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5"/>
  <workbookPr codeName="EstaPasta_de_trabalho"/>
  <bookViews>
    <workbookView xWindow="-120" yWindow="-120" windowWidth="29040" windowHeight="13740" tabRatio="616" firstSheet="7" activeTab="8"/>
  </bookViews>
  <sheets>
    <sheet name="MEMÓRIA DE CÁLCULO" sheetId="5384" state="hidden" r:id="rId1"/>
    <sheet name="PUZZI ENGENHARIA" sheetId="5383" state="hidden" r:id="rId2"/>
    <sheet name="CR ENGENHARIA" sheetId="5387" state="hidden" r:id="rId3"/>
    <sheet name="1.CONSTRUGUERRA" sheetId="5388" state="hidden" r:id="rId4"/>
    <sheet name="2.Val. Realinhados" sheetId="5389" state="hidden" r:id="rId5"/>
    <sheet name="3.TORREFORTE" sheetId="5390" state="hidden" r:id="rId6"/>
    <sheet name="4.GUERRA+TORRE" sheetId="5391" state="hidden" r:id="rId7"/>
    <sheet name="178-D" sheetId="5410" r:id="rId8"/>
    <sheet name="ORC" sheetId="5392" r:id="rId9"/>
    <sheet name="BDI" sheetId="5401" r:id="rId10"/>
    <sheet name="Cron. CEF" sheetId="5400" state="hidden" r:id="rId11"/>
    <sheet name="Anexo14" sheetId="5405" state="hidden" r:id="rId12"/>
    <sheet name="FORMULA BDI CAIXA" sheetId="5402" state="hidden" r:id="rId13"/>
    <sheet name="Plan1" sheetId="5403" state="hidden" r:id="rId14"/>
    <sheet name="Memo Orçamento" sheetId="5394" state="hidden" r:id="rId15"/>
    <sheet name="05.01.096" sheetId="5393" state="hidden" r:id="rId16"/>
  </sheets>
  <externalReferences>
    <externalReference r:id="rId17"/>
    <externalReference r:id="rId18"/>
    <externalReference r:id="rId19"/>
    <externalReference r:id="rId20"/>
  </externalReferences>
  <definedNames>
    <definedName name="_Fill" hidden="1">#REF!</definedName>
    <definedName name="_xlnm._FilterDatabase" localSheetId="4" hidden="1">'2.Val. Realinhados'!$A$5:$HO$195</definedName>
    <definedName name="_xlnm._FilterDatabase" localSheetId="5" hidden="1">'3.TORREFORTE'!$A$5:$IP$195</definedName>
    <definedName name="_xlnm._FilterDatabase" localSheetId="6" hidden="1">'4.GUERRA+TORRE'!$A$5:$HS$195</definedName>
    <definedName name="_xlnm._FilterDatabase" localSheetId="8" hidden="1">ORC!$A$5:$GP$46</definedName>
    <definedName name="_Key1" hidden="1">#REF!</definedName>
    <definedName name="_Key2" hidden="1">#REF!</definedName>
    <definedName name="_Order1" hidden="1">255</definedName>
    <definedName name="_Order2" hidden="1">255</definedName>
    <definedName name="_Sort" hidden="1">#REF!</definedName>
    <definedName name="ACRE" hidden="1">#REF!</definedName>
    <definedName name="ademir" hidden="1">{#N/A,#N/A,FALSE,"Cronograma";#N/A,#N/A,FALSE,"Cronogr. 2"}</definedName>
    <definedName name="_xlnm.Print_Area" localSheetId="3">'1.CONSTRUGUERRA'!$A$1:$AO$204</definedName>
    <definedName name="_xlnm.Print_Area" localSheetId="4">'2.Val. Realinhados'!$A$1:$R$204</definedName>
    <definedName name="_xlnm.Print_Area" localSheetId="5">'3.TORREFORTE'!$A$1:$AV$197</definedName>
    <definedName name="_xlnm.Print_Area" localSheetId="6">'4.GUERRA+TORRE'!$A$1:$Y$197</definedName>
    <definedName name="_xlnm.Print_Area" localSheetId="11">Anexo14!$A$1:$H$40</definedName>
    <definedName name="_xlnm.Print_Area" localSheetId="9">BDI!$A$1:$E$31</definedName>
    <definedName name="_xlnm.Print_Area" localSheetId="2">'CR ENGENHARIA'!$A$1:$X$115</definedName>
    <definedName name="_xlnm.Print_Area" localSheetId="10">'Cron. CEF'!$A$1:$J$55</definedName>
    <definedName name="_xlnm.Print_Area" localSheetId="14">'Memo Orçamento'!$A$1:$E$1111</definedName>
    <definedName name="_xlnm.Print_Area" localSheetId="0">'MEMÓRIA DE CÁLCULO'!$A$1:$P$555</definedName>
    <definedName name="_xlnm.Print_Area" localSheetId="8">ORC!$A$1:$H$102</definedName>
    <definedName name="_xlnm.Print_Area" localSheetId="1">'PUZZI ENGENHARIA'!$A$1:$AA$249</definedName>
    <definedName name="_xlnm.Database" localSheetId="4">#REF!</definedName>
    <definedName name="_xlnm.Database" localSheetId="5">#REF!</definedName>
    <definedName name="_xlnm.Database" localSheetId="6">#REF!</definedName>
    <definedName name="_xlnm.Database" localSheetId="11">#REF!</definedName>
    <definedName name="_xlnm.Database" localSheetId="9">#REF!</definedName>
    <definedName name="_xlnm.Database" localSheetId="10">#REF!</definedName>
    <definedName name="_xlnm.Database" localSheetId="8">#REF!</definedName>
    <definedName name="_xlnm.Database">#REF!</definedName>
    <definedName name="bosta" hidden="1">{#N/A,#N/A,FALSE,"Cronograma";#N/A,#N/A,FALSE,"Cronogr. 2"}</definedName>
    <definedName name="CA´L" hidden="1">{#N/A,#N/A,FALSE,"Cronograma";#N/A,#N/A,FALSE,"Cronogr. 2"}</definedName>
    <definedName name="COMPDER">[1]Plan5!$A$2:$G$1048576</definedName>
    <definedName name="CONCATENAR" localSheetId="9">CONCATENATE(#REF!," ",#REF!)</definedName>
    <definedName name="CONCATENAR" localSheetId="10">CONCATENATE(#REF!," ",#REF!)</definedName>
    <definedName name="CONCATENAR">CONCATENATE(#REF!," ",#REF!)</definedName>
    <definedName name="concorrentes" hidden="1">{#N/A,#N/A,FALSE,"Cronograma";#N/A,#N/A,FALSE,"Cronogr. 2"}</definedName>
    <definedName name="Popular" hidden="1">{#N/A,#N/A,FALSE,"Cronograma";#N/A,#N/A,FALSE,"Cronogr. 2"}</definedName>
    <definedName name="rio" hidden="1">{#N/A,#N/A,FALSE,"Cronograma";#N/A,#N/A,FALSE,"Cronogr. 2"}</definedName>
    <definedName name="SINAPI_AC" hidden="1">#REF!</definedName>
    <definedName name="ss" hidden="1">{#N/A,#N/A,FALSE,"Cronograma";#N/A,#N/A,FALSE,"Cronogr. 2"}</definedName>
    <definedName name="_xlnm.Print_Titles" localSheetId="3">'1.CONSTRUGUERRA'!$1:$5</definedName>
    <definedName name="_xlnm.Print_Titles" localSheetId="4">'2.Val. Realinhados'!$1:$5</definedName>
    <definedName name="_xlnm.Print_Titles" localSheetId="5">'3.TORREFORTE'!$1:$5</definedName>
    <definedName name="_xlnm.Print_Titles" localSheetId="6">'4.GUERRA+TORRE'!$1:$5</definedName>
    <definedName name="_xlnm.Print_Titles" localSheetId="11">Anexo14!$19:$19</definedName>
    <definedName name="_xlnm.Print_Titles" localSheetId="2">'CR ENGENHARIA'!$1:$5</definedName>
    <definedName name="_xlnm.Print_Titles" localSheetId="10">'Cron. CEF'!$1:$15</definedName>
    <definedName name="_xlnm.Print_Titles" localSheetId="0">'MEMÓRIA DE CÁLCULO'!$1:$15</definedName>
    <definedName name="_xlnm.Print_Titles" localSheetId="8">ORC!$5:$5</definedName>
    <definedName name="_xlnm.Print_Titles" localSheetId="1">'PUZZI ENGENHARIA'!$1:$5</definedName>
    <definedName name="wrn.Cronograma." hidden="1">{#N/A,#N/A,FALSE,"Cronograma";#N/A,#N/A,FALSE,"Cronogr. 2"}</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s>
  <calcPr calcId="124519"/>
</workbook>
</file>

<file path=xl/calcChain.xml><?xml version="1.0" encoding="utf-8"?>
<calcChain xmlns="http://schemas.openxmlformats.org/spreadsheetml/2006/main">
  <c r="I13" i="5401"/>
  <c r="I12"/>
  <c r="I10"/>
  <c r="I9"/>
  <c r="I8"/>
  <c r="D16" i="5402"/>
  <c r="D21" s="1"/>
  <c r="I14" i="5401" l="1"/>
  <c r="D12"/>
  <c r="L11" s="1"/>
  <c r="D17" s="1"/>
  <c r="D11"/>
  <c r="D10"/>
  <c r="D9"/>
  <c r="D8"/>
  <c r="D7"/>
  <c r="K47" i="5400" l="1"/>
  <c r="J40"/>
  <c r="J36"/>
  <c r="J38"/>
  <c r="C44"/>
  <c r="C42"/>
  <c r="C36"/>
  <c r="C34"/>
  <c r="C32"/>
  <c r="C30"/>
  <c r="C28"/>
  <c r="C26"/>
  <c r="C24"/>
  <c r="C22"/>
  <c r="C20"/>
  <c r="C18"/>
  <c r="C16"/>
  <c r="B44"/>
  <c r="B42"/>
  <c r="B40"/>
  <c r="B38"/>
  <c r="B36"/>
  <c r="B34"/>
  <c r="B32"/>
  <c r="B30"/>
  <c r="B28"/>
  <c r="B26"/>
  <c r="B24"/>
  <c r="B22"/>
  <c r="B20"/>
  <c r="B18"/>
  <c r="B16"/>
  <c r="J44" l="1"/>
  <c r="J42" l="1"/>
  <c r="J32" l="1"/>
  <c r="J28" l="1"/>
  <c r="J39" l="1"/>
  <c r="H39" s="1"/>
  <c r="F39" l="1"/>
  <c r="D39"/>
  <c r="J30"/>
  <c r="J41" l="1"/>
  <c r="H41" s="1"/>
  <c r="J37"/>
  <c r="J34"/>
  <c r="D41" l="1"/>
  <c r="F41"/>
  <c r="J35"/>
  <c r="H37"/>
  <c r="F37"/>
  <c r="D37"/>
  <c r="J33"/>
  <c r="D35" l="1"/>
  <c r="D34" s="1"/>
  <c r="F35"/>
  <c r="F34" s="1"/>
  <c r="H35"/>
  <c r="H34" s="1"/>
  <c r="D33"/>
  <c r="D32" s="1"/>
  <c r="F33"/>
  <c r="F32" s="1"/>
  <c r="H33"/>
  <c r="H32" s="1"/>
  <c r="J31" l="1"/>
  <c r="H31" l="1"/>
  <c r="H30" s="1"/>
  <c r="F31"/>
  <c r="F30" s="1"/>
  <c r="D31"/>
  <c r="D30" s="1"/>
  <c r="J26" l="1"/>
  <c r="J29"/>
  <c r="J27" l="1"/>
  <c r="F27" s="1"/>
  <c r="F26" s="1"/>
  <c r="F29"/>
  <c r="F28" s="1"/>
  <c r="D29"/>
  <c r="D28" s="1"/>
  <c r="H29"/>
  <c r="H28" s="1"/>
  <c r="H27" l="1"/>
  <c r="H26" s="1"/>
  <c r="D27"/>
  <c r="D26" s="1"/>
  <c r="J24"/>
  <c r="J25" l="1"/>
  <c r="J16" l="1"/>
  <c r="J18"/>
  <c r="H25"/>
  <c r="H24" s="1"/>
  <c r="F25"/>
  <c r="F24" s="1"/>
  <c r="D25"/>
  <c r="D24" s="1"/>
  <c r="J22"/>
  <c r="J20" l="1"/>
  <c r="J23" l="1"/>
  <c r="H23" l="1"/>
  <c r="H22" s="1"/>
  <c r="F23"/>
  <c r="F22" s="1"/>
  <c r="D23"/>
  <c r="D22" s="1"/>
  <c r="J21"/>
  <c r="F21" l="1"/>
  <c r="F20" s="1"/>
  <c r="H21"/>
  <c r="H20" s="1"/>
  <c r="D21"/>
  <c r="D20" s="1"/>
  <c r="H19" i="5392" l="1"/>
  <c r="H18"/>
  <c r="J17" i="5400"/>
  <c r="H17" l="1"/>
  <c r="F17"/>
  <c r="D17"/>
  <c r="J19" l="1"/>
  <c r="H19" s="1"/>
  <c r="H18" s="1"/>
  <c r="D16"/>
  <c r="F16"/>
  <c r="H16"/>
  <c r="AM30" i="5388"/>
  <c r="F19" i="5400" l="1"/>
  <c r="F18" s="1"/>
  <c r="D19"/>
  <c r="D18" s="1"/>
  <c r="J43"/>
  <c r="AR35" i="5388"/>
  <c r="AR32"/>
  <c r="AR29"/>
  <c r="AR20"/>
  <c r="F43" i="5400" l="1"/>
  <c r="H43"/>
  <c r="D43"/>
  <c r="AJ41" i="5388"/>
  <c r="F42" i="5400" l="1"/>
  <c r="D42"/>
  <c r="H42"/>
  <c r="J45" l="1"/>
  <c r="H45" s="1"/>
  <c r="R192" i="5390"/>
  <c r="R190"/>
  <c r="R189"/>
  <c r="R188"/>
  <c r="R181"/>
  <c r="R177"/>
  <c r="D45" i="5400" l="1"/>
  <c r="D49" s="1"/>
  <c r="F45"/>
  <c r="F44" s="1"/>
  <c r="H44"/>
  <c r="H49"/>
  <c r="E39" i="5394"/>
  <c r="A36"/>
  <c r="A35"/>
  <c r="A33"/>
  <c r="E38"/>
  <c r="A28"/>
  <c r="A27"/>
  <c r="E30"/>
  <c r="E31" s="1"/>
  <c r="A22"/>
  <c r="A21"/>
  <c r="A19"/>
  <c r="E24"/>
  <c r="E25" s="1"/>
  <c r="A11"/>
  <c r="A14"/>
  <c r="A13"/>
  <c r="E16"/>
  <c r="E17" s="1"/>
  <c r="E8"/>
  <c r="E9" s="1"/>
  <c r="A6"/>
  <c r="A5"/>
  <c r="A3"/>
  <c r="E1395"/>
  <c r="E1394"/>
  <c r="E1393"/>
  <c r="E1392"/>
  <c r="E1391"/>
  <c r="E1390"/>
  <c r="E1389"/>
  <c r="E1388"/>
  <c r="E1387"/>
  <c r="E1386"/>
  <c r="E1385"/>
  <c r="E1384"/>
  <c r="E1383"/>
  <c r="E1382"/>
  <c r="E1381"/>
  <c r="E1380"/>
  <c r="E1379"/>
  <c r="E1378"/>
  <c r="E1377"/>
  <c r="E1376"/>
  <c r="E1375"/>
  <c r="E1374"/>
  <c r="E1373"/>
  <c r="E1372"/>
  <c r="E1371"/>
  <c r="E1370"/>
  <c r="E1369"/>
  <c r="E1368"/>
  <c r="E1367"/>
  <c r="E1366"/>
  <c r="E1365"/>
  <c r="E1364"/>
  <c r="E1363"/>
  <c r="E1362"/>
  <c r="E1361"/>
  <c r="E1360"/>
  <c r="E1359"/>
  <c r="E1358"/>
  <c r="E1357"/>
  <c r="E1356"/>
  <c r="E1355"/>
  <c r="E1354"/>
  <c r="E1353"/>
  <c r="E1352"/>
  <c r="E1351"/>
  <c r="E1350"/>
  <c r="E1349"/>
  <c r="E1348"/>
  <c r="E1347"/>
  <c r="E1346"/>
  <c r="E1345"/>
  <c r="E1344"/>
  <c r="E1343"/>
  <c r="E1342"/>
  <c r="E1341"/>
  <c r="E1340"/>
  <c r="E1339"/>
  <c r="E1338"/>
  <c r="E1337"/>
  <c r="C1335"/>
  <c r="E1335" s="1"/>
  <c r="E1334"/>
  <c r="E1333"/>
  <c r="C1332"/>
  <c r="E1332" s="1"/>
  <c r="C1331"/>
  <c r="E1331" s="1"/>
  <c r="C1330"/>
  <c r="E1330" s="1"/>
  <c r="C1329"/>
  <c r="E1329" s="1"/>
  <c r="C1328"/>
  <c r="E1328" s="1"/>
  <c r="C1327"/>
  <c r="E1327" s="1"/>
  <c r="C1326"/>
  <c r="E1326" s="1"/>
  <c r="C1325"/>
  <c r="E1325" s="1"/>
  <c r="C1324"/>
  <c r="E1324" s="1"/>
  <c r="C1323"/>
  <c r="E1323" s="1"/>
  <c r="C1322"/>
  <c r="E1322" s="1"/>
  <c r="C1321"/>
  <c r="E1321" s="1"/>
  <c r="C1320"/>
  <c r="E1320" s="1"/>
  <c r="C1319"/>
  <c r="E1319" s="1"/>
  <c r="C1318"/>
  <c r="E1318" s="1"/>
  <c r="C1317"/>
  <c r="E1317" s="1"/>
  <c r="C1316"/>
  <c r="E1316" s="1"/>
  <c r="C1315"/>
  <c r="E1315" s="1"/>
  <c r="C1314"/>
  <c r="E1314" s="1"/>
  <c r="C1313"/>
  <c r="E1313" s="1"/>
  <c r="A1311"/>
  <c r="A1310"/>
  <c r="E1307"/>
  <c r="E1306"/>
  <c r="E1305"/>
  <c r="E1304"/>
  <c r="E1303"/>
  <c r="E1302"/>
  <c r="E1301"/>
  <c r="E1300"/>
  <c r="E1299"/>
  <c r="E1298"/>
  <c r="E1297"/>
  <c r="E1296"/>
  <c r="E1295"/>
  <c r="E1294"/>
  <c r="E1293"/>
  <c r="E1292"/>
  <c r="E1291"/>
  <c r="E1290"/>
  <c r="E1289"/>
  <c r="E1288"/>
  <c r="E1287"/>
  <c r="E1286"/>
  <c r="E1285"/>
  <c r="E1284"/>
  <c r="E1283"/>
  <c r="E1282"/>
  <c r="E1281"/>
  <c r="E1280"/>
  <c r="E1279"/>
  <c r="E1278"/>
  <c r="E1277"/>
  <c r="E1276"/>
  <c r="E1275"/>
  <c r="E1274"/>
  <c r="E1273"/>
  <c r="E1272"/>
  <c r="E1271"/>
  <c r="E1270"/>
  <c r="E1269"/>
  <c r="E1268"/>
  <c r="E1267"/>
  <c r="E1266"/>
  <c r="E1265"/>
  <c r="E1264"/>
  <c r="E1263"/>
  <c r="E1262"/>
  <c r="E1261"/>
  <c r="E1260"/>
  <c r="E1259"/>
  <c r="E1258"/>
  <c r="E1257"/>
  <c r="E1256"/>
  <c r="E1255"/>
  <c r="E1254"/>
  <c r="E1253"/>
  <c r="E1252"/>
  <c r="E1251"/>
  <c r="E1250"/>
  <c r="E1249"/>
  <c r="C1247"/>
  <c r="E1247" s="1"/>
  <c r="E1246"/>
  <c r="E1245"/>
  <c r="C1244"/>
  <c r="E1244" s="1"/>
  <c r="C1243"/>
  <c r="E1243" s="1"/>
  <c r="C1242"/>
  <c r="E1242" s="1"/>
  <c r="C1241"/>
  <c r="E1241" s="1"/>
  <c r="C1240"/>
  <c r="E1240" s="1"/>
  <c r="C1239"/>
  <c r="E1239" s="1"/>
  <c r="C1238"/>
  <c r="E1238" s="1"/>
  <c r="C1237"/>
  <c r="E1237" s="1"/>
  <c r="C1236"/>
  <c r="E1236" s="1"/>
  <c r="C1235"/>
  <c r="E1235" s="1"/>
  <c r="C1234"/>
  <c r="E1234" s="1"/>
  <c r="C1233"/>
  <c r="E1233" s="1"/>
  <c r="C1232"/>
  <c r="E1232" s="1"/>
  <c r="C1231"/>
  <c r="E1231" s="1"/>
  <c r="C1230"/>
  <c r="E1230" s="1"/>
  <c r="C1229"/>
  <c r="E1229" s="1"/>
  <c r="C1228"/>
  <c r="E1228" s="1"/>
  <c r="C1227"/>
  <c r="E1227" s="1"/>
  <c r="C1226"/>
  <c r="E1226" s="1"/>
  <c r="C1225"/>
  <c r="E1225" s="1"/>
  <c r="A1223"/>
  <c r="A1222"/>
  <c r="E1219"/>
  <c r="E1218"/>
  <c r="E1217"/>
  <c r="E1216"/>
  <c r="A1214"/>
  <c r="A1213"/>
  <c r="E1210"/>
  <c r="E1209"/>
  <c r="E1208"/>
  <c r="E1207"/>
  <c r="A1205"/>
  <c r="A1204"/>
  <c r="E1201"/>
  <c r="E1200"/>
  <c r="E1199"/>
  <c r="E1198"/>
  <c r="A1196"/>
  <c r="A1195"/>
  <c r="C1191"/>
  <c r="E1191" s="1"/>
  <c r="C1190"/>
  <c r="E1190" s="1"/>
  <c r="C1189"/>
  <c r="E1189" s="1"/>
  <c r="C1188"/>
  <c r="E1188" s="1"/>
  <c r="C1187"/>
  <c r="E1187" s="1"/>
  <c r="C1186"/>
  <c r="E1186" s="1"/>
  <c r="C1185"/>
  <c r="E1185" s="1"/>
  <c r="C1184"/>
  <c r="E1184" s="1"/>
  <c r="A1182"/>
  <c r="A1181"/>
  <c r="E1177"/>
  <c r="E1176"/>
  <c r="E1175"/>
  <c r="E1174"/>
  <c r="A1172"/>
  <c r="A1171"/>
  <c r="E1167"/>
  <c r="E1168" s="1"/>
  <c r="A1165"/>
  <c r="A1164"/>
  <c r="E1110"/>
  <c r="E1111" s="1"/>
  <c r="A1108"/>
  <c r="A1107"/>
  <c r="E1104"/>
  <c r="E1105" s="1"/>
  <c r="A1102"/>
  <c r="A1101"/>
  <c r="E1098"/>
  <c r="E1099" s="1"/>
  <c r="A1096"/>
  <c r="A1095"/>
  <c r="C1090"/>
  <c r="B1090"/>
  <c r="C1089"/>
  <c r="E1089" s="1"/>
  <c r="A1087"/>
  <c r="A1086"/>
  <c r="E1083"/>
  <c r="E1082"/>
  <c r="E1081"/>
  <c r="E1080"/>
  <c r="E1079"/>
  <c r="C1078"/>
  <c r="B1078"/>
  <c r="C1077"/>
  <c r="B1077"/>
  <c r="C1076"/>
  <c r="B1076"/>
  <c r="C1075"/>
  <c r="B1075"/>
  <c r="C1074"/>
  <c r="B1074"/>
  <c r="C1073"/>
  <c r="B1073"/>
  <c r="C1072"/>
  <c r="B1072"/>
  <c r="C1071"/>
  <c r="B1071"/>
  <c r="C1070"/>
  <c r="B1070"/>
  <c r="C1069"/>
  <c r="B1069"/>
  <c r="C1068"/>
  <c r="B1068"/>
  <c r="C1067"/>
  <c r="B1067"/>
  <c r="C1066"/>
  <c r="B1066"/>
  <c r="C1065"/>
  <c r="B1065"/>
  <c r="C1064"/>
  <c r="B1064"/>
  <c r="C1063"/>
  <c r="E1063" s="1"/>
  <c r="A1061"/>
  <c r="A1060"/>
  <c r="E1057"/>
  <c r="E1056"/>
  <c r="E1055"/>
  <c r="E1054"/>
  <c r="E1053"/>
  <c r="C1052"/>
  <c r="B1052"/>
  <c r="C1051"/>
  <c r="B1051"/>
  <c r="C1050"/>
  <c r="B1050"/>
  <c r="C1049"/>
  <c r="B1049"/>
  <c r="C1048"/>
  <c r="B1048"/>
  <c r="C1047"/>
  <c r="B1047"/>
  <c r="C1046"/>
  <c r="B1046"/>
  <c r="C1045"/>
  <c r="B1045"/>
  <c r="C1044"/>
  <c r="B1044"/>
  <c r="C1043"/>
  <c r="B1043"/>
  <c r="C1042"/>
  <c r="B1042"/>
  <c r="C1041"/>
  <c r="B1041"/>
  <c r="C1040"/>
  <c r="B1040"/>
  <c r="C1039"/>
  <c r="B1039"/>
  <c r="C1038"/>
  <c r="B1038"/>
  <c r="C1037"/>
  <c r="E1037" s="1"/>
  <c r="A1035"/>
  <c r="A1034"/>
  <c r="E1031"/>
  <c r="E1032" s="1"/>
  <c r="A1029"/>
  <c r="A1028"/>
  <c r="E1023"/>
  <c r="E1022"/>
  <c r="E1021"/>
  <c r="E1020"/>
  <c r="E1019"/>
  <c r="E1018"/>
  <c r="E1017"/>
  <c r="E1016"/>
  <c r="E1015"/>
  <c r="E1014"/>
  <c r="E1013"/>
  <c r="E1012"/>
  <c r="E1011"/>
  <c r="E1010"/>
  <c r="E1009"/>
  <c r="E1008"/>
  <c r="E1007"/>
  <c r="E1006"/>
  <c r="E1005"/>
  <c r="E1004"/>
  <c r="E1003"/>
  <c r="A1001"/>
  <c r="A1000"/>
  <c r="E997"/>
  <c r="E996"/>
  <c r="E995"/>
  <c r="E994"/>
  <c r="E993"/>
  <c r="E992"/>
  <c r="E991"/>
  <c r="E990"/>
  <c r="E989"/>
  <c r="E988"/>
  <c r="E987"/>
  <c r="E986"/>
  <c r="E985"/>
  <c r="E984"/>
  <c r="E983"/>
  <c r="E982"/>
  <c r="E981"/>
  <c r="E980"/>
  <c r="E979"/>
  <c r="E978"/>
  <c r="E977"/>
  <c r="A975"/>
  <c r="A974"/>
  <c r="E971"/>
  <c r="E970"/>
  <c r="E969"/>
  <c r="E968"/>
  <c r="E967"/>
  <c r="E966"/>
  <c r="E965"/>
  <c r="E964"/>
  <c r="E963"/>
  <c r="E962"/>
  <c r="E961"/>
  <c r="E960"/>
  <c r="E959"/>
  <c r="E958"/>
  <c r="E957"/>
  <c r="E956"/>
  <c r="E955"/>
  <c r="E954"/>
  <c r="E953"/>
  <c r="E952"/>
  <c r="E951"/>
  <c r="A949"/>
  <c r="A948"/>
  <c r="E945"/>
  <c r="E944"/>
  <c r="E943"/>
  <c r="E942"/>
  <c r="E941"/>
  <c r="E940"/>
  <c r="E939"/>
  <c r="E938"/>
  <c r="E937"/>
  <c r="E936"/>
  <c r="E935"/>
  <c r="E934"/>
  <c r="E933"/>
  <c r="E932"/>
  <c r="E931"/>
  <c r="E930"/>
  <c r="E929"/>
  <c r="E928"/>
  <c r="E927"/>
  <c r="E926"/>
  <c r="A924"/>
  <c r="A923"/>
  <c r="E920"/>
  <c r="E919"/>
  <c r="E918"/>
  <c r="E917"/>
  <c r="E916"/>
  <c r="E915"/>
  <c r="E914"/>
  <c r="E913"/>
  <c r="E912"/>
  <c r="E911"/>
  <c r="E910"/>
  <c r="E909"/>
  <c r="E908"/>
  <c r="E907"/>
  <c r="E906"/>
  <c r="E905"/>
  <c r="E904"/>
  <c r="E903"/>
  <c r="E902"/>
  <c r="E901"/>
  <c r="A899"/>
  <c r="A898"/>
  <c r="E895"/>
  <c r="E894"/>
  <c r="A892"/>
  <c r="A891"/>
  <c r="E888"/>
  <c r="E887"/>
  <c r="E886"/>
  <c r="E885"/>
  <c r="E884"/>
  <c r="E883"/>
  <c r="E882"/>
  <c r="E881"/>
  <c r="E880"/>
  <c r="E879"/>
  <c r="E878"/>
  <c r="E877"/>
  <c r="E876"/>
  <c r="E875"/>
  <c r="E874"/>
  <c r="E873"/>
  <c r="E872"/>
  <c r="E871"/>
  <c r="E870"/>
  <c r="E869"/>
  <c r="E868"/>
  <c r="E867"/>
  <c r="E866"/>
  <c r="E865"/>
  <c r="E864"/>
  <c r="E863"/>
  <c r="E862"/>
  <c r="E861"/>
  <c r="E860"/>
  <c r="E859"/>
  <c r="E858"/>
  <c r="E857"/>
  <c r="E856"/>
  <c r="E855"/>
  <c r="E854"/>
  <c r="E853"/>
  <c r="E852"/>
  <c r="E851"/>
  <c r="E850"/>
  <c r="E849"/>
  <c r="E848"/>
  <c r="E847"/>
  <c r="E846"/>
  <c r="E845"/>
  <c r="E844"/>
  <c r="E843"/>
  <c r="E842"/>
  <c r="E841"/>
  <c r="E840"/>
  <c r="E839"/>
  <c r="E838"/>
  <c r="E837"/>
  <c r="E836"/>
  <c r="E835"/>
  <c r="E834"/>
  <c r="E833"/>
  <c r="E832"/>
  <c r="E831"/>
  <c r="E830"/>
  <c r="C828"/>
  <c r="E828" s="1"/>
  <c r="E827"/>
  <c r="E826"/>
  <c r="C825"/>
  <c r="E825" s="1"/>
  <c r="C824"/>
  <c r="E824" s="1"/>
  <c r="C823"/>
  <c r="E823" s="1"/>
  <c r="C822"/>
  <c r="E822" s="1"/>
  <c r="C821"/>
  <c r="E821" s="1"/>
  <c r="C820"/>
  <c r="E820" s="1"/>
  <c r="C819"/>
  <c r="E819" s="1"/>
  <c r="C818"/>
  <c r="E818" s="1"/>
  <c r="C817"/>
  <c r="E817" s="1"/>
  <c r="C816"/>
  <c r="E816" s="1"/>
  <c r="C815"/>
  <c r="E815" s="1"/>
  <c r="C814"/>
  <c r="E814" s="1"/>
  <c r="C813"/>
  <c r="E813" s="1"/>
  <c r="C812"/>
  <c r="E812" s="1"/>
  <c r="C811"/>
  <c r="E811" s="1"/>
  <c r="C810"/>
  <c r="E810" s="1"/>
  <c r="C809"/>
  <c r="E809" s="1"/>
  <c r="C808"/>
  <c r="E808" s="1"/>
  <c r="C807"/>
  <c r="E807" s="1"/>
  <c r="C806"/>
  <c r="E806" s="1"/>
  <c r="A804"/>
  <c r="A803"/>
  <c r="G794"/>
  <c r="H794" s="1"/>
  <c r="E794" s="1"/>
  <c r="E792"/>
  <c r="E791"/>
  <c r="E790"/>
  <c r="A787"/>
  <c r="A786"/>
  <c r="E783"/>
  <c r="E782"/>
  <c r="E781"/>
  <c r="E780"/>
  <c r="E779"/>
  <c r="E778"/>
  <c r="E777"/>
  <c r="E776"/>
  <c r="E775"/>
  <c r="E774"/>
  <c r="E773"/>
  <c r="E772"/>
  <c r="A770"/>
  <c r="A769"/>
  <c r="E766"/>
  <c r="E765"/>
  <c r="E764"/>
  <c r="E763"/>
  <c r="E762"/>
  <c r="E761"/>
  <c r="E760"/>
  <c r="E759"/>
  <c r="A757"/>
  <c r="A756"/>
  <c r="E753"/>
  <c r="E754" s="1"/>
  <c r="A751"/>
  <c r="A750"/>
  <c r="E747"/>
  <c r="E746"/>
  <c r="E745"/>
  <c r="E744"/>
  <c r="E743"/>
  <c r="E742"/>
  <c r="E741"/>
  <c r="E740"/>
  <c r="A738"/>
  <c r="A737"/>
  <c r="E732"/>
  <c r="E733" s="1"/>
  <c r="A730"/>
  <c r="A729"/>
  <c r="C726"/>
  <c r="E726" s="1"/>
  <c r="E725"/>
  <c r="E724"/>
  <c r="A722"/>
  <c r="A721"/>
  <c r="E718"/>
  <c r="E717"/>
  <c r="E716"/>
  <c r="E715"/>
  <c r="E714"/>
  <c r="A712"/>
  <c r="A711"/>
  <c r="C706"/>
  <c r="E706" s="1"/>
  <c r="C705"/>
  <c r="E705" s="1"/>
  <c r="C704"/>
  <c r="E704" s="1"/>
  <c r="C703"/>
  <c r="E703" s="1"/>
  <c r="E702"/>
  <c r="C701"/>
  <c r="E701" s="1"/>
  <c r="C700"/>
  <c r="E700" s="1"/>
  <c r="C699"/>
  <c r="E699" s="1"/>
  <c r="C698"/>
  <c r="E698" s="1"/>
  <c r="A696"/>
  <c r="A695"/>
  <c r="E692"/>
  <c r="C691"/>
  <c r="E691" s="1"/>
  <c r="E690"/>
  <c r="C689"/>
  <c r="E689" s="1"/>
  <c r="E688"/>
  <c r="C687"/>
  <c r="E687" s="1"/>
  <c r="D686"/>
  <c r="E686" s="1"/>
  <c r="C685"/>
  <c r="E685" s="1"/>
  <c r="E684"/>
  <c r="A682"/>
  <c r="A681"/>
  <c r="E678"/>
  <c r="E677"/>
  <c r="E676"/>
  <c r="E675"/>
  <c r="A673"/>
  <c r="A672"/>
  <c r="E669"/>
  <c r="E668"/>
  <c r="E667"/>
  <c r="E666"/>
  <c r="E665"/>
  <c r="E664"/>
  <c r="E663"/>
  <c r="E662"/>
  <c r="C661"/>
  <c r="E661" s="1"/>
  <c r="C660"/>
  <c r="E660" s="1"/>
  <c r="A658"/>
  <c r="A657"/>
  <c r="E654"/>
  <c r="C653"/>
  <c r="E653" s="1"/>
  <c r="E652"/>
  <c r="E651"/>
  <c r="E650"/>
  <c r="E649"/>
  <c r="C648"/>
  <c r="E648" s="1"/>
  <c r="C647"/>
  <c r="E647" s="1"/>
  <c r="C646"/>
  <c r="E646" s="1"/>
  <c r="C645"/>
  <c r="E645" s="1"/>
  <c r="E644"/>
  <c r="C643"/>
  <c r="E643" s="1"/>
  <c r="C642"/>
  <c r="E642" s="1"/>
  <c r="C641"/>
  <c r="E641" s="1"/>
  <c r="C640"/>
  <c r="E640" s="1"/>
  <c r="A638"/>
  <c r="A637"/>
  <c r="E634"/>
  <c r="C633"/>
  <c r="E633" s="1"/>
  <c r="E632"/>
  <c r="E631"/>
  <c r="E630"/>
  <c r="C629"/>
  <c r="E629" s="1"/>
  <c r="C628"/>
  <c r="E628" s="1"/>
  <c r="C627"/>
  <c r="E627" s="1"/>
  <c r="C626"/>
  <c r="E626" s="1"/>
  <c r="E625"/>
  <c r="C624"/>
  <c r="E624" s="1"/>
  <c r="C623"/>
  <c r="E623" s="1"/>
  <c r="C622"/>
  <c r="E622" s="1"/>
  <c r="C621"/>
  <c r="E621" s="1"/>
  <c r="A619"/>
  <c r="A618"/>
  <c r="G607"/>
  <c r="H607" s="1"/>
  <c r="B607" s="1"/>
  <c r="E607" s="1"/>
  <c r="E608" s="1"/>
  <c r="E610" s="1"/>
  <c r="E612" s="1"/>
  <c r="G599"/>
  <c r="H599" s="1"/>
  <c r="B599" s="1"/>
  <c r="E599" s="1"/>
  <c r="E600" s="1"/>
  <c r="E602" s="1"/>
  <c r="E604" s="1"/>
  <c r="G591"/>
  <c r="H591" s="1"/>
  <c r="B591" s="1"/>
  <c r="E591" s="1"/>
  <c r="E592" s="1"/>
  <c r="E594" s="1"/>
  <c r="E596" s="1"/>
  <c r="E583"/>
  <c r="E584" s="1"/>
  <c r="E586" s="1"/>
  <c r="E588" s="1"/>
  <c r="G577"/>
  <c r="H577" s="1"/>
  <c r="B577" s="1"/>
  <c r="E577" s="1"/>
  <c r="E578" s="1"/>
  <c r="E580" s="1"/>
  <c r="E582" s="1"/>
  <c r="G569"/>
  <c r="H569" s="1"/>
  <c r="B569" s="1"/>
  <c r="E569" s="1"/>
  <c r="E570" s="1"/>
  <c r="E572" s="1"/>
  <c r="E574" s="1"/>
  <c r="G561"/>
  <c r="H561" s="1"/>
  <c r="B561" s="1"/>
  <c r="E561" s="1"/>
  <c r="E562" s="1"/>
  <c r="E564" s="1"/>
  <c r="E566" s="1"/>
  <c r="G553"/>
  <c r="H553" s="1"/>
  <c r="B553" s="1"/>
  <c r="E553" s="1"/>
  <c r="E554" s="1"/>
  <c r="E556" s="1"/>
  <c r="E558" s="1"/>
  <c r="G545"/>
  <c r="H545" s="1"/>
  <c r="B545" s="1"/>
  <c r="C545"/>
  <c r="G544"/>
  <c r="H544" s="1"/>
  <c r="B544" s="1"/>
  <c r="C544"/>
  <c r="G543"/>
  <c r="H543" s="1"/>
  <c r="B543" s="1"/>
  <c r="C543"/>
  <c r="A540"/>
  <c r="A539"/>
  <c r="E534"/>
  <c r="E535" s="1"/>
  <c r="A532"/>
  <c r="A531"/>
  <c r="E528"/>
  <c r="E529" s="1"/>
  <c r="A526"/>
  <c r="A525"/>
  <c r="E522"/>
  <c r="E521"/>
  <c r="E520"/>
  <c r="E519"/>
  <c r="E518"/>
  <c r="E517"/>
  <c r="E516"/>
  <c r="E515"/>
  <c r="A513"/>
  <c r="A512"/>
  <c r="E509"/>
  <c r="E508"/>
  <c r="E507"/>
  <c r="E506"/>
  <c r="E505"/>
  <c r="E504"/>
  <c r="E503"/>
  <c r="E502"/>
  <c r="E501"/>
  <c r="A499"/>
  <c r="A498"/>
  <c r="E495"/>
  <c r="E496" s="1"/>
  <c r="A493"/>
  <c r="A492"/>
  <c r="E487"/>
  <c r="E488" s="1"/>
  <c r="A485"/>
  <c r="A484"/>
  <c r="E481"/>
  <c r="E482" s="1"/>
  <c r="A479"/>
  <c r="A478"/>
  <c r="E475"/>
  <c r="E476" s="1"/>
  <c r="A473"/>
  <c r="A472"/>
  <c r="E469"/>
  <c r="E470" s="1"/>
  <c r="A467"/>
  <c r="A466"/>
  <c r="E463"/>
  <c r="E462"/>
  <c r="E461"/>
  <c r="E460"/>
  <c r="E459"/>
  <c r="E458"/>
  <c r="E457"/>
  <c r="E456"/>
  <c r="E455"/>
  <c r="E454"/>
  <c r="E453"/>
  <c r="E452"/>
  <c r="E451"/>
  <c r="E450"/>
  <c r="E449"/>
  <c r="E448"/>
  <c r="E447"/>
  <c r="E446"/>
  <c r="E445"/>
  <c r="E444"/>
  <c r="E443"/>
  <c r="E442"/>
  <c r="E441"/>
  <c r="E440"/>
  <c r="A438"/>
  <c r="A437"/>
  <c r="E433"/>
  <c r="E434" s="1"/>
  <c r="A431"/>
  <c r="A430"/>
  <c r="G422"/>
  <c r="H422" s="1"/>
  <c r="E422" s="1"/>
  <c r="E420"/>
  <c r="E421" s="1"/>
  <c r="G414"/>
  <c r="H414" s="1"/>
  <c r="E414" s="1"/>
  <c r="E412"/>
  <c r="E413" s="1"/>
  <c r="G405"/>
  <c r="H405" s="1"/>
  <c r="E405" s="1"/>
  <c r="E403"/>
  <c r="E404" s="1"/>
  <c r="A400"/>
  <c r="A399"/>
  <c r="B396"/>
  <c r="E396" s="1"/>
  <c r="E397" s="1"/>
  <c r="A394"/>
  <c r="A393"/>
  <c r="E390"/>
  <c r="E391" s="1"/>
  <c r="A388"/>
  <c r="A387"/>
  <c r="E384"/>
  <c r="E383"/>
  <c r="E382"/>
  <c r="A380"/>
  <c r="A379"/>
  <c r="A374"/>
  <c r="A373"/>
  <c r="E370"/>
  <c r="E369"/>
  <c r="A367"/>
  <c r="A366"/>
  <c r="E363"/>
  <c r="E362"/>
  <c r="E361"/>
  <c r="E360"/>
  <c r="E359"/>
  <c r="E358"/>
  <c r="E357"/>
  <c r="E356"/>
  <c r="E355"/>
  <c r="E354"/>
  <c r="E353"/>
  <c r="E352"/>
  <c r="E351"/>
  <c r="E350"/>
  <c r="E349"/>
  <c r="E348"/>
  <c r="E347"/>
  <c r="E346"/>
  <c r="E345"/>
  <c r="E344"/>
  <c r="E343"/>
  <c r="A341"/>
  <c r="A340"/>
  <c r="E337"/>
  <c r="E336"/>
  <c r="E335"/>
  <c r="E334"/>
  <c r="E333"/>
  <c r="E332"/>
  <c r="E331"/>
  <c r="E330"/>
  <c r="E329"/>
  <c r="E328"/>
  <c r="E327"/>
  <c r="E326"/>
  <c r="E325"/>
  <c r="E324"/>
  <c r="E323"/>
  <c r="E322"/>
  <c r="E321"/>
  <c r="E320"/>
  <c r="E319"/>
  <c r="E318"/>
  <c r="E317"/>
  <c r="A315"/>
  <c r="A314"/>
  <c r="E311"/>
  <c r="E312" s="1"/>
  <c r="A309"/>
  <c r="A308"/>
  <c r="E305"/>
  <c r="E304"/>
  <c r="E303"/>
  <c r="E302"/>
  <c r="E301"/>
  <c r="E300"/>
  <c r="E299"/>
  <c r="E298"/>
  <c r="E297"/>
  <c r="E296"/>
  <c r="E295"/>
  <c r="E294"/>
  <c r="E293"/>
  <c r="E292"/>
  <c r="E291"/>
  <c r="E290"/>
  <c r="E289"/>
  <c r="E288"/>
  <c r="E287"/>
  <c r="E286"/>
  <c r="E285"/>
  <c r="A283"/>
  <c r="A282"/>
  <c r="E279"/>
  <c r="E278"/>
  <c r="E277"/>
  <c r="E276"/>
  <c r="E275"/>
  <c r="E274"/>
  <c r="E273"/>
  <c r="E272"/>
  <c r="E271"/>
  <c r="E270"/>
  <c r="E269"/>
  <c r="E268"/>
  <c r="E267"/>
  <c r="E266"/>
  <c r="E265"/>
  <c r="E264"/>
  <c r="E263"/>
  <c r="E262"/>
  <c r="E261"/>
  <c r="E260"/>
  <c r="E259"/>
  <c r="A257"/>
  <c r="A256"/>
  <c r="E253"/>
  <c r="E254" s="1"/>
  <c r="A251"/>
  <c r="A250"/>
  <c r="E247"/>
  <c r="E248" s="1"/>
  <c r="A245"/>
  <c r="A244"/>
  <c r="E241"/>
  <c r="E242" s="1"/>
  <c r="A239"/>
  <c r="A238"/>
  <c r="E235"/>
  <c r="E234"/>
  <c r="E233"/>
  <c r="E232"/>
  <c r="E231"/>
  <c r="E230"/>
  <c r="E229"/>
  <c r="E228"/>
  <c r="E227"/>
  <c r="E226"/>
  <c r="E225"/>
  <c r="E224"/>
  <c r="E223"/>
  <c r="E222"/>
  <c r="E221"/>
  <c r="E220"/>
  <c r="E219"/>
  <c r="E218"/>
  <c r="E217"/>
  <c r="E216"/>
  <c r="E215"/>
  <c r="A213"/>
  <c r="A212"/>
  <c r="E203"/>
  <c r="E202"/>
  <c r="E201"/>
  <c r="E200"/>
  <c r="E199"/>
  <c r="I197"/>
  <c r="I198" s="1"/>
  <c r="A197"/>
  <c r="A196"/>
  <c r="E193"/>
  <c r="E192"/>
  <c r="E191"/>
  <c r="E190"/>
  <c r="E189"/>
  <c r="E188"/>
  <c r="E187"/>
  <c r="E186"/>
  <c r="E185"/>
  <c r="E184"/>
  <c r="E183"/>
  <c r="A181"/>
  <c r="A180"/>
  <c r="E177"/>
  <c r="E178" s="1"/>
  <c r="A175"/>
  <c r="A174"/>
  <c r="E171"/>
  <c r="E172" s="1"/>
  <c r="A169"/>
  <c r="A168"/>
  <c r="E165"/>
  <c r="E164"/>
  <c r="E163"/>
  <c r="E162"/>
  <c r="E161"/>
  <c r="E160"/>
  <c r="E159"/>
  <c r="E158"/>
  <c r="A156"/>
  <c r="A155"/>
  <c r="E152"/>
  <c r="E153" s="1"/>
  <c r="A150"/>
  <c r="A149"/>
  <c r="E146"/>
  <c r="E145"/>
  <c r="E144"/>
  <c r="E143"/>
  <c r="E142"/>
  <c r="E141"/>
  <c r="E140"/>
  <c r="E139"/>
  <c r="A137"/>
  <c r="A136"/>
  <c r="E133"/>
  <c r="E134" s="1"/>
  <c r="A131"/>
  <c r="A130"/>
  <c r="E127"/>
  <c r="E126"/>
  <c r="E125"/>
  <c r="E124"/>
  <c r="E123"/>
  <c r="E122"/>
  <c r="E121"/>
  <c r="E120"/>
  <c r="A118"/>
  <c r="A117"/>
  <c r="E114"/>
  <c r="E113"/>
  <c r="E112"/>
  <c r="E111"/>
  <c r="E110"/>
  <c r="E109"/>
  <c r="E108"/>
  <c r="E107"/>
  <c r="A105"/>
  <c r="A104"/>
  <c r="E101"/>
  <c r="E100"/>
  <c r="A98"/>
  <c r="A97"/>
  <c r="E94"/>
  <c r="E93"/>
  <c r="E92"/>
  <c r="E91"/>
  <c r="E90"/>
  <c r="E89"/>
  <c r="E88"/>
  <c r="E87"/>
  <c r="E86"/>
  <c r="A84"/>
  <c r="A83"/>
  <c r="E80"/>
  <c r="C79"/>
  <c r="E79" s="1"/>
  <c r="A77"/>
  <c r="A76"/>
  <c r="E73"/>
  <c r="E72"/>
  <c r="E71"/>
  <c r="E70"/>
  <c r="E69"/>
  <c r="E68"/>
  <c r="E67"/>
  <c r="E66"/>
  <c r="E65"/>
  <c r="E64"/>
  <c r="C63"/>
  <c r="E63" s="1"/>
  <c r="C62"/>
  <c r="E62" s="1"/>
  <c r="A60"/>
  <c r="A59"/>
  <c r="E56"/>
  <c r="E55"/>
  <c r="E54"/>
  <c r="A52"/>
  <c r="A51"/>
  <c r="E48"/>
  <c r="E49" s="1"/>
  <c r="A46"/>
  <c r="A45"/>
  <c r="D44" i="5400" l="1"/>
  <c r="F49"/>
  <c r="F47" s="1"/>
  <c r="H47"/>
  <c r="H48"/>
  <c r="D47"/>
  <c r="D48"/>
  <c r="J48" s="1"/>
  <c r="J49"/>
  <c r="E40" i="5394"/>
  <c r="E1039"/>
  <c r="E1064"/>
  <c r="E1068"/>
  <c r="E543"/>
  <c r="E679"/>
  <c r="E1038"/>
  <c r="E1048"/>
  <c r="E1050"/>
  <c r="E1052"/>
  <c r="E793"/>
  <c r="E796" s="1"/>
  <c r="E798" s="1"/>
  <c r="E896"/>
  <c r="E1043"/>
  <c r="E1072"/>
  <c r="E1076"/>
  <c r="E719"/>
  <c r="E1047"/>
  <c r="E1051"/>
  <c r="E464"/>
  <c r="E523"/>
  <c r="E748"/>
  <c r="E1041"/>
  <c r="E1073"/>
  <c r="E1075"/>
  <c r="E1077"/>
  <c r="E1178"/>
  <c r="E1202"/>
  <c r="E74"/>
  <c r="E102"/>
  <c r="E306"/>
  <c r="E371"/>
  <c r="E385"/>
  <c r="E946"/>
  <c r="E1024"/>
  <c r="E364"/>
  <c r="E424"/>
  <c r="E426" s="1"/>
  <c r="E1042"/>
  <c r="E1049"/>
  <c r="E1065"/>
  <c r="E1074"/>
  <c r="E1090"/>
  <c r="E1091" s="1"/>
  <c r="E81"/>
  <c r="E115"/>
  <c r="E166"/>
  <c r="E204"/>
  <c r="E338"/>
  <c r="E767"/>
  <c r="E1044"/>
  <c r="E1046"/>
  <c r="E1069"/>
  <c r="E1071"/>
  <c r="E1211"/>
  <c r="E1308"/>
  <c r="E416"/>
  <c r="E418" s="1"/>
  <c r="E57"/>
  <c r="E236"/>
  <c r="E280"/>
  <c r="E510"/>
  <c r="E635"/>
  <c r="E1067"/>
  <c r="E95"/>
  <c r="E727"/>
  <c r="E889"/>
  <c r="E998"/>
  <c r="E1396"/>
  <c r="E407"/>
  <c r="E409" s="1"/>
  <c r="E655"/>
  <c r="E921"/>
  <c r="E972"/>
  <c r="E1040"/>
  <c r="E1045"/>
  <c r="E1066"/>
  <c r="E1220"/>
  <c r="E707"/>
  <c r="E1078"/>
  <c r="E128"/>
  <c r="E147"/>
  <c r="E194"/>
  <c r="E544"/>
  <c r="E545"/>
  <c r="E670"/>
  <c r="E693"/>
  <c r="E784"/>
  <c r="E1070"/>
  <c r="F48" i="5400" l="1"/>
  <c r="B376" i="5394"/>
  <c r="E376" s="1"/>
  <c r="E377" s="1"/>
  <c r="E427"/>
  <c r="E546"/>
  <c r="E548" s="1"/>
  <c r="E550" s="1"/>
  <c r="E613" s="1"/>
  <c r="E1058"/>
  <c r="E1084"/>
  <c r="R135" i="5390" l="1"/>
  <c r="R116"/>
  <c r="R70"/>
  <c r="R65"/>
  <c r="R62"/>
  <c r="F26" i="5393" l="1"/>
  <c r="F25"/>
  <c r="F24"/>
  <c r="F23"/>
  <c r="F22"/>
  <c r="F21"/>
  <c r="F20"/>
  <c r="F19"/>
  <c r="F18"/>
  <c r="F17"/>
  <c r="F16"/>
  <c r="F15"/>
  <c r="F8"/>
  <c r="F7"/>
  <c r="F6"/>
  <c r="F5"/>
  <c r="F36" l="1"/>
  <c r="I11"/>
  <c r="K11" s="1"/>
  <c r="M11" s="1"/>
  <c r="I12"/>
  <c r="H69" i="5391"/>
  <c r="P180"/>
  <c r="P173"/>
  <c r="P142"/>
  <c r="P136"/>
  <c r="P114"/>
  <c r="P72"/>
  <c r="P63"/>
  <c r="P57"/>
  <c r="P51"/>
  <c r="P46"/>
  <c r="P43"/>
  <c r="P37"/>
  <c r="P28"/>
  <c r="P19"/>
  <c r="P13"/>
  <c r="V1"/>
  <c r="AO35" i="5388"/>
  <c r="AO32"/>
  <c r="AO29"/>
  <c r="AO24"/>
  <c r="AO20"/>
  <c r="H192" i="5391"/>
  <c r="F192"/>
  <c r="H191"/>
  <c r="F191"/>
  <c r="H190"/>
  <c r="F190"/>
  <c r="H189"/>
  <c r="F189"/>
  <c r="H188"/>
  <c r="F188"/>
  <c r="H187"/>
  <c r="F187"/>
  <c r="H186"/>
  <c r="F186"/>
  <c r="H185"/>
  <c r="F185"/>
  <c r="H184"/>
  <c r="F184"/>
  <c r="H183"/>
  <c r="F183"/>
  <c r="H181"/>
  <c r="F181"/>
  <c r="H179"/>
  <c r="F179"/>
  <c r="H178"/>
  <c r="F178"/>
  <c r="H177"/>
  <c r="F177"/>
  <c r="H176"/>
  <c r="F176"/>
  <c r="H175"/>
  <c r="F175"/>
  <c r="H174"/>
  <c r="F174"/>
  <c r="H170"/>
  <c r="F170"/>
  <c r="H141"/>
  <c r="F141"/>
  <c r="H140"/>
  <c r="F140"/>
  <c r="H139"/>
  <c r="F139"/>
  <c r="H138"/>
  <c r="F138"/>
  <c r="H137"/>
  <c r="F137"/>
  <c r="H135"/>
  <c r="F135"/>
  <c r="H129"/>
  <c r="F129"/>
  <c r="H120"/>
  <c r="F120"/>
  <c r="H116"/>
  <c r="F116"/>
  <c r="H113"/>
  <c r="F113"/>
  <c r="H112"/>
  <c r="F112"/>
  <c r="H71"/>
  <c r="F71"/>
  <c r="H70"/>
  <c r="F70"/>
  <c r="F69"/>
  <c r="H67"/>
  <c r="F67"/>
  <c r="H66"/>
  <c r="F66"/>
  <c r="H65"/>
  <c r="F65"/>
  <c r="H64"/>
  <c r="F64"/>
  <c r="H62"/>
  <c r="F62"/>
  <c r="H61"/>
  <c r="F61"/>
  <c r="H60"/>
  <c r="F60"/>
  <c r="H56"/>
  <c r="F56"/>
  <c r="H55"/>
  <c r="F55"/>
  <c r="H48"/>
  <c r="F48"/>
  <c r="H47"/>
  <c r="F47"/>
  <c r="AV35" i="5390"/>
  <c r="AV32"/>
  <c r="AV29"/>
  <c r="AV24"/>
  <c r="AV20"/>
  <c r="AR35"/>
  <c r="AR32"/>
  <c r="AR29"/>
  <c r="AR24"/>
  <c r="AR20"/>
  <c r="AN35"/>
  <c r="AN32"/>
  <c r="AN29"/>
  <c r="AN24"/>
  <c r="AN20"/>
  <c r="AJ35"/>
  <c r="AJ32"/>
  <c r="AJ29"/>
  <c r="AJ24"/>
  <c r="AJ20"/>
  <c r="AF35"/>
  <c r="AF32"/>
  <c r="AF29"/>
  <c r="AF24"/>
  <c r="AF20"/>
  <c r="AB35"/>
  <c r="AB32"/>
  <c r="AB29"/>
  <c r="AB24"/>
  <c r="AB20"/>
  <c r="X35"/>
  <c r="X32"/>
  <c r="X29"/>
  <c r="X24"/>
  <c r="X20"/>
  <c r="T35"/>
  <c r="T32"/>
  <c r="T29"/>
  <c r="T24"/>
  <c r="T20"/>
  <c r="P35"/>
  <c r="P32"/>
  <c r="P29"/>
  <c r="P24"/>
  <c r="P20"/>
  <c r="AP192"/>
  <c r="AP191"/>
  <c r="AP190"/>
  <c r="AP189"/>
  <c r="AP188"/>
  <c r="AP187"/>
  <c r="AP186"/>
  <c r="AP185"/>
  <c r="AP184"/>
  <c r="AP183"/>
  <c r="AP182"/>
  <c r="AP181"/>
  <c r="AP179"/>
  <c r="AP178"/>
  <c r="AP177"/>
  <c r="AP176"/>
  <c r="AP175"/>
  <c r="AP174"/>
  <c r="AP172"/>
  <c r="AP171"/>
  <c r="AP170"/>
  <c r="AP169"/>
  <c r="AP168"/>
  <c r="AP167"/>
  <c r="AP166"/>
  <c r="AP165"/>
  <c r="AP164"/>
  <c r="AP163"/>
  <c r="AP162"/>
  <c r="AP161"/>
  <c r="AP160"/>
  <c r="AP159"/>
  <c r="AP158"/>
  <c r="AP157"/>
  <c r="AP156"/>
  <c r="AP155"/>
  <c r="AP154"/>
  <c r="AP153"/>
  <c r="AP152"/>
  <c r="AP151"/>
  <c r="AP150"/>
  <c r="AP149"/>
  <c r="AP148"/>
  <c r="AP147"/>
  <c r="AP146"/>
  <c r="AP145"/>
  <c r="AP144"/>
  <c r="AP143"/>
  <c r="AP141"/>
  <c r="AP140"/>
  <c r="AP139"/>
  <c r="AP138"/>
  <c r="AP137"/>
  <c r="AP135"/>
  <c r="AP134"/>
  <c r="AP133"/>
  <c r="AP132"/>
  <c r="AP131"/>
  <c r="AP130"/>
  <c r="AP129"/>
  <c r="AP128"/>
  <c r="AP127"/>
  <c r="AP126"/>
  <c r="AP125"/>
  <c r="AP124"/>
  <c r="AP123"/>
  <c r="AP122"/>
  <c r="AP121"/>
  <c r="AP120"/>
  <c r="AP119"/>
  <c r="AP118"/>
  <c r="AP117"/>
  <c r="AP116"/>
  <c r="AP115"/>
  <c r="AP113"/>
  <c r="AP112"/>
  <c r="AP111"/>
  <c r="AP110"/>
  <c r="AP109"/>
  <c r="AP108"/>
  <c r="AP107"/>
  <c r="AP106"/>
  <c r="AP105"/>
  <c r="AP104"/>
  <c r="AP103"/>
  <c r="AP102"/>
  <c r="AP101"/>
  <c r="AP100"/>
  <c r="AP99"/>
  <c r="AP98"/>
  <c r="AP97"/>
  <c r="AP96"/>
  <c r="AP95"/>
  <c r="AP94"/>
  <c r="AP93"/>
  <c r="AP92"/>
  <c r="AP91"/>
  <c r="AP90"/>
  <c r="AP89"/>
  <c r="AP88"/>
  <c r="AP87"/>
  <c r="AP86"/>
  <c r="AP85"/>
  <c r="AP84"/>
  <c r="AP83"/>
  <c r="AP82"/>
  <c r="AP81"/>
  <c r="AP80"/>
  <c r="AP79"/>
  <c r="AP78"/>
  <c r="AP77"/>
  <c r="AP76"/>
  <c r="AP75"/>
  <c r="AP74"/>
  <c r="AP73"/>
  <c r="AP71"/>
  <c r="AP70"/>
  <c r="AP69"/>
  <c r="AP68"/>
  <c r="AP67"/>
  <c r="AP66"/>
  <c r="AP65"/>
  <c r="AP64"/>
  <c r="AP62"/>
  <c r="AP61"/>
  <c r="AP60"/>
  <c r="AP59"/>
  <c r="AP58"/>
  <c r="AP56"/>
  <c r="AP55"/>
  <c r="AP54"/>
  <c r="AP53"/>
  <c r="AP52"/>
  <c r="AP50"/>
  <c r="AP49"/>
  <c r="AP48"/>
  <c r="AP47"/>
  <c r="AP45"/>
  <c r="AP44"/>
  <c r="AP42"/>
  <c r="AP41"/>
  <c r="AP40"/>
  <c r="AP39"/>
  <c r="P39" i="5391" s="1"/>
  <c r="AP38" i="5390"/>
  <c r="AP36"/>
  <c r="AP34"/>
  <c r="AP33"/>
  <c r="AP31"/>
  <c r="AP30"/>
  <c r="AP27"/>
  <c r="AP26"/>
  <c r="AP25"/>
  <c r="AP23"/>
  <c r="AP22"/>
  <c r="AP21"/>
  <c r="AP18"/>
  <c r="AP17"/>
  <c r="AP16"/>
  <c r="AP15"/>
  <c r="AP14"/>
  <c r="AP12"/>
  <c r="AP11"/>
  <c r="AP10"/>
  <c r="AP9"/>
  <c r="AP8"/>
  <c r="AP7"/>
  <c r="AM182"/>
  <c r="AM172"/>
  <c r="AM171"/>
  <c r="AM169"/>
  <c r="AM168"/>
  <c r="AM167"/>
  <c r="AM166"/>
  <c r="AM165"/>
  <c r="AM164"/>
  <c r="AM163"/>
  <c r="AM162"/>
  <c r="AM161"/>
  <c r="AM160"/>
  <c r="AM159"/>
  <c r="AM158"/>
  <c r="AM157"/>
  <c r="AM156"/>
  <c r="AM155"/>
  <c r="AM154"/>
  <c r="AM153"/>
  <c r="AM152"/>
  <c r="AM151"/>
  <c r="AM150"/>
  <c r="AM149"/>
  <c r="AM148"/>
  <c r="AM147"/>
  <c r="AM146"/>
  <c r="AM145"/>
  <c r="AM144"/>
  <c r="AM143"/>
  <c r="AM134"/>
  <c r="AM133"/>
  <c r="AM132"/>
  <c r="AM131"/>
  <c r="AM130"/>
  <c r="AM128"/>
  <c r="AM127"/>
  <c r="AM126"/>
  <c r="AM125"/>
  <c r="AM124"/>
  <c r="AM123"/>
  <c r="AM122"/>
  <c r="AM121"/>
  <c r="AM119"/>
  <c r="AM118"/>
  <c r="AM117"/>
  <c r="AM115"/>
  <c r="AM111"/>
  <c r="AM110"/>
  <c r="AM109"/>
  <c r="AM108"/>
  <c r="AM107"/>
  <c r="AM106"/>
  <c r="AM105"/>
  <c r="AM104"/>
  <c r="AM103"/>
  <c r="AM102"/>
  <c r="AM101"/>
  <c r="AM100"/>
  <c r="AM99"/>
  <c r="AM98"/>
  <c r="AM97"/>
  <c r="AM96"/>
  <c r="AM95"/>
  <c r="AM94"/>
  <c r="AM93"/>
  <c r="AM92"/>
  <c r="AM91"/>
  <c r="AM90"/>
  <c r="AM89"/>
  <c r="AM88"/>
  <c r="AM87"/>
  <c r="AM86"/>
  <c r="AM85"/>
  <c r="AM84"/>
  <c r="AM83"/>
  <c r="AM82"/>
  <c r="AM81"/>
  <c r="AM80"/>
  <c r="AM79"/>
  <c r="AM78"/>
  <c r="AM77"/>
  <c r="AM76"/>
  <c r="AM75"/>
  <c r="AM74"/>
  <c r="AM73"/>
  <c r="AM68"/>
  <c r="AM59"/>
  <c r="AM58"/>
  <c r="AM54"/>
  <c r="AM53"/>
  <c r="AM52"/>
  <c r="AM50"/>
  <c r="AM49"/>
  <c r="AM45"/>
  <c r="AM44"/>
  <c r="AM42"/>
  <c r="AM41"/>
  <c r="AM40"/>
  <c r="AM39"/>
  <c r="AM38"/>
  <c r="AM36"/>
  <c r="AM34"/>
  <c r="AM33"/>
  <c r="AM31"/>
  <c r="AM30"/>
  <c r="AM27"/>
  <c r="AM26"/>
  <c r="AM25"/>
  <c r="AM23"/>
  <c r="AM22"/>
  <c r="AM21"/>
  <c r="AM18"/>
  <c r="AM17"/>
  <c r="AM16"/>
  <c r="AM15"/>
  <c r="AM14"/>
  <c r="AM12"/>
  <c r="AM11"/>
  <c r="AM10"/>
  <c r="AM9"/>
  <c r="AM8"/>
  <c r="AM7"/>
  <c r="AI182"/>
  <c r="AI172"/>
  <c r="AI171"/>
  <c r="AI169"/>
  <c r="AI168"/>
  <c r="AI167"/>
  <c r="AI166"/>
  <c r="AI165"/>
  <c r="AI164"/>
  <c r="AI163"/>
  <c r="AI162"/>
  <c r="AI161"/>
  <c r="AI160"/>
  <c r="AI159"/>
  <c r="AI158"/>
  <c r="AI157"/>
  <c r="AI156"/>
  <c r="AI155"/>
  <c r="AI154"/>
  <c r="AI153"/>
  <c r="AI152"/>
  <c r="AI151"/>
  <c r="AI150"/>
  <c r="AI149"/>
  <c r="AI148"/>
  <c r="AI147"/>
  <c r="AI146"/>
  <c r="AI145"/>
  <c r="AI144"/>
  <c r="AI143"/>
  <c r="AI134"/>
  <c r="AI133"/>
  <c r="AI132"/>
  <c r="AI131"/>
  <c r="AI130"/>
  <c r="AI128"/>
  <c r="AI127"/>
  <c r="AI126"/>
  <c r="AI125"/>
  <c r="AI124"/>
  <c r="AI123"/>
  <c r="AI122"/>
  <c r="AI121"/>
  <c r="AI119"/>
  <c r="AI118"/>
  <c r="AI117"/>
  <c r="AI115"/>
  <c r="AI111"/>
  <c r="AI110"/>
  <c r="AI109"/>
  <c r="AI108"/>
  <c r="AI107"/>
  <c r="AI106"/>
  <c r="AI105"/>
  <c r="AI104"/>
  <c r="AI103"/>
  <c r="AI102"/>
  <c r="AI101"/>
  <c r="AI100"/>
  <c r="AI99"/>
  <c r="AI98"/>
  <c r="AI97"/>
  <c r="AI96"/>
  <c r="AI95"/>
  <c r="AI94"/>
  <c r="AI93"/>
  <c r="AI92"/>
  <c r="AI91"/>
  <c r="AI90"/>
  <c r="AI89"/>
  <c r="AI88"/>
  <c r="AI87"/>
  <c r="AI86"/>
  <c r="AI85"/>
  <c r="AI84"/>
  <c r="AI83"/>
  <c r="AI82"/>
  <c r="AI81"/>
  <c r="AI80"/>
  <c r="AI79"/>
  <c r="AI78"/>
  <c r="AI77"/>
  <c r="AI76"/>
  <c r="AI75"/>
  <c r="AI74"/>
  <c r="AI73"/>
  <c r="AI68"/>
  <c r="AI59"/>
  <c r="AI58"/>
  <c r="AI54"/>
  <c r="AI53"/>
  <c r="AI52"/>
  <c r="AI50"/>
  <c r="AI49"/>
  <c r="AI45"/>
  <c r="AI44"/>
  <c r="AI42"/>
  <c r="AI41"/>
  <c r="AI40"/>
  <c r="AI39"/>
  <c r="AI38"/>
  <c r="AI36"/>
  <c r="AI34"/>
  <c r="AI33"/>
  <c r="AI31"/>
  <c r="AI30"/>
  <c r="AI27"/>
  <c r="AI26"/>
  <c r="AI25"/>
  <c r="AI23"/>
  <c r="AI22"/>
  <c r="AI21"/>
  <c r="AI18"/>
  <c r="AI17"/>
  <c r="AI16"/>
  <c r="AI15"/>
  <c r="AI14"/>
  <c r="AI12"/>
  <c r="AI11"/>
  <c r="AI10"/>
  <c r="AI9"/>
  <c r="AI8"/>
  <c r="AI7"/>
  <c r="AE182"/>
  <c r="AE172"/>
  <c r="AE171"/>
  <c r="AE169"/>
  <c r="AE168"/>
  <c r="AE167"/>
  <c r="AE166"/>
  <c r="AE165"/>
  <c r="AE164"/>
  <c r="AE163"/>
  <c r="AE162"/>
  <c r="AE161"/>
  <c r="AE160"/>
  <c r="AE159"/>
  <c r="AE158"/>
  <c r="AE157"/>
  <c r="AE156"/>
  <c r="AE155"/>
  <c r="AE154"/>
  <c r="AE153"/>
  <c r="AE152"/>
  <c r="AE151"/>
  <c r="AE150"/>
  <c r="AE149"/>
  <c r="AE148"/>
  <c r="AE147"/>
  <c r="AE146"/>
  <c r="AE145"/>
  <c r="AE144"/>
  <c r="AE143"/>
  <c r="AE134"/>
  <c r="AE133"/>
  <c r="AE132"/>
  <c r="AE131"/>
  <c r="AE130"/>
  <c r="AE128"/>
  <c r="AE127"/>
  <c r="AE126"/>
  <c r="AE125"/>
  <c r="AE124"/>
  <c r="AE123"/>
  <c r="AE122"/>
  <c r="AE121"/>
  <c r="AE119"/>
  <c r="AE118"/>
  <c r="AE117"/>
  <c r="AE115"/>
  <c r="AE111"/>
  <c r="AE110"/>
  <c r="AE109"/>
  <c r="AE108"/>
  <c r="AE107"/>
  <c r="AE106"/>
  <c r="AE105"/>
  <c r="AE104"/>
  <c r="AE103"/>
  <c r="AE102"/>
  <c r="AE101"/>
  <c r="AE100"/>
  <c r="AE99"/>
  <c r="AE98"/>
  <c r="AE97"/>
  <c r="AE96"/>
  <c r="AE95"/>
  <c r="AE94"/>
  <c r="AE93"/>
  <c r="AE92"/>
  <c r="AE91"/>
  <c r="AE90"/>
  <c r="AE89"/>
  <c r="AE88"/>
  <c r="AE87"/>
  <c r="AE86"/>
  <c r="AE85"/>
  <c r="AE84"/>
  <c r="AE83"/>
  <c r="AE82"/>
  <c r="AE81"/>
  <c r="AE80"/>
  <c r="AE79"/>
  <c r="AE78"/>
  <c r="AE77"/>
  <c r="AE76"/>
  <c r="AE75"/>
  <c r="AE74"/>
  <c r="AE73"/>
  <c r="AE68"/>
  <c r="AE59"/>
  <c r="AE58"/>
  <c r="AE54"/>
  <c r="AE53"/>
  <c r="AE52"/>
  <c r="AE50"/>
  <c r="AE49"/>
  <c r="AE45"/>
  <c r="AE44"/>
  <c r="AE42"/>
  <c r="AE41"/>
  <c r="AE40"/>
  <c r="AE39"/>
  <c r="AE38"/>
  <c r="AE36"/>
  <c r="AE34"/>
  <c r="AE33"/>
  <c r="AE31"/>
  <c r="AE30"/>
  <c r="AE27"/>
  <c r="AE26"/>
  <c r="AE25"/>
  <c r="AE23"/>
  <c r="AE22"/>
  <c r="AE21"/>
  <c r="AE18"/>
  <c r="AE17"/>
  <c r="AE16"/>
  <c r="AE15"/>
  <c r="AE14"/>
  <c r="AE12"/>
  <c r="AE11"/>
  <c r="AE10"/>
  <c r="AE9"/>
  <c r="AE8"/>
  <c r="AE7"/>
  <c r="AA182"/>
  <c r="AA172"/>
  <c r="AA171"/>
  <c r="AA169"/>
  <c r="AA168"/>
  <c r="AA167"/>
  <c r="AA166"/>
  <c r="AA165"/>
  <c r="AA164"/>
  <c r="AA163"/>
  <c r="AA162"/>
  <c r="AA161"/>
  <c r="AA160"/>
  <c r="AA159"/>
  <c r="AA158"/>
  <c r="AA157"/>
  <c r="AA156"/>
  <c r="AA155"/>
  <c r="AA154"/>
  <c r="AA153"/>
  <c r="AA152"/>
  <c r="AA151"/>
  <c r="AA150"/>
  <c r="AA149"/>
  <c r="AA148"/>
  <c r="AA147"/>
  <c r="AA146"/>
  <c r="AA145"/>
  <c r="AA144"/>
  <c r="AA143"/>
  <c r="AA134"/>
  <c r="AA133"/>
  <c r="AA132"/>
  <c r="AA131"/>
  <c r="AA130"/>
  <c r="AA128"/>
  <c r="AA127"/>
  <c r="AA126"/>
  <c r="AA125"/>
  <c r="AA124"/>
  <c r="AA123"/>
  <c r="AA122"/>
  <c r="AA121"/>
  <c r="AA119"/>
  <c r="AA118"/>
  <c r="AA117"/>
  <c r="AA115"/>
  <c r="AA111"/>
  <c r="AA110"/>
  <c r="AA109"/>
  <c r="AA108"/>
  <c r="AA107"/>
  <c r="AA106"/>
  <c r="AA105"/>
  <c r="AA104"/>
  <c r="AA103"/>
  <c r="AA102"/>
  <c r="AA101"/>
  <c r="AA100"/>
  <c r="AA99"/>
  <c r="AA98"/>
  <c r="AA97"/>
  <c r="AA96"/>
  <c r="AA95"/>
  <c r="AA94"/>
  <c r="AA93"/>
  <c r="AA92"/>
  <c r="AA91"/>
  <c r="AA90"/>
  <c r="AA89"/>
  <c r="AA88"/>
  <c r="AA87"/>
  <c r="AA86"/>
  <c r="AA85"/>
  <c r="AA84"/>
  <c r="AA83"/>
  <c r="AA82"/>
  <c r="AA81"/>
  <c r="AA80"/>
  <c r="AA79"/>
  <c r="AA78"/>
  <c r="AA77"/>
  <c r="AA76"/>
  <c r="AA75"/>
  <c r="AA74"/>
  <c r="AA73"/>
  <c r="AA68"/>
  <c r="AA59"/>
  <c r="AA58"/>
  <c r="AA54"/>
  <c r="AA53"/>
  <c r="AA52"/>
  <c r="AA50"/>
  <c r="AA49"/>
  <c r="AA45"/>
  <c r="AA44"/>
  <c r="AA42"/>
  <c r="AA41"/>
  <c r="AA40"/>
  <c r="AA39"/>
  <c r="AA38"/>
  <c r="AA36"/>
  <c r="AA34"/>
  <c r="AA33"/>
  <c r="AA31"/>
  <c r="AA30"/>
  <c r="AA27"/>
  <c r="AA26"/>
  <c r="AA25"/>
  <c r="AA23"/>
  <c r="AA22"/>
  <c r="AA21"/>
  <c r="AA18"/>
  <c r="AA17"/>
  <c r="AA16"/>
  <c r="AA15"/>
  <c r="AA14"/>
  <c r="AA12"/>
  <c r="AA11"/>
  <c r="AA10"/>
  <c r="AA9"/>
  <c r="AA8"/>
  <c r="AA7"/>
  <c r="W182"/>
  <c r="W172"/>
  <c r="W171"/>
  <c r="W169"/>
  <c r="W168"/>
  <c r="W167"/>
  <c r="W166"/>
  <c r="W165"/>
  <c r="W164"/>
  <c r="W163"/>
  <c r="W162"/>
  <c r="W161"/>
  <c r="W160"/>
  <c r="W159"/>
  <c r="W158"/>
  <c r="W157"/>
  <c r="W156"/>
  <c r="W155"/>
  <c r="W154"/>
  <c r="W153"/>
  <c r="W152"/>
  <c r="W151"/>
  <c r="W150"/>
  <c r="W149"/>
  <c r="W148"/>
  <c r="W147"/>
  <c r="W146"/>
  <c r="W145"/>
  <c r="W144"/>
  <c r="W143"/>
  <c r="W134"/>
  <c r="W133"/>
  <c r="W132"/>
  <c r="W131"/>
  <c r="W130"/>
  <c r="W128"/>
  <c r="W127"/>
  <c r="W126"/>
  <c r="W125"/>
  <c r="W124"/>
  <c r="W123"/>
  <c r="W122"/>
  <c r="W121"/>
  <c r="W119"/>
  <c r="W118"/>
  <c r="W117"/>
  <c r="W115"/>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68"/>
  <c r="W59"/>
  <c r="W58"/>
  <c r="W54"/>
  <c r="W53"/>
  <c r="W52"/>
  <c r="W50"/>
  <c r="W49"/>
  <c r="W45"/>
  <c r="W44"/>
  <c r="W42"/>
  <c r="W41"/>
  <c r="W40"/>
  <c r="W39"/>
  <c r="W38"/>
  <c r="W36"/>
  <c r="W34"/>
  <c r="W33"/>
  <c r="W31"/>
  <c r="W30"/>
  <c r="W27"/>
  <c r="W26"/>
  <c r="W25"/>
  <c r="W23"/>
  <c r="W22"/>
  <c r="W21"/>
  <c r="W18"/>
  <c r="W17"/>
  <c r="W16"/>
  <c r="W15"/>
  <c r="W14"/>
  <c r="W12"/>
  <c r="W11"/>
  <c r="W10"/>
  <c r="W9"/>
  <c r="W8"/>
  <c r="W7"/>
  <c r="S182"/>
  <c r="S172"/>
  <c r="S171"/>
  <c r="S169"/>
  <c r="S168"/>
  <c r="S167"/>
  <c r="S166"/>
  <c r="S165"/>
  <c r="S164"/>
  <c r="S163"/>
  <c r="S162"/>
  <c r="S161"/>
  <c r="S160"/>
  <c r="S159"/>
  <c r="S158"/>
  <c r="S157"/>
  <c r="S156"/>
  <c r="S155"/>
  <c r="S154"/>
  <c r="S153"/>
  <c r="S152"/>
  <c r="S151"/>
  <c r="S150"/>
  <c r="S149"/>
  <c r="S148"/>
  <c r="S147"/>
  <c r="S146"/>
  <c r="S145"/>
  <c r="S144"/>
  <c r="S143"/>
  <c r="S134"/>
  <c r="S133"/>
  <c r="S132"/>
  <c r="S131"/>
  <c r="S130"/>
  <c r="S128"/>
  <c r="S127"/>
  <c r="S126"/>
  <c r="S125"/>
  <c r="S124"/>
  <c r="S123"/>
  <c r="S122"/>
  <c r="S121"/>
  <c r="S119"/>
  <c r="S118"/>
  <c r="S117"/>
  <c r="S115"/>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68"/>
  <c r="S59"/>
  <c r="S58"/>
  <c r="S54"/>
  <c r="S53"/>
  <c r="S52"/>
  <c r="S50"/>
  <c r="S49"/>
  <c r="S45"/>
  <c r="S44"/>
  <c r="S42"/>
  <c r="S41"/>
  <c r="S40"/>
  <c r="S39"/>
  <c r="S38"/>
  <c r="S36"/>
  <c r="S34"/>
  <c r="S33"/>
  <c r="S31"/>
  <c r="S30"/>
  <c r="S27"/>
  <c r="S26"/>
  <c r="S25"/>
  <c r="S23"/>
  <c r="S22"/>
  <c r="S21"/>
  <c r="S18"/>
  <c r="S17"/>
  <c r="S16"/>
  <c r="S15"/>
  <c r="S14"/>
  <c r="S12"/>
  <c r="S11"/>
  <c r="S10"/>
  <c r="S9"/>
  <c r="S8"/>
  <c r="S7"/>
  <c r="O182"/>
  <c r="O172"/>
  <c r="O171"/>
  <c r="O169"/>
  <c r="O168"/>
  <c r="O167"/>
  <c r="O166"/>
  <c r="O165"/>
  <c r="O164"/>
  <c r="O163"/>
  <c r="O162"/>
  <c r="O161"/>
  <c r="O160"/>
  <c r="O159"/>
  <c r="O158"/>
  <c r="O157"/>
  <c r="O156"/>
  <c r="O155"/>
  <c r="O154"/>
  <c r="O153"/>
  <c r="O152"/>
  <c r="O151"/>
  <c r="O150"/>
  <c r="O149"/>
  <c r="O148"/>
  <c r="O147"/>
  <c r="O146"/>
  <c r="O145"/>
  <c r="O144"/>
  <c r="O143"/>
  <c r="O134"/>
  <c r="O133"/>
  <c r="O132"/>
  <c r="O131"/>
  <c r="O130"/>
  <c r="O128"/>
  <c r="O127"/>
  <c r="O126"/>
  <c r="O125"/>
  <c r="O124"/>
  <c r="O123"/>
  <c r="O122"/>
  <c r="O121"/>
  <c r="O119"/>
  <c r="O118"/>
  <c r="O117"/>
  <c r="O115"/>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68"/>
  <c r="O59"/>
  <c r="O58"/>
  <c r="O54"/>
  <c r="O53"/>
  <c r="O52"/>
  <c r="O50"/>
  <c r="O49"/>
  <c r="O45"/>
  <c r="O44"/>
  <c r="O42"/>
  <c r="O41"/>
  <c r="O40"/>
  <c r="O39"/>
  <c r="O38"/>
  <c r="O36"/>
  <c r="O34"/>
  <c r="O33"/>
  <c r="O31"/>
  <c r="O30"/>
  <c r="O27"/>
  <c r="O26"/>
  <c r="O25"/>
  <c r="O23"/>
  <c r="O22"/>
  <c r="O21"/>
  <c r="O18"/>
  <c r="O17"/>
  <c r="O16"/>
  <c r="O15"/>
  <c r="O14"/>
  <c r="O12"/>
  <c r="O11"/>
  <c r="O10"/>
  <c r="O9"/>
  <c r="O8"/>
  <c r="O7"/>
  <c r="K12" i="5393" l="1"/>
  <c r="M12" s="1"/>
  <c r="P70" i="5391"/>
  <c r="P99"/>
  <c r="P146"/>
  <c r="P154"/>
  <c r="P170"/>
  <c r="P159"/>
  <c r="P54"/>
  <c r="P130"/>
  <c r="P182"/>
  <c r="P82"/>
  <c r="P98"/>
  <c r="P115"/>
  <c r="P131"/>
  <c r="P83"/>
  <c r="P162"/>
  <c r="AT9" i="5390"/>
  <c r="P9" i="5391"/>
  <c r="AT18" i="5390"/>
  <c r="P18" i="5391"/>
  <c r="AT31" i="5390"/>
  <c r="P31" i="5391"/>
  <c r="AT38" i="5390"/>
  <c r="P38" i="5391"/>
  <c r="AT48" i="5390"/>
  <c r="P48" i="5391"/>
  <c r="AT62" i="5390"/>
  <c r="AT67"/>
  <c r="P67" i="5391"/>
  <c r="AT76" i="5390"/>
  <c r="P76" i="5391"/>
  <c r="AT84" i="5390"/>
  <c r="P84" i="5391"/>
  <c r="AT88" i="5390"/>
  <c r="P88" i="5391"/>
  <c r="AT96" i="5390"/>
  <c r="P96" i="5391"/>
  <c r="AT104" i="5390"/>
  <c r="P104" i="5391"/>
  <c r="AT112" i="5390"/>
  <c r="P112" i="5391"/>
  <c r="AT117" i="5390"/>
  <c r="P117" i="5391"/>
  <c r="AT129" i="5390"/>
  <c r="P129" i="5391"/>
  <c r="AT138" i="5390"/>
  <c r="P138" i="5391"/>
  <c r="AT143" i="5390"/>
  <c r="AT151"/>
  <c r="P151" i="5391"/>
  <c r="AT159" i="5390"/>
  <c r="AT163"/>
  <c r="P163" i="5391"/>
  <c r="AT171" i="5390"/>
  <c r="P171" i="5391"/>
  <c r="AT176" i="5390"/>
  <c r="P176" i="5391"/>
  <c r="AT185" i="5390"/>
  <c r="P185" i="5391"/>
  <c r="AT10" i="5390"/>
  <c r="P10" i="5391"/>
  <c r="AT15" i="5390"/>
  <c r="P15" i="5391"/>
  <c r="AT21" i="5390"/>
  <c r="P21" i="5391"/>
  <c r="AT26" i="5390"/>
  <c r="P26" i="5391"/>
  <c r="AT33" i="5390"/>
  <c r="AT39"/>
  <c r="AT44"/>
  <c r="P44" i="5391"/>
  <c r="AT49" i="5390"/>
  <c r="P49" i="5391"/>
  <c r="AT54" i="5390"/>
  <c r="AT59"/>
  <c r="AT64"/>
  <c r="P64" i="5391"/>
  <c r="AT68" i="5390"/>
  <c r="P68" i="5391"/>
  <c r="AT73" i="5390"/>
  <c r="P73" i="5391"/>
  <c r="AT77" i="5390"/>
  <c r="P77" i="5391"/>
  <c r="AT81" i="5390"/>
  <c r="P81" i="5391"/>
  <c r="AT85" i="5390"/>
  <c r="P85" i="5391"/>
  <c r="AT89" i="5390"/>
  <c r="P89" i="5391"/>
  <c r="AT93" i="5390"/>
  <c r="P93" i="5391"/>
  <c r="AT97" i="5390"/>
  <c r="P97" i="5391"/>
  <c r="AT101" i="5390"/>
  <c r="P101" i="5391"/>
  <c r="AT105" i="5390"/>
  <c r="P105" i="5391"/>
  <c r="AT109" i="5390"/>
  <c r="P109" i="5391"/>
  <c r="AT113" i="5390"/>
  <c r="P113" i="5391"/>
  <c r="AT118" i="5390"/>
  <c r="P118" i="5391"/>
  <c r="AT122" i="5390"/>
  <c r="P122" i="5391"/>
  <c r="AT126" i="5390"/>
  <c r="P126" i="5391"/>
  <c r="AT130" i="5390"/>
  <c r="AT134"/>
  <c r="P134" i="5391"/>
  <c r="AT139" i="5390"/>
  <c r="P139" i="5391"/>
  <c r="AT144" i="5390"/>
  <c r="P144" i="5391"/>
  <c r="AT148" i="5390"/>
  <c r="P148" i="5391"/>
  <c r="AT152" i="5390"/>
  <c r="P152" i="5391"/>
  <c r="AT156" i="5390"/>
  <c r="P156" i="5391"/>
  <c r="AT160" i="5390"/>
  <c r="P160" i="5391"/>
  <c r="AT164" i="5390"/>
  <c r="P164" i="5391"/>
  <c r="AT168" i="5390"/>
  <c r="P168" i="5391"/>
  <c r="AT172" i="5390"/>
  <c r="P172" i="5391"/>
  <c r="AT177" i="5390"/>
  <c r="P177" i="5391"/>
  <c r="AT182" i="5390"/>
  <c r="AT186"/>
  <c r="P186" i="5391"/>
  <c r="AT190" i="5390"/>
  <c r="P190" i="5391"/>
  <c r="P33"/>
  <c r="P59"/>
  <c r="AT14" i="5390"/>
  <c r="AT25"/>
  <c r="P25" i="5391"/>
  <c r="AT42" i="5390"/>
  <c r="P42" i="5391"/>
  <c r="AT53" i="5390"/>
  <c r="P53" i="5391"/>
  <c r="AT58" i="5390"/>
  <c r="P58" i="5391"/>
  <c r="AT71" i="5390"/>
  <c r="P71" i="5391"/>
  <c r="AT80" i="5390"/>
  <c r="P80" i="5391"/>
  <c r="AT92" i="5390"/>
  <c r="P92" i="5391"/>
  <c r="AT100" i="5390"/>
  <c r="P100" i="5391"/>
  <c r="AT108" i="5390"/>
  <c r="P108" i="5391"/>
  <c r="AT121" i="5390"/>
  <c r="P121" i="5391"/>
  <c r="AT125" i="5390"/>
  <c r="P125" i="5391"/>
  <c r="AT133" i="5390"/>
  <c r="P133" i="5391"/>
  <c r="AT147" i="5390"/>
  <c r="P147" i="5391"/>
  <c r="AT155" i="5390"/>
  <c r="P155" i="5391"/>
  <c r="AT167" i="5390"/>
  <c r="P167" i="5391"/>
  <c r="AT181" i="5390"/>
  <c r="P181" i="5391"/>
  <c r="AT189" i="5390"/>
  <c r="P189" i="5391"/>
  <c r="P143"/>
  <c r="P14"/>
  <c r="P62"/>
  <c r="AT7" i="5390"/>
  <c r="P7" i="5391"/>
  <c r="AT11" i="5390"/>
  <c r="P11" i="5391"/>
  <c r="AT16" i="5390"/>
  <c r="P16" i="5391"/>
  <c r="AT22" i="5390"/>
  <c r="AT27"/>
  <c r="P27" i="5391"/>
  <c r="AT34" i="5390"/>
  <c r="P34" i="5391"/>
  <c r="AT40" i="5390"/>
  <c r="P40" i="5391"/>
  <c r="AT45" i="5390"/>
  <c r="P45" i="5391"/>
  <c r="AT50" i="5390"/>
  <c r="P50" i="5391"/>
  <c r="AT55" i="5390"/>
  <c r="AT60"/>
  <c r="P60" i="5391"/>
  <c r="AT65" i="5390"/>
  <c r="P65" i="5391"/>
  <c r="AT69" i="5390"/>
  <c r="P69" i="5391"/>
  <c r="AT74" i="5390"/>
  <c r="AT78"/>
  <c r="P78" i="5391"/>
  <c r="AT82" i="5390"/>
  <c r="AT86"/>
  <c r="P86" i="5391"/>
  <c r="AT90" i="5390"/>
  <c r="AT94"/>
  <c r="P94" i="5391"/>
  <c r="AT98" i="5390"/>
  <c r="AT102"/>
  <c r="P102" i="5391"/>
  <c r="AT106" i="5390"/>
  <c r="AT110"/>
  <c r="P110" i="5391"/>
  <c r="AT115" i="5390"/>
  <c r="AT119"/>
  <c r="P119" i="5391"/>
  <c r="AT123" i="5390"/>
  <c r="AT127"/>
  <c r="P127" i="5391"/>
  <c r="AT131" i="5390"/>
  <c r="AT135"/>
  <c r="P135" i="5391"/>
  <c r="AT140" i="5390"/>
  <c r="P140" i="5391"/>
  <c r="AT145" i="5390"/>
  <c r="P145" i="5391"/>
  <c r="AT149" i="5390"/>
  <c r="P149" i="5391"/>
  <c r="AT153" i="5390"/>
  <c r="P153" i="5391"/>
  <c r="AT157" i="5390"/>
  <c r="P157" i="5391"/>
  <c r="AT161" i="5390"/>
  <c r="P161" i="5391"/>
  <c r="AT165" i="5390"/>
  <c r="P165" i="5391"/>
  <c r="AT169" i="5390"/>
  <c r="P169" i="5391"/>
  <c r="AT174" i="5390"/>
  <c r="AT178"/>
  <c r="P178" i="5391"/>
  <c r="AT183" i="5390"/>
  <c r="P183" i="5391"/>
  <c r="AT187" i="5390"/>
  <c r="AT191"/>
  <c r="P191" i="5391"/>
  <c r="P55"/>
  <c r="P74"/>
  <c r="P90"/>
  <c r="P106"/>
  <c r="P174"/>
  <c r="P187"/>
  <c r="AT8" i="5390"/>
  <c r="P8" i="5391"/>
  <c r="AT12" i="5390"/>
  <c r="P12" i="5391"/>
  <c r="AT17" i="5390"/>
  <c r="P17" i="5391"/>
  <c r="AT23" i="5390"/>
  <c r="P23" i="5391"/>
  <c r="AT30" i="5390"/>
  <c r="P30" i="5391"/>
  <c r="AT36" i="5390"/>
  <c r="P36" i="5391"/>
  <c r="AT41" i="5390"/>
  <c r="P41" i="5391"/>
  <c r="AT47" i="5390"/>
  <c r="AT52"/>
  <c r="P52" i="5391"/>
  <c r="AT56" i="5390"/>
  <c r="P56" i="5391"/>
  <c r="AT61" i="5390"/>
  <c r="P61" i="5391"/>
  <c r="AT66" i="5390"/>
  <c r="P66" i="5391"/>
  <c r="AT70" i="5390"/>
  <c r="AT75"/>
  <c r="AT79"/>
  <c r="P79" i="5391"/>
  <c r="AT83" i="5390"/>
  <c r="AT87"/>
  <c r="P87" i="5391"/>
  <c r="AT91" i="5390"/>
  <c r="AT95"/>
  <c r="P95" i="5391"/>
  <c r="AT99" i="5390"/>
  <c r="AT103"/>
  <c r="P103" i="5391"/>
  <c r="AT107" i="5390"/>
  <c r="AT111"/>
  <c r="P111" i="5391"/>
  <c r="AT116" i="5390"/>
  <c r="P116" i="5391"/>
  <c r="AT120" i="5390"/>
  <c r="P120" i="5391"/>
  <c r="AT124" i="5390"/>
  <c r="P124" i="5391"/>
  <c r="AT128" i="5390"/>
  <c r="P128" i="5391"/>
  <c r="AT132" i="5390"/>
  <c r="P132" i="5391"/>
  <c r="AT137" i="5390"/>
  <c r="P137" i="5391"/>
  <c r="AT141" i="5390"/>
  <c r="P141" i="5391"/>
  <c r="AT146" i="5390"/>
  <c r="AT150"/>
  <c r="P150" i="5391"/>
  <c r="AT154" i="5390"/>
  <c r="AT158"/>
  <c r="P158" i="5391"/>
  <c r="AT162" i="5390"/>
  <c r="AT166"/>
  <c r="P166" i="5391"/>
  <c r="AT170" i="5390"/>
  <c r="AT175"/>
  <c r="AT179"/>
  <c r="P179" i="5391"/>
  <c r="AT184" i="5390"/>
  <c r="P184" i="5391"/>
  <c r="AT188" i="5390"/>
  <c r="P188" i="5391"/>
  <c r="AT192" i="5390"/>
  <c r="P192" i="5391"/>
  <c r="P22"/>
  <c r="P47"/>
  <c r="P75"/>
  <c r="P91"/>
  <c r="P107"/>
  <c r="P123"/>
  <c r="P175"/>
  <c r="AE19" i="5390"/>
  <c r="AQ38"/>
  <c r="AQ50"/>
  <c r="AQ118"/>
  <c r="AQ148"/>
  <c r="AQ156"/>
  <c r="AQ26"/>
  <c r="AQ59"/>
  <c r="AQ91"/>
  <c r="AE13"/>
  <c r="AQ25"/>
  <c r="AE37"/>
  <c r="AQ82"/>
  <c r="AQ94"/>
  <c r="AQ106"/>
  <c r="AQ168"/>
  <c r="AQ33"/>
  <c r="AQ39"/>
  <c r="AQ75"/>
  <c r="AQ87"/>
  <c r="AQ99"/>
  <c r="AQ103"/>
  <c r="AQ111"/>
  <c r="AQ119"/>
  <c r="AQ124"/>
  <c r="AQ133"/>
  <c r="AQ149"/>
  <c r="AQ153"/>
  <c r="AQ161"/>
  <c r="AQ9"/>
  <c r="AQ31"/>
  <c r="AQ42"/>
  <c r="AQ78"/>
  <c r="AQ160"/>
  <c r="AQ15"/>
  <c r="AQ7"/>
  <c r="AQ36"/>
  <c r="AQ49"/>
  <c r="AQ77"/>
  <c r="AQ101"/>
  <c r="AQ14"/>
  <c r="AQ18"/>
  <c r="AE6"/>
  <c r="AQ17"/>
  <c r="AQ23"/>
  <c r="AQ41"/>
  <c r="AQ54"/>
  <c r="AQ73"/>
  <c r="AQ89"/>
  <c r="AQ93"/>
  <c r="AQ126"/>
  <c r="AQ131"/>
  <c r="AQ143"/>
  <c r="AQ151"/>
  <c r="AQ155"/>
  <c r="AQ163"/>
  <c r="AQ11"/>
  <c r="AQ16"/>
  <c r="AQ22"/>
  <c r="AQ27"/>
  <c r="AQ34"/>
  <c r="AQ40"/>
  <c r="AM43"/>
  <c r="AQ45"/>
  <c r="AQ53"/>
  <c r="AQ68"/>
  <c r="AQ76"/>
  <c r="AQ80"/>
  <c r="AQ84"/>
  <c r="AQ96"/>
  <c r="AQ108"/>
  <c r="AQ121"/>
  <c r="AQ146"/>
  <c r="AQ158"/>
  <c r="AQ166"/>
  <c r="AQ92"/>
  <c r="AQ100"/>
  <c r="AQ125"/>
  <c r="AQ134"/>
  <c r="AQ150"/>
  <c r="AQ171"/>
  <c r="AM6"/>
  <c r="AQ8"/>
  <c r="AQ81"/>
  <c r="AQ109"/>
  <c r="AQ122"/>
  <c r="AQ147"/>
  <c r="AQ159"/>
  <c r="AQ172"/>
  <c r="AI37"/>
  <c r="AQ10"/>
  <c r="AM19"/>
  <c r="AQ44"/>
  <c r="AQ52"/>
  <c r="AQ79"/>
  <c r="AQ83"/>
  <c r="AQ95"/>
  <c r="AQ107"/>
  <c r="AQ128"/>
  <c r="AQ145"/>
  <c r="AQ157"/>
  <c r="AQ165"/>
  <c r="AQ169"/>
  <c r="AQ21"/>
  <c r="AQ88"/>
  <c r="AQ104"/>
  <c r="AQ115"/>
  <c r="AQ130"/>
  <c r="AQ154"/>
  <c r="AQ162"/>
  <c r="AI6"/>
  <c r="AI43"/>
  <c r="AQ12"/>
  <c r="AQ30"/>
  <c r="AQ85"/>
  <c r="AQ97"/>
  <c r="AQ105"/>
  <c r="AQ117"/>
  <c r="AQ167"/>
  <c r="AQ58"/>
  <c r="AQ74"/>
  <c r="AQ86"/>
  <c r="AQ90"/>
  <c r="AQ98"/>
  <c r="AQ102"/>
  <c r="AQ110"/>
  <c r="AQ123"/>
  <c r="AQ127"/>
  <c r="AQ132"/>
  <c r="AQ144"/>
  <c r="AQ152"/>
  <c r="AQ164"/>
  <c r="AQ182"/>
  <c r="S6"/>
  <c r="S43"/>
  <c r="AA13"/>
  <c r="AI28"/>
  <c r="AE28"/>
  <c r="AE43"/>
  <c r="AI19"/>
  <c r="AM37"/>
  <c r="AI13"/>
  <c r="AM13"/>
  <c r="AM28"/>
  <c r="W13"/>
  <c r="W43"/>
  <c r="S37"/>
  <c r="AA19"/>
  <c r="S19"/>
  <c r="W19"/>
  <c r="W6"/>
  <c r="S28"/>
  <c r="W28"/>
  <c r="AA6"/>
  <c r="AA37"/>
  <c r="W37"/>
  <c r="AA28"/>
  <c r="AA43"/>
  <c r="S13"/>
  <c r="O6"/>
  <c r="O13"/>
  <c r="O28"/>
  <c r="O43"/>
  <c r="O19"/>
  <c r="O37"/>
  <c r="Q110" i="5391" l="1"/>
  <c r="Q117"/>
  <c r="Q162"/>
  <c r="Q165"/>
  <c r="Q52"/>
  <c r="Q122"/>
  <c r="Q125"/>
  <c r="Q96"/>
  <c r="Q40"/>
  <c r="Q151"/>
  <c r="Q93"/>
  <c r="Q18"/>
  <c r="Q160"/>
  <c r="Q133"/>
  <c r="Q39"/>
  <c r="Q156"/>
  <c r="Q132"/>
  <c r="Q74"/>
  <c r="Q12"/>
  <c r="Q88"/>
  <c r="Q95"/>
  <c r="Q44"/>
  <c r="Q109"/>
  <c r="Q100"/>
  <c r="Q84"/>
  <c r="Q34"/>
  <c r="Q143"/>
  <c r="Q23"/>
  <c r="Q14"/>
  <c r="Q78"/>
  <c r="Q124"/>
  <c r="Q99"/>
  <c r="Q82"/>
  <c r="Q148"/>
  <c r="Q164"/>
  <c r="Q127"/>
  <c r="Q98"/>
  <c r="Q58"/>
  <c r="Q97"/>
  <c r="Q130"/>
  <c r="Q21"/>
  <c r="Q145"/>
  <c r="Q83"/>
  <c r="Q159"/>
  <c r="Q81"/>
  <c r="Q150"/>
  <c r="Q92"/>
  <c r="Q121"/>
  <c r="Q80"/>
  <c r="Q45"/>
  <c r="Q27"/>
  <c r="Q163"/>
  <c r="Q131"/>
  <c r="Q73"/>
  <c r="Q17"/>
  <c r="Q101"/>
  <c r="Q7"/>
  <c r="Q42"/>
  <c r="Q153"/>
  <c r="Q119"/>
  <c r="Q87"/>
  <c r="Q168"/>
  <c r="Q59"/>
  <c r="Q118"/>
  <c r="Q144"/>
  <c r="Q86"/>
  <c r="Q30"/>
  <c r="Q104"/>
  <c r="Q107"/>
  <c r="Q158"/>
  <c r="Q68"/>
  <c r="Q16"/>
  <c r="Q41"/>
  <c r="Q49"/>
  <c r="Q9"/>
  <c r="Q103"/>
  <c r="Q94"/>
  <c r="Q38"/>
  <c r="Q182"/>
  <c r="Q102"/>
  <c r="Q105"/>
  <c r="Q154"/>
  <c r="Q157"/>
  <c r="Q172"/>
  <c r="Q171"/>
  <c r="Q146"/>
  <c r="Q53"/>
  <c r="Q11"/>
  <c r="Q89"/>
  <c r="Q36"/>
  <c r="Q161"/>
  <c r="Q33"/>
  <c r="Q91"/>
  <c r="Q152"/>
  <c r="Q123"/>
  <c r="Q90"/>
  <c r="Q167"/>
  <c r="Q85"/>
  <c r="Q115"/>
  <c r="Q169"/>
  <c r="Q128"/>
  <c r="Q79"/>
  <c r="Q10"/>
  <c r="Q147"/>
  <c r="Q8"/>
  <c r="Q134"/>
  <c r="Q166"/>
  <c r="Q108"/>
  <c r="Q76"/>
  <c r="Q22"/>
  <c r="Q155"/>
  <c r="Q126"/>
  <c r="Q54"/>
  <c r="Q77"/>
  <c r="Q15"/>
  <c r="Q31"/>
  <c r="Q149"/>
  <c r="Q111"/>
  <c r="Q75"/>
  <c r="Q106"/>
  <c r="Q25"/>
  <c r="Q26"/>
  <c r="Q50"/>
  <c r="H69" i="5390" l="1"/>
  <c r="H188"/>
  <c r="H192"/>
  <c r="H191"/>
  <c r="H190"/>
  <c r="H189"/>
  <c r="H187"/>
  <c r="H186"/>
  <c r="H185"/>
  <c r="H184"/>
  <c r="H183"/>
  <c r="K183" s="1"/>
  <c r="H181"/>
  <c r="H179"/>
  <c r="H178"/>
  <c r="H177"/>
  <c r="H176"/>
  <c r="H175"/>
  <c r="H174"/>
  <c r="H170"/>
  <c r="K170" s="1"/>
  <c r="H141"/>
  <c r="H140"/>
  <c r="K140" s="1"/>
  <c r="H139"/>
  <c r="H138"/>
  <c r="K138" s="1"/>
  <c r="H137"/>
  <c r="H135"/>
  <c r="H129"/>
  <c r="H120"/>
  <c r="K120" s="1"/>
  <c r="H116"/>
  <c r="K116" s="1"/>
  <c r="H113"/>
  <c r="H112"/>
  <c r="H71"/>
  <c r="H70"/>
  <c r="K70" s="1"/>
  <c r="H67"/>
  <c r="H66"/>
  <c r="H65"/>
  <c r="H64"/>
  <c r="K64" s="1"/>
  <c r="H62"/>
  <c r="H61"/>
  <c r="H60"/>
  <c r="H56"/>
  <c r="K56" s="1"/>
  <c r="H55"/>
  <c r="K55" s="1"/>
  <c r="H48"/>
  <c r="F192"/>
  <c r="F191"/>
  <c r="F190"/>
  <c r="F189"/>
  <c r="F188"/>
  <c r="F187"/>
  <c r="F186"/>
  <c r="F185"/>
  <c r="F184"/>
  <c r="F183"/>
  <c r="F181"/>
  <c r="F179"/>
  <c r="F178"/>
  <c r="F177"/>
  <c r="F176"/>
  <c r="F175"/>
  <c r="F174"/>
  <c r="F170"/>
  <c r="F141"/>
  <c r="F140"/>
  <c r="F139"/>
  <c r="F138"/>
  <c r="F137"/>
  <c r="F135"/>
  <c r="F129"/>
  <c r="F120"/>
  <c r="F116"/>
  <c r="F113"/>
  <c r="F112"/>
  <c r="F71"/>
  <c r="F70"/>
  <c r="F69"/>
  <c r="F67"/>
  <c r="F66"/>
  <c r="F65"/>
  <c r="F64"/>
  <c r="F62"/>
  <c r="F61"/>
  <c r="F60"/>
  <c r="F56"/>
  <c r="F55"/>
  <c r="F48"/>
  <c r="F47"/>
  <c r="H47"/>
  <c r="K187"/>
  <c r="K182"/>
  <c r="K175"/>
  <c r="K172"/>
  <c r="K171"/>
  <c r="K169"/>
  <c r="K168"/>
  <c r="K167"/>
  <c r="K166"/>
  <c r="K165"/>
  <c r="K164"/>
  <c r="K163"/>
  <c r="K162"/>
  <c r="K161"/>
  <c r="K160"/>
  <c r="K159"/>
  <c r="K158"/>
  <c r="K157"/>
  <c r="K156"/>
  <c r="K155"/>
  <c r="K154"/>
  <c r="K153"/>
  <c r="K152"/>
  <c r="K151"/>
  <c r="K150"/>
  <c r="K149"/>
  <c r="K148"/>
  <c r="K147"/>
  <c r="K146"/>
  <c r="K145"/>
  <c r="K144"/>
  <c r="K143"/>
  <c r="K134"/>
  <c r="K133"/>
  <c r="K132"/>
  <c r="K131"/>
  <c r="K130"/>
  <c r="K128"/>
  <c r="K127"/>
  <c r="K126"/>
  <c r="K125"/>
  <c r="K124"/>
  <c r="K123"/>
  <c r="K122"/>
  <c r="K121"/>
  <c r="K119"/>
  <c r="K118"/>
  <c r="K117"/>
  <c r="K115"/>
  <c r="K111"/>
  <c r="K110"/>
  <c r="K109"/>
  <c r="K108"/>
  <c r="K107"/>
  <c r="K106"/>
  <c r="K105"/>
  <c r="K104"/>
  <c r="K103"/>
  <c r="K102"/>
  <c r="K101"/>
  <c r="K100"/>
  <c r="K99"/>
  <c r="K98"/>
  <c r="K97"/>
  <c r="K96"/>
  <c r="K95"/>
  <c r="K94"/>
  <c r="K93"/>
  <c r="K92"/>
  <c r="K91"/>
  <c r="K90"/>
  <c r="K89"/>
  <c r="K88"/>
  <c r="K87"/>
  <c r="K86"/>
  <c r="K85"/>
  <c r="K84"/>
  <c r="K83"/>
  <c r="K82"/>
  <c r="K81"/>
  <c r="K80"/>
  <c r="K79"/>
  <c r="K78"/>
  <c r="K77"/>
  <c r="K76"/>
  <c r="K75"/>
  <c r="K74"/>
  <c r="K73"/>
  <c r="K71"/>
  <c r="K68"/>
  <c r="K59"/>
  <c r="K58"/>
  <c r="K54"/>
  <c r="K53"/>
  <c r="K52"/>
  <c r="K50"/>
  <c r="K49"/>
  <c r="K45"/>
  <c r="K44"/>
  <c r="K42"/>
  <c r="K41"/>
  <c r="K40"/>
  <c r="K39"/>
  <c r="K38"/>
  <c r="K36"/>
  <c r="K34"/>
  <c r="K33"/>
  <c r="K31"/>
  <c r="K30"/>
  <c r="K27"/>
  <c r="K26"/>
  <c r="K25"/>
  <c r="K23"/>
  <c r="K22"/>
  <c r="K21"/>
  <c r="K18"/>
  <c r="K17"/>
  <c r="K16"/>
  <c r="K15"/>
  <c r="K14"/>
  <c r="K12"/>
  <c r="K11"/>
  <c r="K10"/>
  <c r="K9"/>
  <c r="K8"/>
  <c r="K7"/>
  <c r="O62" l="1"/>
  <c r="S62"/>
  <c r="AR14"/>
  <c r="AN14"/>
  <c r="AF14"/>
  <c r="AB14"/>
  <c r="AJ14"/>
  <c r="X14"/>
  <c r="P14"/>
  <c r="AU14"/>
  <c r="T14"/>
  <c r="AR18"/>
  <c r="AF18"/>
  <c r="AJ18"/>
  <c r="AB18"/>
  <c r="T18"/>
  <c r="X18"/>
  <c r="P18"/>
  <c r="AN18"/>
  <c r="AU18"/>
  <c r="AJ31"/>
  <c r="AB31"/>
  <c r="AR31"/>
  <c r="AN31"/>
  <c r="P31"/>
  <c r="T31"/>
  <c r="X31"/>
  <c r="AF31"/>
  <c r="AU31"/>
  <c r="AR42"/>
  <c r="AN42"/>
  <c r="AF42"/>
  <c r="AB42"/>
  <c r="X42"/>
  <c r="AJ42"/>
  <c r="P42"/>
  <c r="AU42"/>
  <c r="T42"/>
  <c r="AR50"/>
  <c r="AF50"/>
  <c r="AN50"/>
  <c r="AJ50"/>
  <c r="AB50"/>
  <c r="X50"/>
  <c r="P50"/>
  <c r="T50"/>
  <c r="AU50"/>
  <c r="AR73"/>
  <c r="AJ73"/>
  <c r="AB73"/>
  <c r="AN73"/>
  <c r="X73"/>
  <c r="AF73"/>
  <c r="T73"/>
  <c r="AU73"/>
  <c r="P73"/>
  <c r="AR77"/>
  <c r="AB77"/>
  <c r="AF77"/>
  <c r="X77"/>
  <c r="P77"/>
  <c r="AN77"/>
  <c r="T77"/>
  <c r="AU77"/>
  <c r="AJ77"/>
  <c r="AB81"/>
  <c r="AN81"/>
  <c r="AJ81"/>
  <c r="AF81"/>
  <c r="X81"/>
  <c r="AR81"/>
  <c r="T81"/>
  <c r="P81"/>
  <c r="AU81"/>
  <c r="AR85"/>
  <c r="AN85"/>
  <c r="AB85"/>
  <c r="X85"/>
  <c r="AJ85"/>
  <c r="AU85"/>
  <c r="P85"/>
  <c r="AF85"/>
  <c r="T85"/>
  <c r="AR89"/>
  <c r="AJ89"/>
  <c r="AB89"/>
  <c r="X89"/>
  <c r="T89"/>
  <c r="AF89"/>
  <c r="AU89"/>
  <c r="P89"/>
  <c r="AN89"/>
  <c r="AN93"/>
  <c r="AB93"/>
  <c r="AF93"/>
  <c r="AJ93"/>
  <c r="X93"/>
  <c r="P93"/>
  <c r="AR93"/>
  <c r="T93"/>
  <c r="AU93"/>
  <c r="AN97"/>
  <c r="AB97"/>
  <c r="AR97"/>
  <c r="AF97"/>
  <c r="X97"/>
  <c r="P97"/>
  <c r="AU97"/>
  <c r="AJ97"/>
  <c r="T97"/>
  <c r="AR101"/>
  <c r="AN101"/>
  <c r="AB101"/>
  <c r="AJ101"/>
  <c r="X101"/>
  <c r="P101"/>
  <c r="AF101"/>
  <c r="AU101"/>
  <c r="T101"/>
  <c r="AN105"/>
  <c r="AR105"/>
  <c r="AJ105"/>
  <c r="AB105"/>
  <c r="X105"/>
  <c r="AF105"/>
  <c r="T105"/>
  <c r="AU105"/>
  <c r="P105"/>
  <c r="AN109"/>
  <c r="AR109"/>
  <c r="AB109"/>
  <c r="AJ109"/>
  <c r="AF109"/>
  <c r="X109"/>
  <c r="P109"/>
  <c r="T109"/>
  <c r="AU109"/>
  <c r="AN121"/>
  <c r="AR121"/>
  <c r="AJ121"/>
  <c r="AB121"/>
  <c r="X121"/>
  <c r="T121"/>
  <c r="AF121"/>
  <c r="AU121"/>
  <c r="P121"/>
  <c r="AN125"/>
  <c r="AB125"/>
  <c r="AF125"/>
  <c r="AR125"/>
  <c r="X125"/>
  <c r="P125"/>
  <c r="T125"/>
  <c r="AJ125"/>
  <c r="AU125"/>
  <c r="AR130"/>
  <c r="AN130"/>
  <c r="AF130"/>
  <c r="AJ130"/>
  <c r="X130"/>
  <c r="AB130"/>
  <c r="P130"/>
  <c r="T130"/>
  <c r="AU130"/>
  <c r="AR134"/>
  <c r="AF134"/>
  <c r="X134"/>
  <c r="P134"/>
  <c r="AU134"/>
  <c r="AN134"/>
  <c r="AB134"/>
  <c r="T134"/>
  <c r="AJ134"/>
  <c r="AR144"/>
  <c r="AN144"/>
  <c r="AJ144"/>
  <c r="T144"/>
  <c r="AB144"/>
  <c r="P144"/>
  <c r="AF144"/>
  <c r="AU144"/>
  <c r="X144"/>
  <c r="AR148"/>
  <c r="AN148"/>
  <c r="AJ148"/>
  <c r="T148"/>
  <c r="AF148"/>
  <c r="AB148"/>
  <c r="X148"/>
  <c r="AU148"/>
  <c r="P148"/>
  <c r="AN152"/>
  <c r="AR152"/>
  <c r="AJ152"/>
  <c r="AF152"/>
  <c r="AB152"/>
  <c r="T152"/>
  <c r="P152"/>
  <c r="AU152"/>
  <c r="X152"/>
  <c r="AN156"/>
  <c r="AR156"/>
  <c r="AF156"/>
  <c r="AB156"/>
  <c r="T156"/>
  <c r="AJ156"/>
  <c r="X156"/>
  <c r="P156"/>
  <c r="AU156"/>
  <c r="AR160"/>
  <c r="AN160"/>
  <c r="AJ160"/>
  <c r="T160"/>
  <c r="AB160"/>
  <c r="P160"/>
  <c r="AU160"/>
  <c r="AF160"/>
  <c r="X160"/>
  <c r="AR164"/>
  <c r="AN164"/>
  <c r="AJ164"/>
  <c r="T164"/>
  <c r="AF164"/>
  <c r="X164"/>
  <c r="AU164"/>
  <c r="AB164"/>
  <c r="P164"/>
  <c r="AN168"/>
  <c r="AF168"/>
  <c r="AB168"/>
  <c r="AR168"/>
  <c r="T168"/>
  <c r="P168"/>
  <c r="AJ168"/>
  <c r="AU168"/>
  <c r="X168"/>
  <c r="AN172"/>
  <c r="AR172"/>
  <c r="AJ172"/>
  <c r="AF172"/>
  <c r="AB172"/>
  <c r="T172"/>
  <c r="X172"/>
  <c r="P172"/>
  <c r="AU172"/>
  <c r="AR10"/>
  <c r="AF10"/>
  <c r="AB10"/>
  <c r="AN10"/>
  <c r="AJ10"/>
  <c r="AU10"/>
  <c r="T10"/>
  <c r="X10"/>
  <c r="P10"/>
  <c r="AJ15"/>
  <c r="AR15"/>
  <c r="AN15"/>
  <c r="AB15"/>
  <c r="P15"/>
  <c r="AF15"/>
  <c r="AU15"/>
  <c r="T15"/>
  <c r="X15"/>
  <c r="AR21"/>
  <c r="AJ21"/>
  <c r="AN21"/>
  <c r="X21"/>
  <c r="AF21"/>
  <c r="T21"/>
  <c r="AU21"/>
  <c r="AB21"/>
  <c r="P21"/>
  <c r="AR26"/>
  <c r="AJ26"/>
  <c r="AF26"/>
  <c r="AN26"/>
  <c r="AB26"/>
  <c r="T26"/>
  <c r="AU26"/>
  <c r="X26"/>
  <c r="P26"/>
  <c r="AR33"/>
  <c r="AJ33"/>
  <c r="AF33"/>
  <c r="X33"/>
  <c r="AN33"/>
  <c r="AB33"/>
  <c r="AU33"/>
  <c r="T33"/>
  <c r="P33"/>
  <c r="AJ39"/>
  <c r="AB39"/>
  <c r="AF39"/>
  <c r="P39"/>
  <c r="X39"/>
  <c r="AR39"/>
  <c r="AN39"/>
  <c r="T39"/>
  <c r="AU39"/>
  <c r="AN44"/>
  <c r="AR44"/>
  <c r="AJ44"/>
  <c r="AF44"/>
  <c r="T44"/>
  <c r="X44"/>
  <c r="P44"/>
  <c r="AU44"/>
  <c r="AB44"/>
  <c r="AR52"/>
  <c r="AN52"/>
  <c r="AJ52"/>
  <c r="T52"/>
  <c r="AF52"/>
  <c r="X52"/>
  <c r="AU52"/>
  <c r="AB52"/>
  <c r="P52"/>
  <c r="AR68"/>
  <c r="AN68"/>
  <c r="AJ68"/>
  <c r="T68"/>
  <c r="AF68"/>
  <c r="X68"/>
  <c r="AU68"/>
  <c r="P68"/>
  <c r="AB68"/>
  <c r="AR74"/>
  <c r="AN74"/>
  <c r="AF74"/>
  <c r="AJ74"/>
  <c r="X74"/>
  <c r="AB74"/>
  <c r="P74"/>
  <c r="AU74"/>
  <c r="T74"/>
  <c r="AR78"/>
  <c r="AJ78"/>
  <c r="AF78"/>
  <c r="AB78"/>
  <c r="X78"/>
  <c r="AN78"/>
  <c r="T78"/>
  <c r="P78"/>
  <c r="AU78"/>
  <c r="AR82"/>
  <c r="AF82"/>
  <c r="X82"/>
  <c r="AB82"/>
  <c r="P82"/>
  <c r="AJ82"/>
  <c r="AN82"/>
  <c r="T82"/>
  <c r="AU82"/>
  <c r="AR86"/>
  <c r="AF86"/>
  <c r="X86"/>
  <c r="AN86"/>
  <c r="AJ86"/>
  <c r="AB86"/>
  <c r="P86"/>
  <c r="T86"/>
  <c r="AU86"/>
  <c r="AR90"/>
  <c r="AN90"/>
  <c r="AF90"/>
  <c r="X90"/>
  <c r="AJ90"/>
  <c r="P90"/>
  <c r="T90"/>
  <c r="AB90"/>
  <c r="AU90"/>
  <c r="AR94"/>
  <c r="AJ94"/>
  <c r="AF94"/>
  <c r="AB94"/>
  <c r="X94"/>
  <c r="AN94"/>
  <c r="T94"/>
  <c r="AU94"/>
  <c r="P94"/>
  <c r="AR98"/>
  <c r="AN98"/>
  <c r="AF98"/>
  <c r="X98"/>
  <c r="AB98"/>
  <c r="P98"/>
  <c r="AJ98"/>
  <c r="T98"/>
  <c r="AU98"/>
  <c r="AR102"/>
  <c r="AF102"/>
  <c r="AJ102"/>
  <c r="X102"/>
  <c r="AN102"/>
  <c r="AB102"/>
  <c r="T102"/>
  <c r="P102"/>
  <c r="AU102"/>
  <c r="AR106"/>
  <c r="AN106"/>
  <c r="AF106"/>
  <c r="X106"/>
  <c r="AB106"/>
  <c r="P106"/>
  <c r="T106"/>
  <c r="AU106"/>
  <c r="AJ106"/>
  <c r="AR110"/>
  <c r="AJ110"/>
  <c r="AF110"/>
  <c r="AB110"/>
  <c r="X110"/>
  <c r="T110"/>
  <c r="P110"/>
  <c r="AN110"/>
  <c r="AU110"/>
  <c r="AR117"/>
  <c r="AN117"/>
  <c r="AB117"/>
  <c r="AJ117"/>
  <c r="X117"/>
  <c r="P117"/>
  <c r="AU117"/>
  <c r="AF117"/>
  <c r="T117"/>
  <c r="AR122"/>
  <c r="AN122"/>
  <c r="AF122"/>
  <c r="X122"/>
  <c r="AJ122"/>
  <c r="P122"/>
  <c r="AU122"/>
  <c r="AB122"/>
  <c r="T122"/>
  <c r="AR126"/>
  <c r="AJ126"/>
  <c r="AF126"/>
  <c r="AB126"/>
  <c r="X126"/>
  <c r="AN126"/>
  <c r="T126"/>
  <c r="AU126"/>
  <c r="P126"/>
  <c r="AJ131"/>
  <c r="AR131"/>
  <c r="AF131"/>
  <c r="AB131"/>
  <c r="P131"/>
  <c r="T131"/>
  <c r="X131"/>
  <c r="AN131"/>
  <c r="AU131"/>
  <c r="AN145"/>
  <c r="AB145"/>
  <c r="AR145"/>
  <c r="AJ145"/>
  <c r="AF145"/>
  <c r="X145"/>
  <c r="P145"/>
  <c r="T145"/>
  <c r="AU145"/>
  <c r="AR149"/>
  <c r="AN149"/>
  <c r="AB149"/>
  <c r="X149"/>
  <c r="P149"/>
  <c r="AJ149"/>
  <c r="AU149"/>
  <c r="T149"/>
  <c r="AF149"/>
  <c r="AN153"/>
  <c r="AR153"/>
  <c r="AJ153"/>
  <c r="AB153"/>
  <c r="X153"/>
  <c r="T153"/>
  <c r="AF153"/>
  <c r="P153"/>
  <c r="AU153"/>
  <c r="AN157"/>
  <c r="AB157"/>
  <c r="AR157"/>
  <c r="AF157"/>
  <c r="AJ157"/>
  <c r="X157"/>
  <c r="P157"/>
  <c r="T157"/>
  <c r="AU157"/>
  <c r="AN161"/>
  <c r="AB161"/>
  <c r="AF161"/>
  <c r="X161"/>
  <c r="AJ161"/>
  <c r="T161"/>
  <c r="AR161"/>
  <c r="P161"/>
  <c r="AU161"/>
  <c r="AR165"/>
  <c r="AN165"/>
  <c r="AB165"/>
  <c r="AJ165"/>
  <c r="X165"/>
  <c r="AF165"/>
  <c r="P165"/>
  <c r="AU165"/>
  <c r="T165"/>
  <c r="AN169"/>
  <c r="AR169"/>
  <c r="AJ169"/>
  <c r="AB169"/>
  <c r="X169"/>
  <c r="AF169"/>
  <c r="T169"/>
  <c r="P169"/>
  <c r="AU169"/>
  <c r="AR7"/>
  <c r="AJ7"/>
  <c r="AN7"/>
  <c r="AB7"/>
  <c r="AF7"/>
  <c r="P7"/>
  <c r="T7"/>
  <c r="X7"/>
  <c r="AU7"/>
  <c r="AJ11"/>
  <c r="AB11"/>
  <c r="P11"/>
  <c r="X11"/>
  <c r="AN11"/>
  <c r="T11"/>
  <c r="AR11"/>
  <c r="AF11"/>
  <c r="AU11"/>
  <c r="AN16"/>
  <c r="AJ16"/>
  <c r="AR16"/>
  <c r="T16"/>
  <c r="AF16"/>
  <c r="AB16"/>
  <c r="X16"/>
  <c r="P16"/>
  <c r="AU16"/>
  <c r="AR22"/>
  <c r="AF22"/>
  <c r="AB22"/>
  <c r="T22"/>
  <c r="X22"/>
  <c r="AN22"/>
  <c r="AJ22"/>
  <c r="P22"/>
  <c r="AU22"/>
  <c r="AJ27"/>
  <c r="AN27"/>
  <c r="AR27"/>
  <c r="AB27"/>
  <c r="P27"/>
  <c r="X27"/>
  <c r="AF27"/>
  <c r="T27"/>
  <c r="AU27"/>
  <c r="AR34"/>
  <c r="AF34"/>
  <c r="AB34"/>
  <c r="AJ34"/>
  <c r="X34"/>
  <c r="T34"/>
  <c r="P34"/>
  <c r="AU34"/>
  <c r="AN34"/>
  <c r="AN40"/>
  <c r="AF40"/>
  <c r="AR40"/>
  <c r="T40"/>
  <c r="P40"/>
  <c r="AB40"/>
  <c r="AJ40"/>
  <c r="AU40"/>
  <c r="X40"/>
  <c r="AR45"/>
  <c r="AN45"/>
  <c r="AJ45"/>
  <c r="AF45"/>
  <c r="X45"/>
  <c r="P45"/>
  <c r="AB45"/>
  <c r="T45"/>
  <c r="AU45"/>
  <c r="AR53"/>
  <c r="AN53"/>
  <c r="AJ53"/>
  <c r="X53"/>
  <c r="AB53"/>
  <c r="P53"/>
  <c r="AU53"/>
  <c r="AF53"/>
  <c r="T53"/>
  <c r="AR58"/>
  <c r="AN58"/>
  <c r="AF58"/>
  <c r="X58"/>
  <c r="AJ58"/>
  <c r="AB58"/>
  <c r="P58"/>
  <c r="AU58"/>
  <c r="T58"/>
  <c r="AR75"/>
  <c r="AJ75"/>
  <c r="P75"/>
  <c r="AB75"/>
  <c r="AU75"/>
  <c r="X75"/>
  <c r="T75"/>
  <c r="AF75"/>
  <c r="AN75"/>
  <c r="AR79"/>
  <c r="AJ79"/>
  <c r="AN79"/>
  <c r="P79"/>
  <c r="X79"/>
  <c r="AU79"/>
  <c r="AF79"/>
  <c r="AB79"/>
  <c r="T79"/>
  <c r="AJ83"/>
  <c r="AF83"/>
  <c r="AB83"/>
  <c r="AR83"/>
  <c r="P83"/>
  <c r="AN83"/>
  <c r="T83"/>
  <c r="X83"/>
  <c r="AU83"/>
  <c r="AJ87"/>
  <c r="AR87"/>
  <c r="AN87"/>
  <c r="AF87"/>
  <c r="AB87"/>
  <c r="P87"/>
  <c r="X87"/>
  <c r="T87"/>
  <c r="AU87"/>
  <c r="AR91"/>
  <c r="AJ91"/>
  <c r="P91"/>
  <c r="T91"/>
  <c r="AF91"/>
  <c r="AU91"/>
  <c r="AN91"/>
  <c r="AB91"/>
  <c r="X91"/>
  <c r="AR95"/>
  <c r="AJ95"/>
  <c r="AN95"/>
  <c r="P95"/>
  <c r="AF95"/>
  <c r="X95"/>
  <c r="AB95"/>
  <c r="AU95"/>
  <c r="T95"/>
  <c r="AJ99"/>
  <c r="AR99"/>
  <c r="AF99"/>
  <c r="AB99"/>
  <c r="P99"/>
  <c r="T99"/>
  <c r="X99"/>
  <c r="AN99"/>
  <c r="AU99"/>
  <c r="AJ103"/>
  <c r="AR103"/>
  <c r="AN103"/>
  <c r="AF103"/>
  <c r="AB103"/>
  <c r="P103"/>
  <c r="X103"/>
  <c r="T103"/>
  <c r="AU103"/>
  <c r="AR107"/>
  <c r="AJ107"/>
  <c r="AN107"/>
  <c r="P107"/>
  <c r="AB107"/>
  <c r="AU107"/>
  <c r="X107"/>
  <c r="T107"/>
  <c r="AF107"/>
  <c r="AR111"/>
  <c r="AJ111"/>
  <c r="P111"/>
  <c r="X111"/>
  <c r="AN111"/>
  <c r="AF111"/>
  <c r="AU111"/>
  <c r="T111"/>
  <c r="AB111"/>
  <c r="AR118"/>
  <c r="AF118"/>
  <c r="AN118"/>
  <c r="X118"/>
  <c r="AJ118"/>
  <c r="AB118"/>
  <c r="P118"/>
  <c r="AU118"/>
  <c r="T118"/>
  <c r="AR123"/>
  <c r="AJ123"/>
  <c r="P123"/>
  <c r="AN123"/>
  <c r="AB123"/>
  <c r="AF123"/>
  <c r="X123"/>
  <c r="T123"/>
  <c r="AU123"/>
  <c r="AR127"/>
  <c r="AJ127"/>
  <c r="AN127"/>
  <c r="P127"/>
  <c r="AF127"/>
  <c r="X127"/>
  <c r="AB127"/>
  <c r="T127"/>
  <c r="AU127"/>
  <c r="AR132"/>
  <c r="AN132"/>
  <c r="AJ132"/>
  <c r="T132"/>
  <c r="AF132"/>
  <c r="X132"/>
  <c r="AU132"/>
  <c r="P132"/>
  <c r="AB132"/>
  <c r="AR146"/>
  <c r="AN146"/>
  <c r="AF146"/>
  <c r="X146"/>
  <c r="AB146"/>
  <c r="AJ146"/>
  <c r="P146"/>
  <c r="T146"/>
  <c r="AU146"/>
  <c r="AR150"/>
  <c r="AF150"/>
  <c r="AN150"/>
  <c r="X150"/>
  <c r="AJ150"/>
  <c r="AB150"/>
  <c r="T150"/>
  <c r="P150"/>
  <c r="AU150"/>
  <c r="AR154"/>
  <c r="AN154"/>
  <c r="AF154"/>
  <c r="X154"/>
  <c r="AU154"/>
  <c r="AJ154"/>
  <c r="P154"/>
  <c r="T154"/>
  <c r="AB154"/>
  <c r="AR158"/>
  <c r="AJ158"/>
  <c r="AF158"/>
  <c r="AB158"/>
  <c r="X158"/>
  <c r="AN158"/>
  <c r="T158"/>
  <c r="AU158"/>
  <c r="P158"/>
  <c r="AR162"/>
  <c r="AN162"/>
  <c r="AF162"/>
  <c r="X162"/>
  <c r="AB162"/>
  <c r="P162"/>
  <c r="T162"/>
  <c r="AU162"/>
  <c r="AJ162"/>
  <c r="AR166"/>
  <c r="AF166"/>
  <c r="AJ166"/>
  <c r="X166"/>
  <c r="AN166"/>
  <c r="AB166"/>
  <c r="P166"/>
  <c r="AU166"/>
  <c r="T166"/>
  <c r="AR182"/>
  <c r="AF182"/>
  <c r="AN182"/>
  <c r="X182"/>
  <c r="AB182"/>
  <c r="T182"/>
  <c r="P182"/>
  <c r="AU182"/>
  <c r="AJ182"/>
  <c r="AR9"/>
  <c r="AN9"/>
  <c r="X9"/>
  <c r="P9"/>
  <c r="AB9"/>
  <c r="AJ9"/>
  <c r="T9"/>
  <c r="AU9"/>
  <c r="AF9"/>
  <c r="AR25"/>
  <c r="AN25"/>
  <c r="AJ25"/>
  <c r="X25"/>
  <c r="AF25"/>
  <c r="P25"/>
  <c r="AB25"/>
  <c r="T25"/>
  <c r="AU25"/>
  <c r="AR38"/>
  <c r="AF38"/>
  <c r="AN38"/>
  <c r="AJ38"/>
  <c r="AB38"/>
  <c r="T38"/>
  <c r="X38"/>
  <c r="P38"/>
  <c r="AU38"/>
  <c r="AN8"/>
  <c r="AJ8"/>
  <c r="AF8"/>
  <c r="T8"/>
  <c r="X8"/>
  <c r="P8"/>
  <c r="AU8"/>
  <c r="AB8"/>
  <c r="AR8"/>
  <c r="AN12"/>
  <c r="AR12"/>
  <c r="AJ12"/>
  <c r="AF12"/>
  <c r="T12"/>
  <c r="AB12"/>
  <c r="X12"/>
  <c r="AU12"/>
  <c r="P12"/>
  <c r="AR17"/>
  <c r="AF17"/>
  <c r="X17"/>
  <c r="AN17"/>
  <c r="P17"/>
  <c r="AB17"/>
  <c r="T17"/>
  <c r="AU17"/>
  <c r="AJ17"/>
  <c r="AJ23"/>
  <c r="AR23"/>
  <c r="AN23"/>
  <c r="AB23"/>
  <c r="AF23"/>
  <c r="P23"/>
  <c r="X23"/>
  <c r="AU23"/>
  <c r="T23"/>
  <c r="AR30"/>
  <c r="AF30"/>
  <c r="AB30"/>
  <c r="P30"/>
  <c r="AJ30"/>
  <c r="T30"/>
  <c r="AU30"/>
  <c r="AN30"/>
  <c r="X30"/>
  <c r="AN36"/>
  <c r="AR36"/>
  <c r="AJ36"/>
  <c r="T36"/>
  <c r="AU36"/>
  <c r="AF36"/>
  <c r="X36"/>
  <c r="P36"/>
  <c r="AB36"/>
  <c r="AR41"/>
  <c r="AJ41"/>
  <c r="X41"/>
  <c r="AN41"/>
  <c r="AF41"/>
  <c r="AB41"/>
  <c r="T41"/>
  <c r="AU41"/>
  <c r="P41"/>
  <c r="AF49"/>
  <c r="X49"/>
  <c r="AB49"/>
  <c r="AN49"/>
  <c r="T49"/>
  <c r="AR49"/>
  <c r="P49"/>
  <c r="AU49"/>
  <c r="AJ49"/>
  <c r="AR54"/>
  <c r="AF54"/>
  <c r="AB54"/>
  <c r="AJ54"/>
  <c r="AN54"/>
  <c r="X54"/>
  <c r="P54"/>
  <c r="AU54"/>
  <c r="T54"/>
  <c r="AR59"/>
  <c r="AJ59"/>
  <c r="AN59"/>
  <c r="AB59"/>
  <c r="P59"/>
  <c r="T59"/>
  <c r="AF59"/>
  <c r="AU59"/>
  <c r="X59"/>
  <c r="AN76"/>
  <c r="AF76"/>
  <c r="AB76"/>
  <c r="T76"/>
  <c r="AJ76"/>
  <c r="AR76"/>
  <c r="X76"/>
  <c r="P76"/>
  <c r="AU76"/>
  <c r="AR80"/>
  <c r="AN80"/>
  <c r="AJ80"/>
  <c r="T80"/>
  <c r="AB80"/>
  <c r="P80"/>
  <c r="AF80"/>
  <c r="AU80"/>
  <c r="X80"/>
  <c r="AR84"/>
  <c r="AN84"/>
  <c r="AJ84"/>
  <c r="T84"/>
  <c r="AF84"/>
  <c r="AB84"/>
  <c r="X84"/>
  <c r="AU84"/>
  <c r="P84"/>
  <c r="AN88"/>
  <c r="AR88"/>
  <c r="AJ88"/>
  <c r="AF88"/>
  <c r="AB88"/>
  <c r="T88"/>
  <c r="P88"/>
  <c r="X88"/>
  <c r="AU88"/>
  <c r="AN92"/>
  <c r="AF92"/>
  <c r="AB92"/>
  <c r="T92"/>
  <c r="X92"/>
  <c r="P92"/>
  <c r="AJ92"/>
  <c r="AU92"/>
  <c r="AR92"/>
  <c r="AR96"/>
  <c r="AN96"/>
  <c r="AJ96"/>
  <c r="T96"/>
  <c r="AB96"/>
  <c r="P96"/>
  <c r="AU96"/>
  <c r="AF96"/>
  <c r="X96"/>
  <c r="AR100"/>
  <c r="AN100"/>
  <c r="AJ100"/>
  <c r="T100"/>
  <c r="X100"/>
  <c r="AF100"/>
  <c r="AB100"/>
  <c r="AU100"/>
  <c r="P100"/>
  <c r="AN104"/>
  <c r="AF104"/>
  <c r="AB104"/>
  <c r="T104"/>
  <c r="AJ104"/>
  <c r="P104"/>
  <c r="AR104"/>
  <c r="AU104"/>
  <c r="X104"/>
  <c r="AN108"/>
  <c r="AJ108"/>
  <c r="AF108"/>
  <c r="AB108"/>
  <c r="T108"/>
  <c r="AR108"/>
  <c r="X108"/>
  <c r="P108"/>
  <c r="AU108"/>
  <c r="AJ115"/>
  <c r="AR115"/>
  <c r="AF115"/>
  <c r="AB115"/>
  <c r="AN115"/>
  <c r="P115"/>
  <c r="T115"/>
  <c r="X115"/>
  <c r="AU115"/>
  <c r="AJ119"/>
  <c r="AF119"/>
  <c r="AB119"/>
  <c r="P119"/>
  <c r="X119"/>
  <c r="AN119"/>
  <c r="T119"/>
  <c r="AR119"/>
  <c r="AU119"/>
  <c r="AN124"/>
  <c r="AJ124"/>
  <c r="AF124"/>
  <c r="AB124"/>
  <c r="T124"/>
  <c r="AR124"/>
  <c r="X124"/>
  <c r="P124"/>
  <c r="AU124"/>
  <c r="AR128"/>
  <c r="AN128"/>
  <c r="T128"/>
  <c r="AB128"/>
  <c r="AJ128"/>
  <c r="AU128"/>
  <c r="P128"/>
  <c r="AF128"/>
  <c r="X128"/>
  <c r="AR133"/>
  <c r="AN133"/>
  <c r="AB133"/>
  <c r="X133"/>
  <c r="AJ133"/>
  <c r="P133"/>
  <c r="AF133"/>
  <c r="T133"/>
  <c r="AU133"/>
  <c r="AR143"/>
  <c r="AJ143"/>
  <c r="P143"/>
  <c r="AN143"/>
  <c r="X143"/>
  <c r="AF143"/>
  <c r="AB143"/>
  <c r="AU143"/>
  <c r="T143"/>
  <c r="AJ147"/>
  <c r="AF147"/>
  <c r="AB147"/>
  <c r="AN147"/>
  <c r="P147"/>
  <c r="T147"/>
  <c r="X147"/>
  <c r="AR147"/>
  <c r="AU147"/>
  <c r="AJ151"/>
  <c r="AF151"/>
  <c r="AB151"/>
  <c r="P151"/>
  <c r="X151"/>
  <c r="AR151"/>
  <c r="T151"/>
  <c r="AN151"/>
  <c r="AU151"/>
  <c r="AR155"/>
  <c r="AJ155"/>
  <c r="P155"/>
  <c r="AN155"/>
  <c r="AF155"/>
  <c r="AB155"/>
  <c r="X155"/>
  <c r="T155"/>
  <c r="AU155"/>
  <c r="AR159"/>
  <c r="AJ159"/>
  <c r="AN159"/>
  <c r="P159"/>
  <c r="AF159"/>
  <c r="X159"/>
  <c r="AB159"/>
  <c r="AU159"/>
  <c r="T159"/>
  <c r="AJ163"/>
  <c r="AR163"/>
  <c r="AF163"/>
  <c r="AB163"/>
  <c r="P163"/>
  <c r="T163"/>
  <c r="X163"/>
  <c r="AN163"/>
  <c r="AU163"/>
  <c r="AJ167"/>
  <c r="AN167"/>
  <c r="AF167"/>
  <c r="AB167"/>
  <c r="P167"/>
  <c r="AR167"/>
  <c r="X167"/>
  <c r="T167"/>
  <c r="AU167"/>
  <c r="AR171"/>
  <c r="AJ171"/>
  <c r="AN171"/>
  <c r="P171"/>
  <c r="AB171"/>
  <c r="X171"/>
  <c r="T171"/>
  <c r="AF171"/>
  <c r="AU171"/>
  <c r="AM47"/>
  <c r="AI47"/>
  <c r="AE47"/>
  <c r="W47"/>
  <c r="AA47"/>
  <c r="S47"/>
  <c r="O47"/>
  <c r="AM48"/>
  <c r="S48"/>
  <c r="AI48"/>
  <c r="AA48"/>
  <c r="AE48"/>
  <c r="O48"/>
  <c r="W48"/>
  <c r="K61"/>
  <c r="AM61"/>
  <c r="AI61"/>
  <c r="S61"/>
  <c r="AA61"/>
  <c r="O61"/>
  <c r="W61"/>
  <c r="AE61"/>
  <c r="AM66"/>
  <c r="W66"/>
  <c r="O66"/>
  <c r="AE66"/>
  <c r="AI66"/>
  <c r="AA66"/>
  <c r="S66"/>
  <c r="K112"/>
  <c r="AM112"/>
  <c r="AI112"/>
  <c r="AE112"/>
  <c r="W112"/>
  <c r="AA112"/>
  <c r="S112"/>
  <c r="O112"/>
  <c r="K129"/>
  <c r="AM129"/>
  <c r="AI129"/>
  <c r="O129"/>
  <c r="AA129"/>
  <c r="W129"/>
  <c r="S129"/>
  <c r="AE129"/>
  <c r="AI139"/>
  <c r="AE139"/>
  <c r="AA139"/>
  <c r="S139"/>
  <c r="AM139"/>
  <c r="O139"/>
  <c r="W139"/>
  <c r="AI174"/>
  <c r="AA174"/>
  <c r="S174"/>
  <c r="AM174"/>
  <c r="O174"/>
  <c r="AE174"/>
  <c r="W174"/>
  <c r="AM178"/>
  <c r="AI178"/>
  <c r="W178"/>
  <c r="AE178"/>
  <c r="AA178"/>
  <c r="S178"/>
  <c r="O178"/>
  <c r="K184"/>
  <c r="AI184"/>
  <c r="AM184"/>
  <c r="AE184"/>
  <c r="W184"/>
  <c r="O184"/>
  <c r="AA184"/>
  <c r="S184"/>
  <c r="AI189"/>
  <c r="AM189"/>
  <c r="AE189"/>
  <c r="O189"/>
  <c r="AA189"/>
  <c r="W189"/>
  <c r="S189"/>
  <c r="AM188"/>
  <c r="AI188"/>
  <c r="W188"/>
  <c r="O188"/>
  <c r="AE188"/>
  <c r="AA188"/>
  <c r="S188"/>
  <c r="K66"/>
  <c r="AE55"/>
  <c r="AF55" s="1"/>
  <c r="W55"/>
  <c r="X55" s="1"/>
  <c r="O55"/>
  <c r="P55" s="1"/>
  <c r="AM55"/>
  <c r="AN55" s="1"/>
  <c r="S55"/>
  <c r="T55" s="1"/>
  <c r="AI55"/>
  <c r="AJ55" s="1"/>
  <c r="AA55"/>
  <c r="AB55" s="1"/>
  <c r="AM62"/>
  <c r="AI62"/>
  <c r="AA62"/>
  <c r="AE62"/>
  <c r="W62"/>
  <c r="AM67"/>
  <c r="AI67"/>
  <c r="AA67"/>
  <c r="S67"/>
  <c r="O67"/>
  <c r="AE67"/>
  <c r="W67"/>
  <c r="K113"/>
  <c r="AM113"/>
  <c r="AI113"/>
  <c r="AE113"/>
  <c r="AA113"/>
  <c r="S113"/>
  <c r="O113"/>
  <c r="W113"/>
  <c r="AM135"/>
  <c r="AI135"/>
  <c r="AE135"/>
  <c r="AA135"/>
  <c r="W135"/>
  <c r="S135"/>
  <c r="O135"/>
  <c r="AM140"/>
  <c r="AN140" s="1"/>
  <c r="AE140"/>
  <c r="AF140" s="1"/>
  <c r="O140"/>
  <c r="P140" s="1"/>
  <c r="AA140"/>
  <c r="AB140" s="1"/>
  <c r="W140"/>
  <c r="X140" s="1"/>
  <c r="S140"/>
  <c r="T140" s="1"/>
  <c r="AI140"/>
  <c r="AJ140" s="1"/>
  <c r="AM175"/>
  <c r="AN175" s="1"/>
  <c r="AE175"/>
  <c r="AF175" s="1"/>
  <c r="W175"/>
  <c r="X175" s="1"/>
  <c r="O175"/>
  <c r="P175" s="1"/>
  <c r="AI175"/>
  <c r="AJ175" s="1"/>
  <c r="AA175"/>
  <c r="AB175" s="1"/>
  <c r="S175"/>
  <c r="T175" s="1"/>
  <c r="AI179"/>
  <c r="AM179"/>
  <c r="W179"/>
  <c r="O179"/>
  <c r="AE179"/>
  <c r="AA179"/>
  <c r="S179"/>
  <c r="K185"/>
  <c r="AI185"/>
  <c r="AM185"/>
  <c r="AA185"/>
  <c r="W185"/>
  <c r="S185"/>
  <c r="AE185"/>
  <c r="O185"/>
  <c r="AM190"/>
  <c r="AA190"/>
  <c r="S190"/>
  <c r="AE190"/>
  <c r="W190"/>
  <c r="AI190"/>
  <c r="O190"/>
  <c r="K69"/>
  <c r="AE69"/>
  <c r="AI69"/>
  <c r="AM69"/>
  <c r="O69"/>
  <c r="W69"/>
  <c r="AA69"/>
  <c r="S69"/>
  <c r="K67"/>
  <c r="AM56"/>
  <c r="AN56" s="1"/>
  <c r="AI56"/>
  <c r="AJ56" s="1"/>
  <c r="S56"/>
  <c r="T56" s="1"/>
  <c r="O56"/>
  <c r="P56" s="1"/>
  <c r="AA56"/>
  <c r="AB56" s="1"/>
  <c r="W56"/>
  <c r="X56" s="1"/>
  <c r="AE56"/>
  <c r="AF56" s="1"/>
  <c r="AM64"/>
  <c r="AN64" s="1"/>
  <c r="AI64"/>
  <c r="AJ64" s="1"/>
  <c r="AA64"/>
  <c r="AB64" s="1"/>
  <c r="S64"/>
  <c r="T64" s="1"/>
  <c r="O64"/>
  <c r="P64" s="1"/>
  <c r="AE64"/>
  <c r="AF64" s="1"/>
  <c r="W64"/>
  <c r="X64" s="1"/>
  <c r="AM70"/>
  <c r="AN70" s="1"/>
  <c r="AI70"/>
  <c r="AJ70" s="1"/>
  <c r="AE70"/>
  <c r="AF70" s="1"/>
  <c r="W70"/>
  <c r="X70" s="1"/>
  <c r="O70"/>
  <c r="P70" s="1"/>
  <c r="AA70"/>
  <c r="AB70" s="1"/>
  <c r="S70"/>
  <c r="T70" s="1"/>
  <c r="AM116"/>
  <c r="AN116" s="1"/>
  <c r="AI116"/>
  <c r="AJ116" s="1"/>
  <c r="AE116"/>
  <c r="AF116" s="1"/>
  <c r="W116"/>
  <c r="X116" s="1"/>
  <c r="O116"/>
  <c r="P116" s="1"/>
  <c r="AA116"/>
  <c r="AB116" s="1"/>
  <c r="S116"/>
  <c r="T116" s="1"/>
  <c r="K137"/>
  <c r="W137"/>
  <c r="O137"/>
  <c r="AI137"/>
  <c r="AM137"/>
  <c r="AE137"/>
  <c r="AA137"/>
  <c r="S137"/>
  <c r="K141"/>
  <c r="AM141"/>
  <c r="AI141"/>
  <c r="AE141"/>
  <c r="W141"/>
  <c r="O141"/>
  <c r="AA141"/>
  <c r="S141"/>
  <c r="AI176"/>
  <c r="AE176"/>
  <c r="AM176"/>
  <c r="O176"/>
  <c r="W176"/>
  <c r="AA176"/>
  <c r="S176"/>
  <c r="K181"/>
  <c r="AI181"/>
  <c r="AM181"/>
  <c r="AE181"/>
  <c r="AA181"/>
  <c r="S181"/>
  <c r="O181"/>
  <c r="W181"/>
  <c r="AI186"/>
  <c r="AE186"/>
  <c r="AM186"/>
  <c r="AA186"/>
  <c r="S186"/>
  <c r="O186"/>
  <c r="W186"/>
  <c r="K191"/>
  <c r="AI191"/>
  <c r="AE191"/>
  <c r="AM191"/>
  <c r="AA191"/>
  <c r="S191"/>
  <c r="O191"/>
  <c r="W191"/>
  <c r="AI60"/>
  <c r="AE60"/>
  <c r="W60"/>
  <c r="O60"/>
  <c r="AM60"/>
  <c r="S60"/>
  <c r="AA60"/>
  <c r="AM65"/>
  <c r="AI65"/>
  <c r="AE65"/>
  <c r="W65"/>
  <c r="AA65"/>
  <c r="S65"/>
  <c r="O65"/>
  <c r="AM71"/>
  <c r="AN71" s="1"/>
  <c r="W71"/>
  <c r="X71" s="1"/>
  <c r="AE71"/>
  <c r="AF71" s="1"/>
  <c r="AA71"/>
  <c r="AB71" s="1"/>
  <c r="S71"/>
  <c r="T71" s="1"/>
  <c r="AI71"/>
  <c r="AJ71" s="1"/>
  <c r="O71"/>
  <c r="P71" s="1"/>
  <c r="AE120"/>
  <c r="AF120" s="1"/>
  <c r="W120"/>
  <c r="X120" s="1"/>
  <c r="O120"/>
  <c r="P120" s="1"/>
  <c r="AM120"/>
  <c r="AN120" s="1"/>
  <c r="AI120"/>
  <c r="AJ120" s="1"/>
  <c r="AA120"/>
  <c r="AB120" s="1"/>
  <c r="S120"/>
  <c r="T120" s="1"/>
  <c r="AM138"/>
  <c r="AN138" s="1"/>
  <c r="AI138"/>
  <c r="AJ138" s="1"/>
  <c r="AE138"/>
  <c r="AF138" s="1"/>
  <c r="AA138"/>
  <c r="AB138" s="1"/>
  <c r="S138"/>
  <c r="T138" s="1"/>
  <c r="O138"/>
  <c r="P138" s="1"/>
  <c r="W138"/>
  <c r="X138" s="1"/>
  <c r="AM170"/>
  <c r="AN170" s="1"/>
  <c r="W170"/>
  <c r="X170" s="1"/>
  <c r="O170"/>
  <c r="O142" s="1"/>
  <c r="AA170"/>
  <c r="AA142" s="1"/>
  <c r="S170"/>
  <c r="S142" s="1"/>
  <c r="AI170"/>
  <c r="AI142" s="1"/>
  <c r="AE170"/>
  <c r="AF170" s="1"/>
  <c r="K177"/>
  <c r="AI177"/>
  <c r="AM177"/>
  <c r="AA177"/>
  <c r="S177"/>
  <c r="O177"/>
  <c r="W177"/>
  <c r="AE177"/>
  <c r="AI183"/>
  <c r="AJ183" s="1"/>
  <c r="AE183"/>
  <c r="AF183" s="1"/>
  <c r="O183"/>
  <c r="P183" s="1"/>
  <c r="W183"/>
  <c r="X183" s="1"/>
  <c r="AA183"/>
  <c r="AB183" s="1"/>
  <c r="S183"/>
  <c r="T183" s="1"/>
  <c r="AM183"/>
  <c r="AN183" s="1"/>
  <c r="AM187"/>
  <c r="AN187" s="1"/>
  <c r="AE187"/>
  <c r="AF187" s="1"/>
  <c r="O187"/>
  <c r="P187" s="1"/>
  <c r="AI187"/>
  <c r="AJ187" s="1"/>
  <c r="W187"/>
  <c r="X187" s="1"/>
  <c r="AA187"/>
  <c r="AB187" s="1"/>
  <c r="S187"/>
  <c r="T187" s="1"/>
  <c r="K192"/>
  <c r="AI192"/>
  <c r="AM192"/>
  <c r="W192"/>
  <c r="O192"/>
  <c r="AE192"/>
  <c r="AA192"/>
  <c r="S192"/>
  <c r="K178"/>
  <c r="K47"/>
  <c r="K62"/>
  <c r="K179"/>
  <c r="K188"/>
  <c r="K48"/>
  <c r="K174"/>
  <c r="K190"/>
  <c r="K189"/>
  <c r="K135"/>
  <c r="K139"/>
  <c r="K176"/>
  <c r="K186"/>
  <c r="K60"/>
  <c r="K65"/>
  <c r="K142"/>
  <c r="K13"/>
  <c r="K28"/>
  <c r="K37"/>
  <c r="K6"/>
  <c r="K19"/>
  <c r="K43"/>
  <c r="K51"/>
  <c r="AP19" i="5388"/>
  <c r="AP24"/>
  <c r="AR24" s="1"/>
  <c r="AP28"/>
  <c r="P192" i="5389"/>
  <c r="P191"/>
  <c r="P190"/>
  <c r="P189"/>
  <c r="P188"/>
  <c r="P187"/>
  <c r="P186"/>
  <c r="P185"/>
  <c r="P184"/>
  <c r="P183"/>
  <c r="P181"/>
  <c r="P179"/>
  <c r="P178"/>
  <c r="P177"/>
  <c r="P176"/>
  <c r="P175"/>
  <c r="P174"/>
  <c r="P170"/>
  <c r="P141"/>
  <c r="P140"/>
  <c r="P139"/>
  <c r="P138"/>
  <c r="P137"/>
  <c r="P135"/>
  <c r="P129"/>
  <c r="P120"/>
  <c r="P116"/>
  <c r="P113"/>
  <c r="P112"/>
  <c r="P71"/>
  <c r="P70"/>
  <c r="P69"/>
  <c r="P67"/>
  <c r="P66"/>
  <c r="P65"/>
  <c r="P64"/>
  <c r="P62"/>
  <c r="P61"/>
  <c r="P60"/>
  <c r="P56"/>
  <c r="P55"/>
  <c r="P48"/>
  <c r="P47"/>
  <c r="O192"/>
  <c r="O191"/>
  <c r="O190"/>
  <c r="O189"/>
  <c r="O188"/>
  <c r="O187"/>
  <c r="O186"/>
  <c r="O185"/>
  <c r="O184"/>
  <c r="O183"/>
  <c r="O182"/>
  <c r="Q182" s="1"/>
  <c r="O181"/>
  <c r="O179"/>
  <c r="O178"/>
  <c r="O177"/>
  <c r="Q177" s="1"/>
  <c r="O176"/>
  <c r="O175"/>
  <c r="Q175" s="1"/>
  <c r="O174"/>
  <c r="Q174" s="1"/>
  <c r="O172"/>
  <c r="Q172" s="1"/>
  <c r="O171"/>
  <c r="Q171" s="1"/>
  <c r="O170"/>
  <c r="O169"/>
  <c r="Q169" s="1"/>
  <c r="O168"/>
  <c r="Q168" s="1"/>
  <c r="O167"/>
  <c r="Q167" s="1"/>
  <c r="O166"/>
  <c r="Q166" s="1"/>
  <c r="O165"/>
  <c r="Q165" s="1"/>
  <c r="O164"/>
  <c r="Q164" s="1"/>
  <c r="O163"/>
  <c r="Q163" s="1"/>
  <c r="O162"/>
  <c r="Q162" s="1"/>
  <c r="O161"/>
  <c r="Q161" s="1"/>
  <c r="O160"/>
  <c r="Q160" s="1"/>
  <c r="O159"/>
  <c r="Q159" s="1"/>
  <c r="O158"/>
  <c r="Q158" s="1"/>
  <c r="O157"/>
  <c r="Q157" s="1"/>
  <c r="O156"/>
  <c r="Q156" s="1"/>
  <c r="O155"/>
  <c r="Q155" s="1"/>
  <c r="O154"/>
  <c r="Q154" s="1"/>
  <c r="O153"/>
  <c r="Q153" s="1"/>
  <c r="O152"/>
  <c r="Q152" s="1"/>
  <c r="O151"/>
  <c r="Q151" s="1"/>
  <c r="O150"/>
  <c r="Q150" s="1"/>
  <c r="O149"/>
  <c r="Q149" s="1"/>
  <c r="O148"/>
  <c r="Q148" s="1"/>
  <c r="O147"/>
  <c r="Q147" s="1"/>
  <c r="O146"/>
  <c r="Q146" s="1"/>
  <c r="O145"/>
  <c r="Q145" s="1"/>
  <c r="O144"/>
  <c r="Q144" s="1"/>
  <c r="O143"/>
  <c r="Q143" s="1"/>
  <c r="O141"/>
  <c r="O140"/>
  <c r="O139"/>
  <c r="O138"/>
  <c r="O137"/>
  <c r="O135"/>
  <c r="O134"/>
  <c r="Q134" s="1"/>
  <c r="O133"/>
  <c r="Q133" s="1"/>
  <c r="O132"/>
  <c r="Q132" s="1"/>
  <c r="O131"/>
  <c r="Q131" s="1"/>
  <c r="O130"/>
  <c r="Q130" s="1"/>
  <c r="O129"/>
  <c r="O128"/>
  <c r="Q128" s="1"/>
  <c r="O127"/>
  <c r="Q127" s="1"/>
  <c r="O126"/>
  <c r="Q126" s="1"/>
  <c r="O125"/>
  <c r="Q125" s="1"/>
  <c r="O124"/>
  <c r="Q124" s="1"/>
  <c r="O123"/>
  <c r="Q123" s="1"/>
  <c r="O122"/>
  <c r="Q122" s="1"/>
  <c r="O121"/>
  <c r="Q121" s="1"/>
  <c r="O120"/>
  <c r="O119"/>
  <c r="Q119" s="1"/>
  <c r="O118"/>
  <c r="Q118" s="1"/>
  <c r="O117"/>
  <c r="Q117" s="1"/>
  <c r="O116"/>
  <c r="O115"/>
  <c r="Q115" s="1"/>
  <c r="O113"/>
  <c r="O112"/>
  <c r="O111"/>
  <c r="Q111" s="1"/>
  <c r="O110"/>
  <c r="Q110" s="1"/>
  <c r="O109"/>
  <c r="Q109" s="1"/>
  <c r="O108"/>
  <c r="Q108" s="1"/>
  <c r="O107"/>
  <c r="Q107" s="1"/>
  <c r="O106"/>
  <c r="Q106" s="1"/>
  <c r="O105"/>
  <c r="Q105" s="1"/>
  <c r="O104"/>
  <c r="Q104" s="1"/>
  <c r="O103"/>
  <c r="Q103" s="1"/>
  <c r="O102"/>
  <c r="Q102" s="1"/>
  <c r="O101"/>
  <c r="Q101" s="1"/>
  <c r="O100"/>
  <c r="Q100" s="1"/>
  <c r="O99"/>
  <c r="Q99" s="1"/>
  <c r="O98"/>
  <c r="Q98" s="1"/>
  <c r="O97"/>
  <c r="Q97" s="1"/>
  <c r="O96"/>
  <c r="Q96" s="1"/>
  <c r="O95"/>
  <c r="Q95" s="1"/>
  <c r="O94"/>
  <c r="Q94" s="1"/>
  <c r="O93"/>
  <c r="Q93" s="1"/>
  <c r="O92"/>
  <c r="Q92" s="1"/>
  <c r="O91"/>
  <c r="Q91" s="1"/>
  <c r="O90"/>
  <c r="Q90" s="1"/>
  <c r="O89"/>
  <c r="Q89" s="1"/>
  <c r="O88"/>
  <c r="Q88" s="1"/>
  <c r="O87"/>
  <c r="Q87" s="1"/>
  <c r="O86"/>
  <c r="Q86" s="1"/>
  <c r="O85"/>
  <c r="Q85" s="1"/>
  <c r="O84"/>
  <c r="Q84" s="1"/>
  <c r="O83"/>
  <c r="Q83" s="1"/>
  <c r="O82"/>
  <c r="Q82" s="1"/>
  <c r="O81"/>
  <c r="Q81" s="1"/>
  <c r="O80"/>
  <c r="Q80" s="1"/>
  <c r="O79"/>
  <c r="Q79" s="1"/>
  <c r="O78"/>
  <c r="Q78" s="1"/>
  <c r="O77"/>
  <c r="Q77" s="1"/>
  <c r="O76"/>
  <c r="Q76" s="1"/>
  <c r="O75"/>
  <c r="Q75" s="1"/>
  <c r="O74"/>
  <c r="Q74" s="1"/>
  <c r="O73"/>
  <c r="Q73" s="1"/>
  <c r="O71"/>
  <c r="O70"/>
  <c r="O69"/>
  <c r="O68"/>
  <c r="Q68" s="1"/>
  <c r="O67"/>
  <c r="O66"/>
  <c r="O65"/>
  <c r="O64"/>
  <c r="O62"/>
  <c r="O61"/>
  <c r="O60"/>
  <c r="O59"/>
  <c r="Q59" s="1"/>
  <c r="O58"/>
  <c r="Q58" s="1"/>
  <c r="O56"/>
  <c r="Q56" s="1"/>
  <c r="O55"/>
  <c r="Q55" s="1"/>
  <c r="O54"/>
  <c r="Q54" s="1"/>
  <c r="O53"/>
  <c r="Q53" s="1"/>
  <c r="O52"/>
  <c r="Q52" s="1"/>
  <c r="O50"/>
  <c r="Q50" s="1"/>
  <c r="O49"/>
  <c r="Q49" s="1"/>
  <c r="O48"/>
  <c r="O47"/>
  <c r="O45"/>
  <c r="Q45" s="1"/>
  <c r="O44"/>
  <c r="Q44" s="1"/>
  <c r="O42"/>
  <c r="Q42" s="1"/>
  <c r="O41"/>
  <c r="Q41" s="1"/>
  <c r="O40"/>
  <c r="Q40" s="1"/>
  <c r="O39"/>
  <c r="Q39" s="1"/>
  <c r="O38"/>
  <c r="Q38" s="1"/>
  <c r="O36"/>
  <c r="Q36" s="1"/>
  <c r="O34"/>
  <c r="Q34" s="1"/>
  <c r="O33"/>
  <c r="Q33" s="1"/>
  <c r="O31"/>
  <c r="Q31" s="1"/>
  <c r="O30"/>
  <c r="Q30" s="1"/>
  <c r="O27"/>
  <c r="Q27" s="1"/>
  <c r="O26"/>
  <c r="Q26" s="1"/>
  <c r="O25"/>
  <c r="Q25" s="1"/>
  <c r="O23"/>
  <c r="Q23" s="1"/>
  <c r="O22"/>
  <c r="Q22" s="1"/>
  <c r="O21"/>
  <c r="Q21" s="1"/>
  <c r="O18"/>
  <c r="Q18" s="1"/>
  <c r="O17"/>
  <c r="Q17" s="1"/>
  <c r="O16"/>
  <c r="Q16" s="1"/>
  <c r="O15"/>
  <c r="Q15" s="1"/>
  <c r="O14"/>
  <c r="Q14" s="1"/>
  <c r="O12"/>
  <c r="Q12" s="1"/>
  <c r="O11"/>
  <c r="Q11" s="1"/>
  <c r="O10"/>
  <c r="Q10" s="1"/>
  <c r="O9"/>
  <c r="Q9" s="1"/>
  <c r="O8"/>
  <c r="Q8" s="1"/>
  <c r="O7"/>
  <c r="Q7" s="1"/>
  <c r="M192"/>
  <c r="M191"/>
  <c r="M190"/>
  <c r="M189"/>
  <c r="M188"/>
  <c r="M187"/>
  <c r="M186"/>
  <c r="M185"/>
  <c r="M184"/>
  <c r="M183"/>
  <c r="M182"/>
  <c r="M181"/>
  <c r="M179"/>
  <c r="M178"/>
  <c r="M177"/>
  <c r="M176"/>
  <c r="M175"/>
  <c r="M174"/>
  <c r="M172"/>
  <c r="M171"/>
  <c r="M170"/>
  <c r="M169"/>
  <c r="M168"/>
  <c r="M167"/>
  <c r="M166"/>
  <c r="M165"/>
  <c r="M164"/>
  <c r="M163"/>
  <c r="M162"/>
  <c r="M161"/>
  <c r="M160"/>
  <c r="M159"/>
  <c r="M158"/>
  <c r="M157"/>
  <c r="M156"/>
  <c r="M155"/>
  <c r="M154"/>
  <c r="M153"/>
  <c r="M152"/>
  <c r="M151"/>
  <c r="M150"/>
  <c r="M149"/>
  <c r="M148"/>
  <c r="M147"/>
  <c r="M146"/>
  <c r="M145"/>
  <c r="M144"/>
  <c r="M143"/>
  <c r="M141"/>
  <c r="M140"/>
  <c r="M139"/>
  <c r="M138"/>
  <c r="M137"/>
  <c r="M135"/>
  <c r="M134"/>
  <c r="M133"/>
  <c r="M132"/>
  <c r="M131"/>
  <c r="M130"/>
  <c r="M129"/>
  <c r="M128"/>
  <c r="M127"/>
  <c r="M126"/>
  <c r="M125"/>
  <c r="M124"/>
  <c r="M123"/>
  <c r="M122"/>
  <c r="M121"/>
  <c r="M120"/>
  <c r="M119"/>
  <c r="M118"/>
  <c r="M117"/>
  <c r="M116"/>
  <c r="M115"/>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1"/>
  <c r="M70"/>
  <c r="M69"/>
  <c r="M68"/>
  <c r="M67"/>
  <c r="M66"/>
  <c r="M65"/>
  <c r="M64"/>
  <c r="M62"/>
  <c r="M61"/>
  <c r="M60"/>
  <c r="M59"/>
  <c r="M58"/>
  <c r="M56"/>
  <c r="M55"/>
  <c r="M54"/>
  <c r="M53"/>
  <c r="M52"/>
  <c r="M50"/>
  <c r="M49"/>
  <c r="M48"/>
  <c r="M47"/>
  <c r="M45"/>
  <c r="M44"/>
  <c r="M42"/>
  <c r="M41"/>
  <c r="M40"/>
  <c r="M39"/>
  <c r="M38"/>
  <c r="M36"/>
  <c r="M34"/>
  <c r="M33"/>
  <c r="M31"/>
  <c r="M30"/>
  <c r="M27"/>
  <c r="M26"/>
  <c r="M25"/>
  <c r="M23"/>
  <c r="M22"/>
  <c r="M21"/>
  <c r="M18"/>
  <c r="M17"/>
  <c r="M16"/>
  <c r="M15"/>
  <c r="M14"/>
  <c r="M8"/>
  <c r="M9"/>
  <c r="M10"/>
  <c r="M11"/>
  <c r="M12"/>
  <c r="M7"/>
  <c r="H192"/>
  <c r="H191"/>
  <c r="H190"/>
  <c r="H189"/>
  <c r="H188"/>
  <c r="H187"/>
  <c r="H186"/>
  <c r="H185"/>
  <c r="H184"/>
  <c r="H183"/>
  <c r="H182"/>
  <c r="H181"/>
  <c r="H179"/>
  <c r="H178"/>
  <c r="H177"/>
  <c r="H176"/>
  <c r="H175"/>
  <c r="H174"/>
  <c r="H172"/>
  <c r="H171"/>
  <c r="H170"/>
  <c r="H169"/>
  <c r="H168"/>
  <c r="H167"/>
  <c r="H166"/>
  <c r="H165"/>
  <c r="H164"/>
  <c r="H163"/>
  <c r="H162"/>
  <c r="H161"/>
  <c r="H160"/>
  <c r="H159"/>
  <c r="H158"/>
  <c r="H157"/>
  <c r="H156"/>
  <c r="H155"/>
  <c r="H154"/>
  <c r="H153"/>
  <c r="H152"/>
  <c r="H151"/>
  <c r="H150"/>
  <c r="H149"/>
  <c r="H148"/>
  <c r="H147"/>
  <c r="H146"/>
  <c r="H145"/>
  <c r="H144"/>
  <c r="H143"/>
  <c r="H141"/>
  <c r="H140"/>
  <c r="H139"/>
  <c r="H138"/>
  <c r="H137"/>
  <c r="H135"/>
  <c r="H134"/>
  <c r="H133"/>
  <c r="H132"/>
  <c r="H131"/>
  <c r="H130"/>
  <c r="H129"/>
  <c r="H128"/>
  <c r="H127"/>
  <c r="H126"/>
  <c r="H125"/>
  <c r="H124"/>
  <c r="H123"/>
  <c r="H122"/>
  <c r="H121"/>
  <c r="H120"/>
  <c r="H119"/>
  <c r="H118"/>
  <c r="H117"/>
  <c r="H116"/>
  <c r="H115"/>
  <c r="H113"/>
  <c r="H112"/>
  <c r="H111"/>
  <c r="H110"/>
  <c r="H109"/>
  <c r="H108"/>
  <c r="H107"/>
  <c r="H106"/>
  <c r="H105"/>
  <c r="H104"/>
  <c r="H103"/>
  <c r="H102"/>
  <c r="H101"/>
  <c r="H100"/>
  <c r="H99"/>
  <c r="H98"/>
  <c r="H97"/>
  <c r="H96"/>
  <c r="H95"/>
  <c r="H94"/>
  <c r="H93"/>
  <c r="H92"/>
  <c r="H91"/>
  <c r="H90"/>
  <c r="H89"/>
  <c r="H88"/>
  <c r="H87"/>
  <c r="H86"/>
  <c r="H85"/>
  <c r="H84"/>
  <c r="H83"/>
  <c r="H82"/>
  <c r="H81"/>
  <c r="H80"/>
  <c r="H79"/>
  <c r="H78"/>
  <c r="H77"/>
  <c r="H76"/>
  <c r="H75"/>
  <c r="H74"/>
  <c r="H73"/>
  <c r="H71"/>
  <c r="H70"/>
  <c r="H69"/>
  <c r="H68"/>
  <c r="H67"/>
  <c r="H66"/>
  <c r="H65"/>
  <c r="H64"/>
  <c r="H62"/>
  <c r="H61"/>
  <c r="H60"/>
  <c r="H59"/>
  <c r="H58"/>
  <c r="H56"/>
  <c r="H55"/>
  <c r="H54"/>
  <c r="H53"/>
  <c r="H52"/>
  <c r="H50"/>
  <c r="H49"/>
  <c r="H48"/>
  <c r="H47"/>
  <c r="H45"/>
  <c r="H44"/>
  <c r="H42"/>
  <c r="H41"/>
  <c r="H40"/>
  <c r="H39"/>
  <c r="H38"/>
  <c r="H36"/>
  <c r="H34"/>
  <c r="H33"/>
  <c r="H31"/>
  <c r="H30"/>
  <c r="H27"/>
  <c r="H26"/>
  <c r="H25"/>
  <c r="H23"/>
  <c r="H22"/>
  <c r="H21"/>
  <c r="H18"/>
  <c r="H17"/>
  <c r="H16"/>
  <c r="H15"/>
  <c r="H14"/>
  <c r="H12"/>
  <c r="H11"/>
  <c r="H10"/>
  <c r="H9"/>
  <c r="H8"/>
  <c r="H7"/>
  <c r="AJ42" i="5388"/>
  <c r="AM192"/>
  <c r="AM191"/>
  <c r="AM190"/>
  <c r="AM189"/>
  <c r="AM188"/>
  <c r="AM187"/>
  <c r="AM186"/>
  <c r="AM185"/>
  <c r="AM184"/>
  <c r="AM183"/>
  <c r="AM182"/>
  <c r="AM181"/>
  <c r="AM179"/>
  <c r="AM178"/>
  <c r="AM177"/>
  <c r="AM176"/>
  <c r="AM175"/>
  <c r="AM174"/>
  <c r="AM172"/>
  <c r="AM171"/>
  <c r="AM170"/>
  <c r="AM169"/>
  <c r="AM168"/>
  <c r="AM167"/>
  <c r="AM166"/>
  <c r="AM165"/>
  <c r="AM164"/>
  <c r="AM163"/>
  <c r="AM162"/>
  <c r="AM161"/>
  <c r="AM160"/>
  <c r="AM159"/>
  <c r="AM158"/>
  <c r="AM157"/>
  <c r="AM156"/>
  <c r="AM155"/>
  <c r="AM154"/>
  <c r="AM153"/>
  <c r="AM152"/>
  <c r="AM151"/>
  <c r="AM150"/>
  <c r="AM149"/>
  <c r="AM148"/>
  <c r="AM147"/>
  <c r="AM146"/>
  <c r="AM145"/>
  <c r="AM144"/>
  <c r="AM143"/>
  <c r="AM141"/>
  <c r="AM140"/>
  <c r="AM139"/>
  <c r="AM138"/>
  <c r="AM137"/>
  <c r="AM135"/>
  <c r="AM134"/>
  <c r="AM133"/>
  <c r="AM132"/>
  <c r="AM131"/>
  <c r="AM130"/>
  <c r="AM129"/>
  <c r="AM128"/>
  <c r="AM127"/>
  <c r="AM126"/>
  <c r="AM125"/>
  <c r="AM124"/>
  <c r="AM123"/>
  <c r="AM122"/>
  <c r="AM121"/>
  <c r="AM120"/>
  <c r="AM119"/>
  <c r="AM118"/>
  <c r="AM117"/>
  <c r="AM116"/>
  <c r="AM115"/>
  <c r="AM113"/>
  <c r="AM112"/>
  <c r="AM111"/>
  <c r="AM110"/>
  <c r="AM109"/>
  <c r="AM108"/>
  <c r="AM107"/>
  <c r="AM106"/>
  <c r="AM105"/>
  <c r="AM104"/>
  <c r="AM103"/>
  <c r="AM102"/>
  <c r="AM101"/>
  <c r="AM100"/>
  <c r="AM99"/>
  <c r="AM98"/>
  <c r="AM97"/>
  <c r="AM96"/>
  <c r="AM95"/>
  <c r="AM94"/>
  <c r="AM93"/>
  <c r="AM92"/>
  <c r="AM91"/>
  <c r="AM90"/>
  <c r="AM89"/>
  <c r="AM88"/>
  <c r="AM87"/>
  <c r="AM86"/>
  <c r="AM85"/>
  <c r="AM84"/>
  <c r="AM83"/>
  <c r="AM82"/>
  <c r="AM81"/>
  <c r="AM80"/>
  <c r="AM79"/>
  <c r="AM78"/>
  <c r="AM77"/>
  <c r="AM76"/>
  <c r="AM75"/>
  <c r="AM74"/>
  <c r="AM73"/>
  <c r="AM71"/>
  <c r="AM70"/>
  <c r="AM69"/>
  <c r="AM68"/>
  <c r="AM67"/>
  <c r="AM66"/>
  <c r="AM65"/>
  <c r="AM64"/>
  <c r="AM62"/>
  <c r="AM61"/>
  <c r="AM60"/>
  <c r="AM59"/>
  <c r="AM58"/>
  <c r="AM56"/>
  <c r="AM55"/>
  <c r="AM54"/>
  <c r="AM53"/>
  <c r="AM52"/>
  <c r="AM50"/>
  <c r="AM49"/>
  <c r="AM48"/>
  <c r="AM47"/>
  <c r="AM45"/>
  <c r="AM44"/>
  <c r="AM42"/>
  <c r="AM41"/>
  <c r="AM40"/>
  <c r="AM39"/>
  <c r="AM38"/>
  <c r="AM36"/>
  <c r="AM34"/>
  <c r="AM33"/>
  <c r="AM31"/>
  <c r="AM27"/>
  <c r="AM26"/>
  <c r="AM25"/>
  <c r="AM23"/>
  <c r="AM22"/>
  <c r="AM21"/>
  <c r="AM18"/>
  <c r="AM17"/>
  <c r="AM16"/>
  <c r="AM15"/>
  <c r="AM14"/>
  <c r="AM12"/>
  <c r="AM11"/>
  <c r="AM10"/>
  <c r="AM9"/>
  <c r="AM8"/>
  <c r="AM7"/>
  <c r="AJ192"/>
  <c r="AJ191"/>
  <c r="AJ190"/>
  <c r="AJ189"/>
  <c r="AJ188"/>
  <c r="AJ187"/>
  <c r="AJ186"/>
  <c r="AJ185"/>
  <c r="AJ184"/>
  <c r="AJ183"/>
  <c r="AJ182"/>
  <c r="AJ181"/>
  <c r="AJ179"/>
  <c r="AJ178"/>
  <c r="AJ177"/>
  <c r="AJ176"/>
  <c r="AJ175"/>
  <c r="AJ174"/>
  <c r="AJ172"/>
  <c r="AJ171"/>
  <c r="AJ170"/>
  <c r="AJ169"/>
  <c r="AJ168"/>
  <c r="AJ167"/>
  <c r="AJ166"/>
  <c r="AJ165"/>
  <c r="AJ164"/>
  <c r="AJ163"/>
  <c r="AJ162"/>
  <c r="AJ161"/>
  <c r="AJ160"/>
  <c r="AJ159"/>
  <c r="AJ158"/>
  <c r="AJ157"/>
  <c r="AJ156"/>
  <c r="AJ155"/>
  <c r="AJ154"/>
  <c r="AJ153"/>
  <c r="AJ152"/>
  <c r="AJ151"/>
  <c r="AJ150"/>
  <c r="AJ149"/>
  <c r="AJ148"/>
  <c r="AJ147"/>
  <c r="AJ146"/>
  <c r="AJ145"/>
  <c r="AJ144"/>
  <c r="AJ143"/>
  <c r="AJ141"/>
  <c r="AJ140"/>
  <c r="AJ139"/>
  <c r="AJ138"/>
  <c r="AJ137"/>
  <c r="AJ135"/>
  <c r="AJ134"/>
  <c r="AJ133"/>
  <c r="AJ132"/>
  <c r="AJ131"/>
  <c r="AJ130"/>
  <c r="AJ129"/>
  <c r="AJ128"/>
  <c r="AJ127"/>
  <c r="AJ126"/>
  <c r="AJ125"/>
  <c r="AJ124"/>
  <c r="AJ123"/>
  <c r="AJ122"/>
  <c r="AJ121"/>
  <c r="AJ120"/>
  <c r="AJ119"/>
  <c r="AJ118"/>
  <c r="AJ117"/>
  <c r="AJ116"/>
  <c r="AJ115"/>
  <c r="AJ113"/>
  <c r="AJ112"/>
  <c r="AJ111"/>
  <c r="AJ110"/>
  <c r="AJ109"/>
  <c r="AJ108"/>
  <c r="AJ107"/>
  <c r="AJ106"/>
  <c r="AJ105"/>
  <c r="AJ104"/>
  <c r="AJ103"/>
  <c r="AJ102"/>
  <c r="AJ101"/>
  <c r="AJ100"/>
  <c r="AJ99"/>
  <c r="AJ98"/>
  <c r="AJ97"/>
  <c r="AJ96"/>
  <c r="AJ95"/>
  <c r="AJ94"/>
  <c r="AJ93"/>
  <c r="AJ92"/>
  <c r="AJ91"/>
  <c r="AJ90"/>
  <c r="AJ89"/>
  <c r="AJ88"/>
  <c r="AJ87"/>
  <c r="AJ86"/>
  <c r="AJ85"/>
  <c r="AJ84"/>
  <c r="AJ83"/>
  <c r="AJ82"/>
  <c r="AJ81"/>
  <c r="AJ80"/>
  <c r="AJ79"/>
  <c r="AJ78"/>
  <c r="AJ77"/>
  <c r="AJ76"/>
  <c r="AJ75"/>
  <c r="AJ74"/>
  <c r="AJ73"/>
  <c r="AJ71"/>
  <c r="AJ70"/>
  <c r="AJ69"/>
  <c r="AJ68"/>
  <c r="AJ67"/>
  <c r="AJ66"/>
  <c r="AJ65"/>
  <c r="AJ64"/>
  <c r="AJ62"/>
  <c r="AJ61"/>
  <c r="AJ60"/>
  <c r="AJ59"/>
  <c r="AJ58"/>
  <c r="AJ56"/>
  <c r="AJ55"/>
  <c r="AJ54"/>
  <c r="AJ53"/>
  <c r="AJ52"/>
  <c r="AJ50"/>
  <c r="AJ49"/>
  <c r="AJ48"/>
  <c r="AJ47"/>
  <c r="AJ45"/>
  <c r="AJ44"/>
  <c r="AJ40"/>
  <c r="AJ39"/>
  <c r="AJ38"/>
  <c r="AJ36"/>
  <c r="AJ34"/>
  <c r="AJ33"/>
  <c r="AJ31"/>
  <c r="AJ30"/>
  <c r="AJ27"/>
  <c r="AJ26"/>
  <c r="AJ25"/>
  <c r="AJ23"/>
  <c r="AJ22"/>
  <c r="AJ21"/>
  <c r="AJ18"/>
  <c r="AJ17"/>
  <c r="AJ16"/>
  <c r="AJ15"/>
  <c r="AJ14"/>
  <c r="AJ12"/>
  <c r="AJ11"/>
  <c r="AJ10"/>
  <c r="AJ9"/>
  <c r="AJ8"/>
  <c r="AJ7"/>
  <c r="AF56"/>
  <c r="AF42"/>
  <c r="AB42"/>
  <c r="X61"/>
  <c r="T115"/>
  <c r="T30"/>
  <c r="AF192"/>
  <c r="AF191"/>
  <c r="AF190"/>
  <c r="AF189"/>
  <c r="AF188"/>
  <c r="AF187"/>
  <c r="AF186"/>
  <c r="AF185"/>
  <c r="AF184"/>
  <c r="AF183"/>
  <c r="AF182"/>
  <c r="AF181"/>
  <c r="AF179"/>
  <c r="AF178"/>
  <c r="AF177"/>
  <c r="AF176"/>
  <c r="AF175"/>
  <c r="AF174"/>
  <c r="AF172"/>
  <c r="AF171"/>
  <c r="AF170"/>
  <c r="AF169"/>
  <c r="AF168"/>
  <c r="AF167"/>
  <c r="AF166"/>
  <c r="AF165"/>
  <c r="AF164"/>
  <c r="AF163"/>
  <c r="AF162"/>
  <c r="AF161"/>
  <c r="AF160"/>
  <c r="AF159"/>
  <c r="AF158"/>
  <c r="AF157"/>
  <c r="AF156"/>
  <c r="AF155"/>
  <c r="AF154"/>
  <c r="AF153"/>
  <c r="AF152"/>
  <c r="AF151"/>
  <c r="AF150"/>
  <c r="AF149"/>
  <c r="AF148"/>
  <c r="AF147"/>
  <c r="AF146"/>
  <c r="AF145"/>
  <c r="AF144"/>
  <c r="AF143"/>
  <c r="AF141"/>
  <c r="AF140"/>
  <c r="AF139"/>
  <c r="AF138"/>
  <c r="AF137"/>
  <c r="AF135"/>
  <c r="AF134"/>
  <c r="AF133"/>
  <c r="AF132"/>
  <c r="AF131"/>
  <c r="AF130"/>
  <c r="AF129"/>
  <c r="AF128"/>
  <c r="AF127"/>
  <c r="AF126"/>
  <c r="AF125"/>
  <c r="AF124"/>
  <c r="AF123"/>
  <c r="AF122"/>
  <c r="AF121"/>
  <c r="AF120"/>
  <c r="AF119"/>
  <c r="AF118"/>
  <c r="AF117"/>
  <c r="AF116"/>
  <c r="AF115"/>
  <c r="AF113"/>
  <c r="AF112"/>
  <c r="AF111"/>
  <c r="AF110"/>
  <c r="AF109"/>
  <c r="AF108"/>
  <c r="AF107"/>
  <c r="AF106"/>
  <c r="AF105"/>
  <c r="AF104"/>
  <c r="AF103"/>
  <c r="AF102"/>
  <c r="AF101"/>
  <c r="AF100"/>
  <c r="AF99"/>
  <c r="AF98"/>
  <c r="AF97"/>
  <c r="AF96"/>
  <c r="AF95"/>
  <c r="AF94"/>
  <c r="AF93"/>
  <c r="AF92"/>
  <c r="AF91"/>
  <c r="AF90"/>
  <c r="AF89"/>
  <c r="AF88"/>
  <c r="AF87"/>
  <c r="AF86"/>
  <c r="AF85"/>
  <c r="AF84"/>
  <c r="AF83"/>
  <c r="AF82"/>
  <c r="AF81"/>
  <c r="AF80"/>
  <c r="AF79"/>
  <c r="AF78"/>
  <c r="AF77"/>
  <c r="AF76"/>
  <c r="AF75"/>
  <c r="AF74"/>
  <c r="AF73"/>
  <c r="AF71"/>
  <c r="AF70"/>
  <c r="AF69"/>
  <c r="AF68"/>
  <c r="AF67"/>
  <c r="AF66"/>
  <c r="AF65"/>
  <c r="AF64"/>
  <c r="AF62"/>
  <c r="AF61"/>
  <c r="AF60"/>
  <c r="AF59"/>
  <c r="AF58"/>
  <c r="AF55"/>
  <c r="AF54"/>
  <c r="AF53"/>
  <c r="AF52"/>
  <c r="AF50"/>
  <c r="AF49"/>
  <c r="AF48"/>
  <c r="AF47"/>
  <c r="AF45"/>
  <c r="AF44"/>
  <c r="AF41"/>
  <c r="AF40"/>
  <c r="AF39"/>
  <c r="AF38"/>
  <c r="AF36"/>
  <c r="AF34"/>
  <c r="AF33"/>
  <c r="AF31"/>
  <c r="AF30"/>
  <c r="AF27"/>
  <c r="AF26"/>
  <c r="AF25"/>
  <c r="AF23"/>
  <c r="AF22"/>
  <c r="AF21"/>
  <c r="AF18"/>
  <c r="AF17"/>
  <c r="AF16"/>
  <c r="AF15"/>
  <c r="AF14"/>
  <c r="AF12"/>
  <c r="AF11"/>
  <c r="AF10"/>
  <c r="AF9"/>
  <c r="AF8"/>
  <c r="AF7"/>
  <c r="AB192"/>
  <c r="AB191"/>
  <c r="AB190"/>
  <c r="AB189"/>
  <c r="AB188"/>
  <c r="AB187"/>
  <c r="AB186"/>
  <c r="AB185"/>
  <c r="AB184"/>
  <c r="AB183"/>
  <c r="AB182"/>
  <c r="AB181"/>
  <c r="AB179"/>
  <c r="AB178"/>
  <c r="AB177"/>
  <c r="AB176"/>
  <c r="AB175"/>
  <c r="AB174"/>
  <c r="AB172"/>
  <c r="AB171"/>
  <c r="AB170"/>
  <c r="AB169"/>
  <c r="AB168"/>
  <c r="AB167"/>
  <c r="AB166"/>
  <c r="AB165"/>
  <c r="AB164"/>
  <c r="AB163"/>
  <c r="AB162"/>
  <c r="AB161"/>
  <c r="AB160"/>
  <c r="AB159"/>
  <c r="AB158"/>
  <c r="AB157"/>
  <c r="AB156"/>
  <c r="AB155"/>
  <c r="AB154"/>
  <c r="AB153"/>
  <c r="AB152"/>
  <c r="AB151"/>
  <c r="AB150"/>
  <c r="AB149"/>
  <c r="AB148"/>
  <c r="AB147"/>
  <c r="AB146"/>
  <c r="AB145"/>
  <c r="AB144"/>
  <c r="AB143"/>
  <c r="AB141"/>
  <c r="AB140"/>
  <c r="AB139"/>
  <c r="AB138"/>
  <c r="AB137"/>
  <c r="AB135"/>
  <c r="AB134"/>
  <c r="AB133"/>
  <c r="AB132"/>
  <c r="AB131"/>
  <c r="AB130"/>
  <c r="AB129"/>
  <c r="AB128"/>
  <c r="AB127"/>
  <c r="AB126"/>
  <c r="AB125"/>
  <c r="AB124"/>
  <c r="AB123"/>
  <c r="AB122"/>
  <c r="AB121"/>
  <c r="AB120"/>
  <c r="AB119"/>
  <c r="AB118"/>
  <c r="AB117"/>
  <c r="AB116"/>
  <c r="AB115"/>
  <c r="AB113"/>
  <c r="AB112"/>
  <c r="AB111"/>
  <c r="AB110"/>
  <c r="AB109"/>
  <c r="AB108"/>
  <c r="AB107"/>
  <c r="AB106"/>
  <c r="AB105"/>
  <c r="AB104"/>
  <c r="AB103"/>
  <c r="AB102"/>
  <c r="AB101"/>
  <c r="AB100"/>
  <c r="AB99"/>
  <c r="AB98"/>
  <c r="AB97"/>
  <c r="AB96"/>
  <c r="AB95"/>
  <c r="AB94"/>
  <c r="AB93"/>
  <c r="AB92"/>
  <c r="AB91"/>
  <c r="AB90"/>
  <c r="AB89"/>
  <c r="AB88"/>
  <c r="AB87"/>
  <c r="AB86"/>
  <c r="AB85"/>
  <c r="AB84"/>
  <c r="AB83"/>
  <c r="AB82"/>
  <c r="AB81"/>
  <c r="AB80"/>
  <c r="AB79"/>
  <c r="AB78"/>
  <c r="AB77"/>
  <c r="AB76"/>
  <c r="AB75"/>
  <c r="AB74"/>
  <c r="AB73"/>
  <c r="AB71"/>
  <c r="AB70"/>
  <c r="AB69"/>
  <c r="AB68"/>
  <c r="AB67"/>
  <c r="AB66"/>
  <c r="AB65"/>
  <c r="AB64"/>
  <c r="AB62"/>
  <c r="AB61"/>
  <c r="AB60"/>
  <c r="AB59"/>
  <c r="AB58"/>
  <c r="AB56"/>
  <c r="AB55"/>
  <c r="AB54"/>
  <c r="AB53"/>
  <c r="AB52"/>
  <c r="AB50"/>
  <c r="AB49"/>
  <c r="AB48"/>
  <c r="AB47"/>
  <c r="AB45"/>
  <c r="AB44"/>
  <c r="AB41"/>
  <c r="AB40"/>
  <c r="AB39"/>
  <c r="AB38"/>
  <c r="AB36"/>
  <c r="AB34"/>
  <c r="AB33"/>
  <c r="AB31"/>
  <c r="AB30"/>
  <c r="AB27"/>
  <c r="AB26"/>
  <c r="AB25"/>
  <c r="AB23"/>
  <c r="AB22"/>
  <c r="AB21"/>
  <c r="AB18"/>
  <c r="AB17"/>
  <c r="AB16"/>
  <c r="AB15"/>
  <c r="AB14"/>
  <c r="AB12"/>
  <c r="AB11"/>
  <c r="AB10"/>
  <c r="AB9"/>
  <c r="AB8"/>
  <c r="AB7"/>
  <c r="X192"/>
  <c r="X191"/>
  <c r="X190"/>
  <c r="X189"/>
  <c r="X188"/>
  <c r="X187"/>
  <c r="X186"/>
  <c r="X185"/>
  <c r="X184"/>
  <c r="X183"/>
  <c r="X182"/>
  <c r="X181"/>
  <c r="X179"/>
  <c r="X178"/>
  <c r="X177"/>
  <c r="X176"/>
  <c r="X175"/>
  <c r="X174"/>
  <c r="X172"/>
  <c r="X171"/>
  <c r="X170"/>
  <c r="X169"/>
  <c r="X168"/>
  <c r="X167"/>
  <c r="X166"/>
  <c r="X165"/>
  <c r="X164"/>
  <c r="X163"/>
  <c r="X162"/>
  <c r="X161"/>
  <c r="X160"/>
  <c r="X159"/>
  <c r="X158"/>
  <c r="X157"/>
  <c r="X156"/>
  <c r="X155"/>
  <c r="X154"/>
  <c r="X153"/>
  <c r="X152"/>
  <c r="X151"/>
  <c r="X150"/>
  <c r="X149"/>
  <c r="X148"/>
  <c r="X147"/>
  <c r="X146"/>
  <c r="X145"/>
  <c r="X144"/>
  <c r="X143"/>
  <c r="X141"/>
  <c r="X140"/>
  <c r="X139"/>
  <c r="X138"/>
  <c r="X137"/>
  <c r="X135"/>
  <c r="X134"/>
  <c r="X133"/>
  <c r="X132"/>
  <c r="X131"/>
  <c r="X130"/>
  <c r="X129"/>
  <c r="X128"/>
  <c r="X127"/>
  <c r="X126"/>
  <c r="X125"/>
  <c r="X124"/>
  <c r="X123"/>
  <c r="X122"/>
  <c r="X121"/>
  <c r="X120"/>
  <c r="X119"/>
  <c r="X118"/>
  <c r="X117"/>
  <c r="X116"/>
  <c r="X115"/>
  <c r="X113"/>
  <c r="X112"/>
  <c r="X111"/>
  <c r="X110"/>
  <c r="X109"/>
  <c r="X108"/>
  <c r="X107"/>
  <c r="X106"/>
  <c r="X105"/>
  <c r="X104"/>
  <c r="X103"/>
  <c r="X102"/>
  <c r="X101"/>
  <c r="X100"/>
  <c r="X99"/>
  <c r="X98"/>
  <c r="X97"/>
  <c r="X96"/>
  <c r="X95"/>
  <c r="X94"/>
  <c r="X93"/>
  <c r="X92"/>
  <c r="X91"/>
  <c r="X90"/>
  <c r="X89"/>
  <c r="X88"/>
  <c r="X87"/>
  <c r="X86"/>
  <c r="X85"/>
  <c r="X84"/>
  <c r="X83"/>
  <c r="X82"/>
  <c r="X81"/>
  <c r="X80"/>
  <c r="X79"/>
  <c r="X78"/>
  <c r="X77"/>
  <c r="X76"/>
  <c r="X75"/>
  <c r="X74"/>
  <c r="X73"/>
  <c r="X71"/>
  <c r="X70"/>
  <c r="X69"/>
  <c r="X68"/>
  <c r="X67"/>
  <c r="X66"/>
  <c r="X65"/>
  <c r="X64"/>
  <c r="X62"/>
  <c r="X60"/>
  <c r="X59"/>
  <c r="X58"/>
  <c r="X56"/>
  <c r="X55"/>
  <c r="X54"/>
  <c r="X53"/>
  <c r="X52"/>
  <c r="X50"/>
  <c r="X49"/>
  <c r="X48"/>
  <c r="X47"/>
  <c r="X45"/>
  <c r="X44"/>
  <c r="X42"/>
  <c r="X41"/>
  <c r="X40"/>
  <c r="X39"/>
  <c r="X38"/>
  <c r="X36"/>
  <c r="X34"/>
  <c r="X33"/>
  <c r="X31"/>
  <c r="X30"/>
  <c r="X27"/>
  <c r="X26"/>
  <c r="X25"/>
  <c r="X23"/>
  <c r="X22"/>
  <c r="X21"/>
  <c r="X18"/>
  <c r="X17"/>
  <c r="X16"/>
  <c r="X15"/>
  <c r="X14"/>
  <c r="X12"/>
  <c r="X11"/>
  <c r="X10"/>
  <c r="X9"/>
  <c r="X8"/>
  <c r="X7"/>
  <c r="T192"/>
  <c r="T191"/>
  <c r="T190"/>
  <c r="T189"/>
  <c r="T188"/>
  <c r="T187"/>
  <c r="T186"/>
  <c r="T185"/>
  <c r="T184"/>
  <c r="T183"/>
  <c r="T182"/>
  <c r="T181"/>
  <c r="T179"/>
  <c r="T178"/>
  <c r="T177"/>
  <c r="T176"/>
  <c r="T175"/>
  <c r="T174"/>
  <c r="T172"/>
  <c r="T171"/>
  <c r="T170"/>
  <c r="T169"/>
  <c r="T168"/>
  <c r="T167"/>
  <c r="T166"/>
  <c r="T165"/>
  <c r="T164"/>
  <c r="T163"/>
  <c r="T162"/>
  <c r="T161"/>
  <c r="T160"/>
  <c r="T159"/>
  <c r="T158"/>
  <c r="T157"/>
  <c r="T156"/>
  <c r="T155"/>
  <c r="T154"/>
  <c r="T153"/>
  <c r="T152"/>
  <c r="T151"/>
  <c r="T150"/>
  <c r="T149"/>
  <c r="T148"/>
  <c r="T147"/>
  <c r="T146"/>
  <c r="T145"/>
  <c r="T144"/>
  <c r="T143"/>
  <c r="T141"/>
  <c r="T140"/>
  <c r="T139"/>
  <c r="T138"/>
  <c r="T137"/>
  <c r="T135"/>
  <c r="T134"/>
  <c r="T133"/>
  <c r="T132"/>
  <c r="T131"/>
  <c r="T130"/>
  <c r="T129"/>
  <c r="T128"/>
  <c r="T127"/>
  <c r="T126"/>
  <c r="T125"/>
  <c r="T124"/>
  <c r="T123"/>
  <c r="T122"/>
  <c r="T121"/>
  <c r="T120"/>
  <c r="T119"/>
  <c r="T118"/>
  <c r="T117"/>
  <c r="T116"/>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1"/>
  <c r="T70"/>
  <c r="T69"/>
  <c r="T68"/>
  <c r="T67"/>
  <c r="T66"/>
  <c r="T65"/>
  <c r="T64"/>
  <c r="T62"/>
  <c r="T61"/>
  <c r="T60"/>
  <c r="T59"/>
  <c r="T58"/>
  <c r="T56"/>
  <c r="T55"/>
  <c r="T54"/>
  <c r="T53"/>
  <c r="T52"/>
  <c r="T50"/>
  <c r="T49"/>
  <c r="T48"/>
  <c r="T47"/>
  <c r="T45"/>
  <c r="T44"/>
  <c r="T42"/>
  <c r="T41"/>
  <c r="T40"/>
  <c r="T39"/>
  <c r="T38"/>
  <c r="T36"/>
  <c r="T34"/>
  <c r="T33"/>
  <c r="T31"/>
  <c r="T27"/>
  <c r="T26"/>
  <c r="T25"/>
  <c r="T23"/>
  <c r="T22"/>
  <c r="T21"/>
  <c r="T18"/>
  <c r="T17"/>
  <c r="T16"/>
  <c r="T15"/>
  <c r="T14"/>
  <c r="T12"/>
  <c r="T11"/>
  <c r="T10"/>
  <c r="T9"/>
  <c r="T8"/>
  <c r="T7"/>
  <c r="P192"/>
  <c r="P191"/>
  <c r="P190"/>
  <c r="P189"/>
  <c r="P188"/>
  <c r="P187"/>
  <c r="P186"/>
  <c r="P185"/>
  <c r="P184"/>
  <c r="P183"/>
  <c r="P182"/>
  <c r="P181"/>
  <c r="P179"/>
  <c r="P178"/>
  <c r="P177"/>
  <c r="P176"/>
  <c r="P175"/>
  <c r="P174"/>
  <c r="P172"/>
  <c r="P171"/>
  <c r="P170"/>
  <c r="P169"/>
  <c r="P168"/>
  <c r="P167"/>
  <c r="P166"/>
  <c r="P165"/>
  <c r="P164"/>
  <c r="P163"/>
  <c r="P162"/>
  <c r="P161"/>
  <c r="P160"/>
  <c r="P159"/>
  <c r="P158"/>
  <c r="P157"/>
  <c r="P156"/>
  <c r="P155"/>
  <c r="P154"/>
  <c r="P153"/>
  <c r="P152"/>
  <c r="P151"/>
  <c r="P150"/>
  <c r="P149"/>
  <c r="P148"/>
  <c r="P147"/>
  <c r="P146"/>
  <c r="P145"/>
  <c r="P144"/>
  <c r="P143"/>
  <c r="P141"/>
  <c r="P140"/>
  <c r="P139"/>
  <c r="P138"/>
  <c r="P137"/>
  <c r="P135"/>
  <c r="P134"/>
  <c r="P133"/>
  <c r="P132"/>
  <c r="P131"/>
  <c r="P130"/>
  <c r="P129"/>
  <c r="P128"/>
  <c r="P127"/>
  <c r="P126"/>
  <c r="P125"/>
  <c r="P124"/>
  <c r="P123"/>
  <c r="P122"/>
  <c r="P121"/>
  <c r="P120"/>
  <c r="P119"/>
  <c r="P118"/>
  <c r="P117"/>
  <c r="P116"/>
  <c r="P115"/>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1"/>
  <c r="P70"/>
  <c r="P69"/>
  <c r="P68"/>
  <c r="P67"/>
  <c r="P66"/>
  <c r="P65"/>
  <c r="P64"/>
  <c r="P62"/>
  <c r="P61"/>
  <c r="P60"/>
  <c r="P59"/>
  <c r="P58"/>
  <c r="P56"/>
  <c r="P55"/>
  <c r="P54"/>
  <c r="P53"/>
  <c r="P52"/>
  <c r="P50"/>
  <c r="P49"/>
  <c r="P48"/>
  <c r="P47"/>
  <c r="P45"/>
  <c r="P44"/>
  <c r="P42"/>
  <c r="P41"/>
  <c r="P40"/>
  <c r="P39"/>
  <c r="P38"/>
  <c r="P36"/>
  <c r="P34"/>
  <c r="P33"/>
  <c r="P31"/>
  <c r="P30"/>
  <c r="P27"/>
  <c r="P26"/>
  <c r="P25"/>
  <c r="P23"/>
  <c r="P22"/>
  <c r="P21"/>
  <c r="P18"/>
  <c r="P17"/>
  <c r="P16"/>
  <c r="P15"/>
  <c r="P14"/>
  <c r="P12"/>
  <c r="P11"/>
  <c r="P10"/>
  <c r="P9"/>
  <c r="P8"/>
  <c r="P7"/>
  <c r="L192"/>
  <c r="L191"/>
  <c r="L190"/>
  <c r="L189"/>
  <c r="L188"/>
  <c r="L187"/>
  <c r="L186"/>
  <c r="L185"/>
  <c r="L184"/>
  <c r="L183"/>
  <c r="L182"/>
  <c r="L181"/>
  <c r="L179"/>
  <c r="L178"/>
  <c r="L177"/>
  <c r="L176"/>
  <c r="L175"/>
  <c r="L174"/>
  <c r="L172"/>
  <c r="L171"/>
  <c r="L170"/>
  <c r="L169"/>
  <c r="L168"/>
  <c r="L167"/>
  <c r="L166"/>
  <c r="L165"/>
  <c r="L164"/>
  <c r="L163"/>
  <c r="L162"/>
  <c r="L161"/>
  <c r="L160"/>
  <c r="L159"/>
  <c r="L158"/>
  <c r="L157"/>
  <c r="L156"/>
  <c r="L155"/>
  <c r="L154"/>
  <c r="L153"/>
  <c r="L152"/>
  <c r="L151"/>
  <c r="L150"/>
  <c r="L149"/>
  <c r="L148"/>
  <c r="L147"/>
  <c r="L146"/>
  <c r="L145"/>
  <c r="L144"/>
  <c r="L143"/>
  <c r="L141"/>
  <c r="L140"/>
  <c r="L139"/>
  <c r="L138"/>
  <c r="L137"/>
  <c r="L135"/>
  <c r="L134"/>
  <c r="L133"/>
  <c r="L132"/>
  <c r="L131"/>
  <c r="L130"/>
  <c r="L129"/>
  <c r="L128"/>
  <c r="L127"/>
  <c r="L126"/>
  <c r="L125"/>
  <c r="L124"/>
  <c r="L123"/>
  <c r="L122"/>
  <c r="L121"/>
  <c r="L120"/>
  <c r="L119"/>
  <c r="L118"/>
  <c r="L117"/>
  <c r="L116"/>
  <c r="L115"/>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1"/>
  <c r="L70"/>
  <c r="L69"/>
  <c r="L68"/>
  <c r="L67"/>
  <c r="L66"/>
  <c r="L65"/>
  <c r="L64"/>
  <c r="L62"/>
  <c r="L61"/>
  <c r="L60"/>
  <c r="L59"/>
  <c r="L58"/>
  <c r="L56"/>
  <c r="L55"/>
  <c r="L54"/>
  <c r="L53"/>
  <c r="L52"/>
  <c r="L50"/>
  <c r="L49"/>
  <c r="L48"/>
  <c r="L47"/>
  <c r="L45"/>
  <c r="L44"/>
  <c r="L42"/>
  <c r="L41"/>
  <c r="L40"/>
  <c r="L39"/>
  <c r="L38"/>
  <c r="L36"/>
  <c r="L34"/>
  <c r="L33"/>
  <c r="L31"/>
  <c r="L30"/>
  <c r="L27"/>
  <c r="L26"/>
  <c r="L25"/>
  <c r="L23"/>
  <c r="L22"/>
  <c r="L21"/>
  <c r="L18"/>
  <c r="L17"/>
  <c r="L16"/>
  <c r="L15"/>
  <c r="L14"/>
  <c r="L12"/>
  <c r="L11"/>
  <c r="L10"/>
  <c r="L9"/>
  <c r="L8"/>
  <c r="L7"/>
  <c r="Q179" i="5389" l="1"/>
  <c r="T51" i="5388"/>
  <c r="AQ62" i="5390"/>
  <c r="Q62" i="5391" s="1"/>
  <c r="AP104" i="5388"/>
  <c r="AR104" s="1"/>
  <c r="L66" i="5391"/>
  <c r="T66" s="1"/>
  <c r="L70"/>
  <c r="T70" s="1"/>
  <c r="L48"/>
  <c r="T48" s="1"/>
  <c r="X48" s="1"/>
  <c r="L53"/>
  <c r="T53" s="1"/>
  <c r="X53" s="1"/>
  <c r="L62"/>
  <c r="T62" s="1"/>
  <c r="X62" s="1"/>
  <c r="L67"/>
  <c r="T67" s="1"/>
  <c r="AP76" i="5388"/>
  <c r="AR76" s="1"/>
  <c r="AP84"/>
  <c r="AR84" s="1"/>
  <c r="AP88"/>
  <c r="AR88" s="1"/>
  <c r="AP92"/>
  <c r="AR92" s="1"/>
  <c r="AP100"/>
  <c r="AR100" s="1"/>
  <c r="AP108"/>
  <c r="AR108" s="1"/>
  <c r="L112" i="5391"/>
  <c r="T112" s="1"/>
  <c r="V112" s="1"/>
  <c r="Y112" s="1"/>
  <c r="AP121" i="5388"/>
  <c r="AR121" s="1"/>
  <c r="AP125"/>
  <c r="AR125" s="1"/>
  <c r="L129" i="5391"/>
  <c r="T129" s="1"/>
  <c r="X129" s="1"/>
  <c r="AP133" i="5388"/>
  <c r="AR133" s="1"/>
  <c r="L181" i="5391"/>
  <c r="T181" s="1"/>
  <c r="X181" s="1"/>
  <c r="L185"/>
  <c r="T185" s="1"/>
  <c r="X185" s="1"/>
  <c r="L189"/>
  <c r="T189" s="1"/>
  <c r="V189" s="1"/>
  <c r="Y189" s="1"/>
  <c r="Q69" i="5389"/>
  <c r="Q140"/>
  <c r="AP44" i="5388"/>
  <c r="AR44" s="1"/>
  <c r="L54" i="5391"/>
  <c r="T54" s="1"/>
  <c r="X54" s="1"/>
  <c r="L59"/>
  <c r="T59" s="1"/>
  <c r="X59" s="1"/>
  <c r="AP68" i="5388"/>
  <c r="AR68" s="1"/>
  <c r="L139" i="5391"/>
  <c r="T139" s="1"/>
  <c r="V139" s="1"/>
  <c r="Y139" s="1"/>
  <c r="AP152" i="5388"/>
  <c r="AR152" s="1"/>
  <c r="AP156"/>
  <c r="AR156" s="1"/>
  <c r="AP168"/>
  <c r="AR168" s="1"/>
  <c r="AP172"/>
  <c r="AR172" s="1"/>
  <c r="L177" i="5391"/>
  <c r="T177" s="1"/>
  <c r="X177" s="1"/>
  <c r="L65"/>
  <c r="T65" s="1"/>
  <c r="L69"/>
  <c r="T69" s="1"/>
  <c r="Q185" i="5389"/>
  <c r="Q189"/>
  <c r="AP71" i="5388"/>
  <c r="AR71" s="1"/>
  <c r="L26" i="5391"/>
  <c r="T26" s="1"/>
  <c r="V26" s="1"/>
  <c r="Y26" s="1"/>
  <c r="L33"/>
  <c r="T33" s="1"/>
  <c r="V33" s="1"/>
  <c r="Y33" s="1"/>
  <c r="L64"/>
  <c r="T64" s="1"/>
  <c r="V64" s="1"/>
  <c r="Y64" s="1"/>
  <c r="AP139" i="5388"/>
  <c r="AR139" s="1"/>
  <c r="L7" i="5391"/>
  <c r="T7" s="1"/>
  <c r="V7" s="1"/>
  <c r="Y7" s="1"/>
  <c r="Q113" i="5389"/>
  <c r="Q139"/>
  <c r="Q186"/>
  <c r="Q190"/>
  <c r="AP33" i="5388"/>
  <c r="AR33" s="1"/>
  <c r="L44" i="5391"/>
  <c r="T44" s="1"/>
  <c r="V44" s="1"/>
  <c r="Y44" s="1"/>
  <c r="L49"/>
  <c r="T49" s="1"/>
  <c r="V49" s="1"/>
  <c r="Y49" s="1"/>
  <c r="L68"/>
  <c r="T68" s="1"/>
  <c r="L8"/>
  <c r="T8" s="1"/>
  <c r="V8" s="1"/>
  <c r="Y8" s="1"/>
  <c r="Q60" i="5389"/>
  <c r="Q65"/>
  <c r="AP59" i="5388"/>
  <c r="AR59" s="1"/>
  <c r="L39" i="5391"/>
  <c r="T39" s="1"/>
  <c r="X39" s="1"/>
  <c r="AJ180" i="5388"/>
  <c r="L9" i="5391"/>
  <c r="T9" s="1"/>
  <c r="X9" s="1"/>
  <c r="L14"/>
  <c r="T14" s="1"/>
  <c r="X14" s="1"/>
  <c r="L38"/>
  <c r="T38" s="1"/>
  <c r="V38" s="1"/>
  <c r="Y38" s="1"/>
  <c r="L71"/>
  <c r="T71" s="1"/>
  <c r="Q47" i="5389"/>
  <c r="Q70"/>
  <c r="Q116"/>
  <c r="Q141"/>
  <c r="AP185" i="5388"/>
  <c r="AR185" s="1"/>
  <c r="AP117"/>
  <c r="AR117" s="1"/>
  <c r="AP54"/>
  <c r="AR54" s="1"/>
  <c r="AP26"/>
  <c r="AR26" s="1"/>
  <c r="AN48"/>
  <c r="AJ19"/>
  <c r="L18" i="5391"/>
  <c r="T18" s="1"/>
  <c r="AP18" i="5388"/>
  <c r="AR18" s="1"/>
  <c r="AP25"/>
  <c r="AR25" s="1"/>
  <c r="L25" i="5391"/>
  <c r="T25" s="1"/>
  <c r="L42"/>
  <c r="T42" s="1"/>
  <c r="AP42" i="5388"/>
  <c r="AR42" s="1"/>
  <c r="AN135"/>
  <c r="AP10"/>
  <c r="AR10" s="1"/>
  <c r="L10" i="5391"/>
  <c r="T10" s="1"/>
  <c r="Q183" i="5389"/>
  <c r="Q191"/>
  <c r="R171" i="5391"/>
  <c r="R155"/>
  <c r="R96"/>
  <c r="R80"/>
  <c r="R166"/>
  <c r="R99"/>
  <c r="R58"/>
  <c r="R34"/>
  <c r="R131"/>
  <c r="R52"/>
  <c r="R26"/>
  <c r="R152"/>
  <c r="R134"/>
  <c r="R105"/>
  <c r="R77"/>
  <c r="AN10" i="5388"/>
  <c r="AN45"/>
  <c r="AP50"/>
  <c r="AR50" s="1"/>
  <c r="L50" i="5391"/>
  <c r="T50" s="1"/>
  <c r="AP55" i="5388"/>
  <c r="AR55" s="1"/>
  <c r="L55" i="5391"/>
  <c r="T55" s="1"/>
  <c r="AP60" i="5388"/>
  <c r="AR60" s="1"/>
  <c r="L60" i="5391"/>
  <c r="T60" s="1"/>
  <c r="AP65" i="5388"/>
  <c r="AR65" s="1"/>
  <c r="AP69"/>
  <c r="AR69" s="1"/>
  <c r="AP74"/>
  <c r="AR74" s="1"/>
  <c r="L74" i="5391"/>
  <c r="T74" s="1"/>
  <c r="AP78" i="5388"/>
  <c r="AR78" s="1"/>
  <c r="L78" i="5391"/>
  <c r="T78" s="1"/>
  <c r="AP82" i="5388"/>
  <c r="AR82" s="1"/>
  <c r="L82" i="5391"/>
  <c r="T82" s="1"/>
  <c r="AP86" i="5388"/>
  <c r="AR86" s="1"/>
  <c r="L86" i="5391"/>
  <c r="T86" s="1"/>
  <c r="AP90" i="5388"/>
  <c r="AR90" s="1"/>
  <c r="L90" i="5391"/>
  <c r="T90" s="1"/>
  <c r="AP94" i="5388"/>
  <c r="AR94" s="1"/>
  <c r="L94" i="5391"/>
  <c r="T94" s="1"/>
  <c r="AP98" i="5388"/>
  <c r="AR98" s="1"/>
  <c r="L98" i="5391"/>
  <c r="T98" s="1"/>
  <c r="AP102" i="5388"/>
  <c r="AR102" s="1"/>
  <c r="L142" i="5391"/>
  <c r="L102"/>
  <c r="T102" s="1"/>
  <c r="AP106" i="5388"/>
  <c r="AR106" s="1"/>
  <c r="L106" i="5391"/>
  <c r="T106" s="1"/>
  <c r="AP110" i="5388"/>
  <c r="AR110" s="1"/>
  <c r="L110" i="5391"/>
  <c r="T110" s="1"/>
  <c r="AP115" i="5388"/>
  <c r="AR115" s="1"/>
  <c r="L115" i="5391"/>
  <c r="T115" s="1"/>
  <c r="AP119" i="5388"/>
  <c r="AR119" s="1"/>
  <c r="L119" i="5391"/>
  <c r="T119" s="1"/>
  <c r="AP123" i="5388"/>
  <c r="AR123" s="1"/>
  <c r="L123" i="5391"/>
  <c r="T123" s="1"/>
  <c r="AP127" i="5388"/>
  <c r="AR127" s="1"/>
  <c r="L127" i="5391"/>
  <c r="T127" s="1"/>
  <c r="AP131" i="5388"/>
  <c r="AR131" s="1"/>
  <c r="L131" i="5391"/>
  <c r="T131" s="1"/>
  <c r="AP135" i="5388"/>
  <c r="AR135" s="1"/>
  <c r="L135" i="5391"/>
  <c r="T135" s="1"/>
  <c r="AP140" i="5388"/>
  <c r="AR140" s="1"/>
  <c r="L140" i="5391"/>
  <c r="T140" s="1"/>
  <c r="L180"/>
  <c r="AP145" i="5388"/>
  <c r="AR145" s="1"/>
  <c r="L145" i="5391"/>
  <c r="T145" s="1"/>
  <c r="AP149" i="5388"/>
  <c r="AR149" s="1"/>
  <c r="L149" i="5391"/>
  <c r="T149" s="1"/>
  <c r="AP153" i="5388"/>
  <c r="AR153" s="1"/>
  <c r="L153" i="5391"/>
  <c r="T153" s="1"/>
  <c r="AP157" i="5388"/>
  <c r="AR157" s="1"/>
  <c r="L157" i="5391"/>
  <c r="T157" s="1"/>
  <c r="AP161" i="5388"/>
  <c r="AR161" s="1"/>
  <c r="L161" i="5391"/>
  <c r="T161" s="1"/>
  <c r="AP165" i="5388"/>
  <c r="AR165" s="1"/>
  <c r="L165" i="5391"/>
  <c r="T165" s="1"/>
  <c r="AP169" i="5388"/>
  <c r="AR169" s="1"/>
  <c r="L169" i="5391"/>
  <c r="T169" s="1"/>
  <c r="AP174" i="5388"/>
  <c r="AR174" s="1"/>
  <c r="L174" i="5391"/>
  <c r="T174" s="1"/>
  <c r="AP178" i="5388"/>
  <c r="AR178" s="1"/>
  <c r="L178" i="5391"/>
  <c r="T178" s="1"/>
  <c r="L182"/>
  <c r="T182" s="1"/>
  <c r="AP186" i="5388"/>
  <c r="AR186" s="1"/>
  <c r="L186" i="5391"/>
  <c r="T186" s="1"/>
  <c r="AP190" i="5388"/>
  <c r="AR190" s="1"/>
  <c r="L190" i="5391"/>
  <c r="T190" s="1"/>
  <c r="AP38" i="5388"/>
  <c r="AR38" s="1"/>
  <c r="R163" i="5391"/>
  <c r="R128"/>
  <c r="R124"/>
  <c r="R92"/>
  <c r="R88"/>
  <c r="R41"/>
  <c r="R36"/>
  <c r="R17"/>
  <c r="R12"/>
  <c r="R25"/>
  <c r="R162"/>
  <c r="R146"/>
  <c r="R118"/>
  <c r="R53"/>
  <c r="R40"/>
  <c r="R16"/>
  <c r="R7"/>
  <c r="R169"/>
  <c r="R153"/>
  <c r="R110"/>
  <c r="R94"/>
  <c r="R78"/>
  <c r="R39"/>
  <c r="R21"/>
  <c r="R15"/>
  <c r="R130"/>
  <c r="R97"/>
  <c r="R89"/>
  <c r="R73"/>
  <c r="R18"/>
  <c r="V14"/>
  <c r="Y14" s="1"/>
  <c r="L31"/>
  <c r="T31" s="1"/>
  <c r="AP31" i="5388"/>
  <c r="AR31" s="1"/>
  <c r="AP48"/>
  <c r="AR48" s="1"/>
  <c r="AP14"/>
  <c r="AR14" s="1"/>
  <c r="AN74"/>
  <c r="AN82"/>
  <c r="AN94"/>
  <c r="AN102"/>
  <c r="AN110"/>
  <c r="AN119"/>
  <c r="AN127"/>
  <c r="Q187" i="5389"/>
  <c r="AP9" i="5388"/>
  <c r="AR9" s="1"/>
  <c r="R167" i="5391"/>
  <c r="R151"/>
  <c r="R133"/>
  <c r="R119"/>
  <c r="R108"/>
  <c r="R104"/>
  <c r="R76"/>
  <c r="R38"/>
  <c r="R150"/>
  <c r="R123"/>
  <c r="R117"/>
  <c r="R98"/>
  <c r="R82"/>
  <c r="R44"/>
  <c r="AN11" i="5388"/>
  <c r="AP12"/>
  <c r="AR12" s="1"/>
  <c r="L12" i="5391"/>
  <c r="T12" s="1"/>
  <c r="AP17" i="5388"/>
  <c r="AR17" s="1"/>
  <c r="L17" i="5391"/>
  <c r="T17" s="1"/>
  <c r="AP23" i="5388"/>
  <c r="AR23" s="1"/>
  <c r="L23" i="5391"/>
  <c r="T23" s="1"/>
  <c r="AP30" i="5388"/>
  <c r="AR30" s="1"/>
  <c r="L30" i="5391"/>
  <c r="AP36" i="5388"/>
  <c r="AR36" s="1"/>
  <c r="L36" i="5391"/>
  <c r="T36" s="1"/>
  <c r="AP41" i="5388"/>
  <c r="AR41" s="1"/>
  <c r="L41" i="5391"/>
  <c r="T41" s="1"/>
  <c r="AP47" i="5388"/>
  <c r="AR47" s="1"/>
  <c r="L47" i="5391"/>
  <c r="T47" s="1"/>
  <c r="AP52" i="5388"/>
  <c r="AR52" s="1"/>
  <c r="L52" i="5391"/>
  <c r="T52" s="1"/>
  <c r="AP56" i="5388"/>
  <c r="AR56" s="1"/>
  <c r="L56" i="5391"/>
  <c r="T56" s="1"/>
  <c r="AP61" i="5388"/>
  <c r="AR61" s="1"/>
  <c r="L61" i="5391"/>
  <c r="T61" s="1"/>
  <c r="AP66" i="5388"/>
  <c r="AR66" s="1"/>
  <c r="AP70"/>
  <c r="AR70" s="1"/>
  <c r="AP75"/>
  <c r="AR75" s="1"/>
  <c r="L75" i="5391"/>
  <c r="T75" s="1"/>
  <c r="AP79" i="5388"/>
  <c r="AR79" s="1"/>
  <c r="L79" i="5391"/>
  <c r="T79" s="1"/>
  <c r="AP83" i="5388"/>
  <c r="AR83" s="1"/>
  <c r="L83" i="5391"/>
  <c r="T83" s="1"/>
  <c r="AP87" i="5388"/>
  <c r="AR87" s="1"/>
  <c r="L87" i="5391"/>
  <c r="T87" s="1"/>
  <c r="AP91" i="5388"/>
  <c r="AR91" s="1"/>
  <c r="L91" i="5391"/>
  <c r="T91" s="1"/>
  <c r="AP95" i="5388"/>
  <c r="AR95" s="1"/>
  <c r="L95" i="5391"/>
  <c r="T95" s="1"/>
  <c r="AP99" i="5388"/>
  <c r="AR99" s="1"/>
  <c r="L99" i="5391"/>
  <c r="T99" s="1"/>
  <c r="AP103" i="5388"/>
  <c r="AR103" s="1"/>
  <c r="L103" i="5391"/>
  <c r="T103" s="1"/>
  <c r="AP107" i="5388"/>
  <c r="AR107" s="1"/>
  <c r="L107" i="5391"/>
  <c r="T107" s="1"/>
  <c r="AP111" i="5388"/>
  <c r="AR111" s="1"/>
  <c r="L111" i="5391"/>
  <c r="T111" s="1"/>
  <c r="AP116" i="5388"/>
  <c r="AR116" s="1"/>
  <c r="L116" i="5391"/>
  <c r="T116" s="1"/>
  <c r="AP120" i="5388"/>
  <c r="AR120" s="1"/>
  <c r="L120" i="5391"/>
  <c r="T120" s="1"/>
  <c r="AP124" i="5388"/>
  <c r="AR124" s="1"/>
  <c r="L124" i="5391"/>
  <c r="T124" s="1"/>
  <c r="AP128" i="5388"/>
  <c r="AR128" s="1"/>
  <c r="L128" i="5391"/>
  <c r="T128" s="1"/>
  <c r="AP132" i="5388"/>
  <c r="AR132" s="1"/>
  <c r="L132" i="5391"/>
  <c r="T132" s="1"/>
  <c r="AP137" i="5388"/>
  <c r="AR137" s="1"/>
  <c r="L137" i="5391"/>
  <c r="T137" s="1"/>
  <c r="AP141" i="5388"/>
  <c r="AR141" s="1"/>
  <c r="L141" i="5391"/>
  <c r="T141" s="1"/>
  <c r="AP146" i="5388"/>
  <c r="AR146" s="1"/>
  <c r="L146" i="5391"/>
  <c r="T146" s="1"/>
  <c r="AP150" i="5388"/>
  <c r="AR150" s="1"/>
  <c r="L150" i="5391"/>
  <c r="T150" s="1"/>
  <c r="AP154" i="5388"/>
  <c r="AR154" s="1"/>
  <c r="L154" i="5391"/>
  <c r="T154" s="1"/>
  <c r="AP158" i="5388"/>
  <c r="AR158" s="1"/>
  <c r="L158" i="5391"/>
  <c r="T158" s="1"/>
  <c r="AP162" i="5388"/>
  <c r="AR162" s="1"/>
  <c r="L162" i="5391"/>
  <c r="T162" s="1"/>
  <c r="AP166" i="5388"/>
  <c r="AR166" s="1"/>
  <c r="L166" i="5391"/>
  <c r="T166" s="1"/>
  <c r="AP170" i="5388"/>
  <c r="AR170" s="1"/>
  <c r="L170" i="5391"/>
  <c r="T170" s="1"/>
  <c r="AP175" i="5388"/>
  <c r="AR175" s="1"/>
  <c r="L175" i="5391"/>
  <c r="T175" s="1"/>
  <c r="AN178" i="5388"/>
  <c r="AP183"/>
  <c r="AR183" s="1"/>
  <c r="L183" i="5391"/>
  <c r="T183" s="1"/>
  <c r="AP187" i="5388"/>
  <c r="AR187" s="1"/>
  <c r="L187" i="5391"/>
  <c r="T187" s="1"/>
  <c r="AP191" i="5388"/>
  <c r="AR191" s="1"/>
  <c r="L191" i="5391"/>
  <c r="T191" s="1"/>
  <c r="AP182" i="5388"/>
  <c r="AR182" s="1"/>
  <c r="AP16"/>
  <c r="AR16" s="1"/>
  <c r="L16" i="5391"/>
  <c r="T16" s="1"/>
  <c r="AP22" i="5388"/>
  <c r="AR22" s="1"/>
  <c r="L22" i="5391"/>
  <c r="T22" s="1"/>
  <c r="AP27" i="5388"/>
  <c r="AR27" s="1"/>
  <c r="L27" i="5391"/>
  <c r="T27" s="1"/>
  <c r="AP34" i="5388"/>
  <c r="AR34" s="1"/>
  <c r="L34" i="5391"/>
  <c r="T34" s="1"/>
  <c r="AP40" i="5388"/>
  <c r="AR40" s="1"/>
  <c r="L40" i="5391"/>
  <c r="T40" s="1"/>
  <c r="AP45" i="5388"/>
  <c r="AR45" s="1"/>
  <c r="L45" i="5391"/>
  <c r="T45" s="1"/>
  <c r="V54"/>
  <c r="Y54" s="1"/>
  <c r="AP73" i="5388"/>
  <c r="AR73" s="1"/>
  <c r="L73" i="5391"/>
  <c r="T73" s="1"/>
  <c r="AP77" i="5388"/>
  <c r="AR77" s="1"/>
  <c r="L77" i="5391"/>
  <c r="T77" s="1"/>
  <c r="AP81" i="5388"/>
  <c r="AR81" s="1"/>
  <c r="L81" i="5391"/>
  <c r="T81" s="1"/>
  <c r="AP85" i="5388"/>
  <c r="AR85" s="1"/>
  <c r="L85" i="5391"/>
  <c r="T85" s="1"/>
  <c r="AP89" i="5388"/>
  <c r="AR89" s="1"/>
  <c r="L89" i="5391"/>
  <c r="T89" s="1"/>
  <c r="AP93" i="5388"/>
  <c r="AR93" s="1"/>
  <c r="L93" i="5391"/>
  <c r="T93" s="1"/>
  <c r="AP97" i="5388"/>
  <c r="AR97" s="1"/>
  <c r="L97" i="5391"/>
  <c r="T97" s="1"/>
  <c r="AP101" i="5388"/>
  <c r="AR101" s="1"/>
  <c r="L101" i="5391"/>
  <c r="T101" s="1"/>
  <c r="AP105" i="5388"/>
  <c r="AR105" s="1"/>
  <c r="L105" i="5391"/>
  <c r="T105" s="1"/>
  <c r="AP109" i="5388"/>
  <c r="AR109" s="1"/>
  <c r="L109" i="5391"/>
  <c r="T109" s="1"/>
  <c r="AP113" i="5388"/>
  <c r="AR113" s="1"/>
  <c r="L113" i="5391"/>
  <c r="T113" s="1"/>
  <c r="AP118" i="5388"/>
  <c r="AR118" s="1"/>
  <c r="L118" i="5391"/>
  <c r="T118" s="1"/>
  <c r="AP122" i="5388"/>
  <c r="AR122" s="1"/>
  <c r="L122" i="5391"/>
  <c r="T122" s="1"/>
  <c r="AP126" i="5388"/>
  <c r="AR126" s="1"/>
  <c r="L126" i="5391"/>
  <c r="T126" s="1"/>
  <c r="AP130" i="5388"/>
  <c r="AR130" s="1"/>
  <c r="L130" i="5391"/>
  <c r="T130" s="1"/>
  <c r="AP134" i="5388"/>
  <c r="AR134" s="1"/>
  <c r="L134" i="5391"/>
  <c r="T134" s="1"/>
  <c r="L144"/>
  <c r="T144" s="1"/>
  <c r="L148"/>
  <c r="T148" s="1"/>
  <c r="L152"/>
  <c r="T152" s="1"/>
  <c r="L156"/>
  <c r="T156" s="1"/>
  <c r="L160"/>
  <c r="T160" s="1"/>
  <c r="L164"/>
  <c r="T164" s="1"/>
  <c r="L168"/>
  <c r="T168" s="1"/>
  <c r="L172"/>
  <c r="T172" s="1"/>
  <c r="Q48" i="5389"/>
  <c r="Q62"/>
  <c r="Q67"/>
  <c r="Q112"/>
  <c r="Q129"/>
  <c r="Q138"/>
  <c r="AP189" i="5388"/>
  <c r="AR189" s="1"/>
  <c r="AP177"/>
  <c r="AR177" s="1"/>
  <c r="AP160"/>
  <c r="AR160" s="1"/>
  <c r="AP144"/>
  <c r="AR144" s="1"/>
  <c r="AP62"/>
  <c r="AR62" s="1"/>
  <c r="AP49"/>
  <c r="AR49" s="1"/>
  <c r="AP39"/>
  <c r="AR39" s="1"/>
  <c r="R159" i="5391"/>
  <c r="R147"/>
  <c r="R143"/>
  <c r="R115"/>
  <c r="R100"/>
  <c r="R84"/>
  <c r="R54"/>
  <c r="R49"/>
  <c r="R30"/>
  <c r="R23"/>
  <c r="R8"/>
  <c r="R182"/>
  <c r="R154"/>
  <c r="R127"/>
  <c r="R107"/>
  <c r="R103"/>
  <c r="R91"/>
  <c r="R87"/>
  <c r="R75"/>
  <c r="R27"/>
  <c r="R165"/>
  <c r="R157"/>
  <c r="R149"/>
  <c r="R122"/>
  <c r="R102"/>
  <c r="R86"/>
  <c r="R68"/>
  <c r="R33"/>
  <c r="R10"/>
  <c r="R172"/>
  <c r="R160"/>
  <c r="R156"/>
  <c r="R144"/>
  <c r="R125"/>
  <c r="R109"/>
  <c r="R42"/>
  <c r="AN147" i="5388"/>
  <c r="AN163"/>
  <c r="AN171"/>
  <c r="AN7"/>
  <c r="AF46"/>
  <c r="AP11"/>
  <c r="AR11" s="1"/>
  <c r="L11" i="5391"/>
  <c r="T11" s="1"/>
  <c r="AP15" i="5388"/>
  <c r="AR15" s="1"/>
  <c r="L15" i="5391"/>
  <c r="T15" s="1"/>
  <c r="AP21" i="5388"/>
  <c r="AR21" s="1"/>
  <c r="L21" i="5391"/>
  <c r="T21" s="1"/>
  <c r="AP58" i="5388"/>
  <c r="AR58" s="1"/>
  <c r="L58" i="5391"/>
  <c r="T58" s="1"/>
  <c r="AP67" i="5388"/>
  <c r="AR67" s="1"/>
  <c r="L76" i="5391"/>
  <c r="T76" s="1"/>
  <c r="L80"/>
  <c r="T80" s="1"/>
  <c r="L84"/>
  <c r="T84" s="1"/>
  <c r="L88"/>
  <c r="T88" s="1"/>
  <c r="L92"/>
  <c r="T92" s="1"/>
  <c r="L96"/>
  <c r="T96" s="1"/>
  <c r="L100"/>
  <c r="T100" s="1"/>
  <c r="L104"/>
  <c r="T104" s="1"/>
  <c r="L108"/>
  <c r="T108" s="1"/>
  <c r="L117"/>
  <c r="T117" s="1"/>
  <c r="L121"/>
  <c r="T121" s="1"/>
  <c r="L125"/>
  <c r="T125" s="1"/>
  <c r="V129"/>
  <c r="Y129" s="1"/>
  <c r="L133"/>
  <c r="T133" s="1"/>
  <c r="L173"/>
  <c r="AP138" i="5388"/>
  <c r="AR138" s="1"/>
  <c r="L138" i="5391"/>
  <c r="T138" s="1"/>
  <c r="AP143" i="5388"/>
  <c r="AR143" s="1"/>
  <c r="L143" i="5391"/>
  <c r="T143" s="1"/>
  <c r="AP147" i="5388"/>
  <c r="AR147" s="1"/>
  <c r="L147" i="5391"/>
  <c r="T147" s="1"/>
  <c r="AP151" i="5388"/>
  <c r="AR151" s="1"/>
  <c r="L151" i="5391"/>
  <c r="T151" s="1"/>
  <c r="AP155" i="5388"/>
  <c r="AR155" s="1"/>
  <c r="L155" i="5391"/>
  <c r="T155" s="1"/>
  <c r="AP159" i="5388"/>
  <c r="AR159" s="1"/>
  <c r="L159" i="5391"/>
  <c r="T159" s="1"/>
  <c r="AP163" i="5388"/>
  <c r="AR163" s="1"/>
  <c r="L163" i="5391"/>
  <c r="T163" s="1"/>
  <c r="AP167" i="5388"/>
  <c r="AR167" s="1"/>
  <c r="L167" i="5391"/>
  <c r="T167" s="1"/>
  <c r="AP171" i="5388"/>
  <c r="AR171" s="1"/>
  <c r="L171" i="5391"/>
  <c r="T171" s="1"/>
  <c r="AP176" i="5388"/>
  <c r="AR176" s="1"/>
  <c r="L176" i="5391"/>
  <c r="T176" s="1"/>
  <c r="AP179" i="5388"/>
  <c r="AR179" s="1"/>
  <c r="L179" i="5391"/>
  <c r="T179" s="1"/>
  <c r="AP184" i="5388"/>
  <c r="AR184" s="1"/>
  <c r="L184" i="5391"/>
  <c r="T184" s="1"/>
  <c r="AP188" i="5388"/>
  <c r="AR188" s="1"/>
  <c r="L188" i="5391"/>
  <c r="T188" s="1"/>
  <c r="AP192" i="5388"/>
  <c r="AR192" s="1"/>
  <c r="L192" i="5391"/>
  <c r="T192" s="1"/>
  <c r="Q61" i="5389"/>
  <c r="Q66"/>
  <c r="Q120"/>
  <c r="Q170"/>
  <c r="Q184"/>
  <c r="Q188"/>
  <c r="Q192"/>
  <c r="AP7" i="5388"/>
  <c r="AR7" s="1"/>
  <c r="AP181"/>
  <c r="AR181" s="1"/>
  <c r="AP164"/>
  <c r="AR164" s="1"/>
  <c r="AP148"/>
  <c r="AR148" s="1"/>
  <c r="AP129"/>
  <c r="AR129" s="1"/>
  <c r="AP112"/>
  <c r="AR112" s="1"/>
  <c r="AP96"/>
  <c r="AR96" s="1"/>
  <c r="AP80"/>
  <c r="AR80" s="1"/>
  <c r="AP64"/>
  <c r="AR64" s="1"/>
  <c r="AP53"/>
  <c r="AR53" s="1"/>
  <c r="AP8"/>
  <c r="AR8" s="1"/>
  <c r="O46" i="5390"/>
  <c r="R59" i="5391"/>
  <c r="R9"/>
  <c r="R158"/>
  <c r="R132"/>
  <c r="R111"/>
  <c r="R95"/>
  <c r="R83"/>
  <c r="R79"/>
  <c r="R45"/>
  <c r="R22"/>
  <c r="R11"/>
  <c r="R161"/>
  <c r="R145"/>
  <c r="R126"/>
  <c r="R106"/>
  <c r="R90"/>
  <c r="R74"/>
  <c r="R168"/>
  <c r="R164"/>
  <c r="R148"/>
  <c r="R121"/>
  <c r="R101"/>
  <c r="R93"/>
  <c r="R85"/>
  <c r="R81"/>
  <c r="R50"/>
  <c r="R31"/>
  <c r="R14"/>
  <c r="AU13" i="5390"/>
  <c r="AU37"/>
  <c r="T170"/>
  <c r="P170"/>
  <c r="AU43"/>
  <c r="AU6"/>
  <c r="AJ142"/>
  <c r="AB142"/>
  <c r="T142"/>
  <c r="P142"/>
  <c r="AJ190"/>
  <c r="AF190"/>
  <c r="AB190"/>
  <c r="X190"/>
  <c r="AN190"/>
  <c r="T190"/>
  <c r="P190"/>
  <c r="AU28"/>
  <c r="AR13"/>
  <c r="AJ13"/>
  <c r="AF13"/>
  <c r="AN13"/>
  <c r="X13"/>
  <c r="T13"/>
  <c r="P13"/>
  <c r="AB13"/>
  <c r="AN186"/>
  <c r="AF186"/>
  <c r="X186"/>
  <c r="AJ186"/>
  <c r="P186"/>
  <c r="AB186"/>
  <c r="T186"/>
  <c r="AN188"/>
  <c r="AJ188"/>
  <c r="AF188"/>
  <c r="AB188"/>
  <c r="T188"/>
  <c r="X188"/>
  <c r="P188"/>
  <c r="AN178"/>
  <c r="AF178"/>
  <c r="X178"/>
  <c r="AJ178"/>
  <c r="AB178"/>
  <c r="P178"/>
  <c r="T178"/>
  <c r="AN192"/>
  <c r="T192"/>
  <c r="AB192"/>
  <c r="P192"/>
  <c r="AJ192"/>
  <c r="AF192"/>
  <c r="X192"/>
  <c r="AJ191"/>
  <c r="AN191"/>
  <c r="P191"/>
  <c r="AF191"/>
  <c r="X191"/>
  <c r="AB191"/>
  <c r="T191"/>
  <c r="AU19"/>
  <c r="AR37"/>
  <c r="AN37"/>
  <c r="AJ37"/>
  <c r="X37"/>
  <c r="P37"/>
  <c r="AF37"/>
  <c r="AB37"/>
  <c r="T37"/>
  <c r="AN65"/>
  <c r="AJ65"/>
  <c r="AF65"/>
  <c r="X65"/>
  <c r="AB65"/>
  <c r="P65"/>
  <c r="T65"/>
  <c r="AJ139"/>
  <c r="AN139"/>
  <c r="P139"/>
  <c r="AB139"/>
  <c r="T139"/>
  <c r="X139"/>
  <c r="AF139"/>
  <c r="AJ174"/>
  <c r="AF174"/>
  <c r="AB174"/>
  <c r="X174"/>
  <c r="T174"/>
  <c r="P174"/>
  <c r="AN174"/>
  <c r="AJ62"/>
  <c r="AF62"/>
  <c r="X62"/>
  <c r="AB62"/>
  <c r="T62"/>
  <c r="AN62"/>
  <c r="P62"/>
  <c r="AN177"/>
  <c r="AB177"/>
  <c r="AF177"/>
  <c r="X177"/>
  <c r="P177"/>
  <c r="T177"/>
  <c r="AJ177"/>
  <c r="AN141"/>
  <c r="AB141"/>
  <c r="AF141"/>
  <c r="X141"/>
  <c r="P141"/>
  <c r="AJ141"/>
  <c r="T141"/>
  <c r="AN137"/>
  <c r="AJ137"/>
  <c r="AB137"/>
  <c r="X137"/>
  <c r="AF137"/>
  <c r="T137"/>
  <c r="P137"/>
  <c r="AN185"/>
  <c r="AJ185"/>
  <c r="AB185"/>
  <c r="X185"/>
  <c r="T185"/>
  <c r="AF185"/>
  <c r="P185"/>
  <c r="AN113"/>
  <c r="AB113"/>
  <c r="AF113"/>
  <c r="X113"/>
  <c r="T113"/>
  <c r="AJ113"/>
  <c r="P113"/>
  <c r="AN129"/>
  <c r="AB129"/>
  <c r="AJ129"/>
  <c r="AF129"/>
  <c r="X129"/>
  <c r="T129"/>
  <c r="P129"/>
  <c r="AN112"/>
  <c r="T112"/>
  <c r="AJ112"/>
  <c r="P112"/>
  <c r="AF112"/>
  <c r="AB112"/>
  <c r="X112"/>
  <c r="AB170"/>
  <c r="AJ19"/>
  <c r="AN19"/>
  <c r="AF19"/>
  <c r="AB19"/>
  <c r="P19"/>
  <c r="X19"/>
  <c r="AR19"/>
  <c r="T19"/>
  <c r="AN189"/>
  <c r="AB189"/>
  <c r="AF189"/>
  <c r="X189"/>
  <c r="AJ189"/>
  <c r="P189"/>
  <c r="T189"/>
  <c r="AR6"/>
  <c r="AF6"/>
  <c r="AN6"/>
  <c r="AJ6"/>
  <c r="AB6"/>
  <c r="P6"/>
  <c r="T6"/>
  <c r="X6"/>
  <c r="AN176"/>
  <c r="T176"/>
  <c r="AJ176"/>
  <c r="P176"/>
  <c r="AF176"/>
  <c r="AB176"/>
  <c r="X176"/>
  <c r="AJ179"/>
  <c r="AF179"/>
  <c r="AB179"/>
  <c r="AN179"/>
  <c r="P179"/>
  <c r="T179"/>
  <c r="X179"/>
  <c r="O57"/>
  <c r="AN184"/>
  <c r="AF184"/>
  <c r="AB184"/>
  <c r="T184"/>
  <c r="P184"/>
  <c r="AJ184"/>
  <c r="X184"/>
  <c r="AF61"/>
  <c r="X61"/>
  <c r="AJ61"/>
  <c r="P61"/>
  <c r="AB61"/>
  <c r="T61"/>
  <c r="AN61"/>
  <c r="AR43"/>
  <c r="AJ43"/>
  <c r="AB43"/>
  <c r="AN43"/>
  <c r="P43"/>
  <c r="X43"/>
  <c r="T43"/>
  <c r="AF43"/>
  <c r="AN28"/>
  <c r="AJ28"/>
  <c r="AF28"/>
  <c r="T28"/>
  <c r="AB28"/>
  <c r="AR28"/>
  <c r="P28"/>
  <c r="X28"/>
  <c r="AN60"/>
  <c r="AJ60"/>
  <c r="AF60"/>
  <c r="T60"/>
  <c r="X60"/>
  <c r="P60"/>
  <c r="AB60"/>
  <c r="AJ135"/>
  <c r="AN135"/>
  <c r="AF135"/>
  <c r="AB135"/>
  <c r="P135"/>
  <c r="X135"/>
  <c r="T135"/>
  <c r="AN48"/>
  <c r="T48"/>
  <c r="AJ48"/>
  <c r="P48"/>
  <c r="AF48"/>
  <c r="AB48"/>
  <c r="X48"/>
  <c r="AJ47"/>
  <c r="AN47"/>
  <c r="AB47"/>
  <c r="P47"/>
  <c r="AF47"/>
  <c r="X47"/>
  <c r="T47"/>
  <c r="AN181"/>
  <c r="AB181"/>
  <c r="AJ181"/>
  <c r="X181"/>
  <c r="P181"/>
  <c r="AF181"/>
  <c r="T181"/>
  <c r="AJ67"/>
  <c r="AF67"/>
  <c r="AB67"/>
  <c r="P67"/>
  <c r="T67"/>
  <c r="X67"/>
  <c r="AN67"/>
  <c r="AN69"/>
  <c r="AB69"/>
  <c r="X69"/>
  <c r="P69"/>
  <c r="AF69"/>
  <c r="AJ69"/>
  <c r="T69"/>
  <c r="AF66"/>
  <c r="AN66"/>
  <c r="AJ66"/>
  <c r="X66"/>
  <c r="AB66"/>
  <c r="P66"/>
  <c r="T66"/>
  <c r="AJ170"/>
  <c r="AN59" i="5388"/>
  <c r="AN75"/>
  <c r="AN79"/>
  <c r="AN83"/>
  <c r="AN87"/>
  <c r="AN91"/>
  <c r="AN99"/>
  <c r="AN103"/>
  <c r="AN107"/>
  <c r="AN111"/>
  <c r="AN116"/>
  <c r="AN120"/>
  <c r="AN124"/>
  <c r="AN128"/>
  <c r="AN132"/>
  <c r="AN184"/>
  <c r="AN188"/>
  <c r="AN192"/>
  <c r="AN64"/>
  <c r="AN17"/>
  <c r="AN36"/>
  <c r="AN54"/>
  <c r="AN70"/>
  <c r="AN95"/>
  <c r="AN73"/>
  <c r="AN77"/>
  <c r="AN81"/>
  <c r="AN85"/>
  <c r="AN89"/>
  <c r="AN93"/>
  <c r="AN97"/>
  <c r="AN101"/>
  <c r="AN105"/>
  <c r="AN109"/>
  <c r="AN113"/>
  <c r="AN122"/>
  <c r="AN134"/>
  <c r="AN186"/>
  <c r="AJ72"/>
  <c r="X37"/>
  <c r="AN22"/>
  <c r="AN34"/>
  <c r="AN40"/>
  <c r="AN60"/>
  <c r="AN69"/>
  <c r="AN140"/>
  <c r="AN149"/>
  <c r="AN157"/>
  <c r="AN165"/>
  <c r="AN9"/>
  <c r="AN23"/>
  <c r="AN68"/>
  <c r="AN151"/>
  <c r="AN176"/>
  <c r="T142"/>
  <c r="AN8"/>
  <c r="AN12"/>
  <c r="AN52"/>
  <c r="AF57"/>
  <c r="AN61"/>
  <c r="AN66"/>
  <c r="AN141"/>
  <c r="AN146"/>
  <c r="AN150"/>
  <c r="AN154"/>
  <c r="AN158"/>
  <c r="AN162"/>
  <c r="AN166"/>
  <c r="AN170"/>
  <c r="AN175"/>
  <c r="AN47"/>
  <c r="AN78"/>
  <c r="AN86"/>
  <c r="AN90"/>
  <c r="AN98"/>
  <c r="AN106"/>
  <c r="AN115"/>
  <c r="AN123"/>
  <c r="AN131"/>
  <c r="AN179"/>
  <c r="AN118"/>
  <c r="AN126"/>
  <c r="AN130"/>
  <c r="AN190"/>
  <c r="AB28"/>
  <c r="AN16"/>
  <c r="AN27"/>
  <c r="AN55"/>
  <c r="AN65"/>
  <c r="AN145"/>
  <c r="AN153"/>
  <c r="AN161"/>
  <c r="AN169"/>
  <c r="AN174"/>
  <c r="AN56"/>
  <c r="AJ114"/>
  <c r="AJ142"/>
  <c r="AN177"/>
  <c r="AN30"/>
  <c r="AN138"/>
  <c r="AN143"/>
  <c r="AN155"/>
  <c r="AN159"/>
  <c r="AN167"/>
  <c r="AJ13"/>
  <c r="AN14"/>
  <c r="AN18"/>
  <c r="AN25"/>
  <c r="AN31"/>
  <c r="AN38"/>
  <c r="AN53"/>
  <c r="AN58"/>
  <c r="AN62"/>
  <c r="AN67"/>
  <c r="AN139"/>
  <c r="AN144"/>
  <c r="AN148"/>
  <c r="AN152"/>
  <c r="AN156"/>
  <c r="AN160"/>
  <c r="AN164"/>
  <c r="AN168"/>
  <c r="AN172"/>
  <c r="AN183"/>
  <c r="AN187"/>
  <c r="AN191"/>
  <c r="AJ57"/>
  <c r="AN181"/>
  <c r="AJ136"/>
  <c r="AN15"/>
  <c r="AN21"/>
  <c r="AN26"/>
  <c r="AN33"/>
  <c r="AN39"/>
  <c r="AN44"/>
  <c r="AN76"/>
  <c r="AN80"/>
  <c r="AN84"/>
  <c r="AN88"/>
  <c r="AN92"/>
  <c r="AN96"/>
  <c r="AN100"/>
  <c r="AN104"/>
  <c r="AN108"/>
  <c r="AN112"/>
  <c r="AN117"/>
  <c r="AN121"/>
  <c r="AN125"/>
  <c r="AN129"/>
  <c r="AN133"/>
  <c r="AN185"/>
  <c r="AN189"/>
  <c r="AQ189" i="5390"/>
  <c r="AQ174"/>
  <c r="W46"/>
  <c r="AQ191"/>
  <c r="K114"/>
  <c r="AQ181"/>
  <c r="AQ113"/>
  <c r="AR113" s="1"/>
  <c r="AQ116"/>
  <c r="AM142"/>
  <c r="AN142" s="1"/>
  <c r="AQ170"/>
  <c r="AQ186"/>
  <c r="AQ141"/>
  <c r="AQ192"/>
  <c r="AQ71"/>
  <c r="AQ137"/>
  <c r="AI63"/>
  <c r="AQ135"/>
  <c r="AA72"/>
  <c r="AQ187"/>
  <c r="S57"/>
  <c r="AQ64"/>
  <c r="AQ140"/>
  <c r="S51"/>
  <c r="T51" s="1"/>
  <c r="AQ188"/>
  <c r="AQ139"/>
  <c r="AR139" s="1"/>
  <c r="W72"/>
  <c r="K72"/>
  <c r="AQ65"/>
  <c r="AQ67"/>
  <c r="AQ178"/>
  <c r="AQ61"/>
  <c r="AQ48"/>
  <c r="W114"/>
  <c r="AQ56"/>
  <c r="AQ190"/>
  <c r="W51"/>
  <c r="X51" s="1"/>
  <c r="W173"/>
  <c r="AQ129"/>
  <c r="AM72"/>
  <c r="AQ112"/>
  <c r="AQ66"/>
  <c r="AQ183"/>
  <c r="AQ177"/>
  <c r="AQ138"/>
  <c r="AQ120"/>
  <c r="AM57"/>
  <c r="AQ60"/>
  <c r="AQ176"/>
  <c r="AQ70"/>
  <c r="AQ69"/>
  <c r="AQ185"/>
  <c r="AQ179"/>
  <c r="AQ175"/>
  <c r="AQ55"/>
  <c r="AQ184"/>
  <c r="AQ47"/>
  <c r="AE57"/>
  <c r="AM136"/>
  <c r="AE63"/>
  <c r="AI51"/>
  <c r="AJ51" s="1"/>
  <c r="AE180"/>
  <c r="S114"/>
  <c r="O63"/>
  <c r="AE51"/>
  <c r="AF51" s="1"/>
  <c r="AE173"/>
  <c r="AA173"/>
  <c r="AE46"/>
  <c r="W142"/>
  <c r="X142" s="1"/>
  <c r="O180"/>
  <c r="AM180"/>
  <c r="AA136"/>
  <c r="O136"/>
  <c r="AA114"/>
  <c r="AI114"/>
  <c r="S63"/>
  <c r="AM51"/>
  <c r="AN51" s="1"/>
  <c r="O173"/>
  <c r="AI173"/>
  <c r="O72"/>
  <c r="AE72"/>
  <c r="S46"/>
  <c r="AI46"/>
  <c r="AA180"/>
  <c r="S173"/>
  <c r="AE142"/>
  <c r="AF142" s="1"/>
  <c r="AI57"/>
  <c r="W180"/>
  <c r="S136"/>
  <c r="AI136"/>
  <c r="AE114"/>
  <c r="AM63"/>
  <c r="K63"/>
  <c r="K136"/>
  <c r="AA57"/>
  <c r="W57"/>
  <c r="S180"/>
  <c r="AI180"/>
  <c r="AE136"/>
  <c r="W136"/>
  <c r="O114"/>
  <c r="AM114"/>
  <c r="W63"/>
  <c r="AA63"/>
  <c r="AA51"/>
  <c r="AB51" s="1"/>
  <c r="O51"/>
  <c r="P51" s="1"/>
  <c r="AM173"/>
  <c r="S72"/>
  <c r="AI72"/>
  <c r="AA46"/>
  <c r="AM46"/>
  <c r="AQ37"/>
  <c r="AQ19"/>
  <c r="AQ28"/>
  <c r="K180"/>
  <c r="K46"/>
  <c r="AQ6"/>
  <c r="AQ13"/>
  <c r="AQ43"/>
  <c r="K173"/>
  <c r="K57"/>
  <c r="H19" i="5389"/>
  <c r="Q178"/>
  <c r="Q43"/>
  <c r="H6"/>
  <c r="Q181"/>
  <c r="Q176"/>
  <c r="Q173" s="1"/>
  <c r="Q137"/>
  <c r="Q135"/>
  <c r="Q71"/>
  <c r="Q64"/>
  <c r="Q51"/>
  <c r="Q142"/>
  <c r="Q37"/>
  <c r="Q28"/>
  <c r="Q19"/>
  <c r="Q13"/>
  <c r="Q6"/>
  <c r="H37"/>
  <c r="H43"/>
  <c r="H63"/>
  <c r="M6"/>
  <c r="H46"/>
  <c r="M19"/>
  <c r="M28"/>
  <c r="M37"/>
  <c r="H13"/>
  <c r="H28"/>
  <c r="M13"/>
  <c r="M57"/>
  <c r="M43"/>
  <c r="H57"/>
  <c r="H72"/>
  <c r="M46"/>
  <c r="M51"/>
  <c r="M63"/>
  <c r="H180"/>
  <c r="H51"/>
  <c r="M72"/>
  <c r="M114"/>
  <c r="H136"/>
  <c r="M142"/>
  <c r="H142"/>
  <c r="H114"/>
  <c r="M136"/>
  <c r="M173"/>
  <c r="M180"/>
  <c r="H173"/>
  <c r="AN182" i="5388"/>
  <c r="AN137"/>
  <c r="AN71"/>
  <c r="AN50"/>
  <c r="AN49"/>
  <c r="AJ46"/>
  <c r="AN42"/>
  <c r="AN41"/>
  <c r="AJ6"/>
  <c r="AJ28"/>
  <c r="AJ37"/>
  <c r="AJ43"/>
  <c r="AJ51"/>
  <c r="AJ63"/>
  <c r="AJ173"/>
  <c r="T43"/>
  <c r="T136"/>
  <c r="X180"/>
  <c r="AF142"/>
  <c r="X51"/>
  <c r="X142"/>
  <c r="AB6"/>
  <c r="T46"/>
  <c r="T180"/>
  <c r="AB13"/>
  <c r="AB114"/>
  <c r="AF6"/>
  <c r="AF180"/>
  <c r="AF13"/>
  <c r="AB43"/>
  <c r="AF37"/>
  <c r="AF114"/>
  <c r="AF173"/>
  <c r="AF19"/>
  <c r="AF43"/>
  <c r="AF51"/>
  <c r="AF72"/>
  <c r="AF136"/>
  <c r="AF28"/>
  <c r="AF63"/>
  <c r="AB37"/>
  <c r="AB142"/>
  <c r="AB180"/>
  <c r="AB19"/>
  <c r="AB46"/>
  <c r="AB51"/>
  <c r="AB57"/>
  <c r="AB63"/>
  <c r="AB72"/>
  <c r="AB136"/>
  <c r="AB173"/>
  <c r="T63"/>
  <c r="T37"/>
  <c r="T28"/>
  <c r="X13"/>
  <c r="X46"/>
  <c r="X6"/>
  <c r="X43"/>
  <c r="T6"/>
  <c r="T13"/>
  <c r="X28"/>
  <c r="X63"/>
  <c r="X114"/>
  <c r="X57"/>
  <c r="X19"/>
  <c r="X72"/>
  <c r="X136"/>
  <c r="X173"/>
  <c r="T114"/>
  <c r="T57"/>
  <c r="T19"/>
  <c r="T72"/>
  <c r="T173"/>
  <c r="P6"/>
  <c r="P57"/>
  <c r="P13"/>
  <c r="P72"/>
  <c r="P63"/>
  <c r="L13"/>
  <c r="P46"/>
  <c r="L142"/>
  <c r="P19"/>
  <c r="P37"/>
  <c r="P114"/>
  <c r="P136"/>
  <c r="P142"/>
  <c r="P180"/>
  <c r="P28"/>
  <c r="P43"/>
  <c r="P51"/>
  <c r="P173"/>
  <c r="L136"/>
  <c r="H192"/>
  <c r="H191"/>
  <c r="H190"/>
  <c r="H189"/>
  <c r="H188"/>
  <c r="H187"/>
  <c r="H186"/>
  <c r="H185"/>
  <c r="H184"/>
  <c r="H183"/>
  <c r="H182"/>
  <c r="H181"/>
  <c r="H179"/>
  <c r="H178"/>
  <c r="H177"/>
  <c r="H176"/>
  <c r="H175"/>
  <c r="H174"/>
  <c r="H172"/>
  <c r="H171"/>
  <c r="H170"/>
  <c r="H169"/>
  <c r="H168"/>
  <c r="H167"/>
  <c r="H166"/>
  <c r="H165"/>
  <c r="H164"/>
  <c r="H163"/>
  <c r="H162"/>
  <c r="H161"/>
  <c r="H160"/>
  <c r="H159"/>
  <c r="H158"/>
  <c r="H157"/>
  <c r="H156"/>
  <c r="H155"/>
  <c r="H154"/>
  <c r="H153"/>
  <c r="H152"/>
  <c r="H151"/>
  <c r="H150"/>
  <c r="H149"/>
  <c r="H148"/>
  <c r="H147"/>
  <c r="H146"/>
  <c r="H145"/>
  <c r="H144"/>
  <c r="H143"/>
  <c r="H141"/>
  <c r="H140"/>
  <c r="H139"/>
  <c r="H138"/>
  <c r="H137"/>
  <c r="X112" i="5391" l="1"/>
  <c r="AR13" i="5388"/>
  <c r="AR57"/>
  <c r="AR72"/>
  <c r="AR51"/>
  <c r="AR28"/>
  <c r="AR114"/>
  <c r="AR173"/>
  <c r="AR180"/>
  <c r="AR136"/>
  <c r="Q57" i="5389"/>
  <c r="AR142" i="5388"/>
  <c r="AR63"/>
  <c r="AR6"/>
  <c r="AR19"/>
  <c r="AR46"/>
  <c r="AR37"/>
  <c r="AR43"/>
  <c r="T30" i="5391"/>
  <c r="V53"/>
  <c r="Y53" s="1"/>
  <c r="X189"/>
  <c r="V48"/>
  <c r="Y48" s="1"/>
  <c r="X7"/>
  <c r="X139"/>
  <c r="X33"/>
  <c r="J193" i="5390"/>
  <c r="V181" i="5391"/>
  <c r="Y181" s="1"/>
  <c r="V59"/>
  <c r="Y59" s="1"/>
  <c r="Q46" i="5389"/>
  <c r="V62" i="5391"/>
  <c r="Y62" s="1"/>
  <c r="V185"/>
  <c r="Y185" s="1"/>
  <c r="V177"/>
  <c r="Y177" s="1"/>
  <c r="V9"/>
  <c r="Y9" s="1"/>
  <c r="X26"/>
  <c r="X49"/>
  <c r="V39"/>
  <c r="Y39" s="1"/>
  <c r="X64"/>
  <c r="Q72" i="5389"/>
  <c r="Q136"/>
  <c r="X38" i="5391"/>
  <c r="X8"/>
  <c r="X44"/>
  <c r="V68"/>
  <c r="Y68" s="1"/>
  <c r="X68"/>
  <c r="V71"/>
  <c r="Y71" s="1"/>
  <c r="X71"/>
  <c r="R113"/>
  <c r="M71"/>
  <c r="Q43"/>
  <c r="Q55"/>
  <c r="AU60" i="5390"/>
  <c r="Q60" i="5391"/>
  <c r="AR137" i="5390"/>
  <c r="Q137" i="5391"/>
  <c r="AU186" i="5390"/>
  <c r="Q186" i="5391"/>
  <c r="M121"/>
  <c r="U121" s="1"/>
  <c r="M88"/>
  <c r="U88" s="1"/>
  <c r="AN19" i="5388"/>
  <c r="M21" i="5391"/>
  <c r="U21" s="1"/>
  <c r="AO156" i="5388"/>
  <c r="M156" i="5391"/>
  <c r="U156" s="1"/>
  <c r="M53"/>
  <c r="U53" s="1"/>
  <c r="AO159" i="5388"/>
  <c r="M159" i="5391"/>
  <c r="U159" s="1"/>
  <c r="M56"/>
  <c r="M27"/>
  <c r="U27" s="1"/>
  <c r="M131"/>
  <c r="U131" s="1"/>
  <c r="AO47" i="5388"/>
  <c r="N47" i="5391" s="1"/>
  <c r="M47"/>
  <c r="M146"/>
  <c r="U146" s="1"/>
  <c r="AO146" i="5388"/>
  <c r="M23" i="5391"/>
  <c r="U23" s="1"/>
  <c r="M40"/>
  <c r="U40" s="1"/>
  <c r="M113"/>
  <c r="AO113" i="5388"/>
  <c r="N113" i="5391" s="1"/>
  <c r="M81"/>
  <c r="U81" s="1"/>
  <c r="AN63" i="5388"/>
  <c r="AO64"/>
  <c r="N64" i="5391" s="1"/>
  <c r="M64"/>
  <c r="AO116" i="5388"/>
  <c r="N116" i="5391" s="1"/>
  <c r="M116"/>
  <c r="M79"/>
  <c r="U79" s="1"/>
  <c r="R6"/>
  <c r="V117"/>
  <c r="Y117" s="1"/>
  <c r="X117"/>
  <c r="V108"/>
  <c r="Y108" s="1"/>
  <c r="X108"/>
  <c r="V92"/>
  <c r="Y92" s="1"/>
  <c r="X92"/>
  <c r="V76"/>
  <c r="Y76" s="1"/>
  <c r="X76"/>
  <c r="V58"/>
  <c r="Y58" s="1"/>
  <c r="X58"/>
  <c r="V11"/>
  <c r="Y11" s="1"/>
  <c r="X11"/>
  <c r="M7"/>
  <c r="U7" s="1"/>
  <c r="V122"/>
  <c r="Y122" s="1"/>
  <c r="X122"/>
  <c r="V109"/>
  <c r="Y109" s="1"/>
  <c r="X109"/>
  <c r="V77"/>
  <c r="Y77" s="1"/>
  <c r="X77"/>
  <c r="X45"/>
  <c r="V45"/>
  <c r="Y45" s="1"/>
  <c r="V22"/>
  <c r="Y22" s="1"/>
  <c r="X22"/>
  <c r="M178"/>
  <c r="AO178" i="5388"/>
  <c r="N178" i="5391" s="1"/>
  <c r="V91"/>
  <c r="Y91" s="1"/>
  <c r="X91"/>
  <c r="V75"/>
  <c r="Y75" s="1"/>
  <c r="X75"/>
  <c r="M82"/>
  <c r="U82" s="1"/>
  <c r="X149"/>
  <c r="V149"/>
  <c r="Y149" s="1"/>
  <c r="V110"/>
  <c r="Y110" s="1"/>
  <c r="X110"/>
  <c r="AO135" i="5388"/>
  <c r="N135" i="5391" s="1"/>
  <c r="M135"/>
  <c r="AO48" i="5388"/>
  <c r="N48" i="5391" s="1"/>
  <c r="M48"/>
  <c r="Q180" i="5389"/>
  <c r="Q13" i="5391"/>
  <c r="AU62" i="5390"/>
  <c r="AR129"/>
  <c r="Q129" i="5391"/>
  <c r="Q56"/>
  <c r="Q140"/>
  <c r="Q71"/>
  <c r="AR181" i="5390"/>
  <c r="Q181" i="5391"/>
  <c r="M133"/>
  <c r="U133" s="1"/>
  <c r="M100"/>
  <c r="U100" s="1"/>
  <c r="M39"/>
  <c r="U39" s="1"/>
  <c r="AO191" i="5388"/>
  <c r="N191" i="5391" s="1"/>
  <c r="M191"/>
  <c r="AO152" i="5388"/>
  <c r="M152" i="5391"/>
  <c r="U152" s="1"/>
  <c r="M38"/>
  <c r="U38" s="1"/>
  <c r="AO155" i="5388"/>
  <c r="M155" i="5391"/>
  <c r="U155" s="1"/>
  <c r="AO174" i="5388"/>
  <c r="N174" i="5391" s="1"/>
  <c r="M174"/>
  <c r="M16"/>
  <c r="U16" s="1"/>
  <c r="M123"/>
  <c r="U123" s="1"/>
  <c r="AO175" i="5388"/>
  <c r="N175" i="5391" s="1"/>
  <c r="M175"/>
  <c r="M141"/>
  <c r="AO141" i="5388"/>
  <c r="N141" i="5391" s="1"/>
  <c r="AO176" i="5388"/>
  <c r="N176" i="5391" s="1"/>
  <c r="M176"/>
  <c r="AO140" i="5388"/>
  <c r="N140" i="5391" s="1"/>
  <c r="M140"/>
  <c r="M186"/>
  <c r="AO186" i="5388"/>
  <c r="N186" i="5391" s="1"/>
  <c r="M93"/>
  <c r="U93" s="1"/>
  <c r="M54"/>
  <c r="U54" s="1"/>
  <c r="M128"/>
  <c r="U128" s="1"/>
  <c r="M91"/>
  <c r="U91" s="1"/>
  <c r="R19"/>
  <c r="V179"/>
  <c r="Y179" s="1"/>
  <c r="X179"/>
  <c r="V164"/>
  <c r="Y164" s="1"/>
  <c r="X164"/>
  <c r="V148"/>
  <c r="Y148" s="1"/>
  <c r="X148"/>
  <c r="V126"/>
  <c r="Y126" s="1"/>
  <c r="X126"/>
  <c r="V97"/>
  <c r="Y97" s="1"/>
  <c r="X97"/>
  <c r="V81"/>
  <c r="Y81" s="1"/>
  <c r="X81"/>
  <c r="V175"/>
  <c r="Y175" s="1"/>
  <c r="X175"/>
  <c r="V162"/>
  <c r="Y162" s="1"/>
  <c r="X162"/>
  <c r="V146"/>
  <c r="Y146" s="1"/>
  <c r="X146"/>
  <c r="V120"/>
  <c r="Y120" s="1"/>
  <c r="X120"/>
  <c r="V95"/>
  <c r="Y95" s="1"/>
  <c r="X95"/>
  <c r="V56"/>
  <c r="Y56" s="1"/>
  <c r="X56"/>
  <c r="V36"/>
  <c r="Y36" s="1"/>
  <c r="X36"/>
  <c r="V23"/>
  <c r="Y23" s="1"/>
  <c r="X23"/>
  <c r="M110"/>
  <c r="U110" s="1"/>
  <c r="V31"/>
  <c r="Y31" s="1"/>
  <c r="X31"/>
  <c r="V186"/>
  <c r="Y186" s="1"/>
  <c r="X186"/>
  <c r="V178"/>
  <c r="Y178" s="1"/>
  <c r="X178"/>
  <c r="V169"/>
  <c r="Y169" s="1"/>
  <c r="X169"/>
  <c r="V153"/>
  <c r="Y153" s="1"/>
  <c r="X153"/>
  <c r="V119"/>
  <c r="Y119" s="1"/>
  <c r="X119"/>
  <c r="V102"/>
  <c r="Y102" s="1"/>
  <c r="X102"/>
  <c r="V78"/>
  <c r="Y78" s="1"/>
  <c r="X78"/>
  <c r="X65"/>
  <c r="V65"/>
  <c r="Y65" s="1"/>
  <c r="X55"/>
  <c r="V55"/>
  <c r="Y55" s="1"/>
  <c r="M10"/>
  <c r="U10" s="1"/>
  <c r="X18"/>
  <c r="V18"/>
  <c r="Y18" s="1"/>
  <c r="M49"/>
  <c r="U49" s="1"/>
  <c r="AO182" i="5388"/>
  <c r="M182" i="5391"/>
  <c r="U182" s="1"/>
  <c r="Q114" i="5389"/>
  <c r="Q6" i="5391"/>
  <c r="Q19"/>
  <c r="AU47" i="5390"/>
  <c r="Q47" i="5391"/>
  <c r="U47" s="1"/>
  <c r="Q175"/>
  <c r="Q70"/>
  <c r="Q120"/>
  <c r="AR66" i="5390"/>
  <c r="Q66" i="5391"/>
  <c r="AU67" i="5390"/>
  <c r="Q67" i="5391"/>
  <c r="AU139" i="5390"/>
  <c r="Q139" i="5391"/>
  <c r="Q64"/>
  <c r="AR135" i="5390"/>
  <c r="Q135" i="5391"/>
  <c r="AR192" i="5390"/>
  <c r="Q192" i="5391"/>
  <c r="AR189" i="5390"/>
  <c r="Q189" i="5391"/>
  <c r="M129"/>
  <c r="AO129" i="5388"/>
  <c r="N129" i="5391" s="1"/>
  <c r="AO112" i="5388"/>
  <c r="N112" i="5391" s="1"/>
  <c r="M112"/>
  <c r="M96"/>
  <c r="U96" s="1"/>
  <c r="M80"/>
  <c r="U80" s="1"/>
  <c r="M33"/>
  <c r="U33" s="1"/>
  <c r="AO187" i="5388"/>
  <c r="N187" i="5391" s="1"/>
  <c r="M187"/>
  <c r="AO164" i="5388"/>
  <c r="M164" i="5391"/>
  <c r="U164" s="1"/>
  <c r="AO148" i="5388"/>
  <c r="M148" i="5391"/>
  <c r="U148" s="1"/>
  <c r="M62"/>
  <c r="M31"/>
  <c r="U31" s="1"/>
  <c r="AN142" i="5388"/>
  <c r="AO143"/>
  <c r="M143" i="5391"/>
  <c r="U143" s="1"/>
  <c r="M169"/>
  <c r="U169" s="1"/>
  <c r="AO169" i="5388"/>
  <c r="M65" i="5391"/>
  <c r="AO65" i="5388"/>
  <c r="N65" i="5391" s="1"/>
  <c r="M118"/>
  <c r="U118" s="1"/>
  <c r="M115"/>
  <c r="U115" s="1"/>
  <c r="M86"/>
  <c r="U86" s="1"/>
  <c r="AO170" i="5388"/>
  <c r="M170" i="5391"/>
  <c r="M154"/>
  <c r="U154" s="1"/>
  <c r="AO154" i="5388"/>
  <c r="M66" i="5391"/>
  <c r="AO66" i="5388"/>
  <c r="N66" i="5391" s="1"/>
  <c r="M12"/>
  <c r="U12" s="1"/>
  <c r="AO151" i="5388"/>
  <c r="M151" i="5391"/>
  <c r="U151" s="1"/>
  <c r="AO165" i="5388"/>
  <c r="M165" i="5391"/>
  <c r="U165" s="1"/>
  <c r="M69"/>
  <c r="M22"/>
  <c r="U22" s="1"/>
  <c r="M134"/>
  <c r="U134" s="1"/>
  <c r="M105"/>
  <c r="U105" s="1"/>
  <c r="M89"/>
  <c r="U89" s="1"/>
  <c r="M73"/>
  <c r="U73" s="1"/>
  <c r="M36"/>
  <c r="U36" s="1"/>
  <c r="AO188" i="5388"/>
  <c r="N188" i="5391" s="1"/>
  <c r="M188"/>
  <c r="M124"/>
  <c r="U124" s="1"/>
  <c r="M107"/>
  <c r="U107" s="1"/>
  <c r="M87"/>
  <c r="U87" s="1"/>
  <c r="M59"/>
  <c r="U59" s="1"/>
  <c r="R28"/>
  <c r="V163"/>
  <c r="Y163" s="1"/>
  <c r="X163"/>
  <c r="V121"/>
  <c r="Y121" s="1"/>
  <c r="X121"/>
  <c r="V104"/>
  <c r="X104"/>
  <c r="V96"/>
  <c r="Y96" s="1"/>
  <c r="X96"/>
  <c r="V88"/>
  <c r="Y88" s="1"/>
  <c r="X88"/>
  <c r="V80"/>
  <c r="Y80" s="1"/>
  <c r="X80"/>
  <c r="V15"/>
  <c r="Y15" s="1"/>
  <c r="X15"/>
  <c r="AO171" i="5388"/>
  <c r="N171" i="5391" s="1"/>
  <c r="M171"/>
  <c r="U171" s="1"/>
  <c r="AO147" i="5388"/>
  <c r="M147" i="5391"/>
  <c r="U147" s="1"/>
  <c r="V130"/>
  <c r="Y130" s="1"/>
  <c r="X130"/>
  <c r="V113"/>
  <c r="Y113" s="1"/>
  <c r="X113"/>
  <c r="V101"/>
  <c r="Y101" s="1"/>
  <c r="X101"/>
  <c r="V85"/>
  <c r="Y85" s="1"/>
  <c r="X85"/>
  <c r="V40"/>
  <c r="Y40" s="1"/>
  <c r="X40"/>
  <c r="V27"/>
  <c r="Y27" s="1"/>
  <c r="X27"/>
  <c r="V16"/>
  <c r="Y16" s="1"/>
  <c r="X16"/>
  <c r="V191"/>
  <c r="Y191" s="1"/>
  <c r="X191"/>
  <c r="V183"/>
  <c r="Y183" s="1"/>
  <c r="X183"/>
  <c r="V166"/>
  <c r="Y166" s="1"/>
  <c r="X166"/>
  <c r="V150"/>
  <c r="Y150" s="1"/>
  <c r="X150"/>
  <c r="V137"/>
  <c r="Y137" s="1"/>
  <c r="X137"/>
  <c r="V124"/>
  <c r="Y124" s="1"/>
  <c r="X124"/>
  <c r="V99"/>
  <c r="Y99" s="1"/>
  <c r="X99"/>
  <c r="V83"/>
  <c r="Y83" s="1"/>
  <c r="X83"/>
  <c r="M74"/>
  <c r="U74" s="1"/>
  <c r="X157"/>
  <c r="V157"/>
  <c r="Y157" s="1"/>
  <c r="V135"/>
  <c r="Y135" s="1"/>
  <c r="X135"/>
  <c r="V123"/>
  <c r="Y123" s="1"/>
  <c r="X123"/>
  <c r="V106"/>
  <c r="Y106" s="1"/>
  <c r="X106"/>
  <c r="V98"/>
  <c r="Y98" s="1"/>
  <c r="X98"/>
  <c r="V94"/>
  <c r="Y94" s="1"/>
  <c r="X94"/>
  <c r="V82"/>
  <c r="Y82" s="1"/>
  <c r="X82"/>
  <c r="M45"/>
  <c r="U45" s="1"/>
  <c r="V25"/>
  <c r="Y25" s="1"/>
  <c r="X25"/>
  <c r="M42"/>
  <c r="U42" s="1"/>
  <c r="AU185" i="5390"/>
  <c r="Q185" i="5391"/>
  <c r="AR177" i="5390"/>
  <c r="Q177" i="5391"/>
  <c r="AR190" i="5390"/>
  <c r="Q190" i="5391"/>
  <c r="AR61" i="5390"/>
  <c r="Q61" i="5391"/>
  <c r="Q187"/>
  <c r="AU113" i="5390"/>
  <c r="Q113" i="5391"/>
  <c r="M185"/>
  <c r="AO185" i="5388"/>
  <c r="N185" i="5391" s="1"/>
  <c r="M104"/>
  <c r="U104" s="1"/>
  <c r="M44"/>
  <c r="U44" s="1"/>
  <c r="AO172" i="5388"/>
  <c r="M172" i="5391"/>
  <c r="U172" s="1"/>
  <c r="AO139" i="5388"/>
  <c r="N139" i="5391" s="1"/>
  <c r="M139"/>
  <c r="M18"/>
  <c r="U18" s="1"/>
  <c r="M30"/>
  <c r="U30" s="1"/>
  <c r="AO153" i="5388"/>
  <c r="M153" i="5391"/>
  <c r="U153" s="1"/>
  <c r="M130"/>
  <c r="U130" s="1"/>
  <c r="M98"/>
  <c r="U98" s="1"/>
  <c r="M162"/>
  <c r="U162" s="1"/>
  <c r="AO162" i="5388"/>
  <c r="AO149"/>
  <c r="M149" i="5391"/>
  <c r="U149" s="1"/>
  <c r="M97"/>
  <c r="U97" s="1"/>
  <c r="AO70" i="5388"/>
  <c r="N70" i="5391" s="1"/>
  <c r="M70"/>
  <c r="M132"/>
  <c r="U132" s="1"/>
  <c r="M99"/>
  <c r="U99" s="1"/>
  <c r="R139"/>
  <c r="R13"/>
  <c r="V155"/>
  <c r="Y155" s="1"/>
  <c r="X155"/>
  <c r="V138"/>
  <c r="Y138" s="1"/>
  <c r="X138"/>
  <c r="V125"/>
  <c r="Y125" s="1"/>
  <c r="X125"/>
  <c r="X100"/>
  <c r="V100"/>
  <c r="Y100" s="1"/>
  <c r="V84"/>
  <c r="Y84" s="1"/>
  <c r="X84"/>
  <c r="V67"/>
  <c r="Y67" s="1"/>
  <c r="X67"/>
  <c r="V21"/>
  <c r="Y21" s="1"/>
  <c r="X21"/>
  <c r="V93"/>
  <c r="Y93" s="1"/>
  <c r="X93"/>
  <c r="X34"/>
  <c r="V34"/>
  <c r="Y34" s="1"/>
  <c r="V187"/>
  <c r="Y187" s="1"/>
  <c r="X187"/>
  <c r="V158"/>
  <c r="Y158" s="1"/>
  <c r="X158"/>
  <c r="V141"/>
  <c r="Y141" s="1"/>
  <c r="X141"/>
  <c r="V132"/>
  <c r="X132"/>
  <c r="V107"/>
  <c r="Y107" s="1"/>
  <c r="X107"/>
  <c r="X165"/>
  <c r="V165"/>
  <c r="Y165" s="1"/>
  <c r="X131"/>
  <c r="V131"/>
  <c r="Y131" s="1"/>
  <c r="V115"/>
  <c r="Y115" s="1"/>
  <c r="X115"/>
  <c r="V90"/>
  <c r="Y90" s="1"/>
  <c r="X90"/>
  <c r="V74"/>
  <c r="Y74" s="1"/>
  <c r="X74"/>
  <c r="AN136" i="5388"/>
  <c r="M137" i="5391"/>
  <c r="AO137" i="5388"/>
  <c r="N137" i="5391" s="1"/>
  <c r="Q28"/>
  <c r="AR69" i="5390"/>
  <c r="Q69" i="5391"/>
  <c r="U69" s="1"/>
  <c r="Q183"/>
  <c r="AR178" i="5390"/>
  <c r="Q178" i="5391"/>
  <c r="Q170"/>
  <c r="AR174" i="5390"/>
  <c r="Q174" i="5391"/>
  <c r="U174" s="1"/>
  <c r="M117"/>
  <c r="U117" s="1"/>
  <c r="M84"/>
  <c r="U84" s="1"/>
  <c r="M15"/>
  <c r="U15" s="1"/>
  <c r="AO168" i="5388"/>
  <c r="M168" i="5391"/>
  <c r="U168" s="1"/>
  <c r="M67"/>
  <c r="M14"/>
  <c r="U14" s="1"/>
  <c r="AN173" i="5388"/>
  <c r="AO177"/>
  <c r="N177" i="5391" s="1"/>
  <c r="M177"/>
  <c r="M145"/>
  <c r="U145" s="1"/>
  <c r="AO145" i="5388"/>
  <c r="M126" i="5391"/>
  <c r="U126" s="1"/>
  <c r="M90"/>
  <c r="U90" s="1"/>
  <c r="AO158" i="5388"/>
  <c r="M158" i="5391"/>
  <c r="U158" s="1"/>
  <c r="M52"/>
  <c r="U52" s="1"/>
  <c r="M9"/>
  <c r="U9" s="1"/>
  <c r="M34"/>
  <c r="U34" s="1"/>
  <c r="M109"/>
  <c r="U109" s="1"/>
  <c r="M77"/>
  <c r="U77" s="1"/>
  <c r="AO192" i="5388"/>
  <c r="N192" i="5391" s="1"/>
  <c r="M192"/>
  <c r="M111"/>
  <c r="U111" s="1"/>
  <c r="M75"/>
  <c r="U75" s="1"/>
  <c r="V188"/>
  <c r="Y188" s="1"/>
  <c r="X188"/>
  <c r="V171"/>
  <c r="Y171" s="1"/>
  <c r="X171"/>
  <c r="V159"/>
  <c r="Y159" s="1"/>
  <c r="X159"/>
  <c r="V143"/>
  <c r="Y143" s="1"/>
  <c r="X143"/>
  <c r="AO163" i="5388"/>
  <c r="M163" i="5391"/>
  <c r="U163" s="1"/>
  <c r="V172"/>
  <c r="Y172" s="1"/>
  <c r="X172"/>
  <c r="V156"/>
  <c r="Y156" s="1"/>
  <c r="X156"/>
  <c r="V111"/>
  <c r="Y111" s="1"/>
  <c r="X111"/>
  <c r="V79"/>
  <c r="Y79" s="1"/>
  <c r="X79"/>
  <c r="V66"/>
  <c r="Y66" s="1"/>
  <c r="X66"/>
  <c r="V47"/>
  <c r="Y47" s="1"/>
  <c r="X47"/>
  <c r="X12"/>
  <c r="V12"/>
  <c r="Y12" s="1"/>
  <c r="M127"/>
  <c r="U127" s="1"/>
  <c r="M94"/>
  <c r="U94" s="1"/>
  <c r="M41"/>
  <c r="U41" s="1"/>
  <c r="M50"/>
  <c r="U50" s="1"/>
  <c r="Q37"/>
  <c r="AR184" i="5390"/>
  <c r="Q184" i="5391"/>
  <c r="AR179" i="5390"/>
  <c r="Q179" i="5391"/>
  <c r="AR176" i="5390"/>
  <c r="Q176" i="5391"/>
  <c r="U176" s="1"/>
  <c r="Q138"/>
  <c r="AU112" i="5390"/>
  <c r="Q112" i="5391"/>
  <c r="AU48" i="5390"/>
  <c r="AU46" s="1"/>
  <c r="Q48" i="5391"/>
  <c r="AU65" i="5390"/>
  <c r="Q65" i="5391"/>
  <c r="AR188" i="5390"/>
  <c r="Q188" i="5391"/>
  <c r="AU141" i="5390"/>
  <c r="Q141" i="5391"/>
  <c r="Q116"/>
  <c r="AR191" i="5390"/>
  <c r="Q191" i="5391"/>
  <c r="M189"/>
  <c r="AO189" i="5388"/>
  <c r="N189" i="5391" s="1"/>
  <c r="M125"/>
  <c r="U125" s="1"/>
  <c r="M108"/>
  <c r="U108" s="1"/>
  <c r="M92"/>
  <c r="U92" s="1"/>
  <c r="M76"/>
  <c r="U76" s="1"/>
  <c r="M26"/>
  <c r="U26" s="1"/>
  <c r="M181"/>
  <c r="AO181" i="5388"/>
  <c r="N181" i="5391" s="1"/>
  <c r="AO183" i="5388"/>
  <c r="N183" i="5391" s="1"/>
  <c r="M183"/>
  <c r="AO160" i="5388"/>
  <c r="M160" i="5391"/>
  <c r="U160" s="1"/>
  <c r="AO144" i="5388"/>
  <c r="M144" i="5391"/>
  <c r="U144" s="1"/>
  <c r="M58"/>
  <c r="U58" s="1"/>
  <c r="M25"/>
  <c r="U25" s="1"/>
  <c r="AO167" i="5388"/>
  <c r="M167" i="5391"/>
  <c r="U167" s="1"/>
  <c r="AO138" i="5388"/>
  <c r="N138" i="5391" s="1"/>
  <c r="M138"/>
  <c r="M161"/>
  <c r="U161" s="1"/>
  <c r="AO161" i="5388"/>
  <c r="M55" i="5391"/>
  <c r="AO190" i="5388"/>
  <c r="N190" i="5391" s="1"/>
  <c r="M190"/>
  <c r="AO179" i="5388"/>
  <c r="N179" i="5391" s="1"/>
  <c r="M179"/>
  <c r="M106"/>
  <c r="U106" s="1"/>
  <c r="M78"/>
  <c r="U78" s="1"/>
  <c r="AO166" i="5388"/>
  <c r="M166" i="5391"/>
  <c r="U166" s="1"/>
  <c r="AO150" i="5388"/>
  <c r="M150" i="5391"/>
  <c r="U150" s="1"/>
  <c r="M61"/>
  <c r="AN6" i="5388"/>
  <c r="M8" i="5391"/>
  <c r="U8" s="1"/>
  <c r="M68"/>
  <c r="U68" s="1"/>
  <c r="M157"/>
  <c r="U157" s="1"/>
  <c r="AO157" i="5388"/>
  <c r="M60" i="5391"/>
  <c r="M122"/>
  <c r="U122" s="1"/>
  <c r="M101"/>
  <c r="U101" s="1"/>
  <c r="M85"/>
  <c r="U85" s="1"/>
  <c r="M95"/>
  <c r="U95" s="1"/>
  <c r="M17"/>
  <c r="U17" s="1"/>
  <c r="AO184" i="5388"/>
  <c r="N184" i="5391" s="1"/>
  <c r="M184"/>
  <c r="AO120" i="5388"/>
  <c r="N120" i="5391" s="1"/>
  <c r="M120"/>
  <c r="M103"/>
  <c r="U103" s="1"/>
  <c r="M83"/>
  <c r="U83" s="1"/>
  <c r="R43"/>
  <c r="R37"/>
  <c r="AU190" i="5390"/>
  <c r="V192" i="5391"/>
  <c r="Y192" s="1"/>
  <c r="X192"/>
  <c r="V184"/>
  <c r="Y184" s="1"/>
  <c r="X184"/>
  <c r="V176"/>
  <c r="Y176" s="1"/>
  <c r="X176"/>
  <c r="V167"/>
  <c r="Y167" s="1"/>
  <c r="X167"/>
  <c r="V151"/>
  <c r="Y151" s="1"/>
  <c r="X151"/>
  <c r="V147"/>
  <c r="Y147" s="1"/>
  <c r="X147"/>
  <c r="V133"/>
  <c r="Y133" s="1"/>
  <c r="X133"/>
  <c r="V168"/>
  <c r="Y168" s="1"/>
  <c r="X168"/>
  <c r="V160"/>
  <c r="Y160" s="1"/>
  <c r="X160"/>
  <c r="V152"/>
  <c r="Y152" s="1"/>
  <c r="X152"/>
  <c r="V144"/>
  <c r="Y144" s="1"/>
  <c r="X144"/>
  <c r="V134"/>
  <c r="Y134" s="1"/>
  <c r="X134"/>
  <c r="V118"/>
  <c r="Y118" s="1"/>
  <c r="X118"/>
  <c r="V105"/>
  <c r="Y105" s="1"/>
  <c r="X105"/>
  <c r="V89"/>
  <c r="Y89" s="1"/>
  <c r="X89"/>
  <c r="V73"/>
  <c r="Y73" s="1"/>
  <c r="X73"/>
  <c r="V170"/>
  <c r="Y170" s="1"/>
  <c r="X170"/>
  <c r="V154"/>
  <c r="Y154" s="1"/>
  <c r="X154"/>
  <c r="V128"/>
  <c r="Y128" s="1"/>
  <c r="X128"/>
  <c r="V116"/>
  <c r="Y116" s="1"/>
  <c r="X116"/>
  <c r="V103"/>
  <c r="X103"/>
  <c r="V87"/>
  <c r="X87"/>
  <c r="V70"/>
  <c r="Y70" s="1"/>
  <c r="X70"/>
  <c r="V61"/>
  <c r="Y61" s="1"/>
  <c r="X61"/>
  <c r="V52"/>
  <c r="Y52" s="1"/>
  <c r="X52"/>
  <c r="X41"/>
  <c r="V41"/>
  <c r="Y41" s="1"/>
  <c r="V30"/>
  <c r="Y30" s="1"/>
  <c r="X30"/>
  <c r="V17"/>
  <c r="X17"/>
  <c r="M11"/>
  <c r="U11" s="1"/>
  <c r="M119"/>
  <c r="U119" s="1"/>
  <c r="M102"/>
  <c r="U102" s="1"/>
  <c r="V190"/>
  <c r="Y190" s="1"/>
  <c r="X190"/>
  <c r="V182"/>
  <c r="Y182" s="1"/>
  <c r="X182"/>
  <c r="V174"/>
  <c r="Y174" s="1"/>
  <c r="X174"/>
  <c r="V161"/>
  <c r="Y161" s="1"/>
  <c r="X161"/>
  <c r="V145"/>
  <c r="Y145" s="1"/>
  <c r="X145"/>
  <c r="V140"/>
  <c r="Y140" s="1"/>
  <c r="X140"/>
  <c r="X127"/>
  <c r="V127"/>
  <c r="Y127" s="1"/>
  <c r="V86"/>
  <c r="Y86" s="1"/>
  <c r="X86"/>
  <c r="V69"/>
  <c r="Y69" s="1"/>
  <c r="X69"/>
  <c r="V60"/>
  <c r="Y60" s="1"/>
  <c r="X60"/>
  <c r="V50"/>
  <c r="Y50" s="1"/>
  <c r="X50"/>
  <c r="V10"/>
  <c r="X10"/>
  <c r="V42"/>
  <c r="Y42" s="1"/>
  <c r="X42"/>
  <c r="AU174" i="5390"/>
  <c r="AU69"/>
  <c r="AR67"/>
  <c r="AU181"/>
  <c r="AU177"/>
  <c r="AU135"/>
  <c r="AU189"/>
  <c r="AU129"/>
  <c r="AU116"/>
  <c r="AR116"/>
  <c r="AR48"/>
  <c r="AU179"/>
  <c r="AR112"/>
  <c r="AR141"/>
  <c r="AU188"/>
  <c r="AN180"/>
  <c r="AJ180"/>
  <c r="T180"/>
  <c r="AF180"/>
  <c r="AB180"/>
  <c r="X180"/>
  <c r="P180"/>
  <c r="AR55"/>
  <c r="AU55"/>
  <c r="AN72"/>
  <c r="AF72"/>
  <c r="AB72"/>
  <c r="AJ72"/>
  <c r="T72"/>
  <c r="P72"/>
  <c r="X72"/>
  <c r="AR187"/>
  <c r="AU187"/>
  <c r="AR60"/>
  <c r="AU137"/>
  <c r="AR65"/>
  <c r="AU191"/>
  <c r="AR186"/>
  <c r="AN136"/>
  <c r="AF136"/>
  <c r="AB136"/>
  <c r="AJ136"/>
  <c r="T136"/>
  <c r="P136"/>
  <c r="X136"/>
  <c r="AQ57"/>
  <c r="Q57" i="5391" s="1"/>
  <c r="AR183" i="5390"/>
  <c r="AU183"/>
  <c r="AR56"/>
  <c r="AU56"/>
  <c r="AU140"/>
  <c r="AR140"/>
  <c r="AR71"/>
  <c r="AU71"/>
  <c r="AQ142"/>
  <c r="AU170"/>
  <c r="AU142" s="1"/>
  <c r="AR170"/>
  <c r="AR185"/>
  <c r="AU192"/>
  <c r="AN173"/>
  <c r="AB173"/>
  <c r="AJ173"/>
  <c r="AF173"/>
  <c r="X173"/>
  <c r="P173"/>
  <c r="T173"/>
  <c r="AJ46"/>
  <c r="AF46"/>
  <c r="AB46"/>
  <c r="T46"/>
  <c r="P46"/>
  <c r="AN46"/>
  <c r="X46"/>
  <c r="AU138"/>
  <c r="AR138"/>
  <c r="AQ72"/>
  <c r="AU61"/>
  <c r="AU184"/>
  <c r="AJ57"/>
  <c r="AN57"/>
  <c r="X57"/>
  <c r="AB57"/>
  <c r="T57"/>
  <c r="AF57"/>
  <c r="P57"/>
  <c r="AJ63"/>
  <c r="AN63"/>
  <c r="AB63"/>
  <c r="P63"/>
  <c r="AF63"/>
  <c r="X63"/>
  <c r="T63"/>
  <c r="AQ46"/>
  <c r="AU175"/>
  <c r="AR175"/>
  <c r="AU70"/>
  <c r="AR70"/>
  <c r="AU120"/>
  <c r="AR120"/>
  <c r="AR64"/>
  <c r="AU64"/>
  <c r="AN114"/>
  <c r="AF114"/>
  <c r="X114"/>
  <c r="AJ114"/>
  <c r="AB114"/>
  <c r="P114"/>
  <c r="T114"/>
  <c r="AU66"/>
  <c r="AR47"/>
  <c r="AU176"/>
  <c r="AR62"/>
  <c r="AU178"/>
  <c r="AN13" i="5388"/>
  <c r="S193"/>
  <c r="AN57"/>
  <c r="AN51"/>
  <c r="AN72"/>
  <c r="AN114"/>
  <c r="AA193"/>
  <c r="AN180"/>
  <c r="AN28"/>
  <c r="AQ51" i="5390"/>
  <c r="AQ114"/>
  <c r="R193"/>
  <c r="R2" s="1"/>
  <c r="N193"/>
  <c r="V193"/>
  <c r="AH193"/>
  <c r="Z193"/>
  <c r="AL193"/>
  <c r="AD193"/>
  <c r="AQ180"/>
  <c r="AQ136"/>
  <c r="AQ63"/>
  <c r="AQ173"/>
  <c r="K193" i="5389"/>
  <c r="Q63"/>
  <c r="G193"/>
  <c r="AI193" i="5388"/>
  <c r="AN46"/>
  <c r="AN37"/>
  <c r="AE193"/>
  <c r="W193"/>
  <c r="O193"/>
  <c r="H180"/>
  <c r="L180"/>
  <c r="H142"/>
  <c r="U64" i="5391" l="1"/>
  <c r="AT192" i="5388"/>
  <c r="U135" i="5391"/>
  <c r="O193" i="5389"/>
  <c r="U188" i="5391"/>
  <c r="U138"/>
  <c r="U113"/>
  <c r="U65"/>
  <c r="Y103"/>
  <c r="AU72" i="5390"/>
  <c r="AU57"/>
  <c r="U43" i="5391"/>
  <c r="U190"/>
  <c r="U67"/>
  <c r="U56"/>
  <c r="U141"/>
  <c r="U112"/>
  <c r="U61"/>
  <c r="U177"/>
  <c r="U66"/>
  <c r="M51"/>
  <c r="AR46" i="5390"/>
  <c r="Q46" i="5391"/>
  <c r="R185"/>
  <c r="AR57" i="5390"/>
  <c r="R186" i="5391"/>
  <c r="R141"/>
  <c r="N166"/>
  <c r="U184"/>
  <c r="M173"/>
  <c r="R69"/>
  <c r="N162"/>
  <c r="U28"/>
  <c r="R181"/>
  <c r="M63"/>
  <c r="N156"/>
  <c r="M19"/>
  <c r="R137"/>
  <c r="M157" i="5388"/>
  <c r="Q151"/>
  <c r="Q167"/>
  <c r="U150"/>
  <c r="U166"/>
  <c r="Y145"/>
  <c r="Y161"/>
  <c r="AG156"/>
  <c r="AG172"/>
  <c r="AK158"/>
  <c r="M166"/>
  <c r="Q152"/>
  <c r="U163"/>
  <c r="AC153"/>
  <c r="AG169"/>
  <c r="AK147"/>
  <c r="Q153"/>
  <c r="Q169"/>
  <c r="U148"/>
  <c r="U164"/>
  <c r="Y143"/>
  <c r="Y159"/>
  <c r="AC154"/>
  <c r="AC170"/>
  <c r="AK170"/>
  <c r="M162"/>
  <c r="Q164"/>
  <c r="Y158"/>
  <c r="AC165"/>
  <c r="AK143"/>
  <c r="M147"/>
  <c r="M171"/>
  <c r="M152"/>
  <c r="M168"/>
  <c r="Q146"/>
  <c r="Q162"/>
  <c r="U157"/>
  <c r="AC152"/>
  <c r="AC168"/>
  <c r="AG147"/>
  <c r="AG163"/>
  <c r="AK153"/>
  <c r="AK169"/>
  <c r="Y148"/>
  <c r="Y164"/>
  <c r="AC143"/>
  <c r="AC155"/>
  <c r="AC167"/>
  <c r="AG154"/>
  <c r="AG170"/>
  <c r="AK144"/>
  <c r="AK160"/>
  <c r="AC145"/>
  <c r="M159"/>
  <c r="M144"/>
  <c r="Q170"/>
  <c r="U165"/>
  <c r="AC160"/>
  <c r="AG155"/>
  <c r="AG171"/>
  <c r="AK161"/>
  <c r="Y172"/>
  <c r="AG162"/>
  <c r="AK152"/>
  <c r="M153"/>
  <c r="M169"/>
  <c r="Q147"/>
  <c r="U162"/>
  <c r="Y157"/>
  <c r="AG152"/>
  <c r="AG168"/>
  <c r="AK154"/>
  <c r="AC149"/>
  <c r="AG161"/>
  <c r="AK167"/>
  <c r="M167"/>
  <c r="Q149"/>
  <c r="U160"/>
  <c r="Y155"/>
  <c r="AC150"/>
  <c r="AK162"/>
  <c r="Q156"/>
  <c r="AC157"/>
  <c r="AG165"/>
  <c r="AK171"/>
  <c r="M163"/>
  <c r="M164"/>
  <c r="Q158"/>
  <c r="U153"/>
  <c r="AC148"/>
  <c r="AG143"/>
  <c r="AK165"/>
  <c r="Y144"/>
  <c r="AC151"/>
  <c r="AG166"/>
  <c r="AK156"/>
  <c r="M145"/>
  <c r="M161"/>
  <c r="Q155"/>
  <c r="Q171"/>
  <c r="U154"/>
  <c r="U170"/>
  <c r="Y149"/>
  <c r="Y165"/>
  <c r="AG144"/>
  <c r="AG160"/>
  <c r="AK146"/>
  <c r="AK166"/>
  <c r="M146"/>
  <c r="Q160"/>
  <c r="U143"/>
  <c r="U171"/>
  <c r="Y146"/>
  <c r="AC161"/>
  <c r="AG145"/>
  <c r="AK155"/>
  <c r="M143"/>
  <c r="Q157"/>
  <c r="U152"/>
  <c r="U168"/>
  <c r="Y147"/>
  <c r="Y163"/>
  <c r="AC158"/>
  <c r="M170"/>
  <c r="Q172"/>
  <c r="U147"/>
  <c r="Y166"/>
  <c r="AG149"/>
  <c r="AK151"/>
  <c r="M151"/>
  <c r="M156"/>
  <c r="M172"/>
  <c r="Q150"/>
  <c r="Q166"/>
  <c r="U145"/>
  <c r="U161"/>
  <c r="AC156"/>
  <c r="AC172"/>
  <c r="AG151"/>
  <c r="AG167"/>
  <c r="AK157"/>
  <c r="Y152"/>
  <c r="Y168"/>
  <c r="AC159"/>
  <c r="AG158"/>
  <c r="AK148"/>
  <c r="AK164"/>
  <c r="M149"/>
  <c r="M165"/>
  <c r="Q143"/>
  <c r="Q159"/>
  <c r="U158"/>
  <c r="Y153"/>
  <c r="Y169"/>
  <c r="AG148"/>
  <c r="AG164"/>
  <c r="AK150"/>
  <c r="M154"/>
  <c r="Q168"/>
  <c r="U151"/>
  <c r="Y154"/>
  <c r="AC169"/>
  <c r="AG153"/>
  <c r="AK163"/>
  <c r="M155"/>
  <c r="Q145"/>
  <c r="Q161"/>
  <c r="U156"/>
  <c r="U172"/>
  <c r="Y151"/>
  <c r="Y167"/>
  <c r="AC146"/>
  <c r="AC162"/>
  <c r="Q148"/>
  <c r="U159"/>
  <c r="Y170"/>
  <c r="AG157"/>
  <c r="AK159"/>
  <c r="M160"/>
  <c r="Q154"/>
  <c r="U149"/>
  <c r="AC144"/>
  <c r="AK145"/>
  <c r="Y156"/>
  <c r="AC147"/>
  <c r="AC171"/>
  <c r="AG146"/>
  <c r="AK168"/>
  <c r="Q163"/>
  <c r="U146"/>
  <c r="M158"/>
  <c r="Q144"/>
  <c r="U155"/>
  <c r="Y162"/>
  <c r="Q165"/>
  <c r="U144"/>
  <c r="Y171"/>
  <c r="AC166"/>
  <c r="M150"/>
  <c r="U167"/>
  <c r="Y150"/>
  <c r="M148"/>
  <c r="U169"/>
  <c r="AC164"/>
  <c r="AG159"/>
  <c r="AK149"/>
  <c r="Y160"/>
  <c r="AC163"/>
  <c r="AG150"/>
  <c r="AK172"/>
  <c r="R62" i="5391"/>
  <c r="R170"/>
  <c r="N150"/>
  <c r="U179"/>
  <c r="M136"/>
  <c r="Y132"/>
  <c r="R177"/>
  <c r="AO142" i="5388"/>
  <c r="M142" i="5391"/>
  <c r="U192"/>
  <c r="U139"/>
  <c r="U70"/>
  <c r="N182"/>
  <c r="N155"/>
  <c r="U71"/>
  <c r="R129"/>
  <c r="U6"/>
  <c r="U60"/>
  <c r="AR173" i="5390"/>
  <c r="Q173" i="5391"/>
  <c r="AR51" i="5390"/>
  <c r="Q51" i="5391"/>
  <c r="M114"/>
  <c r="R120"/>
  <c r="R175"/>
  <c r="AR72" i="5390"/>
  <c r="Q72" i="5391"/>
  <c r="R140"/>
  <c r="R65"/>
  <c r="R187"/>
  <c r="N157"/>
  <c r="N161"/>
  <c r="N160"/>
  <c r="R191"/>
  <c r="R188"/>
  <c r="R184"/>
  <c r="N168"/>
  <c r="R174"/>
  <c r="N149"/>
  <c r="N153"/>
  <c r="R190"/>
  <c r="U185"/>
  <c r="N154"/>
  <c r="N170"/>
  <c r="N164"/>
  <c r="U189"/>
  <c r="R135"/>
  <c r="U120"/>
  <c r="U175"/>
  <c r="N152"/>
  <c r="U181"/>
  <c r="U62"/>
  <c r="N146"/>
  <c r="U19"/>
  <c r="U137"/>
  <c r="M46"/>
  <c r="AR136" i="5390"/>
  <c r="Q136" i="5391"/>
  <c r="AO180" i="5388"/>
  <c r="M180" i="5391"/>
  <c r="R70"/>
  <c r="R60"/>
  <c r="R116"/>
  <c r="N167"/>
  <c r="R176"/>
  <c r="N163"/>
  <c r="U183"/>
  <c r="N151"/>
  <c r="R189"/>
  <c r="U55"/>
  <c r="AR180" i="5390"/>
  <c r="Q180" i="5391"/>
  <c r="AR114" i="5390"/>
  <c r="Q114" i="5391"/>
  <c r="M57"/>
  <c r="R64"/>
  <c r="R71"/>
  <c r="R56"/>
  <c r="R112"/>
  <c r="M6"/>
  <c r="U191"/>
  <c r="U13"/>
  <c r="U178"/>
  <c r="N165"/>
  <c r="R66"/>
  <c r="M191" i="5388"/>
  <c r="Q185"/>
  <c r="U184"/>
  <c r="AG190"/>
  <c r="Q182"/>
  <c r="AC187"/>
  <c r="M181"/>
  <c r="Q187"/>
  <c r="U182"/>
  <c r="AC188"/>
  <c r="Y192"/>
  <c r="AK184"/>
  <c r="M186"/>
  <c r="U191"/>
  <c r="AC186"/>
  <c r="AG181"/>
  <c r="AK186"/>
  <c r="Y182"/>
  <c r="AC181"/>
  <c r="AG188"/>
  <c r="AK185"/>
  <c r="M187"/>
  <c r="Q181"/>
  <c r="Y191"/>
  <c r="M192"/>
  <c r="U189"/>
  <c r="AG191"/>
  <c r="Q183"/>
  <c r="Y189"/>
  <c r="AC184"/>
  <c r="AK191"/>
  <c r="M188"/>
  <c r="Q192"/>
  <c r="U187"/>
  <c r="AC182"/>
  <c r="AK189"/>
  <c r="Q189"/>
  <c r="U188"/>
  <c r="Y183"/>
  <c r="Q190"/>
  <c r="Y184"/>
  <c r="AK188"/>
  <c r="Q191"/>
  <c r="U186"/>
  <c r="Y181"/>
  <c r="AC192"/>
  <c r="U185"/>
  <c r="AG187"/>
  <c r="M190"/>
  <c r="Q184"/>
  <c r="AC190"/>
  <c r="AG185"/>
  <c r="AK190"/>
  <c r="Y186"/>
  <c r="AC185"/>
  <c r="AG192"/>
  <c r="AK181"/>
  <c r="M183"/>
  <c r="U192"/>
  <c r="Y187"/>
  <c r="AG182"/>
  <c r="M184"/>
  <c r="U181"/>
  <c r="Y188"/>
  <c r="AG183"/>
  <c r="AK192"/>
  <c r="U190"/>
  <c r="Y185"/>
  <c r="AK183"/>
  <c r="Q186"/>
  <c r="AC183"/>
  <c r="M185"/>
  <c r="Q188"/>
  <c r="U183"/>
  <c r="AG189"/>
  <c r="Y190"/>
  <c r="AC189"/>
  <c r="AG186"/>
  <c r="AK187"/>
  <c r="AC191"/>
  <c r="M189"/>
  <c r="M182"/>
  <c r="AK182"/>
  <c r="AG184"/>
  <c r="M37" i="5391"/>
  <c r="AR63" i="5390"/>
  <c r="Q63" i="5391"/>
  <c r="M28"/>
  <c r="M72"/>
  <c r="M13"/>
  <c r="R47"/>
  <c r="AU180" i="5390"/>
  <c r="R138" i="5391"/>
  <c r="AR142" i="5390"/>
  <c r="Q142" i="5391"/>
  <c r="R183"/>
  <c r="R55"/>
  <c r="R48"/>
  <c r="R67"/>
  <c r="Y17"/>
  <c r="N144"/>
  <c r="U116"/>
  <c r="U48"/>
  <c r="U46" s="1"/>
  <c r="R179"/>
  <c r="N158"/>
  <c r="N145"/>
  <c r="U170"/>
  <c r="U142" s="1"/>
  <c r="R178"/>
  <c r="N172"/>
  <c r="Y104"/>
  <c r="U187"/>
  <c r="R61"/>
  <c r="N147"/>
  <c r="Y87"/>
  <c r="N169"/>
  <c r="N143"/>
  <c r="N148"/>
  <c r="R192"/>
  <c r="Y10"/>
  <c r="U37"/>
  <c r="U140"/>
  <c r="U129"/>
  <c r="N159"/>
  <c r="U186"/>
  <c r="AU63" i="5390"/>
  <c r="AU114"/>
  <c r="AU173"/>
  <c r="AU51"/>
  <c r="AU136"/>
  <c r="T193"/>
  <c r="T2" s="1"/>
  <c r="Z2"/>
  <c r="AB193"/>
  <c r="AB2" s="1"/>
  <c r="N2"/>
  <c r="P193"/>
  <c r="P2" s="1"/>
  <c r="AL2"/>
  <c r="AN193"/>
  <c r="AN2" s="1"/>
  <c r="V2"/>
  <c r="X193"/>
  <c r="X2" s="1"/>
  <c r="AJ193"/>
  <c r="AJ2" s="1"/>
  <c r="AH2"/>
  <c r="AD2"/>
  <c r="AF193"/>
  <c r="AF2" s="1"/>
  <c r="AP193"/>
  <c r="AR193" s="1"/>
  <c r="K194"/>
  <c r="H194" i="5389"/>
  <c r="P193" i="5391" l="1"/>
  <c r="U51"/>
  <c r="U72"/>
  <c r="U114"/>
  <c r="U57"/>
  <c r="AT193" i="5390"/>
  <c r="AT2" s="1"/>
  <c r="U173" i="5391"/>
  <c r="U63"/>
  <c r="U180" i="5388"/>
  <c r="M180"/>
  <c r="U136" i="5391"/>
  <c r="R63"/>
  <c r="AC142" i="5388"/>
  <c r="R46" i="5391"/>
  <c r="R180"/>
  <c r="R51"/>
  <c r="AK142" i="5388"/>
  <c r="AG142"/>
  <c r="AK180"/>
  <c r="Y180"/>
  <c r="Q180"/>
  <c r="R114" i="5391"/>
  <c r="N142"/>
  <c r="U142" i="5388"/>
  <c r="Q142"/>
  <c r="AC180"/>
  <c r="U180" i="5391"/>
  <c r="R173"/>
  <c r="R142"/>
  <c r="AG180" i="5388"/>
  <c r="P2" i="5391"/>
  <c r="N180"/>
  <c r="R136"/>
  <c r="R72"/>
  <c r="M142" i="5388"/>
  <c r="Y142"/>
  <c r="R57" i="5391"/>
  <c r="AR2" i="5390"/>
  <c r="AP2"/>
  <c r="L49"/>
  <c r="AV49" s="1"/>
  <c r="L149"/>
  <c r="AV149" s="1"/>
  <c r="L187"/>
  <c r="AV187" s="1"/>
  <c r="L100"/>
  <c r="AV100" s="1"/>
  <c r="L118"/>
  <c r="AV118" s="1"/>
  <c r="L158"/>
  <c r="AV158" s="1"/>
  <c r="L122"/>
  <c r="AV122" s="1"/>
  <c r="L113"/>
  <c r="AV113" s="1"/>
  <c r="L131"/>
  <c r="AV131" s="1"/>
  <c r="L22"/>
  <c r="AV22" s="1"/>
  <c r="L60"/>
  <c r="AV60" s="1"/>
  <c r="L162"/>
  <c r="AV162" s="1"/>
  <c r="L137"/>
  <c r="AV137" s="1"/>
  <c r="L191"/>
  <c r="AV191" s="1"/>
  <c r="L152"/>
  <c r="AV152" s="1"/>
  <c r="L92"/>
  <c r="AV92" s="1"/>
  <c r="L186"/>
  <c r="AV186" s="1"/>
  <c r="L53"/>
  <c r="AV53" s="1"/>
  <c r="L144"/>
  <c r="AV144" s="1"/>
  <c r="L134"/>
  <c r="AV134" s="1"/>
  <c r="L36"/>
  <c r="AV36" s="1"/>
  <c r="L55"/>
  <c r="AV55" s="1"/>
  <c r="L156"/>
  <c r="AV156" s="1"/>
  <c r="L56"/>
  <c r="AV56" s="1"/>
  <c r="L52"/>
  <c r="AV52" s="1"/>
  <c r="L10"/>
  <c r="AV10" s="1"/>
  <c r="L87"/>
  <c r="AV87" s="1"/>
  <c r="L150"/>
  <c r="AV150" s="1"/>
  <c r="L126"/>
  <c r="AV126" s="1"/>
  <c r="L155"/>
  <c r="AV155" s="1"/>
  <c r="L75"/>
  <c r="AV75" s="1"/>
  <c r="L129"/>
  <c r="AV129" s="1"/>
  <c r="L95"/>
  <c r="AV95" s="1"/>
  <c r="L91"/>
  <c r="AV91" s="1"/>
  <c r="L103"/>
  <c r="AV103" s="1"/>
  <c r="L109"/>
  <c r="AV109" s="1"/>
  <c r="L145"/>
  <c r="AV145" s="1"/>
  <c r="L132"/>
  <c r="AV132" s="1"/>
  <c r="L18"/>
  <c r="AV18" s="1"/>
  <c r="L128"/>
  <c r="AV128" s="1"/>
  <c r="L23"/>
  <c r="AV23" s="1"/>
  <c r="L123"/>
  <c r="AV123" s="1"/>
  <c r="L68"/>
  <c r="AV68" s="1"/>
  <c r="L133"/>
  <c r="AV133" s="1"/>
  <c r="L151"/>
  <c r="AV151" s="1"/>
  <c r="L14"/>
  <c r="AV14" s="1"/>
  <c r="L84"/>
  <c r="AV84" s="1"/>
  <c r="L44"/>
  <c r="AV44" s="1"/>
  <c r="L124"/>
  <c r="AV124" s="1"/>
  <c r="L120"/>
  <c r="AV120" s="1"/>
  <c r="L172"/>
  <c r="AV172" s="1"/>
  <c r="L21"/>
  <c r="AV21" s="1"/>
  <c r="L38"/>
  <c r="AV38" s="1"/>
  <c r="L177"/>
  <c r="AV177" s="1"/>
  <c r="L104"/>
  <c r="AV104" s="1"/>
  <c r="L160"/>
  <c r="AV160" s="1"/>
  <c r="L165"/>
  <c r="AV165" s="1"/>
  <c r="L182"/>
  <c r="AV182" s="1"/>
  <c r="L135"/>
  <c r="AV135" s="1"/>
  <c r="L159"/>
  <c r="AV159" s="1"/>
  <c r="L69"/>
  <c r="AV69" s="1"/>
  <c r="L81"/>
  <c r="AV81" s="1"/>
  <c r="L170"/>
  <c r="AV170" s="1"/>
  <c r="L148"/>
  <c r="AV148" s="1"/>
  <c r="L171"/>
  <c r="AV171" s="1"/>
  <c r="L121"/>
  <c r="AV121" s="1"/>
  <c r="L12"/>
  <c r="AV12" s="1"/>
  <c r="L78"/>
  <c r="AV78" s="1"/>
  <c r="L174"/>
  <c r="AV174" s="1"/>
  <c r="L61"/>
  <c r="AV61" s="1"/>
  <c r="L40"/>
  <c r="AV40" s="1"/>
  <c r="L164"/>
  <c r="AV164" s="1"/>
  <c r="L9"/>
  <c r="AV9" s="1"/>
  <c r="L167"/>
  <c r="AV167" s="1"/>
  <c r="L101"/>
  <c r="AV101" s="1"/>
  <c r="L185"/>
  <c r="AV185" s="1"/>
  <c r="L15"/>
  <c r="AV15" s="1"/>
  <c r="L115"/>
  <c r="AV115" s="1"/>
  <c r="L179"/>
  <c r="AV179" s="1"/>
  <c r="L90"/>
  <c r="AV90" s="1"/>
  <c r="L70"/>
  <c r="AV70" s="1"/>
  <c r="L76"/>
  <c r="AV76" s="1"/>
  <c r="L27"/>
  <c r="AV27" s="1"/>
  <c r="L64"/>
  <c r="AV64" s="1"/>
  <c r="L188"/>
  <c r="AV188" s="1"/>
  <c r="L65"/>
  <c r="AV65" s="1"/>
  <c r="L54"/>
  <c r="AV54" s="1"/>
  <c r="L71"/>
  <c r="AV71" s="1"/>
  <c r="L106"/>
  <c r="AV106" s="1"/>
  <c r="L168"/>
  <c r="AV168" s="1"/>
  <c r="L181"/>
  <c r="AV181" s="1"/>
  <c r="L58"/>
  <c r="AV58" s="1"/>
  <c r="L108"/>
  <c r="AV108" s="1"/>
  <c r="L59"/>
  <c r="AV59" s="1"/>
  <c r="L67"/>
  <c r="AV67" s="1"/>
  <c r="L119"/>
  <c r="AV119" s="1"/>
  <c r="L94"/>
  <c r="AV94" s="1"/>
  <c r="L130"/>
  <c r="AV130" s="1"/>
  <c r="L146"/>
  <c r="AV146" s="1"/>
  <c r="L153"/>
  <c r="AV153" s="1"/>
  <c r="L39"/>
  <c r="AV39" s="1"/>
  <c r="L74"/>
  <c r="AV74" s="1"/>
  <c r="L82"/>
  <c r="AV82" s="1"/>
  <c r="L17"/>
  <c r="AV17" s="1"/>
  <c r="L105"/>
  <c r="AV105" s="1"/>
  <c r="L163"/>
  <c r="AV163" s="1"/>
  <c r="L41"/>
  <c r="AV41" s="1"/>
  <c r="L45"/>
  <c r="AV45" s="1"/>
  <c r="L16"/>
  <c r="AV16" s="1"/>
  <c r="L30"/>
  <c r="AV30" s="1"/>
  <c r="L33"/>
  <c r="AV33" s="1"/>
  <c r="L85"/>
  <c r="AV85" s="1"/>
  <c r="L66"/>
  <c r="AV66" s="1"/>
  <c r="L111"/>
  <c r="AV111" s="1"/>
  <c r="L50"/>
  <c r="AV50" s="1"/>
  <c r="L190"/>
  <c r="AV190" s="1"/>
  <c r="L140"/>
  <c r="AV140" s="1"/>
  <c r="L31"/>
  <c r="AV31" s="1"/>
  <c r="L93"/>
  <c r="AV93" s="1"/>
  <c r="L34"/>
  <c r="AV34" s="1"/>
  <c r="L97"/>
  <c r="AV97" s="1"/>
  <c r="L48"/>
  <c r="AV48" s="1"/>
  <c r="L88"/>
  <c r="AV88" s="1"/>
  <c r="L77"/>
  <c r="AV77" s="1"/>
  <c r="L112"/>
  <c r="AV112" s="1"/>
  <c r="L139"/>
  <c r="AV139" s="1"/>
  <c r="L62"/>
  <c r="AV62" s="1"/>
  <c r="L11"/>
  <c r="AV11" s="1"/>
  <c r="L127"/>
  <c r="AV127" s="1"/>
  <c r="L161"/>
  <c r="AV161" s="1"/>
  <c r="L107"/>
  <c r="AV107" s="1"/>
  <c r="L125"/>
  <c r="AV125" s="1"/>
  <c r="L102"/>
  <c r="AV102" s="1"/>
  <c r="L79"/>
  <c r="AV79" s="1"/>
  <c r="L83"/>
  <c r="AV83" s="1"/>
  <c r="L7"/>
  <c r="AV7" s="1"/>
  <c r="L184"/>
  <c r="AV184" s="1"/>
  <c r="L99"/>
  <c r="AV99" s="1"/>
  <c r="L98"/>
  <c r="AV98" s="1"/>
  <c r="L141"/>
  <c r="AV141" s="1"/>
  <c r="L110"/>
  <c r="AV110" s="1"/>
  <c r="L169"/>
  <c r="AV169" s="1"/>
  <c r="L26"/>
  <c r="AV26" s="1"/>
  <c r="L143"/>
  <c r="AV143" s="1"/>
  <c r="L42"/>
  <c r="AV42" s="1"/>
  <c r="L183"/>
  <c r="AV183" s="1"/>
  <c r="L25"/>
  <c r="AV25" s="1"/>
  <c r="L157"/>
  <c r="AV157" s="1"/>
  <c r="L117"/>
  <c r="AV117" s="1"/>
  <c r="L175"/>
  <c r="AV175" s="1"/>
  <c r="L154"/>
  <c r="AV154" s="1"/>
  <c r="L138"/>
  <c r="AV138" s="1"/>
  <c r="L73"/>
  <c r="AV73" s="1"/>
  <c r="L96"/>
  <c r="AV96" s="1"/>
  <c r="L89"/>
  <c r="AV89" s="1"/>
  <c r="L176"/>
  <c r="AV176" s="1"/>
  <c r="L166"/>
  <c r="AV166" s="1"/>
  <c r="L189"/>
  <c r="AV189" s="1"/>
  <c r="L147"/>
  <c r="AV147" s="1"/>
  <c r="L86"/>
  <c r="AV86" s="1"/>
  <c r="L178"/>
  <c r="AV178" s="1"/>
  <c r="L116"/>
  <c r="AV116" s="1"/>
  <c r="L80"/>
  <c r="AV80" s="1"/>
  <c r="L47"/>
  <c r="AV47" s="1"/>
  <c r="L8"/>
  <c r="AV8" s="1"/>
  <c r="L192"/>
  <c r="AV192" s="1"/>
  <c r="I190" i="5389"/>
  <c r="I186"/>
  <c r="I182"/>
  <c r="I179"/>
  <c r="I175"/>
  <c r="I185"/>
  <c r="I174"/>
  <c r="I171"/>
  <c r="I156"/>
  <c r="I152"/>
  <c r="I148"/>
  <c r="I164"/>
  <c r="I163"/>
  <c r="I158"/>
  <c r="I154"/>
  <c r="I150"/>
  <c r="I146"/>
  <c r="I143"/>
  <c r="I141"/>
  <c r="I137"/>
  <c r="I134"/>
  <c r="I130"/>
  <c r="I126"/>
  <c r="I122"/>
  <c r="I118"/>
  <c r="I144"/>
  <c r="I168"/>
  <c r="I167"/>
  <c r="I140"/>
  <c r="I109"/>
  <c r="I106"/>
  <c r="I101"/>
  <c r="I95"/>
  <c r="I91"/>
  <c r="I87"/>
  <c r="I83"/>
  <c r="I79"/>
  <c r="I151"/>
  <c r="I133"/>
  <c r="I129"/>
  <c r="I125"/>
  <c r="I121"/>
  <c r="I117"/>
  <c r="I107"/>
  <c r="I99"/>
  <c r="I103"/>
  <c r="I147"/>
  <c r="I113"/>
  <c r="I111"/>
  <c r="I90"/>
  <c r="I86"/>
  <c r="I82"/>
  <c r="I78"/>
  <c r="I116"/>
  <c r="I93"/>
  <c r="I189"/>
  <c r="I160"/>
  <c r="I68"/>
  <c r="I155"/>
  <c r="I132"/>
  <c r="I128"/>
  <c r="I120"/>
  <c r="I97"/>
  <c r="I94"/>
  <c r="I59"/>
  <c r="I52"/>
  <c r="I50"/>
  <c r="I44"/>
  <c r="I8"/>
  <c r="I124"/>
  <c r="I98"/>
  <c r="I73"/>
  <c r="I64"/>
  <c r="I56"/>
  <c r="I54"/>
  <c r="I172"/>
  <c r="I75"/>
  <c r="I61"/>
  <c r="I47"/>
  <c r="I12"/>
  <c r="I89"/>
  <c r="I41"/>
  <c r="I33"/>
  <c r="I23"/>
  <c r="I15"/>
  <c r="I10"/>
  <c r="I7"/>
  <c r="I11"/>
  <c r="I22"/>
  <c r="I31"/>
  <c r="I16"/>
  <c r="I34"/>
  <c r="I38"/>
  <c r="I105"/>
  <c r="I9"/>
  <c r="I76"/>
  <c r="I102"/>
  <c r="I153"/>
  <c r="I69"/>
  <c r="I139"/>
  <c r="I145"/>
  <c r="I159"/>
  <c r="I169"/>
  <c r="I188"/>
  <c r="I40"/>
  <c r="I25"/>
  <c r="I67"/>
  <c r="I55"/>
  <c r="I191"/>
  <c r="I178"/>
  <c r="I161"/>
  <c r="I166"/>
  <c r="I110"/>
  <c r="I21"/>
  <c r="I77"/>
  <c r="I84"/>
  <c r="I104"/>
  <c r="I119"/>
  <c r="I135"/>
  <c r="I170"/>
  <c r="I187"/>
  <c r="I184"/>
  <c r="I49"/>
  <c r="I26"/>
  <c r="I18"/>
  <c r="I36"/>
  <c r="I66"/>
  <c r="I45"/>
  <c r="I58"/>
  <c r="I42"/>
  <c r="I71"/>
  <c r="I70"/>
  <c r="I65"/>
  <c r="I100"/>
  <c r="I62"/>
  <c r="I92"/>
  <c r="I80"/>
  <c r="I88"/>
  <c r="I115"/>
  <c r="I123"/>
  <c r="I131"/>
  <c r="I138"/>
  <c r="I157"/>
  <c r="I176"/>
  <c r="I177"/>
  <c r="I192"/>
  <c r="I53"/>
  <c r="I17"/>
  <c r="I39"/>
  <c r="I81"/>
  <c r="I181"/>
  <c r="I96"/>
  <c r="I149"/>
  <c r="I165"/>
  <c r="I60"/>
  <c r="I27"/>
  <c r="I85"/>
  <c r="I162"/>
  <c r="I14"/>
  <c r="I30"/>
  <c r="I74"/>
  <c r="I48"/>
  <c r="I108"/>
  <c r="I112"/>
  <c r="I127"/>
  <c r="I183"/>
  <c r="H135" i="5388"/>
  <c r="H134"/>
  <c r="AO134" s="1"/>
  <c r="H133"/>
  <c r="AO133" s="1"/>
  <c r="H132"/>
  <c r="AO132" s="1"/>
  <c r="H131"/>
  <c r="AO131" s="1"/>
  <c r="H130"/>
  <c r="AO130" s="1"/>
  <c r="H129"/>
  <c r="H128"/>
  <c r="AO128" s="1"/>
  <c r="H127"/>
  <c r="AO127" s="1"/>
  <c r="H126"/>
  <c r="AO126" s="1"/>
  <c r="H125"/>
  <c r="AO125" s="1"/>
  <c r="H124"/>
  <c r="AO124" s="1"/>
  <c r="H123"/>
  <c r="AO123" s="1"/>
  <c r="H122"/>
  <c r="AO122" s="1"/>
  <c r="H121"/>
  <c r="AO121" s="1"/>
  <c r="H120"/>
  <c r="H119"/>
  <c r="AO119" s="1"/>
  <c r="H118"/>
  <c r="AO118" s="1"/>
  <c r="H117"/>
  <c r="AO117" s="1"/>
  <c r="H116"/>
  <c r="L114"/>
  <c r="H115"/>
  <c r="AO115" s="1"/>
  <c r="H113"/>
  <c r="H112"/>
  <c r="H111"/>
  <c r="AO111" s="1"/>
  <c r="H110"/>
  <c r="AO110" s="1"/>
  <c r="H109"/>
  <c r="AO109" s="1"/>
  <c r="H108"/>
  <c r="AO108" s="1"/>
  <c r="H107"/>
  <c r="AO107" s="1"/>
  <c r="H106"/>
  <c r="AO106" s="1"/>
  <c r="H105"/>
  <c r="AO105" s="1"/>
  <c r="H104"/>
  <c r="AO104" s="1"/>
  <c r="H103"/>
  <c r="AO103" s="1"/>
  <c r="H102"/>
  <c r="AO102" s="1"/>
  <c r="H101"/>
  <c r="AO101" s="1"/>
  <c r="H100"/>
  <c r="AO100" s="1"/>
  <c r="H99"/>
  <c r="AO99" s="1"/>
  <c r="H98"/>
  <c r="AO98" s="1"/>
  <c r="H97"/>
  <c r="AO97" s="1"/>
  <c r="H96"/>
  <c r="AO96" s="1"/>
  <c r="H95"/>
  <c r="AO95" s="1"/>
  <c r="H94"/>
  <c r="AO94" s="1"/>
  <c r="H93"/>
  <c r="AO93" s="1"/>
  <c r="H92"/>
  <c r="AO92" s="1"/>
  <c r="H91"/>
  <c r="AO91" s="1"/>
  <c r="H90"/>
  <c r="AO90" s="1"/>
  <c r="H89"/>
  <c r="AO89" s="1"/>
  <c r="H88"/>
  <c r="AO88" s="1"/>
  <c r="H87"/>
  <c r="AO87" s="1"/>
  <c r="H86"/>
  <c r="AO86" s="1"/>
  <c r="H85"/>
  <c r="AO85" s="1"/>
  <c r="H84"/>
  <c r="AO84" s="1"/>
  <c r="H83"/>
  <c r="AO83" s="1"/>
  <c r="H82"/>
  <c r="AO82" s="1"/>
  <c r="H81"/>
  <c r="AO81" s="1"/>
  <c r="H80"/>
  <c r="AO80" s="1"/>
  <c r="H79"/>
  <c r="AO79" s="1"/>
  <c r="H78"/>
  <c r="AO78" s="1"/>
  <c r="H77"/>
  <c r="AO77" s="1"/>
  <c r="H76"/>
  <c r="AO76" s="1"/>
  <c r="H75"/>
  <c r="AO75" s="1"/>
  <c r="H74"/>
  <c r="AO74" s="1"/>
  <c r="H73"/>
  <c r="AO73" s="1"/>
  <c r="H71"/>
  <c r="AO71" s="1"/>
  <c r="N71" i="5391" s="1"/>
  <c r="H70" i="5388"/>
  <c r="H69"/>
  <c r="AO69" s="1"/>
  <c r="N69" i="5391" s="1"/>
  <c r="H68" i="5388"/>
  <c r="H67"/>
  <c r="AO67" s="1"/>
  <c r="N67" i="5391" s="1"/>
  <c r="H66" i="5388"/>
  <c r="H65"/>
  <c r="H64"/>
  <c r="H62"/>
  <c r="AO62" s="1"/>
  <c r="N62" i="5391" s="1"/>
  <c r="H61" i="5388"/>
  <c r="AO61" s="1"/>
  <c r="N61" i="5391" s="1"/>
  <c r="H60" i="5388"/>
  <c r="AO60" s="1"/>
  <c r="N60" i="5391" s="1"/>
  <c r="H59" i="5388"/>
  <c r="AO59" s="1"/>
  <c r="N59" i="5391" s="1"/>
  <c r="L57" i="5388"/>
  <c r="H58"/>
  <c r="AO58" s="1"/>
  <c r="N58" i="5391" s="1"/>
  <c r="H56" i="5388"/>
  <c r="AO56" s="1"/>
  <c r="N56" i="5391" s="1"/>
  <c r="H55" i="5388"/>
  <c r="AO55" s="1"/>
  <c r="N55" i="5391" s="1"/>
  <c r="H54" i="5388"/>
  <c r="AO54" s="1"/>
  <c r="N54" i="5391" s="1"/>
  <c r="H53" i="5388"/>
  <c r="AO53" s="1"/>
  <c r="N53" i="5391" s="1"/>
  <c r="H52" i="5388"/>
  <c r="AO52" s="1"/>
  <c r="N52" i="5391" s="1"/>
  <c r="H45" i="5388"/>
  <c r="AO45" s="1"/>
  <c r="N45" i="5391" s="1"/>
  <c r="H44" i="5388"/>
  <c r="AO44" s="1"/>
  <c r="N44" i="5391" s="1"/>
  <c r="H50" i="5388"/>
  <c r="AO50" s="1"/>
  <c r="N50" i="5391" s="1"/>
  <c r="H49" i="5388"/>
  <c r="AO49" s="1"/>
  <c r="N49" i="5391" s="1"/>
  <c r="T193" l="1"/>
  <c r="AO68" i="5388"/>
  <c r="N68" i="5391" s="1"/>
  <c r="AV193" i="5390"/>
  <c r="AV2" s="1"/>
  <c r="I28" i="5389"/>
  <c r="N74" i="5391"/>
  <c r="N82"/>
  <c r="N90"/>
  <c r="N98"/>
  <c r="N106"/>
  <c r="N115"/>
  <c r="N122"/>
  <c r="N126"/>
  <c r="N134"/>
  <c r="N79"/>
  <c r="N87"/>
  <c r="N95"/>
  <c r="N99"/>
  <c r="N107"/>
  <c r="N111"/>
  <c r="N119"/>
  <c r="N127"/>
  <c r="N73"/>
  <c r="N77"/>
  <c r="N81"/>
  <c r="N85"/>
  <c r="N89"/>
  <c r="N93"/>
  <c r="N97"/>
  <c r="N101"/>
  <c r="N105"/>
  <c r="N109"/>
  <c r="N117"/>
  <c r="N121"/>
  <c r="N125"/>
  <c r="N133"/>
  <c r="N78"/>
  <c r="N86"/>
  <c r="N94"/>
  <c r="N102"/>
  <c r="N110"/>
  <c r="N118"/>
  <c r="N130"/>
  <c r="R193"/>
  <c r="R2"/>
  <c r="N75"/>
  <c r="N83"/>
  <c r="N91"/>
  <c r="N103"/>
  <c r="N123"/>
  <c r="N131"/>
  <c r="N76"/>
  <c r="N80"/>
  <c r="N84"/>
  <c r="N88"/>
  <c r="N92"/>
  <c r="N96"/>
  <c r="N100"/>
  <c r="N104"/>
  <c r="N108"/>
  <c r="N124"/>
  <c r="N128"/>
  <c r="N132"/>
  <c r="L180" i="5390"/>
  <c r="AV180" s="1"/>
  <c r="L72"/>
  <c r="AV72" s="1"/>
  <c r="L173"/>
  <c r="AV173" s="1"/>
  <c r="L46"/>
  <c r="AV46" s="1"/>
  <c r="L142"/>
  <c r="AV142" s="1"/>
  <c r="L6"/>
  <c r="AV6" s="1"/>
  <c r="L57"/>
  <c r="AV57" s="1"/>
  <c r="L63"/>
  <c r="AV63" s="1"/>
  <c r="L19"/>
  <c r="AV19" s="1"/>
  <c r="L43"/>
  <c r="AV43" s="1"/>
  <c r="L28"/>
  <c r="AV28" s="1"/>
  <c r="L114"/>
  <c r="AV114" s="1"/>
  <c r="L13"/>
  <c r="AV13" s="1"/>
  <c r="L37"/>
  <c r="AV37" s="1"/>
  <c r="L51"/>
  <c r="AV51" s="1"/>
  <c r="L136"/>
  <c r="AV136" s="1"/>
  <c r="I72" i="5389"/>
  <c r="I136"/>
  <c r="I13"/>
  <c r="I180"/>
  <c r="I114"/>
  <c r="I6"/>
  <c r="I46"/>
  <c r="I19"/>
  <c r="I51"/>
  <c r="I142"/>
  <c r="I57"/>
  <c r="I37"/>
  <c r="I63"/>
  <c r="I43"/>
  <c r="I173"/>
  <c r="L43" i="5388"/>
  <c r="L51"/>
  <c r="L63"/>
  <c r="L72"/>
  <c r="H72"/>
  <c r="H57"/>
  <c r="H114"/>
  <c r="H51"/>
  <c r="H63"/>
  <c r="H43"/>
  <c r="Y45" l="1"/>
  <c r="Q45"/>
  <c r="U44"/>
  <c r="Y44"/>
  <c r="AK44"/>
  <c r="M45"/>
  <c r="AG45"/>
  <c r="AG44"/>
  <c r="U45"/>
  <c r="Q44"/>
  <c r="Q43" s="1"/>
  <c r="AC45"/>
  <c r="M44"/>
  <c r="AC44"/>
  <c r="AK45"/>
  <c r="M74"/>
  <c r="M90"/>
  <c r="M106"/>
  <c r="Q84"/>
  <c r="Q100"/>
  <c r="U82"/>
  <c r="U98"/>
  <c r="Y78"/>
  <c r="Y94"/>
  <c r="Y110"/>
  <c r="AG73"/>
  <c r="AG89"/>
  <c r="AG105"/>
  <c r="AK75"/>
  <c r="AK91"/>
  <c r="AK107"/>
  <c r="M103"/>
  <c r="Q89"/>
  <c r="U103"/>
  <c r="Y83"/>
  <c r="Y111"/>
  <c r="AC94"/>
  <c r="AG78"/>
  <c r="AK84"/>
  <c r="AK112"/>
  <c r="M92"/>
  <c r="Q82"/>
  <c r="Q102"/>
  <c r="U80"/>
  <c r="U96"/>
  <c r="U112"/>
  <c r="Y76"/>
  <c r="Y92"/>
  <c r="Y108"/>
  <c r="AC87"/>
  <c r="AC103"/>
  <c r="M91"/>
  <c r="Q93"/>
  <c r="U99"/>
  <c r="Y79"/>
  <c r="AC90"/>
  <c r="AG82"/>
  <c r="AK108"/>
  <c r="M88"/>
  <c r="Q94"/>
  <c r="M85"/>
  <c r="M101"/>
  <c r="Q79"/>
  <c r="Q95"/>
  <c r="Q111"/>
  <c r="U73"/>
  <c r="U89"/>
  <c r="U105"/>
  <c r="Y85"/>
  <c r="Y101"/>
  <c r="AC85"/>
  <c r="AC101"/>
  <c r="AG80"/>
  <c r="AG96"/>
  <c r="AG112"/>
  <c r="AK86"/>
  <c r="AK102"/>
  <c r="AC76"/>
  <c r="AC92"/>
  <c r="AC108"/>
  <c r="AG87"/>
  <c r="AG103"/>
  <c r="AK77"/>
  <c r="AK93"/>
  <c r="AK109"/>
  <c r="M76"/>
  <c r="M109"/>
  <c r="Q103"/>
  <c r="U97"/>
  <c r="Y93"/>
  <c r="AC93"/>
  <c r="AG88"/>
  <c r="AK94"/>
  <c r="AC100"/>
  <c r="AG95"/>
  <c r="AK85"/>
  <c r="M86"/>
  <c r="M102"/>
  <c r="Q80"/>
  <c r="Q96"/>
  <c r="Q112"/>
  <c r="U94"/>
  <c r="Y90"/>
  <c r="AG85"/>
  <c r="AG101"/>
  <c r="AK87"/>
  <c r="Q81"/>
  <c r="Q113"/>
  <c r="Y75"/>
  <c r="AC86"/>
  <c r="AG106"/>
  <c r="AK76"/>
  <c r="M80"/>
  <c r="Q74"/>
  <c r="U76"/>
  <c r="U92"/>
  <c r="Y88"/>
  <c r="AC83"/>
  <c r="M83"/>
  <c r="Q85"/>
  <c r="Y107"/>
  <c r="AC82"/>
  <c r="AG94"/>
  <c r="AG110"/>
  <c r="AK96"/>
  <c r="M84"/>
  <c r="M97"/>
  <c r="Q91"/>
  <c r="U85"/>
  <c r="Y81"/>
  <c r="Y113"/>
  <c r="AC97"/>
  <c r="AG76"/>
  <c r="AG108"/>
  <c r="AK98"/>
  <c r="AC88"/>
  <c r="AG83"/>
  <c r="AK89"/>
  <c r="M78"/>
  <c r="M94"/>
  <c r="M110"/>
  <c r="Q88"/>
  <c r="Q104"/>
  <c r="U86"/>
  <c r="U102"/>
  <c r="Y82"/>
  <c r="Y98"/>
  <c r="AG77"/>
  <c r="AG93"/>
  <c r="AG109"/>
  <c r="AK79"/>
  <c r="AK95"/>
  <c r="AK111"/>
  <c r="M79"/>
  <c r="M111"/>
  <c r="Q97"/>
  <c r="U79"/>
  <c r="U107"/>
  <c r="Y87"/>
  <c r="AC102"/>
  <c r="AG86"/>
  <c r="AK92"/>
  <c r="M100"/>
  <c r="Q86"/>
  <c r="Q106"/>
  <c r="U84"/>
  <c r="U100"/>
  <c r="Y80"/>
  <c r="Y96"/>
  <c r="Y112"/>
  <c r="AC75"/>
  <c r="AC91"/>
  <c r="AC107"/>
  <c r="M99"/>
  <c r="Q101"/>
  <c r="U75"/>
  <c r="U111"/>
  <c r="Y91"/>
  <c r="AC98"/>
  <c r="AG90"/>
  <c r="AG102"/>
  <c r="AK80"/>
  <c r="M96"/>
  <c r="M73"/>
  <c r="M89"/>
  <c r="M105"/>
  <c r="Q83"/>
  <c r="Q99"/>
  <c r="U77"/>
  <c r="U93"/>
  <c r="U109"/>
  <c r="Y73"/>
  <c r="Y89"/>
  <c r="Y105"/>
  <c r="AC73"/>
  <c r="AC89"/>
  <c r="AC105"/>
  <c r="AG84"/>
  <c r="AG100"/>
  <c r="AK74"/>
  <c r="AK90"/>
  <c r="AK106"/>
  <c r="AC80"/>
  <c r="AC96"/>
  <c r="AC112"/>
  <c r="AG75"/>
  <c r="AG91"/>
  <c r="AG107"/>
  <c r="AK81"/>
  <c r="AK97"/>
  <c r="AK113"/>
  <c r="M82"/>
  <c r="M98"/>
  <c r="Q76"/>
  <c r="Q92"/>
  <c r="Q108"/>
  <c r="U74"/>
  <c r="U90"/>
  <c r="U106"/>
  <c r="Y86"/>
  <c r="Y102"/>
  <c r="AG81"/>
  <c r="AG97"/>
  <c r="AG113"/>
  <c r="AK83"/>
  <c r="AK99"/>
  <c r="M87"/>
  <c r="Q73"/>
  <c r="Q105"/>
  <c r="U87"/>
  <c r="Y95"/>
  <c r="AC78"/>
  <c r="AC106"/>
  <c r="AG98"/>
  <c r="AK100"/>
  <c r="M112"/>
  <c r="Q90"/>
  <c r="Q110"/>
  <c r="U88"/>
  <c r="U104"/>
  <c r="Y84"/>
  <c r="Y100"/>
  <c r="AC79"/>
  <c r="AC95"/>
  <c r="AC111"/>
  <c r="M75"/>
  <c r="M107"/>
  <c r="Q77"/>
  <c r="Q109"/>
  <c r="U83"/>
  <c r="Y99"/>
  <c r="AC74"/>
  <c r="AC110"/>
  <c r="AG74"/>
  <c r="AK88"/>
  <c r="M104"/>
  <c r="M77"/>
  <c r="M93"/>
  <c r="Q87"/>
  <c r="U81"/>
  <c r="U113"/>
  <c r="Y77"/>
  <c r="Y109"/>
  <c r="AC77"/>
  <c r="AC109"/>
  <c r="AG104"/>
  <c r="AK78"/>
  <c r="AK110"/>
  <c r="AC84"/>
  <c r="AG79"/>
  <c r="AG111"/>
  <c r="AK101"/>
  <c r="U78"/>
  <c r="U110"/>
  <c r="Y74"/>
  <c r="Y106"/>
  <c r="AK103"/>
  <c r="M95"/>
  <c r="U95"/>
  <c r="Y103"/>
  <c r="AK104"/>
  <c r="Q98"/>
  <c r="U108"/>
  <c r="Y104"/>
  <c r="AC99"/>
  <c r="U91"/>
  <c r="M108"/>
  <c r="Q78"/>
  <c r="M81"/>
  <c r="M113"/>
  <c r="Q75"/>
  <c r="Q107"/>
  <c r="U101"/>
  <c r="Y97"/>
  <c r="AC81"/>
  <c r="AC113"/>
  <c r="AG92"/>
  <c r="AK82"/>
  <c r="AC104"/>
  <c r="AG99"/>
  <c r="AK73"/>
  <c r="AK105"/>
  <c r="AO72"/>
  <c r="M123"/>
  <c r="Q117"/>
  <c r="Q133"/>
  <c r="U116"/>
  <c r="U132"/>
  <c r="Y127"/>
  <c r="AG122"/>
  <c r="AK124"/>
  <c r="Q122"/>
  <c r="U133"/>
  <c r="AC123"/>
  <c r="AG115"/>
  <c r="AG135"/>
  <c r="M133"/>
  <c r="Q119"/>
  <c r="Q135"/>
  <c r="U130"/>
  <c r="Y125"/>
  <c r="AC120"/>
  <c r="M124"/>
  <c r="Q130"/>
  <c r="Y120"/>
  <c r="AC127"/>
  <c r="M117"/>
  <c r="M118"/>
  <c r="M134"/>
  <c r="Q128"/>
  <c r="U123"/>
  <c r="AC118"/>
  <c r="AC134"/>
  <c r="AG129"/>
  <c r="AK119"/>
  <c r="AK135"/>
  <c r="Y130"/>
  <c r="AC125"/>
  <c r="AG120"/>
  <c r="AK126"/>
  <c r="AK125"/>
  <c r="M129"/>
  <c r="U131"/>
  <c r="AC126"/>
  <c r="AG121"/>
  <c r="AK127"/>
  <c r="Y122"/>
  <c r="AC133"/>
  <c r="AG128"/>
  <c r="AK118"/>
  <c r="M119"/>
  <c r="M135"/>
  <c r="Q129"/>
  <c r="U128"/>
  <c r="Y123"/>
  <c r="AG118"/>
  <c r="AK120"/>
  <c r="M128"/>
  <c r="U125"/>
  <c r="Y132"/>
  <c r="Q115"/>
  <c r="U126"/>
  <c r="Y121"/>
  <c r="AC116"/>
  <c r="M116"/>
  <c r="U129"/>
  <c r="AG127"/>
  <c r="M130"/>
  <c r="Q124"/>
  <c r="U119"/>
  <c r="AK131"/>
  <c r="Y126"/>
  <c r="AC121"/>
  <c r="AG116"/>
  <c r="AG132"/>
  <c r="AK122"/>
  <c r="M127"/>
  <c r="Q121"/>
  <c r="U120"/>
  <c r="Y115"/>
  <c r="Y131"/>
  <c r="AG126"/>
  <c r="U115"/>
  <c r="AK128"/>
  <c r="Q126"/>
  <c r="Y116"/>
  <c r="AC131"/>
  <c r="AG123"/>
  <c r="AK121"/>
  <c r="Q123"/>
  <c r="U118"/>
  <c r="U134"/>
  <c r="Y129"/>
  <c r="AC124"/>
  <c r="M132"/>
  <c r="Y128"/>
  <c r="AC135"/>
  <c r="AG119"/>
  <c r="AK117"/>
  <c r="M125"/>
  <c r="M122"/>
  <c r="Q116"/>
  <c r="Q132"/>
  <c r="U127"/>
  <c r="AC122"/>
  <c r="AG117"/>
  <c r="AG133"/>
  <c r="AK123"/>
  <c r="Y118"/>
  <c r="Y134"/>
  <c r="AC129"/>
  <c r="AG124"/>
  <c r="AK130"/>
  <c r="M115"/>
  <c r="M131"/>
  <c r="Q125"/>
  <c r="U124"/>
  <c r="Y119"/>
  <c r="Y135"/>
  <c r="AG130"/>
  <c r="AK116"/>
  <c r="AK132"/>
  <c r="M120"/>
  <c r="Q134"/>
  <c r="U117"/>
  <c r="Y124"/>
  <c r="AG131"/>
  <c r="AK129"/>
  <c r="Q127"/>
  <c r="U122"/>
  <c r="Y117"/>
  <c r="Y133"/>
  <c r="AC128"/>
  <c r="U121"/>
  <c r="M126"/>
  <c r="Q120"/>
  <c r="AC117"/>
  <c r="AK134"/>
  <c r="AG134"/>
  <c r="AC115"/>
  <c r="M121"/>
  <c r="Q131"/>
  <c r="AC132"/>
  <c r="Q118"/>
  <c r="AC119"/>
  <c r="AK133"/>
  <c r="U135"/>
  <c r="AC130"/>
  <c r="AG125"/>
  <c r="AK115"/>
  <c r="AO114"/>
  <c r="Y59"/>
  <c r="AC60"/>
  <c r="U62"/>
  <c r="Q59"/>
  <c r="M62"/>
  <c r="Q61"/>
  <c r="AG62"/>
  <c r="AC58"/>
  <c r="AK59"/>
  <c r="M59"/>
  <c r="Y58"/>
  <c r="AC59"/>
  <c r="AK60"/>
  <c r="AG61"/>
  <c r="Q62"/>
  <c r="U60"/>
  <c r="M61"/>
  <c r="U61"/>
  <c r="AG60"/>
  <c r="AK58"/>
  <c r="AG58"/>
  <c r="M60"/>
  <c r="AG59"/>
  <c r="AK61"/>
  <c r="AK62"/>
  <c r="M58"/>
  <c r="Y62"/>
  <c r="Q60"/>
  <c r="U59"/>
  <c r="AC62"/>
  <c r="Q58"/>
  <c r="AC61"/>
  <c r="Y60"/>
  <c r="Y61"/>
  <c r="U58"/>
  <c r="AO57"/>
  <c r="N57" i="5391" s="1"/>
  <c r="Q67" i="5388"/>
  <c r="U65"/>
  <c r="M70"/>
  <c r="U70"/>
  <c r="AC70"/>
  <c r="U66"/>
  <c r="AG69"/>
  <c r="AK71"/>
  <c r="M68"/>
  <c r="Y68"/>
  <c r="AC68"/>
  <c r="AK69"/>
  <c r="AG70"/>
  <c r="Q70"/>
  <c r="U64"/>
  <c r="AC67"/>
  <c r="M69"/>
  <c r="AG68"/>
  <c r="M64"/>
  <c r="AC64"/>
  <c r="AK65"/>
  <c r="AG66"/>
  <c r="Q71"/>
  <c r="U69"/>
  <c r="Y65"/>
  <c r="Q64"/>
  <c r="AC69"/>
  <c r="U67"/>
  <c r="M66"/>
  <c r="Q68"/>
  <c r="AC65"/>
  <c r="M67"/>
  <c r="Q66"/>
  <c r="AG67"/>
  <c r="AK64"/>
  <c r="M65"/>
  <c r="Y69"/>
  <c r="AG64"/>
  <c r="AK66"/>
  <c r="Y66"/>
  <c r="AK67"/>
  <c r="M71"/>
  <c r="Q65"/>
  <c r="U71"/>
  <c r="Y67"/>
  <c r="Q69"/>
  <c r="AG71"/>
  <c r="AK68"/>
  <c r="AK70"/>
  <c r="AG65"/>
  <c r="Y71"/>
  <c r="AC66"/>
  <c r="Y70"/>
  <c r="U68"/>
  <c r="Y64"/>
  <c r="AC71"/>
  <c r="AO63"/>
  <c r="N63" i="5391" s="1"/>
  <c r="M55" i="5388"/>
  <c r="AG53"/>
  <c r="AK56"/>
  <c r="Q54"/>
  <c r="AK53"/>
  <c r="Y56"/>
  <c r="AC52"/>
  <c r="M56"/>
  <c r="AC55"/>
  <c r="U54"/>
  <c r="AG52"/>
  <c r="Y54"/>
  <c r="AK52"/>
  <c r="Y52"/>
  <c r="U56"/>
  <c r="Q56"/>
  <c r="AC53"/>
  <c r="AK54"/>
  <c r="Q53"/>
  <c r="Y55"/>
  <c r="Q55"/>
  <c r="AC56"/>
  <c r="M54"/>
  <c r="Y53"/>
  <c r="AC54"/>
  <c r="AK55"/>
  <c r="AG55"/>
  <c r="U55"/>
  <c r="AG56"/>
  <c r="M52"/>
  <c r="U52"/>
  <c r="AG54"/>
  <c r="U53"/>
  <c r="Q52"/>
  <c r="M53"/>
  <c r="AO51"/>
  <c r="L193" i="5390"/>
  <c r="I193" i="5389"/>
  <c r="AN43" i="5388"/>
  <c r="M43" l="1"/>
  <c r="AK43"/>
  <c r="AK72"/>
  <c r="AG43"/>
  <c r="Y43"/>
  <c r="M63"/>
  <c r="AC51"/>
  <c r="Y51"/>
  <c r="AC57"/>
  <c r="AG72"/>
  <c r="M51"/>
  <c r="AK63"/>
  <c r="U57"/>
  <c r="Y114"/>
  <c r="AC114"/>
  <c r="M72"/>
  <c r="U51"/>
  <c r="Q51"/>
  <c r="AK51"/>
  <c r="AG63"/>
  <c r="U63"/>
  <c r="M57"/>
  <c r="N114" i="5391"/>
  <c r="U114" i="5388"/>
  <c r="AG114"/>
  <c r="N72" i="5391"/>
  <c r="AC72" i="5388"/>
  <c r="Y72"/>
  <c r="AO43"/>
  <c r="N43" i="5391" s="1"/>
  <c r="M43"/>
  <c r="L193" s="1"/>
  <c r="L2" s="1"/>
  <c r="T2" s="1"/>
  <c r="AG51" i="5388"/>
  <c r="AC63"/>
  <c r="AK57"/>
  <c r="Q114"/>
  <c r="Y63"/>
  <c r="Q57"/>
  <c r="N51" i="5391"/>
  <c r="Q63" i="5388"/>
  <c r="AG57"/>
  <c r="Y57"/>
  <c r="M114"/>
  <c r="AK114"/>
  <c r="Q72"/>
  <c r="U72"/>
  <c r="AC43"/>
  <c r="U43"/>
  <c r="H48"/>
  <c r="L46"/>
  <c r="H47"/>
  <c r="H42"/>
  <c r="AO42" s="1"/>
  <c r="N42" i="5391" s="1"/>
  <c r="H41" i="5388"/>
  <c r="AO41" s="1"/>
  <c r="N41" i="5391" s="1"/>
  <c r="H40" i="5388"/>
  <c r="AO40" s="1"/>
  <c r="N40" i="5391" s="1"/>
  <c r="H39" i="5388"/>
  <c r="AO39" s="1"/>
  <c r="N39" i="5391" s="1"/>
  <c r="H38" i="5388"/>
  <c r="AO38" s="1"/>
  <c r="N38" i="5391" s="1"/>
  <c r="H18" i="5388"/>
  <c r="AO18" s="1"/>
  <c r="N18" i="5391" s="1"/>
  <c r="H17" i="5388"/>
  <c r="AO17" s="1"/>
  <c r="N17" i="5391" s="1"/>
  <c r="H16" i="5388"/>
  <c r="AO16" s="1"/>
  <c r="N16" i="5391" s="1"/>
  <c r="H15" i="5388"/>
  <c r="AO15" s="1"/>
  <c r="N15" i="5391" s="1"/>
  <c r="H14" i="5388"/>
  <c r="AO14" s="1"/>
  <c r="N14" i="5391" s="1"/>
  <c r="H36" i="5388"/>
  <c r="AO36" s="1"/>
  <c r="N36" i="5391" s="1"/>
  <c r="H34" i="5388"/>
  <c r="AO34" s="1"/>
  <c r="N34" i="5391" s="1"/>
  <c r="H33" i="5388"/>
  <c r="AO33" s="1"/>
  <c r="N33" i="5391" s="1"/>
  <c r="H31" i="5388"/>
  <c r="AO31" s="1"/>
  <c r="N31" i="5391" s="1"/>
  <c r="H30" i="5388"/>
  <c r="AO30" s="1"/>
  <c r="N30" i="5391" s="1"/>
  <c r="H27" i="5388"/>
  <c r="AO27" s="1"/>
  <c r="N27" i="5391" s="1"/>
  <c r="H26" i="5388"/>
  <c r="AO26" s="1"/>
  <c r="N26" i="5391" s="1"/>
  <c r="H25" i="5388"/>
  <c r="H23"/>
  <c r="AO23" s="1"/>
  <c r="N23" i="5391" s="1"/>
  <c r="H22" i="5388"/>
  <c r="AO22" s="1"/>
  <c r="N22" i="5391" s="1"/>
  <c r="L19" i="5388"/>
  <c r="H21"/>
  <c r="H8"/>
  <c r="AO8" s="1"/>
  <c r="N8" i="5391" s="1"/>
  <c r="H9" i="5388"/>
  <c r="AO9" s="1"/>
  <c r="N9" i="5391" s="1"/>
  <c r="H10" i="5388"/>
  <c r="AO10" s="1"/>
  <c r="N10" i="5391" s="1"/>
  <c r="H11" i="5388"/>
  <c r="AO11" s="1"/>
  <c r="N11" i="5391" s="1"/>
  <c r="H12" i="5388"/>
  <c r="AO12" s="1"/>
  <c r="N12" i="5391" s="1"/>
  <c r="H7" i="5388"/>
  <c r="AO25" l="1"/>
  <c r="N25" i="5391" s="1"/>
  <c r="H24" i="5388"/>
  <c r="AO21"/>
  <c r="N21" i="5391" s="1"/>
  <c r="H20" i="5388"/>
  <c r="H46"/>
  <c r="H6"/>
  <c r="AO7"/>
  <c r="N7" i="5391" s="1"/>
  <c r="Y1"/>
  <c r="V2"/>
  <c r="V193"/>
  <c r="L28" i="5388"/>
  <c r="L37"/>
  <c r="H28"/>
  <c r="H37"/>
  <c r="H13"/>
  <c r="A67" i="5387"/>
  <c r="F67" s="1"/>
  <c r="H67" s="1"/>
  <c r="A68"/>
  <c r="A69"/>
  <c r="A70"/>
  <c r="A66"/>
  <c r="F66" s="1"/>
  <c r="H66" s="1"/>
  <c r="A58"/>
  <c r="D58" s="1"/>
  <c r="A59"/>
  <c r="G59" s="1"/>
  <c r="A60"/>
  <c r="E60" s="1"/>
  <c r="A61"/>
  <c r="G61" s="1"/>
  <c r="A62"/>
  <c r="E62" s="1"/>
  <c r="A63"/>
  <c r="G63" s="1"/>
  <c r="N63" s="1"/>
  <c r="A64"/>
  <c r="D64" s="1"/>
  <c r="A65"/>
  <c r="E65" s="1"/>
  <c r="E58"/>
  <c r="Q67"/>
  <c r="A26"/>
  <c r="D26" s="1"/>
  <c r="A27"/>
  <c r="G27" s="1"/>
  <c r="A28"/>
  <c r="G28" s="1"/>
  <c r="Q28" s="1"/>
  <c r="A29"/>
  <c r="G29" s="1"/>
  <c r="A30"/>
  <c r="D30" s="1"/>
  <c r="A31"/>
  <c r="T78"/>
  <c r="T79"/>
  <c r="T80"/>
  <c r="T81"/>
  <c r="T82"/>
  <c r="T83"/>
  <c r="T84"/>
  <c r="T85"/>
  <c r="T86"/>
  <c r="T87"/>
  <c r="T88"/>
  <c r="T89"/>
  <c r="V103"/>
  <c r="V102"/>
  <c r="V101"/>
  <c r="V100"/>
  <c r="V98"/>
  <c r="V97"/>
  <c r="V96"/>
  <c r="V95"/>
  <c r="V94"/>
  <c r="V93"/>
  <c r="V92"/>
  <c r="V91"/>
  <c r="V89"/>
  <c r="V88"/>
  <c r="V87"/>
  <c r="V86"/>
  <c r="V85"/>
  <c r="V84"/>
  <c r="V83"/>
  <c r="V82"/>
  <c r="V81"/>
  <c r="V80"/>
  <c r="V79"/>
  <c r="V78"/>
  <c r="V77"/>
  <c r="V76"/>
  <c r="V75"/>
  <c r="V74"/>
  <c r="V73"/>
  <c r="V72"/>
  <c r="V70"/>
  <c r="V69"/>
  <c r="V68"/>
  <c r="V67"/>
  <c r="V66"/>
  <c r="V65"/>
  <c r="V64"/>
  <c r="V63"/>
  <c r="V62"/>
  <c r="V61"/>
  <c r="V60"/>
  <c r="V59"/>
  <c r="V58"/>
  <c r="V57"/>
  <c r="V55"/>
  <c r="V54"/>
  <c r="V53"/>
  <c r="V51"/>
  <c r="V50"/>
  <c r="V49"/>
  <c r="V48"/>
  <c r="V45"/>
  <c r="V44"/>
  <c r="V43"/>
  <c r="V42"/>
  <c r="V41"/>
  <c r="V40"/>
  <c r="V39"/>
  <c r="V38"/>
  <c r="V36"/>
  <c r="V35"/>
  <c r="V34"/>
  <c r="V33"/>
  <c r="V31"/>
  <c r="V30"/>
  <c r="V29"/>
  <c r="V28"/>
  <c r="V27"/>
  <c r="V26"/>
  <c r="V25"/>
  <c r="V23"/>
  <c r="V22"/>
  <c r="V21"/>
  <c r="V20"/>
  <c r="V19"/>
  <c r="V17"/>
  <c r="V16"/>
  <c r="V14"/>
  <c r="V13"/>
  <c r="V12"/>
  <c r="V8"/>
  <c r="V9"/>
  <c r="V7"/>
  <c r="H76"/>
  <c r="K102"/>
  <c r="N102"/>
  <c r="Q102"/>
  <c r="T102"/>
  <c r="K103"/>
  <c r="N103"/>
  <c r="Q103"/>
  <c r="T103"/>
  <c r="N78"/>
  <c r="Q78"/>
  <c r="N79"/>
  <c r="Q79"/>
  <c r="N80"/>
  <c r="Q80"/>
  <c r="N81"/>
  <c r="Q81"/>
  <c r="N82"/>
  <c r="Q82"/>
  <c r="N83"/>
  <c r="Q83"/>
  <c r="N84"/>
  <c r="Q84"/>
  <c r="N85"/>
  <c r="Q85"/>
  <c r="N86"/>
  <c r="Q86"/>
  <c r="N87"/>
  <c r="Q87"/>
  <c r="N88"/>
  <c r="Q88"/>
  <c r="N89"/>
  <c r="Q89"/>
  <c r="K78"/>
  <c r="K79"/>
  <c r="K80"/>
  <c r="K81"/>
  <c r="K82"/>
  <c r="K83"/>
  <c r="K84"/>
  <c r="K85"/>
  <c r="K86"/>
  <c r="K87"/>
  <c r="K88"/>
  <c r="K89"/>
  <c r="H103"/>
  <c r="H102" s="1"/>
  <c r="A103"/>
  <c r="D103" s="1"/>
  <c r="D102"/>
  <c r="H78"/>
  <c r="H79"/>
  <c r="H80"/>
  <c r="H81"/>
  <c r="H82"/>
  <c r="H83"/>
  <c r="H84"/>
  <c r="H86"/>
  <c r="H87"/>
  <c r="H88"/>
  <c r="H89"/>
  <c r="F85"/>
  <c r="H85" s="1"/>
  <c r="A92"/>
  <c r="G92" s="1"/>
  <c r="K92" s="1"/>
  <c r="A93"/>
  <c r="E93" s="1"/>
  <c r="A94"/>
  <c r="E94" s="1"/>
  <c r="A95"/>
  <c r="E95" s="1"/>
  <c r="A96"/>
  <c r="E96" s="1"/>
  <c r="A98"/>
  <c r="H75"/>
  <c r="T101"/>
  <c r="T100"/>
  <c r="T98"/>
  <c r="T97"/>
  <c r="T96"/>
  <c r="T95"/>
  <c r="T94"/>
  <c r="T93"/>
  <c r="T92"/>
  <c r="T91"/>
  <c r="T77"/>
  <c r="T76"/>
  <c r="T75"/>
  <c r="T74"/>
  <c r="T73"/>
  <c r="T72"/>
  <c r="T70"/>
  <c r="T69"/>
  <c r="T68"/>
  <c r="T67"/>
  <c r="T66"/>
  <c r="T65"/>
  <c r="T64"/>
  <c r="T63"/>
  <c r="T62"/>
  <c r="T61"/>
  <c r="T60"/>
  <c r="T59"/>
  <c r="T58"/>
  <c r="T57"/>
  <c r="T55"/>
  <c r="T54"/>
  <c r="T53"/>
  <c r="T51"/>
  <c r="T50"/>
  <c r="T49"/>
  <c r="T48"/>
  <c r="T45"/>
  <c r="T44"/>
  <c r="T43"/>
  <c r="T42"/>
  <c r="T41"/>
  <c r="T40"/>
  <c r="T39"/>
  <c r="T38"/>
  <c r="T36"/>
  <c r="T35"/>
  <c r="T34"/>
  <c r="T33"/>
  <c r="T31"/>
  <c r="T30"/>
  <c r="T29"/>
  <c r="T28"/>
  <c r="T27"/>
  <c r="T26"/>
  <c r="T25"/>
  <c r="T23"/>
  <c r="T22"/>
  <c r="T21"/>
  <c r="T20"/>
  <c r="T19"/>
  <c r="T17"/>
  <c r="T16"/>
  <c r="T14"/>
  <c r="T13"/>
  <c r="T12"/>
  <c r="T9"/>
  <c r="T8"/>
  <c r="T7"/>
  <c r="Q98"/>
  <c r="Q97"/>
  <c r="Q77"/>
  <c r="Q76"/>
  <c r="Q70"/>
  <c r="Q45"/>
  <c r="Q44"/>
  <c r="Q36"/>
  <c r="Q31"/>
  <c r="Q17"/>
  <c r="N70"/>
  <c r="N98"/>
  <c r="N97"/>
  <c r="N77"/>
  <c r="N76"/>
  <c r="N45"/>
  <c r="N44"/>
  <c r="N36"/>
  <c r="N31"/>
  <c r="N17"/>
  <c r="K98"/>
  <c r="K97"/>
  <c r="K77"/>
  <c r="K76"/>
  <c r="K70"/>
  <c r="K45"/>
  <c r="K44"/>
  <c r="K36"/>
  <c r="K31"/>
  <c r="K17"/>
  <c r="A7"/>
  <c r="D7" s="1"/>
  <c r="A8"/>
  <c r="D8" s="1"/>
  <c r="A9"/>
  <c r="E9" s="1"/>
  <c r="A10"/>
  <c r="D10" s="1"/>
  <c r="A12"/>
  <c r="D12" s="1"/>
  <c r="A13"/>
  <c r="G13" s="1"/>
  <c r="A14"/>
  <c r="E14" s="1"/>
  <c r="A16"/>
  <c r="G16" s="1"/>
  <c r="H17"/>
  <c r="A18"/>
  <c r="D18" s="1"/>
  <c r="A19"/>
  <c r="D19" s="1"/>
  <c r="A20"/>
  <c r="G20" s="1"/>
  <c r="A21"/>
  <c r="E21" s="1"/>
  <c r="A22"/>
  <c r="E22" s="1"/>
  <c r="A23"/>
  <c r="E23" s="1"/>
  <c r="A24"/>
  <c r="D24" s="1"/>
  <c r="A25"/>
  <c r="G25" s="1"/>
  <c r="H31"/>
  <c r="A32"/>
  <c r="D32" s="1"/>
  <c r="A33"/>
  <c r="D33" s="1"/>
  <c r="A34"/>
  <c r="E34" s="1"/>
  <c r="A35"/>
  <c r="D35" s="1"/>
  <c r="H36"/>
  <c r="A37"/>
  <c r="D37" s="1"/>
  <c r="A38"/>
  <c r="E38" s="1"/>
  <c r="A39"/>
  <c r="D39" s="1"/>
  <c r="A40"/>
  <c r="G40" s="1"/>
  <c r="H40" s="1"/>
  <c r="A41"/>
  <c r="G41" s="1"/>
  <c r="A42"/>
  <c r="G42" s="1"/>
  <c r="K42" s="1"/>
  <c r="A43"/>
  <c r="E43" s="1"/>
  <c r="H44"/>
  <c r="H45"/>
  <c r="A46"/>
  <c r="D46" s="1"/>
  <c r="A48"/>
  <c r="F48" s="1"/>
  <c r="A49"/>
  <c r="F49" s="1"/>
  <c r="A50"/>
  <c r="D50" s="1"/>
  <c r="A51"/>
  <c r="A53"/>
  <c r="E53" s="1"/>
  <c r="A54"/>
  <c r="G54" s="1"/>
  <c r="A55"/>
  <c r="E55" s="1"/>
  <c r="A57"/>
  <c r="F57" s="1"/>
  <c r="K69"/>
  <c r="H70"/>
  <c r="H77"/>
  <c r="A90"/>
  <c r="D90" s="1"/>
  <c r="A91"/>
  <c r="D91" s="1"/>
  <c r="H97"/>
  <c r="H98"/>
  <c r="A99"/>
  <c r="D99" s="1"/>
  <c r="A100"/>
  <c r="D100" s="1"/>
  <c r="A101"/>
  <c r="D101" s="1"/>
  <c r="Y236" i="5383"/>
  <c r="Z236" s="1"/>
  <c r="Y233"/>
  <c r="Y232"/>
  <c r="Y229"/>
  <c r="Y228"/>
  <c r="Y227"/>
  <c r="Y226"/>
  <c r="Y225"/>
  <c r="Y222"/>
  <c r="Y221"/>
  <c r="Y220"/>
  <c r="Y219"/>
  <c r="Y218"/>
  <c r="Y217"/>
  <c r="Y216"/>
  <c r="Y213"/>
  <c r="Y212"/>
  <c r="Y211"/>
  <c r="Y210"/>
  <c r="Y209"/>
  <c r="Y208"/>
  <c r="Y207"/>
  <c r="Y206"/>
  <c r="Y205"/>
  <c r="Y204"/>
  <c r="Y203"/>
  <c r="Y202"/>
  <c r="Y201"/>
  <c r="Y200"/>
  <c r="Y199"/>
  <c r="Y196"/>
  <c r="Y195"/>
  <c r="Y194"/>
  <c r="Y192"/>
  <c r="Y191"/>
  <c r="Y190"/>
  <c r="Y189"/>
  <c r="Y188"/>
  <c r="Y187"/>
  <c r="Y186"/>
  <c r="Y185"/>
  <c r="Y184"/>
  <c r="Y183"/>
  <c r="Y182"/>
  <c r="Y181"/>
  <c r="Y180"/>
  <c r="Y179"/>
  <c r="Y178"/>
  <c r="Y177"/>
  <c r="Y176"/>
  <c r="Y175"/>
  <c r="Y174"/>
  <c r="Y173"/>
  <c r="Y172"/>
  <c r="Y171"/>
  <c r="Y170"/>
  <c r="Y169"/>
  <c r="Y168"/>
  <c r="Y167"/>
  <c r="Y166"/>
  <c r="Y165"/>
  <c r="Y164"/>
  <c r="Y163"/>
  <c r="Y162"/>
  <c r="Y161"/>
  <c r="Y160"/>
  <c r="Y159"/>
  <c r="Y158"/>
  <c r="Y157"/>
  <c r="Y156"/>
  <c r="Y155"/>
  <c r="Y154"/>
  <c r="Y153"/>
  <c r="Y152"/>
  <c r="Y151"/>
  <c r="Y148"/>
  <c r="Y147"/>
  <c r="Y146"/>
  <c r="Y145"/>
  <c r="Y144"/>
  <c r="Y143"/>
  <c r="Y142"/>
  <c r="Y141"/>
  <c r="Y140"/>
  <c r="Y139"/>
  <c r="Y138"/>
  <c r="Y137"/>
  <c r="Y136"/>
  <c r="Y135"/>
  <c r="Y134"/>
  <c r="Y133"/>
  <c r="Y132"/>
  <c r="Y131"/>
  <c r="Y130"/>
  <c r="Y129"/>
  <c r="Y128"/>
  <c r="Y126"/>
  <c r="Y125"/>
  <c r="Y124"/>
  <c r="Y123"/>
  <c r="Y122"/>
  <c r="Y121"/>
  <c r="Y120"/>
  <c r="Y119"/>
  <c r="Y117"/>
  <c r="Y116"/>
  <c r="Y115"/>
  <c r="Y114"/>
  <c r="Y113"/>
  <c r="Y112"/>
  <c r="Y111"/>
  <c r="Y110"/>
  <c r="Y108"/>
  <c r="Y107"/>
  <c r="Y106"/>
  <c r="Y105"/>
  <c r="Y104"/>
  <c r="Y103"/>
  <c r="Y102"/>
  <c r="Y101"/>
  <c r="Y100"/>
  <c r="Y99"/>
  <c r="Y98"/>
  <c r="Y97"/>
  <c r="Y96"/>
  <c r="Y95"/>
  <c r="Y94"/>
  <c r="Y93"/>
  <c r="Y92"/>
  <c r="Y91"/>
  <c r="Y90"/>
  <c r="Y89"/>
  <c r="Y88"/>
  <c r="Y87"/>
  <c r="Y86"/>
  <c r="Y85"/>
  <c r="Y84"/>
  <c r="Y83"/>
  <c r="Y82"/>
  <c r="Y81"/>
  <c r="Y80"/>
  <c r="Y79"/>
  <c r="Y78"/>
  <c r="Y77"/>
  <c r="Y73"/>
  <c r="Y72"/>
  <c r="Y71"/>
  <c r="Y70"/>
  <c r="Y69"/>
  <c r="Y68"/>
  <c r="Y67"/>
  <c r="Y64"/>
  <c r="Y63"/>
  <c r="Y62"/>
  <c r="Y59"/>
  <c r="Y58"/>
  <c r="Y57"/>
  <c r="Y56"/>
  <c r="Y55"/>
  <c r="Y54"/>
  <c r="Y53"/>
  <c r="Y52"/>
  <c r="Y49"/>
  <c r="Y48"/>
  <c r="Y47"/>
  <c r="Y46"/>
  <c r="Y45"/>
  <c r="Y44"/>
  <c r="Y41"/>
  <c r="Y40"/>
  <c r="Y38"/>
  <c r="Y36"/>
  <c r="Y35"/>
  <c r="Y33"/>
  <c r="Y32"/>
  <c r="Y28"/>
  <c r="Y27"/>
  <c r="Y26"/>
  <c r="Y25"/>
  <c r="Y24"/>
  <c r="Y23"/>
  <c r="Y22"/>
  <c r="Y21"/>
  <c r="Y18"/>
  <c r="Y17"/>
  <c r="Y16"/>
  <c r="Y15"/>
  <c r="Y12"/>
  <c r="Y11"/>
  <c r="Y8"/>
  <c r="Y7"/>
  <c r="W222"/>
  <c r="W219"/>
  <c r="W218"/>
  <c r="W217"/>
  <c r="W216"/>
  <c r="W213"/>
  <c r="W208"/>
  <c r="W207"/>
  <c r="W202"/>
  <c r="W201"/>
  <c r="W196"/>
  <c r="W184"/>
  <c r="W178"/>
  <c r="W171"/>
  <c r="W168"/>
  <c r="W166"/>
  <c r="W165"/>
  <c r="W164"/>
  <c r="W163"/>
  <c r="W162"/>
  <c r="W151"/>
  <c r="W148"/>
  <c r="W147"/>
  <c r="W146"/>
  <c r="W142"/>
  <c r="W141"/>
  <c r="W140"/>
  <c r="W139"/>
  <c r="W128"/>
  <c r="W126"/>
  <c r="W125"/>
  <c r="W124"/>
  <c r="W123"/>
  <c r="W122"/>
  <c r="W121"/>
  <c r="W120"/>
  <c r="W119"/>
  <c r="W117"/>
  <c r="W116"/>
  <c r="W115"/>
  <c r="W113"/>
  <c r="W112"/>
  <c r="W111"/>
  <c r="W110"/>
  <c r="W108"/>
  <c r="W107"/>
  <c r="W106"/>
  <c r="W105"/>
  <c r="W104"/>
  <c r="W103"/>
  <c r="W102"/>
  <c r="W101"/>
  <c r="W100"/>
  <c r="W99"/>
  <c r="W98"/>
  <c r="W97"/>
  <c r="W96"/>
  <c r="W95"/>
  <c r="W94"/>
  <c r="W93"/>
  <c r="W92"/>
  <c r="W91"/>
  <c r="W90"/>
  <c r="W89"/>
  <c r="W88"/>
  <c r="W87"/>
  <c r="W86"/>
  <c r="W85"/>
  <c r="W80"/>
  <c r="W79"/>
  <c r="W77"/>
  <c r="W236"/>
  <c r="W237" s="1"/>
  <c r="W114"/>
  <c r="T222"/>
  <c r="T219"/>
  <c r="T218"/>
  <c r="T217"/>
  <c r="T216"/>
  <c r="T213"/>
  <c r="T208"/>
  <c r="T207"/>
  <c r="T202"/>
  <c r="T201"/>
  <c r="T196"/>
  <c r="T184"/>
  <c r="T171"/>
  <c r="T170"/>
  <c r="T169"/>
  <c r="T168"/>
  <c r="T166"/>
  <c r="T165"/>
  <c r="T164"/>
  <c r="T163"/>
  <c r="T162"/>
  <c r="T236"/>
  <c r="T237" s="1"/>
  <c r="T151"/>
  <c r="T148"/>
  <c r="T147"/>
  <c r="T146"/>
  <c r="T145"/>
  <c r="T144"/>
  <c r="T143"/>
  <c r="T142"/>
  <c r="T141"/>
  <c r="T140"/>
  <c r="T139"/>
  <c r="T138"/>
  <c r="T137"/>
  <c r="T136"/>
  <c r="T135"/>
  <c r="T134"/>
  <c r="T133"/>
  <c r="T132"/>
  <c r="T131"/>
  <c r="T130"/>
  <c r="T129"/>
  <c r="T128"/>
  <c r="T126"/>
  <c r="T125"/>
  <c r="T124"/>
  <c r="T123"/>
  <c r="T122"/>
  <c r="T121"/>
  <c r="T120"/>
  <c r="T119"/>
  <c r="T117"/>
  <c r="T116"/>
  <c r="T115"/>
  <c r="T113"/>
  <c r="T112"/>
  <c r="T111"/>
  <c r="T110"/>
  <c r="T108"/>
  <c r="T107"/>
  <c r="T106"/>
  <c r="T105"/>
  <c r="T104"/>
  <c r="T103"/>
  <c r="T102"/>
  <c r="T101"/>
  <c r="T100"/>
  <c r="T99"/>
  <c r="T98"/>
  <c r="T97"/>
  <c r="T96"/>
  <c r="T95"/>
  <c r="T94"/>
  <c r="T93"/>
  <c r="T92"/>
  <c r="T91"/>
  <c r="T90"/>
  <c r="T89"/>
  <c r="T88"/>
  <c r="T87"/>
  <c r="T86"/>
  <c r="T85"/>
  <c r="T80"/>
  <c r="T79"/>
  <c r="T77"/>
  <c r="T114"/>
  <c r="Q77"/>
  <c r="Q79"/>
  <c r="Q80"/>
  <c r="Q85"/>
  <c r="Q86"/>
  <c r="Q87"/>
  <c r="Z87" s="1"/>
  <c r="Q88"/>
  <c r="Q89"/>
  <c r="Q90"/>
  <c r="Q91"/>
  <c r="Z91" s="1"/>
  <c r="Q92"/>
  <c r="Q93"/>
  <c r="Q94"/>
  <c r="Z94" s="1"/>
  <c r="Q95"/>
  <c r="Q96"/>
  <c r="Q97"/>
  <c r="Q98"/>
  <c r="Q99"/>
  <c r="Q100"/>
  <c r="Z100" s="1"/>
  <c r="Q101"/>
  <c r="Q102"/>
  <c r="Q103"/>
  <c r="Q104"/>
  <c r="Q105"/>
  <c r="Q106"/>
  <c r="Q107"/>
  <c r="Q108"/>
  <c r="Q222"/>
  <c r="Q219"/>
  <c r="Q218"/>
  <c r="Q217"/>
  <c r="Q216"/>
  <c r="Q184"/>
  <c r="Q213"/>
  <c r="Q208"/>
  <c r="Q207"/>
  <c r="Q202"/>
  <c r="Q201"/>
  <c r="Q196"/>
  <c r="Q178"/>
  <c r="Q171"/>
  <c r="Z171" s="1"/>
  <c r="Q168"/>
  <c r="Q166"/>
  <c r="Q165"/>
  <c r="Q164"/>
  <c r="Z164" s="1"/>
  <c r="Q163"/>
  <c r="Q162"/>
  <c r="Q151"/>
  <c r="Q148"/>
  <c r="Q147"/>
  <c r="Q146"/>
  <c r="Q142"/>
  <c r="Q141"/>
  <c r="Z141" s="1"/>
  <c r="Q140"/>
  <c r="Q139"/>
  <c r="Q128"/>
  <c r="Q126"/>
  <c r="Q125"/>
  <c r="Q124"/>
  <c r="Q123"/>
  <c r="Q122"/>
  <c r="Q121"/>
  <c r="Q120"/>
  <c r="Q119"/>
  <c r="Q117"/>
  <c r="Z117" s="1"/>
  <c r="Q116"/>
  <c r="Q115"/>
  <c r="Q113"/>
  <c r="Q112"/>
  <c r="Q111"/>
  <c r="Q110"/>
  <c r="Q236"/>
  <c r="Q237" s="1"/>
  <c r="Q114"/>
  <c r="M73"/>
  <c r="T73" s="1"/>
  <c r="K38"/>
  <c r="D136" i="5384"/>
  <c r="K228" i="5383"/>
  <c r="M7"/>
  <c r="Q7" s="1"/>
  <c r="M8"/>
  <c r="T8" s="1"/>
  <c r="M11"/>
  <c r="Q11" s="1"/>
  <c r="M12"/>
  <c r="Q12" s="1"/>
  <c r="M15"/>
  <c r="M16"/>
  <c r="T16" s="1"/>
  <c r="M17"/>
  <c r="Q17" s="1"/>
  <c r="M18"/>
  <c r="N18" s="1"/>
  <c r="K21"/>
  <c r="M21"/>
  <c r="W21" s="1"/>
  <c r="M22"/>
  <c r="M23"/>
  <c r="M24"/>
  <c r="M25"/>
  <c r="T25" s="1"/>
  <c r="M26"/>
  <c r="M27"/>
  <c r="T27" s="1"/>
  <c r="M28"/>
  <c r="M32"/>
  <c r="Q32" s="1"/>
  <c r="M33"/>
  <c r="M35"/>
  <c r="Q35" s="1"/>
  <c r="M36"/>
  <c r="Q36" s="1"/>
  <c r="M38"/>
  <c r="T38" s="1"/>
  <c r="M40"/>
  <c r="Q40" s="1"/>
  <c r="M41"/>
  <c r="T41" s="1"/>
  <c r="M44"/>
  <c r="W44" s="1"/>
  <c r="M45"/>
  <c r="Q45" s="1"/>
  <c r="M46"/>
  <c r="W46" s="1"/>
  <c r="M47"/>
  <c r="M48"/>
  <c r="Q48" s="1"/>
  <c r="K49"/>
  <c r="M49"/>
  <c r="W49" s="1"/>
  <c r="M52"/>
  <c r="T52" s="1"/>
  <c r="M53"/>
  <c r="Q53" s="1"/>
  <c r="M54"/>
  <c r="W54" s="1"/>
  <c r="M55"/>
  <c r="N55" s="1"/>
  <c r="M56"/>
  <c r="N56" s="1"/>
  <c r="M57"/>
  <c r="N57" s="1"/>
  <c r="M58"/>
  <c r="W58" s="1"/>
  <c r="M59"/>
  <c r="M62"/>
  <c r="N62" s="1"/>
  <c r="M63"/>
  <c r="Q63" s="1"/>
  <c r="M64"/>
  <c r="M67"/>
  <c r="M68"/>
  <c r="N68" s="1"/>
  <c r="M69"/>
  <c r="W69" s="1"/>
  <c r="M70"/>
  <c r="M71"/>
  <c r="W71" s="1"/>
  <c r="K72"/>
  <c r="M72"/>
  <c r="W72" s="1"/>
  <c r="N77"/>
  <c r="M78"/>
  <c r="T78" s="1"/>
  <c r="N79"/>
  <c r="N80"/>
  <c r="M81"/>
  <c r="Q81" s="1"/>
  <c r="M82"/>
  <c r="T82" s="1"/>
  <c r="M83"/>
  <c r="T83" s="1"/>
  <c r="K84"/>
  <c r="M84"/>
  <c r="N85"/>
  <c r="N86"/>
  <c r="N87"/>
  <c r="N88"/>
  <c r="N89"/>
  <c r="N90"/>
  <c r="N91"/>
  <c r="X91" s="1"/>
  <c r="N92"/>
  <c r="N93"/>
  <c r="N94"/>
  <c r="N95"/>
  <c r="N96"/>
  <c r="N97"/>
  <c r="N98"/>
  <c r="U98" s="1"/>
  <c r="N99"/>
  <c r="N100"/>
  <c r="R100" s="1"/>
  <c r="N101"/>
  <c r="N102"/>
  <c r="N103"/>
  <c r="N104"/>
  <c r="R104" s="1"/>
  <c r="N105"/>
  <c r="N106"/>
  <c r="N107"/>
  <c r="N108"/>
  <c r="R108" s="1"/>
  <c r="N110"/>
  <c r="N111"/>
  <c r="N112"/>
  <c r="N113"/>
  <c r="N114"/>
  <c r="N115"/>
  <c r="N116"/>
  <c r="N117"/>
  <c r="U117" s="1"/>
  <c r="N119"/>
  <c r="N120"/>
  <c r="N121"/>
  <c r="N122"/>
  <c r="N123"/>
  <c r="N124"/>
  <c r="N125"/>
  <c r="N126"/>
  <c r="X126" s="1"/>
  <c r="K128"/>
  <c r="N128" s="1"/>
  <c r="K129"/>
  <c r="M129"/>
  <c r="W129" s="1"/>
  <c r="M130"/>
  <c r="N130" s="1"/>
  <c r="M131"/>
  <c r="N131" s="1"/>
  <c r="K132"/>
  <c r="M132"/>
  <c r="K133"/>
  <c r="M133"/>
  <c r="M134"/>
  <c r="Q134" s="1"/>
  <c r="M135"/>
  <c r="N135" s="1"/>
  <c r="K136"/>
  <c r="N136" s="1"/>
  <c r="M136"/>
  <c r="W136" s="1"/>
  <c r="M137"/>
  <c r="N137" s="1"/>
  <c r="M138"/>
  <c r="Q138" s="1"/>
  <c r="N139"/>
  <c r="R139" s="1"/>
  <c r="N140"/>
  <c r="N141"/>
  <c r="N142"/>
  <c r="M143"/>
  <c r="W143" s="1"/>
  <c r="M144"/>
  <c r="Q144" s="1"/>
  <c r="M145"/>
  <c r="Q145" s="1"/>
  <c r="N146"/>
  <c r="K147"/>
  <c r="N147" s="1"/>
  <c r="X147" s="1"/>
  <c r="N148"/>
  <c r="N151"/>
  <c r="M152"/>
  <c r="Q152" s="1"/>
  <c r="M153"/>
  <c r="W153" s="1"/>
  <c r="M154"/>
  <c r="W154" s="1"/>
  <c r="M155"/>
  <c r="W155" s="1"/>
  <c r="M156"/>
  <c r="M157"/>
  <c r="W157" s="1"/>
  <c r="M158"/>
  <c r="M159"/>
  <c r="N159" s="1"/>
  <c r="M160"/>
  <c r="Q160" s="1"/>
  <c r="M161"/>
  <c r="W161" s="1"/>
  <c r="N162"/>
  <c r="N163"/>
  <c r="N164"/>
  <c r="N165"/>
  <c r="N166"/>
  <c r="M167"/>
  <c r="T167" s="1"/>
  <c r="N168"/>
  <c r="M169"/>
  <c r="W169" s="1"/>
  <c r="M170"/>
  <c r="Q170" s="1"/>
  <c r="N171"/>
  <c r="X171" s="1"/>
  <c r="M172"/>
  <c r="W172" s="1"/>
  <c r="K173"/>
  <c r="M173"/>
  <c r="K174"/>
  <c r="M174"/>
  <c r="T174" s="1"/>
  <c r="M175"/>
  <c r="Q175" s="1"/>
  <c r="K176"/>
  <c r="M176"/>
  <c r="N176" s="1"/>
  <c r="M177"/>
  <c r="T177" s="1"/>
  <c r="N178"/>
  <c r="M179"/>
  <c r="K180"/>
  <c r="M180"/>
  <c r="Q180" s="1"/>
  <c r="M181"/>
  <c r="Q181" s="1"/>
  <c r="M182"/>
  <c r="Q182" s="1"/>
  <c r="M183"/>
  <c r="N184"/>
  <c r="M185"/>
  <c r="Q185" s="1"/>
  <c r="M186"/>
  <c r="Q186" s="1"/>
  <c r="M187"/>
  <c r="W187" s="1"/>
  <c r="M188"/>
  <c r="T188" s="1"/>
  <c r="M189"/>
  <c r="Q189" s="1"/>
  <c r="M190"/>
  <c r="M191"/>
  <c r="Q191" s="1"/>
  <c r="M192"/>
  <c r="T192" s="1"/>
  <c r="M194"/>
  <c r="W194" s="1"/>
  <c r="K195"/>
  <c r="M195"/>
  <c r="T195" s="1"/>
  <c r="K196"/>
  <c r="N196" s="1"/>
  <c r="M199"/>
  <c r="T199" s="1"/>
  <c r="M200"/>
  <c r="W200" s="1"/>
  <c r="K201"/>
  <c r="N201" s="1"/>
  <c r="X201" s="1"/>
  <c r="N202"/>
  <c r="M203"/>
  <c r="Q203" s="1"/>
  <c r="M204"/>
  <c r="M205"/>
  <c r="T205" s="1"/>
  <c r="M206"/>
  <c r="N206" s="1"/>
  <c r="N207"/>
  <c r="N208"/>
  <c r="M209"/>
  <c r="T209" s="1"/>
  <c r="M210"/>
  <c r="Q210" s="1"/>
  <c r="M211"/>
  <c r="Q211" s="1"/>
  <c r="M212"/>
  <c r="N213"/>
  <c r="R213" s="1"/>
  <c r="N216"/>
  <c r="N217"/>
  <c r="R217" s="1"/>
  <c r="N218"/>
  <c r="N219"/>
  <c r="M220"/>
  <c r="W220" s="1"/>
  <c r="M221"/>
  <c r="N221" s="1"/>
  <c r="N222"/>
  <c r="M225"/>
  <c r="T225" s="1"/>
  <c r="M226"/>
  <c r="N226" s="1"/>
  <c r="M227"/>
  <c r="N227" s="1"/>
  <c r="M228"/>
  <c r="M229"/>
  <c r="K232"/>
  <c r="M232"/>
  <c r="Q232" s="1"/>
  <c r="M233"/>
  <c r="N233" s="1"/>
  <c r="N236"/>
  <c r="N237" s="1"/>
  <c r="O236" s="1"/>
  <c r="O237" s="1"/>
  <c r="O238" s="1"/>
  <c r="F18" i="5384"/>
  <c r="F19" s="1"/>
  <c r="F23"/>
  <c r="F24"/>
  <c r="F29"/>
  <c r="F30" s="1"/>
  <c r="K11" i="5383" s="1"/>
  <c r="F34" i="5384"/>
  <c r="F35" s="1"/>
  <c r="C39"/>
  <c r="C40" s="1"/>
  <c r="K12" i="5383" s="1"/>
  <c r="D46" i="5384"/>
  <c r="D47"/>
  <c r="D48"/>
  <c r="G48" s="1"/>
  <c r="D49"/>
  <c r="G49" s="1"/>
  <c r="D50"/>
  <c r="G50" s="1"/>
  <c r="D51"/>
  <c r="G51" s="1"/>
  <c r="D52"/>
  <c r="G52" s="1"/>
  <c r="D53"/>
  <c r="G53" s="1"/>
  <c r="D54"/>
  <c r="G54" s="1"/>
  <c r="D55"/>
  <c r="G55" s="1"/>
  <c r="D56"/>
  <c r="G56" s="1"/>
  <c r="D57"/>
  <c r="G57" s="1"/>
  <c r="D58"/>
  <c r="G58" s="1"/>
  <c r="B59"/>
  <c r="C59"/>
  <c r="F63"/>
  <c r="F64" s="1"/>
  <c r="F69"/>
  <c r="F70"/>
  <c r="E75"/>
  <c r="K17" i="5383" s="1"/>
  <c r="F84" i="5384"/>
  <c r="F85"/>
  <c r="G90"/>
  <c r="F94"/>
  <c r="F95" s="1"/>
  <c r="E100"/>
  <c r="E104"/>
  <c r="E108"/>
  <c r="F112"/>
  <c r="F117"/>
  <c r="F122"/>
  <c r="E126"/>
  <c r="E131"/>
  <c r="K28" i="5383" s="1"/>
  <c r="D135" i="5384"/>
  <c r="K36" i="5383" s="1"/>
  <c r="D141" i="5384"/>
  <c r="D149"/>
  <c r="K40" i="5383" s="1"/>
  <c r="N40" s="1"/>
  <c r="G156" i="5384"/>
  <c r="F161"/>
  <c r="F166"/>
  <c r="E170"/>
  <c r="F175"/>
  <c r="F176" s="1"/>
  <c r="E180"/>
  <c r="F185"/>
  <c r="F186"/>
  <c r="F192"/>
  <c r="D197"/>
  <c r="K197"/>
  <c r="D198"/>
  <c r="K198"/>
  <c r="D199"/>
  <c r="K199"/>
  <c r="D200"/>
  <c r="K200"/>
  <c r="D201"/>
  <c r="K201"/>
  <c r="D202"/>
  <c r="K202"/>
  <c r="D203"/>
  <c r="K203"/>
  <c r="D204"/>
  <c r="K204"/>
  <c r="D205"/>
  <c r="K205"/>
  <c r="D206"/>
  <c r="K206"/>
  <c r="D207"/>
  <c r="K207"/>
  <c r="D208"/>
  <c r="K208"/>
  <c r="D209"/>
  <c r="K209"/>
  <c r="D210"/>
  <c r="K210"/>
  <c r="D211"/>
  <c r="K211"/>
  <c r="D212"/>
  <c r="K212"/>
  <c r="D213"/>
  <c r="K213"/>
  <c r="D214"/>
  <c r="K214"/>
  <c r="D215"/>
  <c r="K215"/>
  <c r="D216"/>
  <c r="K216"/>
  <c r="D217"/>
  <c r="K217"/>
  <c r="D218"/>
  <c r="K218"/>
  <c r="D219"/>
  <c r="K219"/>
  <c r="D220"/>
  <c r="K220"/>
  <c r="D221"/>
  <c r="K221"/>
  <c r="D222"/>
  <c r="K222"/>
  <c r="D223"/>
  <c r="K223"/>
  <c r="D224"/>
  <c r="K224"/>
  <c r="J225"/>
  <c r="K59" i="5383" s="1"/>
  <c r="N59" s="1"/>
  <c r="D228" i="5384"/>
  <c r="D229"/>
  <c r="D230"/>
  <c r="D231"/>
  <c r="D232"/>
  <c r="D233"/>
  <c r="D234"/>
  <c r="D235"/>
  <c r="D236"/>
  <c r="D237"/>
  <c r="D238"/>
  <c r="D239"/>
  <c r="D240"/>
  <c r="D241"/>
  <c r="D242"/>
  <c r="D243"/>
  <c r="D247"/>
  <c r="D248"/>
  <c r="D249"/>
  <c r="D250"/>
  <c r="D251"/>
  <c r="D252"/>
  <c r="D253"/>
  <c r="D254"/>
  <c r="D255"/>
  <c r="D256"/>
  <c r="D260"/>
  <c r="D261"/>
  <c r="E266"/>
  <c r="H266" s="1"/>
  <c r="G266"/>
  <c r="I266" s="1"/>
  <c r="J266" s="1"/>
  <c r="F267"/>
  <c r="H267" s="1"/>
  <c r="J267" s="1"/>
  <c r="F268"/>
  <c r="H268" s="1"/>
  <c r="J268" s="1"/>
  <c r="F269"/>
  <c r="J269"/>
  <c r="M269"/>
  <c r="I270"/>
  <c r="C325" s="1"/>
  <c r="E325" s="1"/>
  <c r="F271"/>
  <c r="H271" s="1"/>
  <c r="C272"/>
  <c r="G272"/>
  <c r="I272" s="1"/>
  <c r="H272"/>
  <c r="J272" s="1"/>
  <c r="F273"/>
  <c r="G273" s="1"/>
  <c r="I273" s="1"/>
  <c r="F274"/>
  <c r="G274" s="1"/>
  <c r="I274" s="1"/>
  <c r="J275"/>
  <c r="E277"/>
  <c r="L277"/>
  <c r="E278"/>
  <c r="L278"/>
  <c r="E279"/>
  <c r="G279" s="1"/>
  <c r="H279" s="1"/>
  <c r="I279" s="1"/>
  <c r="J279" s="1"/>
  <c r="L279"/>
  <c r="E280"/>
  <c r="G280" s="1"/>
  <c r="H280" s="1"/>
  <c r="I280" s="1"/>
  <c r="L280"/>
  <c r="F281"/>
  <c r="L281"/>
  <c r="E282"/>
  <c r="L282"/>
  <c r="E283"/>
  <c r="L283"/>
  <c r="E284"/>
  <c r="L284"/>
  <c r="E285"/>
  <c r="L285"/>
  <c r="E286"/>
  <c r="L286"/>
  <c r="C287"/>
  <c r="E294"/>
  <c r="E295"/>
  <c r="E296"/>
  <c r="E297"/>
  <c r="E298"/>
  <c r="E299"/>
  <c r="E300"/>
  <c r="E301"/>
  <c r="E302"/>
  <c r="E303"/>
  <c r="E304"/>
  <c r="E305"/>
  <c r="E306"/>
  <c r="E307"/>
  <c r="C308"/>
  <c r="E308" s="1"/>
  <c r="C309"/>
  <c r="E309" s="1"/>
  <c r="E311"/>
  <c r="E312"/>
  <c r="E313"/>
  <c r="E315"/>
  <c r="E316"/>
  <c r="E317"/>
  <c r="C326"/>
  <c r="E326" s="1"/>
  <c r="E332"/>
  <c r="E333"/>
  <c r="E334"/>
  <c r="E335"/>
  <c r="E336"/>
  <c r="E338"/>
  <c r="C344"/>
  <c r="D344"/>
  <c r="C345"/>
  <c r="D345"/>
  <c r="C346"/>
  <c r="D346"/>
  <c r="C347"/>
  <c r="D347"/>
  <c r="C348"/>
  <c r="D348"/>
  <c r="E349"/>
  <c r="C350"/>
  <c r="D350"/>
  <c r="E351"/>
  <c r="E358"/>
  <c r="E359"/>
  <c r="E360"/>
  <c r="E366"/>
  <c r="E367"/>
  <c r="B384" s="1"/>
  <c r="E372"/>
  <c r="E375"/>
  <c r="E376"/>
  <c r="E377"/>
  <c r="E382"/>
  <c r="C389"/>
  <c r="D389"/>
  <c r="C390"/>
  <c r="D390"/>
  <c r="C391"/>
  <c r="D391"/>
  <c r="C392"/>
  <c r="E392" s="1"/>
  <c r="D392"/>
  <c r="C393"/>
  <c r="D393"/>
  <c r="E394"/>
  <c r="C395"/>
  <c r="D395"/>
  <c r="E400"/>
  <c r="E401"/>
  <c r="E405"/>
  <c r="E406"/>
  <c r="M413"/>
  <c r="M424"/>
  <c r="M425"/>
  <c r="M426"/>
  <c r="M430"/>
  <c r="C434"/>
  <c r="D434"/>
  <c r="E434"/>
  <c r="F434"/>
  <c r="G434"/>
  <c r="H434"/>
  <c r="I434"/>
  <c r="J434"/>
  <c r="K434"/>
  <c r="L434"/>
  <c r="N434"/>
  <c r="O434"/>
  <c r="P434"/>
  <c r="Q434"/>
  <c r="B461"/>
  <c r="C461"/>
  <c r="D461"/>
  <c r="E461"/>
  <c r="F461"/>
  <c r="G461"/>
  <c r="H461"/>
  <c r="I461"/>
  <c r="J461"/>
  <c r="K461"/>
  <c r="L461"/>
  <c r="G466"/>
  <c r="G471" s="1"/>
  <c r="H466"/>
  <c r="H471" s="1"/>
  <c r="I466"/>
  <c r="I471" s="1"/>
  <c r="J466"/>
  <c r="J471" s="1"/>
  <c r="M466"/>
  <c r="M471" s="1"/>
  <c r="K467"/>
  <c r="K471" s="1"/>
  <c r="L467"/>
  <c r="L471" s="1"/>
  <c r="F476"/>
  <c r="F481" s="1"/>
  <c r="G476"/>
  <c r="G481" s="1"/>
  <c r="H476"/>
  <c r="I476" s="1"/>
  <c r="I481" s="1"/>
  <c r="J476"/>
  <c r="K476"/>
  <c r="L476" s="1"/>
  <c r="O476"/>
  <c r="B477"/>
  <c r="E477"/>
  <c r="N478"/>
  <c r="N481" s="1"/>
  <c r="O478"/>
  <c r="P478"/>
  <c r="P481" s="1"/>
  <c r="G486"/>
  <c r="G491" s="1"/>
  <c r="H486"/>
  <c r="H491" s="1"/>
  <c r="L487"/>
  <c r="L491" s="1"/>
  <c r="I491"/>
  <c r="J491"/>
  <c r="K491"/>
  <c r="M491"/>
  <c r="H496"/>
  <c r="H508" s="1"/>
  <c r="B497"/>
  <c r="M497" s="1"/>
  <c r="M508" s="1"/>
  <c r="F497"/>
  <c r="F508" s="1"/>
  <c r="G497"/>
  <c r="I497"/>
  <c r="I508" s="1"/>
  <c r="N497"/>
  <c r="J498"/>
  <c r="K498"/>
  <c r="L498" s="1"/>
  <c r="J499"/>
  <c r="K499"/>
  <c r="L499" s="1"/>
  <c r="J500"/>
  <c r="K500"/>
  <c r="L500" s="1"/>
  <c r="J501"/>
  <c r="K501"/>
  <c r="L501" s="1"/>
  <c r="N502"/>
  <c r="O502"/>
  <c r="P502" s="1"/>
  <c r="Q502" s="1"/>
  <c r="B503"/>
  <c r="O503" s="1"/>
  <c r="P503" s="1"/>
  <c r="Q503" s="1"/>
  <c r="E504"/>
  <c r="O504" s="1"/>
  <c r="P504" s="1"/>
  <c r="O505"/>
  <c r="P505" s="1"/>
  <c r="Q505" s="1"/>
  <c r="G508"/>
  <c r="F513"/>
  <c r="G513"/>
  <c r="H513"/>
  <c r="J513"/>
  <c r="B514"/>
  <c r="F514" s="1"/>
  <c r="F515"/>
  <c r="H515"/>
  <c r="I515"/>
  <c r="I517" s="1"/>
  <c r="J515"/>
  <c r="K515" s="1"/>
  <c r="K517" s="1"/>
  <c r="M515"/>
  <c r="M517" s="1"/>
  <c r="N515"/>
  <c r="N517" s="1"/>
  <c r="L517"/>
  <c r="H522"/>
  <c r="F523"/>
  <c r="G523"/>
  <c r="I523"/>
  <c r="J523"/>
  <c r="K523"/>
  <c r="M523" s="1"/>
  <c r="N523"/>
  <c r="J524"/>
  <c r="K524"/>
  <c r="M524" s="1"/>
  <c r="O525"/>
  <c r="O532" s="1"/>
  <c r="P525"/>
  <c r="P532" s="1"/>
  <c r="K526"/>
  <c r="H528"/>
  <c r="F529"/>
  <c r="G529"/>
  <c r="G532" s="1"/>
  <c r="I529"/>
  <c r="I532" s="1"/>
  <c r="J529"/>
  <c r="K529"/>
  <c r="M529" s="1"/>
  <c r="N529"/>
  <c r="Q530"/>
  <c r="Q532" s="1"/>
  <c r="L532"/>
  <c r="H537"/>
  <c r="H544" s="1"/>
  <c r="B538"/>
  <c r="G538" s="1"/>
  <c r="G544" s="1"/>
  <c r="J539"/>
  <c r="K539"/>
  <c r="L539" s="1"/>
  <c r="N540"/>
  <c r="O540"/>
  <c r="O544" s="1"/>
  <c r="I542"/>
  <c r="G46"/>
  <c r="Q46" i="5383"/>
  <c r="W211"/>
  <c r="W144"/>
  <c r="T7"/>
  <c r="W7"/>
  <c r="Q69"/>
  <c r="N73"/>
  <c r="Q73"/>
  <c r="N158"/>
  <c r="N7"/>
  <c r="U85"/>
  <c r="W190"/>
  <c r="T152"/>
  <c r="W152"/>
  <c r="X99"/>
  <c r="W73"/>
  <c r="N144"/>
  <c r="T185"/>
  <c r="W182"/>
  <c r="Q136"/>
  <c r="T28"/>
  <c r="W133"/>
  <c r="X101"/>
  <c r="T200"/>
  <c r="W53"/>
  <c r="Z95"/>
  <c r="Z237"/>
  <c r="U97"/>
  <c r="X141"/>
  <c r="W228"/>
  <c r="Q174"/>
  <c r="T46"/>
  <c r="U218"/>
  <c r="R91"/>
  <c r="W158"/>
  <c r="T158"/>
  <c r="Q158"/>
  <c r="Z79"/>
  <c r="N182"/>
  <c r="T186"/>
  <c r="W40"/>
  <c r="N75" i="5387"/>
  <c r="N94"/>
  <c r="H94"/>
  <c r="K94"/>
  <c r="Q94"/>
  <c r="N67"/>
  <c r="K67"/>
  <c r="H69"/>
  <c r="K66"/>
  <c r="N66"/>
  <c r="Q66"/>
  <c r="E74"/>
  <c r="K75"/>
  <c r="Q75"/>
  <c r="E72"/>
  <c r="N74"/>
  <c r="K74"/>
  <c r="H74"/>
  <c r="Q74"/>
  <c r="Q69"/>
  <c r="N69"/>
  <c r="E73"/>
  <c r="K68"/>
  <c r="Q68"/>
  <c r="N68"/>
  <c r="H68"/>
  <c r="N73"/>
  <c r="Q73"/>
  <c r="H73"/>
  <c r="K73"/>
  <c r="H72"/>
  <c r="K72"/>
  <c r="Q72"/>
  <c r="N72"/>
  <c r="R208" i="5383" l="1"/>
  <c r="X40"/>
  <c r="Q155"/>
  <c r="T189"/>
  <c r="J287" i="5384"/>
  <c r="Z114" i="5383"/>
  <c r="Z147"/>
  <c r="AA147" s="1"/>
  <c r="X111"/>
  <c r="N532" i="5384"/>
  <c r="J538"/>
  <c r="T176" i="5383"/>
  <c r="W134"/>
  <c r="AA79"/>
  <c r="T58"/>
  <c r="Q195"/>
  <c r="N134"/>
  <c r="Q167"/>
  <c r="G53" i="5387"/>
  <c r="H53" s="1"/>
  <c r="G26"/>
  <c r="H26" s="1"/>
  <c r="D13"/>
  <c r="E39"/>
  <c r="F61"/>
  <c r="D61"/>
  <c r="E61"/>
  <c r="E57"/>
  <c r="E92"/>
  <c r="D92"/>
  <c r="W69"/>
  <c r="H19" i="5388"/>
  <c r="AC27" s="1"/>
  <c r="R115" i="5383"/>
  <c r="R162"/>
  <c r="AA100"/>
  <c r="Z134"/>
  <c r="AA134" s="1"/>
  <c r="Z88"/>
  <c r="AA88" s="1"/>
  <c r="U92"/>
  <c r="Z96"/>
  <c r="AA96" s="1"/>
  <c r="U100"/>
  <c r="U148"/>
  <c r="Z163"/>
  <c r="Z217"/>
  <c r="X88"/>
  <c r="X92"/>
  <c r="X100"/>
  <c r="Z151"/>
  <c r="AA151" s="1"/>
  <c r="T99" i="5387"/>
  <c r="R102" i="5383"/>
  <c r="U171"/>
  <c r="N155"/>
  <c r="Q199"/>
  <c r="T187"/>
  <c r="T21"/>
  <c r="Q137"/>
  <c r="Q227"/>
  <c r="W12"/>
  <c r="X144"/>
  <c r="Q194"/>
  <c r="X218"/>
  <c r="X208"/>
  <c r="R166"/>
  <c r="R110"/>
  <c r="R123"/>
  <c r="R101"/>
  <c r="U115"/>
  <c r="Z208"/>
  <c r="AA208" s="1"/>
  <c r="X115"/>
  <c r="Z162"/>
  <c r="AA162" s="1"/>
  <c r="U176"/>
  <c r="AA163"/>
  <c r="T155"/>
  <c r="Q209"/>
  <c r="U136"/>
  <c r="W16"/>
  <c r="T81"/>
  <c r="Q68"/>
  <c r="R68" s="1"/>
  <c r="T227"/>
  <c r="U227" s="1"/>
  <c r="F162" i="5384"/>
  <c r="K44" i="5383" s="1"/>
  <c r="N44" s="1"/>
  <c r="X44" s="1"/>
  <c r="R146"/>
  <c r="Z121"/>
  <c r="Z125"/>
  <c r="AA125" s="1"/>
  <c r="Z213"/>
  <c r="AA213" s="1"/>
  <c r="D22" i="5387"/>
  <c r="G43"/>
  <c r="K43" s="1"/>
  <c r="H92"/>
  <c r="D94"/>
  <c r="H42"/>
  <c r="D60"/>
  <c r="G30"/>
  <c r="K30" s="1"/>
  <c r="N28"/>
  <c r="G23"/>
  <c r="N23" s="1"/>
  <c r="Q92"/>
  <c r="D53"/>
  <c r="G22"/>
  <c r="K22" s="1"/>
  <c r="E54"/>
  <c r="D95"/>
  <c r="G8"/>
  <c r="N8" s="1"/>
  <c r="G100"/>
  <c r="N100" s="1"/>
  <c r="Q40"/>
  <c r="G95"/>
  <c r="H95" s="1"/>
  <c r="G14"/>
  <c r="K14" s="1"/>
  <c r="G101"/>
  <c r="Q101" s="1"/>
  <c r="X222" i="5383"/>
  <c r="E101" i="5387"/>
  <c r="AA94" i="5383"/>
  <c r="X104"/>
  <c r="T18"/>
  <c r="W199"/>
  <c r="N189"/>
  <c r="U189" s="1"/>
  <c r="E391" i="5384"/>
  <c r="D9" i="5387"/>
  <c r="K40"/>
  <c r="D49"/>
  <c r="H28"/>
  <c r="N199" i="5383"/>
  <c r="W174"/>
  <c r="Z174" s="1"/>
  <c r="N71"/>
  <c r="X71" s="1"/>
  <c r="T160"/>
  <c r="Q221"/>
  <c r="R221" s="1"/>
  <c r="W227"/>
  <c r="N211"/>
  <c r="R211" s="1"/>
  <c r="W177"/>
  <c r="Q27"/>
  <c r="N83"/>
  <c r="N12"/>
  <c r="R12" s="1"/>
  <c r="W232"/>
  <c r="U105"/>
  <c r="X98"/>
  <c r="N84"/>
  <c r="U104"/>
  <c r="E33" i="5387"/>
  <c r="T232" i="5383"/>
  <c r="T221"/>
  <c r="U221" s="1"/>
  <c r="W203"/>
  <c r="T211"/>
  <c r="Z211" s="1"/>
  <c r="R97"/>
  <c r="U101"/>
  <c r="E49" i="5387"/>
  <c r="G96"/>
  <c r="Q96" s="1"/>
  <c r="D14"/>
  <c r="T11" i="5383"/>
  <c r="W78"/>
  <c r="Q129"/>
  <c r="Z129" s="1"/>
  <c r="W221"/>
  <c r="X221" s="1"/>
  <c r="N82"/>
  <c r="U82" s="1"/>
  <c r="W27"/>
  <c r="W180"/>
  <c r="W189"/>
  <c r="X189" s="1"/>
  <c r="T40"/>
  <c r="Z40" s="1"/>
  <c r="AA40" s="1"/>
  <c r="E408" i="5384"/>
  <c r="R77" i="5383"/>
  <c r="U123"/>
  <c r="X119"/>
  <c r="Z202"/>
  <c r="AA202" s="1"/>
  <c r="Q54"/>
  <c r="N188"/>
  <c r="Q58"/>
  <c r="Z58" s="1"/>
  <c r="X139"/>
  <c r="W185"/>
  <c r="Z185" s="1"/>
  <c r="N538" i="5384"/>
  <c r="N544" s="1"/>
  <c r="G58" i="5387"/>
  <c r="H58" s="1"/>
  <c r="E40"/>
  <c r="N40"/>
  <c r="D55"/>
  <c r="T153" i="5383"/>
  <c r="N205"/>
  <c r="Q161"/>
  <c r="N220"/>
  <c r="X220" s="1"/>
  <c r="Q83"/>
  <c r="R83" s="1"/>
  <c r="Q172"/>
  <c r="N187"/>
  <c r="X187" s="1"/>
  <c r="W63"/>
  <c r="N152"/>
  <c r="X152" s="1"/>
  <c r="Q21"/>
  <c r="T57"/>
  <c r="U57" s="1"/>
  <c r="W48"/>
  <c r="T53"/>
  <c r="T172"/>
  <c r="T180"/>
  <c r="Z180" s="1"/>
  <c r="U158"/>
  <c r="W25"/>
  <c r="L290" i="5384"/>
  <c r="D262"/>
  <c r="K53" i="5383" s="1"/>
  <c r="N53" s="1"/>
  <c r="U53" s="1"/>
  <c r="N185"/>
  <c r="N173"/>
  <c r="W131"/>
  <c r="X131" s="1"/>
  <c r="U124"/>
  <c r="U120"/>
  <c r="R111"/>
  <c r="R116"/>
  <c r="Z140"/>
  <c r="AA140" s="1"/>
  <c r="R147"/>
  <c r="R168"/>
  <c r="R218"/>
  <c r="R107"/>
  <c r="R103"/>
  <c r="R95"/>
  <c r="T32" i="5387"/>
  <c r="U119" i="5383"/>
  <c r="X80"/>
  <c r="X123"/>
  <c r="X128"/>
  <c r="AA95"/>
  <c r="N169"/>
  <c r="X169" s="1"/>
  <c r="D40" i="5387"/>
  <c r="E28"/>
  <c r="F62"/>
  <c r="D54"/>
  <c r="G33"/>
  <c r="N92"/>
  <c r="Q153" i="5383"/>
  <c r="Q131"/>
  <c r="R131" s="1"/>
  <c r="N161"/>
  <c r="X161" s="1"/>
  <c r="Q233"/>
  <c r="R233" s="1"/>
  <c r="R164"/>
  <c r="Z92"/>
  <c r="AA92" s="1"/>
  <c r="Q220"/>
  <c r="Q223" s="1"/>
  <c r="T161"/>
  <c r="Q187"/>
  <c r="U146"/>
  <c r="Q38"/>
  <c r="I538" i="5384"/>
  <c r="I544" s="1"/>
  <c r="G267"/>
  <c r="U93" i="5383"/>
  <c r="R85"/>
  <c r="N78"/>
  <c r="U78" s="1"/>
  <c r="N72"/>
  <c r="X72" s="1"/>
  <c r="T35"/>
  <c r="N21"/>
  <c r="R21" s="1"/>
  <c r="Z124"/>
  <c r="AA124" s="1"/>
  <c r="U94"/>
  <c r="U213"/>
  <c r="Q133"/>
  <c r="Z133" s="1"/>
  <c r="N133"/>
  <c r="X133" s="1"/>
  <c r="T67"/>
  <c r="N67"/>
  <c r="E30" i="5387"/>
  <c r="E12"/>
  <c r="Z168" i="5383"/>
  <c r="AA168" s="1"/>
  <c r="Q192"/>
  <c r="W192"/>
  <c r="T33"/>
  <c r="W33"/>
  <c r="Q22"/>
  <c r="T22"/>
  <c r="U80"/>
  <c r="X114"/>
  <c r="G12" i="5387"/>
  <c r="H12" s="1"/>
  <c r="G7"/>
  <c r="N7" s="1"/>
  <c r="N153" i="5383"/>
  <c r="X153" s="1"/>
  <c r="T54"/>
  <c r="Q206"/>
  <c r="R206" s="1"/>
  <c r="T220"/>
  <c r="Z220" s="1"/>
  <c r="X120"/>
  <c r="W181"/>
  <c r="U166"/>
  <c r="W22"/>
  <c r="Q33"/>
  <c r="N192"/>
  <c r="F532" i="5384"/>
  <c r="Q504"/>
  <c r="Q508" s="1"/>
  <c r="K497"/>
  <c r="L497" s="1"/>
  <c r="L508" s="1"/>
  <c r="J497"/>
  <c r="J508" s="1"/>
  <c r="E272"/>
  <c r="M271"/>
  <c r="U184" i="5383"/>
  <c r="Q156"/>
  <c r="W156"/>
  <c r="T156"/>
  <c r="N156"/>
  <c r="Q135"/>
  <c r="R135" s="1"/>
  <c r="W135"/>
  <c r="X135" s="1"/>
  <c r="W132"/>
  <c r="Q132"/>
  <c r="W130"/>
  <c r="X130" s="1"/>
  <c r="Q130"/>
  <c r="R130" s="1"/>
  <c r="T69"/>
  <c r="Z69" s="1"/>
  <c r="N69"/>
  <c r="N63"/>
  <c r="T63"/>
  <c r="Z113"/>
  <c r="AA113" s="1"/>
  <c r="Z119"/>
  <c r="AA119" s="1"/>
  <c r="Z123"/>
  <c r="AA123" s="1"/>
  <c r="Z128"/>
  <c r="AA128" s="1"/>
  <c r="Z165"/>
  <c r="AA165" s="1"/>
  <c r="R165"/>
  <c r="Z178"/>
  <c r="AA178" s="1"/>
  <c r="Z207"/>
  <c r="R216"/>
  <c r="W170"/>
  <c r="Z170" s="1"/>
  <c r="N170"/>
  <c r="R170" s="1"/>
  <c r="D51" i="5387"/>
  <c r="F51"/>
  <c r="W73"/>
  <c r="F64"/>
  <c r="G64"/>
  <c r="Q71" i="5383"/>
  <c r="R71" s="1"/>
  <c r="W67"/>
  <c r="R124"/>
  <c r="X196"/>
  <c r="R196"/>
  <c r="T17"/>
  <c r="W17"/>
  <c r="D38" i="5387"/>
  <c r="F60"/>
  <c r="W68"/>
  <c r="E26"/>
  <c r="G55"/>
  <c r="N55" s="1"/>
  <c r="G34"/>
  <c r="Q34" s="1"/>
  <c r="G21"/>
  <c r="N21" s="1"/>
  <c r="E64"/>
  <c r="W11" i="5383"/>
  <c r="U155"/>
  <c r="Z158"/>
  <c r="AA158" s="1"/>
  <c r="W206"/>
  <c r="X206" s="1"/>
  <c r="T71"/>
  <c r="Z53"/>
  <c r="AA53" s="1"/>
  <c r="W38"/>
  <c r="Z73"/>
  <c r="AA73" s="1"/>
  <c r="E369" i="5384"/>
  <c r="G268"/>
  <c r="N11" i="5383"/>
  <c r="T228"/>
  <c r="Q228"/>
  <c r="W204"/>
  <c r="N204"/>
  <c r="T190"/>
  <c r="Q190"/>
  <c r="N190"/>
  <c r="T183"/>
  <c r="Q183"/>
  <c r="W183"/>
  <c r="N183"/>
  <c r="W176"/>
  <c r="X176" s="1"/>
  <c r="Q176"/>
  <c r="U163"/>
  <c r="W159"/>
  <c r="X159" s="1"/>
  <c r="Q159"/>
  <c r="T159"/>
  <c r="W145"/>
  <c r="Z145" s="1"/>
  <c r="N145"/>
  <c r="U145" s="1"/>
  <c r="U89"/>
  <c r="R89"/>
  <c r="T56"/>
  <c r="Q56"/>
  <c r="W56"/>
  <c r="X56" s="1"/>
  <c r="W52"/>
  <c r="Q52"/>
  <c r="Q28"/>
  <c r="W28"/>
  <c r="W24"/>
  <c r="T24"/>
  <c r="Q24"/>
  <c r="U77"/>
  <c r="X116"/>
  <c r="X163"/>
  <c r="J532" i="5384"/>
  <c r="E393"/>
  <c r="D257"/>
  <c r="K54" i="5383" s="1"/>
  <c r="N54" s="1"/>
  <c r="X54" s="1"/>
  <c r="E171" i="5384"/>
  <c r="K46" i="5383" s="1"/>
  <c r="N46" s="1"/>
  <c r="R46" s="1"/>
  <c r="E127" i="5384"/>
  <c r="K26" i="5383" s="1"/>
  <c r="N26" s="1"/>
  <c r="F86" i="5384"/>
  <c r="K22" i="5383" s="1"/>
  <c r="N22" s="1"/>
  <c r="F25" i="5384"/>
  <c r="K8" i="5383" s="1"/>
  <c r="N8" s="1"/>
  <c r="N9" s="1"/>
  <c r="U205"/>
  <c r="R201"/>
  <c r="X140"/>
  <c r="X136"/>
  <c r="N132"/>
  <c r="U132" s="1"/>
  <c r="X125"/>
  <c r="R121"/>
  <c r="R113"/>
  <c r="U108"/>
  <c r="R90"/>
  <c r="R86"/>
  <c r="W45" i="5387"/>
  <c r="T6"/>
  <c r="T37"/>
  <c r="W86"/>
  <c r="N28" i="5383"/>
  <c r="N17"/>
  <c r="U207"/>
  <c r="R189"/>
  <c r="R142"/>
  <c r="R128"/>
  <c r="X106"/>
  <c r="X102"/>
  <c r="R99"/>
  <c r="U96"/>
  <c r="R92"/>
  <c r="U88"/>
  <c r="T9"/>
  <c r="R112"/>
  <c r="AA117"/>
  <c r="R126"/>
  <c r="AA141"/>
  <c r="R148"/>
  <c r="AA164"/>
  <c r="R202"/>
  <c r="Z184"/>
  <c r="AA184" s="1"/>
  <c r="Z219"/>
  <c r="AA219" s="1"/>
  <c r="R106"/>
  <c r="Z102"/>
  <c r="AA102" s="1"/>
  <c r="Z98"/>
  <c r="AA98" s="1"/>
  <c r="AA91"/>
  <c r="AA87"/>
  <c r="U79"/>
  <c r="U87"/>
  <c r="U91"/>
  <c r="U95"/>
  <c r="Z99"/>
  <c r="AA99" s="1"/>
  <c r="U107"/>
  <c r="U112"/>
  <c r="U122"/>
  <c r="Z139"/>
  <c r="AA139" s="1"/>
  <c r="U147"/>
  <c r="U162"/>
  <c r="U202"/>
  <c r="U216"/>
  <c r="X87"/>
  <c r="X112"/>
  <c r="X164"/>
  <c r="X213"/>
  <c r="D244" i="5384"/>
  <c r="K52" i="5383" s="1"/>
  <c r="N52" s="1"/>
  <c r="U52" s="1"/>
  <c r="N64"/>
  <c r="W64"/>
  <c r="T64"/>
  <c r="Q64"/>
  <c r="F59" i="5387"/>
  <c r="H59" s="1"/>
  <c r="W67"/>
  <c r="Q49" i="5383"/>
  <c r="T233"/>
  <c r="T234" s="1"/>
  <c r="U201"/>
  <c r="AA121"/>
  <c r="W66" i="5387"/>
  <c r="W205" i="5383"/>
  <c r="X205" s="1"/>
  <c r="W18"/>
  <c r="X18" s="1"/>
  <c r="W233"/>
  <c r="X233" s="1"/>
  <c r="Z112"/>
  <c r="AA112" s="1"/>
  <c r="X155"/>
  <c r="U142"/>
  <c r="T191"/>
  <c r="Z46"/>
  <c r="AA46" s="1"/>
  <c r="R184"/>
  <c r="T226"/>
  <c r="U226" s="1"/>
  <c r="W226"/>
  <c r="X226" s="1"/>
  <c r="Q226"/>
  <c r="R226" s="1"/>
  <c r="U188"/>
  <c r="U168"/>
  <c r="X168"/>
  <c r="T157"/>
  <c r="Q157"/>
  <c r="N157"/>
  <c r="U110"/>
  <c r="X110"/>
  <c r="T59"/>
  <c r="U59" s="1"/>
  <c r="W59"/>
  <c r="Q59"/>
  <c r="R59" s="1"/>
  <c r="T47"/>
  <c r="W47"/>
  <c r="Q47"/>
  <c r="T15"/>
  <c r="Q15"/>
  <c r="W15"/>
  <c r="N179"/>
  <c r="T179"/>
  <c r="K53" i="5387"/>
  <c r="E29"/>
  <c r="W94"/>
  <c r="T49" i="5383"/>
  <c r="R87"/>
  <c r="Z152"/>
  <c r="AA152" s="1"/>
  <c r="W195"/>
  <c r="W179"/>
  <c r="Z189"/>
  <c r="U159"/>
  <c r="E319" i="5384"/>
  <c r="K269" s="1"/>
  <c r="K290" s="1"/>
  <c r="D59"/>
  <c r="G47"/>
  <c r="G59" s="1"/>
  <c r="F65" s="1"/>
  <c r="K15" i="5383" s="1"/>
  <c r="N15" s="1"/>
  <c r="Q212"/>
  <c r="T212"/>
  <c r="N181"/>
  <c r="R181" s="1"/>
  <c r="T181"/>
  <c r="W173"/>
  <c r="X173" s="1"/>
  <c r="T173"/>
  <c r="Q173"/>
  <c r="Q82"/>
  <c r="W82"/>
  <c r="W26"/>
  <c r="Q26"/>
  <c r="H532" i="5384"/>
  <c r="F290"/>
  <c r="E269"/>
  <c r="G269" s="1"/>
  <c r="K225"/>
  <c r="K58" i="5383" s="1"/>
  <c r="N58" s="1"/>
  <c r="U58" s="1"/>
  <c r="T229"/>
  <c r="W229"/>
  <c r="N229"/>
  <c r="N70"/>
  <c r="Q70"/>
  <c r="T70"/>
  <c r="Q23"/>
  <c r="T23"/>
  <c r="W23"/>
  <c r="E63" i="5387"/>
  <c r="Q205" i="5383"/>
  <c r="R205" s="1"/>
  <c r="R7"/>
  <c r="Q179"/>
  <c r="Q229"/>
  <c r="N138"/>
  <c r="U138" s="1"/>
  <c r="W138"/>
  <c r="Z138" s="1"/>
  <c r="Q84"/>
  <c r="W84"/>
  <c r="X84" s="1"/>
  <c r="T84"/>
  <c r="Q44"/>
  <c r="Q50" s="1"/>
  <c r="T44"/>
  <c r="T36"/>
  <c r="W36"/>
  <c r="Z122"/>
  <c r="AA122" s="1"/>
  <c r="R122"/>
  <c r="AA171"/>
  <c r="Z103"/>
  <c r="AA103" s="1"/>
  <c r="U103"/>
  <c r="X182"/>
  <c r="R158"/>
  <c r="R69"/>
  <c r="K477" i="5384"/>
  <c r="K481" s="1"/>
  <c r="E389"/>
  <c r="B385"/>
  <c r="E344"/>
  <c r="F187"/>
  <c r="K47" i="5383" s="1"/>
  <c r="N47" s="1"/>
  <c r="U139"/>
  <c r="X122"/>
  <c r="X117"/>
  <c r="R88"/>
  <c r="R80"/>
  <c r="U86"/>
  <c r="Z90"/>
  <c r="AA90" s="1"/>
  <c r="U102"/>
  <c r="U106"/>
  <c r="U111"/>
  <c r="U116"/>
  <c r="U121"/>
  <c r="U125"/>
  <c r="U134"/>
  <c r="Z146"/>
  <c r="AA146" s="1"/>
  <c r="U165"/>
  <c r="Z201"/>
  <c r="AA201" s="1"/>
  <c r="U219"/>
  <c r="X77"/>
  <c r="X90"/>
  <c r="W44" i="5387"/>
  <c r="W88"/>
  <c r="W84"/>
  <c r="W80"/>
  <c r="Z136" i="5383"/>
  <c r="AA136" s="1"/>
  <c r="D225" i="5384"/>
  <c r="H145" s="1"/>
  <c r="K33" i="5383" s="1"/>
  <c r="N33" s="1"/>
  <c r="F71" i="5384"/>
  <c r="K16" i="5383" s="1"/>
  <c r="N16" s="1"/>
  <c r="R219"/>
  <c r="N195"/>
  <c r="U195" s="1"/>
  <c r="X148"/>
  <c r="Z144"/>
  <c r="AA144" s="1"/>
  <c r="R137"/>
  <c r="N129"/>
  <c r="Z7"/>
  <c r="AA7" s="1"/>
  <c r="N38"/>
  <c r="R236"/>
  <c r="R237" s="1"/>
  <c r="R151"/>
  <c r="R178"/>
  <c r="AA207"/>
  <c r="Z216"/>
  <c r="AA216" s="1"/>
  <c r="R222"/>
  <c r="R105"/>
  <c r="R94"/>
  <c r="Z104"/>
  <c r="AA104" s="1"/>
  <c r="X108"/>
  <c r="X113"/>
  <c r="X142"/>
  <c r="X151"/>
  <c r="X165"/>
  <c r="X178"/>
  <c r="X202"/>
  <c r="W98" i="5387"/>
  <c r="T10"/>
  <c r="T18"/>
  <c r="T56"/>
  <c r="T90"/>
  <c r="X227" i="5383"/>
  <c r="R73"/>
  <c r="N36"/>
  <c r="M538" i="5384"/>
  <c r="M544" s="1"/>
  <c r="E403"/>
  <c r="E390"/>
  <c r="E347"/>
  <c r="E345"/>
  <c r="E181"/>
  <c r="K45" i="5383" s="1"/>
  <c r="N45" s="1"/>
  <c r="R45" s="1"/>
  <c r="F96" i="5384"/>
  <c r="K23" i="5383" s="1"/>
  <c r="N23" s="1"/>
  <c r="R23" s="1"/>
  <c r="U222"/>
  <c r="R182"/>
  <c r="N180"/>
  <c r="T175"/>
  <c r="K175"/>
  <c r="N175" s="1"/>
  <c r="R175" s="1"/>
  <c r="N172"/>
  <c r="Q169"/>
  <c r="Z169" s="1"/>
  <c r="X107"/>
  <c r="X103"/>
  <c r="U83"/>
  <c r="W57"/>
  <c r="X57" s="1"/>
  <c r="T55"/>
  <c r="W45"/>
  <c r="U141"/>
  <c r="U164"/>
  <c r="U196"/>
  <c r="U208"/>
  <c r="Z218"/>
  <c r="AA218" s="1"/>
  <c r="X85"/>
  <c r="Z89"/>
  <c r="AA89" s="1"/>
  <c r="Z93"/>
  <c r="AA93" s="1"/>
  <c r="X97"/>
  <c r="Z101"/>
  <c r="AA101" s="1"/>
  <c r="X105"/>
  <c r="Z115"/>
  <c r="AA115" s="1"/>
  <c r="Z120"/>
  <c r="AA120" s="1"/>
  <c r="X124"/>
  <c r="X146"/>
  <c r="X162"/>
  <c r="X166"/>
  <c r="X184"/>
  <c r="X207"/>
  <c r="W76" i="5387"/>
  <c r="T46"/>
  <c r="N54"/>
  <c r="K54"/>
  <c r="H13"/>
  <c r="K13"/>
  <c r="N13"/>
  <c r="H16"/>
  <c r="Q16"/>
  <c r="K16"/>
  <c r="D57"/>
  <c r="E100"/>
  <c r="G9"/>
  <c r="D41"/>
  <c r="E16"/>
  <c r="D43"/>
  <c r="Q63"/>
  <c r="E19"/>
  <c r="E50"/>
  <c r="E25"/>
  <c r="G57"/>
  <c r="D34"/>
  <c r="E13"/>
  <c r="F65"/>
  <c r="D16"/>
  <c r="E7"/>
  <c r="D25"/>
  <c r="D21"/>
  <c r="G50"/>
  <c r="N50" s="1"/>
  <c r="F50"/>
  <c r="Q20"/>
  <c r="H20"/>
  <c r="K20"/>
  <c r="N20"/>
  <c r="K41"/>
  <c r="N41"/>
  <c r="H41"/>
  <c r="Q41"/>
  <c r="Q29"/>
  <c r="K29"/>
  <c r="H29"/>
  <c r="N29"/>
  <c r="Q59"/>
  <c r="K59"/>
  <c r="N59"/>
  <c r="U131" i="5383"/>
  <c r="R40"/>
  <c r="Q13"/>
  <c r="U137"/>
  <c r="J271" i="5384"/>
  <c r="J290" s="1"/>
  <c r="H290"/>
  <c r="K25" i="5387"/>
  <c r="N25"/>
  <c r="Q25"/>
  <c r="H25"/>
  <c r="H27"/>
  <c r="N27"/>
  <c r="Q27"/>
  <c r="K27"/>
  <c r="Q61"/>
  <c r="N61"/>
  <c r="K61"/>
  <c r="R144" i="5383"/>
  <c r="X59"/>
  <c r="U16" i="5388"/>
  <c r="Y15"/>
  <c r="AK15"/>
  <c r="Q15"/>
  <c r="U18"/>
  <c r="AG15"/>
  <c r="U17"/>
  <c r="AG18"/>
  <c r="Q17"/>
  <c r="AG17"/>
  <c r="M15"/>
  <c r="Y14"/>
  <c r="AK14"/>
  <c r="Q18"/>
  <c r="M17"/>
  <c r="AK18"/>
  <c r="M16"/>
  <c r="AC14"/>
  <c r="Y16"/>
  <c r="AK16"/>
  <c r="Y17"/>
  <c r="AC15"/>
  <c r="Q16"/>
  <c r="U15"/>
  <c r="AC17"/>
  <c r="AK17"/>
  <c r="Q14"/>
  <c r="AG14"/>
  <c r="M18"/>
  <c r="AC16"/>
  <c r="AG16"/>
  <c r="U14"/>
  <c r="M14"/>
  <c r="Y18"/>
  <c r="AC18"/>
  <c r="AO13"/>
  <c r="N13" i="5391" s="1"/>
  <c r="H61" i="5387"/>
  <c r="G93"/>
  <c r="D23"/>
  <c r="E8"/>
  <c r="G91"/>
  <c r="W31"/>
  <c r="U192" i="5383"/>
  <c r="T32"/>
  <c r="X121"/>
  <c r="T182"/>
  <c r="Q188"/>
  <c r="U130"/>
  <c r="Z97"/>
  <c r="AA97" s="1"/>
  <c r="Z142"/>
  <c r="AA142" s="1"/>
  <c r="Z196"/>
  <c r="AA196" s="1"/>
  <c r="W160"/>
  <c r="W137"/>
  <c r="X137" s="1"/>
  <c r="W210"/>
  <c r="N200"/>
  <c r="U200" s="1"/>
  <c r="U73"/>
  <c r="U90"/>
  <c r="U217"/>
  <c r="R171"/>
  <c r="X219"/>
  <c r="U99"/>
  <c r="W225"/>
  <c r="Z85"/>
  <c r="AA85" s="1"/>
  <c r="R96"/>
  <c r="K41"/>
  <c r="N41" s="1"/>
  <c r="W87" i="5387"/>
  <c r="W83"/>
  <c r="W70"/>
  <c r="U41" i="5388"/>
  <c r="Y39"/>
  <c r="U38"/>
  <c r="AG38"/>
  <c r="M42"/>
  <c r="AG39"/>
  <c r="Q41"/>
  <c r="AG41"/>
  <c r="AG42"/>
  <c r="AC42"/>
  <c r="Q42"/>
  <c r="AK40"/>
  <c r="U39"/>
  <c r="Q40"/>
  <c r="Y42"/>
  <c r="M40"/>
  <c r="AK39"/>
  <c r="M41"/>
  <c r="U42"/>
  <c r="Y41"/>
  <c r="AK42"/>
  <c r="M38"/>
  <c r="U40"/>
  <c r="AC41"/>
  <c r="Q38"/>
  <c r="AC39"/>
  <c r="AC40"/>
  <c r="Q39"/>
  <c r="M39"/>
  <c r="Y38"/>
  <c r="AC38"/>
  <c r="AK38"/>
  <c r="AG40"/>
  <c r="Y40"/>
  <c r="AK41"/>
  <c r="AO37"/>
  <c r="N37" i="5391" s="1"/>
  <c r="D20" i="5387"/>
  <c r="E48"/>
  <c r="Q54"/>
  <c r="G38"/>
  <c r="D93"/>
  <c r="N16"/>
  <c r="D96"/>
  <c r="E41"/>
  <c r="T24"/>
  <c r="G39"/>
  <c r="G62"/>
  <c r="K28"/>
  <c r="D62"/>
  <c r="D27"/>
  <c r="Q42"/>
  <c r="E27"/>
  <c r="E91"/>
  <c r="F63"/>
  <c r="H63" s="1"/>
  <c r="G65"/>
  <c r="G19"/>
  <c r="E51"/>
  <c r="E59"/>
  <c r="D28"/>
  <c r="R56" i="5383"/>
  <c r="U144"/>
  <c r="U56"/>
  <c r="Q72"/>
  <c r="Z105"/>
  <c r="AA105" s="1"/>
  <c r="W32"/>
  <c r="Q41"/>
  <c r="W175"/>
  <c r="W186"/>
  <c r="Q18"/>
  <c r="Q78"/>
  <c r="Q143"/>
  <c r="W188"/>
  <c r="X188" s="1"/>
  <c r="R207"/>
  <c r="R140"/>
  <c r="X158"/>
  <c r="U236"/>
  <c r="U237" s="1"/>
  <c r="X73"/>
  <c r="R136"/>
  <c r="T206"/>
  <c r="U206" s="1"/>
  <c r="X96"/>
  <c r="Z80"/>
  <c r="AA80" s="1"/>
  <c r="Z116"/>
  <c r="AA116" s="1"/>
  <c r="N191"/>
  <c r="W83"/>
  <c r="X83" s="1"/>
  <c r="Z166"/>
  <c r="AA166" s="1"/>
  <c r="N160"/>
  <c r="R160" s="1"/>
  <c r="Q204"/>
  <c r="N228"/>
  <c r="N232"/>
  <c r="Q67"/>
  <c r="Z108"/>
  <c r="AA108" s="1"/>
  <c r="T68"/>
  <c r="U68" s="1"/>
  <c r="Q57"/>
  <c r="R114"/>
  <c r="U151"/>
  <c r="N210"/>
  <c r="Q200"/>
  <c r="N174"/>
  <c r="X174" s="1"/>
  <c r="N177"/>
  <c r="Z222"/>
  <c r="AA222" s="1"/>
  <c r="Z77"/>
  <c r="AA77" s="1"/>
  <c r="Z148"/>
  <c r="AA148" s="1"/>
  <c r="Q25"/>
  <c r="W209"/>
  <c r="N203"/>
  <c r="W35"/>
  <c r="Z35" s="1"/>
  <c r="AA35" s="1"/>
  <c r="W55"/>
  <c r="X55" s="1"/>
  <c r="N225"/>
  <c r="W62"/>
  <c r="Q55"/>
  <c r="T45"/>
  <c r="X93"/>
  <c r="R93"/>
  <c r="R120"/>
  <c r="Z86"/>
  <c r="AA86" s="1"/>
  <c r="X236"/>
  <c r="X237" s="1"/>
  <c r="N212"/>
  <c r="N186"/>
  <c r="U186" s="1"/>
  <c r="T154"/>
  <c r="T194"/>
  <c r="T26"/>
  <c r="W8"/>
  <c r="W9" s="1"/>
  <c r="T72"/>
  <c r="J514" i="5384"/>
  <c r="J517" s="1"/>
  <c r="P540"/>
  <c r="P544" s="1"/>
  <c r="G271"/>
  <c r="J544"/>
  <c r="G514"/>
  <c r="G517" s="1"/>
  <c r="E379"/>
  <c r="E348"/>
  <c r="E346"/>
  <c r="D137"/>
  <c r="F118"/>
  <c r="K25" i="5383" s="1"/>
  <c r="N25" s="1"/>
  <c r="R119"/>
  <c r="X94"/>
  <c r="Z110"/>
  <c r="AA110" s="1"/>
  <c r="U113"/>
  <c r="U126"/>
  <c r="X79"/>
  <c r="X95"/>
  <c r="Z106"/>
  <c r="AA106" s="1"/>
  <c r="W17" i="5387"/>
  <c r="W77"/>
  <c r="W97"/>
  <c r="W82"/>
  <c r="W78"/>
  <c r="W103"/>
  <c r="W102"/>
  <c r="M34" i="5388"/>
  <c r="AK33"/>
  <c r="M30"/>
  <c r="Y36"/>
  <c r="Y34"/>
  <c r="U34"/>
  <c r="AC36"/>
  <c r="AK36"/>
  <c r="Q30"/>
  <c r="M31"/>
  <c r="AG33"/>
  <c r="Q31"/>
  <c r="AC33"/>
  <c r="AC34"/>
  <c r="U31"/>
  <c r="AG31"/>
  <c r="AK34"/>
  <c r="M33"/>
  <c r="Y31"/>
  <c r="AC31"/>
  <c r="AK31"/>
  <c r="AG34"/>
  <c r="Q33"/>
  <c r="U33"/>
  <c r="M36"/>
  <c r="AG30"/>
  <c r="U36"/>
  <c r="Y33"/>
  <c r="Q34"/>
  <c r="Y30"/>
  <c r="Q36"/>
  <c r="AG36"/>
  <c r="U30"/>
  <c r="AC30"/>
  <c r="AK30"/>
  <c r="AO28"/>
  <c r="N28" i="5391" s="1"/>
  <c r="AK22" i="5388"/>
  <c r="AC25"/>
  <c r="Q27"/>
  <c r="Y22"/>
  <c r="Y21"/>
  <c r="M23"/>
  <c r="M22"/>
  <c r="Y27"/>
  <c r="AC26"/>
  <c r="U23"/>
  <c r="E20" i="5387"/>
  <c r="G49"/>
  <c r="H49" s="1"/>
  <c r="W75"/>
  <c r="D63"/>
  <c r="K63"/>
  <c r="N42"/>
  <c r="G35"/>
  <c r="E35"/>
  <c r="R134" i="5383"/>
  <c r="X217"/>
  <c r="W41"/>
  <c r="X216"/>
  <c r="W191"/>
  <c r="AA236"/>
  <c r="AA237" s="1"/>
  <c r="W68"/>
  <c r="T48"/>
  <c r="X89"/>
  <c r="R141"/>
  <c r="AA217"/>
  <c r="U140"/>
  <c r="R117"/>
  <c r="N167"/>
  <c r="U167" s="1"/>
  <c r="W81"/>
  <c r="Q154"/>
  <c r="X86"/>
  <c r="K532" i="5384"/>
  <c r="F517"/>
  <c r="N508"/>
  <c r="E395"/>
  <c r="E340"/>
  <c r="Q53" i="5387"/>
  <c r="G48"/>
  <c r="H54"/>
  <c r="Q13"/>
  <c r="D48"/>
  <c r="D59"/>
  <c r="D65"/>
  <c r="D29"/>
  <c r="G51"/>
  <c r="E42"/>
  <c r="D42"/>
  <c r="G60"/>
  <c r="Q16" i="5383"/>
  <c r="Z16" s="1"/>
  <c r="AA16" s="1"/>
  <c r="N143"/>
  <c r="Z107"/>
  <c r="AA107" s="1"/>
  <c r="R125"/>
  <c r="R98"/>
  <c r="Q225"/>
  <c r="N81"/>
  <c r="Z126"/>
  <c r="AA126" s="1"/>
  <c r="T204"/>
  <c r="T210"/>
  <c r="U128"/>
  <c r="Q62"/>
  <c r="Q177"/>
  <c r="N209"/>
  <c r="U209" s="1"/>
  <c r="T203"/>
  <c r="W70"/>
  <c r="N154"/>
  <c r="AA114"/>
  <c r="R180"/>
  <c r="T12"/>
  <c r="T62"/>
  <c r="U62" s="1"/>
  <c r="W212"/>
  <c r="X7"/>
  <c r="W167"/>
  <c r="N194"/>
  <c r="Q8"/>
  <c r="E290" i="5384"/>
  <c r="M532"/>
  <c r="O481"/>
  <c r="E350"/>
  <c r="F113"/>
  <c r="K24" i="5383" s="1"/>
  <c r="N24" s="1"/>
  <c r="R79"/>
  <c r="Z111"/>
  <c r="AA111" s="1"/>
  <c r="R163"/>
  <c r="U114"/>
  <c r="W36" i="5387"/>
  <c r="W89"/>
  <c r="W85"/>
  <c r="W81"/>
  <c r="W79"/>
  <c r="Q48" i="5388"/>
  <c r="Q50"/>
  <c r="M49"/>
  <c r="Y48"/>
  <c r="AC49"/>
  <c r="AK50"/>
  <c r="AG50"/>
  <c r="U48"/>
  <c r="M48"/>
  <c r="AK49"/>
  <c r="M50"/>
  <c r="AC47"/>
  <c r="U50"/>
  <c r="U47"/>
  <c r="AG49"/>
  <c r="U49"/>
  <c r="Y50"/>
  <c r="Q47"/>
  <c r="AG47"/>
  <c r="Y49"/>
  <c r="AG48"/>
  <c r="AK47"/>
  <c r="Y47"/>
  <c r="AK48"/>
  <c r="AC48"/>
  <c r="AC50"/>
  <c r="M47"/>
  <c r="Q49"/>
  <c r="AO46"/>
  <c r="N46" i="5391" s="1"/>
  <c r="M7" i="5388"/>
  <c r="M11"/>
  <c r="AC9"/>
  <c r="Y7"/>
  <c r="AK7"/>
  <c r="Y12"/>
  <c r="AC7"/>
  <c r="M12"/>
  <c r="Q10"/>
  <c r="Q11"/>
  <c r="U10"/>
  <c r="AC12"/>
  <c r="AG7"/>
  <c r="AK12"/>
  <c r="AG8"/>
  <c r="U11"/>
  <c r="Y10"/>
  <c r="AK10"/>
  <c r="AC10"/>
  <c r="Y8"/>
  <c r="Q12"/>
  <c r="AG12"/>
  <c r="AC8"/>
  <c r="AK8"/>
  <c r="Q9"/>
  <c r="AG9"/>
  <c r="M9"/>
  <c r="Q7"/>
  <c r="AC11"/>
  <c r="M10"/>
  <c r="Y9"/>
  <c r="AK9"/>
  <c r="AG11"/>
  <c r="U7"/>
  <c r="M8"/>
  <c r="U12"/>
  <c r="U9"/>
  <c r="Y11"/>
  <c r="Q8"/>
  <c r="AG10"/>
  <c r="U8"/>
  <c r="AK11"/>
  <c r="AO6"/>
  <c r="N6" i="5391" s="1"/>
  <c r="R17" i="5383"/>
  <c r="X46"/>
  <c r="X12"/>
  <c r="N53" i="5387"/>
  <c r="W72"/>
  <c r="W74"/>
  <c r="U135" i="5383"/>
  <c r="P508" i="5384"/>
  <c r="E478"/>
  <c r="M478" s="1"/>
  <c r="M481" s="1"/>
  <c r="K538"/>
  <c r="F538"/>
  <c r="F544" s="1"/>
  <c r="H514"/>
  <c r="H517" s="1"/>
  <c r="J477"/>
  <c r="J481" s="1"/>
  <c r="O508"/>
  <c r="H481"/>
  <c r="M434"/>
  <c r="E363"/>
  <c r="K48" i="5383"/>
  <c r="N48" s="1"/>
  <c r="N49"/>
  <c r="I103" i="5387"/>
  <c r="I102" s="1"/>
  <c r="K35" i="5383"/>
  <c r="N35" s="1"/>
  <c r="R155" l="1"/>
  <c r="R229"/>
  <c r="U26" i="5388"/>
  <c r="M27"/>
  <c r="Q22"/>
  <c r="Y26"/>
  <c r="Q23"/>
  <c r="U25"/>
  <c r="AG22"/>
  <c r="AC23"/>
  <c r="AG27"/>
  <c r="M26"/>
  <c r="AC21"/>
  <c r="Z155" i="5383"/>
  <c r="AA155" s="1"/>
  <c r="R129"/>
  <c r="X16"/>
  <c r="U170"/>
  <c r="Q43" i="5387"/>
  <c r="X25" i="5383"/>
  <c r="X211"/>
  <c r="AA180"/>
  <c r="AA129"/>
  <c r="Z199"/>
  <c r="X82"/>
  <c r="N230"/>
  <c r="O227" s="1"/>
  <c r="X192"/>
  <c r="R153"/>
  <c r="U211"/>
  <c r="X134"/>
  <c r="H23" i="5387"/>
  <c r="U81" i="5383"/>
  <c r="R145"/>
  <c r="K23" i="5387"/>
  <c r="AA145" i="5383"/>
  <c r="AC22" i="5388"/>
  <c r="AK23"/>
  <c r="AK27"/>
  <c r="U27"/>
  <c r="Q21"/>
  <c r="Q26"/>
  <c r="M21"/>
  <c r="U21"/>
  <c r="AK25"/>
  <c r="M25"/>
  <c r="Q25"/>
  <c r="R84" i="5383"/>
  <c r="U173"/>
  <c r="Z195"/>
  <c r="T19"/>
  <c r="Z28"/>
  <c r="AA28" s="1"/>
  <c r="N13"/>
  <c r="Z21"/>
  <c r="AA21" s="1"/>
  <c r="Q26" i="5387"/>
  <c r="AO19" i="5388"/>
  <c r="N19" i="5391" s="1"/>
  <c r="AK26" i="5388"/>
  <c r="AG26"/>
  <c r="AK21"/>
  <c r="AG23"/>
  <c r="AG21"/>
  <c r="U22"/>
  <c r="U19" s="1"/>
  <c r="AG25"/>
  <c r="Y23"/>
  <c r="Y25"/>
  <c r="Z25" i="5383"/>
  <c r="AA25" s="1"/>
  <c r="X180"/>
  <c r="T149"/>
  <c r="Z181"/>
  <c r="AA181" s="1"/>
  <c r="U71"/>
  <c r="R156"/>
  <c r="X185"/>
  <c r="K26" i="5387"/>
  <c r="K24" s="1"/>
  <c r="N96"/>
  <c r="N26"/>
  <c r="H43"/>
  <c r="Q23"/>
  <c r="R132" i="5383"/>
  <c r="Z63"/>
  <c r="AA63" s="1"/>
  <c r="X132"/>
  <c r="Z227"/>
  <c r="AA227" s="1"/>
  <c r="X78"/>
  <c r="Z232"/>
  <c r="AA232" s="1"/>
  <c r="X38"/>
  <c r="AA185"/>
  <c r="K508" i="5384"/>
  <c r="AA69" i="5383"/>
  <c r="U156"/>
  <c r="X22"/>
  <c r="AA220"/>
  <c r="Z48"/>
  <c r="AA48" s="1"/>
  <c r="G290" i="5384"/>
  <c r="R185" i="5383"/>
  <c r="U133"/>
  <c r="R227"/>
  <c r="R11"/>
  <c r="R157"/>
  <c r="X156"/>
  <c r="N43" i="5387"/>
  <c r="W43" s="1"/>
  <c r="Q234" i="5383"/>
  <c r="Q30" i="5387"/>
  <c r="N19" i="5383"/>
  <c r="O16" s="1"/>
  <c r="X23"/>
  <c r="X64"/>
  <c r="U185"/>
  <c r="N30" i="5387"/>
  <c r="R152" i="5383"/>
  <c r="AA211"/>
  <c r="Z27"/>
  <c r="AA27" s="1"/>
  <c r="R199"/>
  <c r="W28" i="5387"/>
  <c r="H30"/>
  <c r="H24" s="1"/>
  <c r="I27" s="1"/>
  <c r="K96"/>
  <c r="Q22"/>
  <c r="N49"/>
  <c r="K95"/>
  <c r="N12"/>
  <c r="K101"/>
  <c r="H96"/>
  <c r="Q100"/>
  <c r="Q99" s="1"/>
  <c r="Q95"/>
  <c r="H101"/>
  <c r="Q55"/>
  <c r="N14"/>
  <c r="N95"/>
  <c r="W92"/>
  <c r="W40"/>
  <c r="Q14"/>
  <c r="H14"/>
  <c r="H10" s="1"/>
  <c r="H8"/>
  <c r="O9" s="1"/>
  <c r="H34"/>
  <c r="K100"/>
  <c r="H100"/>
  <c r="H21"/>
  <c r="O14"/>
  <c r="N101"/>
  <c r="N99" s="1"/>
  <c r="N22"/>
  <c r="Q8"/>
  <c r="K8"/>
  <c r="U9" s="1"/>
  <c r="H22"/>
  <c r="Z22" i="5383"/>
  <c r="AA22" s="1"/>
  <c r="X53"/>
  <c r="X212"/>
  <c r="Z221"/>
  <c r="AA221" s="1"/>
  <c r="AA223" s="1"/>
  <c r="N223"/>
  <c r="O219" s="1"/>
  <c r="T230"/>
  <c r="U46"/>
  <c r="R53"/>
  <c r="T13"/>
  <c r="U13" s="1"/>
  <c r="R169"/>
  <c r="U187"/>
  <c r="Z45"/>
  <c r="AA45" s="1"/>
  <c r="X177"/>
  <c r="U84"/>
  <c r="X21"/>
  <c r="U199"/>
  <c r="R138"/>
  <c r="W223"/>
  <c r="R38"/>
  <c r="AA138"/>
  <c r="W29"/>
  <c r="Z212"/>
  <c r="AA212" s="1"/>
  <c r="Z157"/>
  <c r="AA157" s="1"/>
  <c r="X52"/>
  <c r="Z190"/>
  <c r="AA190" s="1"/>
  <c r="Z228"/>
  <c r="AA228" s="1"/>
  <c r="Z11"/>
  <c r="U153"/>
  <c r="Z33"/>
  <c r="AA33" s="1"/>
  <c r="U161"/>
  <c r="X36"/>
  <c r="Z36"/>
  <c r="AA36" s="1"/>
  <c r="AA189"/>
  <c r="U204"/>
  <c r="X41"/>
  <c r="Q12" i="5387"/>
  <c r="AA199" i="5383"/>
  <c r="T29"/>
  <c r="U183"/>
  <c r="U190"/>
  <c r="X67"/>
  <c r="X63"/>
  <c r="Z54"/>
  <c r="AA54" s="1"/>
  <c r="U67"/>
  <c r="R187"/>
  <c r="Z153"/>
  <c r="AA153" s="1"/>
  <c r="Z172"/>
  <c r="AA172" s="1"/>
  <c r="X199"/>
  <c r="K58" i="5387"/>
  <c r="Q58"/>
  <c r="W42"/>
  <c r="X183" i="5383"/>
  <c r="Z187"/>
  <c r="AA187" s="1"/>
  <c r="L477" i="5384"/>
  <c r="L481" s="1"/>
  <c r="U229" i="5383"/>
  <c r="U72"/>
  <c r="W234"/>
  <c r="R190"/>
  <c r="Z84"/>
  <c r="AA84" s="1"/>
  <c r="W214"/>
  <c r="K12" i="5387"/>
  <c r="K10" s="1"/>
  <c r="U13" i="5388"/>
  <c r="R36" i="5383"/>
  <c r="K27"/>
  <c r="N27" s="1"/>
  <c r="R27" s="1"/>
  <c r="U169"/>
  <c r="X45"/>
  <c r="R172"/>
  <c r="X190"/>
  <c r="R173"/>
  <c r="X179"/>
  <c r="U179"/>
  <c r="W19"/>
  <c r="X19" s="1"/>
  <c r="R52"/>
  <c r="X17"/>
  <c r="U54"/>
  <c r="Z24"/>
  <c r="AA24" s="1"/>
  <c r="Z56"/>
  <c r="AA56" s="1"/>
  <c r="Z159"/>
  <c r="AA159" s="1"/>
  <c r="Z183"/>
  <c r="AA183" s="1"/>
  <c r="X204"/>
  <c r="Z38"/>
  <c r="AA38" s="1"/>
  <c r="R220"/>
  <c r="R223" s="1"/>
  <c r="AA170"/>
  <c r="U152"/>
  <c r="N58" i="5387"/>
  <c r="Z17" i="5383"/>
  <c r="AA17" s="1"/>
  <c r="Z161"/>
  <c r="AA161" s="1"/>
  <c r="E397" i="5384"/>
  <c r="T223" i="5383"/>
  <c r="Z137"/>
  <c r="AA137" s="1"/>
  <c r="Z131"/>
  <c r="AA131" s="1"/>
  <c r="H7" i="5387"/>
  <c r="O8" s="1"/>
  <c r="AA169" i="5383"/>
  <c r="W13"/>
  <c r="X13" s="1"/>
  <c r="R44"/>
  <c r="AA58"/>
  <c r="Z71"/>
  <c r="AA71" s="1"/>
  <c r="Z135"/>
  <c r="AA135" s="1"/>
  <c r="Z156"/>
  <c r="AA156" s="1"/>
  <c r="X181"/>
  <c r="Z192"/>
  <c r="AA192" s="1"/>
  <c r="AA133"/>
  <c r="R161"/>
  <c r="N33" i="5387"/>
  <c r="H33"/>
  <c r="K33"/>
  <c r="Q33"/>
  <c r="O8" i="5383"/>
  <c r="O7"/>
  <c r="O11"/>
  <c r="O12"/>
  <c r="AG13" i="5388"/>
  <c r="Y13"/>
  <c r="U70" i="5383"/>
  <c r="AA195"/>
  <c r="Q64" i="5387"/>
  <c r="K64"/>
  <c r="N64"/>
  <c r="R159" i="5383"/>
  <c r="M46" i="5388"/>
  <c r="AG46"/>
  <c r="X167" i="5383"/>
  <c r="X138"/>
  <c r="Z26"/>
  <c r="AA26" s="1"/>
  <c r="Q42"/>
  <c r="Q7" i="5387"/>
  <c r="R192" i="5383"/>
  <c r="X170"/>
  <c r="T42"/>
  <c r="U129"/>
  <c r="R195"/>
  <c r="X11"/>
  <c r="H50" i="5387"/>
  <c r="N65" i="5383"/>
  <c r="U175"/>
  <c r="U44"/>
  <c r="U180"/>
  <c r="Z179"/>
  <c r="AA179" s="1"/>
  <c r="Z233"/>
  <c r="AA233" s="1"/>
  <c r="R54"/>
  <c r="Z49"/>
  <c r="AA49" s="1"/>
  <c r="U64"/>
  <c r="X28"/>
  <c r="R176"/>
  <c r="Z176"/>
  <c r="AA176" s="1"/>
  <c r="R183"/>
  <c r="K21" i="5387"/>
  <c r="Q21"/>
  <c r="R63" i="5383"/>
  <c r="H64" i="5387"/>
  <c r="U220" i="5383"/>
  <c r="U223" s="1"/>
  <c r="U69"/>
  <c r="X69"/>
  <c r="Z132"/>
  <c r="AA132" s="1"/>
  <c r="R133"/>
  <c r="K34" i="5387"/>
  <c r="N34"/>
  <c r="R8" i="5383"/>
  <c r="U181"/>
  <c r="X129"/>
  <c r="H51" i="5387"/>
  <c r="X175" i="5383"/>
  <c r="Z205"/>
  <c r="AA205" s="1"/>
  <c r="K7" i="5387"/>
  <c r="T60" i="5383"/>
  <c r="U233"/>
  <c r="R28"/>
  <c r="R22"/>
  <c r="Z52"/>
  <c r="AA52" s="1"/>
  <c r="X145"/>
  <c r="K55" i="5387"/>
  <c r="H55"/>
  <c r="U63" i="5383"/>
  <c r="Z130"/>
  <c r="AA130" s="1"/>
  <c r="R33"/>
  <c r="X33"/>
  <c r="R16"/>
  <c r="N60"/>
  <c r="O57" s="1"/>
  <c r="X58"/>
  <c r="AK28" i="5388"/>
  <c r="M28"/>
  <c r="E353" i="5384"/>
  <c r="Z175" i="5383"/>
  <c r="AA175" s="1"/>
  <c r="U160"/>
  <c r="Z12"/>
  <c r="AA12" s="1"/>
  <c r="X200"/>
  <c r="U225"/>
  <c r="B145" i="5384"/>
  <c r="D145" s="1"/>
  <c r="K32" i="5383" s="1"/>
  <c r="N32" s="1"/>
  <c r="R32" s="1"/>
  <c r="Z44"/>
  <c r="AA44" s="1"/>
  <c r="W50"/>
  <c r="U55"/>
  <c r="U172"/>
  <c r="Z47"/>
  <c r="AA47" s="1"/>
  <c r="R64"/>
  <c r="Y19" i="5388"/>
  <c r="Z173" i="5383"/>
  <c r="AA173" s="1"/>
  <c r="U157"/>
  <c r="N74"/>
  <c r="X195"/>
  <c r="R70"/>
  <c r="I269" i="5384"/>
  <c r="I290" s="1"/>
  <c r="C324" s="1"/>
  <c r="E324" s="1"/>
  <c r="E328" s="1"/>
  <c r="Z229" i="5383"/>
  <c r="Z23"/>
  <c r="AA23" s="1"/>
  <c r="X229"/>
  <c r="Z15"/>
  <c r="AA15" s="1"/>
  <c r="Z226"/>
  <c r="AA226" s="1"/>
  <c r="Z64"/>
  <c r="AA64" s="1"/>
  <c r="Q19"/>
  <c r="R19" s="1"/>
  <c r="R58"/>
  <c r="Q19" i="5388"/>
  <c r="U212" i="5383"/>
  <c r="R179"/>
  <c r="S104" i="5387"/>
  <c r="AK37" i="5388"/>
  <c r="X172" i="5383"/>
  <c r="Z82"/>
  <c r="AA82" s="1"/>
  <c r="R82"/>
  <c r="X157"/>
  <c r="Z59"/>
  <c r="AA59" s="1"/>
  <c r="Q9" i="5387"/>
  <c r="H9"/>
  <c r="N9"/>
  <c r="N6" s="1"/>
  <c r="K9"/>
  <c r="K57"/>
  <c r="N57"/>
  <c r="W16"/>
  <c r="H57"/>
  <c r="K50"/>
  <c r="Q50"/>
  <c r="W63"/>
  <c r="Q57"/>
  <c r="W54"/>
  <c r="AC6" i="5388"/>
  <c r="X154" i="5383"/>
  <c r="N197"/>
  <c r="O167" s="1"/>
  <c r="U28" i="5388"/>
  <c r="U194" i="5383"/>
  <c r="X62"/>
  <c r="W65"/>
  <c r="N234"/>
  <c r="O233" s="1"/>
  <c r="T65"/>
  <c r="R78"/>
  <c r="Q149"/>
  <c r="Z78"/>
  <c r="AG37" i="5388"/>
  <c r="W230" i="5383"/>
  <c r="X225"/>
  <c r="U182"/>
  <c r="Z182"/>
  <c r="AA182" s="1"/>
  <c r="R232"/>
  <c r="R234" s="1"/>
  <c r="U6" i="5388"/>
  <c r="X24" i="5383"/>
  <c r="R24"/>
  <c r="Z70"/>
  <c r="AA70" s="1"/>
  <c r="X70"/>
  <c r="U210"/>
  <c r="U143"/>
  <c r="R154"/>
  <c r="Z154"/>
  <c r="AA154" s="1"/>
  <c r="Q197"/>
  <c r="X191"/>
  <c r="AG28" i="5388"/>
  <c r="R203" i="5383"/>
  <c r="U174"/>
  <c r="R174"/>
  <c r="X228"/>
  <c r="R228"/>
  <c r="Z18"/>
  <c r="R18"/>
  <c r="N38" i="5387"/>
  <c r="Q38"/>
  <c r="H38"/>
  <c r="K38"/>
  <c r="AC37" i="5388"/>
  <c r="W25" i="5387"/>
  <c r="Z210" i="5383"/>
  <c r="AA210" s="1"/>
  <c r="R81"/>
  <c r="U228"/>
  <c r="W20" i="5387"/>
  <c r="R191" i="5383"/>
  <c r="Z223"/>
  <c r="R13"/>
  <c r="AG6" i="5388"/>
  <c r="Q6"/>
  <c r="AK6"/>
  <c r="AC46"/>
  <c r="Q46"/>
  <c r="AK46"/>
  <c r="U203" i="5383"/>
  <c r="Z203"/>
  <c r="AA203" s="1"/>
  <c r="R62"/>
  <c r="Q65"/>
  <c r="Z62"/>
  <c r="Q230"/>
  <c r="Z225"/>
  <c r="AA225" s="1"/>
  <c r="R225"/>
  <c r="W149"/>
  <c r="X81"/>
  <c r="Z81"/>
  <c r="AA81" s="1"/>
  <c r="X68"/>
  <c r="W74"/>
  <c r="W197"/>
  <c r="W13" i="5387"/>
  <c r="Q28" i="5388"/>
  <c r="T50" i="5383"/>
  <c r="Z200"/>
  <c r="AA200" s="1"/>
  <c r="R200"/>
  <c r="Z204"/>
  <c r="AA204" s="1"/>
  <c r="R204"/>
  <c r="X186"/>
  <c r="N214"/>
  <c r="O203" s="1"/>
  <c r="Z83"/>
  <c r="AA83" s="1"/>
  <c r="Q214"/>
  <c r="K65" i="5387"/>
  <c r="N65"/>
  <c r="Q65"/>
  <c r="Q62"/>
  <c r="H62"/>
  <c r="K62"/>
  <c r="N62"/>
  <c r="M37" i="5388"/>
  <c r="Y37"/>
  <c r="X210" i="5383"/>
  <c r="X160"/>
  <c r="AK13" i="5388"/>
  <c r="W61" i="5387"/>
  <c r="Z186" i="5383"/>
  <c r="AA186" s="1"/>
  <c r="Q29"/>
  <c r="X29" s="1"/>
  <c r="AA174"/>
  <c r="T214"/>
  <c r="U45"/>
  <c r="Z194"/>
  <c r="AA194" s="1"/>
  <c r="Z68"/>
  <c r="AA68" s="1"/>
  <c r="U191"/>
  <c r="W59" i="5387"/>
  <c r="W29"/>
  <c r="X232" i="5383"/>
  <c r="X234" s="1"/>
  <c r="Z32"/>
  <c r="Z191"/>
  <c r="AA191" s="1"/>
  <c r="R26"/>
  <c r="X26"/>
  <c r="X203"/>
  <c r="X194"/>
  <c r="R194"/>
  <c r="N51" i="5387"/>
  <c r="Q51"/>
  <c r="K51"/>
  <c r="U177" i="5383"/>
  <c r="R57"/>
  <c r="Z57"/>
  <c r="AA57" s="1"/>
  <c r="N93" i="5387"/>
  <c r="Q93"/>
  <c r="H93"/>
  <c r="K93"/>
  <c r="R15" i="5383"/>
  <c r="X15"/>
  <c r="T197"/>
  <c r="R210"/>
  <c r="R25"/>
  <c r="M6" i="5388"/>
  <c r="Y46"/>
  <c r="R177" i="5383"/>
  <c r="Z177"/>
  <c r="AA177" s="1"/>
  <c r="N60" i="5387"/>
  <c r="Q60"/>
  <c r="K60"/>
  <c r="H35"/>
  <c r="Q35"/>
  <c r="K35"/>
  <c r="N35"/>
  <c r="AC19" i="5388"/>
  <c r="Y28"/>
  <c r="U154" i="5383"/>
  <c r="Z41"/>
  <c r="AA41" s="1"/>
  <c r="R72"/>
  <c r="Z72"/>
  <c r="AA72" s="1"/>
  <c r="H19" i="5387"/>
  <c r="K19"/>
  <c r="Q19"/>
  <c r="N19"/>
  <c r="U37" i="5388"/>
  <c r="H91" i="5387"/>
  <c r="Q91"/>
  <c r="K91"/>
  <c r="N91"/>
  <c r="Q13" i="5388"/>
  <c r="T74" i="5383"/>
  <c r="O200"/>
  <c r="Y6" i="5388"/>
  <c r="U46"/>
  <c r="Z8" i="5383"/>
  <c r="Q9"/>
  <c r="K48" i="5387"/>
  <c r="Q48"/>
  <c r="N48"/>
  <c r="H48"/>
  <c r="R167" i="5383"/>
  <c r="X223"/>
  <c r="Q49" i="5387"/>
  <c r="K49"/>
  <c r="M19" i="5388"/>
  <c r="AC28"/>
  <c r="R55" i="5383"/>
  <c r="Z55"/>
  <c r="AA55" s="1"/>
  <c r="Q60"/>
  <c r="X209"/>
  <c r="Z209"/>
  <c r="AA209" s="1"/>
  <c r="Z67"/>
  <c r="R67"/>
  <c r="Q74"/>
  <c r="Z143"/>
  <c r="AA143" s="1"/>
  <c r="R143"/>
  <c r="W42"/>
  <c r="Z206"/>
  <c r="AA206" s="1"/>
  <c r="Q39" i="5387"/>
  <c r="K39"/>
  <c r="N39"/>
  <c r="H39"/>
  <c r="Q37" i="5388"/>
  <c r="R41" i="5383"/>
  <c r="Z188"/>
  <c r="AA188" s="1"/>
  <c r="R188"/>
  <c r="W60"/>
  <c r="M13" i="5388"/>
  <c r="AC13"/>
  <c r="W27" i="5387"/>
  <c r="R186" i="5383"/>
  <c r="H60" i="5387"/>
  <c r="X143" i="5383"/>
  <c r="U232"/>
  <c r="W41" i="5387"/>
  <c r="Z160" i="5383"/>
  <c r="AA160" s="1"/>
  <c r="X8"/>
  <c r="R209"/>
  <c r="N149"/>
  <c r="U149" s="1"/>
  <c r="R212"/>
  <c r="Z167"/>
  <c r="AA167" s="1"/>
  <c r="H65" i="5387"/>
  <c r="O18" i="5383"/>
  <c r="U47"/>
  <c r="X47"/>
  <c r="N50"/>
  <c r="O47" s="1"/>
  <c r="R47"/>
  <c r="W53" i="5387"/>
  <c r="R35" i="5383"/>
  <c r="X35"/>
  <c r="R48"/>
  <c r="U48"/>
  <c r="X48"/>
  <c r="X49"/>
  <c r="R49"/>
  <c r="K544" i="5384"/>
  <c r="L538"/>
  <c r="L544" s="1"/>
  <c r="U49" i="5383"/>
  <c r="H136" i="5388"/>
  <c r="H173"/>
  <c r="L6"/>
  <c r="AG19" l="1"/>
  <c r="AK19"/>
  <c r="W96" i="5387"/>
  <c r="W26"/>
  <c r="O226" i="5383"/>
  <c r="O229"/>
  <c r="O228"/>
  <c r="O225"/>
  <c r="O220"/>
  <c r="O17"/>
  <c r="O15"/>
  <c r="Q24" i="5387"/>
  <c r="W23"/>
  <c r="U65" i="5383"/>
  <c r="W30" i="5387"/>
  <c r="K99"/>
  <c r="N29" i="5383"/>
  <c r="O27" s="1"/>
  <c r="U42"/>
  <c r="N24" i="5387"/>
  <c r="W22"/>
  <c r="W95"/>
  <c r="X27" i="5383"/>
  <c r="X74"/>
  <c r="X60"/>
  <c r="Z13"/>
  <c r="AA13" s="1"/>
  <c r="H99" i="5387"/>
  <c r="O102" s="1"/>
  <c r="W101"/>
  <c r="N18"/>
  <c r="W14"/>
  <c r="L14"/>
  <c r="I13"/>
  <c r="R16"/>
  <c r="I16"/>
  <c r="U13"/>
  <c r="L13"/>
  <c r="U17"/>
  <c r="L16"/>
  <c r="U12"/>
  <c r="R13"/>
  <c r="R14"/>
  <c r="N10"/>
  <c r="H6"/>
  <c r="L8" s="1"/>
  <c r="W100"/>
  <c r="W55"/>
  <c r="R25"/>
  <c r="W49"/>
  <c r="L12"/>
  <c r="Q18"/>
  <c r="W8"/>
  <c r="O13"/>
  <c r="O10" s="1"/>
  <c r="L17"/>
  <c r="R17"/>
  <c r="I17"/>
  <c r="I14"/>
  <c r="U14"/>
  <c r="I12"/>
  <c r="H18"/>
  <c r="I23" s="1"/>
  <c r="U16"/>
  <c r="W7"/>
  <c r="W21"/>
  <c r="R8"/>
  <c r="W58"/>
  <c r="W12"/>
  <c r="R12"/>
  <c r="O22" i="5383"/>
  <c r="AA11"/>
  <c r="Q10" i="5387"/>
  <c r="O53" i="5383"/>
  <c r="U29"/>
  <c r="O55"/>
  <c r="O59"/>
  <c r="O21"/>
  <c r="O23"/>
  <c r="O54"/>
  <c r="Z29"/>
  <c r="AA29" s="1"/>
  <c r="W34" i="5387"/>
  <c r="U60" i="5383"/>
  <c r="O222"/>
  <c r="O218"/>
  <c r="O216"/>
  <c r="O217"/>
  <c r="O221"/>
  <c r="H46" i="5387"/>
  <c r="O49" s="1"/>
  <c r="O56" i="5383"/>
  <c r="U8" i="5387"/>
  <c r="U74" i="5383"/>
  <c r="O52"/>
  <c r="O58"/>
  <c r="O34" i="5387"/>
  <c r="W64"/>
  <c r="O13" i="5383"/>
  <c r="W33" i="5387"/>
  <c r="R65" i="5383"/>
  <c r="U197"/>
  <c r="O64"/>
  <c r="O62"/>
  <c r="R26" i="5387"/>
  <c r="Z50" i="5383"/>
  <c r="I29" i="5387"/>
  <c r="O63" i="5383"/>
  <c r="U234"/>
  <c r="R60"/>
  <c r="R30" i="5387"/>
  <c r="U214" i="5383"/>
  <c r="U230"/>
  <c r="Q6" i="5387"/>
  <c r="N42" i="5383"/>
  <c r="O32" s="1"/>
  <c r="O230"/>
  <c r="R27" i="5387"/>
  <c r="T238" i="5383"/>
  <c r="W57" i="5387"/>
  <c r="X32" i="5383"/>
  <c r="Q238"/>
  <c r="U19"/>
  <c r="O232"/>
  <c r="O234" s="1"/>
  <c r="R9" i="5387"/>
  <c r="W50"/>
  <c r="W9"/>
  <c r="Z234" i="5383"/>
  <c r="AA229"/>
  <c r="AA230" s="1"/>
  <c r="AA234" s="1"/>
  <c r="O49"/>
  <c r="AA60"/>
  <c r="X214"/>
  <c r="AA214"/>
  <c r="O70"/>
  <c r="O68"/>
  <c r="O73"/>
  <c r="O67"/>
  <c r="O71"/>
  <c r="O69"/>
  <c r="O72"/>
  <c r="K6" i="5387"/>
  <c r="L25" s="1"/>
  <c r="N46"/>
  <c r="Q46"/>
  <c r="K37"/>
  <c r="W39"/>
  <c r="AA67" i="5383"/>
  <c r="Z74"/>
  <c r="AA74" s="1"/>
  <c r="W60" i="5387"/>
  <c r="AA32" i="5383"/>
  <c r="Z42"/>
  <c r="W38" i="5387"/>
  <c r="Z149" i="5383"/>
  <c r="AA149" s="1"/>
  <c r="AA78"/>
  <c r="O161"/>
  <c r="O152"/>
  <c r="O164"/>
  <c r="O159"/>
  <c r="O188"/>
  <c r="O181"/>
  <c r="O162"/>
  <c r="O192"/>
  <c r="O168"/>
  <c r="O171"/>
  <c r="O178"/>
  <c r="O153"/>
  <c r="O165"/>
  <c r="O176"/>
  <c r="O166"/>
  <c r="O173"/>
  <c r="O196"/>
  <c r="O189"/>
  <c r="O187"/>
  <c r="O169"/>
  <c r="O158"/>
  <c r="O151"/>
  <c r="O180"/>
  <c r="O184"/>
  <c r="O175"/>
  <c r="O155"/>
  <c r="O172"/>
  <c r="O163"/>
  <c r="O182"/>
  <c r="O190"/>
  <c r="O195"/>
  <c r="O156"/>
  <c r="O170"/>
  <c r="O179"/>
  <c r="O185"/>
  <c r="O183"/>
  <c r="O157"/>
  <c r="O191"/>
  <c r="M140" i="5388"/>
  <c r="AG139"/>
  <c r="AK141"/>
  <c r="M137"/>
  <c r="Y137"/>
  <c r="AC137"/>
  <c r="U138"/>
  <c r="AG140"/>
  <c r="U140"/>
  <c r="AG137"/>
  <c r="Q137"/>
  <c r="Y139"/>
  <c r="AK138"/>
  <c r="Q138"/>
  <c r="U137"/>
  <c r="Q140"/>
  <c r="AC141"/>
  <c r="Q139"/>
  <c r="M139"/>
  <c r="AC139"/>
  <c r="AK140"/>
  <c r="AG141"/>
  <c r="U141"/>
  <c r="AC140"/>
  <c r="U139"/>
  <c r="M141"/>
  <c r="Y141"/>
  <c r="AG138"/>
  <c r="Y140"/>
  <c r="AK137"/>
  <c r="Y138"/>
  <c r="M138"/>
  <c r="Q141"/>
  <c r="AC138"/>
  <c r="AK139"/>
  <c r="AO136"/>
  <c r="W48" i="5387"/>
  <c r="K46"/>
  <c r="N90"/>
  <c r="W62"/>
  <c r="O186" i="5383"/>
  <c r="H37" i="5387"/>
  <c r="R39" s="1"/>
  <c r="R197" i="5383"/>
  <c r="X197"/>
  <c r="Z197"/>
  <c r="AA197" s="1"/>
  <c r="H56" i="5387"/>
  <c r="O60" s="1"/>
  <c r="W91"/>
  <c r="K90"/>
  <c r="W35"/>
  <c r="O35"/>
  <c r="N32"/>
  <c r="K56"/>
  <c r="Z214" i="5383"/>
  <c r="O177"/>
  <c r="W51" i="5387"/>
  <c r="O201" i="5383"/>
  <c r="O213"/>
  <c r="O206"/>
  <c r="O207"/>
  <c r="O202"/>
  <c r="O211"/>
  <c r="O205"/>
  <c r="O209"/>
  <c r="O199"/>
  <c r="O212"/>
  <c r="O204"/>
  <c r="O208"/>
  <c r="R214"/>
  <c r="X149"/>
  <c r="Z65"/>
  <c r="AA65" s="1"/>
  <c r="AA62"/>
  <c r="U29" i="5387"/>
  <c r="U26"/>
  <c r="I31"/>
  <c r="R29"/>
  <c r="U30"/>
  <c r="R31"/>
  <c r="I26"/>
  <c r="U25"/>
  <c r="U31"/>
  <c r="R28"/>
  <c r="U27"/>
  <c r="U28"/>
  <c r="I25"/>
  <c r="I28"/>
  <c r="Q37"/>
  <c r="R230" i="5383"/>
  <c r="O174"/>
  <c r="R149"/>
  <c r="O210"/>
  <c r="I30" i="5387"/>
  <c r="M174" i="5388"/>
  <c r="Y178"/>
  <c r="Y175"/>
  <c r="AK176"/>
  <c r="Y176"/>
  <c r="U176"/>
  <c r="AG174"/>
  <c r="Q179"/>
  <c r="U174"/>
  <c r="AK177"/>
  <c r="M177"/>
  <c r="Q177"/>
  <c r="Y179"/>
  <c r="AG176"/>
  <c r="Y177"/>
  <c r="AC176"/>
  <c r="M178"/>
  <c r="AG177"/>
  <c r="M175"/>
  <c r="AG178"/>
  <c r="Q174"/>
  <c r="AC175"/>
  <c r="AK175"/>
  <c r="AC174"/>
  <c r="M176"/>
  <c r="U178"/>
  <c r="AK174"/>
  <c r="AG175"/>
  <c r="Q176"/>
  <c r="U175"/>
  <c r="AK179"/>
  <c r="Q178"/>
  <c r="AC179"/>
  <c r="M179"/>
  <c r="AC177"/>
  <c r="AK178"/>
  <c r="AG179"/>
  <c r="U179"/>
  <c r="Y174"/>
  <c r="AC178"/>
  <c r="U177"/>
  <c r="Q175"/>
  <c r="AO173"/>
  <c r="O134" i="5383"/>
  <c r="O147"/>
  <c r="O79"/>
  <c r="O115"/>
  <c r="O119"/>
  <c r="O80"/>
  <c r="O136"/>
  <c r="O148"/>
  <c r="O97"/>
  <c r="O87"/>
  <c r="O95"/>
  <c r="O124"/>
  <c r="O123"/>
  <c r="O104"/>
  <c r="O132"/>
  <c r="O98"/>
  <c r="O120"/>
  <c r="O101"/>
  <c r="O103"/>
  <c r="O78"/>
  <c r="O126"/>
  <c r="O131"/>
  <c r="O125"/>
  <c r="O139"/>
  <c r="O77"/>
  <c r="O111"/>
  <c r="O130"/>
  <c r="O89"/>
  <c r="O91"/>
  <c r="O108"/>
  <c r="O99"/>
  <c r="O84"/>
  <c r="O145"/>
  <c r="O112"/>
  <c r="O96"/>
  <c r="O88"/>
  <c r="O129"/>
  <c r="O137"/>
  <c r="O113"/>
  <c r="O90"/>
  <c r="O92"/>
  <c r="O83"/>
  <c r="O100"/>
  <c r="O142"/>
  <c r="O110"/>
  <c r="O114"/>
  <c r="O117"/>
  <c r="O128"/>
  <c r="O135"/>
  <c r="O122"/>
  <c r="O105"/>
  <c r="O107"/>
  <c r="O93"/>
  <c r="O94"/>
  <c r="O140"/>
  <c r="O138"/>
  <c r="O82"/>
  <c r="O106"/>
  <c r="O133"/>
  <c r="O86"/>
  <c r="O85"/>
  <c r="O146"/>
  <c r="O121"/>
  <c r="O141"/>
  <c r="O116"/>
  <c r="O102"/>
  <c r="O144"/>
  <c r="H90" i="5387"/>
  <c r="L93" s="1"/>
  <c r="Q32"/>
  <c r="W93"/>
  <c r="N56"/>
  <c r="W238" i="5383"/>
  <c r="X238" s="1"/>
  <c r="O160"/>
  <c r="AA8"/>
  <c r="Z9"/>
  <c r="W19" i="5387"/>
  <c r="K18"/>
  <c r="O36"/>
  <c r="H32"/>
  <c r="O81" i="5383"/>
  <c r="AA18"/>
  <c r="Z19"/>
  <c r="AA19" s="1"/>
  <c r="Q56" i="5387"/>
  <c r="R74" i="5383"/>
  <c r="Z60"/>
  <c r="Q90" i="5387"/>
  <c r="K32"/>
  <c r="O194" i="5383"/>
  <c r="W65" i="5387"/>
  <c r="N37"/>
  <c r="O143" i="5383"/>
  <c r="X230"/>
  <c r="X65"/>
  <c r="O154"/>
  <c r="G193" i="5388"/>
  <c r="AK193" s="1"/>
  <c r="R42" i="5383"/>
  <c r="O48"/>
  <c r="R50"/>
  <c r="X50"/>
  <c r="O45"/>
  <c r="O44"/>
  <c r="AA50"/>
  <c r="O46"/>
  <c r="U50"/>
  <c r="L173" i="5388"/>
  <c r="O19" i="5383" l="1"/>
  <c r="R49" i="5387"/>
  <c r="W24"/>
  <c r="O48"/>
  <c r="L9"/>
  <c r="X9" s="1"/>
  <c r="O103"/>
  <c r="O38"/>
  <c r="I9"/>
  <c r="I100"/>
  <c r="U54"/>
  <c r="O60" i="5383"/>
  <c r="W99" i="5387"/>
  <c r="X99" s="1"/>
  <c r="N238" i="5383"/>
  <c r="U238" s="1"/>
  <c r="X42"/>
  <c r="O33"/>
  <c r="I8" i="5387"/>
  <c r="O38" i="5383"/>
  <c r="O100" i="5387"/>
  <c r="U10"/>
  <c r="O25" i="5383"/>
  <c r="O26"/>
  <c r="R29"/>
  <c r="O24"/>
  <c r="O28"/>
  <c r="X16" i="5387"/>
  <c r="W10"/>
  <c r="I101"/>
  <c r="O101"/>
  <c r="L28"/>
  <c r="I49"/>
  <c r="X14"/>
  <c r="L53"/>
  <c r="R54"/>
  <c r="I7"/>
  <c r="I55"/>
  <c r="L30"/>
  <c r="L7"/>
  <c r="L6" s="1"/>
  <c r="X13"/>
  <c r="L10"/>
  <c r="R10"/>
  <c r="X12"/>
  <c r="R7"/>
  <c r="R6" s="1"/>
  <c r="O22"/>
  <c r="I54"/>
  <c r="U53"/>
  <c r="O7"/>
  <c r="O6" s="1"/>
  <c r="I10"/>
  <c r="X17"/>
  <c r="O19"/>
  <c r="O65"/>
  <c r="O26"/>
  <c r="I21"/>
  <c r="O21"/>
  <c r="L65"/>
  <c r="O23"/>
  <c r="I20"/>
  <c r="R20"/>
  <c r="R21" s="1"/>
  <c r="R22" s="1"/>
  <c r="R23" s="1"/>
  <c r="L22"/>
  <c r="W32"/>
  <c r="O25"/>
  <c r="X25" s="1"/>
  <c r="O20"/>
  <c r="O29"/>
  <c r="O30"/>
  <c r="O31"/>
  <c r="I22"/>
  <c r="W18"/>
  <c r="O28"/>
  <c r="U20"/>
  <c r="U21" s="1"/>
  <c r="U22" s="1"/>
  <c r="U23" s="1"/>
  <c r="O27"/>
  <c r="I19"/>
  <c r="L21"/>
  <c r="I62"/>
  <c r="W6"/>
  <c r="X8"/>
  <c r="O54"/>
  <c r="L50"/>
  <c r="I53"/>
  <c r="U50"/>
  <c r="I50"/>
  <c r="L54"/>
  <c r="U51"/>
  <c r="O53"/>
  <c r="L51"/>
  <c r="I51"/>
  <c r="O51"/>
  <c r="O41" i="5383"/>
  <c r="L60" i="5387"/>
  <c r="AA42" i="5383"/>
  <c r="O50" i="5387"/>
  <c r="L49"/>
  <c r="L55"/>
  <c r="U49"/>
  <c r="R53"/>
  <c r="R50"/>
  <c r="O35" i="5383"/>
  <c r="O40"/>
  <c r="R60" i="5387"/>
  <c r="R48"/>
  <c r="R51"/>
  <c r="U55"/>
  <c r="L48"/>
  <c r="O55"/>
  <c r="R55"/>
  <c r="U48"/>
  <c r="I48"/>
  <c r="O36" i="5383"/>
  <c r="R62" i="5387"/>
  <c r="O223" i="5383"/>
  <c r="L23" i="5387"/>
  <c r="U7"/>
  <c r="U6" s="1"/>
  <c r="I39"/>
  <c r="L20"/>
  <c r="L33"/>
  <c r="L29"/>
  <c r="L36"/>
  <c r="L19"/>
  <c r="L35"/>
  <c r="L27"/>
  <c r="L31"/>
  <c r="L26"/>
  <c r="L34"/>
  <c r="O65" i="5383"/>
  <c r="L62" i="5387"/>
  <c r="O39"/>
  <c r="O74" i="5383"/>
  <c r="Y173" i="5388"/>
  <c r="AK173"/>
  <c r="AG173"/>
  <c r="R38" i="5387"/>
  <c r="Y136" i="5388"/>
  <c r="M104" i="5387"/>
  <c r="P104"/>
  <c r="G104"/>
  <c r="I24"/>
  <c r="W46"/>
  <c r="I38"/>
  <c r="W37"/>
  <c r="J104"/>
  <c r="U104" s="1"/>
  <c r="R24"/>
  <c r="L38"/>
  <c r="W56"/>
  <c r="U98"/>
  <c r="R94"/>
  <c r="R99"/>
  <c r="O92"/>
  <c r="L101"/>
  <c r="O97"/>
  <c r="R92"/>
  <c r="U91"/>
  <c r="O98"/>
  <c r="R96"/>
  <c r="O94"/>
  <c r="R98"/>
  <c r="I95"/>
  <c r="L98"/>
  <c r="I92"/>
  <c r="L97"/>
  <c r="L94"/>
  <c r="U95"/>
  <c r="O95"/>
  <c r="U97"/>
  <c r="I97"/>
  <c r="U99"/>
  <c r="I94"/>
  <c r="L96"/>
  <c r="U96"/>
  <c r="I98"/>
  <c r="L102"/>
  <c r="X102" s="1"/>
  <c r="I96"/>
  <c r="L95"/>
  <c r="L92"/>
  <c r="U94"/>
  <c r="L103"/>
  <c r="R97"/>
  <c r="L100"/>
  <c r="U93"/>
  <c r="R95"/>
  <c r="U92"/>
  <c r="O96"/>
  <c r="L99"/>
  <c r="I93"/>
  <c r="N136" i="5391"/>
  <c r="AG136" i="5388"/>
  <c r="O197" i="5383"/>
  <c r="O93" i="5387"/>
  <c r="AA9" i="5383"/>
  <c r="Z238"/>
  <c r="Q173" i="5388"/>
  <c r="U173"/>
  <c r="M173"/>
  <c r="O99" i="5387"/>
  <c r="R93"/>
  <c r="L91"/>
  <c r="I60"/>
  <c r="R65"/>
  <c r="O91"/>
  <c r="U136" i="5388"/>
  <c r="U35" i="5387"/>
  <c r="R34"/>
  <c r="R36"/>
  <c r="U36"/>
  <c r="U33"/>
  <c r="I33"/>
  <c r="U34"/>
  <c r="I34"/>
  <c r="R33"/>
  <c r="O33"/>
  <c r="O32" s="1"/>
  <c r="I36"/>
  <c r="N173" i="5391"/>
  <c r="I35" i="5387"/>
  <c r="R35"/>
  <c r="U24"/>
  <c r="O214" i="5383"/>
  <c r="M136" i="5388"/>
  <c r="R91" i="5387"/>
  <c r="W90"/>
  <c r="I91"/>
  <c r="O149" i="5383"/>
  <c r="AC173" i="5388"/>
  <c r="U78" i="5387"/>
  <c r="O86"/>
  <c r="O80"/>
  <c r="I87"/>
  <c r="U77"/>
  <c r="I75"/>
  <c r="O73"/>
  <c r="U59"/>
  <c r="O84"/>
  <c r="I73"/>
  <c r="L75"/>
  <c r="I77"/>
  <c r="I86"/>
  <c r="U76"/>
  <c r="O77"/>
  <c r="I66"/>
  <c r="O72"/>
  <c r="U89"/>
  <c r="L87"/>
  <c r="I81"/>
  <c r="U86"/>
  <c r="R86"/>
  <c r="U63"/>
  <c r="R70"/>
  <c r="R63"/>
  <c r="I57"/>
  <c r="L70"/>
  <c r="O67"/>
  <c r="R67"/>
  <c r="U60"/>
  <c r="O81"/>
  <c r="R89"/>
  <c r="L66"/>
  <c r="U70"/>
  <c r="I76"/>
  <c r="O78"/>
  <c r="R58"/>
  <c r="L57"/>
  <c r="U85"/>
  <c r="L89"/>
  <c r="L86"/>
  <c r="I78"/>
  <c r="U57"/>
  <c r="R72"/>
  <c r="O70"/>
  <c r="O75"/>
  <c r="U79"/>
  <c r="O88"/>
  <c r="O79"/>
  <c r="I80"/>
  <c r="U62"/>
  <c r="U72"/>
  <c r="L67"/>
  <c r="R68"/>
  <c r="R74"/>
  <c r="L74"/>
  <c r="I83"/>
  <c r="U81"/>
  <c r="L69"/>
  <c r="I72"/>
  <c r="L78"/>
  <c r="U88"/>
  <c r="R84"/>
  <c r="U67"/>
  <c r="O63"/>
  <c r="R69"/>
  <c r="L81"/>
  <c r="I82"/>
  <c r="I67"/>
  <c r="R64"/>
  <c r="U83"/>
  <c r="L72"/>
  <c r="U66"/>
  <c r="L79"/>
  <c r="O69"/>
  <c r="O68"/>
  <c r="L73"/>
  <c r="O85"/>
  <c r="R81"/>
  <c r="O89"/>
  <c r="U75"/>
  <c r="I69"/>
  <c r="I74"/>
  <c r="L88"/>
  <c r="I89"/>
  <c r="I70"/>
  <c r="L61"/>
  <c r="U58"/>
  <c r="L83"/>
  <c r="L80"/>
  <c r="R66"/>
  <c r="R73"/>
  <c r="R78"/>
  <c r="U84"/>
  <c r="O66"/>
  <c r="U64"/>
  <c r="R83"/>
  <c r="I61"/>
  <c r="U80"/>
  <c r="L84"/>
  <c r="L82"/>
  <c r="I85"/>
  <c r="U68"/>
  <c r="I58"/>
  <c r="L63"/>
  <c r="I64"/>
  <c r="U87"/>
  <c r="O83"/>
  <c r="R85"/>
  <c r="I84"/>
  <c r="U74"/>
  <c r="L77"/>
  <c r="R59"/>
  <c r="I68"/>
  <c r="L68"/>
  <c r="L58"/>
  <c r="R80"/>
  <c r="U65"/>
  <c r="O87"/>
  <c r="R75"/>
  <c r="O58"/>
  <c r="R79"/>
  <c r="R82"/>
  <c r="I79"/>
  <c r="O76"/>
  <c r="L76"/>
  <c r="U82"/>
  <c r="R87"/>
  <c r="U61"/>
  <c r="R76"/>
  <c r="O74"/>
  <c r="O64"/>
  <c r="I88"/>
  <c r="O57"/>
  <c r="R88"/>
  <c r="U69"/>
  <c r="L59"/>
  <c r="L64"/>
  <c r="L85"/>
  <c r="O82"/>
  <c r="U73"/>
  <c r="R77"/>
  <c r="I59"/>
  <c r="O59"/>
  <c r="O61"/>
  <c r="R61"/>
  <c r="I63"/>
  <c r="R57"/>
  <c r="U45"/>
  <c r="I40"/>
  <c r="R43"/>
  <c r="U39"/>
  <c r="L45"/>
  <c r="U43"/>
  <c r="I44"/>
  <c r="R40"/>
  <c r="U42"/>
  <c r="U40"/>
  <c r="O43"/>
  <c r="L41"/>
  <c r="R45"/>
  <c r="O44"/>
  <c r="U44"/>
  <c r="L40"/>
  <c r="I43"/>
  <c r="O45"/>
  <c r="U38"/>
  <c r="L44"/>
  <c r="U41"/>
  <c r="O42"/>
  <c r="L43"/>
  <c r="O40"/>
  <c r="L42"/>
  <c r="I45"/>
  <c r="R44"/>
  <c r="I42"/>
  <c r="R41"/>
  <c r="O41"/>
  <c r="I41"/>
  <c r="R42"/>
  <c r="I65"/>
  <c r="AK136" i="5388"/>
  <c r="Q136"/>
  <c r="AC136"/>
  <c r="O62" i="5387"/>
  <c r="L39"/>
  <c r="O50" i="5383"/>
  <c r="K193" i="5388"/>
  <c r="M193" s="1"/>
  <c r="Y193"/>
  <c r="U193"/>
  <c r="AC193"/>
  <c r="AG193"/>
  <c r="AM193"/>
  <c r="Q193"/>
  <c r="H194"/>
  <c r="X103" i="5387" l="1"/>
  <c r="R238" i="5383"/>
  <c r="AA238"/>
  <c r="I99" i="5387"/>
  <c r="I6"/>
  <c r="X100"/>
  <c r="X28"/>
  <c r="O42" i="5383"/>
  <c r="O29"/>
  <c r="X101" i="5387"/>
  <c r="X29"/>
  <c r="X30"/>
  <c r="X26"/>
  <c r="X53"/>
  <c r="X54"/>
  <c r="X10"/>
  <c r="X55"/>
  <c r="X31"/>
  <c r="I46"/>
  <c r="L46"/>
  <c r="R46"/>
  <c r="X49"/>
  <c r="U46"/>
  <c r="I18"/>
  <c r="O24"/>
  <c r="X51"/>
  <c r="O18"/>
  <c r="X19"/>
  <c r="L24"/>
  <c r="X23"/>
  <c r="X50"/>
  <c r="X20"/>
  <c r="X60"/>
  <c r="O46"/>
  <c r="X48"/>
  <c r="X27"/>
  <c r="X7"/>
  <c r="X6" s="1"/>
  <c r="L18"/>
  <c r="L32"/>
  <c r="X65"/>
  <c r="U18"/>
  <c r="X62"/>
  <c r="X63"/>
  <c r="X35"/>
  <c r="O104"/>
  <c r="V104"/>
  <c r="X104" s="1"/>
  <c r="L104"/>
  <c r="X21"/>
  <c r="X36"/>
  <c r="X93"/>
  <c r="X92"/>
  <c r="X98"/>
  <c r="R37"/>
  <c r="X59"/>
  <c r="X82"/>
  <c r="R18"/>
  <c r="O56"/>
  <c r="R90"/>
  <c r="X34"/>
  <c r="X67"/>
  <c r="X33"/>
  <c r="L37"/>
  <c r="X64"/>
  <c r="X76"/>
  <c r="X75"/>
  <c r="R104"/>
  <c r="X38"/>
  <c r="X79"/>
  <c r="I56"/>
  <c r="X42"/>
  <c r="X70"/>
  <c r="X66"/>
  <c r="X95"/>
  <c r="I37"/>
  <c r="X44"/>
  <c r="X40"/>
  <c r="X41"/>
  <c r="R56"/>
  <c r="X58"/>
  <c r="X77"/>
  <c r="X83"/>
  <c r="X84"/>
  <c r="X88"/>
  <c r="X68"/>
  <c r="X74"/>
  <c r="X72"/>
  <c r="X89"/>
  <c r="I32"/>
  <c r="O90"/>
  <c r="X96"/>
  <c r="X97"/>
  <c r="U90"/>
  <c r="X39"/>
  <c r="O37"/>
  <c r="X57"/>
  <c r="L56"/>
  <c r="X45"/>
  <c r="X73"/>
  <c r="X78"/>
  <c r="X86"/>
  <c r="I90"/>
  <c r="L90"/>
  <c r="X91"/>
  <c r="X94"/>
  <c r="X22"/>
  <c r="X43"/>
  <c r="U37"/>
  <c r="X85"/>
  <c r="X87"/>
  <c r="X80"/>
  <c r="X61"/>
  <c r="X81"/>
  <c r="X69"/>
  <c r="U56"/>
  <c r="R32"/>
  <c r="U32"/>
  <c r="AO193" i="5388"/>
  <c r="AP193"/>
  <c r="AP198" s="1"/>
  <c r="I191"/>
  <c r="I187"/>
  <c r="I179"/>
  <c r="I150"/>
  <c r="I169"/>
  <c r="I143"/>
  <c r="I162"/>
  <c r="I137"/>
  <c r="I185"/>
  <c r="I155"/>
  <c r="I178"/>
  <c r="I149"/>
  <c r="I141"/>
  <c r="I175"/>
  <c r="I140"/>
  <c r="I153"/>
  <c r="I167"/>
  <c r="I189"/>
  <c r="I159"/>
  <c r="I148"/>
  <c r="I164"/>
  <c r="I182"/>
  <c r="I146"/>
  <c r="I184"/>
  <c r="I145"/>
  <c r="I157"/>
  <c r="I171"/>
  <c r="I176"/>
  <c r="I165"/>
  <c r="I152"/>
  <c r="I168"/>
  <c r="I186"/>
  <c r="I158"/>
  <c r="I188"/>
  <c r="I147"/>
  <c r="I161"/>
  <c r="I174"/>
  <c r="I183"/>
  <c r="I154"/>
  <c r="I139"/>
  <c r="I156"/>
  <c r="I172"/>
  <c r="I190"/>
  <c r="I192"/>
  <c r="I166"/>
  <c r="I138"/>
  <c r="I151"/>
  <c r="I163"/>
  <c r="I181"/>
  <c r="I170"/>
  <c r="I144"/>
  <c r="I160"/>
  <c r="I177"/>
  <c r="I52"/>
  <c r="I121"/>
  <c r="I129"/>
  <c r="I59"/>
  <c r="I70"/>
  <c r="I79"/>
  <c r="I87"/>
  <c r="I95"/>
  <c r="I103"/>
  <c r="I111"/>
  <c r="I53"/>
  <c r="I118"/>
  <c r="I126"/>
  <c r="I134"/>
  <c r="I60"/>
  <c r="I69"/>
  <c r="I78"/>
  <c r="I86"/>
  <c r="I94"/>
  <c r="I102"/>
  <c r="I110"/>
  <c r="I56"/>
  <c r="I123"/>
  <c r="I131"/>
  <c r="I61"/>
  <c r="I73"/>
  <c r="I81"/>
  <c r="I89"/>
  <c r="I97"/>
  <c r="I105"/>
  <c r="I113"/>
  <c r="I55"/>
  <c r="I120"/>
  <c r="I128"/>
  <c r="I44"/>
  <c r="I62"/>
  <c r="I71"/>
  <c r="I80"/>
  <c r="I88"/>
  <c r="I96"/>
  <c r="I104"/>
  <c r="I112"/>
  <c r="I117"/>
  <c r="I125"/>
  <c r="I133"/>
  <c r="I66"/>
  <c r="I75"/>
  <c r="I83"/>
  <c r="I91"/>
  <c r="I99"/>
  <c r="I107"/>
  <c r="I50"/>
  <c r="I58"/>
  <c r="I122"/>
  <c r="I130"/>
  <c r="I54"/>
  <c r="I65"/>
  <c r="I74"/>
  <c r="I82"/>
  <c r="I90"/>
  <c r="I98"/>
  <c r="I106"/>
  <c r="I115"/>
  <c r="I49"/>
  <c r="I119"/>
  <c r="I127"/>
  <c r="I135"/>
  <c r="I68"/>
  <c r="I77"/>
  <c r="I85"/>
  <c r="I93"/>
  <c r="I101"/>
  <c r="I109"/>
  <c r="I45"/>
  <c r="I116"/>
  <c r="I124"/>
  <c r="I132"/>
  <c r="I64"/>
  <c r="I67"/>
  <c r="I76"/>
  <c r="I84"/>
  <c r="I92"/>
  <c r="I100"/>
  <c r="I108"/>
  <c r="I8"/>
  <c r="I18"/>
  <c r="I7"/>
  <c r="I27"/>
  <c r="I47"/>
  <c r="I30"/>
  <c r="I17"/>
  <c r="I11"/>
  <c r="I40"/>
  <c r="I14"/>
  <c r="I22"/>
  <c r="I26"/>
  <c r="I42"/>
  <c r="I25"/>
  <c r="I41"/>
  <c r="I48"/>
  <c r="I34"/>
  <c r="I10"/>
  <c r="I33"/>
  <c r="I38"/>
  <c r="I31"/>
  <c r="I12"/>
  <c r="I16"/>
  <c r="I23"/>
  <c r="I36"/>
  <c r="I9"/>
  <c r="I21"/>
  <c r="I39"/>
  <c r="I15"/>
  <c r="X24" i="5387" l="1"/>
  <c r="X46"/>
  <c r="X18"/>
  <c r="X32"/>
  <c r="X37"/>
  <c r="X56"/>
  <c r="N193" i="5391"/>
  <c r="N2" s="1"/>
  <c r="X90" i="5387"/>
  <c r="I19" i="5388"/>
  <c r="I6"/>
  <c r="I43"/>
  <c r="I114"/>
  <c r="I180"/>
  <c r="I136"/>
  <c r="I13"/>
  <c r="I28"/>
  <c r="I63"/>
  <c r="I72"/>
  <c r="I46"/>
  <c r="I57"/>
  <c r="I51"/>
  <c r="I142"/>
  <c r="I37"/>
  <c r="I173"/>
  <c r="I193" l="1"/>
  <c r="AP194" s="1"/>
  <c r="J47" i="5400"/>
  <c r="L47" s="1"/>
  <c r="L48" s="1"/>
  <c r="R9" i="5383"/>
  <c r="O9"/>
</calcChain>
</file>

<file path=xl/sharedStrings.xml><?xml version="1.0" encoding="utf-8"?>
<sst xmlns="http://schemas.openxmlformats.org/spreadsheetml/2006/main" count="19511" uniqueCount="9897">
  <si>
    <t>KG</t>
  </si>
  <si>
    <t>M</t>
  </si>
  <si>
    <t>DESCRIÇÃO DOS SERVIÇOS</t>
  </si>
  <si>
    <t>LOCAL:</t>
  </si>
  <si>
    <t>MUNICÍPIO:</t>
  </si>
  <si>
    <t xml:space="preserve">QUANT. </t>
  </si>
  <si>
    <t>M²</t>
  </si>
  <si>
    <t>M³</t>
  </si>
  <si>
    <t>OBRA:</t>
  </si>
  <si>
    <t>UNID</t>
  </si>
  <si>
    <t>UN</t>
  </si>
  <si>
    <t>ITEM</t>
  </si>
  <si>
    <t>% DO ITEM</t>
  </si>
  <si>
    <t>CANTEIRO DE OBRAS</t>
  </si>
  <si>
    <t>REGISTRO</t>
  </si>
  <si>
    <t>11.900-000</t>
  </si>
  <si>
    <t>ESTADO:</t>
  </si>
  <si>
    <t>ASSUNTO:</t>
  </si>
  <si>
    <t>SÃO PAULO</t>
  </si>
  <si>
    <t xml:space="preserve">   Rua  José Antônio de Campos, nº 250 - Centro - CEP: 11.900-00 Fone (13) 3828-1000 Fax:(13)3821-2565 CNPJ: 45.685.872/0001-79</t>
  </si>
  <si>
    <t>ALTURA</t>
  </si>
  <si>
    <t>QUANTIDADE</t>
  </si>
  <si>
    <t>ÁREA</t>
  </si>
  <si>
    <t>UNIDADE</t>
  </si>
  <si>
    <t>REFERÊNCIA:</t>
  </si>
  <si>
    <t>MEMÓRIA DE CÁLCULO DOS SERVIÇOS</t>
  </si>
  <si>
    <t>CANT</t>
  </si>
  <si>
    <t>74209/001</t>
  </si>
  <si>
    <t>PLACA DE OBRA EM CHAPA DE ACO GALVANIZADO</t>
  </si>
  <si>
    <t>MOVT</t>
  </si>
  <si>
    <t>74077/001</t>
  </si>
  <si>
    <t>74164/004</t>
  </si>
  <si>
    <t>LASTRO DE BRITA</t>
  </si>
  <si>
    <t>74007/002</t>
  </si>
  <si>
    <t>FORMA TABUAS MADEIRA 3A P/ PECAS CONCRETO ARM, REAPR 2X, INCL MONTAGEM E DESMONTAGEM.</t>
  </si>
  <si>
    <t>74254/002</t>
  </si>
  <si>
    <t>ARMACAO ACO CA-50, DIAM. 6,3 (1/4) À 12,5MM(1/2) -FORNECIMENTO/ CORTE(PERDA DE 10%) / DOBRA / COLOCAÇÃO.</t>
  </si>
  <si>
    <t>SERVIÇOS PRELIMINARES</t>
  </si>
  <si>
    <t>SERP</t>
  </si>
  <si>
    <t>LOCACAO CONVENCIONAL DE OBRA, ATRAVÉS DE GABARITO DE TABUAS CORRIDAS PONTALETADAS, SEM REAPROVEITAMENTO</t>
  </si>
  <si>
    <t>1.0</t>
  </si>
  <si>
    <t>1.1</t>
  </si>
  <si>
    <t>1.2</t>
  </si>
  <si>
    <t>2.0</t>
  </si>
  <si>
    <t>3.0</t>
  </si>
  <si>
    <t>MOVIMENTO DE TERRAS</t>
  </si>
  <si>
    <t>3.3</t>
  </si>
  <si>
    <t>83518</t>
  </si>
  <si>
    <t>ALVENARIA EMBASAMENTO E=20 CM BLOCO CONCRETO</t>
  </si>
  <si>
    <t>IMPERMEABILIZACAO DE SUPERFICIE COM ARGAMASSA DE CIMENTO E AREIA (MEDIA), TRACO 1:3, COM ADITIVO IMPERMEABILIZANTE, E=2CM.</t>
  </si>
  <si>
    <t>4.0</t>
  </si>
  <si>
    <t>FUES</t>
  </si>
  <si>
    <t>4.1</t>
  </si>
  <si>
    <t>4.2</t>
  </si>
  <si>
    <t>4.3</t>
  </si>
  <si>
    <t>4.4</t>
  </si>
  <si>
    <t>4.5</t>
  </si>
  <si>
    <t>4.6</t>
  </si>
  <si>
    <t>4.7</t>
  </si>
  <si>
    <t xml:space="preserve">BDI: </t>
  </si>
  <si>
    <t>5.0</t>
  </si>
  <si>
    <t>FUNDAÇÕES E ESTRUTURAS</t>
  </si>
  <si>
    <t>SUPER</t>
  </si>
  <si>
    <t>SUPER ESTRUTURA VIGAS, PILARES E LAJES</t>
  </si>
  <si>
    <t>5.1</t>
  </si>
  <si>
    <t>5.2</t>
  </si>
  <si>
    <t>5.3</t>
  </si>
  <si>
    <t>5.4</t>
  </si>
  <si>
    <t>5.5</t>
  </si>
  <si>
    <t>6.0</t>
  </si>
  <si>
    <t>6.1</t>
  </si>
  <si>
    <t>6.3</t>
  </si>
  <si>
    <t>CONTRAPISO EM ARGAMASSA TRAÇO 1:4 (CIMENTO E AREIA), PREPARO MANUAL, APLICADO EM ÁREAS MOLHADAS SOBRE LAJE, ADERIDO, ESPESSURA 2CM, ACABAMENTO NÃO REFORÇADO. AF_06/2014</t>
  </si>
  <si>
    <t>87737</t>
  </si>
  <si>
    <t>87622</t>
  </si>
  <si>
    <t>CONTRAPISO EM ARGAMASSA TRAÇO 1:4 (CIMENTO E AREIA), PREPARO MANUAL, APLICADO EM ÁREAS SECAS MENORES QUE 10M2 SOBRE LAJE, ADERIDO, ESPESSURA 2CM, ACABAMENTO NÃO REFORÇADO. AF_06/2014</t>
  </si>
  <si>
    <t>PISOS E CALÇADAS</t>
  </si>
  <si>
    <t>10.0</t>
  </si>
  <si>
    <t>COMPRIMENTO</t>
  </si>
  <si>
    <t>LARGURA</t>
  </si>
  <si>
    <t>PLACA DE OBRAS:</t>
  </si>
  <si>
    <t>ESPESSURA</t>
  </si>
  <si>
    <t>AMBIENTE</t>
  </si>
  <si>
    <t>TABELA SINAPI</t>
  </si>
  <si>
    <t>SUBTOTAL................................................................................................................................</t>
  </si>
  <si>
    <t>TAPUME DE VEDAÇÃO:</t>
  </si>
  <si>
    <t>LOCAÇÃO DA OBRA:</t>
  </si>
  <si>
    <t>2.3</t>
  </si>
  <si>
    <t>TOTAL</t>
  </si>
  <si>
    <t>IMPERMEABILIZACOES E PROTECOES DIVERSAS</t>
  </si>
  <si>
    <t>IMPE</t>
  </si>
  <si>
    <t>74106/001</t>
  </si>
  <si>
    <t>IMPERMEABILIZACAO DE ESTRUTURAS ENTERRADAS, COM TINTA ASFALTICA, DUAS DEMAOS.</t>
  </si>
  <si>
    <t>5968</t>
  </si>
  <si>
    <t>74048/007</t>
  </si>
  <si>
    <t>LASTRO DE CONCRETO, ESPESSURA 3 CM, PREPARO MECANICO, INCLUSO ADITIVO IMPERMEABILIZANTE</t>
  </si>
  <si>
    <t>83732</t>
  </si>
  <si>
    <t>IMPERMEABILIZACAO DE SUPERFICIE COM ARGAMASSA DE CIMENTO E AREIA, TRACO 1:3, COM ADITIVO IMPERMEABILIZANTE, E=1,5 CM</t>
  </si>
  <si>
    <t>IMPERMEABILIZACOES PARA CONTRAPISO</t>
  </si>
  <si>
    <t>CÓDIGO</t>
  </si>
  <si>
    <t>FONTE</t>
  </si>
  <si>
    <t>SINAPI</t>
  </si>
  <si>
    <t>CPOS</t>
  </si>
  <si>
    <t>UNID.</t>
  </si>
  <si>
    <t>─</t>
  </si>
  <si>
    <t>SUBTOTAL...............................................................................................................................................................................................................................................................................................................</t>
  </si>
  <si>
    <t>RECEPÇÃO/SALA DE ESPERA</t>
  </si>
  <si>
    <t>SALA DE REUNIÃO</t>
  </si>
  <si>
    <t>CIRCULAÇÃO</t>
  </si>
  <si>
    <t>87647</t>
  </si>
  <si>
    <t>CONTRAPISO EM ARGAMASSA TRAÇO 1:4 (CIMENTO E AREIA), PREPARO MANUAL, APLICADO EM ÁREAS SECAS MAIORES QUE 10M2 SOBRE LAJE, ADERIDO, ESPESSURA2CM, ACABAMENTO REFORÇADO. AF_06/2014</t>
  </si>
  <si>
    <t>LASTRO DE BRITA/LASTRO DE CONCRETO =0,05CM</t>
  </si>
  <si>
    <t>IMPERMEABILIZACOES PARA PAREDES</t>
  </si>
  <si>
    <t>10.1</t>
  </si>
  <si>
    <t>10.3</t>
  </si>
  <si>
    <t>10.4</t>
  </si>
  <si>
    <t xml:space="preserve">REVESTIMENTO DE PISOS </t>
  </si>
  <si>
    <t>INEL</t>
  </si>
  <si>
    <t>COMPR.</t>
  </si>
  <si>
    <t>QUANT.</t>
  </si>
  <si>
    <t>10.5</t>
  </si>
  <si>
    <t>Nº LADOS</t>
  </si>
  <si>
    <t>DESCRIÇÃO</t>
  </si>
  <si>
    <t>TOTAL................................................................................................................................................................</t>
  </si>
  <si>
    <t>TOTAL FORMAS FUNDAÇÃO................................................................................................................................................................</t>
  </si>
  <si>
    <t>Φ5,00MM C/15CM</t>
  </si>
  <si>
    <t>PESO</t>
  </si>
  <si>
    <t>LASTRO DE BRITA - H= 5 cm</t>
  </si>
  <si>
    <t>TOTAL..............................................................................................................................................................</t>
  </si>
  <si>
    <t>SUPERESTRUTURAS</t>
  </si>
  <si>
    <t>INFRAESTRUTURAS</t>
  </si>
  <si>
    <t>TAMANHO</t>
  </si>
  <si>
    <t>VIGA RESPALDO</t>
  </si>
  <si>
    <t>74157/003</t>
  </si>
  <si>
    <t>LANCAMENTO/APLICACAO MANUAL DE CONCRETO EM ESTRUTURAS</t>
  </si>
  <si>
    <t xml:space="preserve">PILARES </t>
  </si>
  <si>
    <t>TOTAL.............................................................................................................................................................................</t>
  </si>
  <si>
    <t>ARMACAO ACO CA-50, DIAM. 6,3 (1/4) À 12,5MM(1/2) -SUPERESTRUTURA</t>
  </si>
  <si>
    <t>74141/003</t>
  </si>
  <si>
    <t>LAJE PRE-MOLD BETA 16 P/3,5KN/M2 VAO 5,2M INCL VIGOTAS TIJOLOS AR- MADURA NEGATIVA CAPEAMENTO 3CM CONCRETO 15MPA ESCORAMENTO  MATERIAL E MAO DE OBRA.</t>
  </si>
  <si>
    <t>6.2</t>
  </si>
  <si>
    <t>ATERRO APILOADO(MANUAL) EM CAMADAS DE 20 CM COM MATERIAL DE EMPRÉSTIMO</t>
  </si>
  <si>
    <t>ARMACAO EM TELA DE ACO SOLDADA NERVURADA Q-138, ACO CA-60, 4,2MM, MALHA 10X10CM (Sala de Ensaio)</t>
  </si>
  <si>
    <t>TELA/M²</t>
  </si>
  <si>
    <t>PESO/PÇ</t>
  </si>
  <si>
    <t>10.6</t>
  </si>
  <si>
    <t>10.7</t>
  </si>
  <si>
    <t>10.8</t>
  </si>
  <si>
    <t>PROJETO EXECUTIVO DE INSTALAÇÕES ELÉTRICAS EM FORMATO A1</t>
  </si>
  <si>
    <t>PROJETO EXECUTIVO DE INSTALAÇÕES HIDRÁULICAS EM FORMATO A1</t>
  </si>
  <si>
    <t>6.5</t>
  </si>
  <si>
    <t>6.6</t>
  </si>
  <si>
    <t>14.0</t>
  </si>
  <si>
    <t>14.1</t>
  </si>
  <si>
    <t>14.4</t>
  </si>
  <si>
    <t>14.5</t>
  </si>
  <si>
    <t>14.6</t>
  </si>
  <si>
    <t>14.7</t>
  </si>
  <si>
    <t>CEP</t>
  </si>
  <si>
    <t>3.1</t>
  </si>
  <si>
    <t>3.2</t>
  </si>
  <si>
    <t>ÁREA DE PISO INTERTRAVADO</t>
  </si>
  <si>
    <t>CONSTRUÇÃO DE UMA UNIDADE BÁSICA DE SAÚDE</t>
  </si>
  <si>
    <t>BAIRRO CAPINZAL</t>
  </si>
  <si>
    <t>CONSTRUÇÃO</t>
  </si>
  <si>
    <t>DATA-BASE: ABRIL/2015</t>
  </si>
  <si>
    <t>BOLETIM CPOS 164</t>
  </si>
  <si>
    <t>CANTEIRO DE OBRAS: BARRACÃO (DEPÓSITO+BANHEIRO)</t>
  </si>
  <si>
    <t>ESCAVAÇÃO MANUAL DE VALA-FUNDAÇÕES</t>
  </si>
  <si>
    <t>74220/001</t>
  </si>
  <si>
    <t>TAPUME DE CHAPA DE MADEIRA COMPENSADA, E= 6MM, COM PINTURA A CAL E REAPROVEITAMENTO DE 2X</t>
  </si>
  <si>
    <t>Dimensões da chapa = 1,10 x 2,20m=2,42M²</t>
  </si>
  <si>
    <t>LIMPEZA DO TERRENO:</t>
  </si>
  <si>
    <t>TOTAL ESCAVAÇÃO BALDRAMES.........................................................................................................................</t>
  </si>
  <si>
    <t>ESCAVAÇÃO MANUAL DE SAPATAS</t>
  </si>
  <si>
    <t>TOTAL ESCAVAÇÃO SAPATAS.........................................................................................................................</t>
  </si>
  <si>
    <t>TOTAL ESCAVAÇÃO .........................................................................................................................</t>
  </si>
  <si>
    <t>VIGAS BALDRAMES</t>
  </si>
  <si>
    <t>V=(0,80X0,80X0,25)X41</t>
  </si>
  <si>
    <t>REATERRO DE VALA COM MATERIAL GRANULAR REAPROVEITADO ADENSADO E VIBRADO</t>
  </si>
  <si>
    <t>BALDRAMES</t>
  </si>
  <si>
    <t>SAPATAS</t>
  </si>
  <si>
    <t>TOTAL REATERRO .........................................................................................................................</t>
  </si>
  <si>
    <t>ÁREA INTERNA DA UBS</t>
  </si>
  <si>
    <t>DESCONTO</t>
  </si>
  <si>
    <t>79481</t>
  </si>
  <si>
    <t>ATERRO INTERNO SEM APILOAMENTO COM TRANSPORTE EM CARRINHO DE MAO</t>
  </si>
  <si>
    <t>3.4</t>
  </si>
  <si>
    <t>79483</t>
  </si>
  <si>
    <t>APILOAMENTO COM MACO DE 30KG</t>
  </si>
  <si>
    <t>73964/004</t>
  </si>
  <si>
    <t>REATERRO DE VALAS / CAVAS, COMPACTADA A MAÇO, EM CAMADAS DE ATÉ 30 CM.</t>
  </si>
  <si>
    <t>73481</t>
  </si>
  <si>
    <t>ESCAVACAO MANUAL DE VALAS EM TERRA COMPACTA, PROF. DE 0 M &lt; H &lt;= 1 M</t>
  </si>
  <si>
    <t>74156/001</t>
  </si>
  <si>
    <t>ESTACA A TRADO(BROCA) D=25CM C/CONCRETO FCK=15MPA+20KG ACO/M3 MOLD.IN-LOCO</t>
  </si>
  <si>
    <t>BROCAS</t>
  </si>
  <si>
    <t>ESTACA A TRADO(BROCA) D=25CM C/CONCRETO FCK=15MPA</t>
  </si>
  <si>
    <t>FORMA DE MADEIRA COMUM PARA FUNDACOES-SAPATAS</t>
  </si>
  <si>
    <t>FORMA DE MADEIRA COMUM PARA FUNDACOES- 20X30CM</t>
  </si>
  <si>
    <t>VIGAS BALDRAME</t>
  </si>
  <si>
    <t>73942/002</t>
  </si>
  <si>
    <t>ARMACAO DE ACO CA-60 DIAM. 3,4 A 6,0MM.- FORNECIMENTO / CORTE (C/PERDA DE 10%) / DOBRA / COLOCAÇÃO.</t>
  </si>
  <si>
    <t>ARMACAO DE ACO CA-60 DIAM. 3,4 A 6,0MM -INFRAESTRUTURA-VIGAS BALDRAMES - ESTRIBOS</t>
  </si>
  <si>
    <t>6Φ10,00MM</t>
  </si>
  <si>
    <t>ARMACAO ACO CA-50, DIAM. 6,3 (1/4) À 12,5MM(1/2) -INFRAESTRUTURA SAPATAS: (0,80X0,80)M</t>
  </si>
  <si>
    <t>10Φ10,00MM</t>
  </si>
  <si>
    <t>ARMACAO ACO CA-50, DIAM. 6,3 (1/4) À 12,5MM(1/2) -INFRAESTRUTURA-VIGAS BALDRAME</t>
  </si>
  <si>
    <t>4Φ10,00MM</t>
  </si>
  <si>
    <t>ARMACAO ACO CA-50, DIAM. 6,3 (1/4) À 12,5MM(1/2) -ARRANQUES DOS PILARES E BROCAS</t>
  </si>
  <si>
    <t>PILARETES</t>
  </si>
  <si>
    <t>TOTAL CA-50, DIAM. 6,3 (1/4) À 12,5MM(1/2) .................................................................................................................................................</t>
  </si>
  <si>
    <t>TOTAL ACO CA-60 DIAM. 3,4 A 6,0MM.................................................................................................................................................</t>
  </si>
  <si>
    <t>ARMACAO ACO CA-50, DIAM. 6,3 (1/4) À 12,5MM(1/2) -ARRANQUES DOS PILARES E BROCAS-ESTRIBOS</t>
  </si>
  <si>
    <t xml:space="preserve">SAPATAS </t>
  </si>
  <si>
    <t>73972/001</t>
  </si>
  <si>
    <t>CONCRETO FCK=25MPA, VIRADO EM BETONEIRA, SEM LANCAMENTO</t>
  </si>
  <si>
    <t>74157/004</t>
  </si>
  <si>
    <t>LANCAMENTO/APLICACAO MANUAL DE CONCRETO EM FUNDACOES</t>
  </si>
  <si>
    <t>CONCRETO PREPARADO NO LOCAL, FCK = 25,0 MPA, SAPATAS: (0,80X0,80X0,25)M</t>
  </si>
  <si>
    <t>TOTAL CONCRETO INFRAESTRUTURA..............................................................................................................</t>
  </si>
  <si>
    <t>FUNDAÇÃO - UBS</t>
  </si>
  <si>
    <t>4.8</t>
  </si>
  <si>
    <t>CONCRETO PREPARADO NO LOCAL, FCK = 25,0 MPA</t>
  </si>
  <si>
    <t>PILARES</t>
  </si>
  <si>
    <t>VIGAS DE RESPALDO</t>
  </si>
  <si>
    <t>VIGAS DE RESPALDO V=(0,14X0,20)X165,90=</t>
  </si>
  <si>
    <t>LADOS</t>
  </si>
  <si>
    <t>ARMACAO ACO CA-50, DIAM. 6,3 (1/4) À 12,5MM(1/2) -PILARES/ESTRIBOS</t>
  </si>
  <si>
    <t>ARMACAO DE ACO CA-60 DIAM. 3,4 A 6,0MM -VIGAS DE RESPALDO - ESTRIBOS</t>
  </si>
  <si>
    <t>IMPERMEABILIZACAO DE SUPERFICIE: EM PAREDES E VIGAS BALDRAMES: C=(0,50+0,20+0,50)=1,20M</t>
  </si>
  <si>
    <t>IMPERMEABILIZACAO DE CONTRAPISO-LASTRO DE BRITA</t>
  </si>
  <si>
    <t>PISO</t>
  </si>
  <si>
    <t>IMPER. CONTRAPISO-LASTRO DE CONCRETO</t>
  </si>
  <si>
    <t>IMPERMEABILIZAÇÃO DE PAREDES</t>
  </si>
  <si>
    <t>SALA DE TRIAGEM I</t>
  </si>
  <si>
    <t>SALA DE TRIAGEM II</t>
  </si>
  <si>
    <t>CURATIVOS/PROCEDIMENTOS</t>
  </si>
  <si>
    <t>SALA DE VACINA</t>
  </si>
  <si>
    <t>CONSULTÓRIO INDIFERENCIADO</t>
  </si>
  <si>
    <t>SALA DE UTILIDADES</t>
  </si>
  <si>
    <t>SANIT. FEMININO</t>
  </si>
  <si>
    <t>CONSULTÓRIO COM SANITÁRIO</t>
  </si>
  <si>
    <t>SANITARIO FEM. PÚBLICO</t>
  </si>
  <si>
    <t>SANITARIO MASC. PÚBLICO</t>
  </si>
  <si>
    <t>BEBEDOURO</t>
  </si>
  <si>
    <t>ATENDIMENTO/BALCÃO</t>
  </si>
  <si>
    <t>ALMOXARIFADO</t>
  </si>
  <si>
    <t>SANITARIO FEM. FUNCIONÁRIOS</t>
  </si>
  <si>
    <t>SANITARIO MASC. FUNCIONÁRIOS</t>
  </si>
  <si>
    <t>COPA</t>
  </si>
  <si>
    <t>ABRIGO RESÍDUOS CONTAM.</t>
  </si>
  <si>
    <t>ABRIGO RESÍDUOS COMUNS</t>
  </si>
  <si>
    <t>CIRCULAÇÃO CONSULTÓRIO</t>
  </si>
  <si>
    <t>INALAÇÃO</t>
  </si>
  <si>
    <t>D.M.L.</t>
  </si>
  <si>
    <t>AMBIENTE:PISO CERÂMICO</t>
  </si>
  <si>
    <t>RODAPÉ</t>
  </si>
  <si>
    <t>CIRCULAÇÃO D.M.L.</t>
  </si>
  <si>
    <t>CIRCULAÇÃO COPA</t>
  </si>
  <si>
    <t>CIRCULAÇÃO PRINCIPAL</t>
  </si>
  <si>
    <t>CIRCULAÇÃO INALAÇÃO</t>
  </si>
  <si>
    <t>CIRCULAÇÃO SALA DE VACINA</t>
  </si>
  <si>
    <t>SOLEIRA</t>
  </si>
  <si>
    <t>TOTAL SOLEIRA E RODAPÉ...............................................................................................</t>
  </si>
  <si>
    <t>CIRC.INALAÇÃO</t>
  </si>
  <si>
    <t>CIRC. PRINCIPAL</t>
  </si>
  <si>
    <t>CIRC.SALA DE VACINA</t>
  </si>
  <si>
    <t>SANIT. MASC. FUNCIONÁRIOS</t>
  </si>
  <si>
    <t>SANIT. FEM. FUNCIONÁRIOS</t>
  </si>
  <si>
    <t>SANIT. MASC. PÚBLICO</t>
  </si>
  <si>
    <t>SANIT. FEM. PÚBLICO</t>
  </si>
  <si>
    <t>CONSULT. C/ SANITÁRIO</t>
  </si>
  <si>
    <t>RECEP/SL DE ESPERA</t>
  </si>
  <si>
    <t>87250</t>
  </si>
  <si>
    <t>REVESTIMENTO CERÂMICO PARA PISO COM PLACAS TIPO GRÊS DE DIMENSÕES 45X45 CM APLICADA EM AMBIENTES DE ÁREA MENOR QUE 5 M2. AF_06/2014</t>
  </si>
  <si>
    <t>87249</t>
  </si>
  <si>
    <t>REVESTIMENTO CERÂMICO PARA PISO COM PLACAS TIPO GRÊS DE DIMENSÕES 45X45 CM APLICADA EM AMBIENTES DE ÁREA ENTRE 5 M2 E 10 M2. AF_06/2014</t>
  </si>
  <si>
    <t>87251</t>
  </si>
  <si>
    <t>REVESTIMENTO CERÂMICO PARA PISO COM PLACAS TIPO GRÊS DE DIMENSÕES 45X45 CM APLICADA EM AMBIENTES DE ÁREA MAIOR QUE 10 M2. AF_06/2014</t>
  </si>
  <si>
    <t>88649</t>
  </si>
  <si>
    <t>RODAPÉ CERÂMICO DE 7CM DE ALTURA COM PLACAS TIPO GRÊS DE DIMENSÕES 45X45CM. AF_06/2014</t>
  </si>
  <si>
    <t>74159/001</t>
  </si>
  <si>
    <t>ÁREAS MOLHADAS:</t>
  </si>
  <si>
    <t>TOTAL CONTRAPISO ÁREAS MOLHADAS........................................................</t>
  </si>
  <si>
    <t>TOTAL PISO CERÂMICO.........................................................................................................................</t>
  </si>
  <si>
    <r>
      <t xml:space="preserve">AMBIENTE:CONTRAPISO </t>
    </r>
    <r>
      <rPr>
        <b/>
        <u/>
        <sz val="10"/>
        <rFont val="Calibri"/>
        <family val="2"/>
      </rPr>
      <t>&lt; 10,00M²</t>
    </r>
  </si>
  <si>
    <r>
      <t xml:space="preserve">ÁREAS </t>
    </r>
    <r>
      <rPr>
        <b/>
        <sz val="8"/>
        <rFont val="Calibri"/>
        <family val="2"/>
      </rPr>
      <t>&gt;</t>
    </r>
    <r>
      <rPr>
        <b/>
        <sz val="8"/>
        <rFont val="Times New Roman"/>
        <family val="1"/>
      </rPr>
      <t xml:space="preserve"> 10,00M²:</t>
    </r>
  </si>
  <si>
    <t>TOTAL CONTRAPISO ........................................................</t>
  </si>
  <si>
    <t>SANIT. MASC. FUNC.</t>
  </si>
  <si>
    <t>SANI. FEM. FUNC.</t>
  </si>
  <si>
    <t>ABRIGO RES. CONTAM.</t>
  </si>
  <si>
    <t>ABRIGO RES. COMUNS</t>
  </si>
  <si>
    <t>POSTE DE CONCRETO DUPLO T, 300 KG, H = 7,50 M</t>
  </si>
  <si>
    <t>ARMAÇÃO SECUNDÁRIA TIPO 1C - 2R</t>
  </si>
  <si>
    <t>BRAÇADEIRA CIRCULAR EM AÇO CARBONO GALVANIZADO, DIÂMETRO NOMINAL DE 140 ATÉ 300 MM</t>
  </si>
  <si>
    <t>ISOLADOR ROLDANA EM PORCELANA DE 72 X 72 MM</t>
  </si>
  <si>
    <t>SUPORTE PARA ISOLADOR ROLDANA TIPO DM, PADRÃO TELEBRÁS</t>
  </si>
  <si>
    <t>ISOLADOR TIPO ROLDANA PARA BAIXA TENSÃO DE 76 X 79 MM</t>
  </si>
  <si>
    <t>CAIXA PARA SECCIONADORA TIPO ´T´ (900 X 600 X 250) MM, PADRÃO ELETROPAULO</t>
  </si>
  <si>
    <t>CAIXA DE MEDIÇÃO EXTERNA TIPO ´M´ (900 X 1200 X 270) MM, PADRÃO ELETROPAULO</t>
  </si>
  <si>
    <t>HASTE DE ATERRAMENTO DE 3/4´ X 3,00 M</t>
  </si>
  <si>
    <t>CAIXA DE INSPEÇÃO DO TERRA CILÍNDRICA EM PVC RÍGIDO, DIÂMETRO DE 300 MM - H= 250 MM</t>
  </si>
  <si>
    <t>CONECTOR CABO/HASTE DE 3/4´</t>
  </si>
  <si>
    <t>TAMPA PARA CAIXA DE INSPEÇÃO CILÍNDRICA, AÇO GALVANIZADO</t>
  </si>
  <si>
    <t>FITA EM AÇO INOXIDÁVEL PARA POSTE DE 0,50 M X 19 MM, COM FECHO EM AÇO INOXIDÁVEL</t>
  </si>
  <si>
    <t>CAIXA DE INSPEÇÃO EM ALVENARIA, 60 X 60 X 60 CM</t>
  </si>
  <si>
    <t>170204</t>
  </si>
  <si>
    <t>CHAPISCO COM BIANCO</t>
  </si>
  <si>
    <t>170214</t>
  </si>
  <si>
    <t>EMBOÇO DESEMPENADO COM ESPUMA DE POLIÉSTER</t>
  </si>
  <si>
    <t>BENGALA EM PVC PARA RAMAL DE ENTRADA, DIÂMETRO DE 32 MM</t>
  </si>
  <si>
    <t>DISJUNTOR SÉRIE UNIVERSAL, EM CAIXA MOLDADA, TÉRMICO E MAGNÉTICO FIXOS, BIPOLAR 480/600 V, CORRENTE DE 125 A</t>
  </si>
  <si>
    <t>CHAVE SECCIONADORA SOB CARGA, TRIPOLAR, ACIONAMENTO ROTATIVO, COM PROLONGADOR, SEM PORTA-FUSÍVEL, DE 250 A</t>
  </si>
  <si>
    <t>ELETRODUTO DE PVC RÍGIDO ROSCÁVEL DE 1´ - COM ACESSÓRIOS</t>
  </si>
  <si>
    <t>ELETRODUTO DE PVC RÍGIDO ROSCÁVEL DE 1 1/2´ - COM ACESSÓRIOS</t>
  </si>
  <si>
    <t>ENVELOPE DE CONCRETO,  E PROTEÇÃO DE TUBOS PARA RAMAIS SOB A TERRA, COM DN ACIMA DE 2´ ATÉ 3´</t>
  </si>
  <si>
    <t>CABO DE COBRE DE 35 MM², ISOLAMENTO 750 V - ISOLAÇÃO EM PVC 70°C</t>
  </si>
  <si>
    <t>CABO DE COBRE DE 50 MM², ISOLAMENTO 750 V - ISOLAÇÃO EM PVC 70°C</t>
  </si>
  <si>
    <t>CABO DE COBRE DE 70 MM², ISOLAMENTO 750 V - ISOLAÇÃO EM PVC 70°C</t>
  </si>
  <si>
    <t>CAIXA SUBTERRÂNEA DE ENTRADA DE TELEFONIA, TIPO R1 (60 X 35 X 50) CM, PADRÃO TELEBRÁS, COM TAMPA</t>
  </si>
  <si>
    <t>ABRIGO E ENTRADA DE ENERGIA EM BAIXA TENSÃO E INTERLIGAÇÃO AO QUADRO GERAL</t>
  </si>
  <si>
    <t>BARRAMENTO DE COBRE NU</t>
  </si>
  <si>
    <t>DISJUNTOR TERMOMAGNÉTICO, TRIPOLAR 220/380 V, CORRENTE DE 60 A ATÉ 100 A</t>
  </si>
  <si>
    <t>PAINEL MONOBLOCO AUTOPORTANTE EM CHAPA DE AÇO DE 2,0 MM DE ESPESSURA, COM PROTEÇÃO MÍNIMA IP 54 - SEM COMPONENTES: ALTURA - 800 MM; LARGURA - 600 MM; PROFUNDIDADE - 200 MM</t>
  </si>
  <si>
    <t>CHAPA DE POLICARBONATO COMPACTA CRISTAL 6 MM, PARA PROTEÇÃO DE BARRAMENTO DE QUADROS</t>
  </si>
  <si>
    <t>CABO DE COBRE NU, TÊMPERA MOLE, CLASSE 2, DE 16 MM²</t>
  </si>
  <si>
    <t>QUADRO GERAL</t>
  </si>
  <si>
    <t xml:space="preserve">DUTOS/QUADROS PARCIAIS/QUADROS DE TELEFONE </t>
  </si>
  <si>
    <t>QUADRO DE DISTRIBUIÇÃO UNIVERSAL DE EMBUTIR, PARA DISJUNTORES 34 DIN / 24 BOLT-ON - 150 A - SEM COMPONENTES: ALTURA - 277MM; LARGURA - 540MM; PROFUNDIDADE -68MM</t>
  </si>
  <si>
    <t>DISJUNTOR TERMOMAGNÉTICO, BIPOLAR 220/380 V, CORRENTE DE 10 A ATÉ 50 A</t>
  </si>
  <si>
    <t>DISJUNTOR TERMOMAGNÉTICO, UNIPOLAR 127/220 V, CORRENTE DE 10 A ATÉ 30 A</t>
  </si>
  <si>
    <t>QUADRO TELEBRÁS DE EMBUTIR DE 400 X 400 X 120 MM</t>
  </si>
  <si>
    <t>TOTAL...............................................................................................................................................................................................................................................................................................</t>
  </si>
  <si>
    <t>ALVENARIA DE VEDAÇÃO DE BLOCOS VAZADOS DE CONCRETO DE 9X19X39CM (ESPESSURA 9CM) DE PAREDES COM ÁREA LÍQUIDA MENOR QUE 6M² SEM VÃOS E ARGAMASSA DE ASSENTAMENTO COM PREPARO MANUAL. AF_06/2014</t>
  </si>
  <si>
    <t>M2</t>
  </si>
  <si>
    <t>ALVENARIA DE VEDAÇÃO DE BLOCOS VAZADOS DE CONCRETO DE 14X19X39CM (ESPESSURA 14CM) DE PAREDES COM ÁREA LÍQUIDA MAIOR OU IGUAL A 6M² COM VÃOS E ARGAMASSA DE ASSENTAMENTO COM PREPARO MANUAL. AF_06/2014</t>
  </si>
  <si>
    <t>74200/001</t>
  </si>
  <si>
    <t>VERGA 10X10CM EM CONCRETO PRÉ-MOLDADO FCK=20MPA (PREPARO COM BETONEIRA) AÇO CA60, BITOLA FINA, INCLUSIVE FORMAS TABUA 3A.</t>
  </si>
  <si>
    <t>CHAPISCO APLICADO TANTO EM PILARES E VIGAS DE CONCRETO COMO EM ALVENARIAS DE PAREDES INTERNAS, COM COLHER DE PEDREIRO. ARGAMASSA TRAÇO 1:3 COM PREPARO MANUAL. AF_06/2014</t>
  </si>
  <si>
    <t>CHAPISCO APLICADO TANTO EM PILARES E VIGAS DE CONCRETO COMO EM ALVENARIA DE FACHADA COM PRESENÇA DE VÃOS, COM COLHER DE PEDREIRO. ARGAMASSA TRAÇO 1:3 COM PREPARO MANUAL. AF_06/2014</t>
  </si>
  <si>
    <t xml:space="preserve">MASSA ÚNICA, PARA RECEBIMENTO DE PINTURA, EM ARGAMASSA TRAÇO 1:2:8, PREPARO MANUAL, APLICADA MANUALMENTE EM FACES INTERNAS DE PAREDES DE AMBIENTES COM ÁREA MENOR QUE 10M2, ESPESSURA DE 20MM, COM EXECUÇÃO DE TALISCAS. AF_06/2014 </t>
  </si>
  <si>
    <t>EMBOÇO OU MASSA ÚNICA EM ARGAMASSA TRAÇO 1:2:8, PREPARO MANUAL, APLICADA MANUALMENTE EM PANOS DE FACHADA COM PRESENÇA DE VÃOS, ESPESSURA DE 25 MM. AF_06/2014</t>
  </si>
  <si>
    <t>EMBOÇO, PARA RECEBIMENTO DE CERÂMICA, EM ARGAMASSA TRAÇO 1:2:8, PREPARO MANUAL, APLICADO MANUALMENTE EM FACES INTERNAS DE PAREDES DE AMBIENTES COM ÁREA ENTRE 5M2 E 10M2, ESPESSURA DE 20MM, COM EXECUÇÃO DE TALISCAS. AF_06/2014</t>
  </si>
  <si>
    <t>REVESTIMENTO CERÂMICO PARA PAREDES INTERNAS COM PLACAS TIPO GRÊS OU SEMI-GRÊS DE DIMENSÕES 20X20 CM APLICADAS EM AMBIENTES DE ÁREA MENOR QUE 5 M² A MEIA ALTURA DAS PAREDES. AF_06/2014</t>
  </si>
  <si>
    <t>ALVENARIA</t>
  </si>
  <si>
    <t>ALV</t>
  </si>
  <si>
    <t>REVPISO</t>
  </si>
  <si>
    <t>REVPAR</t>
  </si>
  <si>
    <t>REVESTIMENTO DE PAREDES</t>
  </si>
  <si>
    <t>DISTRIBUIÇÃO INTERNA</t>
  </si>
  <si>
    <t>74041/002</t>
  </si>
  <si>
    <t>73953/006</t>
  </si>
  <si>
    <t>73768/001</t>
  </si>
  <si>
    <t>73860/010</t>
  </si>
  <si>
    <t>73860/009</t>
  </si>
  <si>
    <t>73860/008</t>
  </si>
  <si>
    <t>CAIXA DE PASSAGEM PVC 4X2" - FORNECIMENTO E INSTALACAO</t>
  </si>
  <si>
    <t>ELETRODUTO DE PVC FLEXIVEL CORRUGADO DN 25MM (1") FORNECIMENTO E INSTALAÇÃO</t>
  </si>
  <si>
    <t>CABO DE COBRE ISOLADO PVC 450/750V 2,5MM2 RESISTENTE A CHAMA - FORNECIMENTO E INSTALAÇÃO</t>
  </si>
  <si>
    <t>CABO DE COBRE ISOLADO PVC 450/750V 4MM2 RESISTENTE A CHAMA - FORNECIMENTO E INSTALAÇÃO</t>
  </si>
  <si>
    <t>CABO DE COBRE ISOLADO PVC 450/750V 6MM2 RESISTENTE A CHAMA - FORNECIMENTO E INSTALACAO</t>
  </si>
  <si>
    <t>INTERRUPTOR SIMPLES DE EMBUTIR 10A/250V 1 TECLA, SEM PLACA - FORNECIMENTO E INSTALAÇÃO</t>
  </si>
  <si>
    <t>INTERRUPTOR SIMPLES DE EMBUTIR 10A/250V 2 TECLAS, SEM PLACA - FORNECIMENTO E INSTALAÇÃO</t>
  </si>
  <si>
    <t>ESPELHO PLASTICO 4X2" - FORNECIMENTO E INSTALACAO</t>
  </si>
  <si>
    <t>TOMADA DE EMBUTIR 2P+T 10A/250V C/ PLACA - FORNECIMENTO E INSTALACAO</t>
  </si>
  <si>
    <t>TOMADA DE EMBUTIR 2P+T 20A/250V C/ PLACA - FORNECIMENTO E INSTALACAO</t>
  </si>
  <si>
    <t>FIO TELEFONICO FI 0,6MM, 2 CONDUTORES (USO INTERNO)- FORNECIMENTO E INSTALACAO</t>
  </si>
  <si>
    <t>LUMINARIA TIPO CALHA, DE SOBREPOR, COM REATOR DE PARTIDA RAPIDA E LAMPADA FLUORESCENTE 2X40W, COMPLETA, FORNECIMENTO E INSTALACAO</t>
  </si>
  <si>
    <t>LUMINARIA GLOBO VIDRO LEITOSO/PLAFONIER/BOCAL/LAMPADA 100W</t>
  </si>
  <si>
    <t>CJ</t>
  </si>
  <si>
    <t>INHID</t>
  </si>
  <si>
    <t>INSTALAÇÕES HIDROSSANITÁRIAS</t>
  </si>
  <si>
    <t>INSTALAÇÕES ELÉTRICAS: REDE DE BAIXA TENSÃO</t>
  </si>
  <si>
    <t>74166/001</t>
  </si>
  <si>
    <t>74051/001</t>
  </si>
  <si>
    <t>440221</t>
  </si>
  <si>
    <t>86883</t>
  </si>
  <si>
    <t>86884</t>
  </si>
  <si>
    <t>74058/002</t>
  </si>
  <si>
    <t>73870/002</t>
  </si>
  <si>
    <t>73870/003</t>
  </si>
  <si>
    <t>73870/005</t>
  </si>
  <si>
    <t>72784</t>
  </si>
  <si>
    <t xml:space="preserve">72785 </t>
  </si>
  <si>
    <t>72787</t>
  </si>
  <si>
    <t>89367</t>
  </si>
  <si>
    <t>89398</t>
  </si>
  <si>
    <t>TUBO, PVC, SOLDÁVEL, DN 25MM, INSTALADO EM RAMAL OU SUB-RAMAL DE ÁGUA FORNECIMENTO E INSTALAÇÃO . AF_12/2014_P</t>
  </si>
  <si>
    <t>TUBO, PVC, SOLDÁVEL, DN 40MM, INSTALADO EM PRUMADA DE ÁGUA FORNECIMENTO E INSTALAÇÃO. AF_12/2014_P</t>
  </si>
  <si>
    <t>TUBO PVC, SERIE NORMAL, ESGOTO PREDIAL, DN 50 MM, FORNECIDO E INSTALADO EM RAMAL DE DESCARGA OU RAMAL DE ESGOTO SANITÁRIO. AF_12/2014_P</t>
  </si>
  <si>
    <t>TUBO PVC, SERIE NORMAL, ESGOTO PREDIAL, DN 100 MM, FORNECIDO E INSTALADO EM RAMAL DE DESCARGA OU RAMAL DE ESGOTO SANITÁRIO. AF_12/2014_P</t>
  </si>
  <si>
    <t>CAIXA DE INSPEÇÃO EM CONCRETO PRÉ-MOLDADO DN 60MM COM TAMPA H= 60CM -FORNECIMENTO E INSTALACAO</t>
  </si>
  <si>
    <t>CAIXA DE GORDURA DUPLA EM CONCRETO PRE-MOLDADO DN 60MM COM TAMPA - FORNECIMENTO E INSTALAÇÃO</t>
  </si>
  <si>
    <t>RALO SIFONADO, PVC, DN 100 X 40 MM, JUNTA SOLDÁVEL, FORNECIDO E INSTALADO EM RAMAL DE DESCARGA OU EM RAMAL DE ESGOTO SANITÁRIO. AF_12/2014_P</t>
  </si>
  <si>
    <t>VALVULA DESCARGA 1.1/2" COM REGISTRO, ACABAMENTO EM METAL CROMADO - FORNECIMENTO E INSTALAÇÃO</t>
  </si>
  <si>
    <t>VASO SANITARIO SIFONADO LOUÇA BRANCA PADRAO POPULAR, COM CONJUNTO PARA FIXAÇAO PARA VASO SANITÁRIO COM PARAFUSO, ARRUELA E BUCHA - FORNECIMENTO E INSTALAÇÃO</t>
  </si>
  <si>
    <t>CHUVEIRO ELETRICO COMUM CORPO PLASTICO TIPO DUCHA, FORNECIMENTO E INSTALACAO</t>
  </si>
  <si>
    <t>TANQUE DE LOUÇA BRANCA COM COLUNA, 22L OU EQUIVALENTE, INCLUSO SIFÃO FLEXÍVEL EM PVC, VÁLVULA METÁLICA E TORNEIRA DE METAL CROMADO PADRÃO MÉDIO - FORNECIMENTO E INSTALAÇÃO. AF_12/2013</t>
  </si>
  <si>
    <t>LAVATÓRIO LOUÇA BRANCA SUSPENSO, 29,5 X 39CM OU EQUIVALENTE, PADRÃO POPULAR - FORNECIMENTO E INSTALAÇÃO. AF_12/2013_P</t>
  </si>
  <si>
    <t>CUBA DE EMBUTIR DE AÇO INOXIDÁVEL MÉDIA - FORNECIMENTO E INSTALAÇÃO. AF_12/2013</t>
  </si>
  <si>
    <t>VÁLVULA EM METAL CROMADO TIPO AMERICANA 3.1/2" X 1.1/2" PARA PIA - FORNECIMENTO E INSTALAÇÃO. AF_12/2013</t>
  </si>
  <si>
    <t>VÁLVULA EM PLÁSTICO 1" PARA PIA, TANQUE OU LAVATÓRIO, COM OU SEM LADRÃO - FORNECIMENTO E INSTALAÇÃO. AF_12/2013</t>
  </si>
  <si>
    <t>SIFÃO DO TIPO FLEXÍVEL EM PVC 3/4" X 1.1/2" - FORNECIMENTO E INSTALAÇÃO. AF_12/2013</t>
  </si>
  <si>
    <t>ENGATE FLEXÍVEL EM PLÁSTICO BRANCO, 1/2" X 30CM - FORNECIMENTO E INSTALAÇÃO. AF_12/2013</t>
  </si>
  <si>
    <t>TORNEIRA CROMADA DE MESA, 1/2" OU 3/4", PARA LAVATÓRIO, PADRÃO POPULAR- FORNECIMENTO E INSTALAÇÃO. AF_12/2013</t>
  </si>
  <si>
    <t>TORNEIRA CROMADA 1/2" OU 3/4" PARA TANQUE, PADRÃO MÉDIO - FORNECIMENTO E INSTALAÇÃO. AF_12/2013</t>
  </si>
  <si>
    <t>TORNEIRA CROMADA TUBO MÓVEL, DE PAREDE, 1/2" OU 3/4", PARA PIA DE COZINHA, PADRÃO MÉDIO - FORNECIMENTO E INSTALAÇÃO. AF_12/2013</t>
  </si>
  <si>
    <t>REGISTRO DE GAVETA BRUTO, LATÃO, ROSCÁVEL, 3/4, COM ACABAMENTO E CANOPLA CROMADOS. FORNECIDO E INSTALADO EM RAMAL DE ÁGUA. AF_12/2014</t>
  </si>
  <si>
    <t>REGISTRO DE PRESSÃO BRUTO, LATÃO, ROSCÁVEL, 3/4, COM ACABAMENTO E CANOPLA CROMADOS. FORNECIDO E INSTALADO EM RAMAL DE ÁGUA. AF_12/2014</t>
  </si>
  <si>
    <t>TORNEIRA DE BOIA VAZAO TOTAL 3/4 COM BALAO PLASTICO - FORNECIMENTO E INSTALACAO</t>
  </si>
  <si>
    <t>VÁLVULA DE ESFERA EM BRONZE Ø 3/4" - FORNECIMENTO E INSTALAÇÃO</t>
  </si>
  <si>
    <t>VÁLVULA DE ESFERA EM BRONZE Ø 1" - FORNECIMENTO E INSTALAÇÃO</t>
  </si>
  <si>
    <t>VÁLVULA DE ESFERA EM BRONZE Ø 1.1/2" - FORNECIMENTO E INSTALAÇÃO</t>
  </si>
  <si>
    <t>ADAPTADOR PVC SOLDAVEL COM FLANGES E ANEL PARA CAIXA D'AGUA 25MMX3/4" - FORNECIMENTO E INSTALACAO</t>
  </si>
  <si>
    <t>ADAPTADOR PVC SOLDAVEL COM FLANGES E ANEL PARA CAIXA D'AGUA 32MMX1" -FORNECIMENTO E INSTALACAO</t>
  </si>
  <si>
    <t>ADAPTADOR PVC SOLDAVEL COM FLANGES E ANEL PARA CAIXA D'AGUA 50MMX1.1/2 " - FORNECIMENTO E INSTALACAO</t>
  </si>
  <si>
    <t>JOELHO 90 GRAUS, PVC, SOLDÁVEL, DN 32MM, INSTALADO EM RAMAL OU SUB-RAMAL DE ÁGUA FORNECIMENTO E INSTALAÇÃO . AF_12/2014_P</t>
  </si>
  <si>
    <t>TE, PVC, SOLDÁVEL, DN 32MM, INSTALADO EM RAMAL OU SUB-RAMAL DE ÁGUA FORNECIMENTO E INSTALAÇÃO. AF_12/2014_P</t>
  </si>
  <si>
    <t>CALHA EM CHAPA DE ACO GALVANIZADO NUMERO 24, DESENVOLVIMENTO DE 33CM</t>
  </si>
  <si>
    <t>TUBO PVC, SÉRIE R, ÁGUA PLUVIAL, DN 100 MM, FORNECIDO E INSTALADO EM CONDUTORES VERTICAIS DE ÁGUAS PLUVIAIS. AF_12/2014_P</t>
  </si>
  <si>
    <t>SOLEIRA EM ARDOSIA LARGURA 15CM ASSENTADA COM ARGAMASSA DE CIMENTO E AREIA TRACO 1:4 REJUNTE EM CIMENTO BRANCO</t>
  </si>
  <si>
    <t>ESQ</t>
  </si>
  <si>
    <t>ESQUADRIAS</t>
  </si>
  <si>
    <t>73910/006</t>
  </si>
  <si>
    <t>73910/007</t>
  </si>
  <si>
    <t>PORTA DE MADEIRA COMPENSADA LISA PARA CERA OU VERNIZ, 80X210X3,5CM, INCLUSO ADUELA 1A, ALIZAR 1A E DOBRADICAS COM ANEL</t>
  </si>
  <si>
    <t>PORTA DE MADEIRA COMPENSADA LISA PARA CERA OU VERNIZ, 90X210X3,5CM, INCLUSO ADUELA 1A, ALIZAR 1A E DOBRADICAS COM ANEL</t>
  </si>
  <si>
    <t>74069/001</t>
  </si>
  <si>
    <t>FECHADURA DE EMBUTIR COMPLETA, PARA PORTAS DE BANHEIRO, PADRAO DE ACABAMENTO POPULAR</t>
  </si>
  <si>
    <t>74067/001</t>
  </si>
  <si>
    <t>VIDRO TEMPERADO INCOLOR, ESPESSURA 10MM, FORNECIMENTO E INSTALACAO, INCLUSIVE MASSA PARA VEDACAO</t>
  </si>
  <si>
    <t>TRILHO "U" DE ALUMINIO, 40X40MM E ROLDANA FIXA DUPLA DE LATAO COM ROLAMENTO PARA PORTA OU JANELA DE CORRER</t>
  </si>
  <si>
    <t>PUXADOR CONCHA EM LATAO CROMADO OU POLIDO PARA PORTA OU JANELA DE CORRER, 3X9CM</t>
  </si>
  <si>
    <t>JANELA BASCULANTE DE ALUMINIO</t>
  </si>
  <si>
    <t>JANELA DE CORRER EM ALUMINIO, COM QUATRO FOLHAS PARA VIDRO, DUAS FIXAS E DUAS MOVEIS, INCLUSO GUARNICAO E VIDRO LISO INCOLOR</t>
  </si>
  <si>
    <t>VIDRO LISO COMUM TRANSPARENTE, ESPESSURA 3MM</t>
  </si>
  <si>
    <t>COB</t>
  </si>
  <si>
    <t>COBERTURA</t>
  </si>
  <si>
    <t>CALHA EM CHAPA DE ACO GALVANIZADO NUMERO 24, DESENVOLVIMENTO DE 50CM</t>
  </si>
  <si>
    <t>RUFO EM CHAPA DE ACO GALVANIZADO NUMERO 24, DESENVOLVIMENTO DE 25CM RUFO/ESPIGAO/RINCAO DIVERSOS</t>
  </si>
  <si>
    <t>73972/002</t>
  </si>
  <si>
    <t>CONCRETO FCK=20MPA, VIRADO EM BETONEIRA, SEM LANCAMENTO</t>
  </si>
  <si>
    <t>APLICAÇÃO MANUAL DE PINTURA COM TINTA LÁTEX ACRÍLICA EM PAREDES, DUAS DEMÃOS. AF_06/2014</t>
  </si>
  <si>
    <t>M3</t>
  </si>
  <si>
    <t>LIMP</t>
  </si>
  <si>
    <t>LIMPEZA FINAL</t>
  </si>
  <si>
    <t>LIMPEZA FINAL DA OBRA</t>
  </si>
  <si>
    <t>ALAMBRADO</t>
  </si>
  <si>
    <t>74068/006</t>
  </si>
  <si>
    <t>FECHADURA DE EMBUTIR COMPLETA, PARA PORTAS EXTERNAS, PADRAO DE ACABAMENTO MEDIO</t>
  </si>
  <si>
    <t>ALVENARIA / REVESTIMENTO</t>
  </si>
  <si>
    <t>H</t>
  </si>
  <si>
    <t>ALVENARIA 14</t>
  </si>
  <si>
    <t>ALVENARIA 9</t>
  </si>
  <si>
    <t>CHAPISCO INTERNO</t>
  </si>
  <si>
    <t>CHAPISCO EXTERNO</t>
  </si>
  <si>
    <t>MASSA ÚNICA INT</t>
  </si>
  <si>
    <t>MASSA ÚNICA EXT</t>
  </si>
  <si>
    <t>EMBOÇO AZULEJO</t>
  </si>
  <si>
    <t>VERGA/ CONTRAVERGA</t>
  </si>
  <si>
    <t>SALAS GERAL EXT</t>
  </si>
  <si>
    <t>OITÃO</t>
  </si>
  <si>
    <t>PAREDE ACIMA LAJE</t>
  </si>
  <si>
    <t>TETO</t>
  </si>
  <si>
    <t>RESERVATÓRIO</t>
  </si>
  <si>
    <t>RESÍDUOS</t>
  </si>
  <si>
    <t>azulejo descontado nos 318,22</t>
  </si>
  <si>
    <t>BALCÃO</t>
  </si>
  <si>
    <t>LAJE RESIDUOS</t>
  </si>
  <si>
    <t>VÃOS</t>
  </si>
  <si>
    <t>P1</t>
  </si>
  <si>
    <t>P2</t>
  </si>
  <si>
    <t>P3</t>
  </si>
  <si>
    <t>P4</t>
  </si>
  <si>
    <t>P5</t>
  </si>
  <si>
    <t>J1</t>
  </si>
  <si>
    <t>J2</t>
  </si>
  <si>
    <t>J3</t>
  </si>
  <si>
    <t>J4</t>
  </si>
  <si>
    <t>J5</t>
  </si>
  <si>
    <t>IMPERMEABILIZAÇÃO</t>
  </si>
  <si>
    <t>AZULEJO</t>
  </si>
  <si>
    <t>SAN FUNC FEM</t>
  </si>
  <si>
    <t>SAN FUNC MASC</t>
  </si>
  <si>
    <t>SAN PAC FEM</t>
  </si>
  <si>
    <t>SAN PAC MASC</t>
  </si>
  <si>
    <t>DML</t>
  </si>
  <si>
    <t>CURATIVO</t>
  </si>
  <si>
    <t>VACINA</t>
  </si>
  <si>
    <t>SAN ENFERM</t>
  </si>
  <si>
    <t>SALA UTILIDADES</t>
  </si>
  <si>
    <t>RESIDUOS</t>
  </si>
  <si>
    <t>PINTURA</t>
  </si>
  <si>
    <t>ACRÍLICA</t>
  </si>
  <si>
    <t>AREA</t>
  </si>
  <si>
    <t>PAREDES</t>
  </si>
  <si>
    <t xml:space="preserve">ESMALTE EM MADEIRA </t>
  </si>
  <si>
    <t>L</t>
  </si>
  <si>
    <t xml:space="preserve">FORRO MADEIRA </t>
  </si>
  <si>
    <t>TABEIRA</t>
  </si>
  <si>
    <t>ESMALTE EM FERRO</t>
  </si>
  <si>
    <t>GRADES</t>
  </si>
  <si>
    <t>P1 ALUM</t>
  </si>
  <si>
    <t>PORTÃO PEDESTRE</t>
  </si>
  <si>
    <t>PORTÃO VEÍCULO</t>
  </si>
  <si>
    <t>JANELA ALUMINIO C/ VIDRO</t>
  </si>
  <si>
    <t>JANELA ALUMINIO BASCULANTE</t>
  </si>
  <si>
    <t>PORTA VIDRO TEMPERADO</t>
  </si>
  <si>
    <t>VIDRO INCOLOR</t>
  </si>
  <si>
    <t>VIDRO FANTASIA</t>
  </si>
  <si>
    <t>GRADE</t>
  </si>
  <si>
    <t>HIDRÁULICA (ESTIMATIVA)</t>
  </si>
  <si>
    <t>TUBO 25</t>
  </si>
  <si>
    <t>TUBO 40</t>
  </si>
  <si>
    <t>TUBO 50</t>
  </si>
  <si>
    <t>TUBO 100</t>
  </si>
  <si>
    <t>REGISTRO GAVETA</t>
  </si>
  <si>
    <t>REGISTRO PRESSÃO</t>
  </si>
  <si>
    <t>RALO</t>
  </si>
  <si>
    <t>CHUVEIRO</t>
  </si>
  <si>
    <t>DUCHA HIGIÊNICA</t>
  </si>
  <si>
    <t>PIA GRANITO</t>
  </si>
  <si>
    <t>LAVATÓRIO</t>
  </si>
  <si>
    <t>TORNEIRA LAVAT. POPULAR</t>
  </si>
  <si>
    <t>TORNEIRA ALAVANCA</t>
  </si>
  <si>
    <t>TORNEIRA P/ TANQUE (OU JARDIM)</t>
  </si>
  <si>
    <t>REUNIÃO</t>
  </si>
  <si>
    <t>ESPERA (BEBEDOURO)</t>
  </si>
  <si>
    <t>TRIAGEM I</t>
  </si>
  <si>
    <t>TRIAGEM II</t>
  </si>
  <si>
    <t>CONSULTÓRIO INDIF.</t>
  </si>
  <si>
    <t>CONSULTÓRIO C/ SAN.</t>
  </si>
  <si>
    <t>EXTERNO</t>
  </si>
  <si>
    <t>PORTÃO</t>
  </si>
  <si>
    <t>PEDESTRE</t>
  </si>
  <si>
    <t>VEÍCULO</t>
  </si>
  <si>
    <t>ELÉTRICA (ESTIMATIVA)</t>
  </si>
  <si>
    <t>TOMADA 127V</t>
  </si>
  <si>
    <t>TOMADA 220V</t>
  </si>
  <si>
    <t>TOMADA AR COND.</t>
  </si>
  <si>
    <t>TOMADA TEL</t>
  </si>
  <si>
    <t>TOMADA REDE</t>
  </si>
  <si>
    <t>TV</t>
  </si>
  <si>
    <t>LUMIN. CALHA</t>
  </si>
  <si>
    <t>LUM. PLAFON</t>
  </si>
  <si>
    <t>LUM. EXT</t>
  </si>
  <si>
    <t>INTERRUPTOR SIMPLES</t>
  </si>
  <si>
    <t>INTERRUPTOR DUPLO</t>
  </si>
  <si>
    <t>RECEPÇÃO</t>
  </si>
  <si>
    <t>ESPERA</t>
  </si>
  <si>
    <t>QTD</t>
  </si>
  <si>
    <t>A</t>
  </si>
  <si>
    <t>B</t>
  </si>
  <si>
    <t>ESCAVAÇÃO</t>
  </si>
  <si>
    <t>REATERRO</t>
  </si>
  <si>
    <t>LASTRO BRITA</t>
  </si>
  <si>
    <t>CONCRETO</t>
  </si>
  <si>
    <t>TELA</t>
  </si>
  <si>
    <t>CHAPISCO</t>
  </si>
  <si>
    <t>BASE DO MOURÃO</t>
  </si>
  <si>
    <t>BASE DA ESCORA</t>
  </si>
  <si>
    <t>VIGA MURETA</t>
  </si>
  <si>
    <t>PORTA ALUMINIO COM VIDRO (ENTRADA FUNC.)</t>
  </si>
  <si>
    <t>PORTA ALUM VENEZIANA VENTILADA</t>
  </si>
  <si>
    <t>P5 (ACESSO RESERVATÓRIO)</t>
  </si>
  <si>
    <t>P1 (ABRIGO RESÍDUOS)</t>
  </si>
  <si>
    <t>P4 (ABRIGO RESÍDUOS)</t>
  </si>
  <si>
    <t>74210/001</t>
  </si>
  <si>
    <t>BARRACAO PARA DEPOSITO EM TABUAS DE MADEIRA, COBERTURA EM FIBROCIMENTO 4 MM, INCLUSO PISO ARGAMASSA TRAÇO 1:6 (CIMENTO E AREIA)</t>
  </si>
  <si>
    <t>2.4</t>
  </si>
  <si>
    <t>6.4</t>
  </si>
  <si>
    <t>11.0</t>
  </si>
  <si>
    <t>11.1</t>
  </si>
  <si>
    <t>11.2</t>
  </si>
  <si>
    <t>11.3</t>
  </si>
  <si>
    <t>11.4</t>
  </si>
  <si>
    <t>11.5</t>
  </si>
  <si>
    <t>11.6</t>
  </si>
  <si>
    <t>12.0</t>
  </si>
  <si>
    <t>12.1</t>
  </si>
  <si>
    <t>12.2</t>
  </si>
  <si>
    <t>12.3</t>
  </si>
  <si>
    <t>12.4</t>
  </si>
  <si>
    <t>12.5</t>
  </si>
  <si>
    <t>12.7</t>
  </si>
  <si>
    <t>12.8</t>
  </si>
  <si>
    <t>12.9</t>
  </si>
  <si>
    <t>12.10</t>
  </si>
  <si>
    <t>12.11</t>
  </si>
  <si>
    <t>12.12</t>
  </si>
  <si>
    <t>12.13</t>
  </si>
  <si>
    <t>12.14</t>
  </si>
  <si>
    <t>12.15</t>
  </si>
  <si>
    <t>7.0</t>
  </si>
  <si>
    <t>7.1</t>
  </si>
  <si>
    <t>7.2</t>
  </si>
  <si>
    <t>7.3</t>
  </si>
  <si>
    <t>7.4</t>
  </si>
  <si>
    <t>7.5</t>
  </si>
  <si>
    <t>7.6</t>
  </si>
  <si>
    <t>7.7</t>
  </si>
  <si>
    <t>7.8</t>
  </si>
  <si>
    <t>8.0</t>
  </si>
  <si>
    <t>8.1</t>
  </si>
  <si>
    <t>8.2</t>
  </si>
  <si>
    <t>8.3</t>
  </si>
  <si>
    <t>9.0</t>
  </si>
  <si>
    <t>9.1</t>
  </si>
  <si>
    <t>9.2</t>
  </si>
  <si>
    <t>9.3</t>
  </si>
  <si>
    <t>9.4</t>
  </si>
  <si>
    <t>9.5</t>
  </si>
  <si>
    <t>9.6</t>
  </si>
  <si>
    <t>10.9</t>
  </si>
  <si>
    <t>10.10</t>
  </si>
  <si>
    <t>10.11</t>
  </si>
  <si>
    <t>10.12</t>
  </si>
  <si>
    <t>10.13</t>
  </si>
  <si>
    <t>10.14</t>
  </si>
  <si>
    <t>10.15</t>
  </si>
  <si>
    <t>10.16</t>
  </si>
  <si>
    <t>10.17</t>
  </si>
  <si>
    <t>10.18</t>
  </si>
  <si>
    <t>10.19</t>
  </si>
  <si>
    <t>10.20</t>
  </si>
  <si>
    <t>10.21</t>
  </si>
  <si>
    <t>10.22</t>
  </si>
  <si>
    <t>10.23</t>
  </si>
  <si>
    <t>10.24</t>
  </si>
  <si>
    <t>10.25</t>
  </si>
  <si>
    <t>10.26</t>
  </si>
  <si>
    <t>10.27</t>
  </si>
  <si>
    <t>10.28</t>
  </si>
  <si>
    <t>10.29</t>
  </si>
  <si>
    <t>10.30</t>
  </si>
  <si>
    <t>10.31</t>
  </si>
  <si>
    <t>10.32</t>
  </si>
  <si>
    <t>10.33</t>
  </si>
  <si>
    <t>10.34</t>
  </si>
  <si>
    <t>10.35</t>
  </si>
  <si>
    <t>10.36</t>
  </si>
  <si>
    <t>10.37</t>
  </si>
  <si>
    <t>10.38</t>
  </si>
  <si>
    <t>10.39</t>
  </si>
  <si>
    <t>10.40</t>
  </si>
  <si>
    <t>10.41</t>
  </si>
  <si>
    <t>10.42</t>
  </si>
  <si>
    <t>10.43</t>
  </si>
  <si>
    <t>10.44</t>
  </si>
  <si>
    <t>10.45</t>
  </si>
  <si>
    <t>10.46</t>
  </si>
  <si>
    <t>10.47</t>
  </si>
  <si>
    <t>10.48</t>
  </si>
  <si>
    <t>10.49</t>
  </si>
  <si>
    <t>11.7</t>
  </si>
  <si>
    <t>11.8</t>
  </si>
  <si>
    <t>11.9</t>
  </si>
  <si>
    <t>11.10</t>
  </si>
  <si>
    <t>11.11</t>
  </si>
  <si>
    <t>11.12</t>
  </si>
  <si>
    <t>11.13</t>
  </si>
  <si>
    <t>11.14</t>
  </si>
  <si>
    <t>11.15</t>
  </si>
  <si>
    <t>11.16</t>
  </si>
  <si>
    <t>11.17</t>
  </si>
  <si>
    <t>11.18</t>
  </si>
  <si>
    <t>11.19</t>
  </si>
  <si>
    <t>11.20</t>
  </si>
  <si>
    <t>11.21</t>
  </si>
  <si>
    <t>11.22</t>
  </si>
  <si>
    <t>11.23</t>
  </si>
  <si>
    <t>11.24</t>
  </si>
  <si>
    <t>11.25</t>
  </si>
  <si>
    <t>11.26</t>
  </si>
  <si>
    <t>11.27</t>
  </si>
  <si>
    <t>11.28</t>
  </si>
  <si>
    <t>11.29</t>
  </si>
  <si>
    <t>11.30</t>
  </si>
  <si>
    <t>11.31</t>
  </si>
  <si>
    <t>11.32</t>
  </si>
  <si>
    <t>11.33</t>
  </si>
  <si>
    <t>11.34</t>
  </si>
  <si>
    <t>11.35</t>
  </si>
  <si>
    <t>11.36</t>
  </si>
  <si>
    <t>11.37</t>
  </si>
  <si>
    <t>11.38</t>
  </si>
  <si>
    <t>11.39</t>
  </si>
  <si>
    <t>11.40</t>
  </si>
  <si>
    <t>11.41</t>
  </si>
  <si>
    <t>11.42</t>
  </si>
  <si>
    <t>13.0</t>
  </si>
  <si>
    <t>13.1</t>
  </si>
  <si>
    <t>13.2</t>
  </si>
  <si>
    <t>13.3</t>
  </si>
  <si>
    <t>13.4</t>
  </si>
  <si>
    <t>13.5</t>
  </si>
  <si>
    <t>13.6</t>
  </si>
  <si>
    <t>13.7</t>
  </si>
  <si>
    <t>CAIXA EM PVC OCTOGONAL DE 4´ X 4´</t>
  </si>
  <si>
    <t>TOMADA PARA TV, TIPO PINO JACK, COM PLACA</t>
  </si>
  <si>
    <t>TOMADA RJ 11 PARA TELEFONE, SEM PLACA</t>
  </si>
  <si>
    <t>TOMADA RJ 45 PARA REDE DE DADOS, COM PLACA</t>
  </si>
  <si>
    <t>CABO PARA REDE 24 AWG COM 4 PARES, CATEGORIA 5</t>
  </si>
  <si>
    <t>LUMINÁRIA BLINDADA, ARANDELA 45º E 90º, PARA LÂMPADA FLUORESCENTE COMPACTA</t>
  </si>
  <si>
    <t>LÂMPADA FLUORESCENTE COMPACTA ELETRÔNICA ´3U´, BASE E27 DE 23 W - 110 OU 220 V</t>
  </si>
  <si>
    <t>SENSOR DE PRESENÇA PARA TETO, COM FOTOCÉLULA, PARA LÂMPADA QUALQUER</t>
  </si>
  <si>
    <t>PORTA DE ENTRADA DE ABRIR EM ALUMÍNIO, SOB MEDIDA</t>
  </si>
  <si>
    <t>PORTA/PORTINHOLA EM ALUMÍNIO, SOB MEDIDA</t>
  </si>
  <si>
    <t>FECHADURA DE CENTRO COM CILÍNDRO PARA PORTA EM VIDRO TEMPERADO</t>
  </si>
  <si>
    <t>CONTRA FECHADURA DE CENTRO PARA PORTA EM VIDRO TEMPERADO</t>
  </si>
  <si>
    <t>VIDRO FANTASIA DE 3/4 MM</t>
  </si>
  <si>
    <t>ESTRUTURA DE MADEIRA TESOURADA PARA TELHA DE BARRO - VÃOS ATÉ 7,00 M</t>
  </si>
  <si>
    <t>CUMEEIRA DE BARRO EMBOÇADO TIPOS: PLAN, ROMANA, ITALIANA, FRANCESA E PAULISTINHA</t>
  </si>
  <si>
    <t>ESPIGÃO DE BARRO EMBOÇADO</t>
  </si>
  <si>
    <t>TESTEIRA EM TÁBUA APARELHADA, COM LARGURA DE ATÉ 20 CM</t>
  </si>
  <si>
    <t>TAMPO/BANCADA EM GRANITO AMÊNDOA, ESPESSURA DE 2 CM</t>
  </si>
  <si>
    <t>BACIA SIFONADA DE LOUÇA PARA PESSOAS COM MOBILIDADE REDUZIDA - 6 LITROS</t>
  </si>
  <si>
    <t>TAMPA DE PLÁSTICO PARA BACIA SANITÁRIA</t>
  </si>
  <si>
    <t>BARRA DE APOIO RETA, PARA PESSOAS COM MOBILIDADE REDUZIDA, EM TUBO DE AÇO INOXIDÁVEL DE 1 1/2´ X 500 MM</t>
  </si>
  <si>
    <t>BARRA DE APOIO RETA, PARA PESSOAS COM MOBILIDADE REDUZIDA, EM TUBO DE AÇO INOXIDÁVEL DE 1 1/2´ X 800 MM</t>
  </si>
  <si>
    <t>BARRA DE PROTEÇÃO PARA LAVATÓRIO, PARA PESSOAS COM MOBILIDADE REDUZIDA, EM TUBO DE ALUMÍNIO ACABAMENTO COM PINTURA EPÓXI</t>
  </si>
  <si>
    <t>DUCHA HIGIÊNICA COM REGISTRO</t>
  </si>
  <si>
    <t>RESERVATÓRIO DE FIBRA DE VIDRO - CAPACIDADE DE 1.000 LITROS</t>
  </si>
  <si>
    <t>TORNEIRA VOLANTE TIPO ALAVANCA</t>
  </si>
  <si>
    <t>11.43</t>
  </si>
  <si>
    <t>PINT</t>
  </si>
  <si>
    <t>PINTURAS</t>
  </si>
  <si>
    <t>74065/002</t>
  </si>
  <si>
    <t>PINTURA ESMALTE ACETINADO PARA MADEIRA, DUAS DEMAOS, SOBRE FUNDO NIVELADOR BRANCO</t>
  </si>
  <si>
    <t>APLICAÇÃO DE FUNDO SELADOR ACRÍLICO EM TETO, UMA DEMÃO. AF_06/2014</t>
  </si>
  <si>
    <t>APLICAÇÃO DE FUNDO SELADOR ACRÍLICO EM PAREDES, UMA DEMÃO. AF_06/2014</t>
  </si>
  <si>
    <t>APLICAÇÃO MANUAL DE PINTURA COM TINTA LÁTEX ACRÍLICA EM TETO, DUAS DEMÃOS. AF_06/2014</t>
  </si>
  <si>
    <t>16.0</t>
  </si>
  <si>
    <t>16.1</t>
  </si>
  <si>
    <t>IMPERMEABILIZACOES DE LAJES</t>
  </si>
  <si>
    <t>IMPERMEABILIZACAO DE LAJES</t>
  </si>
  <si>
    <t>LAJE</t>
  </si>
  <si>
    <t>COM.</t>
  </si>
  <si>
    <t>83738</t>
  </si>
  <si>
    <t>5.7</t>
  </si>
  <si>
    <t>IMPERMEABILIZACAO DE SUPERFICIE COM MANTA ASFALTICA (COM POLIMEROS TIPO APP), E=4 MM</t>
  </si>
  <si>
    <t>5.8</t>
  </si>
  <si>
    <t>PISO DE CONCRETO ACABAMENTO RÚSTICO ESPESSURA 7CM COM JUNTAS EM MADEIRA</t>
  </si>
  <si>
    <t>ROBERTO FRANCELINO DA SILVA</t>
  </si>
  <si>
    <t>SECRETÁRIO MUNICIPAL DE PLANEJAMENTO URBANO E OBRAS</t>
  </si>
  <si>
    <t>DIMENSIONAMENTO DE FOSSA SÉPTICA</t>
  </si>
  <si>
    <t>ENG. MARILAYNE DE BRITO MALTA CUGLER-CREA:50.611.220-57</t>
  </si>
  <si>
    <t>CHEFE DE DIV.TÉC. DE PROJ. E MAN. DA REDE FÍS. MUNICIPAL</t>
  </si>
  <si>
    <t>IMPERM. PARA BALDRAMES E RESPALDO DE ALICERCES</t>
  </si>
  <si>
    <t>DESCIDAS ÁGUAS PLUVIAIS</t>
  </si>
  <si>
    <t>CALHA DE BEIRAL</t>
  </si>
  <si>
    <t>SALAS GERAL DIVISÕES INT</t>
  </si>
  <si>
    <t>11.44</t>
  </si>
  <si>
    <t>TRIAGEM I E II, CONSULT. COM SANIT, CONSULTORIO INDIFERENCIADO</t>
  </si>
  <si>
    <t>SANIT CONSULTORIO</t>
  </si>
  <si>
    <t>10.2</t>
  </si>
  <si>
    <t>10.50</t>
  </si>
  <si>
    <t>10.51</t>
  </si>
  <si>
    <t>10.52</t>
  </si>
  <si>
    <t>10.53</t>
  </si>
  <si>
    <t>10.54</t>
  </si>
  <si>
    <t>10.55</t>
  </si>
  <si>
    <t>10.56</t>
  </si>
  <si>
    <t>10.57</t>
  </si>
  <si>
    <t>10.58</t>
  </si>
  <si>
    <t>10.59</t>
  </si>
  <si>
    <t>10.60</t>
  </si>
  <si>
    <t>10.61</t>
  </si>
  <si>
    <t>10.62</t>
  </si>
  <si>
    <t>10.63</t>
  </si>
  <si>
    <t>10.64</t>
  </si>
  <si>
    <t>10.65</t>
  </si>
  <si>
    <t>10.66</t>
  </si>
  <si>
    <t>10.67</t>
  </si>
  <si>
    <t>10.68</t>
  </si>
  <si>
    <t>10.69</t>
  </si>
  <si>
    <t>12.6</t>
  </si>
  <si>
    <t>VL. UNIT. C/BDI 24,03% (R$)</t>
  </si>
  <si>
    <t>VALOR UNIT. (R$)</t>
  </si>
  <si>
    <t>VALOR TOTAL   (R$)</t>
  </si>
  <si>
    <t>MURO</t>
  </si>
  <si>
    <t>BASE</t>
  </si>
  <si>
    <t>LASTRO CONCRETO</t>
  </si>
  <si>
    <t>CONCRETO CICLÓPICO</t>
  </si>
  <si>
    <t>COMPRIM.</t>
  </si>
  <si>
    <t>FORMA</t>
  </si>
  <si>
    <t>APILOAMENTO</t>
  </si>
  <si>
    <t>BROCA</t>
  </si>
  <si>
    <t>AÇO</t>
  </si>
  <si>
    <t>BALDRAME</t>
  </si>
  <si>
    <t>QTD (UNID/ M)</t>
  </si>
  <si>
    <t>ALVENARIA EMBASAMENTO</t>
  </si>
  <si>
    <t>PAREDE</t>
  </si>
  <si>
    <t>CONDUTORES DE ÁGUAS PLUVIAIS</t>
  </si>
  <si>
    <t xml:space="preserve">CALÇADA </t>
  </si>
  <si>
    <t>RAMPAS E ESCADA</t>
  </si>
  <si>
    <t>ATERRO</t>
  </si>
  <si>
    <t>RAMPA/ ESCADA PEDESTRES</t>
  </si>
  <si>
    <t>PISO CONCRETO ARMADO</t>
  </si>
  <si>
    <t>PISO RAMPA</t>
  </si>
  <si>
    <t>RAMPA VEÍCULOS</t>
  </si>
  <si>
    <t>BALDRAME/ CINTA</t>
  </si>
  <si>
    <t>MURO DE ARRIMO - CONCRETO CICLÓPICO</t>
  </si>
  <si>
    <t>MURO DE ARRIMO - ALVENARIA ESTRUTURAL</t>
  </si>
  <si>
    <t>BLOCO</t>
  </si>
  <si>
    <t>PILARETE</t>
  </si>
  <si>
    <t>C / QTD</t>
  </si>
  <si>
    <t>MURO DE ARRIMO - GABIÃO</t>
  </si>
  <si>
    <t>GABIÃO</t>
  </si>
  <si>
    <t>LONA - IMPERMEAB.</t>
  </si>
  <si>
    <t>CALÇADA INTERNA</t>
  </si>
  <si>
    <t>15.92</t>
  </si>
  <si>
    <t>15.94</t>
  </si>
  <si>
    <t>PISO CONCRETO</t>
  </si>
  <si>
    <t>TUBO 150</t>
  </si>
  <si>
    <t>TUBO PVC, SERIE NORMAL, ESGOTO PREDIAL, DN 150 MM, FORNECIDO E INSTALADO EM SUBCOLETOR AÉREO DE ESGOTO SANITÁRIO. AF_12/2014_P</t>
  </si>
  <si>
    <t>11.45</t>
  </si>
  <si>
    <t>BRITA P/ PISO - PADRÃO ENERGIA</t>
  </si>
  <si>
    <t>PLANILHA ORÇAMENTÁRIA</t>
  </si>
  <si>
    <t>5651</t>
  </si>
  <si>
    <t>FORMA TABUA PARA CONCRETO EM FUNDACAO C/ REAPROVEITAMENTO 5X</t>
  </si>
  <si>
    <t>TOTAL .............................................................................................................</t>
  </si>
  <si>
    <t>EXTERNA: C=63,80M  H=1,00M</t>
  </si>
  <si>
    <t>9.7</t>
  </si>
  <si>
    <t>73908/002</t>
  </si>
  <si>
    <t>CANTONEIRA DE ALUMINIO 1"X1, PARA PROTECAO DE QUINA DE PAREDE</t>
  </si>
  <si>
    <t>VALOR</t>
  </si>
  <si>
    <t xml:space="preserve"> 1ª MED</t>
  </si>
  <si>
    <t xml:space="preserve"> 2ª MED</t>
  </si>
  <si>
    <t>R($)</t>
  </si>
  <si>
    <t xml:space="preserve"> 3ª MED</t>
  </si>
  <si>
    <t>TOTAL ACUMULADO</t>
  </si>
  <si>
    <t>VALOR R($)</t>
  </si>
  <si>
    <t>PORC. (%)</t>
  </si>
  <si>
    <t>(%)</t>
  </si>
  <si>
    <t>SUBTOTAL..........................................................................................................................................................................................................................................................</t>
  </si>
  <si>
    <t xml:space="preserve"> TELHA DE BARRO TIPO ROMANA</t>
  </si>
  <si>
    <t>CONVÊNIO ESTADUAL Nº 658/2007 - TERMO ADITIVO 001/2012 - SECRETARIA MUNICIPAL DE PLANEJAMENTO URBANO E OBRAS</t>
  </si>
  <si>
    <t>PORC.</t>
  </si>
  <si>
    <t>REGISTRO, 29 DE OUTUBRO DE 2017</t>
  </si>
  <si>
    <t xml:space="preserve">SERVIÇOS PRELIMINARES </t>
  </si>
  <si>
    <t>IMPERMEABILIZAÇÕES DE CONTRAPISO</t>
  </si>
  <si>
    <t>FDE</t>
  </si>
  <si>
    <t>16.02.071</t>
  </si>
  <si>
    <t>IMPERMEABILIZAÇÕES DE LAJE</t>
  </si>
  <si>
    <t>5.6</t>
  </si>
  <si>
    <t>55835</t>
  </si>
  <si>
    <t>REATERRO INTERNO (EDIFICACOES) COMPACTADO MANUALMENTE</t>
  </si>
  <si>
    <t>87630</t>
  </si>
  <si>
    <t>87745</t>
  </si>
  <si>
    <t>13.06.083</t>
  </si>
  <si>
    <t>SO-23 SOLEIRA DE GRANITO EM NIVEL 1 PEÇA (L=19 A 22CM)</t>
  </si>
  <si>
    <t>8.4</t>
  </si>
  <si>
    <t>CONTRAVERGA MOLDADA IN LOCO EM CONCRETO PARA VÃOS DE ATÉ 1,5 M DE COMPRIMENTO. AF_03/2016</t>
  </si>
  <si>
    <t>CHAPISCO APLICADO NO TETO, COM ROLO PARA TEXTURA ACRÍLICA. ARGAMASSA INDUSTRIALIZADA COM PREPARO MANUAL. AF_06/2014</t>
  </si>
  <si>
    <t>9.8</t>
  </si>
  <si>
    <t>MASSA ÚNICA, PARA RECEBIMENTO DE PINTURA, EM ARGAMASSA TRAÇO 1:2:8, PREPARO MANUAL, APLICADA MANUALMENTE EM TETO, ESPESSURA DE 20MM, COM EXECUÇÃO DE TALISCAS. AF_03/2015</t>
  </si>
  <si>
    <t>74131/007</t>
  </si>
  <si>
    <t>74104/001</t>
  </si>
  <si>
    <t>08.16.065</t>
  </si>
  <si>
    <t>REGISTRO DE GAVETA BRUTO, LATÃO, ROSCÁVEL, 1 1/2, COM ACABAMENTO E CANOPLA CROMADOS, INSTALADO EM RESERVAÇÃO DE ÁGUA DE EDIFICAÇÃO QUE POSSUA RESERVATÓRIO DE FIBRA/FIBROCIMENTO 06/2016FORNECIMENTO E INSTALAÇÃO. AF_</t>
  </si>
  <si>
    <t>ROLDANA DUPLA, EM ZAMAC COM CHAPA DE LATAO, ROLAMENTOS EM ACO, PARA PORTA E JANELA DE CORRER</t>
  </si>
  <si>
    <t>TRILHO EM ALUMINIO "U", COM ABAULADO PARA ROLDANA DE PORTA DE CORRER, *40 X 40*MM</t>
  </si>
  <si>
    <t>07.01.002</t>
  </si>
  <si>
    <t>TELHAMENTO COM TELHA ONDULADA DE FIBROCIMENTO E = 6 MM, COM RECOBRIMENTO LATERAL DE 1 1/4 DE ONDA PARA TELHADO COM INCLINAÇÃO MÁXIMA DE 10°,</t>
  </si>
  <si>
    <t>FABRICAÇÃO E INSTALAÇÃO DE ESTRUTURA PONTALETADA DE MADEIRA NÃO APARELHADA PARA TELHADOS COM ATÉ 2 ÁGUAS E PARA TELHA ONDULADA DE FIBROCIMENTO, METÁLICA, PLÁSTICA OU TERMOACÚSTICA, INCLUSO TRANSPORTE VERTICAL.AF_12/2015</t>
  </si>
  <si>
    <t>CALÇ</t>
  </si>
  <si>
    <t>TOTAL........................................................................................................................................................................................................................</t>
  </si>
  <si>
    <t>OBJETO: CONSTRUÇÃO DE POSTO DE SAÚDE NO BAIRRO CAPINZAL - PROCESSO Nº 153/2015 -TOMADA DE PREÇOS Nº 010/2015 - CONTRATO Nº 102/2015 - PUZZI ENGENHARIA LTDA REFERÊNCIA:TABELA: SINAPI  JUNHO/2015 - BOLETIM: CPOS 165 - B.D.I. 24,03%</t>
  </si>
  <si>
    <t>PREÇO UNIT. (R$)</t>
  </si>
  <si>
    <t>PREÇO TOTAL   (R$)</t>
  </si>
  <si>
    <t>ESTRADA RGT 352 S/Nº - B. CAPINZAL MUNICÍPIO: REGISTRO/SP CEP:11.900-000</t>
  </si>
  <si>
    <t>ENG. MARILAYNE DE BRITO MALTA CUGLER-CREA: 50.611.220-57</t>
  </si>
  <si>
    <t>CONVÊNIO ESTADUAL Nº 658/2007 - TERMO ADITIVO 001/2012 - SECRETARIA MUNICIPAL DE PLANEJAMENTO URBANO E OBRAS.</t>
  </si>
  <si>
    <t>OBJETO: REALIZAÇÃO DE SERVIÇOS REMANESCENTES DE OBRA CONSTRUÇÃO DE POSTO DE SAÚDE NO BAIRRO CAPINZAL - TOMADA DE PREÇOS Nº 016/2016 - CONTRATO Nº 020/2017 - CARLOS RICHARD FERREIRA QUEIROZ - ME REFERÊNCIA:TABELA: SINAPI  SETEMBRO/2016 - F.D.E. JULHO/2016 - B.D.I. 26,37%.</t>
  </si>
  <si>
    <t xml:space="preserve"> 4ª MED</t>
  </si>
  <si>
    <t xml:space="preserve">                                  </t>
  </si>
  <si>
    <t>JOELHO 90 GRAUS, PVC, SERIE R, ÁGUA PLUVIAL, DN 100 MM, JUNTA ELÁSTICA , FORNECIDO E INSTALADO EM CONDUTORES VERTICAIS DE ÁGUAS PLUVIAIS. AF_12/2014</t>
  </si>
  <si>
    <t>FIXAÇÃO DE TUBOS VERTICAIS DE PPR DIÂMETROS MAIORES QUE 75 MM COM ABRAÇADEIRA METÁLICA RÍGIDA TIPO D 3", FIXADA EM PERFILADO EM ALVENARIA. AF_05/2015</t>
  </si>
  <si>
    <t>11.46</t>
  </si>
  <si>
    <t>11.47</t>
  </si>
  <si>
    <t>11.48</t>
  </si>
  <si>
    <t>SIURB</t>
  </si>
  <si>
    <t>EP.06 - GRADE DE PROTEÇÃO EM FERRO REDONDO</t>
  </si>
  <si>
    <t>PINTURA ESMALTE BRILHANTE (2 DEMAOS) SOBRE SUPERFICIE METALICA, INCLUSIVE PROTECAO COM ZARCAO (1 DEMAO)</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</si>
  <si>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</si>
  <si>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</si>
  <si>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FECHADURA DE EMBUTIR COM CILINDRO, EXTERNA, COMPLETA, ACABAMENTO PADRÃO MÉDIO, INCLUSO EXECUÇÃO DE FURO - FORNECIMENTO E INSTALAÇÃO. AF_08/2015</t>
  </si>
  <si>
    <t>05.01.070</t>
  </si>
  <si>
    <t>PM-83 PORTA DE CORRER ACESSIVEL SARRAFEADA MACIÇA G1-C1 P/PINTURA L=101CM</t>
  </si>
  <si>
    <t>74133/002</t>
  </si>
  <si>
    <t>EMASSAMENTO COM MASSA A OLEO OU ESMALTE, DUAS DEMAO</t>
  </si>
  <si>
    <t>73739/001</t>
  </si>
  <si>
    <t>PINTURA ESMALTE ACETINADO EM MADEIRA, DUAS DEMAOS</t>
  </si>
  <si>
    <t>PORTA DE ALUMÍNIO DE ABRIR PARA VIDRO SEM GUARNIÇÃO, 87X210CM, FIXAÇÃO COM PARAFUSOS, INCLUSIVE VIDROS - FORNECIMENTO E INSTALAÇÃO. AF_08/2015</t>
  </si>
  <si>
    <t>SINAPI/I</t>
  </si>
  <si>
    <t>GUARNIÇÃO/MOLDURA DE ACABAMENTO PARA ESQUADRIA DE ALUMÍNIO ANODIZADO</t>
  </si>
  <si>
    <t>08.02.005</t>
  </si>
  <si>
    <t>AG-08 ABRIGO PARA GAS COM 2 BUJOES DE 13 KG</t>
  </si>
  <si>
    <t>74084/001</t>
  </si>
  <si>
    <t>PORTA CADEADO ZINCADO OXIDADO PRETO COM CADEADO DE ACO INOX, LARGURA DE *50* MM</t>
  </si>
  <si>
    <t>PAPELEIRA DE LOUCA BRANCA DE 15X15CM</t>
  </si>
  <si>
    <t>REGISTRO,14 DE NOVEMBRO DE 2017</t>
  </si>
  <si>
    <t>LOCAL: ESTRADA RGT 352 S/Nº - BAIRRO CAPINZAL MUNICÍPIO: REGISTRO/SP CEP:11.900-000</t>
  </si>
  <si>
    <t>01.00.00</t>
  </si>
  <si>
    <t>01.01.01</t>
  </si>
  <si>
    <t>01.01.02</t>
  </si>
  <si>
    <t>01.01.03</t>
  </si>
  <si>
    <t>01.01.04</t>
  </si>
  <si>
    <t>01.01.05</t>
  </si>
  <si>
    <t>01.01.06</t>
  </si>
  <si>
    <t>-</t>
  </si>
  <si>
    <t>Abrigo Provisório c/ pavimento para alojamento e depósito</t>
  </si>
  <si>
    <t>Placa da obra - padrão Governo Federal</t>
  </si>
  <si>
    <t>Locação da Obra - execução de gabinete</t>
  </si>
  <si>
    <t>Instalações provisórias de esgoto</t>
  </si>
  <si>
    <t>Instalações provisórias de energia</t>
  </si>
  <si>
    <t>Instalações provisórias de água</t>
  </si>
  <si>
    <t>TOTAL   (R$)</t>
  </si>
  <si>
    <r>
      <t>m</t>
    </r>
    <r>
      <rPr>
        <vertAlign val="superscript"/>
        <sz val="12"/>
        <color theme="1"/>
        <rFont val="Arial"/>
        <family val="2"/>
      </rPr>
      <t>2</t>
    </r>
  </si>
  <si>
    <t>unidade</t>
  </si>
  <si>
    <t>MOVIMENTO DE TERRA</t>
  </si>
  <si>
    <t>Escavação manual solo de 1a. cat.prof. até 1,50m</t>
  </si>
  <si>
    <t>Aterro c/ compactação manual s/ controle, mat c/ aquisição</t>
  </si>
  <si>
    <t>Reaterro c/ compactação manual s/ controle, material de cala</t>
  </si>
  <si>
    <t>Carga manual de entulho em caminhão basculante</t>
  </si>
  <si>
    <t>Transporte de material, exeto rocah em caminhão até 10km</t>
  </si>
  <si>
    <t>INFRAESTRUTURA</t>
  </si>
  <si>
    <t>Lastro de concreto magro traço 1:4:8, espessura 5cm, preparo mecânico</t>
  </si>
  <si>
    <t>Forma plana chapa compensada plastificada, esp. = 12mm útil. 5x</t>
  </si>
  <si>
    <t>Concreto armado fck 25mpa, usinado, inclusive lançamento</t>
  </si>
  <si>
    <t>Impermeabilização com tinta betuminosa em fundações</t>
  </si>
  <si>
    <t>SUPERESTRUTURA</t>
  </si>
  <si>
    <t>VIGAS</t>
  </si>
  <si>
    <t>LAJE PREMOLDADA</t>
  </si>
  <si>
    <t>Laje premoldada para forro (e=12cm), inclusive capeamento (e=4cm) e escoramento</t>
  </si>
  <si>
    <t>02.00.00</t>
  </si>
  <si>
    <t>02.01.01</t>
  </si>
  <si>
    <t>02.01.02</t>
  </si>
  <si>
    <t>02.01.03</t>
  </si>
  <si>
    <t>02.01.04</t>
  </si>
  <si>
    <t>02.01.05</t>
  </si>
  <si>
    <t>03.00.00</t>
  </si>
  <si>
    <t>03.01.01</t>
  </si>
  <si>
    <t>03.01.00</t>
  </si>
  <si>
    <t>03.01.02</t>
  </si>
  <si>
    <t>03.01.03</t>
  </si>
  <si>
    <t>03.02.00</t>
  </si>
  <si>
    <t>03.02.01</t>
  </si>
  <si>
    <t>03.02.02</t>
  </si>
  <si>
    <t>03.02.03</t>
  </si>
  <si>
    <t>04.00.00</t>
  </si>
  <si>
    <t>04.01.00</t>
  </si>
  <si>
    <t>04.01.01</t>
  </si>
  <si>
    <t>04.01.02</t>
  </si>
  <si>
    <t>04.02.00</t>
  </si>
  <si>
    <t>04.02.01</t>
  </si>
  <si>
    <t>04.02.02</t>
  </si>
  <si>
    <t>04.03.00</t>
  </si>
  <si>
    <t>04.03.01</t>
  </si>
  <si>
    <r>
      <t>m</t>
    </r>
    <r>
      <rPr>
        <vertAlign val="superscript"/>
        <sz val="12"/>
        <color theme="1"/>
        <rFont val="Arial"/>
        <family val="2"/>
      </rPr>
      <t>3</t>
    </r>
  </si>
  <si>
    <t>PAREDES E PAINÉIS</t>
  </si>
  <si>
    <t>REVESTIMENTOS</t>
  </si>
  <si>
    <t>PISOS</t>
  </si>
  <si>
    <t>INSTALAÇÕES HIDRÁULICAS</t>
  </si>
  <si>
    <t>Elemento vazado de concreto (40cm x 40cm x 7cm) assentados com argamassa (cimento e areia traço 1:3)</t>
  </si>
  <si>
    <t>Alvenaria de tijolo cerâmico (9x19x24)cm e=0,09m, com argamassa (traço 1:2:8 - cimento/cal/areia), junta de 2cm</t>
  </si>
  <si>
    <t>Alvenaria de tijolo cerâmico (9x19x24)cm e=0,19m, com argamassa (traço 1:2:8 - cimento/cal/areia), junta de 2cm</t>
  </si>
  <si>
    <t>Alvenaria de tijolo cerâmico (4x9x17)cm e=0,04m, com argamassa (traço 1:2:8 - cimento/cal/areia), junta de 2cm</t>
  </si>
  <si>
    <t>Elemento vazado de concreto (50cm x 50cm x 10cm) anti-chuva assentados com argamassa (cimento e areia traço 1:3)</t>
  </si>
  <si>
    <t>Estrutura de aço em arco vão de 30m</t>
  </si>
  <si>
    <t>Telha metálica em chapa galvanizada e=0.5mm</t>
  </si>
  <si>
    <t>Porta de madeira (1,00x2,10 m) com bandeira (1,00x0,80 m) - inclusive ferragens, conforme projeto de esquadrias</t>
  </si>
  <si>
    <t>Porta de madeira (0,90x2,10 m) - inclusive ferragens, conforme projeto de esquadrias</t>
  </si>
  <si>
    <t>Porta de madeira - Banheiros e Sanitários (0,60m) completa, inclusive targeta metálica</t>
  </si>
  <si>
    <t>Porta de madeira - Banheiros e Sanitários (0,80m) completa, inclusive targeta metálica WC PNE</t>
  </si>
  <si>
    <t>Revestimento cerâmico de paredes PEI IV - cerâmica 20 x 20 cm - incl. Rejunte - conforme projeto</t>
  </si>
  <si>
    <t>Revestimento cerâmico de paredes PEI IV - cerâmica 10 x 10 cm - incl. Rejunte - conforme projeto</t>
  </si>
  <si>
    <t>Chapisco com argamassa de cimento e areia s/ peineirar traço 1:3 esp.=5mm p/ parede</t>
  </si>
  <si>
    <t>Emboço c/ argamassa de cimento e areia s/ peineira, traço 1:7</t>
  </si>
  <si>
    <t>Reboco com argamassa pré-fabricada, adesivo de alta resistência p/ tinta epóxi esp=5mm p/ parede.</t>
  </si>
  <si>
    <t>09.01.03</t>
  </si>
  <si>
    <t>Piso em concreto simples desempolado (esp.=5cm), inclusive contrapiso</t>
  </si>
  <si>
    <t>09.01.04</t>
  </si>
  <si>
    <t>Junta de retração, serrada com disco diamantado, para pavimentos em placa de concreto, prof und.= 5cm, inclusive preenchimento com mastique</t>
  </si>
  <si>
    <t>09.01.05</t>
  </si>
  <si>
    <t>Piso cerâmico esmaltado PEI V - 33 x 33 cm - incl. rejunte - conf orme projeto</t>
  </si>
  <si>
    <t>Lastro de brita graduada apiloada (esp=6cm)</t>
  </si>
  <si>
    <t>Piso em concreto armado com tela e juntas de dilatação (esp=10cm)</t>
  </si>
  <si>
    <t>10.01.01</t>
  </si>
  <si>
    <t>Aplicação de selador acrílico</t>
  </si>
  <si>
    <t>10.01.02</t>
  </si>
  <si>
    <t>Demarcação de quadra com tinta acrílica</t>
  </si>
  <si>
    <t>10.01.03</t>
  </si>
  <si>
    <t>Emassamento de superfície, com aplicação de 02 demãos de massa acrílica</t>
  </si>
  <si>
    <t>10.01.04</t>
  </si>
  <si>
    <t>Esmalte sintético em estrutura de aço carbono 50 micra com revólver</t>
  </si>
  <si>
    <t>10.01.06</t>
  </si>
  <si>
    <t>Pintura de acabamento com aplicação de 02 demaõs de tinta acrílica</t>
  </si>
  <si>
    <t>10.01.07</t>
  </si>
  <si>
    <t>Pintura de piso com tinta à base de resina epóxi</t>
  </si>
  <si>
    <t>10.01.08</t>
  </si>
  <si>
    <t>Pintura em tinta PVA latex (02 demãos), inclusive emassamento</t>
  </si>
  <si>
    <t>10.01.05</t>
  </si>
  <si>
    <t>Pintura com pirmer epóxi em estruturaa de aço carbono 25 micra com revólver</t>
  </si>
  <si>
    <t>11.01.40</t>
  </si>
  <si>
    <t>Vaso sanitario para deficientes físicos para válvula de descarga, em louca branca, com acessórios, inclusive assento, conjunto de fixação, anel de vedação, tubo PVC de ligação</t>
  </si>
  <si>
    <t>11.01.41</t>
  </si>
  <si>
    <t>Vaso sanitario sifonado, para válvula de descarga, em louca branca, com acessórios, inclusive assento plástico, anel de vedação, tubo PVC de ligação</t>
  </si>
  <si>
    <t>Adaptador soldável curto c/ bolsa - roca para registro 20mm - 1/2"</t>
  </si>
  <si>
    <t>Adaptador soldável curto c/ bolsa - roca para registro 25mm - 3/4"</t>
  </si>
  <si>
    <t>Adaptador soldável curto c/ bolsa - roca para registro 32mm - 1"</t>
  </si>
  <si>
    <t>Adaptador soldável curto c/ bolsa - roca para registro 50mm - 1 1/2"</t>
  </si>
  <si>
    <t>Bucha de redução soldável curta 50mm - 40mm</t>
  </si>
  <si>
    <t>Bucha de redução soldável longa 50mm - 40mm</t>
  </si>
  <si>
    <t>Caixa d´água em fibra de vidro - cap. 3000 litros</t>
  </si>
  <si>
    <t>Engate flexivel plástico</t>
  </si>
  <si>
    <t>Flange para caixa d`água 25mm</t>
  </si>
  <si>
    <t>Flange para caixa d`água 50mm</t>
  </si>
  <si>
    <t>Joelho de 90° sóldavel 25mm</t>
  </si>
  <si>
    <t>Joelho de 90° sóldavel 32mm</t>
  </si>
  <si>
    <t>Joelho de 90° sóldavel 50mm</t>
  </si>
  <si>
    <t>Joelho de 90° sóldavel com bucha de latão - 20mm - 1/2"</t>
  </si>
  <si>
    <t>Joelho de redução 90° sóldavel 32mm - 25mm</t>
  </si>
  <si>
    <t>m</t>
  </si>
  <si>
    <t>05.00.00</t>
  </si>
  <si>
    <t>06.00.00</t>
  </si>
  <si>
    <t>07.00.00</t>
  </si>
  <si>
    <t>08.00.00</t>
  </si>
  <si>
    <t>09.00.00</t>
  </si>
  <si>
    <t>10.00.00</t>
  </si>
  <si>
    <t>05.01.01</t>
  </si>
  <si>
    <t>05.01.02</t>
  </si>
  <si>
    <t>05.01.03</t>
  </si>
  <si>
    <t>05.01.04</t>
  </si>
  <si>
    <t>05.01.05</t>
  </si>
  <si>
    <t>06.01.01</t>
  </si>
  <si>
    <t>06.01.02</t>
  </si>
  <si>
    <t>07.01.01</t>
  </si>
  <si>
    <t>07.01.02</t>
  </si>
  <si>
    <t>07.01.03</t>
  </si>
  <si>
    <t>07.01.04</t>
  </si>
  <si>
    <t>08.01.01</t>
  </si>
  <si>
    <t>08.01.02</t>
  </si>
  <si>
    <t>08.01.03</t>
  </si>
  <si>
    <t>08.01.04</t>
  </si>
  <si>
    <t>08.01.05</t>
  </si>
  <si>
    <t>09.01.01</t>
  </si>
  <si>
    <t>09.01.02</t>
  </si>
  <si>
    <t>11.00.00</t>
  </si>
  <si>
    <t>11.01.01</t>
  </si>
  <si>
    <t>11.01.02</t>
  </si>
  <si>
    <t>11.01.03</t>
  </si>
  <si>
    <t>11.01.04</t>
  </si>
  <si>
    <t>11.01.05</t>
  </si>
  <si>
    <t>11.01.06</t>
  </si>
  <si>
    <t>11.01.07</t>
  </si>
  <si>
    <t>11.01.08</t>
  </si>
  <si>
    <t>11.01.09</t>
  </si>
  <si>
    <t>11.01.10</t>
  </si>
  <si>
    <t>11.01.11</t>
  </si>
  <si>
    <t>11.01.12</t>
  </si>
  <si>
    <t>11.01.13</t>
  </si>
  <si>
    <t>11.01.14</t>
  </si>
  <si>
    <t>11.01.15</t>
  </si>
  <si>
    <t>11.01.16</t>
  </si>
  <si>
    <t>11.01.17</t>
  </si>
  <si>
    <t>11.01.18</t>
  </si>
  <si>
    <t>11.01.19</t>
  </si>
  <si>
    <t>11.01.20</t>
  </si>
  <si>
    <t>11.01.21</t>
  </si>
  <si>
    <t>11.01.22</t>
  </si>
  <si>
    <t>11.01.23</t>
  </si>
  <si>
    <t>11.01.24</t>
  </si>
  <si>
    <t>11.01.25</t>
  </si>
  <si>
    <t>11.01.26</t>
  </si>
  <si>
    <t>11.01.27</t>
  </si>
  <si>
    <t>11.01.28</t>
  </si>
  <si>
    <t>11.01.29</t>
  </si>
  <si>
    <t>11.01.30</t>
  </si>
  <si>
    <t>11.01.31</t>
  </si>
  <si>
    <t>11.01.32</t>
  </si>
  <si>
    <t>11.01.33</t>
  </si>
  <si>
    <t>11.01.34</t>
  </si>
  <si>
    <t>11.01.35</t>
  </si>
  <si>
    <t>11.01.36</t>
  </si>
  <si>
    <t>11.01.37</t>
  </si>
  <si>
    <t>11.01.38</t>
  </si>
  <si>
    <t>11.01.39</t>
  </si>
  <si>
    <t>Joelho de redução 90° sóldavel com bucha de latão 25mm - 1/2"</t>
  </si>
  <si>
    <r>
      <t xml:space="preserve">Luva de redução soldável </t>
    </r>
    <r>
      <rPr>
        <sz val="12"/>
        <color rgb="FFFF0000"/>
        <rFont val="Arial"/>
        <family val="2"/>
      </rPr>
      <t>40mm - 32mm</t>
    </r>
  </si>
  <si>
    <r>
      <t xml:space="preserve">Luva de redução soldável </t>
    </r>
    <r>
      <rPr>
        <sz val="12"/>
        <color rgb="FFFF0000"/>
        <rFont val="Arial"/>
        <family val="2"/>
      </rPr>
      <t>50mm - 20mm</t>
    </r>
  </si>
  <si>
    <t>Luva soldável 32mm</t>
  </si>
  <si>
    <t>Luva soldável com rosca - 3/4"</t>
  </si>
  <si>
    <t>Registro de gaveta c/ canopla cromada (1")</t>
  </si>
  <si>
    <t>Registro de gaveta c/ canopla cromada (1. 1/2")</t>
  </si>
  <si>
    <t>Registro de gaveta c/ canopla cromada (1/2")</t>
  </si>
  <si>
    <t>Registro de gaveta c/ canopla cromada (3/4")</t>
  </si>
  <si>
    <t>Registro de pressão c/ canopla cromada (3/4")</t>
  </si>
  <si>
    <t>Tê 90º soldável - 25mm</t>
  </si>
  <si>
    <t>Tê 90º soldável - 40mm</t>
  </si>
  <si>
    <t>Tê 90º soldável - 50mm</t>
  </si>
  <si>
    <t>Tê redução 90º soldável 32mm - 25mm</t>
  </si>
  <si>
    <t>Tê redução 90º soldável 50mm - 40mm</t>
  </si>
  <si>
    <t>Torneira cromada para lavatório 1/2"</t>
  </si>
  <si>
    <t>Torneira de bóia p/ caixa d´dágua em pvc d=3/4"</t>
  </si>
  <si>
    <t>Tubo PVC rígico soldável - 20mm</t>
  </si>
  <si>
    <t>Tubo PVC rígico soldável - 25mm</t>
  </si>
  <si>
    <t>Tubo PVC rígico soldável - 32mm</t>
  </si>
  <si>
    <t>Tubo PVC rígico soldável - 40mm</t>
  </si>
  <si>
    <t>Tubo PVC rígico soldável - 50mm</t>
  </si>
  <si>
    <t>União soldável - 20mm</t>
  </si>
  <si>
    <t>União soldável - 50mm</t>
  </si>
  <si>
    <t>INSTALAÇÕES SANITÁRIAS</t>
  </si>
  <si>
    <t>12.00.00</t>
  </si>
  <si>
    <t>12.01.01</t>
  </si>
  <si>
    <t>12.01.02</t>
  </si>
  <si>
    <t>12.01.03</t>
  </si>
  <si>
    <t>12.01.04</t>
  </si>
  <si>
    <t>12.01.05</t>
  </si>
  <si>
    <t>12.01.06</t>
  </si>
  <si>
    <t>12.01.07</t>
  </si>
  <si>
    <t>12.01.08</t>
  </si>
  <si>
    <t>12.01.09</t>
  </si>
  <si>
    <t>12.01.10</t>
  </si>
  <si>
    <t>12.01.11</t>
  </si>
  <si>
    <t>12.01.12</t>
  </si>
  <si>
    <t>12.01.13</t>
  </si>
  <si>
    <t>12.01.14</t>
  </si>
  <si>
    <t>12.01.15</t>
  </si>
  <si>
    <t>12.01.16</t>
  </si>
  <si>
    <t>12.01.17</t>
  </si>
  <si>
    <t>12.01.18</t>
  </si>
  <si>
    <t>12.01.19</t>
  </si>
  <si>
    <t>12.01.20</t>
  </si>
  <si>
    <t>12.01.21</t>
  </si>
  <si>
    <t>Bucha de redução longa 50mm - 40mm</t>
  </si>
  <si>
    <t>Caixa sifonada (100x100x50mm)</t>
  </si>
  <si>
    <t>Caixa de inspeção de esgoto sifonada (60x60cm)</t>
  </si>
  <si>
    <t>Caixa sifonada (100x150x50mm)</t>
  </si>
  <si>
    <t>Curva de 90º curta - 40mm</t>
  </si>
  <si>
    <t>Fossa séptica, em concreto armado (d 2,50 x h 12,00)</t>
  </si>
  <si>
    <t>Joelho 45º - 40mm</t>
  </si>
  <si>
    <t>Joelho 45º - 50mm</t>
  </si>
  <si>
    <t>Joelho 90º - 100mm</t>
  </si>
  <si>
    <t>Joelho 90º  c/ anel esgoto secundário 40mm - 1 1/2'</t>
  </si>
  <si>
    <t>Junção simples 100mm - 100mm</t>
  </si>
  <si>
    <t>Junção simples 100mm - 50mm</t>
  </si>
  <si>
    <t>Junção simples 50mm - 50mm</t>
  </si>
  <si>
    <t>Sifão de copo para pia e lavatório 1" - 1. 1/2"</t>
  </si>
  <si>
    <t>Sumidouro em alvenaria (d 2,30 x h 6,00)</t>
  </si>
  <si>
    <t>Tê sanitário 100mm - 50mm</t>
  </si>
  <si>
    <t>Tubo de PVC ponta e bolsa c/ virola - 50mm</t>
  </si>
  <si>
    <t>Tubo rígido c/ ponta lisa 100mm</t>
  </si>
  <si>
    <t>Tubo rígido c/ ponta lisa 40mm</t>
  </si>
  <si>
    <t>Tubo rígido c/ ponta lisa 50mm</t>
  </si>
  <si>
    <t>Válvula para lavatório e tanque 1"</t>
  </si>
  <si>
    <t>13.00.00</t>
  </si>
  <si>
    <t>13.01.01</t>
  </si>
  <si>
    <t>13.01.02</t>
  </si>
  <si>
    <t>13.01.03</t>
  </si>
  <si>
    <t>13.01.04</t>
  </si>
  <si>
    <t>13.01.05</t>
  </si>
  <si>
    <t>DRENAGEM PLUVIAL</t>
  </si>
  <si>
    <t>Calha em chapa de aço galvanizado nº24</t>
  </si>
  <si>
    <t>Tubo de queda - água pluvial DN=150mm</t>
  </si>
  <si>
    <t>Joelho PVC 90º d=150mm - tubulação pluvial</t>
  </si>
  <si>
    <t>Ralo hemisférico tipo "abacaxi" com tela de aço com funil de saída cônico</t>
  </si>
  <si>
    <t>Canaleta de concreto c/ tampa removível em chapa de aço (0,25x0,25x0,25m)</t>
  </si>
  <si>
    <t>14.00.00</t>
  </si>
  <si>
    <t>14.01.01</t>
  </si>
  <si>
    <t>14.01.02</t>
  </si>
  <si>
    <t>14.01.03</t>
  </si>
  <si>
    <t>14.01.04</t>
  </si>
  <si>
    <t>14.01.05</t>
  </si>
  <si>
    <t>14.01.06</t>
  </si>
  <si>
    <t>14.01.07</t>
  </si>
  <si>
    <t>14.01.08</t>
  </si>
  <si>
    <t>14.01.09</t>
  </si>
  <si>
    <t>14.01.10</t>
  </si>
  <si>
    <t>14.01.11</t>
  </si>
  <si>
    <t>14.01.12</t>
  </si>
  <si>
    <t>14.01.13</t>
  </si>
  <si>
    <t>14.01.14</t>
  </si>
  <si>
    <t>14.01.15</t>
  </si>
  <si>
    <t>14.01.16</t>
  </si>
  <si>
    <t>14.01.17</t>
  </si>
  <si>
    <t>14.01.18</t>
  </si>
  <si>
    <t>14.01.19</t>
  </si>
  <si>
    <t>14.01.20</t>
  </si>
  <si>
    <t>14.01.21</t>
  </si>
  <si>
    <t>14.01.22</t>
  </si>
  <si>
    <t>14.01.23</t>
  </si>
  <si>
    <t>14.01.24</t>
  </si>
  <si>
    <t>14.01.25</t>
  </si>
  <si>
    <t>14.01.26</t>
  </si>
  <si>
    <t>14.01.27</t>
  </si>
  <si>
    <t>14.01.28</t>
  </si>
  <si>
    <t>14.01.29</t>
  </si>
  <si>
    <t>14.01.30</t>
  </si>
  <si>
    <t>15.00.00</t>
  </si>
  <si>
    <t>15.01.01</t>
  </si>
  <si>
    <t>15.01.02</t>
  </si>
  <si>
    <t>15.01.03</t>
  </si>
  <si>
    <t>15.01.04</t>
  </si>
  <si>
    <t>15.01.05</t>
  </si>
  <si>
    <t>15.01.06</t>
  </si>
  <si>
    <t>SISTEMA DE PROTEÇÃO CONTRA DESCARGA ATMOSFÉRICAS (SPDA)</t>
  </si>
  <si>
    <t>16.00.00</t>
  </si>
  <si>
    <t>SERVIÇOS DIVERSOS</t>
  </si>
  <si>
    <t>16.01.01</t>
  </si>
  <si>
    <t>16.01.02</t>
  </si>
  <si>
    <t>16.01.03</t>
  </si>
  <si>
    <t>16.01.04</t>
  </si>
  <si>
    <t>16.01.05</t>
  </si>
  <si>
    <t>16.01.06</t>
  </si>
  <si>
    <t>16.01.07</t>
  </si>
  <si>
    <t>16.01.08</t>
  </si>
  <si>
    <t>16.01.09</t>
  </si>
  <si>
    <t>16.01.10</t>
  </si>
  <si>
    <t>16.01.11</t>
  </si>
  <si>
    <t>16.01.12</t>
  </si>
  <si>
    <t>TOTAL.....................................................................................................................................................................................................</t>
  </si>
  <si>
    <t>INSTALAÇOES ELÉTRICAS 127/220</t>
  </si>
  <si>
    <t>Condulete em aluminio tipo T de 3/4", inclusive acessórios</t>
  </si>
  <si>
    <t>Condulete em aluminio tipo L de 3/4", inclusive acessórios</t>
  </si>
  <si>
    <t>Condulete em aluminio tipo TA de 3/4", inclusive acessórios</t>
  </si>
  <si>
    <t>Condulete em aluminio tipo XA de 3/4", inclusive acessórios</t>
  </si>
  <si>
    <t>Caixa de PVC 4x2", inclusive espelho</t>
  </si>
  <si>
    <t>Caixa PVC octogonal 4x4"</t>
  </si>
  <si>
    <r>
      <t>Condutor de cobre unipolar, isolação em PVC/70ºC, camada de proteção em PVC, nãp propagador de chamas, classe de tensão 750V, encordoamento classe 5, f flexível, com seção 2,5mm</t>
    </r>
    <r>
      <rPr>
        <vertAlign val="superscript"/>
        <sz val="12"/>
        <color theme="1"/>
        <rFont val="Arial"/>
        <family val="2"/>
      </rPr>
      <t>2</t>
    </r>
  </si>
  <si>
    <r>
      <t>Condutor de cobre unipolar, isolação em PVC/70ºC, camada de proteção em PVC, nãp propagador de chamas, classe de tensão 750V, encordoamento classe 5, f flexível, com seção 4mm</t>
    </r>
    <r>
      <rPr>
        <vertAlign val="superscript"/>
        <sz val="12"/>
        <color theme="1"/>
        <rFont val="Arial"/>
        <family val="2"/>
      </rPr>
      <t>2</t>
    </r>
  </si>
  <si>
    <r>
      <t>Condutor de cobre unipolar, isolação em PVC/70ºC, camada de proteção em PVC, nãp propagador de chamas, classe de tensão 750V, encordoamento classe 5, f flexível, com seção 16mm</t>
    </r>
    <r>
      <rPr>
        <vertAlign val="superscript"/>
        <sz val="12"/>
        <color theme="1"/>
        <rFont val="Arial"/>
        <family val="2"/>
      </rPr>
      <t>2</t>
    </r>
  </si>
  <si>
    <r>
      <t>Condutor de cobre unipolar, isolação em PVC/70ºC, camada de proteção em PVC, nãp propagador de chamas, classe de tensão 750V, encordoamento classe 5, f flexível, com seção 35mm</t>
    </r>
    <r>
      <rPr>
        <vertAlign val="superscript"/>
        <sz val="12"/>
        <color theme="1"/>
        <rFont val="Arial"/>
        <family val="2"/>
      </rPr>
      <t>2</t>
    </r>
  </si>
  <si>
    <t>Tomada 2p + T de embutir, 10A, completa</t>
  </si>
  <si>
    <t>Tomada 2p + T piso, 10A, completa</t>
  </si>
  <si>
    <t>Interruptor 1 tecla simples</t>
  </si>
  <si>
    <t>Disjuntor termomagnético monopolar 10A, padrão DIN (linha branca)</t>
  </si>
  <si>
    <t>Disjuntor termomagnético bipolar 20A, padrão DIN (linha branca)</t>
  </si>
  <si>
    <t>Disjuntor termomagnético bipolar 25A, padrão DIN (linha branca)</t>
  </si>
  <si>
    <t>Disjuntor termomagnético tripolar 150A, padrão DIN (linha branca)</t>
  </si>
  <si>
    <t>Disjuntor termomagnético tripolar 175A, padrão DIN (linha branca)</t>
  </si>
  <si>
    <t>Dispositivo residual diferencial - DR 125A In 30 mA</t>
  </si>
  <si>
    <r>
      <t xml:space="preserve">Quadro de distribuição de embutir, com barramento, em chapa de aço, para 4 disjuntores unipolares + 8 bipolares + 1 tripolar + 1 DR, padrão europeu (linha branca) </t>
    </r>
    <r>
      <rPr>
        <b/>
        <sz val="12"/>
        <color rgb="FFFF0000"/>
        <rFont val="Arial"/>
        <family val="2"/>
      </rPr>
      <t>exclusive</t>
    </r>
    <r>
      <rPr>
        <sz val="12"/>
        <color theme="1"/>
        <rFont val="Arial"/>
        <family val="2"/>
      </rPr>
      <t xml:space="preserve"> disjuntores</t>
    </r>
  </si>
  <si>
    <r>
      <t xml:space="preserve">Quadro de distribuição de embutir, com barramento, em chapa de aço, para 1 disjuntores unipolares + 5 bipolares + 2 tripolares, padrão europeu (linha branca) </t>
    </r>
    <r>
      <rPr>
        <b/>
        <sz val="12"/>
        <color rgb="FFFF0000"/>
        <rFont val="Arial"/>
        <family val="2"/>
      </rPr>
      <t>exclusive</t>
    </r>
    <r>
      <rPr>
        <sz val="12"/>
        <color theme="1"/>
        <rFont val="Arial"/>
        <family val="2"/>
      </rPr>
      <t xml:space="preserve"> disjuntores</t>
    </r>
  </si>
  <si>
    <t>Eletroduto de pvc rígido roscável, 1", inclusive curvas</t>
  </si>
  <si>
    <t>Eletroduto de pvc rígido roscável, 3/4", inclusive curvas</t>
  </si>
  <si>
    <t>Eletroduto de pvc rígido roscável, 1. 1/2", inclusive curvas</t>
  </si>
  <si>
    <t>Eletroduto de ferro galvanizado d=3/4", inclusive braçadeiras</t>
  </si>
  <si>
    <t>Eletroduto de ferro galvanizado d=1", inclusive braçadeiras</t>
  </si>
  <si>
    <t>Eletroduto de ferro galvanizado d=1. 1/2", inclusive braçadeiras</t>
  </si>
  <si>
    <t>Luminária calha sobrepor p/ lampada fluorescente 2x40w, completa, incl. Reator eletrônico e lâmpadas</t>
  </si>
  <si>
    <t>Luminária calha sobrepor p/ lampada fluorescente 1x40w, completa, incl. Reator eletrônico e lâmpadas</t>
  </si>
  <si>
    <t>Luminária blindada p/ alta pressão, linha industrial projetor hermético para lâmpada de luz mista de 500W, com proteção da lâmpada</t>
  </si>
  <si>
    <t>Caixa de inspeção 30x30x40cm com tampa de ferro fundido</t>
  </si>
  <si>
    <t>Conector de bronze para haste 5/8"</t>
  </si>
  <si>
    <r>
      <t>Cordoalha de cobre nú 35mm</t>
    </r>
    <r>
      <rPr>
        <vertAlign val="superscript"/>
        <sz val="12"/>
        <color theme="1"/>
        <rFont val="Arial"/>
        <family val="2"/>
      </rPr>
      <t>2</t>
    </r>
  </si>
  <si>
    <t>Haste tipo Coopperw eld 5/8" - 3m</t>
  </si>
  <si>
    <t>Tubo de PVC 40mm</t>
  </si>
  <si>
    <t>Terminal de pressão tipo prensa com 4 parafusos</t>
  </si>
  <si>
    <t>16.1 Alambrado com tela de arame galvanizado fio 12bwg, malga 2", revestido em PVC, fixada com tubos de ferro galvanizado 2"</t>
  </si>
  <si>
    <t>Portão em tubo de ferro galvanizado 2" e tela de arame galvanizado fio 12bwg, malha 2", revestido em PVC, inclusive dobradiças e fechadura</t>
  </si>
  <si>
    <t>Bancada em granito cinza andorinha para lavatório com testeiras - espessura 2cm, largura 50cm, conforme projeto</t>
  </si>
  <si>
    <t>Banco de concreto armado polido (l=0,45m) sem arestas, conforme projeto</t>
  </si>
  <si>
    <t>Barra de apoio para deficiente em ferro galvanizado de 1. 1/2, l=140cm (lavatório), inclusive parafusos de fização e pintura</t>
  </si>
  <si>
    <t>Barra de apoio para deficiente em ferro galvanizado de 1. 1/2, l=80cm (bacia sanitária e mictório), inclusive parafusos de fização e pintura</t>
  </si>
  <si>
    <t>Espelho plano 4mm</t>
  </si>
  <si>
    <t>Estrutura metálica c/ tabelas de basquete</t>
  </si>
  <si>
    <t>Estrutura metálica de traves de futsal</t>
  </si>
  <si>
    <t>Estrutura metálica p/ rede de voley</t>
  </si>
  <si>
    <t>Soleira em granito cinza andorinha, i=15cm, e=2cm</t>
  </si>
  <si>
    <t>Limpeza geral</t>
  </si>
  <si>
    <t>cj</t>
  </si>
  <si>
    <r>
      <t xml:space="preserve">1º MEDIÇÃO
</t>
    </r>
    <r>
      <rPr>
        <sz val="12"/>
        <rFont val="Arial"/>
        <family val="2"/>
      </rPr>
      <t>Data: 29/09/2014</t>
    </r>
  </si>
  <si>
    <r>
      <t xml:space="preserve">2º MEDIÇÃO
</t>
    </r>
    <r>
      <rPr>
        <sz val="12"/>
        <rFont val="Arial"/>
        <family val="2"/>
      </rPr>
      <t>Data: 30/03/2015</t>
    </r>
  </si>
  <si>
    <r>
      <t xml:space="preserve">3º MEDIÇÃO
</t>
    </r>
    <r>
      <rPr>
        <sz val="12"/>
        <rFont val="Arial"/>
        <family val="2"/>
      </rPr>
      <t>Data: 06/05/2015</t>
    </r>
  </si>
  <si>
    <t>ACUMULADO</t>
  </si>
  <si>
    <r>
      <t xml:space="preserve">5º MEDIÇÃO
</t>
    </r>
    <r>
      <rPr>
        <sz val="12"/>
        <rFont val="Arial"/>
        <family val="2"/>
      </rPr>
      <t>Data: 20/10/2015</t>
    </r>
  </si>
  <si>
    <r>
      <t xml:space="preserve">4º MEDIÇÃO
</t>
    </r>
    <r>
      <rPr>
        <sz val="12"/>
        <rFont val="Arial"/>
        <family val="2"/>
      </rPr>
      <t>Data: 18/06/2015</t>
    </r>
  </si>
  <si>
    <r>
      <t xml:space="preserve">6º MEDIÇÃO
</t>
    </r>
    <r>
      <rPr>
        <sz val="12"/>
        <rFont val="Arial"/>
        <family val="2"/>
      </rPr>
      <t>Data: 28/04/2016</t>
    </r>
  </si>
  <si>
    <t>PLANILHA DE MEDIÇÕES - CONSTRUGUERRA LTDA - EPP</t>
  </si>
  <si>
    <r>
      <t xml:space="preserve">LOCAL: </t>
    </r>
    <r>
      <rPr>
        <sz val="12"/>
        <rFont val="Arial"/>
        <family val="2"/>
      </rPr>
      <t>RUA 02 Nº600 - BAIRRO ARAPONGAL - MUNICÍPIO: REGISTRO/SP CEP:11.900-000</t>
    </r>
    <r>
      <rPr>
        <b/>
        <sz val="12"/>
        <rFont val="Arial"/>
        <family val="2"/>
      </rPr>
      <t xml:space="preserve">
OBJETO: </t>
    </r>
    <r>
      <rPr>
        <sz val="12"/>
        <rFont val="Arial"/>
        <family val="2"/>
      </rPr>
      <t>Construção de Quadra Escolar coberta com vestiário, EMEB " Pedreira do Arapongal" - Tomada de preços nº 007/2014 - Contrato nº 117/2014 de 25/06/2014 - Construguerra Ltda ME</t>
    </r>
    <r>
      <rPr>
        <sz val="12"/>
        <color rgb="FFFF0000"/>
        <rFont val="Arial"/>
        <family val="2"/>
      </rPr>
      <t xml:space="preserve"> REFERÊNCIA:TABELA: SINAPI  SETEMBRO/2016 - F.D.E. JULHO/2016 - B.D.I. 26,37%.</t>
    </r>
  </si>
  <si>
    <t>saldo</t>
  </si>
  <si>
    <t>solicitação de reajuste e realinhamento de preços</t>
  </si>
  <si>
    <r>
      <t xml:space="preserve">7º MEDIÇÃO
</t>
    </r>
    <r>
      <rPr>
        <sz val="12"/>
        <rFont val="Arial"/>
        <family val="2"/>
      </rPr>
      <t>Data: 27/03/2017</t>
    </r>
  </si>
  <si>
    <t>Valores Realinhados</t>
  </si>
  <si>
    <t>R$ UNIT.</t>
  </si>
  <si>
    <t>Saldo após Construguerra Ltda - EPP</t>
  </si>
  <si>
    <t>PLANILHA DE MEDIÇÕES / PROPOSTA - TORRE FORTE E PAVIMENTAÇÃO LTDA - EPP</t>
  </si>
  <si>
    <t>VALOR EDITAL (R$)</t>
  </si>
  <si>
    <t>VALOR UNIT. (R$) TORRE FORTE</t>
  </si>
  <si>
    <t>TOTAL........................................................................................................................................................................................................................................................</t>
  </si>
  <si>
    <r>
      <t xml:space="preserve">1º MEDIÇÃO
</t>
    </r>
    <r>
      <rPr>
        <sz val="12"/>
        <rFont val="Arial"/>
        <family val="2"/>
      </rPr>
      <t>Data: 06/11/2017</t>
    </r>
  </si>
  <si>
    <t>,</t>
  </si>
  <si>
    <r>
      <t xml:space="preserve">3º MEDIÇÃO
</t>
    </r>
    <r>
      <rPr>
        <sz val="12"/>
        <rFont val="Arial"/>
        <family val="2"/>
      </rPr>
      <t>Data: ___/___/_____</t>
    </r>
  </si>
  <si>
    <r>
      <t xml:space="preserve">4º MEDIÇÃO
</t>
    </r>
    <r>
      <rPr>
        <sz val="12"/>
        <rFont val="Arial"/>
        <family val="2"/>
      </rPr>
      <t>Data: ___/___/_____</t>
    </r>
  </si>
  <si>
    <r>
      <t xml:space="preserve">5º MEDIÇÃO
</t>
    </r>
    <r>
      <rPr>
        <sz val="12"/>
        <rFont val="Arial"/>
        <family val="2"/>
      </rPr>
      <t>Data: ___/___/_____</t>
    </r>
  </si>
  <si>
    <r>
      <t xml:space="preserve">6º MEDIÇÃO
</t>
    </r>
    <r>
      <rPr>
        <sz val="12"/>
        <rFont val="Arial"/>
        <family val="2"/>
      </rPr>
      <t>Data: ___/___/_____</t>
    </r>
  </si>
  <si>
    <r>
      <t xml:space="preserve">7º MEDIÇÃO
</t>
    </r>
    <r>
      <rPr>
        <sz val="12"/>
        <rFont val="Arial"/>
        <family val="2"/>
      </rPr>
      <t>Data: ___/___/_____</t>
    </r>
  </si>
  <si>
    <r>
      <t xml:space="preserve">2º MEDIÇÃO
</t>
    </r>
    <r>
      <rPr>
        <sz val="12"/>
        <rFont val="Arial"/>
        <family val="2"/>
      </rPr>
      <t>Data: 13/07/2018</t>
    </r>
  </si>
  <si>
    <t>ACUMULADO MEDIDO</t>
  </si>
  <si>
    <t>SALDO CONTRATUAL</t>
  </si>
  <si>
    <t>REGISTRO,06 DE AGOSTO DE 2018</t>
  </si>
  <si>
    <r>
      <t xml:space="preserve">LOCAL: </t>
    </r>
    <r>
      <rPr>
        <sz val="12"/>
        <rFont val="Arial"/>
        <family val="2"/>
      </rPr>
      <t>RUA 02 Nº600 - BAIRRO ARAPONGAL - MUNICÍPIO: REGISTRO/SP CEP:11.900-000</t>
    </r>
    <r>
      <rPr>
        <b/>
        <sz val="12"/>
        <rFont val="Arial"/>
        <family val="2"/>
      </rPr>
      <t xml:space="preserve">
OBJETO: </t>
    </r>
    <r>
      <rPr>
        <sz val="12"/>
        <rFont val="Arial"/>
        <family val="2"/>
      </rPr>
      <t>Construção de Quadra Escolar coberta com vestiário, EMEB " Pedreira do Arapongal" - Tomada de preços nº 007/2017</t>
    </r>
  </si>
  <si>
    <t>TOTAL MEDIÇÕES TORRE FORTE</t>
  </si>
  <si>
    <t>TOTAL MEDIÇÕES CONSTRUGUERRA</t>
  </si>
  <si>
    <t>TOTAL CONTRATO:</t>
  </si>
  <si>
    <t>SERVIÇOS RESTANTES EM PLANILHA</t>
  </si>
  <si>
    <t>VALORES REALINHADOS</t>
  </si>
  <si>
    <t>SERVIÇOS RESTANTES EM PLANILHA - TOMADA DE PREÇOS N.007/2017</t>
  </si>
  <si>
    <t>SERVIÇO</t>
  </si>
  <si>
    <t>Descrição</t>
  </si>
  <si>
    <t>Mês/Ref.</t>
  </si>
  <si>
    <t>05.01.096</t>
  </si>
  <si>
    <t>PM-64 PORTA DE MADEIRA SARRAFEADA P/ PINT. C/ BAND. BAT. MAD. L=92CM INCLUSIVE REFORÇO DE FECHADURA</t>
  </si>
  <si>
    <t>Código</t>
  </si>
  <si>
    <t>Unidade</t>
  </si>
  <si>
    <t>Coeficiente</t>
  </si>
  <si>
    <t>Preço</t>
  </si>
  <si>
    <t>Sub Total</t>
  </si>
  <si>
    <t>CARPINTEIRO</t>
  </si>
  <si>
    <t>AJUDANTE DE CARPINTEIRO</t>
  </si>
  <si>
    <t>PEDREIRO</t>
  </si>
  <si>
    <t>SERVENTE</t>
  </si>
  <si>
    <t>SARRAFO APARELHADO 5X2,5CM G1-C4</t>
  </si>
  <si>
    <t>PARAFUSO AUTO-ATARRACHANTE 4,8X25MM</t>
  </si>
  <si>
    <t>PREGO</t>
  </si>
  <si>
    <t>PARAFUSO SEXT 5/16X1 3/4" C/ PORCA E ARRUELA PRES</t>
  </si>
  <si>
    <t>GUARNICAO DE MADEIRA 5CM PARA PORTAS G1-C4</t>
  </si>
  <si>
    <t>GUARNICAO DE MADEIRA 5CM G1-C4</t>
  </si>
  <si>
    <t>BATENTE DE MADEIRA 3,5X14CM VAO 50 A 90X210CM G1-C1</t>
  </si>
  <si>
    <t>PORTA SARRAF.SEMI OCA LISA P/ PINTURA 92X210CM G1-C1</t>
  </si>
  <si>
    <t>BANDEIRA P/ PORTA SARRAF.SEMI OCA LISA P/ PINTURA G1-C1</t>
  </si>
  <si>
    <t>DOBRADICA ACO CROM. C/PINO BOLAS ACO 3 1/2X3"</t>
  </si>
  <si>
    <t>REFORCO DE FECHADURA PARA PORTA (RP-02)</t>
  </si>
  <si>
    <t>CONJ. FECHADURA EXT. D=55MM C/ MACANETA E ROSETA</t>
  </si>
  <si>
    <t>Mão Obra:</t>
  </si>
  <si>
    <t>*LS:</t>
  </si>
  <si>
    <t>SubMO:</t>
  </si>
  <si>
    <t>Materiais:</t>
  </si>
  <si>
    <t>*BDI:</t>
  </si>
  <si>
    <t>TOTAL:</t>
  </si>
  <si>
    <t>Mão Obra – incluso Benefícios (C C T)</t>
  </si>
  <si>
    <t>®2016 - Fundação para o Desenvolvimento da Educação. Todos os direitos reservados.</t>
  </si>
  <si>
    <t xml:space="preserve">*BDI – Benefícios e Despesas Indiretas ----------- </t>
  </si>
  <si>
    <t xml:space="preserve">LS –Leis Sociais ---------------------------------------- </t>
  </si>
  <si>
    <t>MÃO DE OBRA</t>
  </si>
  <si>
    <t>MATERIAL</t>
  </si>
  <si>
    <t>Memória de Cálculo:</t>
  </si>
  <si>
    <t>Local</t>
  </si>
  <si>
    <t>Altura (m)</t>
  </si>
  <si>
    <t>Perimetro (m)</t>
  </si>
  <si>
    <t>Total (m2)</t>
  </si>
  <si>
    <t>Lavatório  Prefeito</t>
  </si>
  <si>
    <t>VS Prefeito</t>
  </si>
  <si>
    <t>Lavatório Cozinha</t>
  </si>
  <si>
    <t>VS Cozinha</t>
  </si>
  <si>
    <t>Lavatório Corredor 01</t>
  </si>
  <si>
    <t>VS Corredor 01</t>
  </si>
  <si>
    <t>Lavatório Corredor 02</t>
  </si>
  <si>
    <t>VS Corredor 02</t>
  </si>
  <si>
    <t>Total</t>
  </si>
  <si>
    <t>Comp. (m)</t>
  </si>
  <si>
    <t>Esp. (m)</t>
  </si>
  <si>
    <t>Total (m3)</t>
  </si>
  <si>
    <t>Lado externo - Atend. Público</t>
  </si>
  <si>
    <t>Quant. (unid.)</t>
  </si>
  <si>
    <t>Total (unid.)</t>
  </si>
  <si>
    <t>Divisória de atendimento do arquivo para o atendimento ao público.</t>
  </si>
  <si>
    <t xml:space="preserve">Quadros de elétrica e passagem no corredor </t>
  </si>
  <si>
    <t>Passagem entre Atend. Público e Controle Interno</t>
  </si>
  <si>
    <t>Largura (m)</t>
  </si>
  <si>
    <t>Comprimento (m)</t>
  </si>
  <si>
    <t>Convênio</t>
  </si>
  <si>
    <t>Reunião / Comunicação</t>
  </si>
  <si>
    <t>Arquivo</t>
  </si>
  <si>
    <t>Atend. Público</t>
  </si>
  <si>
    <t>Quant.</t>
  </si>
  <si>
    <t>Total (unid)</t>
  </si>
  <si>
    <t>Acesso entre Atend. Púb. E Cont. Int.</t>
  </si>
  <si>
    <t>Guarnição - Considerado medida estimada</t>
  </si>
  <si>
    <t>Baguete na parede do corredor e escada</t>
  </si>
  <si>
    <t>Quant. (unid)</t>
  </si>
  <si>
    <t>Caixas de concreto do forro</t>
  </si>
  <si>
    <t>Quant. (m)</t>
  </si>
  <si>
    <t>Total (m)</t>
  </si>
  <si>
    <t>Forro</t>
  </si>
  <si>
    <t>Contorno total do prédio</t>
  </si>
  <si>
    <t>Vezes</t>
  </si>
  <si>
    <t>Área sobre o forro</t>
  </si>
  <si>
    <t>Recepção do Gab. Prefeito</t>
  </si>
  <si>
    <t>Gabinete do Prefeito</t>
  </si>
  <si>
    <t>Recepção do Gabinete</t>
  </si>
  <si>
    <t>Extra</t>
  </si>
  <si>
    <t>PESO:</t>
  </si>
  <si>
    <t>1HORA = 0,125</t>
  </si>
  <si>
    <t>Tempo estimado</t>
  </si>
  <si>
    <t>Peso</t>
  </si>
  <si>
    <t>0,5HORA = 0,0625</t>
  </si>
  <si>
    <t>Quadro elétrico de sobrepor do corredor e tubulações de descida que vem do forro</t>
  </si>
  <si>
    <t>Ar condicionado de parede</t>
  </si>
  <si>
    <t>Suporte ar condicionado</t>
  </si>
  <si>
    <t>Canaleta Sistema x</t>
  </si>
  <si>
    <t>Perfilados</t>
  </si>
  <si>
    <t>Coef. Total da Verba - arrendonda p/ número inteiro</t>
  </si>
  <si>
    <t>Critério do cálculo do peso: 1 dia / 8 horas = 0,125 para cada 1 hora</t>
  </si>
  <si>
    <t>INSTALAÇÃO ELÉTRICA, TELEFONIA E LÓGICA</t>
  </si>
  <si>
    <t>LEVANTAMENTO FEITO PELO FERNANDO</t>
  </si>
  <si>
    <t>Quant. (un)</t>
  </si>
  <si>
    <t>Arquivo Convênio</t>
  </si>
  <si>
    <t>Cozinha</t>
  </si>
  <si>
    <t>Controle Interno</t>
  </si>
  <si>
    <t>Circulação</t>
  </si>
  <si>
    <t>Gabinete</t>
  </si>
  <si>
    <t>Escada</t>
  </si>
  <si>
    <t>Quadro 01 e Quadro 02</t>
  </si>
  <si>
    <t>Pontos</t>
  </si>
  <si>
    <t>metros/ponto</t>
  </si>
  <si>
    <t>Interruptor</t>
  </si>
  <si>
    <t>Pontos de tomada</t>
  </si>
  <si>
    <t>Circuito 08</t>
  </si>
  <si>
    <t>Circuito 15</t>
  </si>
  <si>
    <t>Circuito 18</t>
  </si>
  <si>
    <t>Tomadas</t>
  </si>
  <si>
    <t>Pernas</t>
  </si>
  <si>
    <t>Caixa de distribuição até pontos - 1 par</t>
  </si>
  <si>
    <r>
      <rPr>
        <sz val="10"/>
        <rFont val="Arial"/>
        <family val="2"/>
      </rPr>
      <t xml:space="preserve">CÓDIGO CPOS VERSÃO 170 - 01/07/2017 Com desoneração </t>
    </r>
    <r>
      <rPr>
        <b/>
        <sz val="11"/>
        <color theme="1"/>
        <rFont val="Calibri"/>
        <family val="2"/>
        <scheme val="minor"/>
      </rPr>
      <t xml:space="preserve">(LS 96,91% / BDI 0,00%)
</t>
    </r>
    <r>
      <rPr>
        <sz val="10"/>
        <rFont val="Arial"/>
        <family val="2"/>
      </rPr>
      <t xml:space="preserve">39.11.410 Cabo telefônico secundário de distribuição CTP-APL, com 20 pares de 0,65 mm, para rede externa m
B.01.000.010115 Eletricista h 0,1300
B.01.000.010116 Ajudante eletricista h 0,1300
P.10.000.050027 Cabo telefônico CTP-APL, 0,65mm - 20 pares, rede m 1,0200 6,89 3,87 </t>
    </r>
    <r>
      <rPr>
        <b/>
        <sz val="11"/>
        <color theme="1"/>
        <rFont val="Calibri"/>
        <family val="2"/>
        <scheme val="minor"/>
      </rPr>
      <t>10,76
10,87 com LS de 98,89% (FDE)</t>
    </r>
  </si>
  <si>
    <t>inserir valores aqui</t>
  </si>
  <si>
    <t>tirando LS da CPOS (96,91%)</t>
  </si>
  <si>
    <t>aplicando LS da FDE (98,89%)</t>
  </si>
  <si>
    <t>Comp (m)</t>
  </si>
  <si>
    <t>20 pares</t>
  </si>
  <si>
    <t>R$/m2</t>
  </si>
  <si>
    <t>BDI</t>
  </si>
  <si>
    <t>Total (R$)</t>
  </si>
  <si>
    <t>R$/MV - FDE</t>
  </si>
  <si>
    <t>Coef. da Verba</t>
  </si>
  <si>
    <r>
      <rPr>
        <sz val="10"/>
        <rFont val="Arial"/>
        <family val="2"/>
      </rPr>
      <t xml:space="preserve">CÓDIGO CPOS VERSÃO 170 - 01/07/2017 Com desoneração </t>
    </r>
    <r>
      <rPr>
        <b/>
        <sz val="11"/>
        <color theme="1"/>
        <rFont val="Calibri"/>
        <family val="2"/>
        <scheme val="minor"/>
      </rPr>
      <t xml:space="preserve">(LS 96,91% / BDI 0,00%)
</t>
    </r>
    <r>
      <rPr>
        <sz val="10"/>
        <rFont val="Arial"/>
        <family val="2"/>
      </rPr>
      <t>39.18.126 Cabo para rede 24 AWG com 4 pares, categoria 6 m
B.01.000.010115 Eletricista h 0,1100
B.01.000.010116 Ajudante eletricista h 0,1100
P.10.000.050033 Cabo para rede 24 AWG, com 4 pares, categoria 6, ref. 30050 fabricação Policon ou equivalente m 1,0200</t>
    </r>
    <r>
      <rPr>
        <b/>
        <sz val="11"/>
        <color theme="1"/>
        <rFont val="Calibri"/>
        <family val="2"/>
        <scheme val="minor"/>
      </rPr>
      <t xml:space="preserve">
</t>
    </r>
    <r>
      <rPr>
        <sz val="10"/>
        <rFont val="Arial"/>
        <family val="2"/>
      </rPr>
      <t>39.18.126 Cabo para rede 24 AWG com 4 pares, categoria 6 m 2,91 3,27</t>
    </r>
    <r>
      <rPr>
        <b/>
        <sz val="11"/>
        <color theme="1"/>
        <rFont val="Calibri"/>
        <family val="2"/>
        <scheme val="minor"/>
      </rPr>
      <t xml:space="preserve"> 6,18
6,24 com LS de 98,89% (FDE)</t>
    </r>
  </si>
  <si>
    <t>metragem / ponto</t>
  </si>
  <si>
    <t>Cabo de rede geral</t>
  </si>
  <si>
    <r>
      <rPr>
        <sz val="10"/>
        <rFont val="Arial"/>
        <family val="2"/>
      </rPr>
      <t>CÓDIGO CPOS VERSÃO 170 - 01/07/2017 Com desoneração</t>
    </r>
    <r>
      <rPr>
        <b/>
        <sz val="11"/>
        <color theme="1"/>
        <rFont val="Calibri"/>
        <family val="2"/>
        <scheme val="minor"/>
      </rPr>
      <t xml:space="preserve"> (LS 96,91% / BDI 0,00%)
</t>
    </r>
    <r>
      <rPr>
        <sz val="10"/>
        <rFont val="Arial"/>
        <family val="2"/>
      </rPr>
      <t xml:space="preserve">39.11.400 Cabo telefônico secundário de distribuição CTP-APL, com 10 pares de 0,65 mm, para rede externa m
B.01.000.010115 Eletricista h 0,1200
B.01.000.010116 Ajudante eletricista h 0,1200
P.10.000.050026 Cabo telefônico CTP-APL,0,65mm/10-Furukawa/Pirelli m 1,0200 4,41 3,57 </t>
    </r>
    <r>
      <rPr>
        <b/>
        <sz val="11"/>
        <color theme="1"/>
        <rFont val="Calibri"/>
        <family val="2"/>
        <scheme val="minor"/>
      </rPr>
      <t>7,98
8,06 com LS de 98,89% (FDE)</t>
    </r>
  </si>
  <si>
    <t>10 pares</t>
  </si>
  <si>
    <t>Coef. Total da Verba</t>
  </si>
  <si>
    <t>Na sala de Comunicação quadro de telefonia</t>
  </si>
  <si>
    <t>metragem</t>
  </si>
  <si>
    <t>pernas</t>
  </si>
  <si>
    <t>Fechamento do vão entre Atend. Púb. e Cont. Int.</t>
  </si>
  <si>
    <t>Fechamento dos vãos até o forro nos banheiros do Prefeito e Cozinha</t>
  </si>
  <si>
    <t>Caixa de distribuição até pontos</t>
  </si>
  <si>
    <t>Quadros Gerais</t>
  </si>
  <si>
    <t>Cabo para alimentar quadro 02</t>
  </si>
  <si>
    <t>Cabo do padrão para a caixa no pav. Superior</t>
  </si>
  <si>
    <t>Total (un)</t>
  </si>
  <si>
    <t>Quadro de distribuição 02 na sala da Comunicação</t>
  </si>
  <si>
    <t>INSTALAÇÃO HIDRÁULICA</t>
  </si>
  <si>
    <t>Apoio da Caixa d´água</t>
  </si>
  <si>
    <t>APARELHOS LOUÇAS E METAIS</t>
  </si>
  <si>
    <r>
      <t xml:space="preserve">CPOS - Versão 170 Vigência: A partir de 01/07/17 (LS 96,91% / BDI 0,00%)
</t>
    </r>
    <r>
      <rPr>
        <sz val="10"/>
        <rFont val="Arial"/>
        <family val="2"/>
      </rPr>
      <t xml:space="preserve">44.02.060 Tampo/bancada em granito com espessura de 3 cm m² 832,09 56,08 </t>
    </r>
    <r>
      <rPr>
        <b/>
        <sz val="11"/>
        <color theme="1"/>
        <rFont val="Calibri"/>
        <family val="2"/>
        <scheme val="minor"/>
      </rPr>
      <t>888,17</t>
    </r>
    <r>
      <rPr>
        <sz val="10"/>
        <rFont val="Arial"/>
        <family val="2"/>
      </rPr>
      <t xml:space="preserve">
44.02.060 Tampo/bancada em granito com espessura de 3 cm m²
B.01.000.010139 Pedreiro h 2,0000
B.01.000.010146 Servente h 2,0000
B.04.000.020503 Areia média lavada (a granel caçamba fechada) m³ 0,0500
B.02.000.020508 Cimento CPII-E-32 (sacos de 50 kg) kg 2,0000
K.02.000.065637 Tampo/bancada com frontão em granito com espessura de 3cm e furo para cuba simples, acabamento polido m² 1,0000</t>
    </r>
    <r>
      <rPr>
        <b/>
        <sz val="11"/>
        <color theme="1"/>
        <rFont val="Calibri"/>
        <family val="2"/>
        <scheme val="minor"/>
      </rPr>
      <t xml:space="preserve">
897,10 com LS de 98,89% (FDE)</t>
    </r>
  </si>
  <si>
    <t>Valor unitário</t>
  </si>
  <si>
    <t>Total (UN)</t>
  </si>
  <si>
    <t>Banheiro 01 e 02 (0,60x0,42cm)</t>
  </si>
  <si>
    <t>Banheiro - "Copa" (0,87x0,55cm)</t>
  </si>
  <si>
    <t>Banheiro - "Copa" (0,85x0,55cm)</t>
  </si>
  <si>
    <r>
      <t xml:space="preserve">CPOS - Versão 170 Vigência: A partir de 01/07/17 (LS 96,91% / BDI 0,00%)
</t>
    </r>
    <r>
      <rPr>
        <sz val="10"/>
        <rFont val="Arial"/>
        <family val="2"/>
      </rPr>
      <t xml:space="preserve">CPOS - Versão 170 Vigência: A partir de 01/07/17 (LS 96,91% / BDI 0,00%)
44.20.100 Engate flexível metálico DN= 1/2´ un
B.01.000.010101 Ajudante geral h 0,3000
O.12.000.066028 Ligação (engate) flexível metálico de 1/2´x 30cm / 40cm un 1,00
B.07.000.069552 Fita teflon de 18 mm m 0,5600
44.20.100 Engate flexível metálico DN= 1/2´ un 25,91 3,76 </t>
    </r>
    <r>
      <rPr>
        <b/>
        <sz val="11"/>
        <color theme="1"/>
        <rFont val="Calibri"/>
        <family val="2"/>
        <scheme val="minor"/>
      </rPr>
      <t xml:space="preserve">29,67 </t>
    </r>
    <r>
      <rPr>
        <sz val="10"/>
        <rFont val="Arial"/>
        <family val="2"/>
      </rPr>
      <t xml:space="preserve">
</t>
    </r>
    <r>
      <rPr>
        <b/>
        <sz val="11"/>
        <color theme="1"/>
        <rFont val="Calibri"/>
        <family val="2"/>
        <scheme val="minor"/>
      </rPr>
      <t>29,97 com LS de 98,89% (FDE)</t>
    </r>
  </si>
  <si>
    <t>Quant. (un.)</t>
  </si>
  <si>
    <t>Banheiros 01 e 02, "Copa" e Prefeito</t>
  </si>
  <si>
    <r>
      <t xml:space="preserve">CPOS - Versão 170 Vigência: A partir de 01/07/17 (LS 96,91% / BDI 0,00%)
</t>
    </r>
    <r>
      <rPr>
        <sz val="10"/>
        <rFont val="Arial"/>
        <family val="2"/>
      </rPr>
      <t>44.20.650 Válvula de metal cromado de 1´ un
B.01.000.010118 Encanador h 0,2000
B.01.000.010119 Ajudante de encanador h 0,2000
Válvula de metal cromado para lavatório com acabamento cromado de 1´, ref. VVL216 da Esteves; 1602C da un Deca ou equivalente
O.11.000.064044 1,0000
44.20.650 Válvula de metal cromado de 1´ un 26,16 6,24</t>
    </r>
    <r>
      <rPr>
        <b/>
        <sz val="11"/>
        <color theme="1"/>
        <rFont val="Calibri"/>
        <family val="2"/>
        <scheme val="minor"/>
      </rPr>
      <t xml:space="preserve"> 32,40
32,73 com LS de 98,89% (FDE)</t>
    </r>
  </si>
  <si>
    <r>
      <t xml:space="preserve">CPOS - Versão 170 Vigência: A partir de 01/07/17 (LS 96,91% / BDI 0,00%)
</t>
    </r>
    <r>
      <rPr>
        <sz val="10"/>
        <rFont val="Arial"/>
        <family val="2"/>
      </rPr>
      <t xml:space="preserve">44.20.240 Sifão plástico com copo, rígido, de 1´ x 1 1/2´ un
B.01.000.010118 Encanador h 0,4000
B.01.000.010119 Ajudante de encanador h 0,4000
44.20.240 Sifão plástico com copo, rígido, de 1´ x 1 1/2´ un 11,99 12,48 </t>
    </r>
    <r>
      <rPr>
        <b/>
        <sz val="11"/>
        <color theme="1"/>
        <rFont val="Calibri"/>
        <family val="2"/>
        <scheme val="minor"/>
      </rPr>
      <t>24,47
24,72 com LS de 98,89% (FDE)</t>
    </r>
  </si>
  <si>
    <r>
      <t xml:space="preserve">CPOS - Versão 170 Vigência: A partir de 01/07/17 (LS 96,91% / BDI 0,00%)
</t>
    </r>
    <r>
      <rPr>
        <sz val="10"/>
        <rFont val="Arial"/>
        <family val="2"/>
      </rPr>
      <t xml:space="preserve">44.03.590 Torneira de mesa para pia com bica móvel e arejador em latão fundido cromado un
B.01.000.010118 Encanador h 0,3000
B.01.000.010119 Ajudante de encanador h 0,5000
O.11.000.066059 Torneria de mesa (de metal) com bica móvel e arejador, de 1/2´ ou 3/4´, ref. Docol/00111506 ou equivalente un 1,0000
B.07.000.069552 Fita teflon de 18 mm m 0,2800
44.03.590 Torneira de mesa para pia com bica móvel e arejador em latão fundido cromado un 102,81 11,82 </t>
    </r>
    <r>
      <rPr>
        <b/>
        <sz val="11"/>
        <color theme="1"/>
        <rFont val="Calibri"/>
        <family val="2"/>
        <scheme val="minor"/>
      </rPr>
      <t>114,63
115,63 com LS de 98,89% (FDE)</t>
    </r>
  </si>
  <si>
    <t>Para uma melhor acabamento foi definido utilizar cuda de sobrepor com bancadas em granito. Os acessórios tais como, engate flexível, válvula em metal, sifão e torneira contemplam nas planilhas CPOS e Cuba de Sobrepor e Bancada foi solicitado orçamento externo.</t>
  </si>
  <si>
    <t>Cuba de Sobrepor (orçamento Almir)</t>
  </si>
  <si>
    <r>
      <t xml:space="preserve">CPOS - Versão 170 Vigência: A partir de 01/07/17 (LS 96,91% / BDI 0,00%)
</t>
    </r>
    <r>
      <rPr>
        <sz val="10"/>
        <rFont val="Arial"/>
        <family val="2"/>
      </rPr>
      <t>44.03.050 Dispenser papel higiênico em ABS para rolão 300 / 600 m, com visor un
B.01.000.010139 Pedreiro h 0,2500
O.12.000.092036 Dispenser papel higiênico em ABS para rolão 300/600m, com visor. Ref. Unik JSN, Trilha ou equivalente un 1,0000</t>
    </r>
    <r>
      <rPr>
        <b/>
        <sz val="11"/>
        <color theme="1"/>
        <rFont val="Calibri"/>
        <family val="2"/>
        <scheme val="minor"/>
      </rPr>
      <t xml:space="preserve">
</t>
    </r>
    <r>
      <rPr>
        <sz val="10"/>
        <rFont val="Arial"/>
        <family val="2"/>
      </rPr>
      <t xml:space="preserve">44.03.050 Dispenser papel higiênico em ABS para rolão 300 / 600 m, com visor un 40,53 3,84 </t>
    </r>
    <r>
      <rPr>
        <b/>
        <sz val="11"/>
        <color theme="1"/>
        <rFont val="Calibri"/>
        <family val="2"/>
        <scheme val="minor"/>
      </rPr>
      <t>44,37
44,82 com LS de 98,89% (FDE)</t>
    </r>
  </si>
  <si>
    <r>
      <t xml:space="preserve">CPOS - Versão 170 Vigência: A partir de 01/07/17 (LS 96,91% / BDI 0,00%)
</t>
    </r>
    <r>
      <rPr>
        <sz val="10"/>
        <rFont val="Arial"/>
        <family val="2"/>
      </rPr>
      <t>44.03.130 Saboneteira tipo dispenser, para refil de 800 ml un
B.01.000.010139 Pedreiro h 0,2500
O.12.000.065513 Saboneteira em ABS, tipo dispenser, para refil de 800ml, ref. Columbus SG 4000 ou equivalente un 1,0000</t>
    </r>
    <r>
      <rPr>
        <b/>
        <sz val="11"/>
        <color theme="1"/>
        <rFont val="Calibri"/>
        <family val="2"/>
        <scheme val="minor"/>
      </rPr>
      <t xml:space="preserve">
</t>
    </r>
    <r>
      <rPr>
        <sz val="10"/>
        <rFont val="Arial"/>
        <family val="2"/>
      </rPr>
      <t>4.03.130 Saboneteira tipo dispenser, para refil de 800 ml un 22,69 3,84</t>
    </r>
    <r>
      <rPr>
        <b/>
        <sz val="11"/>
        <color theme="1"/>
        <rFont val="Calibri"/>
        <family val="2"/>
        <scheme val="minor"/>
      </rPr>
      <t xml:space="preserve"> 26,53
26,80 com LS de 98,89% (FDE)</t>
    </r>
  </si>
  <si>
    <r>
      <t xml:space="preserve">CPOS - Versão 170 Vigência: A partir de 01/07/17 (LS 96,91% / BDI 0,00%)
</t>
    </r>
    <r>
      <rPr>
        <sz val="10"/>
        <rFont val="Arial"/>
        <family val="2"/>
      </rPr>
      <t>44.03.180 Dispenser toalheiro em ABS, para folhas un
B.01.000.010139 Pedreiro h 0,2500
O.12.000.092309 Toalheiro plástico em ABS branco tipo dispenser para papel un 1,0000</t>
    </r>
    <r>
      <rPr>
        <b/>
        <sz val="11"/>
        <color theme="1"/>
        <rFont val="Calibri"/>
        <family val="2"/>
        <scheme val="minor"/>
      </rPr>
      <t xml:space="preserve">
</t>
    </r>
    <r>
      <rPr>
        <sz val="10"/>
        <rFont val="Arial"/>
        <family val="2"/>
      </rPr>
      <t xml:space="preserve">44.03.180 Dispenser toalheiro em ABS, para folhas un 31,86 3,84 </t>
    </r>
    <r>
      <rPr>
        <b/>
        <sz val="11"/>
        <color theme="1"/>
        <rFont val="Calibri"/>
        <family val="2"/>
        <scheme val="minor"/>
      </rPr>
      <t>35,70
36,06 com LS de 98,89% (FDE)</t>
    </r>
  </si>
  <si>
    <t>REVESTIMENTO</t>
  </si>
  <si>
    <t>Fechamento dos vãos dos Ar Condicionados</t>
  </si>
  <si>
    <t>Fechamento dos vãos das janelas dos banheiros do corredor</t>
  </si>
  <si>
    <t>Fechamento dos vãos das janelas dos banheiros Prefeito e Cozinha</t>
  </si>
  <si>
    <t>Preenchimento das caixas de elétrica</t>
  </si>
  <si>
    <t>Circulação - rodapé</t>
  </si>
  <si>
    <t>Escada - espelho</t>
  </si>
  <si>
    <t>Escada - piso</t>
  </si>
  <si>
    <t>Escada - patamar</t>
  </si>
  <si>
    <t>Corrimão</t>
  </si>
  <si>
    <t>Guarda Corpo</t>
  </si>
  <si>
    <t>Escada - rodapé</t>
  </si>
  <si>
    <t>ALVENARIA E OUTROS ELEMENTOS DIVISÓRIOS</t>
  </si>
  <si>
    <t>Regularização para esquadramento das janelas (valor estimado)</t>
  </si>
  <si>
    <t>ESQUADRIAS E FERRAGENS</t>
  </si>
  <si>
    <t>Considerado medida estimada</t>
  </si>
  <si>
    <r>
      <t xml:space="preserve">CÓDIGO CPOS VERSÃO 170 - 01/07/2017 Com desoneração  (LS 96,91% / BDI 0,00%)
</t>
    </r>
    <r>
      <rPr>
        <sz val="10"/>
        <rFont val="Arial"/>
        <family val="2"/>
      </rPr>
      <t xml:space="preserve">26.01.230 Vidro fantasia de 3/4 mm m² Materia:52,50 M.O:18,35 </t>
    </r>
    <r>
      <rPr>
        <b/>
        <sz val="11"/>
        <color theme="1"/>
        <rFont val="Calibri"/>
        <family val="2"/>
        <scheme val="minor"/>
      </rPr>
      <t>Total:70,85</t>
    </r>
    <r>
      <rPr>
        <sz val="10"/>
        <rFont val="Arial"/>
        <family val="2"/>
      </rPr>
      <t xml:space="preserve">
26.01.230 Vidro fantasia de 3/4 mm m²
B.01.000.010186 Vidraceiro h 1,0000
H.07.000.037042 Vidro fantasia de 3/4mm m² 1,1000
B.02.000.037043 Massa para vidro comum branca e/ou cinza kg
</t>
    </r>
    <r>
      <rPr>
        <b/>
        <sz val="11"/>
        <color theme="1"/>
        <rFont val="Calibri"/>
        <family val="2"/>
        <scheme val="minor"/>
      </rPr>
      <t>71,56 com LS de 98,89% (FDE)</t>
    </r>
  </si>
  <si>
    <t>Será executado em vidro martelado conforme os existentes.</t>
  </si>
  <si>
    <t>DESCONTO DE VÃOS</t>
  </si>
  <si>
    <t>Lavatório Prefeito</t>
  </si>
  <si>
    <t>FORRO</t>
  </si>
  <si>
    <t>Área sobre o forro para manutenção</t>
  </si>
  <si>
    <t>SERVIÇOS COMPLEMENTARES</t>
  </si>
  <si>
    <t>Unid. (m)</t>
  </si>
  <si>
    <t>Entarugamento + Revestimento dos banheiros e escritório + Calhas + Dry Wall</t>
  </si>
  <si>
    <t>metros</t>
  </si>
  <si>
    <t>Andaime para serviços internos</t>
  </si>
  <si>
    <t>Área geral do pavimento superior</t>
  </si>
  <si>
    <t>Depósito</t>
  </si>
  <si>
    <t>Não tem serviços a receber</t>
  </si>
  <si>
    <t>Quant. Contratual</t>
  </si>
  <si>
    <t>Área (m2)</t>
  </si>
  <si>
    <t>Quant (unid.)</t>
  </si>
  <si>
    <t>Vestiário masculino</t>
  </si>
  <si>
    <t>Vestiário feminino</t>
  </si>
  <si>
    <t>Cuba de louça de embutir oval</t>
  </si>
  <si>
    <t>Engate flexível de PVC DN= 1/2´</t>
  </si>
  <si>
    <t>Sifão plástico com copo, rígido, de 1´ x 1 1/2´</t>
  </si>
  <si>
    <t>Assento articulado para banho, em alumínio com pintura epóxi de 700 x 450 mm</t>
  </si>
  <si>
    <t>Chuveiros</t>
  </si>
  <si>
    <t>Forma em madeira comum para fundação</t>
  </si>
  <si>
    <t>Cabo de cobre nu, têmpera mole, classe 2, de 35 mm²</t>
  </si>
  <si>
    <t>Válvula de metal cromado de 1´</t>
  </si>
  <si>
    <t>Conector olhal cabo/haste de 5/8´</t>
  </si>
  <si>
    <t>Reboco</t>
  </si>
  <si>
    <t>Chapisco</t>
  </si>
  <si>
    <t>33.06.020</t>
  </si>
  <si>
    <t>44.20.110</t>
  </si>
  <si>
    <t>44.01.270</t>
  </si>
  <si>
    <t>44.20.240</t>
  </si>
  <si>
    <t>17.02.020</t>
  </si>
  <si>
    <t>17.02.220</t>
  </si>
  <si>
    <t>18.11.042</t>
  </si>
  <si>
    <t>09.01.020</t>
  </si>
  <si>
    <t>39.02.016</t>
  </si>
  <si>
    <t>42.05.160</t>
  </si>
  <si>
    <t>39.04.070</t>
  </si>
  <si>
    <t>26.04.010</t>
  </si>
  <si>
    <t>30.08.030</t>
  </si>
  <si>
    <t>01.17.051</t>
  </si>
  <si>
    <t xml:space="preserve"> </t>
  </si>
  <si>
    <t>%</t>
  </si>
  <si>
    <t>l</t>
  </si>
  <si>
    <t>02.05.202</t>
  </si>
  <si>
    <t>Andaime torre metálico (1,5 x 1,5 m) com piso metálico</t>
  </si>
  <si>
    <t>18.06.400</t>
  </si>
  <si>
    <t>23.20.100</t>
  </si>
  <si>
    <t>23.20.120</t>
  </si>
  <si>
    <t>30.01.030</t>
  </si>
  <si>
    <t>30.01.050</t>
  </si>
  <si>
    <t>44.03.050</t>
  </si>
  <si>
    <t>44.03.130</t>
  </si>
  <si>
    <t>Saboneteira tipo dispenser, para refil de 800 ml</t>
  </si>
  <si>
    <t>44.03.180</t>
  </si>
  <si>
    <t>Dispenser toalheiro em ABS, para folhas</t>
  </si>
  <si>
    <t>47.02.040</t>
  </si>
  <si>
    <t>47.02.050</t>
  </si>
  <si>
    <t>55.01.140</t>
  </si>
  <si>
    <t>Projeto executivo de estrutura em formato A1</t>
  </si>
  <si>
    <t>Projeto executivo de arquitetura em formato A1</t>
  </si>
  <si>
    <t>01.17.031</t>
  </si>
  <si>
    <t>Projeto executivo de instalações hidráulicas em formato A1</t>
  </si>
  <si>
    <t>01.17.071</t>
  </si>
  <si>
    <t>47.04.040</t>
  </si>
  <si>
    <t>Válvula de descarga com registro próprio, DN= 1 1/2´</t>
  </si>
  <si>
    <t>04.30.020</t>
  </si>
  <si>
    <t>49.06.080</t>
  </si>
  <si>
    <t>03.01.020</t>
  </si>
  <si>
    <t>kg</t>
  </si>
  <si>
    <t>02.08.020</t>
  </si>
  <si>
    <t>11.04.040</t>
  </si>
  <si>
    <t>44.20.650</t>
  </si>
  <si>
    <t>46.26.840</t>
  </si>
  <si>
    <t>ANEXO 13</t>
  </si>
  <si>
    <t>Prefeitura do Município de Registro</t>
  </si>
  <si>
    <t>CPOS - COMPANHIA PAULISTA DE OBRAS E SERVIÇOS</t>
  </si>
  <si>
    <t>BOLETIM REFERENCIAL DE CUSTOS - TABELA DE SERVIÇOS</t>
  </si>
  <si>
    <t>COM DESONERAÇÃO (DESONERADO)</t>
  </si>
  <si>
    <t>BDI : 0,00 %</t>
  </si>
  <si>
    <t>Referência</t>
  </si>
  <si>
    <t xml:space="preserve"> Descrição</t>
  </si>
  <si>
    <t>Un</t>
  </si>
  <si>
    <t>Material</t>
  </si>
  <si>
    <t>Mão de Obra</t>
  </si>
  <si>
    <t>Custo Total</t>
  </si>
  <si>
    <t>01</t>
  </si>
  <si>
    <t>SERVIÇO TÉCNICO ESPECIALIZADO</t>
  </si>
  <si>
    <t>01.02</t>
  </si>
  <si>
    <t>Parecer técnico</t>
  </si>
  <si>
    <t>01.02.071</t>
  </si>
  <si>
    <t>Parecer técnico de fundações, contenções e recomendações gerais, para empreendimentos com área construída até 1.000 m²</t>
  </si>
  <si>
    <t>un</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</si>
  <si>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</si>
  <si>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</si>
  <si>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</si>
  <si>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</si>
  <si>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</si>
  <si>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</si>
  <si>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</si>
  <si>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</si>
  <si>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</si>
  <si>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</si>
  <si>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</si>
  <si>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</si>
  <si>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</si>
  <si>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</si>
  <si>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</si>
  <si>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</si>
  <si>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</si>
  <si>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</si>
  <si>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</si>
  <si>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01.17.041</t>
  </si>
  <si>
    <t>Projeto executivo de arquitetura em formato A0</t>
  </si>
  <si>
    <t>01.17.061</t>
  </si>
  <si>
    <t>Projeto executivo de estrutura em formato A0</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</si>
  <si>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</si>
  <si>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</si>
  <si>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</si>
  <si>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</si>
  <si>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</si>
  <si>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</si>
  <si>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</si>
  <si>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</si>
  <si>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</si>
  <si>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</si>
  <si>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</si>
  <si>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</si>
  <si>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</si>
  <si>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</si>
  <si>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</si>
  <si>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</si>
  <si>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</si>
  <si>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</si>
  <si>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</si>
  <si>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01.20.691</t>
  </si>
  <si>
    <t>Levantamento planimétrico cadastral com áreas ocupadas predominantemente por comunidades - área até 20.000 m² (mínimo de 3.500 m²)</t>
  </si>
  <si>
    <t>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</si>
  <si>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</si>
  <si>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</si>
  <si>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</si>
  <si>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</si>
  <si>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</si>
  <si>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</si>
  <si>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</si>
  <si>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</si>
  <si>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</si>
  <si>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</si>
  <si>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</si>
  <si>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</si>
  <si>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</si>
  <si>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</si>
  <si>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</si>
  <si>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</si>
  <si>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</si>
  <si>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</si>
  <si>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</si>
  <si>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</si>
  <si>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</si>
  <si>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</si>
  <si>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</si>
  <si>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</si>
  <si>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</si>
  <si>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</si>
  <si>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</si>
  <si>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</si>
  <si>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</si>
  <si>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</si>
  <si>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</si>
  <si>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</si>
  <si>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</si>
  <si>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</si>
  <si>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</si>
  <si>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</si>
  <si>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</si>
  <si>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</si>
  <si>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</si>
  <si>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</si>
  <si>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</si>
  <si>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</si>
  <si>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</si>
  <si>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</si>
  <si>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km</t>
  </si>
  <si>
    <t>01.20.921</t>
  </si>
  <si>
    <t>Implantação de marcos através de levantamento com GPS (mínimo de 3 marcos)</t>
  </si>
  <si>
    <t>01.21</t>
  </si>
  <si>
    <t>Estudo geotécnico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</si>
  <si>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</si>
  <si>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</si>
  <si>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</si>
  <si>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</si>
  <si>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</si>
  <si>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</si>
  <si>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</si>
  <si>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</si>
  <si>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</si>
  <si>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</si>
  <si>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</si>
  <si>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</si>
  <si>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</si>
  <si>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</si>
  <si>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</si>
  <si>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</si>
  <si>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</si>
  <si>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</si>
  <si>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</si>
  <si>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</si>
  <si>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</si>
  <si>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</si>
  <si>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01.23.040</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</si>
  <si>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</si>
  <si>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</si>
  <si>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</si>
  <si>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</si>
  <si>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</si>
  <si>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</si>
  <si>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</si>
  <si>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m³</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</si>
  <si>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</si>
  <si>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</si>
  <si>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</si>
  <si>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</si>
  <si>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</si>
  <si>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</si>
  <si>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</si>
  <si>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</si>
  <si>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</si>
  <si>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</si>
  <si>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</si>
  <si>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</si>
  <si>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</si>
  <si>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</si>
  <si>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</si>
  <si>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</si>
  <si>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</si>
  <si>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</si>
  <si>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</si>
  <si>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</si>
  <si>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</si>
  <si>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</si>
  <si>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</si>
  <si>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</si>
  <si>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</si>
  <si>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</si>
  <si>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</si>
  <si>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</si>
  <si>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</si>
  <si>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</si>
  <si>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</si>
  <si>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</si>
  <si>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</si>
  <si>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</si>
  <si>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</si>
  <si>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</si>
  <si>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</si>
  <si>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</si>
  <si>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</si>
  <si>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</si>
  <si>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</si>
  <si>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</si>
  <si>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</si>
  <si>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</si>
  <si>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</si>
  <si>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</si>
  <si>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</si>
  <si>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</si>
  <si>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</si>
  <si>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</si>
  <si>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</si>
  <si>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</si>
  <si>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</si>
  <si>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</si>
  <si>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</si>
  <si>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</si>
  <si>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</si>
  <si>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</si>
  <si>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</si>
  <si>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</si>
  <si>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</si>
  <si>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</si>
  <si>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</si>
  <si>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</si>
  <si>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</si>
  <si>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</si>
  <si>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</si>
  <si>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</si>
  <si>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</si>
  <si>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</si>
  <si>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</si>
  <si>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</si>
  <si>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</si>
  <si>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</si>
  <si>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</si>
  <si>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</si>
  <si>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</si>
  <si>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</si>
  <si>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</si>
  <si>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</si>
  <si>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</si>
  <si>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</si>
  <si>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</si>
  <si>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</si>
  <si>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</si>
  <si>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</si>
  <si>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</si>
  <si>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</si>
  <si>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</si>
  <si>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</si>
  <si>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</si>
  <si>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</si>
  <si>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</si>
  <si>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</si>
  <si>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</si>
  <si>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</si>
  <si>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</si>
  <si>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</si>
  <si>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</si>
  <si>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</si>
  <si>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</si>
  <si>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</si>
  <si>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</si>
  <si>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</si>
  <si>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</si>
  <si>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</si>
  <si>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</si>
  <si>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</si>
  <si>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</si>
  <si>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</si>
  <si>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</si>
  <si>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</si>
  <si>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</si>
  <si>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</si>
  <si>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</si>
  <si>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</si>
  <si>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</si>
  <si>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</si>
  <si>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</si>
  <si>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</si>
  <si>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</si>
  <si>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</si>
  <si>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</si>
  <si>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</si>
  <si>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</si>
  <si>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</si>
  <si>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</si>
  <si>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</si>
  <si>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</si>
  <si>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</si>
  <si>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</si>
  <si>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</si>
  <si>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</si>
  <si>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</si>
  <si>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</si>
  <si>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</si>
  <si>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</si>
  <si>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</si>
  <si>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</si>
  <si>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</si>
  <si>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</si>
  <si>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</si>
  <si>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</si>
  <si>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</si>
  <si>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</si>
  <si>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</si>
  <si>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</si>
  <si>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</si>
  <si>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</si>
  <si>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</si>
  <si>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</si>
  <si>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</si>
  <si>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</si>
  <si>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</si>
  <si>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</si>
  <si>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</si>
  <si>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</si>
  <si>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</si>
  <si>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</si>
  <si>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</si>
  <si>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</si>
  <si>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</si>
  <si>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</si>
  <si>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</si>
  <si>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</si>
  <si>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</si>
  <si>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h</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</si>
  <si>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</si>
  <si>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</si>
  <si>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</si>
  <si>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</si>
  <si>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</si>
  <si>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</si>
  <si>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</si>
  <si>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</si>
  <si>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</si>
  <si>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</si>
  <si>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</si>
  <si>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</si>
  <si>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</si>
  <si>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</si>
  <si>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</si>
  <si>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</si>
  <si>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</si>
  <si>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</si>
  <si>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</si>
  <si>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</si>
  <si>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</si>
  <si>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</si>
  <si>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</si>
  <si>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</si>
  <si>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</si>
  <si>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INÍCIO, APOIO E ADMINISTRAÇÃO DA OBRA</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</si>
  <si>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</si>
  <si>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</si>
  <si>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</si>
  <si>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</si>
  <si>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</si>
  <si>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</si>
  <si>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</si>
  <si>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</si>
  <si>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unxmês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</si>
  <si>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</si>
  <si>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</si>
  <si>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</si>
  <si>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</si>
  <si>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</si>
  <si>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</si>
  <si>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</si>
  <si>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</si>
  <si>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</si>
  <si>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</si>
  <si>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</si>
  <si>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</si>
  <si>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</si>
  <si>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</si>
  <si>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</si>
  <si>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</si>
  <si>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</si>
  <si>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</si>
  <si>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</si>
  <si>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</si>
  <si>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</si>
  <si>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</si>
  <si>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</si>
  <si>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</si>
  <si>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</si>
  <si>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</si>
  <si>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</si>
  <si>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</si>
  <si>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m²xmês</t>
  </si>
  <si>
    <t>02.03.240</t>
  </si>
  <si>
    <t>Proteção de piso com tecido de aniagem e gesso</t>
  </si>
  <si>
    <t>02.03.250</t>
  </si>
  <si>
    <t>Tapume fixo em painel OSB - espessura 8 mm</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</si>
  <si>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</si>
  <si>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</si>
  <si>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</si>
  <si>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</si>
  <si>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</si>
  <si>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</si>
  <si>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</si>
  <si>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</si>
  <si>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</si>
  <si>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</si>
  <si>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</si>
  <si>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</si>
  <si>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</si>
  <si>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</si>
  <si>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</si>
  <si>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</si>
  <si>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</si>
  <si>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</si>
  <si>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mxmês</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</si>
  <si>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</si>
  <si>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</si>
  <si>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</si>
  <si>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</si>
  <si>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</si>
  <si>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</si>
  <si>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</si>
  <si>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</si>
  <si>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</si>
  <si>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</si>
  <si>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</si>
  <si>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</si>
  <si>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</si>
  <si>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</si>
  <si>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</si>
  <si>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</si>
  <si>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</si>
  <si>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</si>
  <si>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</si>
  <si>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</si>
  <si>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</si>
  <si>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</si>
  <si>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</si>
  <si>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</si>
  <si>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</si>
  <si>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</si>
  <si>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</si>
  <si>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</si>
  <si>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</si>
  <si>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</si>
  <si>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</si>
  <si>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</si>
  <si>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</si>
  <si>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</si>
  <si>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</si>
  <si>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</si>
  <si>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</si>
  <si>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</si>
  <si>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DEMOLIÇÃO SEM REAPROVEITAMENTO</t>
  </si>
  <si>
    <t>03.01</t>
  </si>
  <si>
    <t>Demolição de concreto, lastro, mistura e afins</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</si>
  <si>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</si>
  <si>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</si>
  <si>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</si>
  <si>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</si>
  <si>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</si>
  <si>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</si>
  <si>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</si>
  <si>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</si>
  <si>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</si>
  <si>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</si>
  <si>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</si>
  <si>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</si>
  <si>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</si>
  <si>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</si>
  <si>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</si>
  <si>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</si>
  <si>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</si>
  <si>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</si>
  <si>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</si>
  <si>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</si>
  <si>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</si>
  <si>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</si>
  <si>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</si>
  <si>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</si>
  <si>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</si>
  <si>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</si>
  <si>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</si>
  <si>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</si>
  <si>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</si>
  <si>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</si>
  <si>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</si>
  <si>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</si>
  <si>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</si>
  <si>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</si>
  <si>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</si>
  <si>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</si>
  <si>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</si>
  <si>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</si>
  <si>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</si>
  <si>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</si>
  <si>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</si>
  <si>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</si>
  <si>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</si>
  <si>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</si>
  <si>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</si>
  <si>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</si>
  <si>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</si>
  <si>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</si>
  <si>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</si>
  <si>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</si>
  <si>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</si>
  <si>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</si>
  <si>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</si>
  <si>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</si>
  <si>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</si>
  <si>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</si>
  <si>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</si>
  <si>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</si>
  <si>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</si>
  <si>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</si>
  <si>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</si>
  <si>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</si>
  <si>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</si>
  <si>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</si>
  <si>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</si>
  <si>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</si>
  <si>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</si>
  <si>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</si>
  <si>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</si>
  <si>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</si>
  <si>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</si>
  <si>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</si>
  <si>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</si>
  <si>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</si>
  <si>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</si>
  <si>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</si>
  <si>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</si>
  <si>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</si>
  <si>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</si>
  <si>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</si>
  <si>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</si>
  <si>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</si>
  <si>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</si>
  <si>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</si>
  <si>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</si>
  <si>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</si>
  <si>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</si>
  <si>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</si>
  <si>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</si>
  <si>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</si>
  <si>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</si>
  <si>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</si>
  <si>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</si>
  <si>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</si>
  <si>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</si>
  <si>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</si>
  <si>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</si>
  <si>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04</t>
  </si>
  <si>
    <t>RETIRADA COM PROVÁVEL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</si>
  <si>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</si>
  <si>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</si>
  <si>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</si>
  <si>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</si>
  <si>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</si>
  <si>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</si>
  <si>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</si>
  <si>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</si>
  <si>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</si>
  <si>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</si>
  <si>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</si>
  <si>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</si>
  <si>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</si>
  <si>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</si>
  <si>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</si>
  <si>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</si>
  <si>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</si>
  <si>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</si>
  <si>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</si>
  <si>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</si>
  <si>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</si>
  <si>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</si>
  <si>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</si>
  <si>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</si>
  <si>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</si>
  <si>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</si>
  <si>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</si>
  <si>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</si>
  <si>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</si>
  <si>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</si>
  <si>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</si>
  <si>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</si>
  <si>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</si>
  <si>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</si>
  <si>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</si>
  <si>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</si>
  <si>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</si>
  <si>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</si>
  <si>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</si>
  <si>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</si>
  <si>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</si>
  <si>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</si>
  <si>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</si>
  <si>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</si>
  <si>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</si>
  <si>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</si>
  <si>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</si>
  <si>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</si>
  <si>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</si>
  <si>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</si>
  <si>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</si>
  <si>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</si>
  <si>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</si>
  <si>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</si>
  <si>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</si>
  <si>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</si>
  <si>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</si>
  <si>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</si>
  <si>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</si>
  <si>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</si>
  <si>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</si>
  <si>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</si>
  <si>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</si>
  <si>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</si>
  <si>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</si>
  <si>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</si>
  <si>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</si>
  <si>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</si>
  <si>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</si>
  <si>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</si>
  <si>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</si>
  <si>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</si>
  <si>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</si>
  <si>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</si>
  <si>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</si>
  <si>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</si>
  <si>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</si>
  <si>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</si>
  <si>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</si>
  <si>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</si>
  <si>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</si>
  <si>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</si>
  <si>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</si>
  <si>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</si>
  <si>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</si>
  <si>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</si>
  <si>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</si>
  <si>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</si>
  <si>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</si>
  <si>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</si>
  <si>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</si>
  <si>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</si>
  <si>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</si>
  <si>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</si>
  <si>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</si>
  <si>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</si>
  <si>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</si>
  <si>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</si>
  <si>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</si>
  <si>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</si>
  <si>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</si>
  <si>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</si>
  <si>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</si>
  <si>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</si>
  <si>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</si>
  <si>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</si>
  <si>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</si>
  <si>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</si>
  <si>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</si>
  <si>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</si>
  <si>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</si>
  <si>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</si>
  <si>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</si>
  <si>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</si>
  <si>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</si>
  <si>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</si>
  <si>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</si>
  <si>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</si>
  <si>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</si>
  <si>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</si>
  <si>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</si>
  <si>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</si>
  <si>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</si>
  <si>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</si>
  <si>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</si>
  <si>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</si>
  <si>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</si>
  <si>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</si>
  <si>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</si>
  <si>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</si>
  <si>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</si>
  <si>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</si>
  <si>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</si>
  <si>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</si>
  <si>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</si>
  <si>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</si>
  <si>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</si>
  <si>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</si>
  <si>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</si>
  <si>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</si>
  <si>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</si>
  <si>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</si>
  <si>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</si>
  <si>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</si>
  <si>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</si>
  <si>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</si>
  <si>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</si>
  <si>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</si>
  <si>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</si>
  <si>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</si>
  <si>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</si>
  <si>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</si>
  <si>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</si>
  <si>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</si>
  <si>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</si>
  <si>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</si>
  <si>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</si>
  <si>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</si>
  <si>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</si>
  <si>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</si>
  <si>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</si>
  <si>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</si>
  <si>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</si>
  <si>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</si>
  <si>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</si>
  <si>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</si>
  <si>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</si>
  <si>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</si>
  <si>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</si>
  <si>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até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</si>
  <si>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</si>
  <si>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</si>
  <si>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</si>
  <si>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</si>
  <si>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</si>
  <si>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</si>
  <si>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</si>
  <si>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</si>
  <si>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</si>
  <si>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</si>
  <si>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</si>
  <si>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</si>
  <si>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</si>
  <si>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</si>
  <si>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</si>
  <si>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</si>
  <si>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</si>
  <si>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</si>
  <si>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</si>
  <si>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</si>
  <si>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</si>
  <si>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</si>
  <si>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</si>
  <si>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</si>
  <si>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</si>
  <si>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</si>
  <si>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</si>
  <si>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</si>
  <si>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</si>
  <si>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</si>
  <si>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</si>
  <si>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</si>
  <si>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</si>
  <si>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</si>
  <si>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</si>
  <si>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</si>
  <si>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</si>
  <si>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</si>
  <si>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</si>
  <si>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</si>
  <si>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</si>
  <si>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</si>
  <si>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</si>
  <si>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</si>
  <si>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</si>
  <si>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</si>
  <si>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</si>
  <si>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</si>
  <si>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</si>
  <si>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</si>
  <si>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</si>
  <si>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</si>
  <si>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</si>
  <si>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</si>
  <si>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</si>
  <si>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</si>
  <si>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</si>
  <si>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</si>
  <si>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</si>
  <si>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</si>
  <si>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</si>
  <si>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</si>
  <si>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</si>
  <si>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</si>
  <si>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</si>
  <si>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</si>
  <si>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</si>
  <si>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</si>
  <si>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</si>
  <si>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</si>
  <si>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</si>
  <si>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</si>
  <si>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</si>
  <si>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</si>
  <si>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</si>
  <si>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</si>
  <si>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</si>
  <si>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</si>
  <si>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</si>
  <si>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</si>
  <si>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</si>
  <si>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</si>
  <si>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</si>
  <si>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</si>
  <si>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</si>
  <si>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</si>
  <si>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até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</si>
  <si>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</si>
  <si>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</si>
  <si>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</si>
  <si>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</si>
  <si>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</si>
  <si>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</si>
  <si>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</si>
  <si>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</si>
  <si>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</si>
  <si>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</si>
  <si>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</si>
  <si>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</si>
  <si>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</si>
  <si>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</si>
  <si>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</si>
  <si>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</si>
  <si>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</si>
  <si>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</si>
  <si>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</si>
  <si>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</si>
  <si>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</si>
  <si>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até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</si>
  <si>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</si>
  <si>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</si>
  <si>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</si>
  <si>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</si>
  <si>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</si>
  <si>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</si>
  <si>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</si>
  <si>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</si>
  <si>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</si>
  <si>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</si>
  <si>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</si>
  <si>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</si>
  <si>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</si>
  <si>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até S</t>
  </si>
  <si>
    <t>04.21.020</t>
  </si>
  <si>
    <t>Remoção de óleo de disjuntor ou transformador</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</si>
  <si>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</si>
  <si>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</si>
  <si>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</si>
  <si>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</si>
  <si>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</si>
  <si>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</si>
  <si>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</si>
  <si>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</si>
  <si>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</si>
  <si>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</si>
  <si>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</si>
  <si>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</si>
  <si>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</si>
  <si>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</si>
  <si>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</si>
  <si>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</si>
  <si>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</si>
  <si>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</si>
  <si>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</si>
  <si>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</si>
  <si>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</si>
  <si>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</si>
  <si>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</si>
  <si>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</si>
  <si>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</si>
  <si>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</si>
  <si>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</si>
  <si>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</si>
  <si>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</si>
  <si>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até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</si>
  <si>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</si>
  <si>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</si>
  <si>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</si>
  <si>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</si>
  <si>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</si>
  <si>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</si>
  <si>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</si>
  <si>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</si>
  <si>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</si>
  <si>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</si>
  <si>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</si>
  <si>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</si>
  <si>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</si>
  <si>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</si>
  <si>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</si>
  <si>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</si>
  <si>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</si>
  <si>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</si>
  <si>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</si>
  <si>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</si>
  <si>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</si>
  <si>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</si>
  <si>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</si>
  <si>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</si>
  <si>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</si>
  <si>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</si>
  <si>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</si>
  <si>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</si>
  <si>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</si>
  <si>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</si>
  <si>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</si>
  <si>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</si>
  <si>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</si>
  <si>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</si>
  <si>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</si>
  <si>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</si>
  <si>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</si>
  <si>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</si>
  <si>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peças pré-moldadas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</si>
  <si>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</si>
  <si>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</si>
  <si>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</si>
  <si>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</si>
  <si>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</si>
  <si>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</si>
  <si>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</si>
  <si>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</si>
  <si>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</si>
  <si>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</si>
  <si>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05</t>
  </si>
  <si>
    <t>TRANSPORTE E MOVIMENTAÇÃO,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</si>
  <si>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</si>
  <si>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</si>
  <si>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</si>
  <si>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</si>
  <si>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</si>
  <si>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</si>
  <si>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</si>
  <si>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</si>
  <si>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</si>
  <si>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</si>
  <si>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</si>
  <si>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</si>
  <si>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</si>
  <si>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</si>
  <si>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</si>
  <si>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</si>
  <si>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</si>
  <si>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</si>
  <si>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</si>
  <si>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</si>
  <si>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</si>
  <si>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</si>
  <si>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</si>
  <si>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</si>
  <si>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</si>
  <si>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</si>
  <si>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m³xkm</t>
  </si>
  <si>
    <t>05.08.220</t>
  </si>
  <si>
    <t>Carregamento mecanizado de entulho fragmentado, com caminhão à disposição dentro da obra, até o raio de 1 km</t>
  </si>
  <si>
    <t>05.09</t>
  </si>
  <si>
    <t>Taxas de recolhimento</t>
  </si>
  <si>
    <t>05.09.006</t>
  </si>
  <si>
    <t>Taxa de destinação de resíduo sólido em aterro, tipo inerte</t>
  </si>
  <si>
    <t>t</t>
  </si>
  <si>
    <t>05.09.007</t>
  </si>
  <si>
    <t>Taxa de destinação de resíduo sólido em aterro, tipo solo/terra</t>
  </si>
  <si>
    <t>05.09.008</t>
  </si>
  <si>
    <t>Transporte e taxa de destinação de resíduo sólido em aterro, tipo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</si>
  <si>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</si>
  <si>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</si>
  <si>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</si>
  <si>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</si>
  <si>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</si>
  <si>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</si>
  <si>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</si>
  <si>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</si>
  <si>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</si>
  <si>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</si>
  <si>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</si>
  <si>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</si>
  <si>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</si>
  <si>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</si>
  <si>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</si>
  <si>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</si>
  <si>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</si>
  <si>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</si>
  <si>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</si>
  <si>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</si>
  <si>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</si>
  <si>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</si>
  <si>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</si>
  <si>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</si>
  <si>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</si>
  <si>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</si>
  <si>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</si>
  <si>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</si>
  <si>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</si>
  <si>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</si>
  <si>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</si>
  <si>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</si>
  <si>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</si>
  <si>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SERVIÇO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</si>
  <si>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</si>
  <si>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</si>
  <si>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</si>
  <si>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</si>
  <si>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</si>
  <si>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</si>
  <si>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</si>
  <si>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</si>
  <si>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</si>
  <si>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</si>
  <si>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</si>
  <si>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</si>
  <si>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</si>
  <si>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</si>
  <si>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</si>
  <si>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</si>
  <si>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</si>
  <si>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</si>
  <si>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</si>
  <si>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</si>
  <si>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</si>
  <si>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</si>
  <si>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</si>
  <si>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</si>
  <si>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</si>
  <si>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</si>
  <si>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</si>
  <si>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</si>
  <si>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</si>
  <si>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SERVIÇO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</si>
  <si>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</si>
  <si>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</si>
  <si>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</si>
  <si>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</si>
  <si>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</si>
  <si>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</si>
  <si>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</si>
  <si>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</si>
  <si>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</si>
  <si>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</si>
  <si>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</si>
  <si>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</si>
  <si>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</si>
  <si>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</si>
  <si>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</si>
  <si>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</si>
  <si>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</si>
  <si>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</si>
  <si>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</si>
  <si>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</si>
  <si>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</si>
  <si>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</si>
  <si>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</si>
  <si>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</si>
  <si>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</si>
  <si>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</si>
  <si>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</si>
  <si>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</si>
  <si>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</si>
  <si>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</si>
  <si>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</si>
  <si>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</si>
  <si>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</si>
  <si>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</si>
  <si>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</si>
  <si>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</si>
  <si>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</si>
  <si>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</si>
  <si>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</si>
  <si>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</si>
  <si>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</si>
  <si>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</si>
  <si>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</si>
  <si>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</si>
  <si>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</si>
  <si>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</si>
  <si>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</si>
  <si>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</si>
  <si>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</si>
  <si>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</si>
  <si>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</si>
  <si>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CONTENÇÃO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</si>
  <si>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</si>
  <si>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</si>
  <si>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</si>
  <si>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</si>
  <si>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</si>
  <si>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</si>
  <si>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</si>
  <si>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</si>
  <si>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</si>
  <si>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</si>
  <si>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</si>
  <si>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</si>
  <si>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</si>
  <si>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</si>
  <si>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</si>
  <si>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</si>
  <si>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</si>
  <si>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</si>
  <si>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</si>
  <si>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</si>
  <si>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</si>
  <si>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</si>
  <si>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</si>
  <si>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</si>
  <si>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m³xmês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</si>
  <si>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</si>
  <si>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</si>
  <si>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</si>
  <si>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</si>
  <si>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</si>
  <si>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</si>
  <si>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</si>
  <si>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</si>
  <si>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</si>
  <si>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</si>
  <si>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</si>
  <si>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</si>
  <si>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</si>
  <si>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</si>
  <si>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</si>
  <si>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</si>
  <si>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</si>
  <si>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</si>
  <si>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</si>
  <si>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</si>
  <si>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</si>
  <si>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Barbacã</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</si>
  <si>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</si>
  <si>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</si>
  <si>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</si>
  <si>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</si>
  <si>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</si>
  <si>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</si>
  <si>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</si>
  <si>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</si>
  <si>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</si>
  <si>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</si>
  <si>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</si>
  <si>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</si>
  <si>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cjxdia</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</si>
  <si>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</si>
  <si>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</si>
  <si>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</si>
  <si>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</si>
  <si>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</si>
  <si>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</si>
  <si>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</si>
  <si>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</si>
  <si>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</si>
  <si>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</si>
  <si>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</si>
  <si>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</si>
  <si>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</si>
  <si>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</si>
  <si>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</si>
  <si>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</si>
  <si>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09.01</t>
  </si>
  <si>
    <t>Forma em tábua</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</si>
  <si>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</si>
  <si>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</si>
  <si>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</si>
  <si>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</si>
  <si>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</si>
  <si>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</si>
  <si>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</si>
  <si>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</si>
  <si>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</si>
  <si>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</si>
  <si>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</si>
  <si>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</si>
  <si>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</si>
  <si>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</si>
  <si>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</si>
  <si>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</si>
  <si>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</si>
  <si>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</si>
  <si>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</si>
  <si>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</si>
  <si>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</si>
  <si>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</si>
  <si>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</si>
  <si>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</si>
  <si>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</si>
  <si>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</si>
  <si>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</si>
  <si>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</si>
  <si>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</si>
  <si>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</si>
  <si>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</si>
  <si>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</si>
  <si>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</si>
  <si>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</si>
  <si>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</si>
  <si>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</si>
  <si>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</si>
  <si>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</si>
  <si>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</si>
  <si>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</si>
  <si>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</si>
  <si>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</si>
  <si>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</si>
  <si>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</si>
  <si>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</si>
  <si>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</si>
  <si>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</si>
  <si>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</si>
  <si>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</si>
  <si>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</si>
  <si>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</si>
  <si>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</si>
  <si>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</si>
  <si>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</si>
  <si>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</si>
  <si>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</si>
  <si>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</si>
  <si>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</si>
  <si>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</si>
  <si>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</si>
  <si>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</si>
  <si>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</si>
  <si>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</si>
  <si>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</si>
  <si>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</si>
  <si>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</si>
  <si>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</si>
  <si>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</si>
  <si>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</si>
  <si>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</si>
  <si>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</si>
  <si>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</si>
  <si>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</si>
  <si>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</si>
  <si>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</si>
  <si>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</si>
  <si>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</si>
  <si>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</si>
  <si>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</si>
  <si>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</si>
  <si>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</si>
  <si>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</si>
  <si>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11.01.510</t>
  </si>
  <si>
    <t>Concreto usinado, fck = 20 MPa - para bombeamento em estaca hélice contínua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</si>
  <si>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</si>
  <si>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</si>
  <si>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</si>
  <si>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</si>
  <si>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</si>
  <si>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</si>
  <si>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</si>
  <si>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</si>
  <si>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</si>
  <si>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</si>
  <si>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</si>
  <si>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</si>
  <si>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</si>
  <si>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</si>
  <si>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11.03.140</t>
  </si>
  <si>
    <t>Concreto preparado no local, fck = 30 MPa</t>
  </si>
  <si>
    <t>11.04</t>
  </si>
  <si>
    <t>Concreto não estrutural executado no local - fornecimento do material</t>
  </si>
  <si>
    <t>11.04.020</t>
  </si>
  <si>
    <t>Concreto não estrutural executado no local, mínimo 150 kg cimento / m³</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</si>
  <si>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</si>
  <si>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</si>
  <si>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</si>
  <si>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</si>
  <si>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</si>
  <si>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</si>
  <si>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</si>
  <si>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</si>
  <si>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</si>
  <si>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</si>
  <si>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</si>
  <si>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</si>
  <si>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</si>
  <si>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</si>
  <si>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</si>
  <si>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</si>
  <si>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</si>
  <si>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</si>
  <si>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</si>
  <si>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</si>
  <si>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</si>
  <si>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</si>
  <si>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</si>
  <si>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</si>
  <si>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</si>
  <si>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</si>
  <si>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Lastro e enchimento</t>
  </si>
  <si>
    <t>11.18.020</t>
  </si>
  <si>
    <t>Lastro de areia</t>
  </si>
  <si>
    <t>11.18.040</t>
  </si>
  <si>
    <t>Lastro de pedra britada</t>
  </si>
  <si>
    <t>11.18.060</t>
  </si>
  <si>
    <t>Lona plástica</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</si>
  <si>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</si>
  <si>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</si>
  <si>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</si>
  <si>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</si>
  <si>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</si>
  <si>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</si>
  <si>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</si>
  <si>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</si>
  <si>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</si>
  <si>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</si>
  <si>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</si>
  <si>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</si>
  <si>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</si>
  <si>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</si>
  <si>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</si>
  <si>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</si>
  <si>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Reparos, conservações e complementos - GRUPO 11</t>
  </si>
  <si>
    <t>11.20.030</t>
  </si>
  <si>
    <t>Cura química de concreto à base de película emulsionada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</si>
  <si>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</si>
  <si>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</si>
  <si>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</si>
  <si>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</si>
  <si>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</si>
  <si>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</si>
  <si>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</si>
  <si>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</si>
  <si>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</si>
  <si>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FUNDAÇÃO PROFUNDA</t>
  </si>
  <si>
    <t>12.01</t>
  </si>
  <si>
    <t>Broca</t>
  </si>
  <si>
    <t>12.01.020</t>
  </si>
  <si>
    <t>Broca em concreto armado diâmetro de 20 cm - completa</t>
  </si>
  <si>
    <t>12.01.040</t>
  </si>
  <si>
    <t>Broca em concreto armado diâmetro de 25 cm - completa</t>
  </si>
  <si>
    <t>12.01.060</t>
  </si>
  <si>
    <t>Broca em concreto armado diâmetro de 30 cm - completa</t>
  </si>
  <si>
    <t>12.04</t>
  </si>
  <si>
    <t>Estaca pré-moldada de concreto</t>
  </si>
  <si>
    <t>12.04.010</t>
  </si>
  <si>
    <t>Taxa de mobilização e desmobilização de equipamentos para execução de estaca pré-moldada</t>
  </si>
  <si>
    <t>12.04.020</t>
  </si>
  <si>
    <t>Estaca pré-moldada de concreto até 20 t</t>
  </si>
  <si>
    <t>12.04.030</t>
  </si>
  <si>
    <t>Estaca pré-moldada de concreto até 30 t</t>
  </si>
  <si>
    <t>12.04.040</t>
  </si>
  <si>
    <t>Estaca pré-moldada de concreto até 40 t</t>
  </si>
  <si>
    <t>12.04.050</t>
  </si>
  <si>
    <t>Estaca pré-moldada de concreto até 50 t</t>
  </si>
  <si>
    <t>12.04.060</t>
  </si>
  <si>
    <t>Estaca pré-moldada de concreto até 60 t</t>
  </si>
  <si>
    <t>12.04.070</t>
  </si>
  <si>
    <t>Estaca pré-moldada de concreto até 70 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</si>
  <si>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</si>
  <si>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</si>
  <si>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</si>
  <si>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</si>
  <si>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</si>
  <si>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</si>
  <si>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</si>
  <si>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</si>
  <si>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</si>
  <si>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</si>
  <si>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</si>
  <si>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</si>
  <si>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</si>
  <si>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</si>
  <si>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</si>
  <si>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</si>
  <si>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</si>
  <si>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</si>
  <si>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</si>
  <si>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</si>
  <si>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</si>
  <si>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</si>
  <si>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</si>
  <si>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</si>
  <si>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</si>
  <si>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</si>
  <si>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</si>
  <si>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</si>
  <si>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</si>
  <si>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</si>
  <si>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</si>
  <si>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</si>
  <si>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</si>
  <si>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</si>
  <si>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</si>
  <si>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</si>
  <si>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</si>
  <si>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</si>
  <si>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</si>
  <si>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</si>
  <si>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</si>
  <si>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</si>
  <si>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</si>
  <si>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</si>
  <si>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</si>
  <si>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</si>
  <si>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</si>
  <si>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</si>
  <si>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</si>
  <si>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</si>
  <si>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</si>
  <si>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</si>
  <si>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</si>
  <si>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</si>
  <si>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</si>
  <si>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</si>
  <si>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</si>
  <si>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</si>
  <si>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</si>
  <si>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</si>
  <si>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</si>
  <si>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</si>
  <si>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</si>
  <si>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</si>
  <si>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</si>
  <si>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</si>
  <si>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</si>
  <si>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</si>
  <si>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Estaca hélice contínua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</si>
  <si>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</si>
  <si>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</si>
  <si>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</si>
  <si>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</si>
  <si>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</si>
  <si>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</si>
  <si>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</si>
  <si>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</si>
  <si>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</si>
  <si>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</si>
  <si>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</si>
  <si>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</si>
  <si>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</si>
  <si>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</si>
  <si>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</si>
  <si>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</si>
  <si>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</si>
  <si>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</si>
  <si>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Estaca escavada com injeção ou microestaca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</si>
  <si>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</si>
  <si>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</si>
  <si>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</si>
  <si>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</si>
  <si>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</si>
  <si>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</si>
  <si>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</si>
  <si>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</si>
  <si>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</si>
  <si>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PRÉ-FABRICADOS</t>
  </si>
  <si>
    <t>13.01</t>
  </si>
  <si>
    <t>Laje pré-fabricada mista em vigotas treliçadas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</si>
  <si>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</si>
  <si>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</si>
  <si>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</si>
  <si>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</si>
  <si>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</si>
  <si>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</si>
  <si>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</si>
  <si>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</si>
  <si>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</si>
  <si>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</si>
  <si>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</si>
  <si>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</si>
  <si>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</si>
  <si>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</si>
  <si>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</si>
  <si>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</si>
  <si>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</si>
  <si>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</si>
  <si>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</si>
  <si>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</si>
  <si>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</si>
  <si>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pré-fabricada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</si>
  <si>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</si>
  <si>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</si>
  <si>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</si>
  <si>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</si>
  <si>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</si>
  <si>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</si>
  <si>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</si>
  <si>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</si>
  <si>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</si>
  <si>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Pré-laje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</si>
  <si>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</si>
  <si>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</si>
  <si>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</si>
  <si>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</si>
  <si>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</si>
  <si>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</si>
  <si>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</si>
  <si>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</si>
  <si>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</si>
  <si>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</si>
  <si>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</si>
  <si>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</si>
  <si>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</si>
  <si>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</si>
  <si>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</si>
  <si>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</si>
  <si>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</si>
  <si>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</si>
  <si>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</si>
  <si>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</si>
  <si>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</si>
  <si>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</si>
  <si>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</si>
  <si>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</si>
  <si>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</si>
  <si>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</si>
  <si>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</si>
  <si>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</si>
  <si>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</si>
  <si>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</si>
  <si>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</si>
  <si>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</si>
  <si>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</si>
  <si>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</si>
  <si>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</si>
  <si>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</si>
  <si>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</si>
  <si>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</si>
  <si>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</si>
  <si>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</si>
  <si>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</si>
  <si>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</si>
  <si>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</si>
  <si>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</si>
  <si>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</si>
  <si>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</si>
  <si>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</si>
  <si>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uso revestido, de 9 cm</t>
  </si>
  <si>
    <t>14.04.210</t>
  </si>
  <si>
    <t>Alvenaria de bloco cerâmico de vedação, uso revestido, de 14 cm</t>
  </si>
  <si>
    <t>14.04.220</t>
  </si>
  <si>
    <t>Alvenaria de bloco cerâmico de vedação, uso revestido, de 19 cm</t>
  </si>
  <si>
    <t>14.05</t>
  </si>
  <si>
    <t>Alvenaria com bloco cerâmico estrutural</t>
  </si>
  <si>
    <t>14.05.050</t>
  </si>
  <si>
    <t>Alvenaria de bloco cerâmico estrutural, uso revestido, de 14 cm</t>
  </si>
  <si>
    <t>14.05.060</t>
  </si>
  <si>
    <t>Alvenaria de bloco cerâmico estrutural, uso revestido, de 19 cm</t>
  </si>
  <si>
    <t>14.10</t>
  </si>
  <si>
    <t>Alvenaria com bloco de concreto de vedação</t>
  </si>
  <si>
    <t>14.10.101</t>
  </si>
  <si>
    <t>Alvenaria de bloco de concreto de vedação de 9 x 19 x 39 cm - classe C</t>
  </si>
  <si>
    <t>14.10.111</t>
  </si>
  <si>
    <t>Alvenaria de bloco de concreto de vedação de 14 x 19 x 39 cm - classe C</t>
  </si>
  <si>
    <t>14.10.121</t>
  </si>
  <si>
    <t>Alvenaria de bloco de concreto de vedação de 19 x 19 x 39 cm - classe C</t>
  </si>
  <si>
    <t>14.11</t>
  </si>
  <si>
    <t>Alvenaria com bloco de concreto estrutural</t>
  </si>
  <si>
    <t>14.11.221</t>
  </si>
  <si>
    <t>Alvenaria de bloco de concreto estrutural 14 x 19 x 39 cm - classe B</t>
  </si>
  <si>
    <t>14.11.231</t>
  </si>
  <si>
    <t>Alvenaria de bloco de concreto estrutural 19 x 19 x 39 cm - classe B</t>
  </si>
  <si>
    <t>14.11.261</t>
  </si>
  <si>
    <t>Alvenaria de bloco de concreto estrutural 14 x 19 x 39 cm - classe A</t>
  </si>
  <si>
    <t>14.11.271</t>
  </si>
  <si>
    <t>Alvenaria de bloco de concreto estrutural 19 x 19 x 39 cm - classe A</t>
  </si>
  <si>
    <t>14.15</t>
  </si>
  <si>
    <t>Alvenaria de concreto celular ou sílico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</si>
  <si>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</si>
  <si>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</si>
  <si>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</si>
  <si>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</si>
  <si>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</si>
  <si>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</si>
  <si>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</si>
  <si>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</si>
  <si>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</si>
  <si>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Peças moldadas no local (vergas, pilaretes, etc.)</t>
  </si>
  <si>
    <t>14.20.010</t>
  </si>
  <si>
    <t>Vergas, contravergas e pilaretes de concreto armado</t>
  </si>
  <si>
    <t>14.20.020</t>
  </si>
  <si>
    <t>Cimalha em concreto com pingadeira</t>
  </si>
  <si>
    <t>14.28</t>
  </si>
  <si>
    <t>Elementos vazados (concreto, cerâmica e vidros)</t>
  </si>
  <si>
    <t>14.28.030</t>
  </si>
  <si>
    <t>Elemento vazado em concreto, tipo quadriculado de 39 x 39 x 10 cm</t>
  </si>
  <si>
    <t>14.28.100</t>
  </si>
  <si>
    <t>Elemento vazado em vidro, tipo veneziana capelinha de 20 x 10 x 10 cm</t>
  </si>
  <si>
    <t>14.28.110</t>
  </si>
  <si>
    <t>Elemento vazado em concreto, tipo veneziana de 39 x 39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</si>
  <si>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</si>
  <si>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</si>
  <si>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</si>
  <si>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</si>
  <si>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</si>
  <si>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</si>
  <si>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</si>
  <si>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</si>
  <si>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</si>
  <si>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</si>
  <si>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</si>
  <si>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</si>
  <si>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</si>
  <si>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</si>
  <si>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</si>
  <si>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</si>
  <si>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</si>
  <si>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</si>
  <si>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</si>
  <si>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</si>
  <si>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</si>
  <si>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</si>
  <si>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</si>
  <si>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</si>
  <si>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</si>
  <si>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</si>
  <si>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</si>
  <si>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</si>
  <si>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</si>
  <si>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</si>
  <si>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</si>
  <si>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</si>
  <si>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</si>
  <si>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</si>
  <si>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</si>
  <si>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</si>
  <si>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</si>
  <si>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</si>
  <si>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14.30.844</t>
  </si>
  <si>
    <t>Porta cega simples com bandeira cega em laminado melamínico de baixa pressão para divisórias modulares, com batentes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</si>
  <si>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</si>
  <si>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</si>
  <si>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</si>
  <si>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</si>
  <si>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</si>
  <si>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</si>
  <si>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</si>
  <si>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</si>
  <si>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</si>
  <si>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</si>
  <si>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</si>
  <si>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</si>
  <si>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</si>
  <si>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</si>
  <si>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</si>
  <si>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</si>
  <si>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</si>
  <si>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</si>
  <si>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</si>
  <si>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</si>
  <si>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</si>
  <si>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</si>
  <si>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</si>
  <si>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</si>
  <si>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</si>
  <si>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</si>
  <si>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</si>
  <si>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</si>
  <si>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</si>
  <si>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</si>
  <si>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</si>
  <si>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</si>
  <si>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</si>
  <si>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ALUMÍNIO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</si>
  <si>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</si>
  <si>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</si>
  <si>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</si>
  <si>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</si>
  <si>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</si>
  <si>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</si>
  <si>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</si>
  <si>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</si>
  <si>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</si>
  <si>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</si>
  <si>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</si>
  <si>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</si>
  <si>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</si>
  <si>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</si>
  <si>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</si>
  <si>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</si>
  <si>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</si>
  <si>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</si>
  <si>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</si>
  <si>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</si>
  <si>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</si>
  <si>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</si>
  <si>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</si>
  <si>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</si>
  <si>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</si>
  <si>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</si>
  <si>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</si>
  <si>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</si>
  <si>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</si>
  <si>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</si>
  <si>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</si>
  <si>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</si>
  <si>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</si>
  <si>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</si>
  <si>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</si>
  <si>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</si>
  <si>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</si>
  <si>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</si>
  <si>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</si>
  <si>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</si>
  <si>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</si>
  <si>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</si>
  <si>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</si>
  <si>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pré-fabricada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</si>
  <si>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</si>
  <si>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</si>
  <si>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</si>
  <si>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</si>
  <si>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</si>
  <si>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</si>
  <si>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</si>
  <si>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</si>
  <si>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</si>
  <si>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</si>
  <si>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</si>
  <si>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</si>
  <si>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</si>
  <si>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</si>
  <si>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</si>
  <si>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</si>
  <si>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</si>
  <si>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</si>
  <si>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</si>
  <si>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</si>
  <si>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</si>
  <si>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</si>
  <si>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</si>
  <si>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</si>
  <si>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</si>
  <si>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</si>
  <si>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</si>
  <si>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</si>
  <si>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</si>
  <si>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</si>
  <si>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</si>
  <si>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</si>
  <si>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</si>
  <si>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</si>
  <si>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</si>
  <si>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</si>
  <si>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</si>
  <si>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</si>
  <si>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</si>
  <si>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</si>
  <si>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</si>
  <si>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</si>
  <si>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</si>
  <si>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</si>
  <si>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</si>
  <si>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</si>
  <si>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</si>
  <si>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</si>
  <si>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</si>
  <si>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</si>
  <si>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</si>
  <si>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</si>
  <si>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</si>
  <si>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</si>
  <si>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</si>
  <si>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</si>
  <si>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</si>
  <si>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</si>
  <si>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</si>
  <si>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</si>
  <si>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</si>
  <si>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</si>
  <si>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</si>
  <si>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</si>
  <si>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</si>
  <si>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</si>
  <si>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</si>
  <si>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</si>
  <si>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</si>
  <si>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</si>
  <si>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</si>
  <si>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</si>
  <si>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</si>
  <si>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</si>
  <si>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</si>
  <si>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</si>
  <si>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</si>
  <si>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</si>
  <si>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</si>
  <si>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</si>
  <si>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</si>
  <si>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</si>
  <si>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</si>
  <si>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</si>
  <si>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</si>
  <si>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</si>
  <si>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</si>
  <si>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poliuretano</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</si>
  <si>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</si>
  <si>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</si>
  <si>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</si>
  <si>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</si>
  <si>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</si>
  <si>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</si>
  <si>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</si>
  <si>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</si>
  <si>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</si>
  <si>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</si>
  <si>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</si>
  <si>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</si>
  <si>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</si>
  <si>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</si>
  <si>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</si>
  <si>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</si>
  <si>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</si>
  <si>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</si>
  <si>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</si>
  <si>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</si>
  <si>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</si>
  <si>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</si>
  <si>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</si>
  <si>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</si>
  <si>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</si>
  <si>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</si>
  <si>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</si>
  <si>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</si>
  <si>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</si>
  <si>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</si>
  <si>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</si>
  <si>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</si>
  <si>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</si>
  <si>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</si>
  <si>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</si>
  <si>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</si>
  <si>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</si>
  <si>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</si>
  <si>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</si>
  <si>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</si>
  <si>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</si>
  <si>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</si>
  <si>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16.33.400</t>
  </si>
  <si>
    <t>Rufo pré-moldado em concreto, de 14 x 50 x 18,5 cm</t>
  </si>
  <si>
    <t>16.33.410</t>
  </si>
  <si>
    <t>Rufo pré-moldado em concreto, de 20 x 50 x 26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</si>
  <si>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</si>
  <si>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</si>
  <si>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</si>
  <si>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</si>
  <si>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</si>
  <si>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</si>
  <si>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</si>
  <si>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</si>
  <si>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</si>
  <si>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</si>
  <si>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</si>
  <si>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telhas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</si>
  <si>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</si>
  <si>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</si>
  <si>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</si>
  <si>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</si>
  <si>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</si>
  <si>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</si>
  <si>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</si>
  <si>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</si>
  <si>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</si>
  <si>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</si>
  <si>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</si>
  <si>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</si>
  <si>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</si>
  <si>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</si>
  <si>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</si>
  <si>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</si>
  <si>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</si>
  <si>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bianco</t>
  </si>
  <si>
    <t>17.01.120</t>
  </si>
  <si>
    <t>Argamassa de cimento e areia traço 1:3, com adesivo acrílico</t>
  </si>
  <si>
    <t>17.02</t>
  </si>
  <si>
    <t>Revestimento em argamassa</t>
  </si>
  <si>
    <t>17.02.030</t>
  </si>
  <si>
    <t>Chapisco 1:4 com areia grossa</t>
  </si>
  <si>
    <t>17.02.040</t>
  </si>
  <si>
    <t>Chapisco com bianco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</si>
  <si>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</si>
  <si>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</si>
  <si>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</si>
  <si>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</si>
  <si>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</si>
  <si>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</si>
  <si>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</si>
  <si>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</si>
  <si>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</si>
  <si>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</si>
  <si>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</si>
  <si>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</si>
  <si>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</si>
  <si>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</si>
  <si>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</si>
  <si>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</si>
  <si>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</si>
  <si>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</si>
  <si>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</si>
  <si>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</si>
  <si>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</si>
  <si>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</si>
  <si>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</si>
  <si>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</si>
  <si>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</si>
  <si>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</si>
  <si>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</si>
  <si>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</si>
  <si>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</si>
  <si>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</si>
  <si>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</si>
  <si>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</si>
  <si>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</si>
  <si>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</si>
  <si>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</si>
  <si>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</si>
  <si>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</si>
  <si>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</si>
  <si>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</si>
  <si>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</si>
  <si>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</si>
  <si>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</si>
  <si>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</si>
  <si>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</si>
  <si>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</si>
  <si>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</si>
  <si>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</si>
  <si>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</si>
  <si>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</si>
  <si>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</si>
  <si>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</si>
  <si>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</si>
  <si>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</si>
  <si>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</si>
  <si>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</si>
  <si>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</si>
  <si>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</si>
  <si>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</si>
  <si>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</si>
  <si>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</si>
  <si>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</si>
  <si>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</si>
  <si>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</si>
  <si>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</si>
  <si>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</si>
  <si>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</si>
  <si>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</si>
  <si>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</si>
  <si>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</si>
  <si>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</si>
  <si>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</si>
  <si>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</si>
  <si>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</si>
  <si>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</si>
  <si>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</si>
  <si>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</si>
  <si>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</si>
  <si>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</si>
  <si>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</si>
  <si>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</si>
  <si>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</si>
  <si>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</si>
  <si>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</si>
  <si>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</si>
  <si>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</si>
  <si>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</si>
  <si>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</si>
  <si>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</si>
  <si>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</si>
  <si>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</si>
  <si>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</si>
  <si>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</si>
  <si>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</si>
  <si>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</si>
  <si>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</si>
  <si>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</si>
  <si>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</si>
  <si>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</si>
  <si>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</si>
  <si>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</si>
  <si>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</si>
  <si>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</si>
  <si>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</si>
  <si>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</si>
  <si>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</si>
  <si>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</si>
  <si>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</si>
  <si>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</si>
  <si>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</si>
  <si>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</si>
  <si>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</si>
  <si>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CERÂMICO</t>
  </si>
  <si>
    <t>18.05</t>
  </si>
  <si>
    <t>Plaqueta laminada para revestimento</t>
  </si>
  <si>
    <t>18.05.020</t>
  </si>
  <si>
    <t>Revestimento em plaqueta laminada, para área interna e externa, sem rejunte</t>
  </si>
  <si>
    <t>18.06</t>
  </si>
  <si>
    <t>Placa cerâmica esmaltada prensada</t>
  </si>
  <si>
    <t>18.06.022</t>
  </si>
  <si>
    <t>Placa cerâmica esmaltada PEI-4 para área interna, grupo de absorção BIIa, resistência química A, assentado com argamassa colante industrializada</t>
  </si>
  <si>
    <t>18.06.023</t>
  </si>
  <si>
    <t>Rodapé em placa cerâmica esmaltada PEI-4 para áreas internas, grupo de absorção BIIa, resistência química A, assentado com argamassa colante industrializada</t>
  </si>
  <si>
    <t>18.06.062</t>
  </si>
  <si>
    <t>Placa cerâmica esmaltada PEI-5 para área interna, com textura semirrugosa, grupo de absorção BIb, resistência química A, assentado com argamassa colante industrializada</t>
  </si>
  <si>
    <t>18.06.063</t>
  </si>
  <si>
    <t>Rodapé em placa cerâmica esmaltada PEI-5 para área interna, com textura semirrugosa, grupo de absorção BIb, resistência química A, assentado com argamassa colante industrializada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</si>
  <si>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</si>
  <si>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</si>
  <si>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</si>
  <si>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</si>
  <si>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</si>
  <si>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</si>
  <si>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</si>
  <si>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</si>
  <si>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</si>
  <si>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</si>
  <si>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</si>
  <si>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</si>
  <si>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18.06.222</t>
  </si>
  <si>
    <t>Placa cerâmica esmaltada PEI-5 para área externa, grupo de absorção BIIb, resistência química B, assentado com argamassa colante industrializada</t>
  </si>
  <si>
    <t>18.06.223</t>
  </si>
  <si>
    <t>Rodapé em placa cerâmica esmaltada PEI-5 para área externa, grupo de absorção BIIb, resistência química B, assentado com argamassa colante industrializada</t>
  </si>
  <si>
    <t>18.06.302</t>
  </si>
  <si>
    <t>Placa em cerâmica esmaltada antiderrapante PEI-4 para área externa, grupo de absorção BIb, resistência química A, assentado com argamassa colante industrializada</t>
  </si>
  <si>
    <t>18.06.303</t>
  </si>
  <si>
    <t>Rodapé em placa cerâmica esmaltada antiderrapante PEI-4 para área externa, grupo de absorção BIb, resistência química A, assentado com argamassa colante industrializada</t>
  </si>
  <si>
    <t>18.06.350</t>
  </si>
  <si>
    <t>Assentamento de pisos e revestimentos cerâmicos com argamassa mista</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</si>
  <si>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</si>
  <si>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</si>
  <si>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</si>
  <si>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</si>
  <si>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</si>
  <si>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</si>
  <si>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</si>
  <si>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</si>
  <si>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</si>
  <si>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</si>
  <si>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</si>
  <si>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</si>
  <si>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</si>
  <si>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</si>
  <si>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</si>
  <si>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</si>
  <si>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cerâmica não esmaltada extrudada</t>
  </si>
  <si>
    <t>18.07.020</t>
  </si>
  <si>
    <t>Placa cerâmica não esmaltada extrudada de alta resistência química e mecânica, espessura de 9 mm, uso industrial, assentado com argamassa química bicomponente</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</si>
  <si>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</si>
  <si>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</si>
  <si>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</si>
  <si>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</si>
  <si>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</si>
  <si>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</si>
  <si>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</si>
  <si>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</si>
  <si>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</si>
  <si>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</si>
  <si>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</si>
  <si>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</si>
  <si>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</si>
  <si>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</si>
  <si>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</si>
  <si>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</si>
  <si>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</si>
  <si>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</si>
  <si>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</si>
  <si>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</si>
  <si>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</si>
  <si>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</si>
  <si>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</si>
  <si>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</si>
  <si>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</si>
  <si>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</si>
  <si>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</si>
  <si>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</si>
  <si>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</si>
  <si>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</si>
  <si>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</si>
  <si>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</si>
  <si>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</si>
  <si>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</si>
  <si>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</si>
  <si>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</si>
  <si>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</si>
  <si>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</si>
  <si>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</si>
  <si>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</si>
  <si>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</si>
  <si>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</si>
  <si>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</si>
  <si>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</si>
  <si>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</si>
  <si>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</si>
  <si>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</si>
  <si>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</si>
  <si>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</si>
  <si>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cerâmica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</si>
  <si>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</si>
  <si>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</si>
  <si>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</si>
  <si>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</si>
  <si>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</si>
  <si>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</si>
  <si>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Revestimento em placa cerâmica esmaltada de 20x20 cm, tipo monocolor, assentado e rejuntado com argamassa industrializada</t>
  </si>
  <si>
    <t>18.11.052</t>
  </si>
  <si>
    <t>Revestimento em placa cerâmica esmaltada, tipo monoporosa, retangular, assentado e rejuntado com argamassa industrializada</t>
  </si>
  <si>
    <t>18.12</t>
  </si>
  <si>
    <t>Revestimento em pastilha e mosaico</t>
  </si>
  <si>
    <t>18.12.020</t>
  </si>
  <si>
    <t>Revestimento em pastilha de porcelana natural ou esmaltada de 5 x 5 cm, assentado e rejuntado com argamassa colante industrializada</t>
  </si>
  <si>
    <t>18.12.120</t>
  </si>
  <si>
    <t>Revestimento em pastilha de porcelana natural ou esmaltada de 2,5 x 2,5 cm, assentado e rejuntado com argamassa colante industrializada</t>
  </si>
  <si>
    <t>18.12.140</t>
  </si>
  <si>
    <t>Revestimento em pastilha de porcelana natural ou esmaltada de 2,5 x 5 cm, assentado e rejuntado com argamassa colante industrializada</t>
  </si>
  <si>
    <t>18.13</t>
  </si>
  <si>
    <t>Revestimento cerâmico não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</si>
  <si>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</si>
  <si>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</si>
  <si>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</si>
  <si>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</si>
  <si>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</si>
  <si>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</si>
  <si>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</si>
  <si>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</si>
  <si>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</si>
  <si>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</si>
  <si>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</si>
  <si>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</si>
  <si>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</si>
  <si>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</si>
  <si>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</si>
  <si>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</si>
  <si>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</si>
  <si>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</si>
  <si>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</si>
  <si>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</si>
  <si>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</si>
  <si>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</si>
  <si>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19.01.412</t>
  </si>
  <si>
    <t>Revestimento em granito, espessura de 2 cm, acabamento jateado</t>
  </si>
  <si>
    <t>19.01.422</t>
  </si>
  <si>
    <t>Rodapé em granito, espessura de 2 cm e altura de 7 cm, acabamento jateado</t>
  </si>
  <si>
    <t>19.01.432</t>
  </si>
  <si>
    <t>Degrau e espelho em granito, espessura de 2 cm, acabamento jateado</t>
  </si>
  <si>
    <t>19.01.442</t>
  </si>
  <si>
    <t>Peitoril e/ou soleira em granito, espessura de 2 cm e largura de 20 a 30cm, acabamento jateado</t>
  </si>
  <si>
    <t>19.02</t>
  </si>
  <si>
    <t>Mármore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</si>
  <si>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</si>
  <si>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</si>
  <si>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</si>
  <si>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</si>
  <si>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</si>
  <si>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</si>
  <si>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</si>
  <si>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</si>
  <si>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</si>
  <si>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</si>
  <si>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</si>
  <si>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</si>
  <si>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</si>
  <si>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</si>
  <si>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</si>
  <si>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</si>
  <si>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19.03.020</t>
  </si>
  <si>
    <t>Revestimento em pedra tipo arenito comum</t>
  </si>
  <si>
    <t>19.03.060</t>
  </si>
  <si>
    <t>Revestimento em pedra mineira comum</t>
  </si>
  <si>
    <t>19.03.090</t>
  </si>
  <si>
    <t>Revestimento em pedra Miracema</t>
  </si>
  <si>
    <t>19.03.100</t>
  </si>
  <si>
    <t>Rodapé em pedra Miracema, altura de 5,75 cm</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</si>
  <si>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</si>
  <si>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</si>
  <si>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</si>
  <si>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</si>
  <si>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</si>
  <si>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</si>
  <si>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</si>
  <si>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</si>
  <si>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</si>
  <si>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</si>
  <si>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</si>
  <si>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conservações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</si>
  <si>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</si>
  <si>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</si>
  <si>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</si>
  <si>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</si>
  <si>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</si>
  <si>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</si>
  <si>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</si>
  <si>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</si>
  <si>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</si>
  <si>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</si>
  <si>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</si>
  <si>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</si>
  <si>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</si>
  <si>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</si>
  <si>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</si>
  <si>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</si>
  <si>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</si>
  <si>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Rodapé de madeira</t>
  </si>
  <si>
    <t>20.10.040</t>
  </si>
  <si>
    <t>Rodapé de madeira de 7 x 1,5 cm</t>
  </si>
  <si>
    <t>20.10.120</t>
  </si>
  <si>
    <t>Cordão de madeira</t>
  </si>
  <si>
    <t>20.20</t>
  </si>
  <si>
    <t>Reparos, conservações e complementos - GRUPO 20</t>
  </si>
  <si>
    <t>20.20.020</t>
  </si>
  <si>
    <t>Recolocação de soalho em madeira</t>
  </si>
  <si>
    <t>20.20.040</t>
  </si>
  <si>
    <t>Recolocação de tacos soltos com cola</t>
  </si>
  <si>
    <t>20.20.100</t>
  </si>
  <si>
    <t>Recolocação de rodapé e cordão de madeira</t>
  </si>
  <si>
    <t>20.20.200</t>
  </si>
  <si>
    <t>Raspagem com calafetação e aplicação de verniz sinteco</t>
  </si>
  <si>
    <t>20.20.220</t>
  </si>
  <si>
    <t>Raspagem com calafetação e aplicação de cera</t>
  </si>
  <si>
    <t>21</t>
  </si>
  <si>
    <t>REVESTIMENTO SINTÉTICO E METÁLICO</t>
  </si>
  <si>
    <t>21.01</t>
  </si>
  <si>
    <t>Revestimento em borracha</t>
  </si>
  <si>
    <t>21.01.100</t>
  </si>
  <si>
    <t>Revestimento em borracha sintética preta, espessura de 4 mm - colado</t>
  </si>
  <si>
    <t>21.01.160</t>
  </si>
  <si>
    <t>Revestimento em grama sintética, com espessura de 20 a 32 mm</t>
  </si>
  <si>
    <t>21.02</t>
  </si>
  <si>
    <t>Revestimento vinílico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</si>
  <si>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</si>
  <si>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</si>
  <si>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</si>
  <si>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</si>
  <si>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</si>
  <si>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</si>
  <si>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</si>
  <si>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</si>
  <si>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</si>
  <si>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</si>
  <si>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</si>
  <si>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</si>
  <si>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</si>
  <si>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</si>
  <si>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</si>
  <si>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</si>
  <si>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</si>
  <si>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</si>
  <si>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</si>
  <si>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metálico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</si>
  <si>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</si>
  <si>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</si>
  <si>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</si>
  <si>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</si>
  <si>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</si>
  <si>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placas de alumínio composto "ACM", espessura de 4 mm e acabamento em PVDF</t>
  </si>
  <si>
    <t>21.03.152</t>
  </si>
  <si>
    <t>Revestimento em placas de alumínio composto "ACM", espessura de 4 mm e acabamento em PVDF, na cor verde</t>
  </si>
  <si>
    <t>21.04</t>
  </si>
  <si>
    <t>Forração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</si>
  <si>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</si>
  <si>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</si>
  <si>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</si>
  <si>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</si>
  <si>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</si>
  <si>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reforçado com fio sintético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</si>
  <si>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</si>
  <si>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</si>
  <si>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</si>
  <si>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</si>
  <si>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</si>
  <si>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sintético</t>
  </si>
  <si>
    <t>21.07.010</t>
  </si>
  <si>
    <t>Revestimento em laminado melamínico dissipativo</t>
  </si>
  <si>
    <t>21.10</t>
  </si>
  <si>
    <t>Rodapé sintético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</si>
  <si>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</si>
  <si>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</si>
  <si>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</si>
  <si>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</si>
  <si>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</si>
  <si>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</si>
  <si>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</si>
  <si>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</si>
  <si>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</si>
  <si>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</si>
  <si>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</si>
  <si>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</si>
  <si>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</si>
  <si>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</si>
  <si>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</si>
  <si>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</si>
  <si>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</si>
  <si>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sintético</t>
  </si>
  <si>
    <t>21.11.050</t>
  </si>
  <si>
    <t>Degrau (piso e espelho) em borracha sintética preta com testeira - colado</t>
  </si>
  <si>
    <t>21.11.131</t>
  </si>
  <si>
    <t>Testeira flexível para arremate de degrau vinílico em PVC, espessura de 2 mm, com impermeabilizante acrílico</t>
  </si>
  <si>
    <t>21.20</t>
  </si>
  <si>
    <t>Reparos, conservações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</si>
  <si>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</si>
  <si>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</si>
  <si>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</si>
  <si>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</si>
  <si>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</si>
  <si>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</si>
  <si>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</si>
  <si>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</si>
  <si>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</si>
  <si>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</si>
  <si>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</si>
  <si>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</si>
  <si>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</si>
  <si>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</si>
  <si>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</si>
  <si>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</si>
  <si>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</si>
  <si>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</si>
  <si>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</si>
  <si>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</si>
  <si>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</si>
  <si>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</si>
  <si>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</si>
  <si>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</si>
  <si>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</si>
  <si>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</si>
  <si>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</si>
  <si>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</si>
  <si>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</si>
  <si>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</si>
  <si>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</si>
  <si>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 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</si>
  <si>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</si>
  <si>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</si>
  <si>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</si>
  <si>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</si>
  <si>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</si>
  <si>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</si>
  <si>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</si>
  <si>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</si>
  <si>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</si>
  <si>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 mm, fixo</t>
  </si>
  <si>
    <t>22.02.100</t>
  </si>
  <si>
    <t>Forro em painéis de gesso acartonado, acabamento liso com película em PVC - 625mm x 1250mm, espessura de 9,5mm, removível</t>
  </si>
  <si>
    <t>22.02.190</t>
  </si>
  <si>
    <t>Forro de gesso removível com película rígida de PVC de 625mm x 625mm</t>
  </si>
  <si>
    <t>22.03</t>
  </si>
  <si>
    <t>Forro sintético</t>
  </si>
  <si>
    <t>22.03.020</t>
  </si>
  <si>
    <t>Forro em lã de vidro revestido em PVC, espessura de 20 mm</t>
  </si>
  <si>
    <t>22.03.030</t>
  </si>
  <si>
    <t>Forro em fibra mineral acústico, revestido em látex</t>
  </si>
  <si>
    <t>22.03.040</t>
  </si>
  <si>
    <t>Forro modular removível em PVC de 618mm x 1243mm</t>
  </si>
  <si>
    <t>22.03.050</t>
  </si>
  <si>
    <t>Forro em fibra mineral revestido em látex</t>
  </si>
  <si>
    <t>22.03.070</t>
  </si>
  <si>
    <t>Forro em lâmina de PVC</t>
  </si>
  <si>
    <t>22.03.122</t>
  </si>
  <si>
    <t>Forro em fibra mineral com placas acústicas removíveis de 625mm x 1250mm</t>
  </si>
  <si>
    <t>22.03.140</t>
  </si>
  <si>
    <t>Forro em fibra mineral com placas acústicas removíveis de 625mm x 625mm</t>
  </si>
  <si>
    <t>22.03.171</t>
  </si>
  <si>
    <t>Forro em placas acústicas de espuma semirrígida, suspensas tipo nuvem, espessura de 50 mm - modulação de 1200 mm x 600 mm</t>
  </si>
  <si>
    <t>22.04</t>
  </si>
  <si>
    <t>Forro metálico</t>
  </si>
  <si>
    <t>22.04.020</t>
  </si>
  <si>
    <t>Forro metálico removível, em painéis de 625mm x 625mm, tipo colmeia</t>
  </si>
  <si>
    <t>22.06</t>
  </si>
  <si>
    <t>Brise-soleil</t>
  </si>
  <si>
    <t>22.06.130</t>
  </si>
  <si>
    <t>Brise em placa cimentícia, montado em perfil e chapa metálica</t>
  </si>
  <si>
    <t>22.06.230</t>
  </si>
  <si>
    <t>Brise metálico fixo e linear em chapa lisa aluzinc pré-pintada, largura frontal de 30 mm</t>
  </si>
  <si>
    <t>22.06.240</t>
  </si>
  <si>
    <t>Brise metálico fixo em chapa lisa aluzinc pré-pintada, formato ogiva, lâmina frontal de 200 mm</t>
  </si>
  <si>
    <t>22.06.250</t>
  </si>
  <si>
    <t>Brise metálico curvo e móvel termoacústico em chapa lisa aluzinc pré-pintada</t>
  </si>
  <si>
    <t>22.06.300</t>
  </si>
  <si>
    <t>Brise metálico curvo e móvel em chapa microperfurada de alumínio pré-pintada</t>
  </si>
  <si>
    <t>22.06.330</t>
  </si>
  <si>
    <t>Brise metálico fixo e linear em chapa lisa em alumínio pré-pintada, largura frontal de 30 mm</t>
  </si>
  <si>
    <t>22.06.340</t>
  </si>
  <si>
    <t>Brise metálico fixo em chapa lisa alumínio pré-pintada, formato ogiva, lâmina frontal de 200 mm</t>
  </si>
  <si>
    <t>22.06.350</t>
  </si>
  <si>
    <t>Brise metálico curvo e móvel termoacústico em chapa lisa de alumínio pré-pintada</t>
  </si>
  <si>
    <t>22.20</t>
  </si>
  <si>
    <t>Reparos, conservações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</si>
  <si>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</si>
  <si>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</si>
  <si>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</si>
  <si>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</si>
  <si>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</si>
  <si>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</si>
  <si>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</si>
  <si>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 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</si>
  <si>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</si>
  <si>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</si>
  <si>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</si>
  <si>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</si>
  <si>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</si>
  <si>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</si>
  <si>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</si>
  <si>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</si>
  <si>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</si>
  <si>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</si>
  <si>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</si>
  <si>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fêmea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</si>
  <si>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</si>
  <si>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</si>
  <si>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</si>
  <si>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</si>
  <si>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</si>
  <si>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</si>
  <si>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</si>
  <si>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</si>
  <si>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</si>
  <si>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</si>
  <si>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</si>
  <si>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</si>
  <si>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</si>
  <si>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</si>
  <si>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</si>
  <si>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</si>
  <si>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</si>
  <si>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</si>
  <si>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</si>
  <si>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</si>
  <si>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</si>
  <si>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</si>
  <si>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</si>
  <si>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</si>
  <si>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</si>
  <si>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</si>
  <si>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</si>
  <si>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</si>
  <si>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</si>
  <si>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</si>
  <si>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</si>
  <si>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</si>
  <si>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</si>
  <si>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</si>
  <si>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</si>
  <si>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</si>
  <si>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</si>
  <si>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</si>
  <si>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</si>
  <si>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</si>
  <si>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</si>
  <si>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</si>
  <si>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</si>
  <si>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</si>
  <si>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</si>
  <si>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</si>
  <si>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</si>
  <si>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</si>
  <si>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</si>
  <si>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</si>
  <si>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</si>
  <si>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</si>
  <si>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</si>
  <si>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</si>
  <si>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</si>
  <si>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</si>
  <si>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</si>
  <si>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</si>
  <si>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</si>
  <si>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</si>
  <si>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</si>
  <si>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</si>
  <si>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</si>
  <si>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</si>
  <si>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</si>
  <si>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</si>
  <si>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</si>
  <si>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</si>
  <si>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</si>
  <si>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</si>
  <si>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</si>
  <si>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</si>
  <si>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</si>
  <si>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</si>
  <si>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</si>
  <si>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</si>
  <si>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</si>
  <si>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</si>
  <si>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</si>
  <si>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</si>
  <si>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</si>
  <si>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</si>
  <si>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</si>
  <si>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</si>
  <si>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</si>
  <si>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</si>
  <si>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</si>
  <si>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</si>
  <si>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</si>
  <si>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</si>
  <si>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</si>
  <si>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</si>
  <si>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</si>
  <si>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</si>
  <si>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</si>
  <si>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</si>
  <si>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</si>
  <si>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</si>
  <si>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</si>
  <si>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</si>
  <si>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</si>
  <si>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</si>
  <si>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</si>
  <si>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</si>
  <si>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</si>
  <si>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</si>
  <si>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</si>
  <si>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</si>
  <si>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</si>
  <si>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</si>
  <si>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</si>
  <si>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</si>
  <si>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</si>
  <si>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</si>
  <si>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</si>
  <si>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</si>
  <si>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</si>
  <si>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</si>
  <si>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</si>
  <si>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</si>
  <si>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</si>
  <si>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</si>
  <si>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</si>
  <si>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</si>
  <si>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</si>
  <si>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(padrão dimensional médio)</t>
  </si>
  <si>
    <t>23.12.001</t>
  </si>
  <si>
    <t>Porta lisa de madeira, interna "PIM", para acabamento em pintura, padrão dimensional médio, com ferragens, completo - 80 x 210 cm</t>
  </si>
  <si>
    <t>23.13</t>
  </si>
  <si>
    <t>Porta comum completa - uso público (padrão dimensional médio/pesado)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</si>
  <si>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</si>
  <si>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</si>
  <si>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</si>
  <si>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</si>
  <si>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</si>
  <si>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</si>
  <si>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</si>
  <si>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</si>
  <si>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</si>
  <si>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</si>
  <si>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</si>
  <si>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</si>
  <si>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</si>
  <si>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conservações e complementos - GRUPO 23</t>
  </si>
  <si>
    <t>23.20.020</t>
  </si>
  <si>
    <t>Recolocação de batentes de madeira</t>
  </si>
  <si>
    <t>23.20.040</t>
  </si>
  <si>
    <t>Recolocação de folhas de porta ou janela</t>
  </si>
  <si>
    <t>23.20.060</t>
  </si>
  <si>
    <t>Recolocação de guarnição ou molduras</t>
  </si>
  <si>
    <t>Batente de madeira para porta</t>
  </si>
  <si>
    <t>23.20.110</t>
  </si>
  <si>
    <t>Visor fixo e requadro de madeira para porta, para receber vidro</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</si>
  <si>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</si>
  <si>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</si>
  <si>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</si>
  <si>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</si>
  <si>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</si>
  <si>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</si>
  <si>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</si>
  <si>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</si>
  <si>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</si>
  <si>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</si>
  <si>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</si>
  <si>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</si>
  <si>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</si>
  <si>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</si>
  <si>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</si>
  <si>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</si>
  <si>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</si>
  <si>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</si>
  <si>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</si>
  <si>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</si>
  <si>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</si>
  <si>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</si>
  <si>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</si>
  <si>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</si>
  <si>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</si>
  <si>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</si>
  <si>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</si>
  <si>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</si>
  <si>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</si>
  <si>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</si>
  <si>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</si>
  <si>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</si>
  <si>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</si>
  <si>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</si>
  <si>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</si>
  <si>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24.01.080</t>
  </si>
  <si>
    <t>Caixilho em ferro de correr, linha comercial</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</si>
  <si>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</si>
  <si>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</si>
  <si>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</si>
  <si>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</si>
  <si>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</si>
  <si>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</si>
  <si>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</si>
  <si>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</si>
  <si>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</si>
  <si>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</si>
  <si>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</si>
  <si>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</si>
  <si>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</si>
  <si>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</si>
  <si>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</si>
  <si>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</si>
  <si>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</si>
  <si>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portões e gradis</t>
  </si>
  <si>
    <t>24.02.010</t>
  </si>
  <si>
    <t>Porta em ferro de abrir, para receber vidro, sob medida</t>
  </si>
  <si>
    <t>24.02.020</t>
  </si>
  <si>
    <t>Porta em ferro de abrir, para receber vidro, linha comercial</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</si>
  <si>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</si>
  <si>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</si>
  <si>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</si>
  <si>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</si>
  <si>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</si>
  <si>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</si>
  <si>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</si>
  <si>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</si>
  <si>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</si>
  <si>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</si>
  <si>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</si>
  <si>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</si>
  <si>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</si>
  <si>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</si>
  <si>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</si>
  <si>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</si>
  <si>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</si>
  <si>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em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</si>
  <si>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</si>
  <si>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</si>
  <si>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</si>
  <si>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</si>
  <si>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</si>
  <si>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</si>
  <si>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</si>
  <si>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</si>
  <si>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</si>
  <si>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</si>
  <si>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</si>
  <si>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</si>
  <si>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</si>
  <si>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</si>
  <si>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</si>
  <si>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</si>
  <si>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</si>
  <si>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</si>
  <si>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</si>
  <si>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</si>
  <si>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</si>
  <si>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</si>
  <si>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</si>
  <si>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</si>
  <si>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</si>
  <si>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</si>
  <si>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</si>
  <si>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</si>
  <si>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</si>
  <si>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</si>
  <si>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</si>
  <si>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</si>
  <si>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</si>
  <si>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</si>
  <si>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</si>
  <si>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</si>
  <si>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</si>
  <si>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</si>
  <si>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</si>
  <si>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(galvanizada)</t>
  </si>
  <si>
    <t>24.03.080</t>
  </si>
  <si>
    <t>Escada marinheiro com guarda corpo (degrau em ´T´)</t>
  </si>
  <si>
    <t>24.03.100</t>
  </si>
  <si>
    <t>Alçapão/tampa em chapa de ferro com porta cadeado</t>
  </si>
  <si>
    <t>24.03.200</t>
  </si>
  <si>
    <t>Tela de proteção tipo mosquiteira em aço galvanizado, com requadro em perfis de ferro</t>
  </si>
  <si>
    <t>24.03.210</t>
  </si>
  <si>
    <t>Tela de proteção em malha ondulada de 1´, fio 10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</si>
  <si>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</si>
  <si>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</si>
  <si>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</si>
  <si>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</si>
  <si>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</si>
  <si>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</si>
  <si>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</si>
  <si>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</si>
  <si>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</si>
  <si>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</si>
  <si>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</si>
  <si>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</si>
  <si>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</si>
  <si>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</si>
  <si>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</si>
  <si>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</si>
  <si>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</si>
  <si>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</si>
  <si>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</si>
  <si>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segurança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</si>
  <si>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</si>
  <si>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</si>
  <si>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</si>
  <si>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</si>
  <si>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</si>
  <si>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</si>
  <si>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</si>
  <si>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</si>
  <si>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</si>
  <si>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</si>
  <si>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</si>
  <si>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</si>
  <si>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</si>
  <si>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</si>
  <si>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</si>
  <si>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</si>
  <si>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</si>
  <si>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</si>
  <si>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</si>
  <si>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</si>
  <si>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</si>
  <si>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</si>
  <si>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</si>
  <si>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</si>
  <si>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</si>
  <si>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</si>
  <si>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</si>
  <si>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</si>
  <si>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</si>
  <si>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</si>
  <si>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</si>
  <si>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</si>
  <si>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</si>
  <si>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</si>
  <si>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</si>
  <si>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</si>
  <si>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</si>
  <si>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</si>
  <si>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</si>
  <si>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</si>
  <si>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</si>
  <si>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</si>
  <si>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</si>
  <si>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</si>
  <si>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</si>
  <si>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</si>
  <si>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</si>
  <si>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</si>
  <si>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</si>
  <si>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</si>
  <si>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</si>
  <si>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</si>
  <si>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</si>
  <si>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portões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</si>
  <si>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</si>
  <si>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</si>
  <si>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</si>
  <si>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</si>
  <si>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</si>
  <si>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aço inoxidável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</si>
  <si>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</si>
  <si>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</si>
  <si>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</si>
  <si>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</si>
  <si>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</si>
  <si>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</si>
  <si>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</si>
  <si>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conservações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</si>
  <si>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</si>
  <si>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</si>
  <si>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</si>
  <si>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</si>
  <si>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</si>
  <si>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</si>
  <si>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</si>
  <si>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</si>
  <si>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</si>
  <si>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</si>
  <si>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</si>
  <si>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</si>
  <si>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</si>
  <si>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</si>
  <si>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</si>
  <si>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</si>
  <si>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</si>
  <si>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</si>
  <si>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</si>
  <si>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</si>
  <si>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</si>
  <si>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</si>
  <si>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</si>
  <si>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</si>
  <si>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</si>
  <si>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ALUMÍNIO</t>
  </si>
  <si>
    <t>25.01</t>
  </si>
  <si>
    <t>Caixilho em alumínio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</si>
  <si>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</si>
  <si>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</si>
  <si>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</si>
  <si>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</si>
  <si>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</si>
  <si>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</si>
  <si>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</si>
  <si>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</si>
  <si>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</si>
  <si>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</si>
  <si>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</si>
  <si>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</si>
  <si>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</si>
  <si>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</si>
  <si>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</si>
  <si>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</si>
  <si>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</si>
  <si>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</si>
  <si>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</si>
  <si>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</si>
  <si>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</si>
  <si>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</si>
  <si>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</si>
  <si>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</si>
  <si>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</si>
  <si>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</si>
  <si>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</si>
  <si>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</si>
  <si>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</si>
  <si>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</si>
  <si>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</si>
  <si>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</si>
  <si>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</si>
  <si>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</si>
  <si>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</si>
  <si>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</si>
  <si>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</si>
  <si>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</si>
  <si>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</si>
  <si>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</si>
  <si>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</si>
  <si>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</si>
  <si>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</si>
  <si>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</si>
  <si>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</si>
  <si>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</si>
  <si>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</si>
  <si>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</si>
  <si>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</si>
  <si>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</si>
  <si>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</si>
  <si>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</si>
  <si>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</si>
  <si>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</si>
  <si>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</si>
  <si>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</si>
  <si>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</si>
  <si>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alumínio</t>
  </si>
  <si>
    <t>25.02.010</t>
  </si>
  <si>
    <t>Porta de entrada de abrir em alumínio com vidro, linha comercial</t>
  </si>
  <si>
    <t>25.02.020</t>
  </si>
  <si>
    <t>Porta de entrada de abrir em alumínio, sob medida</t>
  </si>
  <si>
    <t>25.02.040</t>
  </si>
  <si>
    <t>Porta de entrada de correr em alumínio, sob medida</t>
  </si>
  <si>
    <t>25.02.050</t>
  </si>
  <si>
    <t>Porta veneziana de abrir em alumínio, linha comercial</t>
  </si>
  <si>
    <t>25.02.060</t>
  </si>
  <si>
    <t>Porta/portinhola em alumínio, sob medida</t>
  </si>
  <si>
    <t>25.02.070</t>
  </si>
  <si>
    <t>Portinhola tipo veneziana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</si>
  <si>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</si>
  <si>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</si>
  <si>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</si>
  <si>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</si>
  <si>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</si>
  <si>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</si>
  <si>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</si>
  <si>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</si>
  <si>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</si>
  <si>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</si>
  <si>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</si>
  <si>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</si>
  <si>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</si>
  <si>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</si>
  <si>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</si>
  <si>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</si>
  <si>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</si>
  <si>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</si>
  <si>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</si>
  <si>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conservações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</si>
  <si>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</si>
  <si>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</si>
  <si>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</si>
  <si>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</si>
  <si>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</si>
  <si>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</si>
  <si>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</si>
  <si>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</si>
  <si>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</si>
  <si>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</si>
  <si>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</si>
  <si>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</si>
  <si>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</si>
  <si>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</si>
  <si>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</si>
  <si>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</si>
  <si>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</si>
  <si>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</si>
  <si>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</si>
  <si>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</si>
  <si>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</si>
  <si>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</si>
  <si>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</si>
  <si>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</si>
  <si>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</si>
  <si>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</si>
  <si>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26.01.190</t>
  </si>
  <si>
    <t>Vidro liso laminado jateado de 6 mm</t>
  </si>
  <si>
    <t>26.01.230</t>
  </si>
  <si>
    <t>Vidro fantasia de 3/4 mm</t>
  </si>
  <si>
    <t>26.01.348</t>
  </si>
  <si>
    <t>Vidro multilaminado de alta segurança, proteção balística nível III</t>
  </si>
  <si>
    <t>26.01.350</t>
  </si>
  <si>
    <t>Vidro multilaminado de alta segurança em policarbonato, proteção balística nível III</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</si>
  <si>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</si>
  <si>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</si>
  <si>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</si>
  <si>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</si>
  <si>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</si>
  <si>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</si>
  <si>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</si>
  <si>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</si>
  <si>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</si>
  <si>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</si>
  <si>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</si>
  <si>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</si>
  <si>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</si>
  <si>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</si>
  <si>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</si>
  <si>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</si>
  <si>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</si>
  <si>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</si>
  <si>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</si>
  <si>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</si>
  <si>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</si>
  <si>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</si>
  <si>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</si>
  <si>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</si>
  <si>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26.03.090</t>
  </si>
  <si>
    <t>Vidro laminado temperado jateado de 8 mm</t>
  </si>
  <si>
    <t>26.03.300</t>
  </si>
  <si>
    <t>Vidro laminado temperado neutro verde de 12 mm</t>
  </si>
  <si>
    <t>26.04</t>
  </si>
  <si>
    <t>Espelhos</t>
  </si>
  <si>
    <t>Espelho em vidro cristal liso, espessura de 4 mm</t>
  </si>
  <si>
    <t>26.04.030</t>
  </si>
  <si>
    <t>Espelho comum de 3 mm com moldura em alumínio</t>
  </si>
  <si>
    <t>26.20</t>
  </si>
  <si>
    <t>Reparos, conservações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</si>
  <si>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</si>
  <si>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</si>
  <si>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</si>
  <si>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</si>
  <si>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</si>
  <si>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</si>
  <si>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</si>
  <si>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</si>
  <si>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</si>
  <si>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</si>
  <si>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</si>
  <si>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</si>
  <si>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</si>
  <si>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</si>
  <si>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</si>
  <si>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</si>
  <si>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</si>
  <si>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</si>
  <si>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</si>
  <si>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</si>
  <si>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</si>
  <si>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</si>
  <si>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</si>
  <si>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</si>
  <si>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</si>
  <si>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 altura de 131 mm</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</si>
  <si>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</si>
  <si>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</si>
  <si>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</si>
  <si>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</si>
  <si>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</si>
  <si>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</si>
  <si>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</si>
  <si>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</si>
  <si>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</si>
  <si>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</si>
  <si>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</si>
  <si>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</si>
  <si>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</si>
  <si>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</si>
  <si>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</si>
  <si>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</si>
  <si>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</si>
  <si>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</si>
  <si>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</si>
  <si>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</si>
  <si>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</si>
  <si>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</si>
  <si>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</si>
  <si>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</si>
  <si>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</si>
  <si>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</si>
  <si>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</si>
  <si>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</si>
  <si>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</si>
  <si>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</si>
  <si>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</si>
  <si>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</si>
  <si>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</si>
  <si>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</si>
  <si>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</si>
  <si>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</si>
  <si>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</si>
  <si>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</si>
  <si>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</si>
  <si>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</si>
  <si>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</si>
  <si>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</si>
  <si>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28.01.270</t>
  </si>
  <si>
    <t>Fechadura de segurança para cela tipo gorges, com clic e abertura de um lado</t>
  </si>
  <si>
    <t>28.01.280</t>
  </si>
  <si>
    <t>Fechadura de segurança para cela tipo gorges, com clic e abertura de um lado, embutida em caixa</t>
  </si>
  <si>
    <t>28.01.290</t>
  </si>
  <si>
    <t>Fechadura de segurança para corredor tipo gorges, com abertura de dois lados</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</si>
  <si>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</si>
  <si>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</si>
  <si>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</si>
  <si>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</si>
  <si>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</si>
  <si>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</si>
  <si>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</si>
  <si>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</si>
  <si>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</si>
  <si>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</si>
  <si>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</si>
  <si>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</si>
  <si>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</si>
  <si>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</si>
  <si>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</si>
  <si>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</si>
  <si>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</si>
  <si>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</si>
  <si>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</si>
  <si>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conservações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</si>
  <si>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</si>
  <si>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</si>
  <si>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</si>
  <si>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</si>
  <si>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</si>
  <si>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</si>
  <si>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</si>
  <si>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</si>
  <si>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</si>
  <si>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</si>
  <si>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</si>
  <si>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</si>
  <si>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</si>
  <si>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</si>
  <si>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</si>
  <si>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</si>
  <si>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</si>
  <si>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</si>
  <si>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</si>
  <si>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</si>
  <si>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</si>
  <si>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</si>
  <si>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</si>
  <si>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</si>
  <si>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</si>
  <si>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</si>
  <si>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</si>
  <si>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</si>
  <si>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</si>
  <si>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</si>
  <si>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</si>
  <si>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</si>
  <si>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</si>
  <si>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</si>
  <si>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</si>
  <si>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</si>
  <si>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</si>
  <si>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</si>
  <si>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</si>
  <si>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</si>
  <si>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</si>
  <si>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</si>
  <si>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</si>
  <si>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</si>
  <si>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28.20.750</t>
  </si>
  <si>
    <t>Capa de proteção para fechadura / ferrolho</t>
  </si>
  <si>
    <t>28.20.760</t>
  </si>
  <si>
    <t>Espelho para trinco de piso para porta em vidro temperado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</si>
  <si>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</si>
  <si>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</si>
  <si>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</si>
  <si>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</si>
  <si>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</si>
  <si>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</si>
  <si>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</si>
  <si>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</si>
  <si>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</si>
  <si>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</si>
  <si>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</si>
  <si>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</si>
  <si>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</si>
  <si>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</si>
  <si>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</si>
  <si>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</si>
  <si>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</si>
  <si>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METÁLICO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</si>
  <si>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</si>
  <si>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</si>
  <si>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</si>
  <si>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</si>
  <si>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</si>
  <si>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</si>
  <si>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</si>
  <si>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</si>
  <si>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</si>
  <si>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</si>
  <si>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</si>
  <si>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</si>
  <si>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</si>
  <si>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</si>
  <si>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</si>
  <si>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</si>
  <si>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</si>
  <si>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</si>
  <si>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</si>
  <si>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</si>
  <si>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</si>
  <si>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</si>
  <si>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</si>
  <si>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conservações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</si>
  <si>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</si>
  <si>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</si>
  <si>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</si>
  <si>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</si>
  <si>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</si>
  <si>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</si>
  <si>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</si>
  <si>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</si>
  <si>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</si>
  <si>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</si>
  <si>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Barra de apoio reta, para pessoas com mobilidade reduzida, em tubo de aço inoxidável de 1 1/2´ x 800 mm</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</si>
  <si>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</si>
  <si>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</si>
  <si>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</si>
  <si>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</si>
  <si>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</si>
  <si>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</si>
  <si>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</si>
  <si>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</si>
  <si>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</si>
  <si>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</si>
  <si>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</si>
  <si>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</si>
  <si>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</si>
  <si>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</si>
  <si>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elétricos, hidráulicos e a gás</t>
  </si>
  <si>
    <t>30.04</t>
  </si>
  <si>
    <t>Revestimento</t>
  </si>
  <si>
    <t>30.04.010</t>
  </si>
  <si>
    <t>Revestimento em borracha sintética colorida de 5 mm, para sinalização tátil de alerta / direcional - assentamento argamassado</t>
  </si>
  <si>
    <t>30.04.020</t>
  </si>
  <si>
    <t>Revestimento em borracha sintética colorida de 5 mm, para sinalização tátil de alerta / direcional - colado</t>
  </si>
  <si>
    <t>30.04.030</t>
  </si>
  <si>
    <t>Piso em ladrilho hidráulico podotátil várias cores (25x25x2,5cm),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</si>
  <si>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</si>
  <si>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</si>
  <si>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</si>
  <si>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</si>
  <si>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</si>
  <si>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(25x25x2,5cm) com argamassa industrializada para rejunte, juntas de 2 mm</t>
  </si>
  <si>
    <t>30.04.090</t>
  </si>
  <si>
    <t>Sinalização visual de degraus com pintura esmalte epóxi, comprimento de 20 cm</t>
  </si>
  <si>
    <t>30.04.100</t>
  </si>
  <si>
    <t>Piso tátil de concreto, alerta / direcional, intertravado, espessura de 6 cm, com rejunte em areia</t>
  </si>
  <si>
    <t>30.06</t>
  </si>
  <si>
    <t>Comunicação visual e sonora</t>
  </si>
  <si>
    <t>30.06.010</t>
  </si>
  <si>
    <t>Placa para sinalização tátil (início ou final) em braile para corrimão</t>
  </si>
  <si>
    <t>30.06.020</t>
  </si>
  <si>
    <t>Placa para sinalização tátil (pavimento) em braile para corrimão</t>
  </si>
  <si>
    <t>30.06.030</t>
  </si>
  <si>
    <t>Anel de borracha para sinalização tátil para corrimão, diâmetro de 4,5 cm</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</si>
  <si>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</si>
  <si>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</si>
  <si>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</si>
  <si>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</si>
  <si>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</si>
  <si>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</si>
  <si>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</si>
  <si>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</si>
  <si>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</si>
  <si>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</si>
  <si>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</si>
  <si>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</si>
  <si>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</si>
  <si>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</si>
  <si>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</si>
  <si>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</si>
  <si>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</si>
  <si>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</si>
  <si>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</si>
  <si>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sanitários</t>
  </si>
  <si>
    <t>30.08.040</t>
  </si>
  <si>
    <t>Lavatório de louça para canto sem coluna para pessoas com mobilidade reduzida</t>
  </si>
  <si>
    <t>30.08.050</t>
  </si>
  <si>
    <t>Trocador acessível em MDF com revestimento em laminado melamínico de 180x80cm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</si>
  <si>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</si>
  <si>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</si>
  <si>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</si>
  <si>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</si>
  <si>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</si>
  <si>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</si>
  <si>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</si>
  <si>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</si>
  <si>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</si>
  <si>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</si>
  <si>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</si>
  <si>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</si>
  <si>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</si>
  <si>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IMPERMEABILIZAÇÃO, PROTEÇÃO E JUNTA</t>
  </si>
  <si>
    <t>32.06</t>
  </si>
  <si>
    <t>Isolamentos térmicos / acústicos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</si>
  <si>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</si>
  <si>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</si>
  <si>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</si>
  <si>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</si>
  <si>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</si>
  <si>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</si>
  <si>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</si>
  <si>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</si>
  <si>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</si>
  <si>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</si>
  <si>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</si>
  <si>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para aplicação em vidros</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</si>
  <si>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</si>
  <si>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</si>
  <si>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</si>
  <si>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</si>
  <si>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</si>
  <si>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</si>
  <si>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</si>
  <si>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dilatação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</si>
  <si>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</si>
  <si>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</si>
  <si>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</si>
  <si>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</si>
  <si>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</si>
  <si>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</si>
  <si>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</si>
  <si>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</si>
  <si>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cm³</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</si>
  <si>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</si>
  <si>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</si>
  <si>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</si>
  <si>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</si>
  <si>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</si>
  <si>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</si>
  <si>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</si>
  <si>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</si>
  <si>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</si>
  <si>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</si>
  <si>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</si>
  <si>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</si>
  <si>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</si>
  <si>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dilatação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</si>
  <si>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</si>
  <si>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</si>
  <si>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</si>
  <si>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</si>
  <si>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</si>
  <si>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</si>
  <si>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</si>
  <si>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</si>
  <si>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</si>
  <si>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</si>
  <si>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</si>
  <si>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</si>
  <si>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</si>
  <si>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</si>
  <si>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</si>
  <si>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</si>
  <si>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</si>
  <si>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</si>
  <si>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</si>
  <si>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</si>
  <si>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</si>
  <si>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</si>
  <si>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</si>
  <si>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</si>
  <si>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dm³</t>
  </si>
  <si>
    <t>32.10</t>
  </si>
  <si>
    <t>Envelope de concreto e proteção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</si>
  <si>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</si>
  <si>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</si>
  <si>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</si>
  <si>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</si>
  <si>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</si>
  <si>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</si>
  <si>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</si>
  <si>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</si>
  <si>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</si>
  <si>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</si>
  <si>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</si>
  <si>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</si>
  <si>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</si>
  <si>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</si>
  <si>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</si>
  <si>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</si>
  <si>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</si>
  <si>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térmico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</si>
  <si>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</si>
  <si>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</si>
  <si>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</si>
  <si>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</si>
  <si>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</si>
  <si>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</si>
  <si>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</si>
  <si>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</si>
  <si>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</si>
  <si>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</si>
  <si>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</si>
  <si>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</si>
  <si>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</si>
  <si>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</si>
  <si>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</si>
  <si>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</si>
  <si>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</si>
  <si>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</si>
  <si>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</si>
  <si>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</si>
  <si>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</si>
  <si>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</si>
  <si>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</si>
  <si>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</si>
  <si>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</si>
  <si>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</si>
  <si>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</si>
  <si>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</si>
  <si>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</si>
  <si>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</si>
  <si>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</si>
  <si>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</si>
  <si>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</si>
  <si>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</si>
  <si>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</si>
  <si>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</si>
  <si>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</si>
  <si>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</si>
  <si>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</si>
  <si>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</si>
  <si>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</si>
  <si>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</si>
  <si>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</si>
  <si>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</si>
  <si>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</si>
  <si>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</si>
  <si>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</si>
  <si>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</si>
  <si>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</si>
  <si>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</si>
  <si>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</si>
  <si>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Impermeabilização flexível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</si>
  <si>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</si>
  <si>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</si>
  <si>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</si>
  <si>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</si>
  <si>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</si>
  <si>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</si>
  <si>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</si>
  <si>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</si>
  <si>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</si>
  <si>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</si>
  <si>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</si>
  <si>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Impermeabilização flexível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</si>
  <si>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</si>
  <si>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</si>
  <si>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</si>
  <si>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</si>
  <si>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</si>
  <si>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</si>
  <si>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</si>
  <si>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</si>
  <si>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</si>
  <si>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</si>
  <si>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</si>
  <si>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</si>
  <si>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</si>
  <si>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</si>
  <si>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</si>
  <si>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Impermeabilização rígida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</si>
  <si>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</si>
  <si>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</si>
  <si>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</si>
  <si>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</si>
  <si>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</si>
  <si>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</si>
  <si>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</si>
  <si>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</si>
  <si>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</si>
  <si>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</si>
  <si>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</si>
  <si>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conservações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</si>
  <si>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</si>
  <si>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</si>
  <si>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</si>
  <si>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</si>
  <si>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</si>
  <si>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</si>
  <si>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</si>
  <si>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</si>
  <si>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</si>
  <si>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</si>
  <si>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</si>
  <si>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</si>
  <si>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</si>
  <si>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</si>
  <si>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</si>
  <si>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</si>
  <si>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</si>
  <si>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</si>
  <si>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</si>
  <si>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</si>
  <si>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</si>
  <si>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</si>
  <si>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</si>
  <si>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</si>
  <si>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</si>
  <si>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</si>
  <si>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</si>
  <si>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33.02.120</t>
  </si>
  <si>
    <t>Massa corrida a óleo em superfície rebocada</t>
  </si>
  <si>
    <t>33.03</t>
  </si>
  <si>
    <t>Pintura em superfícies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</si>
  <si>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</si>
  <si>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</si>
  <si>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</si>
  <si>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</si>
  <si>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</si>
  <si>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</si>
  <si>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</si>
  <si>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</si>
  <si>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</si>
  <si>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</si>
  <si>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</si>
  <si>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</si>
  <si>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</si>
  <si>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</si>
  <si>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</si>
  <si>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superfícies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</si>
  <si>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</si>
  <si>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</si>
  <si>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</si>
  <si>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</si>
  <si>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</si>
  <si>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</si>
  <si>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</si>
  <si>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</si>
  <si>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</si>
  <si>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</si>
  <si>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Acrílico para quadras e pisos cimentados</t>
  </si>
  <si>
    <t>33.07</t>
  </si>
  <si>
    <t>Pintura em estruturas metálicas</t>
  </si>
  <si>
    <t>33.07.102</t>
  </si>
  <si>
    <t>Esmalte a base de água em estrutura metálica</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</si>
  <si>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</si>
  <si>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</si>
  <si>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</si>
  <si>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</si>
  <si>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</si>
  <si>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</si>
  <si>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</si>
  <si>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</si>
  <si>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</si>
  <si>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sinalização</t>
  </si>
  <si>
    <t>33.09.020</t>
  </si>
  <si>
    <t>Borracha clorada para faixas demarcatórias</t>
  </si>
  <si>
    <t>33.09.021</t>
  </si>
  <si>
    <t>Tinta acrílica para faixas demarcatórias</t>
  </si>
  <si>
    <t>33.10</t>
  </si>
  <si>
    <t>Pintura em superfície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</si>
  <si>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</si>
  <si>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</si>
  <si>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</si>
  <si>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</si>
  <si>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</si>
  <si>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</si>
  <si>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</si>
  <si>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</si>
  <si>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</si>
  <si>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</si>
  <si>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</si>
  <si>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</si>
  <si>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</si>
  <si>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</si>
  <si>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</si>
  <si>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</si>
  <si>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</si>
  <si>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</si>
  <si>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</si>
  <si>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</si>
  <si>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</si>
  <si>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superfície metálica, inclusive preparo</t>
  </si>
  <si>
    <t>33.11.050</t>
  </si>
  <si>
    <t>Esmalte à base água em superfície metálica, inclusive preparo</t>
  </si>
  <si>
    <t>33.12</t>
  </si>
  <si>
    <t>Pintura em superfície de madeira, inclusive preparo</t>
  </si>
  <si>
    <t>33.12.011</t>
  </si>
  <si>
    <t>Esmalte à base de água em madeira, inclusive preparo</t>
  </si>
  <si>
    <t>34</t>
  </si>
  <si>
    <t>PAISAGISMO E FECHAMENTOS</t>
  </si>
  <si>
    <t>34.01</t>
  </si>
  <si>
    <t>Preparação de solo</t>
  </si>
  <si>
    <t>34.01.010</t>
  </si>
  <si>
    <t>Terra vegetal orgânica comum</t>
  </si>
  <si>
    <t>34.01.020</t>
  </si>
  <si>
    <t>Limpeza e regularização de áreas para ajardinamento (jardins e canteiros)</t>
  </si>
  <si>
    <t>34.02</t>
  </si>
  <si>
    <t>Vegetação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</si>
  <si>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</si>
  <si>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</si>
  <si>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</si>
  <si>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</si>
  <si>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</si>
  <si>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</si>
  <si>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</si>
  <si>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</si>
  <si>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</si>
  <si>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</si>
  <si>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</si>
  <si>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</si>
  <si>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</si>
  <si>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</si>
  <si>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</si>
  <si>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</si>
  <si>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</si>
  <si>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Vegetação arbustiva</t>
  </si>
  <si>
    <t>34.03.020</t>
  </si>
  <si>
    <t>Arbusto Azaléa - h= 0,60 a 0,80 m</t>
  </si>
  <si>
    <t>34.03.120</t>
  </si>
  <si>
    <t>Arbusto Moréia - h= 0,50 m</t>
  </si>
  <si>
    <t>34.03.130</t>
  </si>
  <si>
    <t>Arbusto Alamanda - h= 0,60 a 0,80 m</t>
  </si>
  <si>
    <t>34.03.150</t>
  </si>
  <si>
    <t>Arbusto Curcúligo - h= 0,60 a 0,80 m</t>
  </si>
  <si>
    <t>34.04</t>
  </si>
  <si>
    <t>Árvores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</si>
  <si>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</si>
  <si>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</si>
  <si>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</si>
  <si>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</si>
  <si>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</si>
  <si>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</si>
  <si>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</si>
  <si>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 2,00 m</t>
  </si>
  <si>
    <t>34.04.166</t>
  </si>
  <si>
    <t>Árvore ornamental tipo Aroeira salsa - h= 2,00 m</t>
  </si>
  <si>
    <t>34.04.280</t>
  </si>
  <si>
    <t>Árvore ornamental tipo Manacá-da-serra</t>
  </si>
  <si>
    <t>34.04.360</t>
  </si>
  <si>
    <t>Árvore ornamental tipo coqueiro Jerivá - h= 4,00 m</t>
  </si>
  <si>
    <t>34.04.370</t>
  </si>
  <si>
    <t>Árvore ornamental tipo Quaresmeira (Tibouchina granulosa)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</si>
  <si>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</si>
  <si>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</si>
  <si>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</si>
  <si>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</si>
  <si>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</si>
  <si>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</si>
  <si>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</si>
  <si>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</si>
  <si>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</si>
  <si>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</si>
  <si>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</si>
  <si>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</si>
  <si>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</si>
  <si>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</si>
  <si>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</si>
  <si>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</si>
  <si>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</si>
  <si>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</si>
  <si>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</si>
  <si>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</si>
  <si>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</si>
  <si>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</si>
  <si>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</si>
  <si>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</si>
  <si>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</si>
  <si>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</si>
  <si>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</si>
  <si>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</si>
  <si>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</si>
  <si>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</si>
  <si>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</si>
  <si>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</si>
  <si>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</si>
  <si>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</si>
  <si>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</si>
  <si>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</si>
  <si>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</si>
  <si>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</si>
  <si>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</si>
  <si>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remoção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</si>
  <si>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</si>
  <si>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</si>
  <si>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</si>
  <si>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</si>
  <si>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</si>
  <si>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</si>
  <si>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</si>
  <si>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</si>
  <si>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</si>
  <si>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</si>
  <si>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</si>
  <si>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</si>
  <si>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</si>
  <si>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conservações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</si>
  <si>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</si>
  <si>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</si>
  <si>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</si>
  <si>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</si>
  <si>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</si>
  <si>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</si>
  <si>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</si>
  <si>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</si>
  <si>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</si>
  <si>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</si>
  <si>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</si>
  <si>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</si>
  <si>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</si>
  <si>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</si>
  <si>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</si>
  <si>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</si>
  <si>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</si>
  <si>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</si>
  <si>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</si>
  <si>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</si>
  <si>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</si>
  <si>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</si>
  <si>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35.01.160</t>
  </si>
  <si>
    <t>Tabela completa com suporte e rede para basquete</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</si>
  <si>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</si>
  <si>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</si>
  <si>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</si>
  <si>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</si>
  <si>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</si>
  <si>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</si>
  <si>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</si>
  <si>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até 3,50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</si>
  <si>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</si>
  <si>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</si>
  <si>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</si>
  <si>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</si>
  <si>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</si>
  <si>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</si>
  <si>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</si>
  <si>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</si>
  <si>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</si>
  <si>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</si>
  <si>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</si>
  <si>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</si>
  <si>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</si>
  <si>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</si>
  <si>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</si>
  <si>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</si>
  <si>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</si>
  <si>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</si>
  <si>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</si>
  <si>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</si>
  <si>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</si>
  <si>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</si>
  <si>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</si>
  <si>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</si>
  <si>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</si>
  <si>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</si>
  <si>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</si>
  <si>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</si>
  <si>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</si>
  <si>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</si>
  <si>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</si>
  <si>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</si>
  <si>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</si>
  <si>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conservações e complementos - GRUPO 35</t>
  </si>
  <si>
    <t>35.20.010</t>
  </si>
  <si>
    <t>Tela em poliamida (nylon), malha 10 x 10 cm, fio 2 mm</t>
  </si>
  <si>
    <t>35.20.050</t>
  </si>
  <si>
    <t>Conjunto de 4 lixeiras para coleta seletiva, com tampa basculante, capacidade 50 litros</t>
  </si>
  <si>
    <t>36</t>
  </si>
  <si>
    <t>ENTRADA DE ENERGIA ELÉTRICA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</si>
  <si>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</si>
  <si>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</si>
  <si>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</si>
  <si>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</si>
  <si>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</si>
  <si>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</si>
  <si>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</si>
  <si>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</si>
  <si>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</si>
  <si>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medição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</si>
  <si>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</si>
  <si>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</si>
  <si>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</si>
  <si>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</si>
  <si>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</si>
  <si>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</si>
  <si>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</si>
  <si>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</si>
  <si>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</si>
  <si>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</si>
  <si>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</si>
  <si>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</si>
  <si>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</si>
  <si>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</si>
  <si>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</si>
  <si>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</si>
  <si>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</si>
  <si>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</si>
  <si>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</si>
  <si>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</si>
  <si>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</si>
  <si>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</si>
  <si>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</si>
  <si>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</si>
  <si>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</si>
  <si>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</si>
  <si>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</si>
  <si>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</si>
  <si>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</si>
  <si>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</si>
  <si>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</si>
  <si>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</si>
  <si>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</si>
  <si>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</si>
  <si>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</si>
  <si>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</si>
  <si>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36.05.020</t>
  </si>
  <si>
    <t>Isolador tipo castanha incluindo grampo de sustentação</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</si>
  <si>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</si>
  <si>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</si>
  <si>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</si>
  <si>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</si>
  <si>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</si>
  <si>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</si>
  <si>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</si>
  <si>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</si>
  <si>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</si>
  <si>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</si>
  <si>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</si>
  <si>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</si>
  <si>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</si>
  <si>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</si>
  <si>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</si>
  <si>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média tensão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</si>
  <si>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</si>
  <si>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</si>
  <si>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</si>
  <si>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</si>
  <si>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</si>
  <si>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</si>
  <si>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</si>
  <si>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</si>
  <si>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</si>
  <si>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</si>
  <si>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</si>
  <si>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</si>
  <si>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</si>
  <si>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</si>
  <si>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</si>
  <si>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</si>
  <si>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</si>
  <si>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</si>
  <si>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</si>
  <si>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</si>
  <si>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</si>
  <si>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</si>
  <si>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</si>
  <si>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</si>
  <si>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</si>
  <si>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</si>
  <si>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</si>
  <si>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</si>
  <si>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</si>
  <si>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</si>
  <si>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</si>
  <si>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</si>
  <si>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</si>
  <si>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</si>
  <si>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</si>
  <si>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</si>
  <si>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</si>
  <si>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</si>
  <si>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</si>
  <si>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</si>
  <si>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</si>
  <si>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</si>
  <si>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</si>
  <si>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</si>
  <si>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</si>
  <si>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</si>
  <si>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</si>
  <si>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</si>
  <si>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</si>
  <si>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</si>
  <si>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</si>
  <si>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</si>
  <si>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</si>
  <si>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</si>
  <si>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</si>
  <si>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</si>
  <si>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</si>
  <si>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</si>
  <si>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</si>
  <si>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</si>
  <si>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</si>
  <si>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</si>
  <si>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</si>
  <si>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</si>
  <si>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</si>
  <si>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</si>
  <si>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</si>
  <si>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</si>
  <si>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</si>
  <si>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</si>
  <si>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</si>
  <si>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conservações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</si>
  <si>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</si>
  <si>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</si>
  <si>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</si>
  <si>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</si>
  <si>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</si>
  <si>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</si>
  <si>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</si>
  <si>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</si>
  <si>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</si>
  <si>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</si>
  <si>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</si>
  <si>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</si>
  <si>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</si>
  <si>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</si>
  <si>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</si>
  <si>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</si>
  <si>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</si>
  <si>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</si>
  <si>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</si>
  <si>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</si>
  <si>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</si>
  <si>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</si>
  <si>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</si>
  <si>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</si>
  <si>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</si>
  <si>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</si>
  <si>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</si>
  <si>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</si>
  <si>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</si>
  <si>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</si>
  <si>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</si>
  <si>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</si>
  <si>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</si>
  <si>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36.20.280</t>
  </si>
  <si>
    <t>Placa de advertência ´Perigo Alta Tensão´ em cabine primária, nas dimensões 400 x 300 mm, chapa 18</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</si>
  <si>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</si>
  <si>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</si>
  <si>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</si>
  <si>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</si>
  <si>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</si>
  <si>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</si>
  <si>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</si>
  <si>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</si>
  <si>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</si>
  <si>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</si>
  <si>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</si>
  <si>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</si>
  <si>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</si>
  <si>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</si>
  <si>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</si>
  <si>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</si>
  <si>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</si>
  <si>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</si>
  <si>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</si>
  <si>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ELÉTRICA E TELEFONIA</t>
  </si>
  <si>
    <t>37.01</t>
  </si>
  <si>
    <t>Quadro para telefonia embutir, proteção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</si>
  <si>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</si>
  <si>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</si>
  <si>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</si>
  <si>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</si>
  <si>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</si>
  <si>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</si>
  <si>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</si>
  <si>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</si>
  <si>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</si>
  <si>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</si>
  <si>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</si>
  <si>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proteção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</si>
  <si>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</si>
  <si>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</si>
  <si>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</si>
  <si>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</si>
  <si>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</si>
  <si>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</si>
  <si>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</si>
  <si>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</si>
  <si>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</si>
  <si>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distribuição de luz e força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</si>
  <si>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</si>
  <si>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</si>
  <si>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</si>
  <si>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</si>
  <si>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</si>
  <si>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</si>
  <si>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</si>
  <si>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</si>
  <si>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</si>
  <si>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</si>
  <si>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</si>
  <si>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</si>
  <si>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</si>
  <si>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distribuição de luz e força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</si>
  <si>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</si>
  <si>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</si>
  <si>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</si>
  <si>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</si>
  <si>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</si>
  <si>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</si>
  <si>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</si>
  <si>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</si>
  <si>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</si>
  <si>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</si>
  <si>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</si>
  <si>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</si>
  <si>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</si>
  <si>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</si>
  <si>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37.06.010</t>
  </si>
  <si>
    <t>Painel autoportante em chapa de aço de 2 mm de espessura,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</si>
  <si>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</si>
  <si>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</si>
  <si>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</si>
  <si>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</si>
  <si>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</si>
  <si>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</si>
  <si>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</si>
  <si>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</si>
  <si>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</si>
  <si>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</si>
  <si>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</si>
  <si>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</si>
  <si>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</si>
  <si>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</si>
  <si>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</si>
  <si>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</si>
  <si>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</si>
  <si>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</si>
  <si>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</si>
  <si>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</si>
  <si>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</si>
  <si>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Fusíveis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</si>
  <si>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</si>
  <si>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</si>
  <si>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</si>
  <si>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</si>
  <si>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</si>
  <si>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</si>
  <si>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</si>
  <si>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</si>
  <si>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</si>
  <si>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</si>
  <si>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</si>
  <si>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</si>
  <si>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</si>
  <si>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37.12.220</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</si>
  <si>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</si>
  <si>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</si>
  <si>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</si>
  <si>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</si>
  <si>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</si>
  <si>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</si>
  <si>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</si>
  <si>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</si>
  <si>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</si>
  <si>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</si>
  <si>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</si>
  <si>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</si>
  <si>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</si>
  <si>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</si>
  <si>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</si>
  <si>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</si>
  <si>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</si>
  <si>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</si>
  <si>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</si>
  <si>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</si>
  <si>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</si>
  <si>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</si>
  <si>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</si>
  <si>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</si>
  <si>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</si>
  <si>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</si>
  <si>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</si>
  <si>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</si>
  <si>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</si>
  <si>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</si>
  <si>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</si>
  <si>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</si>
  <si>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</si>
  <si>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</si>
  <si>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</si>
  <si>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</si>
  <si>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</si>
  <si>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</si>
  <si>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</si>
  <si>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</si>
  <si>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</si>
  <si>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</si>
  <si>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37.13.791</t>
  </si>
  <si>
    <t>Disjuntor em caixa aberta, com corrente nominal de 1600 A, tensão nominal de 500 V</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</si>
  <si>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</si>
  <si>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</si>
  <si>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</si>
  <si>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</si>
  <si>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</si>
  <si>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</si>
  <si>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</si>
  <si>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</si>
  <si>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</si>
  <si>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</si>
  <si>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</si>
  <si>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</si>
  <si>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</si>
  <si>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</si>
  <si>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</si>
  <si>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</si>
  <si>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</si>
  <si>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</si>
  <si>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</si>
  <si>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</si>
  <si>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</si>
  <si>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</si>
  <si>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</si>
  <si>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</si>
  <si>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</si>
  <si>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</si>
  <si>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</si>
  <si>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tensão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</si>
  <si>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</si>
  <si>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</si>
  <si>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</si>
  <si>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</si>
  <si>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</si>
  <si>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</si>
  <si>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</si>
  <si>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</si>
  <si>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</si>
  <si>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</si>
  <si>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</si>
  <si>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</si>
  <si>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</si>
  <si>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</si>
  <si>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</si>
  <si>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</si>
  <si>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</si>
  <si>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</si>
  <si>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</si>
  <si>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</si>
  <si>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</si>
  <si>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</si>
  <si>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</si>
  <si>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</si>
  <si>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</si>
  <si>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</si>
  <si>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</si>
  <si>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</si>
  <si>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</si>
  <si>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</si>
  <si>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</si>
  <si>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</si>
  <si>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</si>
  <si>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</si>
  <si>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</si>
  <si>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</si>
  <si>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</si>
  <si>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</si>
  <si>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</si>
  <si>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</si>
  <si>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</si>
  <si>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</si>
  <si>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</si>
  <si>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</si>
  <si>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</si>
  <si>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média tensão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</si>
  <si>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</si>
  <si>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</si>
  <si>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</si>
  <si>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</si>
  <si>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</si>
  <si>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</si>
  <si>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</si>
  <si>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</si>
  <si>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</si>
  <si>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</si>
  <si>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</si>
  <si>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</si>
  <si>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</si>
  <si>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</si>
  <si>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</si>
  <si>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</si>
  <si>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</si>
  <si>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2500 A, trifásico, barra de cobre</t>
  </si>
  <si>
    <t>Axm</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</si>
  <si>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</si>
  <si>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</si>
  <si>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</si>
  <si>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</si>
  <si>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</si>
  <si>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</si>
  <si>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</si>
  <si>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</si>
  <si>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</si>
  <si>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</si>
  <si>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</si>
  <si>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</si>
  <si>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</si>
  <si>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</si>
  <si>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</si>
  <si>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</si>
  <si>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</si>
  <si>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</si>
  <si>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</si>
  <si>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</si>
  <si>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</si>
  <si>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</si>
  <si>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</si>
  <si>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</si>
  <si>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</si>
  <si>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</si>
  <si>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</si>
  <si>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</si>
  <si>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</si>
  <si>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</si>
  <si>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</si>
  <si>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</si>
  <si>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</si>
  <si>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</si>
  <si>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</si>
  <si>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</si>
  <si>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</si>
  <si>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</si>
  <si>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37.19.080</t>
  </si>
  <si>
    <t>Transformador de corrente 2000-5 A até 2500-5 A - janela</t>
  </si>
  <si>
    <t>37.20</t>
  </si>
  <si>
    <t>Reparos, conservações e complementos - GRUPO 37</t>
  </si>
  <si>
    <t>37.20.010</t>
  </si>
  <si>
    <t>Isolador em epóxi de 1 kV para barramento</t>
  </si>
  <si>
    <t>37.20.030</t>
  </si>
  <si>
    <t>Régua de bornes para 9 polos de 600 V / 50 A</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</si>
  <si>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</si>
  <si>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</si>
  <si>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</si>
  <si>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</si>
  <si>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</si>
  <si>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</si>
  <si>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</si>
  <si>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</si>
  <si>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</si>
  <si>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</si>
  <si>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</si>
  <si>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</si>
  <si>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37.20.150</t>
  </si>
  <si>
    <t>Placa de montagem em chapa de aço de 2,65 mm (12 MSG)</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</si>
  <si>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</si>
  <si>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</si>
  <si>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</si>
  <si>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</si>
  <si>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</si>
  <si>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</si>
  <si>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</si>
  <si>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</si>
  <si>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</si>
  <si>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potência</t>
  </si>
  <si>
    <t>37.21.010</t>
  </si>
  <si>
    <t>Capacitor de potência trifásico de 10 kVAr, 220 V/60 Hz, para correção de fator de potência</t>
  </si>
  <si>
    <t>37.22</t>
  </si>
  <si>
    <t>Transformador de comando</t>
  </si>
  <si>
    <t>37.22.010</t>
  </si>
  <si>
    <t>Transformador monofásico de comando de 200 VA classe 0,6 kV, a seco</t>
  </si>
  <si>
    <t>37.24</t>
  </si>
  <si>
    <t>Supressor de surto</t>
  </si>
  <si>
    <t>37.24.031</t>
  </si>
  <si>
    <t>Supressor de surto monofásico, Fase-Terra, In 4 a 11 kA, Imax. de surto de 12 até 15 kA</t>
  </si>
  <si>
    <t>37.24.032</t>
  </si>
  <si>
    <t>Supressor de surto monofásico, Fase-Terra, In &gt; ou = 20 kA, Imax. de surto de 50 até 80 kA</t>
  </si>
  <si>
    <t>37.24.040</t>
  </si>
  <si>
    <t>Supressor de surto monofásico, Neutro-Terra, In &gt; ou = 20 kA, Imax. de surto de 65 até 80 kA</t>
  </si>
  <si>
    <t>37.24.042</t>
  </si>
  <si>
    <t>37.24.043</t>
  </si>
  <si>
    <t>37.24.044</t>
  </si>
  <si>
    <t>37.24.045</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</si>
  <si>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</si>
  <si>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</si>
  <si>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</si>
  <si>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</si>
  <si>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</si>
  <si>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</si>
  <si>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</si>
  <si>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</si>
  <si>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</si>
  <si>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</si>
  <si>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</si>
  <si>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</si>
  <si>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</si>
  <si>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</si>
  <si>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</si>
  <si>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TUBULAÇÃO E CONDUTOR PARA ENERGIA ELÉTRICA E TELEFONIA BÁSICA</t>
  </si>
  <si>
    <t>38.01</t>
  </si>
  <si>
    <t>Eletroduto em PVC rígido roscável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</si>
  <si>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</si>
  <si>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</si>
  <si>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</si>
  <si>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</si>
  <si>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</si>
  <si>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</si>
  <si>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</si>
  <si>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</si>
  <si>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</si>
  <si>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</si>
  <si>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</si>
  <si>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</si>
  <si>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</si>
  <si>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</si>
  <si>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</si>
  <si>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</si>
  <si>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</si>
  <si>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galvanizado - médio</t>
  </si>
  <si>
    <t>38.04.040</t>
  </si>
  <si>
    <t>Eletroduto galvanizado, médio de 3/4´ - com acessórios</t>
  </si>
  <si>
    <t>38.04.060</t>
  </si>
  <si>
    <t>Eletroduto galvanizado, médio de 1´ - com acessórios</t>
  </si>
  <si>
    <t>38.04.080</t>
  </si>
  <si>
    <t>Eletroduto galvanizado, médio de 1 1/4´ - com acessórios</t>
  </si>
  <si>
    <t>38.04.100</t>
  </si>
  <si>
    <t>Eletroduto galvanizado, médio de 1 1/2´ - com acessórios</t>
  </si>
  <si>
    <t>38.04.120</t>
  </si>
  <si>
    <t>Eletroduto galvanizado, médio de 2´ - com acessórios</t>
  </si>
  <si>
    <t>38.04.140</t>
  </si>
  <si>
    <t>Eletroduto galvanizado, médio de 2 1/2´ - com acessórios</t>
  </si>
  <si>
    <t>38.04.160</t>
  </si>
  <si>
    <t>Eletroduto galvanizado, médio de 3´ - com acessórios</t>
  </si>
  <si>
    <t>38.04.180</t>
  </si>
  <si>
    <t>Eletroduto galvanizado, médio de 4´ - com acessórios</t>
  </si>
  <si>
    <t>38.05</t>
  </si>
  <si>
    <t>Eletroduto galvanizado - pesado</t>
  </si>
  <si>
    <t>38.05.040</t>
  </si>
  <si>
    <t>Eletroduto galvanizado, pesado de 3/4´ - com acessórios</t>
  </si>
  <si>
    <t>38.05.060</t>
  </si>
  <si>
    <t>Eletroduto galvanizado, pesado de 1´ - com acessórios</t>
  </si>
  <si>
    <t>38.05.090</t>
  </si>
  <si>
    <t>Eletroduto galvanizado, pesado de 1 1/4´ - com acessórios</t>
  </si>
  <si>
    <t>38.05.100</t>
  </si>
  <si>
    <t>Eletroduto galvanizado, pesado de 1 1/2´ - com acessórios</t>
  </si>
  <si>
    <t>38.05.120</t>
  </si>
  <si>
    <t>Eletroduto galvanizado, pesado de 2´ - com acessórios</t>
  </si>
  <si>
    <t>38.05.140</t>
  </si>
  <si>
    <t>Eletroduto galvanizado, pesado de 2 1/2´ - com acessórios</t>
  </si>
  <si>
    <t>38.05.160</t>
  </si>
  <si>
    <t>Eletroduto galvanizado, pesado de 3´ - com acessórios</t>
  </si>
  <si>
    <t>38.05.180</t>
  </si>
  <si>
    <t>Eletroduto galvanizado, pesado de 4´ - com acessórios</t>
  </si>
  <si>
    <t>38.06</t>
  </si>
  <si>
    <t>Eletroduto galvanizado a quente - pesado</t>
  </si>
  <si>
    <t>38.06.020</t>
  </si>
  <si>
    <t>Eletroduto galvanizado a quente, pesado de 1/2´ - com acessórios</t>
  </si>
  <si>
    <t>38.06.040</t>
  </si>
  <si>
    <t>Eletroduto galvanizado a quente, pesado de 3/4´ - com acessórios</t>
  </si>
  <si>
    <t>38.06.060</t>
  </si>
  <si>
    <t>Eletroduto galvanizado a quente, pesado de 1´ - com acessórios</t>
  </si>
  <si>
    <t>38.06.080</t>
  </si>
  <si>
    <t>Eletroduto galvanizado a quente, pesado de 1 1/4´ - com acessórios</t>
  </si>
  <si>
    <t>38.06.100</t>
  </si>
  <si>
    <t>Eletroduto galvanizado a quente, pesado de 1 1/2´ - com acessórios</t>
  </si>
  <si>
    <t>38.06.120</t>
  </si>
  <si>
    <t>Eletroduto galvanizado a quente, pesado de 2´ - com acessórios</t>
  </si>
  <si>
    <t>38.06.140</t>
  </si>
  <si>
    <t>Eletroduto galvanizado a quente, pesado de 2 1/2´ - com acessórios</t>
  </si>
  <si>
    <t>38.06.160</t>
  </si>
  <si>
    <t>Eletroduto galvanizado a quente, pesado de 3´ - com acessórios</t>
  </si>
  <si>
    <t>38.06.180</t>
  </si>
  <si>
    <t>Eletroduto galvanizado a quente, pesado de 4´ - com acessórios</t>
  </si>
  <si>
    <t>38.07</t>
  </si>
  <si>
    <t>Canaleta, perfilado e acessórios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</si>
  <si>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</si>
  <si>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</si>
  <si>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</si>
  <si>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</si>
  <si>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</si>
  <si>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</si>
  <si>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</si>
  <si>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</si>
  <si>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</si>
  <si>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</si>
  <si>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</si>
  <si>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</si>
  <si>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</si>
  <si>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</si>
  <si>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</si>
  <si>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</si>
  <si>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</si>
  <si>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</si>
  <si>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</si>
  <si>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</si>
  <si>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</si>
  <si>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</si>
  <si>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</si>
  <si>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</si>
  <si>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</si>
  <si>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</si>
  <si>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</si>
  <si>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</si>
  <si>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</si>
  <si>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</si>
  <si>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</si>
  <si>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</si>
  <si>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</si>
  <si>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</si>
  <si>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</si>
  <si>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</si>
  <si>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</si>
  <si>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</si>
  <si>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38.10</t>
  </si>
  <si>
    <t>Duto fechado de piso e acessórios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</si>
  <si>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</si>
  <si>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</si>
  <si>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</si>
  <si>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</si>
  <si>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</si>
  <si>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</si>
  <si>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</si>
  <si>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</si>
  <si>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</si>
  <si>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</si>
  <si>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</si>
  <si>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</si>
  <si>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</si>
  <si>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</si>
  <si>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</si>
  <si>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</si>
  <si>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</si>
  <si>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</si>
  <si>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</si>
  <si>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acessórios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</si>
  <si>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</si>
  <si>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</si>
  <si>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</si>
  <si>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</si>
  <si>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</si>
  <si>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</si>
  <si>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</si>
  <si>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</si>
  <si>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</si>
  <si>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</si>
  <si>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</si>
  <si>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</si>
  <si>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</si>
  <si>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</si>
  <si>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</si>
  <si>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</si>
  <si>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</si>
  <si>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</si>
  <si>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</si>
  <si>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</si>
  <si>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</si>
  <si>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</si>
  <si>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</si>
  <si>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</si>
  <si>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</si>
  <si>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</si>
  <si>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</si>
  <si>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metálico flexível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</si>
  <si>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</si>
  <si>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</si>
  <si>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</si>
  <si>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</si>
  <si>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</si>
  <si>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</si>
  <si>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</si>
  <si>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</si>
  <si>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</si>
  <si>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</si>
  <si>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</si>
  <si>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</si>
  <si>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</si>
  <si>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</si>
  <si>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</si>
  <si>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</si>
  <si>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</si>
  <si>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</si>
  <si>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</si>
  <si>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Rodapé técnico e acessórios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</si>
  <si>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</si>
  <si>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</si>
  <si>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</si>
  <si>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</si>
  <si>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</si>
  <si>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</si>
  <si>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</si>
  <si>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</si>
  <si>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38.16.110</t>
  </si>
  <si>
    <t>Caixa de derivação embutida ou externa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</si>
  <si>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</si>
  <si>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</si>
  <si>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</si>
  <si>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</si>
  <si>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</si>
  <si>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</si>
  <si>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</si>
  <si>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</si>
  <si>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</si>
  <si>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</si>
  <si>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</si>
  <si>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</si>
  <si>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</si>
  <si>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</si>
  <si>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</si>
  <si>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</si>
  <si>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</si>
  <si>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</si>
  <si>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</si>
  <si>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flexível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</si>
  <si>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</si>
  <si>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</si>
  <si>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</si>
  <si>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</si>
  <si>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</si>
  <si>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</si>
  <si>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</si>
  <si>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</si>
  <si>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</si>
  <si>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</si>
  <si>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</si>
  <si>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conservações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</si>
  <si>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</si>
  <si>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</si>
  <si>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</si>
  <si>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</si>
  <si>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</si>
  <si>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</si>
  <si>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</si>
  <si>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</si>
  <si>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</si>
  <si>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acessórios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</si>
  <si>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</si>
  <si>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</si>
  <si>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</si>
  <si>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</si>
  <si>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</si>
  <si>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</si>
  <si>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</si>
  <si>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</si>
  <si>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</si>
  <si>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</si>
  <si>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</si>
  <si>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</si>
  <si>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</si>
  <si>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</si>
  <si>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</si>
  <si>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</si>
  <si>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</si>
  <si>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</si>
  <si>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</si>
  <si>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</si>
  <si>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</si>
  <si>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</si>
  <si>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</si>
  <si>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</si>
  <si>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</si>
  <si>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</si>
  <si>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</si>
  <si>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</si>
  <si>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</si>
  <si>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</si>
  <si>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</si>
  <si>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acessórios.</t>
  </si>
  <si>
    <t>38.22.120</t>
  </si>
  <si>
    <t>Eletrocalha perfurada galvanizada a fogo, 150x100mm, com acessórios</t>
  </si>
  <si>
    <t>38.22.130</t>
  </si>
  <si>
    <t>Eletrocalha perfurada galvanizada a fogo, 200x100mm, com acessórios</t>
  </si>
  <si>
    <t>38.22.140</t>
  </si>
  <si>
    <t>Eletrocalha perfurada galvanizada a fogo, 250x100mm, com acessórios</t>
  </si>
  <si>
    <t>38.22.150</t>
  </si>
  <si>
    <t>Eletrocalha perfurada galvanizada a fogo, 300x100mm, com acessórios</t>
  </si>
  <si>
    <t>38.22.160</t>
  </si>
  <si>
    <t>Eletrocalha perfurada galvanizada a fogo, 400x100mm, com acessórios</t>
  </si>
  <si>
    <t>38.22.610</t>
  </si>
  <si>
    <t>Tampa de encaixe para eletrocalha, galvanizada a fogo, L= 50mm</t>
  </si>
  <si>
    <t>38.22.620</t>
  </si>
  <si>
    <t>Tampa de encaixe para eletrocalha, galvanizada a fogo, L= 100mm</t>
  </si>
  <si>
    <t>38.22.630</t>
  </si>
  <si>
    <t>Tampa de encaixe para eletrocalha, galvanizada a fogo, L= 150mm</t>
  </si>
  <si>
    <t>38.22.640</t>
  </si>
  <si>
    <t>Tampa de encaixe para eletrocalha, galvanizada a fogo, L= 200mm</t>
  </si>
  <si>
    <t>38.22.650</t>
  </si>
  <si>
    <t>Tampa de encaixe para eletrocalha, galvanizada a fogo, L= 250mm</t>
  </si>
  <si>
    <t>38.22.660</t>
  </si>
  <si>
    <t>Tampa de encaixe para eletrocalha, galvanizada a fogo, L= 300mm</t>
  </si>
  <si>
    <t>38.22.670</t>
  </si>
  <si>
    <t>Tampa de encaixe para eletrocalha, galvanizada a fogo, L= 400mm</t>
  </si>
  <si>
    <t>38.23</t>
  </si>
  <si>
    <t>Eletrocalha e acessórios..</t>
  </si>
  <si>
    <t>38.23.010</t>
  </si>
  <si>
    <t>Suporte para eletrocalha, galvanizado a fogo, 50x50mm</t>
  </si>
  <si>
    <t>38.23.020</t>
  </si>
  <si>
    <t>Suporte para eletrocalha, galvanizado a fogo, 100x50mm</t>
  </si>
  <si>
    <t>38.23.030</t>
  </si>
  <si>
    <t>Suporte para eletrocalha, galvanizado a fogo, 150x50mm</t>
  </si>
  <si>
    <t>38.23.040</t>
  </si>
  <si>
    <t>Suporte para eletrocalha, galvanizado a fogo, 200x50mm</t>
  </si>
  <si>
    <t>38.23.050</t>
  </si>
  <si>
    <t>Suporte para eletrocalha, galvanizado a fogo, 250x50mm</t>
  </si>
  <si>
    <t>38.23.060</t>
  </si>
  <si>
    <t>Suporte para eletrocalha, galvanizado a fogo, 300x50mm</t>
  </si>
  <si>
    <t>38.23.110</t>
  </si>
  <si>
    <t>Suporte para eletrocalha, galvanizado a fogo, 100x100mm</t>
  </si>
  <si>
    <t>38.23.120</t>
  </si>
  <si>
    <t>Suporte para eletrocalha, galvanizado a fogo, 150x100mm</t>
  </si>
  <si>
    <t>38.23.130</t>
  </si>
  <si>
    <t>Suporte para eletrocalha, galvanizado a fogo, 200x100mm</t>
  </si>
  <si>
    <t>38.23.140</t>
  </si>
  <si>
    <t>Suporte para eletrocalha, galvanizado a fogo, 250x100mm</t>
  </si>
  <si>
    <t>38.23.150</t>
  </si>
  <si>
    <t>Suporte para eletrocalha, galvanizado a fogo, 300x100mm</t>
  </si>
  <si>
    <t>38.23.160</t>
  </si>
  <si>
    <t>Suporte para eletrocalha, galvanizado a fogo, 400x100mm</t>
  </si>
  <si>
    <t>38.23.210</t>
  </si>
  <si>
    <t>Mão francesa simples, galvanizada a fogo, L= 200mm</t>
  </si>
  <si>
    <t>38.23.220</t>
  </si>
  <si>
    <t>Mão francesa simples, galvanizada a fogo, L= 300mm</t>
  </si>
  <si>
    <t>38.23.230</t>
  </si>
  <si>
    <t>Mão francesa simples, galvanizada a fogo, L= 400mm</t>
  </si>
  <si>
    <t>38.23.240</t>
  </si>
  <si>
    <t>Mão francesa simples, galvanizada a fogo, L= 500mm</t>
  </si>
  <si>
    <t>38.23.310</t>
  </si>
  <si>
    <t>Mão francesa dupla, galvanizada a fogo, L= 300mm</t>
  </si>
  <si>
    <t>38.23.320</t>
  </si>
  <si>
    <t>Mão francesa dupla, galvanizada a fogo, L= 400mm</t>
  </si>
  <si>
    <t>38.23.330</t>
  </si>
  <si>
    <t>Mão francesa dupla, galvanizada a fogo, L= 500mm</t>
  </si>
  <si>
    <t>39</t>
  </si>
  <si>
    <t>CONDUTOR E ENFIAÇÃO DE ENERGIA ELÉTRICA E TELEFONIA</t>
  </si>
  <si>
    <t>39.02</t>
  </si>
  <si>
    <t>Cabo de cobre, isolamento 450V / 750 V, isolação em PVC 70°C</t>
  </si>
  <si>
    <t>39.02.010</t>
  </si>
  <si>
    <t>Cabo de cobre de 1,5 mm², isolamento 750 V - isolação em PVC 70°C</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</si>
  <si>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</si>
  <si>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</si>
  <si>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</si>
  <si>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</si>
  <si>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</si>
  <si>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</si>
  <si>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</si>
  <si>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</si>
  <si>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isolação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</si>
  <si>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</si>
  <si>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</si>
  <si>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</si>
  <si>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</si>
  <si>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</si>
  <si>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</si>
  <si>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</si>
  <si>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</si>
  <si>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</si>
  <si>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</si>
  <si>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</si>
  <si>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têmpera mole, classe 2</t>
  </si>
  <si>
    <t>39.04.050</t>
  </si>
  <si>
    <t>Cabo de cobre nu, têmpera mole, classe 2, de 16 mm²</t>
  </si>
  <si>
    <t>39.04.060</t>
  </si>
  <si>
    <t>Cabo de cobre nu, têmpera mole, classe 2, de 25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</si>
  <si>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</si>
  <si>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</si>
  <si>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</si>
  <si>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</si>
  <si>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</si>
  <si>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</si>
  <si>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</si>
  <si>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</si>
  <si>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</si>
  <si>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isolação EPR 90°C</t>
  </si>
  <si>
    <t>39.05.070</t>
  </si>
  <si>
    <t>Cabo de cobre de 3x35 mm², isolamento 8,7/15 kV - isolação EPR 90°C</t>
  </si>
  <si>
    <t>39.06</t>
  </si>
  <si>
    <t>Cabo de cobre unipolar, isolamento 8,7/15 kV, isolação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</si>
  <si>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</si>
  <si>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</si>
  <si>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</si>
  <si>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</si>
  <si>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</si>
  <si>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</si>
  <si>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</si>
  <si>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</si>
  <si>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</si>
  <si>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</si>
  <si>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</si>
  <si>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</si>
  <si>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</si>
  <si>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</si>
  <si>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</si>
  <si>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</si>
  <si>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</si>
  <si>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</si>
  <si>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</si>
  <si>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</si>
  <si>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</si>
  <si>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</si>
  <si>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</si>
  <si>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</si>
  <si>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</si>
  <si>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</si>
  <si>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</si>
  <si>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pressão e compressão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</si>
  <si>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</si>
  <si>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</si>
  <si>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</si>
  <si>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</si>
  <si>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</si>
  <si>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</si>
  <si>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</si>
  <si>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</si>
  <si>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</si>
  <si>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</si>
  <si>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</si>
  <si>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</si>
  <si>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</si>
  <si>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</si>
  <si>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</si>
  <si>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</si>
  <si>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</si>
  <si>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</si>
  <si>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</si>
  <si>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</si>
  <si>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</si>
  <si>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</si>
  <si>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</si>
  <si>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</si>
  <si>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</si>
  <si>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</si>
  <si>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</si>
  <si>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</si>
  <si>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</si>
  <si>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</si>
  <si>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</si>
  <si>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</si>
  <si>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39.11.090</t>
  </si>
  <si>
    <t>Fio telefônico tipo FI-60, para ligação de aparelhos telefônicos</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</si>
  <si>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</si>
  <si>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</si>
  <si>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</si>
  <si>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</si>
  <si>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</si>
  <si>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</si>
  <si>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</si>
  <si>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</si>
  <si>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</si>
  <si>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</si>
  <si>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</si>
  <si>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</si>
  <si>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</si>
  <si>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</si>
  <si>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</si>
  <si>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</si>
  <si>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</si>
  <si>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</si>
  <si>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</si>
  <si>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</si>
  <si>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</si>
  <si>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</si>
  <si>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</si>
  <si>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</si>
  <si>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</si>
  <si>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flexível, isolamento 600 V, isolação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</si>
  <si>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</si>
  <si>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</si>
  <si>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</si>
  <si>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</si>
  <si>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</si>
  <si>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</si>
  <si>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</si>
  <si>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alumínio nu com alma de aço</t>
  </si>
  <si>
    <t>39.14.010</t>
  </si>
  <si>
    <t>Cabo de alumínio nu com alma de aço CAA, 1/0 AWG - Raven</t>
  </si>
  <si>
    <t>39.14.050</t>
  </si>
  <si>
    <t>Cabo de alumínio nu com alma de aço CAA, 4 AWG - Swan</t>
  </si>
  <si>
    <t>39.15</t>
  </si>
  <si>
    <t>Cabo de alumínio nu sem alma de aço</t>
  </si>
  <si>
    <t>39.15.040</t>
  </si>
  <si>
    <t>Cabo de alumínio nu sem alma de aço CA, 2 AWG - Iris</t>
  </si>
  <si>
    <t>39.15.070</t>
  </si>
  <si>
    <t>Cabo de alumínio nu sem alma de aço CA, 2/0 AWG - Aster</t>
  </si>
  <si>
    <t>39.18</t>
  </si>
  <si>
    <t>Cabo para transmissão de dados</t>
  </si>
  <si>
    <t>39.18.100</t>
  </si>
  <si>
    <t>Cabo coaxial tipo RG 6</t>
  </si>
  <si>
    <t>39.18.104</t>
  </si>
  <si>
    <t>Cabo coaxial tipo RG 11</t>
  </si>
  <si>
    <t>39.18.106</t>
  </si>
  <si>
    <t>Cabo coaxial tipo RG 59</t>
  </si>
  <si>
    <t>39.18.110</t>
  </si>
  <si>
    <t>Cabo coaxial tipo RGC 06</t>
  </si>
  <si>
    <t>39.18.114</t>
  </si>
  <si>
    <t>Cabo coaxial tipo RGC 59</t>
  </si>
  <si>
    <t>39.18.120</t>
  </si>
  <si>
    <t>Cabo para rede U/UTP 23 AWG com 4 pares - categoria 6A</t>
  </si>
  <si>
    <t>39.18.126</t>
  </si>
  <si>
    <t>Cabo para rede 24 AWG com 4 pares, categoria 6</t>
  </si>
  <si>
    <t>39.20</t>
  </si>
  <si>
    <t>Reparos, conservações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</si>
  <si>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</si>
  <si>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</si>
  <si>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</si>
  <si>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</si>
  <si>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</si>
  <si>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</si>
  <si>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</si>
  <si>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flexível, isolamento 0,6/1 kV, isolação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</si>
  <si>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</si>
  <si>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</si>
  <si>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</si>
  <si>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</si>
  <si>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</si>
  <si>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</si>
  <si>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</si>
  <si>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</si>
  <si>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</si>
  <si>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</si>
  <si>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</si>
  <si>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</si>
  <si>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</si>
  <si>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</si>
  <si>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</si>
  <si>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</si>
  <si>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</si>
  <si>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</si>
  <si>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</si>
  <si>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</si>
  <si>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</si>
  <si>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</si>
  <si>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</si>
  <si>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</si>
  <si>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</si>
  <si>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</si>
  <si>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</si>
  <si>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</si>
  <si>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</si>
  <si>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</si>
  <si>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</si>
  <si>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</si>
  <si>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</si>
  <si>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</si>
  <si>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</si>
  <si>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</si>
  <si>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</si>
  <si>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</si>
  <si>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</si>
  <si>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</si>
  <si>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</si>
  <si>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</si>
  <si>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</si>
  <si>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</si>
  <si>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</si>
  <si>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flexível, isolamento 500 V, isolação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</si>
  <si>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</si>
  <si>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</si>
  <si>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</si>
  <si>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</si>
  <si>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</si>
  <si>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</si>
  <si>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</si>
  <si>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</si>
  <si>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</si>
  <si>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</si>
  <si>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</si>
  <si>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</si>
  <si>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</si>
  <si>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isolação EPR 90 °C / 105 °C</t>
  </si>
  <si>
    <t>39.25.020</t>
  </si>
  <si>
    <t>Cabo de cobre de 35 mm², isolamento 15/25 kV - isolação EPR 105°C</t>
  </si>
  <si>
    <t>39.25.030</t>
  </si>
  <si>
    <t>Cabo de cobre de 50 mm², isolamento 15/25 kV - isolação EPR 105°C</t>
  </si>
  <si>
    <t>39.26</t>
  </si>
  <si>
    <t>Cabo de cobre flexível, isolamento 0,6/1kV - isolação HEPR 90° C - baixa emissão fumaça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</si>
  <si>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</si>
  <si>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</si>
  <si>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</si>
  <si>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</si>
  <si>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</si>
  <si>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</si>
  <si>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</si>
  <si>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</si>
  <si>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</si>
  <si>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</si>
  <si>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</si>
  <si>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</si>
  <si>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</si>
  <si>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</si>
  <si>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</si>
  <si>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</si>
  <si>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</si>
  <si>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</si>
  <si>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</si>
  <si>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</si>
  <si>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</si>
  <si>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</si>
  <si>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</si>
  <si>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</si>
  <si>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</si>
  <si>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</si>
  <si>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</si>
  <si>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</si>
  <si>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</si>
  <si>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</si>
  <si>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</si>
  <si>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óptico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</si>
  <si>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</si>
  <si>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</si>
  <si>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</si>
  <si>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</si>
  <si>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</si>
  <si>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</si>
  <si>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</si>
  <si>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</si>
  <si>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</si>
  <si>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</si>
  <si>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</si>
  <si>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Cabo de cobre flexível, isolamento 750 V - isolação 70°C, baixa emissão de fumaça e gases</t>
  </si>
  <si>
    <t>39.29.110</t>
  </si>
  <si>
    <t>Cabo de cobre flexível de 1,5 mm², isolamento 750 V - isolação LSHF/A 70°C - baixa emissão de fumaça e gases</t>
  </si>
  <si>
    <t>39.29.111</t>
  </si>
  <si>
    <t>Cabo de cobre flexível de 2,5 mm², isolamento 750 V - isolação LSHF/A 70°C - baixa emissão de fumaça e gases</t>
  </si>
  <si>
    <t>39.29.112</t>
  </si>
  <si>
    <t>Cabo de cobre flexível de 4 mm², isolamento 750 V - isolação LSHF/A 70°C - baixa emissão de fumaça e gases</t>
  </si>
  <si>
    <t>39.29.113</t>
  </si>
  <si>
    <t>Cabo de cobre flexível de 6 mm², isolamento 750 V - isolação LSHF/A 70°C - baixa emissão de fumaça e gases</t>
  </si>
  <si>
    <t>39.29.114</t>
  </si>
  <si>
    <t>Cabo de cobre flexível de 10 mm², isolamento 750 V - isolação LSHF/A 70°C - baixa emissão de fumaça e gases</t>
  </si>
  <si>
    <t>39.30</t>
  </si>
  <si>
    <t>Fios e cabos - áudio e vídeo</t>
  </si>
  <si>
    <t>39.30.010</t>
  </si>
  <si>
    <t>Cabo torcido flexível de 2 x 2,5 mm², isolação em PVC antichama</t>
  </si>
  <si>
    <t>40</t>
  </si>
  <si>
    <t>DISTRIBUIÇÃO DE FORÇA E COMANDO DE ENERGIA ELÉTRICA E TELEFONIA</t>
  </si>
  <si>
    <t>40.01</t>
  </si>
  <si>
    <t>Caixa de passagem estampada</t>
  </si>
  <si>
    <t>40.01.020</t>
  </si>
  <si>
    <t>Caixa de ferro estampada 4´ x 2´</t>
  </si>
  <si>
    <t>40.01.040</t>
  </si>
  <si>
    <t>Caixa de ferro estampada 4´ x 4´</t>
  </si>
  <si>
    <t>40.01.080</t>
  </si>
  <si>
    <t>Caixa de ferro estampada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</si>
  <si>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</si>
  <si>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</si>
  <si>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</si>
  <si>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</si>
  <si>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</si>
  <si>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</si>
  <si>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</si>
  <si>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</si>
  <si>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</si>
  <si>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</si>
  <si>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</si>
  <si>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</si>
  <si>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</si>
  <si>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</si>
  <si>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</si>
  <si>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</si>
  <si>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</si>
  <si>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</si>
  <si>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</si>
  <si>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</si>
  <si>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</si>
  <si>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</si>
  <si>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</si>
  <si>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</si>
  <si>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</si>
  <si>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</si>
  <si>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</si>
  <si>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</si>
  <si>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</si>
  <si>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</si>
  <si>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</si>
  <si>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</si>
  <si>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</si>
  <si>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</si>
  <si>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</si>
  <si>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</si>
  <si>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</si>
  <si>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</si>
  <si>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</si>
  <si>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</si>
  <si>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</si>
  <si>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</si>
  <si>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</si>
  <si>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</si>
  <si>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</si>
  <si>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</si>
  <si>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</si>
  <si>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</si>
  <si>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</si>
  <si>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</si>
  <si>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</si>
  <si>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</si>
  <si>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</si>
  <si>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</si>
  <si>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</si>
  <si>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</si>
  <si>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</si>
  <si>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</si>
  <si>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</si>
  <si>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</si>
  <si>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</si>
  <si>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</si>
  <si>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</si>
  <si>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</si>
  <si>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</si>
  <si>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</si>
  <si>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</si>
  <si>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</si>
  <si>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</si>
  <si>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</si>
  <si>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</si>
  <si>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</si>
  <si>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</si>
  <si>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</si>
  <si>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</si>
  <si>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</si>
  <si>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</si>
  <si>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</si>
  <si>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</si>
  <si>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</si>
  <si>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</si>
  <si>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</si>
  <si>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</si>
  <si>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</si>
  <si>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</si>
  <si>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</si>
  <si>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</si>
  <si>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</si>
  <si>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</si>
  <si>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</si>
  <si>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</si>
  <si>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</si>
  <si>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</si>
  <si>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</si>
  <si>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</si>
  <si>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</si>
  <si>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</si>
  <si>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</si>
  <si>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</si>
  <si>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</si>
  <si>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</si>
  <si>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</si>
  <si>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</si>
  <si>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</si>
  <si>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</si>
  <si>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</si>
  <si>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</si>
  <si>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</si>
  <si>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</si>
  <si>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</si>
  <si>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</si>
  <si>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</si>
  <si>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</si>
  <si>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</si>
  <si>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</si>
  <si>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</si>
  <si>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</si>
  <si>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</si>
  <si>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</si>
  <si>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</si>
  <si>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</si>
  <si>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</si>
  <si>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</si>
  <si>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</si>
  <si>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</si>
  <si>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</si>
  <si>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</si>
  <si>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</si>
  <si>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</si>
  <si>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</si>
  <si>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</si>
  <si>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</si>
  <si>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</si>
  <si>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</si>
  <si>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</si>
  <si>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</si>
  <si>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</si>
  <si>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</si>
  <si>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</si>
  <si>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</si>
  <si>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</si>
  <si>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</si>
  <si>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</si>
  <si>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</si>
  <si>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</si>
  <si>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</si>
  <si>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</si>
  <si>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</si>
  <si>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</si>
  <si>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</si>
  <si>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Relé</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</si>
  <si>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</si>
  <si>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</si>
  <si>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</si>
  <si>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</si>
  <si>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</si>
  <si>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</si>
  <si>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</si>
  <si>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</si>
  <si>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</si>
  <si>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</si>
  <si>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</si>
  <si>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</si>
  <si>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</si>
  <si>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 - 50/60Hz</t>
  </si>
  <si>
    <t>40.11.191</t>
  </si>
  <si>
    <t>Relé de tempo eletrônico cíclico regulável - 110/127 V - 48/63 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</si>
  <si>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</si>
  <si>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</si>
  <si>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</si>
  <si>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</si>
  <si>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</si>
  <si>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</si>
  <si>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</si>
  <si>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</si>
  <si>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</si>
  <si>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</si>
  <si>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</si>
  <si>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</si>
  <si>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</si>
  <si>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</si>
  <si>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</si>
  <si>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</si>
  <si>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</si>
  <si>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Amperímetro</t>
  </si>
  <si>
    <t>40.13.010</t>
  </si>
  <si>
    <t>Chave comutadora para amperímetro</t>
  </si>
  <si>
    <t>40.13.040</t>
  </si>
  <si>
    <t>Amperímetro de ferro móvel de 96 x 96 mm, para ligação em transformador de corrente, escala fixa de 0A/50 A até 0A/2 kA</t>
  </si>
  <si>
    <t>40.14</t>
  </si>
  <si>
    <t>Voltímetro</t>
  </si>
  <si>
    <t>40.14.010</t>
  </si>
  <si>
    <t>Chave comutadora para voltímetro</t>
  </si>
  <si>
    <t>40.14.030</t>
  </si>
  <si>
    <t>Voltímetro de ferro móvel de 96 x 96 mm, escalas variáveis de 0/150 V, 0/250 V, 0/300 V, 0/500 V e 0/600 V</t>
  </si>
  <si>
    <t>40.20</t>
  </si>
  <si>
    <t>Reparos, conservações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</si>
  <si>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</si>
  <si>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</si>
  <si>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</si>
  <si>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</si>
  <si>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</si>
  <si>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</si>
  <si>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</si>
  <si>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</si>
  <si>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</si>
  <si>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</si>
  <si>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</si>
  <si>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</si>
  <si>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</si>
  <si>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</si>
  <si>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</si>
  <si>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</si>
  <si>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</si>
  <si>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</si>
  <si>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</si>
  <si>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</si>
  <si>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</si>
  <si>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</si>
  <si>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40.20.310</t>
  </si>
  <si>
    <t>Placa/espelho em latão escovado 4´ x 4´, para 02 tomadas elétrica</t>
  </si>
  <si>
    <t>40.20.320</t>
  </si>
  <si>
    <t>Placa/espelho em latão escovado 4´ x 4´, para 01 tomada elétrica</t>
  </si>
  <si>
    <t>41</t>
  </si>
  <si>
    <t>ILUMINAÇÃO</t>
  </si>
  <si>
    <t>41.02</t>
  </si>
  <si>
    <t>Lâmpadas</t>
  </si>
  <si>
    <t>41.02.541</t>
  </si>
  <si>
    <t>Lâmpada LED tubular T8 com base G13, de 900 até 1050 Im - 9 a 10W</t>
  </si>
  <si>
    <t>41.02.551</t>
  </si>
  <si>
    <t>Lâmpada LED tubular T8 com base G13, de 1850 até 2000 Im - 18 a 20W</t>
  </si>
  <si>
    <t>41.02.562</t>
  </si>
  <si>
    <t>Lâmpada LED tubular T8 com base G13, de 3400 até 4000 Im - 36 a 40W</t>
  </si>
  <si>
    <t>41.02.580</t>
  </si>
  <si>
    <t>Lâmpada LED 13,5W, com base E-27, 1400 até 1510lm</t>
  </si>
  <si>
    <t>41.04</t>
  </si>
  <si>
    <t>Acessórios para iluminação</t>
  </si>
  <si>
    <t>41.04.020</t>
  </si>
  <si>
    <t>Receptáculo de porcelana com parafuso de fixação com rosca E-27</t>
  </si>
  <si>
    <t>41.04.050</t>
  </si>
  <si>
    <t>Trilho eletrificado de alimentação com 1 circuito, em alumínio com pintura na cor branco, inclusive acessórios</t>
  </si>
  <si>
    <t>41.05</t>
  </si>
  <si>
    <t>Lâmpada de descarga de alta potência</t>
  </si>
  <si>
    <t>41.05.710</t>
  </si>
  <si>
    <t>Lâmpada de vapor metálico tubular, base G12 de 70 W</t>
  </si>
  <si>
    <t>41.05.720</t>
  </si>
  <si>
    <t>Lâmpada de vapor metálico tubular, base G12 de 150 W</t>
  </si>
  <si>
    <t>41.05.800</t>
  </si>
  <si>
    <t>Lâmpada de vapor metálico tubular, base RX7s bilateral de 70 W</t>
  </si>
  <si>
    <t>41.06</t>
  </si>
  <si>
    <t>Lâmpada halógena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</si>
  <si>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</si>
  <si>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</si>
  <si>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</si>
  <si>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</si>
  <si>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</si>
  <si>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</si>
  <si>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</si>
  <si>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Lâmpada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</si>
  <si>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</si>
  <si>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</si>
  <si>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</si>
  <si>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</si>
  <si>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</si>
  <si>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</si>
  <si>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</si>
  <si>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</si>
  <si>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</si>
  <si>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</si>
  <si>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</si>
  <si>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</si>
  <si>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41.07.320</t>
  </si>
  <si>
    <t>Lâmpada fluorescente tubular "HO", base bipino bilateral de 110 W</t>
  </si>
  <si>
    <t>41.07.400</t>
  </si>
  <si>
    <t>Lâmpada fluorescente compacta eletrônica "2U", base E27 de 9 W - 110 ou 220 V</t>
  </si>
  <si>
    <t>41.07.410</t>
  </si>
  <si>
    <t>Lâmpada fluorescente compacta eletrônica "2U", base E27 de 11 W - 110 ou 220 V</t>
  </si>
  <si>
    <t>41.07.420</t>
  </si>
  <si>
    <t>Lâmpada fluorescente compacta eletrônica "3U", base E27 de 15 W - 110 ou 220 V</t>
  </si>
  <si>
    <t>41.07.430</t>
  </si>
  <si>
    <t>Lâmpada fluorescente compacta eletrônica "3U", base E27 de 20 W - 110 ou 220 V</t>
  </si>
  <si>
    <t>41.07.440</t>
  </si>
  <si>
    <t>Lâmpada fluorescente compacta eletrônica "3U", base E27 de 23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</si>
  <si>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</si>
  <si>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</si>
  <si>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</si>
  <si>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</si>
  <si>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</si>
  <si>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</si>
  <si>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</si>
  <si>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</si>
  <si>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41.07.830</t>
  </si>
  <si>
    <t>Lâmpada fluorescente compacta longa "1U", base 2G-11 de 36 W</t>
  </si>
  <si>
    <t>41.07.860</t>
  </si>
  <si>
    <t>Lâmpada fluorescente compacta "2U", base G24q-3 de 26 W</t>
  </si>
  <si>
    <t>41.08</t>
  </si>
  <si>
    <t>Reator e equipamentos para lâmpada de descarga de alta potência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</si>
  <si>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</si>
  <si>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</si>
  <si>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</si>
  <si>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</si>
  <si>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</si>
  <si>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</si>
  <si>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</si>
  <si>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</si>
  <si>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</si>
  <si>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</si>
  <si>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41.08.420</t>
  </si>
  <si>
    <t>Reator eletromagnético de alto fator de potência, para lâmpada vapor metálico 70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</si>
  <si>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</si>
  <si>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</si>
  <si>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</si>
  <si>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</si>
  <si>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</si>
  <si>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</si>
  <si>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</si>
  <si>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lâmpada fluorescente</t>
  </si>
  <si>
    <t>41.09.710</t>
  </si>
  <si>
    <t>Reator eletrônico de alto fator de potência com partida instantânea, para uma lâmpada fluorescente tubular, base bipino bilateral, 15 W - 127 V / 220 V</t>
  </si>
  <si>
    <t>41.09.720</t>
  </si>
  <si>
    <t>Reator eletrônico de alto fator de potência com partida instantânea, para duas lâmpadas fluorescentes tubulares, base bipino bilateral, 16 W - 127 V / 220 V</t>
  </si>
  <si>
    <t>41.09.740</t>
  </si>
  <si>
    <t>Reator eletrônico de alto fator de potência com partida instantânea, para duas lâmpadas fluorescentes tubulares, base bipino bilateral, 28 W - 127 V / 220 V</t>
  </si>
  <si>
    <t>41.09.750</t>
  </si>
  <si>
    <t>Reator eletrônico de alto fator de potência com partida instantânea, para duas lâmpadas fluorescentes tubulares, base bipino bilateral, 32 W - 127 V / 220 V</t>
  </si>
  <si>
    <t>41.09.830</t>
  </si>
  <si>
    <t>Reator eletrônico de alto fator de potência com partida instantânea, para duas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</si>
  <si>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</si>
  <si>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</si>
  <si>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</si>
  <si>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duas lâmpadas fluorescentes compactas "2U", base G24q-3, 26 W - 220 V</t>
  </si>
  <si>
    <t>41.10</t>
  </si>
  <si>
    <t>Postes e acessórios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</si>
  <si>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</si>
  <si>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</si>
  <si>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</si>
  <si>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</si>
  <si>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</si>
  <si>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</si>
  <si>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</si>
  <si>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</si>
  <si>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</si>
  <si>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</si>
  <si>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</si>
  <si>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</si>
  <si>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</si>
  <si>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</si>
  <si>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</si>
  <si>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</si>
  <si>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</si>
  <si>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</si>
  <si>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</si>
  <si>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</si>
  <si>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</si>
  <si>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</si>
  <si>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</si>
  <si>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iluminação pública e decorativa</t>
  </si>
  <si>
    <t>41.11.060</t>
  </si>
  <si>
    <t>Luminária fechada para iluminação pública tipo pétala pequena</t>
  </si>
  <si>
    <t>41.11.090</t>
  </si>
  <si>
    <t>Luminária com corpo em tubo de alumínio tipo balizador para uso externo</t>
  </si>
  <si>
    <t>41.11.100</t>
  </si>
  <si>
    <t>Luminária retangular fechada para iluminação externa em poste, tipo pétala grande</t>
  </si>
  <si>
    <t>41.11.110</t>
  </si>
  <si>
    <t>Luminária retangular fechada para iluminação externa em poste, tipo pétala pequena</t>
  </si>
  <si>
    <t>41.11.703</t>
  </si>
  <si>
    <t>Luminária LED retangular para poste de 10.400 até 13.200 lm, eficiência mínima 107 lm/W</t>
  </si>
  <si>
    <t>41.11.711</t>
  </si>
  <si>
    <t>Luminária LED retangular para parede/piso de 11.838 até 12.150 lm, eficiência mínima 107 lm/W</t>
  </si>
  <si>
    <t>41.11.721</t>
  </si>
  <si>
    <t>Luminária LED retangular para poste de 6250 até 6674 lm, eficiência mínima 113 lm/W</t>
  </si>
  <si>
    <t>41.12</t>
  </si>
  <si>
    <t>Aparelho de iluminação de longo alcance e específica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</si>
  <si>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</si>
  <si>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</si>
  <si>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</si>
  <si>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</si>
  <si>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41.12.070</t>
  </si>
  <si>
    <t>Projetor retangular fechado, para lâmpada vapor metálico de 70 W/150 W ou halógena de 300 W/500 W</t>
  </si>
  <si>
    <t>41.12.080</t>
  </si>
  <si>
    <t>Projetor retangular fechado, para lâmpada vapor metálico ou vapor de sódio de 250 W/400 W</t>
  </si>
  <si>
    <t>41.12.090</t>
  </si>
  <si>
    <t>Projetor cônico fechado, para lâmpadas vapor metálico, vapor de sódio de 250 W/400 W ou mista de 250 W/500 W</t>
  </si>
  <si>
    <t>41.13</t>
  </si>
  <si>
    <t>Aparelho de iluminação a prova de tempo, gases e vapores</t>
  </si>
  <si>
    <t>41.13.030</t>
  </si>
  <si>
    <t>Luminária blindada retangular de embutir, para lâmpada de 160 W</t>
  </si>
  <si>
    <t>41.13.040</t>
  </si>
  <si>
    <t>Luminária blindada de sobrepor ou pendente em calha fechada, para 1 lâmpada fluorescente de 32 W/36 W/40 W</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</si>
  <si>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</si>
  <si>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</si>
  <si>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</si>
  <si>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</si>
  <si>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</si>
  <si>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</si>
  <si>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</si>
  <si>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iluminação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</si>
  <si>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</si>
  <si>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</si>
  <si>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</si>
  <si>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</si>
  <si>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</si>
  <si>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</si>
  <si>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41.14.180</t>
  </si>
  <si>
    <t>Luminária industrial de sobrepor ou pendente com refletor, para 1 lâmpada multivapor metálico elipsoidal de 250 W/400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</si>
  <si>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</si>
  <si>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</si>
  <si>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</si>
  <si>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</si>
  <si>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</si>
  <si>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fluorescentes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</si>
  <si>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</si>
  <si>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</si>
  <si>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</si>
  <si>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150/250/400W</t>
  </si>
  <si>
    <t>41.14.530</t>
  </si>
  <si>
    <t>Luminária redonda de sobrepor com difusor em vidro temperado jateado para 1 ou 2 lâmpadas fluorescentes compactas de 18/26W</t>
  </si>
  <si>
    <t>41.14.560</t>
  </si>
  <si>
    <t>Luminária retangular de embutir tipo calha aberta com aletas parabólicas para 2 lâmpadas fluorescentes tubulares de 28/54W</t>
  </si>
  <si>
    <t>41.14.590</t>
  </si>
  <si>
    <t>Luminária industrial pendente tipo calha aberta instalação em perfilado para 1 ou 2 lâmpadas fluorescentes tubulares 14W</t>
  </si>
  <si>
    <t>41.14.600</t>
  </si>
  <si>
    <t>Luminária industrial pendente tipo calha aberta instalação em perfilado para 1 ou 2 lâmpadas fluorescentes tubulares 28/54W</t>
  </si>
  <si>
    <t>41.14.620</t>
  </si>
  <si>
    <t>Luminária retangular de sobrepor tipo calha aberta com refletor e aletas parabólicas para 2 lâmpadas fluorescentes tubulares 28/54W</t>
  </si>
  <si>
    <t>41.14.640</t>
  </si>
  <si>
    <t>Luminária retangular de embutir tipo calha aberta com refletor em alumínio de alto brilho para 2 lâmpadas fluorescentes tubulares de 28W/54W</t>
  </si>
  <si>
    <t>41.14.670</t>
  </si>
  <si>
    <t>Luminária triangular de sobrepor tipo arandela para fluorescente compacta de 15/20/23W</t>
  </si>
  <si>
    <t>41.14.700</t>
  </si>
  <si>
    <t>Luminária retangular de sobrepor ou arandela tipo calha fechada com difusor para 1 lâmpada fluorescente tubular de 28 W/54 W</t>
  </si>
  <si>
    <t>41.14.730</t>
  </si>
  <si>
    <t>Luminária redonda de embutir com refletor em alumínio jateado e difusor em vidro para 2 lâmpadas fluorescentes compactas duplas de 18/26W</t>
  </si>
  <si>
    <t>41.14.740</t>
  </si>
  <si>
    <t>Luminária retangular de embutir assimétrica para 1 lâmpada fluorescente tubular de 14W</t>
  </si>
  <si>
    <t>41.14.750</t>
  </si>
  <si>
    <t>Luminária redonda de sobrepor ou pendente com refletor em alumínio anodizado facho concentrado para 1 lâmpada vapor metálico elipsoidal de 250 ou 400W</t>
  </si>
  <si>
    <t>41.14.770</t>
  </si>
  <si>
    <t>Luminária quadrada de embutir tipo calha fechada, com difusor plano, para 4 lâmpadas fluorescentes tubulares de 14/16/18 W</t>
  </si>
  <si>
    <t>41.14.780</t>
  </si>
  <si>
    <t>Luminária retangular de sobrepor tipo calha fechada, com difusor plano, para 4 lâmpadas fluorescentes tubulares de 14/16/18 W</t>
  </si>
  <si>
    <t>41.14.790</t>
  </si>
  <si>
    <t>Luminária retangular de embutir tipo calha aberta com refletor assimétrico em alumínio de alto brilho para 2 lâmpadas fluorescentes tubulares de 28/54W</t>
  </si>
  <si>
    <t>41.15</t>
  </si>
  <si>
    <t>Aparelho de iluminação interna decorativa</t>
  </si>
  <si>
    <t>41.15.170</t>
  </si>
  <si>
    <t>Luminária redonda de embutir, com foco orientável e acessório antiofuscante, para 1 lâmpada dicroica de 50 W</t>
  </si>
  <si>
    <t>41.20</t>
  </si>
  <si>
    <t>Reparos, conservações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</si>
  <si>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</si>
  <si>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</si>
  <si>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</si>
  <si>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</si>
  <si>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</si>
  <si>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</si>
  <si>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</si>
  <si>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</si>
  <si>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41.30</t>
  </si>
  <si>
    <t>Luminária e acessórios especiais</t>
  </si>
  <si>
    <t>41.30.250</t>
  </si>
  <si>
    <t>Luminária tipo arandela para lâmpada vapor metálico de 250 W ou 400 W</t>
  </si>
  <si>
    <t>41.31</t>
  </si>
  <si>
    <t>Iluminação Led</t>
  </si>
  <si>
    <t>41.31.010</t>
  </si>
  <si>
    <t>Luminária LED retangular de embutir com difusor translúcido, 4000 K, fluxo luminoso de 3520 a 3700 lm, potência de 31 a 37 W</t>
  </si>
  <si>
    <t>41.31.012</t>
  </si>
  <si>
    <t>Luminária LED retangular de embutir com refletor e aletas parabólicas, 4000 K, fluxo luminoso de 3351 a 3850 lm, potência de 31 a 37 W</t>
  </si>
  <si>
    <t>41.31.040</t>
  </si>
  <si>
    <t>Luminária LED retangular de sobrepor com difusor translúcido, 4000 K, fluxo luminoso de 3350 3700 lm, potência de 31 a 37 W</t>
  </si>
  <si>
    <t>41.31.044</t>
  </si>
  <si>
    <t>Luminária LED retangular de sobrepor ou pendente com difusor translúcido ou transparente, 4000 K, fluxo luminoso de 2924 a 3400 lm, potência de 31 a 37 W</t>
  </si>
  <si>
    <t>41.31.048</t>
  </si>
  <si>
    <t>Luminária LED retangular de sobrepor ou pendente com difusor translúcido ou transparente, 4000 K, fluxo luminoso de 4252 a 4350 lm, potência de 33 a 37 W</t>
  </si>
  <si>
    <t>41.31.050</t>
  </si>
  <si>
    <t>Luminária LED retangular de sobrepor ou pendente com difusor translúcido ou transparente, 4000 K, fluxo luminoso de 8700 a 9782 lm, potência de 73 a 78 W</t>
  </si>
  <si>
    <t>41.31.060</t>
  </si>
  <si>
    <t>Luminária LED quadrada de embutir com difusor em translúcido, 4000 K, fluxo luminoso de 3780 a 4140 lm, potência de 31 a 37 W</t>
  </si>
  <si>
    <t>41.31.064</t>
  </si>
  <si>
    <t>Luminária LED quadrada de sobrepor com refletor e aletas em alumínio de alto brilho, 4000 K, fluxo luminoso de 3211 a 3930 lm, potência de 31 a 37 W</t>
  </si>
  <si>
    <t>41.31.070</t>
  </si>
  <si>
    <t>Luminária LED quadrada de sobrepor com difusor prismático translúcido, 4000 K, fluxo luminoso de 1363 a 1800 lm, potência de 15 a 19 W</t>
  </si>
  <si>
    <t>41.31.072</t>
  </si>
  <si>
    <t>Luminária LED quadrada de sobrepor com difusor translúcido, 4000 K, fluxo luminoso de 4140 a 4456 lm, potência de 37 a 39 W</t>
  </si>
  <si>
    <t>41.31.080</t>
  </si>
  <si>
    <t>Luminária LED redonda de embutir com difusor translúcido, 4000 K, fluxo luminoso de 800 a 1000 lm, potência de 9 a 10 W</t>
  </si>
  <si>
    <t>41.31.082</t>
  </si>
  <si>
    <t>Luminária LED redonda de embutir com difusor translucido, 4000 K, fluxo luminoso de 1900 a 2000 lm, potência de 18 a 24 W</t>
  </si>
  <si>
    <t>41.31.083</t>
  </si>
  <si>
    <t>Luminária LED redonda de embutir com difusor recuado translúcido, 4000 K, fluxo luminoso de 3052 a 3200 lm, potência de 27 a 30 W</t>
  </si>
  <si>
    <t>41.31.085</t>
  </si>
  <si>
    <t>Luminária LED redonda de sobrepor com difusor recuado translucido, 4000 K, fluxo luminoso de 800 a 1060 lm, potência de 9 a 10 W</t>
  </si>
  <si>
    <t>41.31.087</t>
  </si>
  <si>
    <t>Luminária LED redonda de sobrepor com difusor recuado translucido, 4000 K, fluxo luminoso de 1900 a 2000 lm, potência de 17 a 19 W</t>
  </si>
  <si>
    <t>41.31.300</t>
  </si>
  <si>
    <t>Luminária LED tipo Spot, para trilho, potência de 10W, foco orientável, corpo em alumínio pintado e plástico</t>
  </si>
  <si>
    <t>42</t>
  </si>
  <si>
    <t>PARA-RAIOS PARA EDIFICAÇÃO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</si>
  <si>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</si>
  <si>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</si>
  <si>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</si>
  <si>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</si>
  <si>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</si>
  <si>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</si>
  <si>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</si>
  <si>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</si>
  <si>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</si>
  <si>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</si>
  <si>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</si>
  <si>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</si>
  <si>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</si>
  <si>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</si>
  <si>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</si>
  <si>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</si>
  <si>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</si>
  <si>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</si>
  <si>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</si>
  <si>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</si>
  <si>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</si>
  <si>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</si>
  <si>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</si>
  <si>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</si>
  <si>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</si>
  <si>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</si>
  <si>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</si>
  <si>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</si>
  <si>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</si>
  <si>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</si>
  <si>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</si>
  <si>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</si>
  <si>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</si>
  <si>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</si>
  <si>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</si>
  <si>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</si>
  <si>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</si>
  <si>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</si>
  <si>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</si>
  <si>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</si>
  <si>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</si>
  <si>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</si>
  <si>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</si>
  <si>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sustentação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</si>
  <si>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</si>
  <si>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</si>
  <si>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</si>
  <si>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</si>
  <si>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</si>
  <si>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</si>
  <si>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</si>
  <si>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</si>
  <si>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</si>
  <si>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</si>
  <si>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</si>
  <si>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</si>
  <si>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</si>
  <si>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</si>
  <si>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</si>
  <si>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</si>
  <si>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</si>
  <si>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</si>
  <si>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</si>
  <si>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</si>
  <si>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</si>
  <si>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</si>
  <si>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</si>
  <si>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</si>
  <si>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</si>
  <si>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</si>
  <si>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</si>
  <si>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</si>
  <si>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</si>
  <si>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</si>
  <si>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</si>
  <si>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</si>
  <si>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</si>
  <si>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</si>
  <si>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42.05.170</t>
  </si>
  <si>
    <t>Vergalhão liso de aço galvanizado, diâmetro de 3/8´</t>
  </si>
  <si>
    <t>42.05.180</t>
  </si>
  <si>
    <t>Esticador em latão para cabo de cobre</t>
  </si>
  <si>
    <t>42.05.190</t>
  </si>
  <si>
    <t>Haste de aterramento de 3/4'' x 3 m</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</si>
  <si>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</si>
  <si>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</si>
  <si>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</si>
  <si>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</si>
  <si>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</si>
  <si>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</si>
  <si>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</si>
  <si>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</si>
  <si>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</si>
  <si>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</si>
  <si>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</si>
  <si>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</si>
  <si>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</si>
  <si>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</si>
  <si>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</si>
  <si>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</si>
  <si>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</si>
  <si>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</si>
  <si>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</si>
  <si>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</si>
  <si>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</si>
  <si>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</si>
  <si>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</si>
  <si>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</si>
  <si>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</si>
  <si>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</si>
  <si>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</si>
  <si>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</si>
  <si>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</si>
  <si>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</si>
  <si>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</si>
  <si>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</si>
  <si>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</si>
  <si>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</si>
  <si>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</si>
  <si>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</si>
  <si>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</si>
  <si>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</si>
  <si>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</si>
  <si>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</si>
  <si>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</si>
  <si>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</si>
  <si>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</si>
  <si>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</si>
  <si>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</si>
  <si>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</si>
  <si>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</si>
  <si>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</si>
  <si>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</si>
  <si>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</si>
  <si>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</si>
  <si>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</si>
  <si>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</si>
  <si>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</si>
  <si>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</si>
  <si>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</si>
  <si>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</si>
  <si>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</si>
  <si>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</si>
  <si>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</si>
  <si>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</si>
  <si>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</si>
  <si>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</si>
  <si>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conservações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</si>
  <si>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</si>
  <si>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</si>
  <si>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</si>
  <si>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</si>
  <si>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</si>
  <si>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</si>
  <si>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</si>
  <si>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</si>
  <si>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</si>
  <si>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</si>
  <si>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</si>
  <si>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</si>
  <si>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</si>
  <si>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</si>
  <si>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</si>
  <si>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</si>
  <si>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</si>
  <si>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</si>
  <si>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</si>
  <si>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</si>
  <si>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</si>
  <si>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</si>
  <si>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</si>
  <si>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</si>
  <si>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</si>
  <si>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</si>
  <si>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</si>
  <si>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</si>
  <si>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</si>
  <si>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</si>
  <si>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</si>
  <si>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</si>
  <si>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</si>
  <si>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</si>
  <si>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</si>
  <si>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</si>
  <si>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</si>
  <si>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</si>
  <si>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</si>
  <si>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</si>
  <si>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</si>
  <si>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ELÉTRICOS, HIDRÁULICOS E A GÁS.</t>
  </si>
  <si>
    <t>43.01</t>
  </si>
  <si>
    <t>Bebedouros</t>
  </si>
  <si>
    <t>43.02</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</si>
  <si>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</si>
  <si>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</si>
  <si>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</si>
  <si>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</si>
  <si>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</si>
  <si>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</si>
  <si>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</si>
  <si>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</si>
  <si>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43.02.120</t>
  </si>
  <si>
    <t>Chuveiro frio em PVC, diâmetro de 10 cm,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</si>
  <si>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</si>
  <si>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</si>
  <si>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</si>
  <si>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</si>
  <si>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</si>
  <si>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</si>
  <si>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</si>
  <si>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</si>
  <si>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</si>
  <si>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</si>
  <si>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</si>
  <si>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</si>
  <si>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</si>
  <si>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</si>
  <si>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</si>
  <si>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</si>
  <si>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</si>
  <si>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</si>
  <si>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43.03.230</t>
  </si>
  <si>
    <t>Sistema de aquecimento de passagem a gás com sistema misturador para abastecimento de até 16 duchas</t>
  </si>
  <si>
    <t>43.03.240</t>
  </si>
  <si>
    <t>Sistema de aquecimento de passagem a gás com sistema misturador para abastecimento de até 24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</si>
  <si>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</si>
  <si>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</si>
  <si>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</si>
  <si>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</si>
  <si>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</si>
  <si>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</si>
  <si>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</si>
  <si>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elétricas</t>
  </si>
  <si>
    <t>43.04.020</t>
  </si>
  <si>
    <t>Torneira elétrica</t>
  </si>
  <si>
    <t>43.05</t>
  </si>
  <si>
    <t>Exaustor, ventilador e circulador de ar</t>
  </si>
  <si>
    <t>43.05.030</t>
  </si>
  <si>
    <t>Exaustor elétrico em plástico, vazão de 150 a 190m³/h</t>
  </si>
  <si>
    <t>43.06</t>
  </si>
  <si>
    <t>Emissores de som</t>
  </si>
  <si>
    <t>43.06.010</t>
  </si>
  <si>
    <t>Cigarra de embutir 50/60HZ até 127V, com placa</t>
  </si>
  <si>
    <t>43.07</t>
  </si>
  <si>
    <t>Aparelho condicionador de ar</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</si>
  <si>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</si>
  <si>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</si>
  <si>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</si>
  <si>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</si>
  <si>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</si>
  <si>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</si>
  <si>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</si>
  <si>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</si>
  <si>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</si>
  <si>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</si>
  <si>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</si>
  <si>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</si>
  <si>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</si>
  <si>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</si>
  <si>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43.07.370</t>
  </si>
  <si>
    <t>Ar condicionado a frio, tipo split piso teto com capacidade de 18.000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</si>
  <si>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</si>
  <si>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</si>
  <si>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</si>
  <si>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</si>
  <si>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</si>
  <si>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</si>
  <si>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</si>
  <si>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</si>
  <si>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</si>
  <si>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</si>
  <si>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</si>
  <si>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</si>
  <si>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</si>
  <si>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</si>
  <si>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</si>
  <si>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</si>
  <si>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</si>
  <si>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</si>
  <si>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</si>
  <si>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</si>
  <si>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</si>
  <si>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</si>
  <si>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</si>
  <si>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</si>
  <si>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</si>
  <si>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</si>
  <si>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</si>
  <si>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</si>
  <si>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</si>
  <si>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</si>
  <si>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</si>
  <si>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</si>
  <si>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</si>
  <si>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</si>
  <si>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</si>
  <si>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</si>
  <si>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</si>
  <si>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centrífugas,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</si>
  <si>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</si>
  <si>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</si>
  <si>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</si>
  <si>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</si>
  <si>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</si>
  <si>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</si>
  <si>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</si>
  <si>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</si>
  <si>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</si>
  <si>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</si>
  <si>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</si>
  <si>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</si>
  <si>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</si>
  <si>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</si>
  <si>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</si>
  <si>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</si>
  <si>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</si>
  <si>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</si>
  <si>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</si>
  <si>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</si>
  <si>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</si>
  <si>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</si>
  <si>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</si>
  <si>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</si>
  <si>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</si>
  <si>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</si>
  <si>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</si>
  <si>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</si>
  <si>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</si>
  <si>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</si>
  <si>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</si>
  <si>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</si>
  <si>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</si>
  <si>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</si>
  <si>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</si>
  <si>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</si>
  <si>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</si>
  <si>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</si>
  <si>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</si>
  <si>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</si>
  <si>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</si>
  <si>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</si>
  <si>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</si>
  <si>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</si>
  <si>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</si>
  <si>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</si>
  <si>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</si>
  <si>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submersíveis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</si>
  <si>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</si>
  <si>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</si>
  <si>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</si>
  <si>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</si>
  <si>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</si>
  <si>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</si>
  <si>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</si>
  <si>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</si>
  <si>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</si>
  <si>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</si>
  <si>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</si>
  <si>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</si>
  <si>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</si>
  <si>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</si>
  <si>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</si>
  <si>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</si>
  <si>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</si>
  <si>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</si>
  <si>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</si>
  <si>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</si>
  <si>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</si>
  <si>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</si>
  <si>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</si>
  <si>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</si>
  <si>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</si>
  <si>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</si>
  <si>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</si>
  <si>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</si>
  <si>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</si>
  <si>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</si>
  <si>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</si>
  <si>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</si>
  <si>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</si>
  <si>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</si>
  <si>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</si>
  <si>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</si>
  <si>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</si>
  <si>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conservações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</si>
  <si>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</si>
  <si>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</si>
  <si>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</si>
  <si>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</si>
  <si>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</si>
  <si>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analógico</t>
  </si>
  <si>
    <t>43.20.210</t>
  </si>
  <si>
    <t>Bomba de circulação para água quente</t>
  </si>
  <si>
    <t>44</t>
  </si>
  <si>
    <t>APARELHOS E METAIS HIDRÁULICOS</t>
  </si>
  <si>
    <t>44.01</t>
  </si>
  <si>
    <t>Aparelhos e louças</t>
  </si>
  <si>
    <t>44.01.030</t>
  </si>
  <si>
    <t>Bacia turca de louça - 6 litros</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</si>
  <si>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</si>
  <si>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</si>
  <si>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</si>
  <si>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</si>
  <si>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</si>
  <si>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</si>
  <si>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</si>
  <si>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</si>
  <si>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</si>
  <si>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</si>
  <si>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</si>
  <si>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</si>
  <si>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</si>
  <si>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</si>
  <si>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</si>
  <si>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</si>
  <si>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</si>
  <si>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</si>
  <si>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</si>
  <si>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</si>
  <si>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</si>
  <si>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</si>
  <si>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</si>
  <si>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</si>
  <si>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</si>
  <si>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</si>
  <si>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</si>
  <si>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</si>
  <si>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</si>
  <si>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</si>
  <si>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44.01.850</t>
  </si>
  <si>
    <t>Cuba de louça de embutir redonda</t>
  </si>
  <si>
    <t>44.02</t>
  </si>
  <si>
    <t>Bancadas e tampos</t>
  </si>
  <si>
    <t>44.02.062</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</si>
  <si>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</si>
  <si>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</si>
  <si>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</si>
  <si>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</si>
  <si>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</si>
  <si>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</si>
  <si>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</si>
  <si>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</si>
  <si>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Acessórios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</si>
  <si>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</si>
  <si>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</si>
  <si>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</si>
  <si>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</si>
  <si>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</si>
  <si>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</si>
  <si>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</si>
  <si>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</si>
  <si>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Dispenser papel higiênico em ABS para rolão 300 / 600 m, com visor</t>
  </si>
  <si>
    <t>44.03.080</t>
  </si>
  <si>
    <t>Porta-papel de louça de embutir</t>
  </si>
  <si>
    <t>44.03.090</t>
  </si>
  <si>
    <t>Cabide cromado para banheiro</t>
  </si>
  <si>
    <t>44.03.210</t>
  </si>
  <si>
    <t>Ducha cromada simples</t>
  </si>
  <si>
    <t>44.03.260</t>
  </si>
  <si>
    <t>Armário de plástico de embutir, para lavatório</t>
  </si>
  <si>
    <t>44.03.300</t>
  </si>
  <si>
    <t>Torneira volante tipo alavanca</t>
  </si>
  <si>
    <t>44.03.310</t>
  </si>
  <si>
    <t>Torneira de mesa para lavatório, acionamento hidromecânico, com registro integrado regulador de vazão, em latão cromado, DN= 1/2´</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</si>
  <si>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</si>
  <si>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</si>
  <si>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</si>
  <si>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</si>
  <si>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</si>
  <si>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</si>
  <si>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</si>
  <si>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</si>
  <si>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</si>
  <si>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</si>
  <si>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</si>
  <si>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</si>
  <si>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</si>
  <si>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</si>
  <si>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</si>
  <si>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</si>
  <si>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</si>
  <si>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</si>
  <si>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44.03.480</t>
  </si>
  <si>
    <t>Torneira de mesa para lavatório compacta, acionamento hidromecânico, em latão cromado, DN= 1/2´</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</si>
  <si>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</si>
  <si>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</si>
  <si>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</si>
  <si>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</si>
  <si>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</si>
  <si>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</si>
  <si>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</si>
  <si>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</si>
  <si>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</si>
  <si>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</si>
  <si>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</si>
  <si>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</si>
  <si>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</si>
  <si>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</si>
  <si>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</si>
  <si>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</si>
  <si>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</si>
  <si>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</si>
  <si>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</si>
  <si>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</si>
  <si>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</si>
  <si>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</si>
  <si>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</si>
  <si>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</si>
  <si>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</si>
  <si>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</si>
  <si>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</si>
  <si>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</si>
  <si>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</si>
  <si>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</si>
  <si>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</si>
  <si>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</si>
  <si>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</si>
  <si>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</si>
  <si>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</si>
  <si>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</si>
  <si>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</si>
  <si>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</si>
  <si>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</si>
  <si>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aço inoxidável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</si>
  <si>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</si>
  <si>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</si>
  <si>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</si>
  <si>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</si>
  <si>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</si>
  <si>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</si>
  <si>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</si>
  <si>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</si>
  <si>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</si>
  <si>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</si>
  <si>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</si>
  <si>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</si>
  <si>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</si>
  <si>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</si>
  <si>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</si>
  <si>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</si>
  <si>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</si>
  <si>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</si>
  <si>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</si>
  <si>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</si>
  <si>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</si>
  <si>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</si>
  <si>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</si>
  <si>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</si>
  <si>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</si>
  <si>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</si>
  <si>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</si>
  <si>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</si>
  <si>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</si>
  <si>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</si>
  <si>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</si>
  <si>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</si>
  <si>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</si>
  <si>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</si>
  <si>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</si>
  <si>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</si>
  <si>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</si>
  <si>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</si>
  <si>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</si>
  <si>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</si>
  <si>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</si>
  <si>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conservações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</si>
  <si>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</si>
  <si>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</si>
  <si>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</si>
  <si>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</si>
  <si>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</si>
  <si>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</si>
  <si>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</si>
  <si>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</si>
  <si>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</si>
  <si>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</si>
  <si>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</si>
  <si>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</si>
  <si>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</si>
  <si>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</si>
  <si>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</si>
  <si>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</si>
  <si>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</si>
  <si>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</si>
  <si>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</si>
  <si>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</si>
  <si>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</si>
  <si>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</si>
  <si>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</si>
  <si>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</si>
  <si>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</si>
  <si>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</si>
  <si>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</si>
  <si>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</si>
  <si>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</si>
  <si>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</si>
  <si>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</si>
  <si>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</si>
  <si>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</si>
  <si>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</si>
  <si>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</si>
  <si>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</si>
  <si>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</si>
  <si>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</si>
  <si>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</si>
  <si>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</si>
  <si>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</si>
  <si>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</si>
  <si>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</si>
  <si>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</si>
  <si>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45</t>
  </si>
  <si>
    <t>ENTRADA DE ÁGUA, INCÊNDIO E GÁS</t>
  </si>
  <si>
    <t>45.01</t>
  </si>
  <si>
    <t>Entrada de água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</si>
  <si>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</si>
  <si>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</si>
  <si>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</si>
  <si>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</si>
  <si>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</si>
  <si>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</si>
  <si>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</si>
  <si>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</si>
  <si>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</si>
  <si>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</si>
  <si>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</si>
  <si>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</si>
  <si>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</si>
  <si>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gás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</si>
  <si>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</si>
  <si>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</si>
  <si>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</si>
  <si>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</si>
  <si>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</si>
  <si>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</si>
  <si>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</si>
  <si>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</si>
  <si>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</si>
  <si>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</si>
  <si>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</si>
  <si>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</si>
  <si>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</si>
  <si>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</si>
  <si>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</si>
  <si>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</si>
  <si>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</si>
  <si>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</si>
  <si>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</si>
  <si>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</si>
  <si>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</si>
  <si>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</si>
  <si>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</si>
  <si>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conservações e complementos - GRUPO 45</t>
  </si>
  <si>
    <t>45.20.020</t>
  </si>
  <si>
    <t>Cilindro de gás (GLP) de 45 kg, com carga</t>
  </si>
  <si>
    <t>46</t>
  </si>
  <si>
    <t>TUBULAÇÃO E CONDUTORES PARA LÍQUIDOS E GASES.</t>
  </si>
  <si>
    <t>46.01</t>
  </si>
  <si>
    <t>Tubulação em PVC rígido marrom para sistemas prediais de água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</si>
  <si>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</si>
  <si>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</si>
  <si>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</si>
  <si>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</si>
  <si>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</si>
  <si>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</si>
  <si>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</si>
  <si>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</si>
  <si>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</si>
  <si>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</si>
  <si>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</si>
  <si>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</si>
  <si>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</si>
  <si>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</si>
  <si>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</si>
  <si>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</si>
  <si>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</si>
  <si>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</si>
  <si>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</si>
  <si>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Tubulação em PVC rígido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</si>
  <si>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</si>
  <si>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</si>
  <si>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</si>
  <si>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</si>
  <si>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</si>
  <si>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</si>
  <si>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</si>
  <si>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</si>
  <si>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</si>
  <si>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Tubulação em PVC rígido branco série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</si>
  <si>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</si>
  <si>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</si>
  <si>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</si>
  <si>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</si>
  <si>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</si>
  <si>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</si>
  <si>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</si>
  <si>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</si>
  <si>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</si>
  <si>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</si>
  <si>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</si>
  <si>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Tubulação em PVC rígido com junta elástica - adução e distribuição de água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</si>
  <si>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</si>
  <si>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</si>
  <si>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</si>
  <si>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</si>
  <si>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</si>
  <si>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</si>
  <si>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</si>
  <si>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</si>
  <si>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</si>
  <si>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</si>
  <si>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</si>
  <si>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</si>
  <si>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</si>
  <si>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</si>
  <si>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</si>
  <si>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</si>
  <si>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</si>
  <si>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Tubulação em PVC rígido com junta elástica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</si>
  <si>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</si>
  <si>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</si>
  <si>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</si>
  <si>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</si>
  <si>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</si>
  <si>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</si>
  <si>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</si>
  <si>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</si>
  <si>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</si>
  <si>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</si>
  <si>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</si>
  <si>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</si>
  <si>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</si>
  <si>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Tubulação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</si>
  <si>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</si>
  <si>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</si>
  <si>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</si>
  <si>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</si>
  <si>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</si>
  <si>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</si>
  <si>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</si>
  <si>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</si>
  <si>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</si>
  <si>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</si>
  <si>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</si>
  <si>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</si>
  <si>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</si>
  <si>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</si>
  <si>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</si>
  <si>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</si>
  <si>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</si>
  <si>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</si>
  <si>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</si>
  <si>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</si>
  <si>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</si>
  <si>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Tubulação em aço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</si>
  <si>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</si>
  <si>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</si>
  <si>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</si>
  <si>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</si>
  <si>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</si>
  <si>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</si>
  <si>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</si>
  <si>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</si>
  <si>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</si>
  <si>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</si>
  <si>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</si>
  <si>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</si>
  <si>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</si>
  <si>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</si>
  <si>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</si>
  <si>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</si>
  <si>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</si>
  <si>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</si>
  <si>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</si>
  <si>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</si>
  <si>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</si>
  <si>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Conexões e acessórios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</si>
  <si>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</si>
  <si>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</si>
  <si>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</si>
  <si>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</si>
  <si>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</si>
  <si>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</si>
  <si>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</si>
  <si>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</si>
  <si>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</si>
  <si>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</si>
  <si>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</si>
  <si>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</si>
  <si>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</si>
  <si>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</si>
  <si>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</si>
  <si>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</si>
  <si>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</si>
  <si>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</si>
  <si>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</si>
  <si>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</si>
  <si>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</si>
  <si>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</si>
  <si>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</si>
  <si>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</si>
  <si>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</si>
  <si>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</si>
  <si>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</si>
  <si>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</si>
  <si>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</si>
  <si>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</si>
  <si>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</si>
  <si>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</si>
  <si>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</si>
  <si>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</si>
  <si>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</si>
  <si>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</si>
  <si>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</si>
  <si>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</si>
  <si>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</si>
  <si>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</si>
  <si>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</si>
  <si>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</si>
  <si>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</si>
  <si>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</si>
  <si>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</si>
  <si>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</si>
  <si>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</si>
  <si>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</si>
  <si>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</si>
  <si>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</si>
  <si>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</si>
  <si>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</si>
  <si>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</si>
  <si>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</si>
  <si>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</si>
  <si>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</si>
  <si>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</si>
  <si>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</si>
  <si>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</si>
  <si>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</si>
  <si>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</si>
  <si>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</si>
  <si>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</si>
  <si>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Tubulação em cobre para água quente, gás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</si>
  <si>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</si>
  <si>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</si>
  <si>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</si>
  <si>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</si>
  <si>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</si>
  <si>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</si>
  <si>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</si>
  <si>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</si>
  <si>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</si>
  <si>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</si>
  <si>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</si>
  <si>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</si>
  <si>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</si>
  <si>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</si>
  <si>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</si>
  <si>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</si>
  <si>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</si>
  <si>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</si>
  <si>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</si>
  <si>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</si>
  <si>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</si>
  <si>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</si>
  <si>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</si>
  <si>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</si>
  <si>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</si>
  <si>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</si>
  <si>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</si>
  <si>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</si>
  <si>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</si>
  <si>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</si>
  <si>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</si>
  <si>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Tubulação em concreto para rede de águas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</si>
  <si>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</si>
  <si>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</si>
  <si>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</si>
  <si>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</si>
  <si>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</si>
  <si>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</si>
  <si>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</si>
  <si>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</si>
  <si>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</si>
  <si>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</si>
  <si>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</si>
  <si>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</si>
  <si>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</si>
  <si>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</si>
  <si>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</si>
  <si>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</si>
  <si>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</si>
  <si>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</si>
  <si>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</si>
  <si>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</si>
  <si>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</si>
  <si>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</si>
  <si>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</si>
  <si>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</si>
  <si>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</si>
  <si>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</si>
  <si>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</si>
  <si>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</si>
  <si>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</si>
  <si>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</si>
  <si>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</si>
  <si>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</si>
  <si>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</si>
  <si>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</si>
  <si>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</si>
  <si>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</si>
  <si>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</si>
  <si>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</si>
  <si>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</si>
  <si>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</si>
  <si>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</si>
  <si>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</si>
  <si>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</si>
  <si>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</si>
  <si>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</si>
  <si>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</si>
  <si>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</si>
  <si>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</si>
  <si>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</si>
  <si>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</si>
  <si>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</si>
  <si>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</si>
  <si>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</si>
  <si>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</si>
  <si>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</si>
  <si>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</si>
  <si>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</si>
  <si>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Tubulação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</si>
  <si>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</si>
  <si>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</si>
  <si>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</si>
  <si>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</si>
  <si>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</si>
  <si>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</si>
  <si>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</si>
  <si>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</si>
  <si>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</si>
  <si>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</si>
  <si>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</si>
  <si>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46.13.101</t>
  </si>
  <si>
    <t>46.13.102</t>
  </si>
  <si>
    <t>46.13.103</t>
  </si>
  <si>
    <t>46.13.104</t>
  </si>
  <si>
    <t>46.13.105</t>
  </si>
  <si>
    <t>46.13.106</t>
  </si>
  <si>
    <t>46.13.107</t>
  </si>
  <si>
    <t>46.14</t>
  </si>
  <si>
    <t>Tubulação em ferro dúctil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</si>
  <si>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</si>
  <si>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</si>
  <si>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</si>
  <si>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</si>
  <si>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</si>
  <si>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</si>
  <si>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</si>
  <si>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</si>
  <si>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</si>
  <si>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</si>
  <si>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</si>
  <si>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</si>
  <si>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</si>
  <si>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</si>
  <si>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</si>
  <si>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</si>
  <si>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</si>
  <si>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</si>
  <si>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</si>
  <si>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</si>
  <si>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</si>
  <si>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</si>
  <si>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</si>
  <si>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</si>
  <si>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</si>
  <si>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Tubulação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</si>
  <si>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</si>
  <si>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</si>
  <si>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</si>
  <si>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</si>
  <si>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</si>
  <si>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</si>
  <si>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</si>
  <si>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Tubulação flangeada em ferro dúctil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</si>
  <si>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</si>
  <si>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</si>
  <si>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</si>
  <si>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</si>
  <si>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</si>
  <si>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</si>
  <si>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</si>
  <si>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</si>
  <si>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</si>
  <si>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</si>
  <si>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</si>
  <si>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</si>
  <si>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</si>
  <si>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</si>
  <si>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</si>
  <si>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</si>
  <si>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</si>
  <si>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</si>
  <si>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</si>
  <si>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</si>
  <si>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</si>
  <si>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</si>
  <si>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</si>
  <si>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</si>
  <si>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</si>
  <si>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</si>
  <si>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</si>
  <si>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</si>
  <si>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</si>
  <si>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</si>
  <si>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</si>
  <si>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</si>
  <si>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</si>
  <si>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</si>
  <si>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</si>
  <si>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</si>
  <si>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</si>
  <si>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</si>
  <si>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</si>
  <si>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</si>
  <si>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</si>
  <si>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</si>
  <si>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</si>
  <si>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</si>
  <si>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</si>
  <si>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Tubulação flangeada em ferro dúctil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</si>
  <si>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</si>
  <si>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</si>
  <si>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</si>
  <si>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</si>
  <si>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</si>
  <si>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</si>
  <si>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</si>
  <si>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</si>
  <si>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</si>
  <si>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</si>
  <si>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</si>
  <si>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</si>
  <si>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</si>
  <si>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</si>
  <si>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</si>
  <si>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</si>
  <si>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</si>
  <si>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</si>
  <si>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</si>
  <si>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conservações e complementos - GRUPO 46</t>
  </si>
  <si>
    <t>46.20.010</t>
  </si>
  <si>
    <t>Assentamento de tubo de concreto com diâmetro até 600 mm</t>
  </si>
  <si>
    <t>46.20.020</t>
  </si>
  <si>
    <t>Assentamento de tubo de concreto com diâmetro de 700 até 1500 mm</t>
  </si>
  <si>
    <t>46.21</t>
  </si>
  <si>
    <t>Tubulação em aço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</si>
  <si>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</si>
  <si>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</si>
  <si>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</si>
  <si>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</si>
  <si>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</si>
  <si>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</si>
  <si>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</si>
  <si>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</si>
  <si>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</si>
  <si>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</si>
  <si>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</si>
  <si>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</si>
  <si>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</si>
  <si>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</si>
  <si>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</si>
  <si>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</si>
  <si>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</si>
  <si>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</si>
  <si>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</si>
  <si>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</si>
  <si>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</si>
  <si>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</si>
  <si>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</si>
  <si>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</si>
  <si>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</si>
  <si>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</si>
  <si>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</si>
  <si>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Tubulação em concreto para rede de esgoto sanitário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</si>
  <si>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</si>
  <si>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</si>
  <si>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</si>
  <si>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</si>
  <si>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</si>
  <si>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</si>
  <si>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</si>
  <si>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</si>
  <si>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</si>
  <si>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</si>
  <si>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</si>
  <si>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</si>
  <si>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</si>
  <si>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</si>
  <si>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</si>
  <si>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</si>
  <si>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46.26</t>
  </si>
  <si>
    <t>Tubulação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</si>
  <si>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</si>
  <si>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</si>
  <si>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</si>
  <si>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</si>
  <si>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</si>
  <si>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</si>
  <si>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</si>
  <si>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</si>
  <si>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</si>
  <si>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</si>
  <si>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</si>
  <si>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</si>
  <si>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</si>
  <si>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</si>
  <si>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</si>
  <si>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</si>
  <si>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</si>
  <si>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</si>
  <si>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</si>
  <si>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</si>
  <si>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</si>
  <si>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</si>
  <si>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</si>
  <si>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</si>
  <si>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</si>
  <si>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</si>
  <si>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</si>
  <si>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</si>
  <si>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</si>
  <si>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</si>
  <si>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</si>
  <si>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</si>
  <si>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</si>
  <si>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</si>
  <si>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</si>
  <si>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</si>
  <si>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</si>
  <si>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</si>
  <si>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</si>
  <si>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</si>
  <si>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</si>
  <si>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</si>
  <si>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</si>
  <si>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</si>
  <si>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</si>
  <si>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</si>
  <si>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</si>
  <si>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</si>
  <si>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</si>
  <si>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</si>
  <si>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</si>
  <si>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</si>
  <si>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</si>
  <si>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</si>
  <si>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</si>
  <si>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</si>
  <si>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</si>
  <si>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</si>
  <si>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</si>
  <si>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</si>
  <si>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</si>
  <si>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</si>
  <si>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</si>
  <si>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</si>
  <si>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</si>
  <si>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</si>
  <si>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</si>
  <si>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</si>
  <si>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</si>
  <si>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</si>
  <si>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</si>
  <si>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</si>
  <si>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</si>
  <si>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</si>
  <si>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</si>
  <si>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</si>
  <si>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</si>
  <si>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</si>
  <si>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</si>
  <si>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</si>
  <si>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</si>
  <si>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</si>
  <si>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</si>
  <si>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</si>
  <si>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</si>
  <si>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</si>
  <si>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</si>
  <si>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</si>
  <si>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</si>
  <si>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</si>
  <si>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</si>
  <si>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</si>
  <si>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</si>
  <si>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</si>
  <si>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</si>
  <si>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</si>
  <si>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</si>
  <si>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</si>
  <si>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</si>
  <si>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</si>
  <si>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</si>
  <si>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</si>
  <si>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</si>
  <si>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</si>
  <si>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</si>
  <si>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</si>
  <si>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</si>
  <si>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</si>
  <si>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46.26.830</t>
  </si>
  <si>
    <t>Abraçadeira dentada para travamento em aço inoxidável, com parafuso de aço zincado, para tubo em ferro fundido predial SMU, DN= 150 mm</t>
  </si>
  <si>
    <t>Tampão simples em ferro fundido, predial SMU, DN= 150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</si>
  <si>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</si>
  <si>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</si>
  <si>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</si>
  <si>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</si>
  <si>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</si>
  <si>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</si>
  <si>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</si>
  <si>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</si>
  <si>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</si>
  <si>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Tubulação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</si>
  <si>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</si>
  <si>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</si>
  <si>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</si>
  <si>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</si>
  <si>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</si>
  <si>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</si>
  <si>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</si>
  <si>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</si>
  <si>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</si>
  <si>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</si>
  <si>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</si>
  <si>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</si>
  <si>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</si>
  <si>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</si>
  <si>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</si>
  <si>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Tubulação em cobre rígido,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</si>
  <si>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</si>
  <si>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</si>
  <si>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</si>
  <si>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</si>
  <si>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</si>
  <si>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</si>
  <si>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</si>
  <si>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</si>
  <si>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</si>
  <si>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</si>
  <si>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</si>
  <si>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</si>
  <si>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</si>
  <si>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</si>
  <si>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</si>
  <si>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</si>
  <si>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</si>
  <si>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</si>
  <si>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</si>
  <si>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</si>
  <si>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</si>
  <si>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</si>
  <si>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</si>
  <si>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Tubulação em PP - águas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</si>
  <si>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</si>
  <si>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</si>
  <si>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</si>
  <si>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</si>
  <si>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</si>
  <si>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</si>
  <si>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</si>
  <si>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</si>
  <si>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</si>
  <si>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</si>
  <si>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</si>
  <si>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</si>
  <si>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</si>
  <si>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</si>
  <si>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</si>
  <si>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</si>
  <si>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</si>
  <si>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</si>
  <si>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</si>
  <si>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</si>
  <si>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</si>
  <si>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</si>
  <si>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</si>
  <si>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</si>
  <si>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</si>
  <si>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</si>
  <si>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</si>
  <si>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</si>
  <si>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</si>
  <si>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</si>
  <si>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</si>
  <si>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</si>
  <si>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</si>
  <si>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</si>
  <si>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</si>
  <si>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</si>
  <si>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</si>
  <si>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</si>
  <si>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</si>
  <si>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</si>
  <si>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</si>
  <si>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</si>
  <si>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</si>
  <si>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</si>
  <si>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</si>
  <si>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</si>
  <si>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</si>
  <si>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</si>
  <si>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</si>
  <si>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</si>
  <si>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</si>
  <si>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</si>
  <si>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</si>
  <si>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</si>
  <si>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</si>
  <si>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</si>
  <si>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</si>
  <si>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</si>
  <si>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</si>
  <si>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</si>
  <si>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</si>
  <si>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</si>
  <si>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</si>
  <si>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</si>
  <si>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</si>
  <si>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</si>
  <si>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</si>
  <si>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</si>
  <si>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</si>
  <si>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</si>
  <si>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</si>
  <si>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</si>
  <si>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</si>
  <si>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</si>
  <si>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</si>
  <si>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</si>
  <si>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</si>
  <si>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VÁLVULAS E APARELHOS DE MEDIÇÃO E CONTROLE PARA LÍQUIDOS E GASES</t>
  </si>
  <si>
    <t>47.01</t>
  </si>
  <si>
    <t>Registro e / ou válvula em latão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</si>
  <si>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</si>
  <si>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</si>
  <si>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</si>
  <si>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</si>
  <si>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</si>
  <si>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</si>
  <si>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</si>
  <si>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</si>
  <si>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</si>
  <si>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</si>
  <si>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</si>
  <si>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</si>
  <si>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</si>
  <si>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</si>
  <si>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</si>
  <si>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</si>
  <si>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</si>
  <si>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</si>
  <si>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</si>
  <si>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</si>
  <si>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</si>
  <si>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</si>
  <si>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</si>
  <si>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</si>
  <si>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</si>
  <si>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</si>
  <si>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47.01.210</t>
  </si>
  <si>
    <t>Válvula de esfera monobloco em latão, passagem plena, acionamento com alavanca, DN= 2´</t>
  </si>
  <si>
    <t>47.01.220</t>
  </si>
  <si>
    <t>Válvula de esfera monobloco em latão, passagem plena, acionamento com alavanca, DN= 4´</t>
  </si>
  <si>
    <t>47.02</t>
  </si>
  <si>
    <t>Registro e / ou válvula em latão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</si>
  <si>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</si>
  <si>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</si>
  <si>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</si>
  <si>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</si>
  <si>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</si>
  <si>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</si>
  <si>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Registro de gaveta em latão fundido cromado com canopla, DN= 1 1/4´ - linha especial</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</si>
  <si>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</si>
  <si>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</si>
  <si>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</si>
  <si>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</si>
  <si>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</si>
  <si>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</si>
  <si>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</si>
  <si>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</si>
  <si>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</si>
  <si>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</si>
  <si>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Válvula de descarga ou para acionamento de metais sanitários</t>
  </si>
  <si>
    <t>47.04.020</t>
  </si>
  <si>
    <t>Válvula de descarga com registro próprio, duplo acionamento limitador de fluxo, DN= 1 1/4´</t>
  </si>
  <si>
    <t>47.04.030</t>
  </si>
  <si>
    <t>Válvula de descarga com registro próprio, DN= 1 1/4´</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</si>
  <si>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</si>
  <si>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</si>
  <si>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</si>
  <si>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</si>
  <si>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</si>
  <si>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</si>
  <si>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</si>
  <si>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</si>
  <si>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</si>
  <si>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</si>
  <si>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</si>
  <si>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</si>
  <si>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</si>
  <si>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</si>
  <si>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</si>
  <si>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válvula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</si>
  <si>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</si>
  <si>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</si>
  <si>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</si>
  <si>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</si>
  <si>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</si>
  <si>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</si>
  <si>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</si>
  <si>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</si>
  <si>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</si>
  <si>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</si>
  <si>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</si>
  <si>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</si>
  <si>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</si>
  <si>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</si>
  <si>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47.05.080</t>
  </si>
  <si>
    <t>Válvula de retenção horizontal em bronze, DN= 4´</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</si>
  <si>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</si>
  <si>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</si>
  <si>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</si>
  <si>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</si>
  <si>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</si>
  <si>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</si>
  <si>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</si>
  <si>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</si>
  <si>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</si>
  <si>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</si>
  <si>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</si>
  <si>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</si>
  <si>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</si>
  <si>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</si>
  <si>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</si>
  <si>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</si>
  <si>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</si>
  <si>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</si>
  <si>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</si>
  <si>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</si>
  <si>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</si>
  <si>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</si>
  <si>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</si>
  <si>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</si>
  <si>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</si>
  <si>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47.05.230</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</si>
  <si>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</si>
  <si>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</si>
  <si>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</si>
  <si>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</si>
  <si>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</si>
  <si>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</si>
  <si>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</si>
  <si>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</si>
  <si>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</si>
  <si>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</si>
  <si>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</si>
  <si>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</si>
  <si>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</si>
  <si>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</si>
  <si>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</si>
  <si>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</si>
  <si>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Válvula globo em bronze, classe 150 libras para vapor saturado e 300 libras para água, óleo e gás, DN= 4´</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</si>
  <si>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</si>
  <si>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</si>
  <si>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</si>
  <si>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</si>
  <si>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</si>
  <si>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</si>
  <si>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</si>
  <si>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</si>
  <si>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</si>
  <si>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</si>
  <si>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</si>
  <si>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</si>
  <si>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47.05.400</t>
  </si>
  <si>
    <t>47.05.410</t>
  </si>
  <si>
    <t>47.05.420</t>
  </si>
  <si>
    <t>47.05.430</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</si>
  <si>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</si>
  <si>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</si>
  <si>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</si>
  <si>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</si>
  <si>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</si>
  <si>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</si>
  <si>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</si>
  <si>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válvula em ferro fundido</t>
  </si>
  <si>
    <t>47.06.030</t>
  </si>
  <si>
    <t>Válvula de gaveta em ferro fundido, haste ascendente com flange, classe 125 libras, DN= 2´</t>
  </si>
  <si>
    <t>47.06.040</t>
  </si>
  <si>
    <t>Válvula de retenção de pé com crivo em ferro fundido, flangeada, DN= 6´</t>
  </si>
  <si>
    <t>47.06.041</t>
  </si>
  <si>
    <t>Válvula de retenção de pé com crivo em ferro fundido, flangeada, DN= 8´</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</si>
  <si>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</si>
  <si>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</si>
  <si>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</si>
  <si>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</si>
  <si>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</si>
  <si>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</si>
  <si>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</si>
  <si>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</si>
  <si>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</si>
  <si>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</si>
  <si>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</si>
  <si>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</si>
  <si>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</si>
  <si>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</si>
  <si>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</si>
  <si>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</si>
  <si>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</si>
  <si>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</si>
  <si>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</si>
  <si>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</si>
  <si>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</si>
  <si>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</si>
  <si>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</si>
  <si>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</si>
  <si>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</si>
  <si>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</si>
  <si>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</si>
  <si>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</si>
  <si>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</si>
  <si>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válvula em aço carbono fundido</t>
  </si>
  <si>
    <t>47.07.010</t>
  </si>
  <si>
    <t>Válvula de esfera em aço carbono fundido, passagem plena, classe 150 libras para vapor e classe 600 libras para água, óleo e gás, DN= 1/2´</t>
  </si>
  <si>
    <t>47.07.020</t>
  </si>
  <si>
    <t>Válvula de esfera em aço carbono fundido, passagem plena, classe 150 libras para vapor e classe 600 libras para água, óleo e gás, DN= 3/4´</t>
  </si>
  <si>
    <t>47.07.030</t>
  </si>
  <si>
    <t>Válvula de esfera em aço carbono fundido, passagem plena, classe 150 libras para vapor e classe 600 libras para água, óleo e gás, DN= 1´</t>
  </si>
  <si>
    <t>47.07.090</t>
  </si>
  <si>
    <t>Válvula de esfera em aço carbono fundido, passagem plena, extremidades rosqueáveis, classe 300 libras para vapor saturado, DN= 2´</t>
  </si>
  <si>
    <t>47.09</t>
  </si>
  <si>
    <t>Registro e / ou válvula em aço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</si>
  <si>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</si>
  <si>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</si>
  <si>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</si>
  <si>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</si>
  <si>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</si>
  <si>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</si>
  <si>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</si>
  <si>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</si>
  <si>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</si>
  <si>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válvula em aço inoxidável forjado</t>
  </si>
  <si>
    <t>47.10.010</t>
  </si>
  <si>
    <t>Purgador termodinâmico com filtro incorporado, em aço inoxidável forjado, pressão de 0,25 a 42 kg/cm², temperatura até 425°C, DN= 1/2´</t>
  </si>
  <si>
    <t>47.11</t>
  </si>
  <si>
    <t>Aparelho de medição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</si>
  <si>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</si>
  <si>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</si>
  <si>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</si>
  <si>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</si>
  <si>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</si>
  <si>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</si>
  <si>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</si>
  <si>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</si>
  <si>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</si>
  <si>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válvula em ferro dúctil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</si>
  <si>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</si>
  <si>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</si>
  <si>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</si>
  <si>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</si>
  <si>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</si>
  <si>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</si>
  <si>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</si>
  <si>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</si>
  <si>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</si>
  <si>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</si>
  <si>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</si>
  <si>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</si>
  <si>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</si>
  <si>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</si>
  <si>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</si>
  <si>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</si>
  <si>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</si>
  <si>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</si>
  <si>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</si>
  <si>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</si>
  <si>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</si>
  <si>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válvula em PVC rígido ou ABS</t>
  </si>
  <si>
    <t>47.14.020</t>
  </si>
  <si>
    <t>Registro de pressão em PVC rígido, soldável, DN= 25mm (3/4´)</t>
  </si>
  <si>
    <t>47.14.200</t>
  </si>
  <si>
    <t>Registro regulador de vazão para torneira, misturador e bidê, em ABS com canopla, DN= 1/2´</t>
  </si>
  <si>
    <t>47.20</t>
  </si>
  <si>
    <t>Reparos, conservações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</si>
  <si>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</si>
  <si>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</si>
  <si>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</si>
  <si>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</si>
  <si>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</si>
  <si>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</si>
  <si>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</si>
  <si>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</si>
  <si>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</si>
  <si>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</si>
  <si>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</si>
  <si>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</si>
  <si>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</si>
  <si>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</si>
  <si>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</si>
  <si>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</si>
  <si>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</si>
  <si>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</si>
  <si>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</si>
  <si>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</si>
  <si>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</si>
  <si>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</si>
  <si>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</si>
  <si>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</si>
  <si>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</si>
  <si>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RESERVATÓRIO E TANQUE PARA LÍQUIDOS E GASES</t>
  </si>
  <si>
    <t>48.02</t>
  </si>
  <si>
    <t>Reservatório em material sintético</t>
  </si>
  <si>
    <t>48.02.008</t>
  </si>
  <si>
    <t>Reservatório de fibra de vidro - capacidade de 15.000 litros</t>
  </si>
  <si>
    <t>48.02.009</t>
  </si>
  <si>
    <t>Reservatório de fibra de vidro - capacidade de 20.000 litros</t>
  </si>
  <si>
    <t>48.02.206</t>
  </si>
  <si>
    <t>Reservatório em polietileno com tampa de encaixar - capacidade de 5.000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</si>
  <si>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</si>
  <si>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</si>
  <si>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</si>
  <si>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</si>
  <si>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</si>
  <si>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</si>
  <si>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</si>
  <si>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</si>
  <si>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</si>
  <si>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Reservatório metálico</t>
  </si>
  <si>
    <t>48.03.010</t>
  </si>
  <si>
    <t>Reservatório metálico cilíndrico horizontal - capacidade de 1.000 litros</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</si>
  <si>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</si>
  <si>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</si>
  <si>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</si>
  <si>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</si>
  <si>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</si>
  <si>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</si>
  <si>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</si>
  <si>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Reservatório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</si>
  <si>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</si>
  <si>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</si>
  <si>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</si>
  <si>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</si>
  <si>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</si>
  <si>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</si>
  <si>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</si>
  <si>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</si>
  <si>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</si>
  <si>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</si>
  <si>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</si>
  <si>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</si>
  <si>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</si>
  <si>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</si>
  <si>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</si>
  <si>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</si>
  <si>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</si>
  <si>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</si>
  <si>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</si>
  <si>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</si>
  <si>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</si>
  <si>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conservações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</si>
  <si>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</si>
  <si>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</si>
  <si>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</si>
  <si>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</si>
  <si>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</si>
  <si>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</si>
  <si>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</si>
  <si>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ACESSÓRIO HIDRÁULICO</t>
  </si>
  <si>
    <t>49.01</t>
  </si>
  <si>
    <t>Caixas sifonadas de PVC rígido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</si>
  <si>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</si>
  <si>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</si>
  <si>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</si>
  <si>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</si>
  <si>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</si>
  <si>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</si>
  <si>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</si>
  <si>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</si>
  <si>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</si>
  <si>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</si>
  <si>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</si>
  <si>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</si>
  <si>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</si>
  <si>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</si>
  <si>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</si>
  <si>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</si>
  <si>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49.03.036</t>
  </si>
  <si>
    <t>Caixa de gordura em PVC com tampa reforçada - capacidade 19 litros</t>
  </si>
  <si>
    <t>49.04</t>
  </si>
  <si>
    <t>Ralo em PVC rígido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</si>
  <si>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</si>
  <si>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</si>
  <si>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</si>
  <si>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</si>
  <si>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</si>
  <si>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</si>
  <si>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</si>
  <si>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</si>
  <si>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</si>
  <si>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</si>
  <si>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</si>
  <si>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</si>
  <si>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</si>
  <si>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</si>
  <si>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</si>
  <si>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</si>
  <si>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</si>
  <si>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</si>
  <si>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</si>
  <si>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</si>
  <si>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</si>
  <si>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</si>
  <si>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</si>
  <si>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</si>
  <si>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</si>
  <si>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</si>
  <si>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</si>
  <si>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</si>
  <si>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</si>
  <si>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</si>
  <si>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</si>
  <si>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</si>
  <si>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</si>
  <si>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</si>
  <si>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250 (ruptura &gt; 250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</si>
  <si>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</si>
  <si>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</si>
  <si>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</si>
  <si>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</si>
  <si>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</si>
  <si>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</si>
  <si>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</si>
  <si>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</si>
  <si>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</si>
  <si>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</si>
  <si>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</si>
  <si>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</si>
  <si>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49.06.550</t>
  </si>
  <si>
    <t>Grelha com calha e cesto coletor para piso em aço inoxidável, largura de 15 cm</t>
  </si>
  <si>
    <t>49.06.560</t>
  </si>
  <si>
    <t>Grelha com calha e cesto coletor para piso em aço inoxidável, largura de 20 cm</t>
  </si>
  <si>
    <t>49.08</t>
  </si>
  <si>
    <t>Caixa de passagem e inspeção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</si>
  <si>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</si>
  <si>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</si>
  <si>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</si>
  <si>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</si>
  <si>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</si>
  <si>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</si>
  <si>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</si>
  <si>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</si>
  <si>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</si>
  <si>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</si>
  <si>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</si>
  <si>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Poço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</si>
  <si>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</si>
  <si>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</si>
  <si>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</si>
  <si>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</si>
  <si>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</si>
  <si>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</si>
  <si>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</si>
  <si>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</si>
  <si>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</si>
  <si>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</si>
  <si>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</si>
  <si>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</si>
  <si>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</si>
  <si>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</si>
  <si>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</si>
  <si>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anaeróbio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</si>
  <si>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</si>
  <si>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</si>
  <si>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</si>
  <si>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</si>
  <si>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</si>
  <si>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</si>
  <si>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</si>
  <si>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</si>
  <si>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</si>
  <si>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séptica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</si>
  <si>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</si>
  <si>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</si>
  <si>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</si>
  <si>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</si>
  <si>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</si>
  <si>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</si>
  <si>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</si>
  <si>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</si>
  <si>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</si>
  <si>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</si>
  <si>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</si>
  <si>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pré-moldados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</si>
  <si>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</si>
  <si>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</si>
  <si>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</si>
  <si>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</si>
  <si>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</si>
  <si>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</si>
  <si>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</si>
  <si>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</si>
  <si>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</si>
  <si>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</si>
  <si>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</si>
  <si>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</si>
  <si>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</si>
  <si>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Acessórios hidráulicos para água de reuso</t>
  </si>
  <si>
    <t>49.16.050</t>
  </si>
  <si>
    <t>Realimentador automático, DN= 1'</t>
  </si>
  <si>
    <t>49.16.051</t>
  </si>
  <si>
    <t>Sifão ladrão em polietileno para extravasão, diâmetro de 100mm</t>
  </si>
  <si>
    <t>50</t>
  </si>
  <si>
    <t>DETECÇÃO, COMBATE E PREVENÇÃO A INCÊNDIO</t>
  </si>
  <si>
    <t>50.01</t>
  </si>
  <si>
    <t>Hidrantes e acessórios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</si>
  <si>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</si>
  <si>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</si>
  <si>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</si>
  <si>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</si>
  <si>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</si>
  <si>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</si>
  <si>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</si>
  <si>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</si>
  <si>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</si>
  <si>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</si>
  <si>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</si>
  <si>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</si>
  <si>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</si>
  <si>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</si>
  <si>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</si>
  <si>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</si>
  <si>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</si>
  <si>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</si>
  <si>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</si>
  <si>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</si>
  <si>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</si>
  <si>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</si>
  <si>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</si>
  <si>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</si>
  <si>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</si>
  <si>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</si>
  <si>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</si>
  <si>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</si>
  <si>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</si>
  <si>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</si>
  <si>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</si>
  <si>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</si>
  <si>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</si>
  <si>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</si>
  <si>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</si>
  <si>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válvula controladora</t>
  </si>
  <si>
    <t>50.02.020</t>
  </si>
  <si>
    <t>Bico de sprinkler cromado pendente com rompimento da ampola a 68°C</t>
  </si>
  <si>
    <t>50.02.050</t>
  </si>
  <si>
    <t>Alarme hidráulico tipo gongo</t>
  </si>
  <si>
    <t>50.02.060</t>
  </si>
  <si>
    <t>Bico de sprinkler tipo ´Up Right´ com rompimento da ampola a 68ºC</t>
  </si>
  <si>
    <t>50.02.080</t>
  </si>
  <si>
    <t>Válvula de governo completa com alarme VGA, corpo em ferro fundido, extremidades flangeadas e DN = 6´</t>
  </si>
  <si>
    <t>50.05</t>
  </si>
  <si>
    <t>Iluminação e sinalização de emergência</t>
  </si>
  <si>
    <t>50.05.021</t>
  </si>
  <si>
    <t>Fonte eletroímã para interligar à central do sistema de detecção e alarme de incêndio</t>
  </si>
  <si>
    <t>50.05.022</t>
  </si>
  <si>
    <t>Destravador magnético (eletroímã) para porta corta-fogo de 24 Vcc</t>
  </si>
  <si>
    <t>50.05.060</t>
  </si>
  <si>
    <t>Central de iluminação de emergência, completa, para até 6.000 W</t>
  </si>
  <si>
    <t>50.05.070</t>
  </si>
  <si>
    <t>Luminária para unidade centralizada pendente completa com lâmpadas fluorescentes compactas de 9 W</t>
  </si>
  <si>
    <t>50.05.080</t>
  </si>
  <si>
    <t>Luminária para unidade centralizada de sobrepor completa com lâmpada fluorescente compacta de 15 W</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</si>
  <si>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</si>
  <si>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</si>
  <si>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</si>
  <si>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</si>
  <si>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</si>
  <si>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</si>
  <si>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</si>
  <si>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</si>
  <si>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</si>
  <si>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</si>
  <si>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50.05.240</t>
  </si>
  <si>
    <t>Luminária para balizamento ou aclaramento de sobrepor completa com lâmpada fluorescente compacta de 9 W</t>
  </si>
  <si>
    <t>50.05.250</t>
  </si>
  <si>
    <t>Central de iluminação de emergência, completa, autonomia 1 hora, para até 240 W</t>
  </si>
  <si>
    <t>50.05.260</t>
  </si>
  <si>
    <t>Bloco autônomo de iluminação de emergência com autonomia mínima de 1 hora, equipado com 2 lâmpadas de 11 W</t>
  </si>
  <si>
    <t>50.05.270</t>
  </si>
  <si>
    <t>Central de detecção e alarme de incêndio completa, autonomia de 1 hora para 12 laços, 220 V/12 V</t>
  </si>
  <si>
    <t>50.05.280</t>
  </si>
  <si>
    <t>Sirene tipo corneta de 12 V</t>
  </si>
  <si>
    <t>50.05.312</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</si>
  <si>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</si>
  <si>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</si>
  <si>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</si>
  <si>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</si>
  <si>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</si>
  <si>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</si>
  <si>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</si>
  <si>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</si>
  <si>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</si>
  <si>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</si>
  <si>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</si>
  <si>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</si>
  <si>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</si>
  <si>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</si>
  <si>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</si>
  <si>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</si>
  <si>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</si>
  <si>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</si>
  <si>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</si>
  <si>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</si>
  <si>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</si>
  <si>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</si>
  <si>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</si>
  <si>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</si>
  <si>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</si>
  <si>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</si>
  <si>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</si>
  <si>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</si>
  <si>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</si>
  <si>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</si>
  <si>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</si>
  <si>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</si>
  <si>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</si>
  <si>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</si>
  <si>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</si>
  <si>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</si>
  <si>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</si>
  <si>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</si>
  <si>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</si>
  <si>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</si>
  <si>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</si>
  <si>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</si>
  <si>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</si>
  <si>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conservações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</si>
  <si>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</si>
  <si>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</si>
  <si>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</si>
  <si>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</si>
  <si>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</si>
  <si>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</si>
  <si>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</si>
  <si>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</si>
  <si>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</si>
  <si>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</si>
  <si>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</si>
  <si>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</si>
  <si>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</si>
  <si>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PAVIMENTAÇÃO E PASSEIO</t>
  </si>
  <si>
    <t>54.01</t>
  </si>
  <si>
    <t>Pavimentação preparo de base</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</si>
  <si>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</si>
  <si>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</si>
  <si>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</si>
  <si>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</si>
  <si>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</si>
  <si>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</si>
  <si>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</si>
  <si>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</si>
  <si>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</si>
  <si>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</si>
  <si>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</si>
  <si>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</si>
  <si>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</si>
  <si>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</si>
  <si>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54.01.300</t>
  </si>
  <si>
    <t>Pavimento de concreto rolado (concreto pobre) para base de pavimento rígido</t>
  </si>
  <si>
    <t>54.01.400</t>
  </si>
  <si>
    <t>Abertura de caixa até 25 cm, inclui escavação, compactação, transporte e preparo do sub-leito</t>
  </si>
  <si>
    <t>54.01.410</t>
  </si>
  <si>
    <t>Varrição de pavimento para recapeamento</t>
  </si>
  <si>
    <t>54.02</t>
  </si>
  <si>
    <t>Pavimentação com pedrisco e revestimento primário</t>
  </si>
  <si>
    <t>54.02.030</t>
  </si>
  <si>
    <t>Revestimento primário com pedra britada, compactação mínima de 95% do PN</t>
  </si>
  <si>
    <t>54.03</t>
  </si>
  <si>
    <t>Pavimentação flexível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</si>
  <si>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</si>
  <si>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</si>
  <si>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</si>
  <si>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</si>
  <si>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</si>
  <si>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</si>
  <si>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</si>
  <si>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</si>
  <si>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</si>
  <si>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</si>
  <si>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</si>
  <si>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</si>
  <si>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</si>
  <si>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</si>
  <si>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</si>
  <si>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Pavimentação em paralelepípedos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</si>
  <si>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</si>
  <si>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</si>
  <si>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</si>
  <si>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</si>
  <si>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</si>
  <si>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</si>
  <si>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</si>
  <si>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</si>
  <si>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</si>
  <si>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</si>
  <si>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</si>
  <si>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</si>
  <si>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</si>
  <si>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</si>
  <si>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</si>
  <si>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- 50 x 50 x 10 cm</t>
  </si>
  <si>
    <t>54.04.392</t>
  </si>
  <si>
    <t>Piso em placa de concreto permeável drenante, cor natural, com resina protetora</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</si>
  <si>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</si>
  <si>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</si>
  <si>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</si>
  <si>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</si>
  <si>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</si>
  <si>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</si>
  <si>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</si>
  <si>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</si>
  <si>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</si>
  <si>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</si>
  <si>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54.06.150</t>
  </si>
  <si>
    <t>Execução de perfil extrusado no local</t>
  </si>
  <si>
    <t>54.06.160</t>
  </si>
  <si>
    <t>Sarjeta ou sarjetão moldado no local, tipo PMSP em concreto com fck 20 MPa</t>
  </si>
  <si>
    <t>54.06.170</t>
  </si>
  <si>
    <t>Sarjeta ou sarjetão moldado no local, tipo PMSP em concreto com fck 25 MPa</t>
  </si>
  <si>
    <t>54.07</t>
  </si>
  <si>
    <t>Calçadas e passeios.</t>
  </si>
  <si>
    <t>54.07.040</t>
  </si>
  <si>
    <t>Passeio em mosaico português</t>
  </si>
  <si>
    <t>54.07.110</t>
  </si>
  <si>
    <t>Piso em ladrilho hidráulico preto, branco e cinza 20 x 20 cm,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</si>
  <si>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</si>
  <si>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</si>
  <si>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</si>
  <si>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</si>
  <si>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</si>
  <si>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</si>
  <si>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</si>
  <si>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</si>
  <si>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54.20</t>
  </si>
  <si>
    <t>Reparos, conservações e complementos - GRUPO 54</t>
  </si>
  <si>
    <t>54.20.040</t>
  </si>
  <si>
    <t>Bate-roda em concreto pré-moldado</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</si>
  <si>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</si>
  <si>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</si>
  <si>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</si>
  <si>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</si>
  <si>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</si>
  <si>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</si>
  <si>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</si>
  <si>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</si>
  <si>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</si>
  <si>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</si>
  <si>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</si>
  <si>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</si>
  <si>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</si>
  <si>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</si>
  <si>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</si>
  <si>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</si>
  <si>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</si>
  <si>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</si>
  <si>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</si>
  <si>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</si>
  <si>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</si>
  <si>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</si>
  <si>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</si>
  <si>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</si>
  <si>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</si>
  <si>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</si>
  <si>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Limpeza de superfície com hidrojateamento</t>
  </si>
  <si>
    <t>55.02</t>
  </si>
  <si>
    <t>Limpeza e desinfecção sanitária</t>
  </si>
  <si>
    <t>55.02.010</t>
  </si>
  <si>
    <t>Limpeza de caixa de inspeção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</si>
  <si>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</si>
  <si>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</si>
  <si>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</si>
  <si>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</si>
  <si>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</si>
  <si>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</si>
  <si>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</si>
  <si>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</si>
  <si>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</si>
  <si>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Remoção de entulho</t>
  </si>
  <si>
    <t>55.10.030</t>
  </si>
  <si>
    <t>Locação de duto coletor de entulho</t>
  </si>
  <si>
    <t>61</t>
  </si>
  <si>
    <t>CONFORTO MECÂNICO,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</si>
  <si>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</si>
  <si>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</si>
  <si>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</si>
  <si>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</si>
  <si>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</si>
  <si>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</si>
  <si>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</si>
  <si>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</si>
  <si>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</si>
  <si>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</si>
  <si>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</si>
  <si>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</si>
  <si>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</si>
  <si>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</si>
  <si>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</si>
  <si>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Climatização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</si>
  <si>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</si>
  <si>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</si>
  <si>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</si>
  <si>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</si>
  <si>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</si>
  <si>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</si>
  <si>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</si>
  <si>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</si>
  <si>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61.10.100</t>
  </si>
  <si>
    <t>Tratamento de ar (fan-coil) tipo Air Handling Unit de concepção modular, capacidade de 10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</si>
  <si>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</si>
  <si>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</si>
  <si>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</si>
  <si>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</si>
  <si>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</si>
  <si>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</si>
  <si>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</si>
  <si>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</si>
  <si>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</si>
  <si>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</si>
  <si>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</si>
  <si>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</si>
  <si>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</si>
  <si>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</si>
  <si>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</si>
  <si>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</si>
  <si>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</si>
  <si>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</si>
  <si>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</si>
  <si>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</si>
  <si>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</si>
  <si>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</si>
  <si>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</si>
  <si>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</si>
  <si>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</si>
  <si>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</si>
  <si>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</si>
  <si>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</si>
  <si>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</si>
  <si>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</si>
  <si>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</si>
  <si>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</si>
  <si>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</si>
  <si>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</si>
  <si>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</si>
  <si>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</si>
  <si>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61.10.420</t>
  </si>
  <si>
    <t>Motor (atuador) a ser acoplado ao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</si>
  <si>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</si>
  <si>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</si>
  <si>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</si>
  <si>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</si>
  <si>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</si>
  <si>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</si>
  <si>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</si>
  <si>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</si>
  <si>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</si>
  <si>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</si>
  <si>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</si>
  <si>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</si>
  <si>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</si>
  <si>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</si>
  <si>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</si>
  <si>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</si>
  <si>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</si>
  <si>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</si>
  <si>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</si>
  <si>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</si>
  <si>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</si>
  <si>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</si>
  <si>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</si>
  <si>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</si>
  <si>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</si>
  <si>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</si>
  <si>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</si>
  <si>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</si>
  <si>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</si>
  <si>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</si>
  <si>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</si>
  <si>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</si>
  <si>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</si>
  <si>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</si>
  <si>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</si>
  <si>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</si>
  <si>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</si>
  <si>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</si>
  <si>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</si>
  <si>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</si>
  <si>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</si>
  <si>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</si>
  <si>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</si>
  <si>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</si>
  <si>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</si>
  <si>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</si>
  <si>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</si>
  <si>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</si>
  <si>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</si>
  <si>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Ventilação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</si>
  <si>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</si>
  <si>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</si>
  <si>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</si>
  <si>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</si>
  <si>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</si>
  <si>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</si>
  <si>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61.14.070</t>
  </si>
  <si>
    <t>Caixa ventiladora com ventilador centrífugo, vazão 1.710 m³/h, pressão 35 mmCA - 220/380 V / 60Hz</t>
  </si>
  <si>
    <t>61.14.080</t>
  </si>
  <si>
    <t>Caixa ventiladora com ventilador centrífugo, vazão 1.190 m³/h, pressão 35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</si>
  <si>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</si>
  <si>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</si>
  <si>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</si>
  <si>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</si>
  <si>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</si>
  <si>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</si>
  <si>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</si>
  <si>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</si>
  <si>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</si>
  <si>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</si>
  <si>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</si>
  <si>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</si>
  <si>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</si>
  <si>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</si>
  <si>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</si>
  <si>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 a 2-1/2"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</si>
  <si>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</si>
  <si>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</si>
  <si>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</si>
  <si>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</si>
  <si>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</si>
  <si>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</si>
  <si>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</si>
  <si>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</si>
  <si>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</si>
  <si>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</si>
  <si>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</si>
  <si>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</si>
  <si>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</si>
  <si>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</si>
  <si>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</si>
  <si>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</si>
  <si>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</si>
  <si>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</si>
  <si>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</si>
  <si>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</si>
  <si>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61.15.163</t>
  </si>
  <si>
    <t>Pressostato diferencial para utilização em sistema central de ar condicionado, controle de pressão diferencial 55 de 414 kPa</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</si>
  <si>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</si>
  <si>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</si>
  <si>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</si>
  <si>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</si>
  <si>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</si>
  <si>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</si>
  <si>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</si>
  <si>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</si>
  <si>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</si>
  <si>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</si>
  <si>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</si>
  <si>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</si>
  <si>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</si>
  <si>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</si>
  <si>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</si>
  <si>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</si>
  <si>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</si>
  <si>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conservações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</si>
  <si>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</si>
  <si>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</si>
  <si>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</si>
  <si>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</si>
  <si>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</si>
  <si>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</si>
  <si>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</si>
  <si>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</si>
  <si>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</si>
  <si>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</si>
  <si>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</si>
  <si>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</si>
  <si>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</si>
  <si>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</si>
  <si>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62</t>
  </si>
  <si>
    <t>COZINHA, REFEITÓRIO, LAVANDERIA INDUSTRIAL E EQUIPAMENTOS</t>
  </si>
  <si>
    <t>62.04</t>
  </si>
  <si>
    <t>Mobiliário e acessórios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</si>
  <si>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</si>
  <si>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</si>
  <si>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</si>
  <si>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</si>
  <si>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</si>
  <si>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</si>
  <si>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</si>
  <si>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conservações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</si>
  <si>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</si>
  <si>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</si>
  <si>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</si>
  <si>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</si>
  <si>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</si>
  <si>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</si>
  <si>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</si>
  <si>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CONSERVAÇÃO DE MATERIAL PERECÍVEL</t>
  </si>
  <si>
    <t>65.01</t>
  </si>
  <si>
    <t>Câmara frigorífica para resfriado</t>
  </si>
  <si>
    <t>65.01.210</t>
  </si>
  <si>
    <t>Câmara frigorífica para resfriados</t>
  </si>
  <si>
    <t>65.02</t>
  </si>
  <si>
    <t>Câmara frigorífica para congelado</t>
  </si>
  <si>
    <t>65.02.100</t>
  </si>
  <si>
    <t>Câmara frigorífica para congelados</t>
  </si>
  <si>
    <t>66</t>
  </si>
  <si>
    <t>SEGURANÇA, VIGILÂNCIA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</si>
  <si>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</si>
  <si>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</si>
  <si>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</si>
  <si>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</si>
  <si>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</si>
  <si>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</si>
  <si>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</si>
  <si>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</si>
  <si>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</si>
  <si>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</si>
  <si>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</si>
  <si>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</si>
  <si>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</si>
  <si>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</si>
  <si>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</si>
  <si>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</si>
  <si>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</si>
  <si>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</si>
  <si>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</si>
  <si>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segurança, vigilância e controle</t>
  </si>
  <si>
    <t>66.08.061</t>
  </si>
  <si>
    <t>Mesa controladora híbrida para até 32 câmeras IPs, com teclado e joystick, compatível com sistema de CFTV, IP ou analógico</t>
  </si>
  <si>
    <t>66.08.081</t>
  </si>
  <si>
    <t>Mesa de apoio para até 6 monitores de 21,5"</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</si>
  <si>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</si>
  <si>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</si>
  <si>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</si>
  <si>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</si>
  <si>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</si>
  <si>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</si>
  <si>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</si>
  <si>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</si>
  <si>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</si>
  <si>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</si>
  <si>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</si>
  <si>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</si>
  <si>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</si>
  <si>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</si>
  <si>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</si>
  <si>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</si>
  <si>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</si>
  <si>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</si>
  <si>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</si>
  <si>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</si>
  <si>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</si>
  <si>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</si>
  <si>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</si>
  <si>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</si>
  <si>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</si>
  <si>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66.08.401</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</si>
  <si>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</si>
  <si>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</si>
  <si>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</si>
  <si>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</si>
  <si>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</si>
  <si>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</si>
  <si>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</si>
  <si>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conservações e complementos - GRUPO 66</t>
  </si>
  <si>
    <t>66.20.150</t>
  </si>
  <si>
    <t>Guia organizadora de cabos para rack, 19´ 1 U</t>
  </si>
  <si>
    <t>66.20.170</t>
  </si>
  <si>
    <t>Guia organizadora de cabos para rack, 19´ 2 U</t>
  </si>
  <si>
    <t>66.20.180</t>
  </si>
  <si>
    <t>Caixa de proteção com suporte para câmera fixa interna ou externa</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</si>
  <si>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</si>
  <si>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</si>
  <si>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</si>
  <si>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</si>
  <si>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</si>
  <si>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</si>
  <si>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</si>
  <si>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</si>
  <si>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</si>
  <si>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CAPTAÇÃO, ADUÇÃO E TRATAMENTO DE ÁGUA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</si>
  <si>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</si>
  <si>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</si>
  <si>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</si>
  <si>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</si>
  <si>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</si>
  <si>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</si>
  <si>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</si>
  <si>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</si>
  <si>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</si>
  <si>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</si>
  <si>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</si>
  <si>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</si>
  <si>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</si>
  <si>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</si>
  <si>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</si>
  <si>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</si>
  <si>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</si>
  <si>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</si>
  <si>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</si>
  <si>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</si>
  <si>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</si>
  <si>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</si>
  <si>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</si>
  <si>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</si>
  <si>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</si>
  <si>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ELETRIFICAÇÃO,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</si>
  <si>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</si>
  <si>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</si>
  <si>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</si>
  <si>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</si>
  <si>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</si>
  <si>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</si>
  <si>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</si>
  <si>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</si>
  <si>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</si>
  <si>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</si>
  <si>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</si>
  <si>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</si>
  <si>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</si>
  <si>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</si>
  <si>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</si>
  <si>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</si>
  <si>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</si>
  <si>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</si>
  <si>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</si>
  <si>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</si>
  <si>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</si>
  <si>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</si>
  <si>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68.01.790</t>
  </si>
  <si>
    <t>Poste de concreto circular, 600 kg, H = 10,00 m</t>
  </si>
  <si>
    <t>68.01.800</t>
  </si>
  <si>
    <t>Poste de concreto circular, 600 kg, H = 11,00 m</t>
  </si>
  <si>
    <t>68.01.810</t>
  </si>
  <si>
    <t>Poste de concreto circular, 600 kg, H = 12,00 m</t>
  </si>
  <si>
    <t>68.01.850</t>
  </si>
  <si>
    <t>Poste de concreto circular, 1000 kg, H = 12,00 m</t>
  </si>
  <si>
    <t>68.02</t>
  </si>
  <si>
    <t>Estrutura específica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</si>
  <si>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</si>
  <si>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</si>
  <si>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</si>
  <si>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</si>
  <si>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</si>
  <si>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</si>
  <si>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</si>
  <si>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</si>
  <si>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</si>
  <si>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</si>
  <si>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</si>
  <si>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</si>
  <si>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</si>
  <si>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</si>
  <si>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</si>
  <si>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</si>
  <si>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</si>
  <si>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</si>
  <si>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</si>
  <si>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</si>
  <si>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</si>
  <si>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</si>
  <si>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</si>
  <si>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</si>
  <si>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</si>
  <si>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conservações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</si>
  <si>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</si>
  <si>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</si>
  <si>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</si>
  <si>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</si>
  <si>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</si>
  <si>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</si>
  <si>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</si>
  <si>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</si>
  <si>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</si>
  <si>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LÓGICA E TRANSMISSÃO DE DADOS, EQUIPAMENTOS E SISTEMA</t>
  </si>
  <si>
    <t>69.03</t>
  </si>
  <si>
    <t>Distribuição e comando, caixas e equipamentos específicos</t>
  </si>
  <si>
    <t>69.03.090</t>
  </si>
  <si>
    <t>Aparelho telefônico multifrequencial, com teclas ´FLASH´, ´HOOK´, ´PAUSE´, ´LND´, ´MODE´</t>
  </si>
  <si>
    <t>69.03.130</t>
  </si>
  <si>
    <t>Caixa subterrânea de entrada de telefonia, tipo R1 (600 x 350 x 500) mm, padrão TELEBRÁS, com tampa</t>
  </si>
  <si>
    <t>69.03.140</t>
  </si>
  <si>
    <t>Caixa subterrânea de entrada de telefonia, tipo R2 (1070 x 520 x 500) mm, padrão TELEBRÁS, com tampa</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</si>
  <si>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</si>
  <si>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</si>
  <si>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</si>
  <si>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</si>
  <si>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</si>
  <si>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</si>
  <si>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</si>
  <si>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</si>
  <si>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</si>
  <si>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</si>
  <si>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</si>
  <si>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</si>
  <si>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</si>
  <si>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Estabilização de tensão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</si>
  <si>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</si>
  <si>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</si>
  <si>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</si>
  <si>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</si>
  <si>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</si>
  <si>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</si>
  <si>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</si>
  <si>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</si>
  <si>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</si>
  <si>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</si>
  <si>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</si>
  <si>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</si>
  <si>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</si>
  <si>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</si>
  <si>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</si>
  <si>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</si>
  <si>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</si>
  <si>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</si>
  <si>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</si>
  <si>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</si>
  <si>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</si>
  <si>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</si>
  <si>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</si>
  <si>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</si>
  <si>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</si>
  <si>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</si>
  <si>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</si>
  <si>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</si>
  <si>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</si>
  <si>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</si>
  <si>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</si>
  <si>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</si>
  <si>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</si>
  <si>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</si>
  <si>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</si>
  <si>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</si>
  <si>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</si>
  <si>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</si>
  <si>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</si>
  <si>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</si>
  <si>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</si>
  <si>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</si>
  <si>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</si>
  <si>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informática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</si>
  <si>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</si>
  <si>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</si>
  <si>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</si>
  <si>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</si>
  <si>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</si>
  <si>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</si>
  <si>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</si>
  <si>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</si>
  <si>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</si>
  <si>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</si>
  <si>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</si>
  <si>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</si>
  <si>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</si>
  <si>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</si>
  <si>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</si>
  <si>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Telecomunicações</t>
  </si>
  <si>
    <t>69.10.130</t>
  </si>
  <si>
    <t>Amplificador de potência para VHF e CATV-50 dB, frequência 40 a 550 MHz</t>
  </si>
  <si>
    <t>69.10.140</t>
  </si>
  <si>
    <t>Antena parabólica com captador de sinais e modulador de áudio e vídeo</t>
  </si>
  <si>
    <t>69.20</t>
  </si>
  <si>
    <t>Reparos, conservações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</si>
  <si>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</si>
  <si>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</si>
  <si>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</si>
  <si>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</si>
  <si>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</si>
  <si>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</si>
  <si>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</si>
  <si>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</si>
  <si>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</si>
  <si>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</si>
  <si>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</si>
  <si>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</si>
  <si>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</si>
  <si>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</si>
  <si>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</si>
  <si>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</si>
  <si>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</si>
  <si>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</si>
  <si>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</si>
  <si>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</si>
  <si>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</si>
  <si>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</si>
  <si>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</si>
  <si>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</si>
  <si>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</si>
  <si>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</si>
  <si>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</si>
  <si>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</si>
  <si>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</si>
  <si>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</si>
  <si>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</si>
  <si>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</si>
  <si>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</si>
  <si>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</si>
  <si>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</si>
  <si>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</si>
  <si>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</si>
  <si>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</si>
  <si>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</si>
  <si>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</si>
  <si>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</si>
  <si>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</si>
  <si>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</si>
  <si>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</si>
  <si>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</si>
  <si>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</si>
  <si>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</si>
  <si>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</si>
  <si>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97</t>
  </si>
  <si>
    <t>SINALIZAÇÃO E COMUNICAÇÃO VISUAL</t>
  </si>
  <si>
    <t>97.02</t>
  </si>
  <si>
    <t>Placas, pórticos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</si>
  <si>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</si>
  <si>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</si>
  <si>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</si>
  <si>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</si>
  <si>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</si>
  <si>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</si>
  <si>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</si>
  <si>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</si>
  <si>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</si>
  <si>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</si>
  <si>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</si>
  <si>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</si>
  <si>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</si>
  <si>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</si>
  <si>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</si>
  <si>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</si>
  <si>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</si>
  <si>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</si>
  <si>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</si>
  <si>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</si>
  <si>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</si>
  <si>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</si>
  <si>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</si>
  <si>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97.04</t>
  </si>
  <si>
    <t>Pintura de sinalização viária</t>
  </si>
  <si>
    <t>97.04.010</t>
  </si>
  <si>
    <t>Sinalização horizontal com tinta vinílica ou acrílica</t>
  </si>
  <si>
    <t>97.04.020</t>
  </si>
  <si>
    <t>Sinalização horizontal com termoplástico tipo Hot-spray</t>
  </si>
  <si>
    <t>97.05</t>
  </si>
  <si>
    <t>Placas, pórticos e sinalização viária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</si>
  <si>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</si>
  <si>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</si>
  <si>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</si>
  <si>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</si>
  <si>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97.05.100</t>
  </si>
  <si>
    <t>Sinalização vertical em placa de aço galvanizada com pintura em esmalte sintético</t>
  </si>
  <si>
    <t>97.05.130</t>
  </si>
  <si>
    <t>Colocação de placa em suporte de madeira / metálico - solo</t>
  </si>
  <si>
    <t>97.05.140</t>
  </si>
  <si>
    <t>Suporte de perfil metálico galvanizado</t>
  </si>
  <si>
    <t>98</t>
  </si>
  <si>
    <t>ARQUITETURA DE INTERIORES</t>
  </si>
  <si>
    <t>98.02</t>
  </si>
  <si>
    <t>Mobiliário</t>
  </si>
  <si>
    <t>98.02.210</t>
  </si>
  <si>
    <t>Banco de madeira com encosto e pés em ferro fundido pintado</t>
  </si>
  <si>
    <t>Cronograma (Obras  com parcelas – 1ª parcela 20% do valor do Estado)</t>
  </si>
  <si>
    <r>
      <rPr>
        <b/>
        <sz val="18"/>
        <rFont val="Times New Roman"/>
        <family val="1"/>
      </rPr>
      <t>GOVERNO DO ESTADO DE SÃO PAULO</t>
    </r>
    <r>
      <rPr>
        <sz val="14"/>
        <rFont val="Times New Roman"/>
        <family val="1"/>
      </rPr>
      <t xml:space="preserve">
SECRETARIA DE DESENVOLVIMENTO REGIONAL
SUBSECRETARIA DE CONVÊNIOS COM MUNICÍPIOS E ENTIDADES NÃO GOVERNAMENTAIS</t>
    </r>
  </si>
  <si>
    <t>MUNICÍPIO</t>
  </si>
  <si>
    <t>DATA BASE</t>
  </si>
  <si>
    <t>Registro SP</t>
  </si>
  <si>
    <t>PRAZO PROPOSTO</t>
  </si>
  <si>
    <t>INÍCIO: Data da assinatura do convênio</t>
  </si>
  <si>
    <t>FINAL:  720 dias a partir da data da assinatura do convênio.</t>
  </si>
  <si>
    <t>SERVIÇOS</t>
  </si>
  <si>
    <t>1a. ETAPA</t>
  </si>
  <si>
    <t>2a. ETAPA</t>
  </si>
  <si>
    <t>3a. ETAPA</t>
  </si>
  <si>
    <r>
      <t xml:space="preserve">PERÍODO: </t>
    </r>
    <r>
      <rPr>
        <b/>
        <sz val="12"/>
        <color rgb="FFFF0000"/>
        <rFont val="Times New Roman"/>
        <family val="1"/>
      </rPr>
      <t>240</t>
    </r>
    <r>
      <rPr>
        <b/>
        <sz val="12"/>
        <color indexed="12"/>
        <rFont val="Times New Roman"/>
        <family val="1"/>
      </rPr>
      <t xml:space="preserve"> </t>
    </r>
    <r>
      <rPr>
        <b/>
        <sz val="12"/>
        <rFont val="Times New Roman"/>
        <family val="1"/>
      </rPr>
      <t>dias</t>
    </r>
  </si>
  <si>
    <r>
      <t xml:space="preserve">Prazo de liberação: em </t>
    </r>
    <r>
      <rPr>
        <b/>
        <sz val="11"/>
        <color rgb="FFFF0000"/>
        <rFont val="Times New Roman"/>
        <family val="1"/>
      </rPr>
      <t>30</t>
    </r>
    <r>
      <rPr>
        <b/>
        <sz val="11"/>
        <rFont val="Times New Roman"/>
        <family val="1"/>
      </rPr>
      <t xml:space="preserve"> dias após a expedição da ordem de serviço</t>
    </r>
  </si>
  <si>
    <r>
      <t xml:space="preserve">PRAZO DE   EXECUÇÃO
</t>
    </r>
    <r>
      <rPr>
        <b/>
        <sz val="11"/>
        <color rgb="FFFF0000"/>
        <rFont val="Times New Roman"/>
        <family val="1"/>
      </rPr>
      <t xml:space="preserve">210 </t>
    </r>
    <r>
      <rPr>
        <b/>
        <sz val="11"/>
        <rFont val="Times New Roman"/>
        <family val="1"/>
      </rPr>
      <t>DIAS</t>
    </r>
  </si>
  <si>
    <t>R$</t>
  </si>
  <si>
    <t>RECURSOS ESTADUAIS</t>
  </si>
  <si>
    <t>RECURSOS PRÓPRIOS DO MUNICIPIO</t>
  </si>
  <si>
    <t xml:space="preserve">T O T A L </t>
  </si>
  <si>
    <t>ASSINATURA: _______________________</t>
  </si>
  <si>
    <t>Responsável Técnico</t>
  </si>
  <si>
    <t>Arquiteta Emelly Lima Lobo</t>
  </si>
  <si>
    <t>CPOS: 177  
SINAPI: Data de Referência: 14/09/2019</t>
  </si>
  <si>
    <t>OBRA: CONSTRUÇÃO DE TEATRO MUNICIPAL</t>
  </si>
  <si>
    <t>Eng. Luiz Gustavo Rapini</t>
  </si>
  <si>
    <t>CREA: 5061040422</t>
  </si>
  <si>
    <t>CAU: A63984-2</t>
  </si>
  <si>
    <t xml:space="preserve">DEMONSTRATIVO DE COMPOSIÇÃO DO BDI (acórdão 2622/2013-TCU-Plenário) </t>
  </si>
  <si>
    <t>COMPOSIÇÃO DO BDI (acórdão 2622/2013-TCU-Plenário)</t>
  </si>
  <si>
    <t>ITENS</t>
  </si>
  <si>
    <t>VALORES APLICADOS</t>
  </si>
  <si>
    <t>AC</t>
  </si>
  <si>
    <t>Administraçao central</t>
  </si>
  <si>
    <t>S + G</t>
  </si>
  <si>
    <t>Seguros + Garantias</t>
  </si>
  <si>
    <t xml:space="preserve">R </t>
  </si>
  <si>
    <t>Riscos</t>
  </si>
  <si>
    <t>S</t>
  </si>
  <si>
    <t>DF</t>
  </si>
  <si>
    <t>Despesas Financeiras</t>
  </si>
  <si>
    <t>R</t>
  </si>
  <si>
    <t>FÓRMULA</t>
  </si>
  <si>
    <t>Lucro/Remuneração</t>
  </si>
  <si>
    <t>G</t>
  </si>
  <si>
    <t>Impostos/tributos</t>
  </si>
  <si>
    <t>PIS</t>
  </si>
  <si>
    <t>COFINS</t>
  </si>
  <si>
    <t>I</t>
  </si>
  <si>
    <t>ISS</t>
  </si>
  <si>
    <t>Contribuição Previdenciaria</t>
  </si>
  <si>
    <t>Taxa do BDI  (%)</t>
  </si>
  <si>
    <t>Fórmula usada no cálculo do BDI ou LDI (acórdão 2622/2013-TCU-Plenário):</t>
  </si>
  <si>
    <t>Onde:</t>
  </si>
  <si>
    <t>AC: taxa de administração central;</t>
  </si>
  <si>
    <t>S: taxa de seguros;</t>
  </si>
  <si>
    <t>R: taxa de riscos;</t>
  </si>
  <si>
    <t>G: taxa de garantias;</t>
  </si>
  <si>
    <t>DF: taxa de despesas financeiras;</t>
  </si>
  <si>
    <t>L: taxa de lucro/remuneração;</t>
  </si>
  <si>
    <t>I: taxa de incidência de impostos (PIS, COFINS, ISS e Contribuição Previdenciária).</t>
  </si>
  <si>
    <t>Observação:Para orçamentos considerando a Desoneração Fiscal deverá ser somada a alíquota de 2% referente a Contibuição Previdenciária no item impostos.</t>
  </si>
  <si>
    <t>Declaramos sob pena da Lei que a alternativa adotada pela Prefeitura do Municipio de REGISTRO é COM Desoneração e que esta é a mais vantajosa para a Administração Pública.</t>
  </si>
  <si>
    <t>Item</t>
  </si>
  <si>
    <t>Descrição dos Serviços</t>
  </si>
  <si>
    <t>Unid.</t>
  </si>
  <si>
    <t>Valor Total R$</t>
  </si>
  <si>
    <t>DEMONSTRATIVO DE COMPOSIÇÃO DO BDI (acórdão 2622/2013-TCU-Plenário)</t>
  </si>
  <si>
    <t>Objeto</t>
  </si>
  <si>
    <t>Endereço:</t>
  </si>
  <si>
    <t>Município:</t>
  </si>
  <si>
    <t>Observação:Para orçamentos considerando a Desoneração Fiscal deverá ser somada a alíquota de 4,50% referente a Contibuição Previdenciária no item impostos.</t>
  </si>
  <si>
    <t>Programa:</t>
  </si>
  <si>
    <t>Processo:</t>
  </si>
  <si>
    <t>Seguros e Garantia</t>
  </si>
  <si>
    <t>Prefeito Municipal de Registro / SP</t>
  </si>
  <si>
    <t>Responsável Técnico Luiz Gustavo Rapini</t>
  </si>
  <si>
    <t>CREA 5061040422</t>
  </si>
  <si>
    <t>ART ________________________________</t>
  </si>
  <si>
    <r>
      <t xml:space="preserve">Declaro para os devidos fins e sob as penas da Lei, que execução da obra </t>
    </r>
    <r>
      <rPr>
        <b/>
        <sz val="18"/>
        <color rgb="FFFF0000"/>
        <rFont val="Arial"/>
        <family val="2"/>
      </rPr>
      <t>(descrever objeto e endereço, conforme aprovação no COC)</t>
    </r>
    <r>
      <rPr>
        <sz val="18"/>
        <color theme="1"/>
        <rFont val="Arial"/>
        <family val="2"/>
      </rPr>
      <t xml:space="preserve"> a ser realizada com os recursos dessa Secretaria de Turismo será por regime de empreitada por </t>
    </r>
    <r>
      <rPr>
        <b/>
        <sz val="18"/>
        <color rgb="FFFF0000"/>
        <rFont val="Arial"/>
        <family val="2"/>
      </rPr>
      <t xml:space="preserve">(PREÇO UNITÁRIO / GLOBAL) </t>
    </r>
    <r>
      <rPr>
        <sz val="18"/>
        <color theme="1"/>
        <rFont val="Arial"/>
        <family val="2"/>
      </rPr>
      <t xml:space="preserve">e por forma de execução </t>
    </r>
    <r>
      <rPr>
        <b/>
        <sz val="18"/>
        <color rgb="FFFF0000"/>
        <rFont val="Arial"/>
        <family val="2"/>
      </rPr>
      <t>(DIRETA / INDIRETA).</t>
    </r>
  </si>
  <si>
    <r>
      <t>Declaração de Regime e Forma de Execução</t>
    </r>
    <r>
      <rPr>
        <sz val="20"/>
        <color theme="1"/>
        <rFont val="Arial"/>
        <family val="2"/>
      </rPr>
      <t xml:space="preserve"> (Anexo13)</t>
    </r>
  </si>
  <si>
    <t>Fonte</t>
  </si>
  <si>
    <t>VERSÃO 178</t>
  </si>
  <si>
    <t>Vigência: a partir de 02/03/20</t>
  </si>
  <si>
    <t>L.S.: 98,38 %</t>
  </si>
  <si>
    <t>Elaboração de projeto de adequação de entrada de energia elétrica junto a concessionária, com medição em baixa tensão e demanda até 75 kVA</t>
  </si>
  <si>
    <t>03.16</t>
  </si>
  <si>
    <t>Remoção de sinalização horizontal</t>
  </si>
  <si>
    <t>03.16.010</t>
  </si>
  <si>
    <t>Remoção de sinalização horizontal existente</t>
  </si>
  <si>
    <t>03.16.011</t>
  </si>
  <si>
    <t>Remoção de tacha/tachões</t>
  </si>
  <si>
    <t>Remoção de base de fusível tipo Diazed</t>
  </si>
  <si>
    <t>11.18.220</t>
  </si>
  <si>
    <t>Enchimento de nichos com poliestireno expandido do tipo EPS-5F</t>
  </si>
  <si>
    <t>18.07.021</t>
  </si>
  <si>
    <t>Placa cerâmica não esmaltada extrudada de alta resistência química e mecânica, espessura de 9 mm, uso industrial, assentado com argamassa colante industrial</t>
  </si>
  <si>
    <t>25.02.042</t>
  </si>
  <si>
    <t>Porta de correr em alumínio tipo lambri branco, sob medida</t>
  </si>
  <si>
    <t>26.01.460</t>
  </si>
  <si>
    <t>Vidros float monolíticos verde de 6 mm</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</si>
  <si>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</si>
  <si>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</si>
  <si>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</si>
  <si>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</si>
  <si>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Fusível Diazed retardado de 2 A até 25 A</t>
  </si>
  <si>
    <t>Fusível Diazed retardado de 35 A até 63 A</t>
  </si>
  <si>
    <t>Dispositivo de proteção contra surto, 1 polo, suportabilidade &lt;= 4 kV, Un até 240V/415V, Iimp = 60 kA, curva de ensaio 10/350µs - classe 1</t>
  </si>
  <si>
    <t>Dispositivo de proteção contra surto, 4 polos, 3F+N, Un até 240/415V, Iimp= 75 kA (25 kA por fase), curva de ensaio 10/350 µs - classe 1</t>
  </si>
  <si>
    <t>Dispositivo de proteção contra surto, 4 polos, suportabilidade &lt;= 2,5 kV, 3F+N, Un até 240/415V, curva de ensaio 8/20µs, In=20kA/40kA - classe 2</t>
  </si>
  <si>
    <t>Dispositivo de proteção contra surto, 1 polo, monobloco, suportabilidade &lt;=1,5kV, F+N / F+F, Un até 230/264V, curva de ensaio 8/20µs - classe 3</t>
  </si>
  <si>
    <t>41.11.440</t>
  </si>
  <si>
    <t>Suporte tubular de fixação em poste para 1 luminária tipo pétala</t>
  </si>
  <si>
    <t>41.11.450</t>
  </si>
  <si>
    <t>Suporte tubular de fixação em poste para 2 luminárias tipo pétala</t>
  </si>
  <si>
    <t>41.11.702</t>
  </si>
  <si>
    <t>Luminária LED solar integrada para poste, eficiência mínima de 130,5 lm/W</t>
  </si>
  <si>
    <t>41.11.715</t>
  </si>
  <si>
    <t>Luminária LED 20W com braço, para travessia de pedestres</t>
  </si>
  <si>
    <t>41.12.210</t>
  </si>
  <si>
    <t>Projetor LED modular de 150 a 200W, eficiência mínima de 125 l/W, para uso externo</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</si>
  <si>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</si>
  <si>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</si>
  <si>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</si>
  <si>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</si>
  <si>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Tubo em polietileno de alta densidade corrugado, DN/DI= 250 mm</t>
  </si>
  <si>
    <t>Tubo em polietileno de alta densidade corrugado, DN/DI= 300 mm</t>
  </si>
  <si>
    <t>Tubo em polietileno de alta densidade corrugado, DN/DI= 400 mm</t>
  </si>
  <si>
    <t>Tubo em polietileno de alta densidade corrugado, DN/DI= 500 mm</t>
  </si>
  <si>
    <t>Tubo em polietileno de alta densidade corrugado, DN/DI= 600 mm</t>
  </si>
  <si>
    <t>Tubo em polietileno de alta densidade corrugado, DN/DI= 800 mm</t>
  </si>
  <si>
    <t>Tubo em polietileno de alta densidade corrugado, DN/DI= 1000 mm</t>
  </si>
  <si>
    <t>Tubo em polietileno de alta densidade corrugado, DN/DI= 1200 mm</t>
  </si>
  <si>
    <t>46.26.843</t>
  </si>
  <si>
    <t>Tampão simples em ferro fundido, predial SMU, DN= 200 mm</t>
  </si>
  <si>
    <t>47.01.191</t>
  </si>
  <si>
    <t>Válvula de esfera monobloco em latão, passagem plena, acionamento com alavanca, DN= 1.1/4´</t>
  </si>
  <si>
    <t>47.05.213</t>
  </si>
  <si>
    <t>Válvula de gaveta em bronze, haste ascendente, classe 125 libras para vapor e classe 200 libras para água, óleo e gás, DN= 3/4´</t>
  </si>
  <si>
    <t>Válvula de gaveta em bronze, com haste não ascendente, classe 125 libras para vapor e classe 200 libras para água, óleo e gás, DN= 6´</t>
  </si>
  <si>
    <t>Válvula de gaveta em bronze, com haste não ascendente, classe 125 libras para vapor e classe 200 libras para água, óleo e gás, DN= 2´</t>
  </si>
  <si>
    <t>47.05.394</t>
  </si>
  <si>
    <t>47.05.398</t>
  </si>
  <si>
    <t>Válvula de gaveta em bronze, haste não ascendente, classe 125 libras para vapor e classe 200 libras para água, óleo e gás, DN= 3/4´</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</si>
  <si>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</si>
  <si>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</si>
  <si>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</si>
  <si>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Válvula de gaveta em bronze, haste não ascendente, classe 125 libras para vapor e classe 200 libras para água, óleo e gás, DN= 1 1/2´</t>
  </si>
  <si>
    <t>Válvula de gaveta em bronze, haste não ascendente, classe 125 libras para vapor e classe 200 libras para água, óleo e gás, DN= 2 1/2´</t>
  </si>
  <si>
    <t>Válvula de gaveta em bronze, haste não ascendente, classe 125 libras para vapor e classe 200 libras para água, óleo e gás, DN= 3´</t>
  </si>
  <si>
    <t>47.07.031</t>
  </si>
  <si>
    <t>Válvula de esfera em aço carbono fundido, passagem plena, classe 150 libras para vapor e classe 600 libras para água, óleo e gás, DN= 1.1/4´</t>
  </si>
  <si>
    <t>48.02.204</t>
  </si>
  <si>
    <t>Reservatório em polietileno com tampa de encaixar - capacidade de 2.000 litros</t>
  </si>
  <si>
    <t>48.02.205</t>
  </si>
  <si>
    <t>Reservatório em polietileno com tampa de encaixar - capacidade de 3.000 litros</t>
  </si>
  <si>
    <t>48.02.207</t>
  </si>
  <si>
    <t>Reservatório em polietileno com tampa de encaixar - capacidade de 10.000 litros</t>
  </si>
  <si>
    <t>Bloco autônomo de iluminação de emergência LED, com autonomia mínima de 3 horas, fluxo luminoso de 2.000 lúmens, equipado com 2 faróis</t>
  </si>
  <si>
    <t>54.05</t>
  </si>
  <si>
    <t>Dispositivos viários</t>
  </si>
  <si>
    <t>54.05.001</t>
  </si>
  <si>
    <t>Faixa elevada para travessia pedestres - lombofaixa</t>
  </si>
  <si>
    <t>54.05.002</t>
  </si>
  <si>
    <t>Ondulação transversal - lombada tipo A</t>
  </si>
  <si>
    <t>54.05.003</t>
  </si>
  <si>
    <t>Ondulação transversal - lombada tipo B</t>
  </si>
  <si>
    <t>55.02.012</t>
  </si>
  <si>
    <t>Limpeza de caixa de passagem, poço de visita ou bueiro</t>
  </si>
  <si>
    <t>55.30</t>
  </si>
  <si>
    <t>Limpeza e pre marcação de sinalização</t>
  </si>
  <si>
    <t>55.30.010</t>
  </si>
  <si>
    <t>Pré marcação e limpeza de solo pré pintura</t>
  </si>
  <si>
    <t>61.10.014</t>
  </si>
  <si>
    <t>Resfriadora de líquidos (chiller), com compressor e condensação à ar, capacidade de 20 TR</t>
  </si>
  <si>
    <t>66.08.258</t>
  </si>
  <si>
    <t>Ponto de acesso de dados (Access Point), uso interno, compatível com PoE 802.3af</t>
  </si>
  <si>
    <t>Estação de monitoramento "WorkStation" para até 3 monitores - memória RAM de 8 GB</t>
  </si>
  <si>
    <t>Estação de monitoramento "WorkStation" para até 3 monitores - memória RAM de 16 GB</t>
  </si>
  <si>
    <t>Placa de sinalização em PVC fotoluminescente (240x120mm), com indicação de rota de evacuação e saída de emergência</t>
  </si>
  <si>
    <t>97.04.015</t>
  </si>
  <si>
    <t>Sinalização horizontal em tinta a base de resina acrílica emulsionada em água</t>
  </si>
  <si>
    <t>97.04.035</t>
  </si>
  <si>
    <t>Sinalização horizontal em massa termoplástica à quente por extrusão - esp. 3,0 mm, para faixas</t>
  </si>
  <si>
    <t>97.04.036</t>
  </si>
  <si>
    <t>Sinalização horizontal em massa termoplástica à quente por extrusão - esp. 3,0 mm, para legendas</t>
  </si>
  <si>
    <t>97.04.038</t>
  </si>
  <si>
    <t>Sinalização horizontal em massa termoplástica à quente por aspersão - esp. 1,5 mm, para faixas</t>
  </si>
  <si>
    <t>97.04.040</t>
  </si>
  <si>
    <t>Sinalização horizontal em termoplástico de alto relevo</t>
  </si>
  <si>
    <t>97.04.050</t>
  </si>
  <si>
    <t>Sinalização horizontal em laminado elastoplástico retrorefletivo e antiderrapante, para símbolos e letras</t>
  </si>
  <si>
    <t>97.04.060</t>
  </si>
  <si>
    <t>Sinalização horizontal em plástico a frio manual, para faixas</t>
  </si>
  <si>
    <t>97.05.170</t>
  </si>
  <si>
    <t>Botoeira convencional para pedestre</t>
  </si>
  <si>
    <t>97.05.175</t>
  </si>
  <si>
    <t>Botoeira sonora para deficientes visuais</t>
  </si>
  <si>
    <t>97.05.180</t>
  </si>
  <si>
    <t>Tacha tipo I monodirecional refletiva</t>
  </si>
  <si>
    <t>97.05.181</t>
  </si>
  <si>
    <t>Tacha tipo II monodirecional refletiva</t>
  </si>
  <si>
    <t>97.05.185</t>
  </si>
  <si>
    <t>Tacha tipo I bidirecional refletiva</t>
  </si>
  <si>
    <t>97.05.186</t>
  </si>
  <si>
    <t>Tacha tipo II bidirecional refletiva</t>
  </si>
  <si>
    <t>97.05.190</t>
  </si>
  <si>
    <t>Tacha refletiva de vidro temperado</t>
  </si>
  <si>
    <t>97.05.200</t>
  </si>
  <si>
    <t>Tachão tipo I monodirecional refletivo</t>
  </si>
  <si>
    <t>97.05.205</t>
  </si>
  <si>
    <t>Tachão tipo I bidirecional refletivo</t>
  </si>
  <si>
    <t>97.05.210</t>
  </si>
  <si>
    <t>Segregador (bate rodas) refletivo</t>
  </si>
  <si>
    <t>Ligação</t>
  </si>
  <si>
    <t>Tampa</t>
  </si>
  <si>
    <t>Enchimento de Brita</t>
  </si>
  <si>
    <t>Anteparo Furado</t>
  </si>
  <si>
    <t>Caixa de Gordura</t>
  </si>
  <si>
    <t>12 meses</t>
  </si>
  <si>
    <t>Filtro Anaeróbio h=1,50m</t>
  </si>
  <si>
    <t>Fossa séptica h=1,50m</t>
  </si>
  <si>
    <t>Sumidouro h=2,00m</t>
  </si>
  <si>
    <t>Vinícius Cavani Iwamura</t>
  </si>
  <si>
    <t>Valores Totais Sem B.D.I</t>
  </si>
  <si>
    <t>Valores R($)</t>
  </si>
  <si>
    <t>Descrição dos Serviços..................................................................</t>
  </si>
  <si>
    <t>U.S.I.'S</t>
  </si>
  <si>
    <t>Engenheiro Ambiental</t>
  </si>
  <si>
    <t>Crea: 50.698.964-37-SP.</t>
  </si>
  <si>
    <t>Adriano Hermes de Sousa</t>
  </si>
  <si>
    <t xml:space="preserve">Secretaria Municipal de Desenvolvimento Agrário e Meio Ambiente	</t>
  </si>
  <si>
    <t>Sumidouro.......................................................................................................................</t>
  </si>
  <si>
    <t>Fossa séptica..................................................................................................................</t>
  </si>
  <si>
    <t>Filtro Anaeróbio..............................................................................................................</t>
  </si>
  <si>
    <t>Caixa de Gordura............................................................................................................</t>
  </si>
  <si>
    <t>Prazo de Execução da Obra:</t>
  </si>
  <si>
    <t>Valor Total Para 01 U.S.I.</t>
  </si>
  <si>
    <t>Registro, 19 de junho de 2020.</t>
  </si>
  <si>
    <r>
      <t xml:space="preserve">Obra: </t>
    </r>
    <r>
      <rPr>
        <sz val="10"/>
        <rFont val="Arial"/>
        <family val="2"/>
      </rPr>
      <t>Execução de Instalação e Fornecimento de 38 unidades Sanitárias Individuais.</t>
    </r>
  </si>
  <si>
    <r>
      <t xml:space="preserve">Local: </t>
    </r>
    <r>
      <rPr>
        <sz val="10"/>
        <rFont val="Arial"/>
        <family val="2"/>
      </rPr>
      <t>Bairro Ribeirão Branco -  Registro/SP CEP:11900-000.</t>
    </r>
  </si>
  <si>
    <t>Valor Unitário R$</t>
  </si>
  <si>
    <t>Unidades</t>
  </si>
  <si>
    <t>Quantidades .....................................................................................................</t>
  </si>
  <si>
    <t>Total dos Serviços por Unidade Sanitária......................................................................................</t>
  </si>
  <si>
    <t>Quadro Resumo dos Serviços</t>
  </si>
  <si>
    <t xml:space="preserve">Secretário Mun. Des. Agrário e Meio Ambiente	</t>
  </si>
  <si>
    <t>..............</t>
  </si>
  <si>
    <t>.........................</t>
  </si>
  <si>
    <t>...................</t>
  </si>
  <si>
    <t>Subtotal..........................................................................</t>
  </si>
  <si>
    <t>Septo</t>
  </si>
  <si>
    <t>Kg</t>
  </si>
  <si>
    <r>
      <t>Local:</t>
    </r>
    <r>
      <rPr>
        <sz val="14"/>
        <color theme="1"/>
        <rFont val="Arial"/>
        <family val="2"/>
      </rPr>
      <t xml:space="preserve"> Bairro Guaviruva -  Registro/SP CEP:11900-000</t>
    </r>
    <r>
      <rPr>
        <b/>
        <sz val="14"/>
        <color theme="1"/>
        <rFont val="Arial"/>
        <family val="2"/>
      </rPr>
      <t>.</t>
    </r>
  </si>
  <si>
    <t>49.14.060</t>
  </si>
  <si>
    <t>Registro, 22 de Junho de 2020.</t>
  </si>
  <si>
    <t>49.14.070</t>
  </si>
  <si>
    <t>Valor Total Para 52 U.S.I.'S.</t>
  </si>
  <si>
    <r>
      <t xml:space="preserve">Obra: </t>
    </r>
    <r>
      <rPr>
        <sz val="14"/>
        <color theme="1"/>
        <rFont val="Arial"/>
        <family val="2"/>
      </rPr>
      <t>Execução de Instalação e Fornecimento de 52 unidades Sanitárias Individuais.</t>
    </r>
  </si>
  <si>
    <t>Valor do B.D.I. adotado: 8,60%</t>
  </si>
  <si>
    <t>Valores Totais com B.D.I. 8,60%</t>
  </si>
  <si>
    <t>Total Geral dos Serviços por Unidade Sanitária com B.D.I. de 8,60%..........................................</t>
  </si>
  <si>
    <r>
      <t xml:space="preserve">Base: </t>
    </r>
    <r>
      <rPr>
        <sz val="14"/>
        <color theme="1"/>
        <rFont val="Arial"/>
        <family val="2"/>
      </rPr>
      <t>CPOS Base 175 - Vigência: a partir de 01/03/19 L.S.: 96,21 % B.D.I. adotado 8,60%.</t>
    </r>
  </si>
  <si>
    <t>1.0.1</t>
  </si>
  <si>
    <t>1.1.1</t>
  </si>
  <si>
    <t>2.1</t>
  </si>
  <si>
    <t>2.1.1</t>
  </si>
  <si>
    <t>2.1.2</t>
  </si>
  <si>
    <t>2.1.3</t>
  </si>
  <si>
    <t>2.1.4</t>
  </si>
  <si>
    <t>2.1.5</t>
  </si>
  <si>
    <t>2.2.1</t>
  </si>
  <si>
    <t>2.2</t>
  </si>
  <si>
    <t>2.3.1</t>
  </si>
  <si>
    <t>2.4.1</t>
  </si>
  <si>
    <t>3.1.1</t>
  </si>
  <si>
    <t>3.2.1</t>
  </si>
  <si>
    <t>2.0.1</t>
  </si>
  <si>
    <t>2.0.2</t>
  </si>
  <si>
    <t>2.0.3</t>
  </si>
  <si>
    <t>2.0.4</t>
  </si>
  <si>
    <t>2.0.5</t>
  </si>
  <si>
    <t>2.0.6</t>
  </si>
  <si>
    <t>2.4.2</t>
  </si>
  <si>
    <t>2.4.3</t>
  </si>
  <si>
    <t>2.4.4</t>
  </si>
  <si>
    <t>2.4.5</t>
  </si>
  <si>
    <t>3.0.1</t>
  </si>
  <si>
    <t>4.0.1</t>
  </si>
  <si>
    <t>4.0.2</t>
  </si>
  <si>
    <t>4.0.3</t>
  </si>
  <si>
    <t>4.0.4</t>
  </si>
  <si>
    <t>4.0.5</t>
  </si>
  <si>
    <t>4.0.6</t>
  </si>
  <si>
    <t>4.1.1</t>
  </si>
  <si>
    <t>4.1.2</t>
  </si>
  <si>
    <t>4.1.3</t>
  </si>
  <si>
    <t>4.1.4</t>
  </si>
  <si>
    <t>4.2.1</t>
  </si>
  <si>
    <t>4.2.2</t>
  </si>
  <si>
    <t>4.2.3</t>
  </si>
  <si>
    <t>4.2.4</t>
  </si>
  <si>
    <t>4.3.1</t>
  </si>
  <si>
    <t>Rua José Antônio de Campos, nº 250 – Centro – Cep 11900-000</t>
  </si>
  <si>
    <t>CNPJ – 45.685.872/0001-79</t>
  </si>
  <si>
    <t>Fone (13) 3828-1000 ramal 1105  e-mail: lucas.ferraz@registro.sp.gov.br</t>
  </si>
  <si>
    <t>ANEXO I – PLANILHA DE ORÇAMENTO</t>
  </si>
  <si>
    <t>TOMADA DE PREÇOS Nº 016/2020</t>
  </si>
  <si>
    <t>OBJETO: Contratação de empresa visando a execução de fornecimento e instalação de Unidades Sanitária Individual (USI) para tratamento de esgoto unifamiliar no Bairro Guaviruva, neste Município, pagos através do Instrumento de Liberação de Crédito não Reembolsável ao Amparo de Recursos do Fundo Estadual de Recursos Hídricos – FEHIDRO – Contrato nº 210/2020, firmado com a Secretaria de Infraestrutura e Meio Ambiente. Secretaria Municipal de Desenvolvimento Agrário e Meio Ambiente</t>
  </si>
</sst>
</file>

<file path=xl/styles.xml><?xml version="1.0" encoding="utf-8"?>
<styleSheet xmlns="http://schemas.openxmlformats.org/spreadsheetml/2006/main">
  <numFmts count="23">
    <numFmt numFmtId="8" formatCode="&quot;R$&quot;\ #,##0.00;[Red]\-&quot;R$&quot;\ #,##0.00"/>
    <numFmt numFmtId="44" formatCode="_-&quot;R$&quot;\ * #,##0.00_-;\-&quot;R$&quot;\ * #,##0.00_-;_-&quot;R$&quot;\ * &quot;-&quot;??_-;_-@_-"/>
    <numFmt numFmtId="43" formatCode="_-* #,##0.00_-;\-* #,##0.00_-;_-* &quot;-&quot;??_-;_-@_-"/>
    <numFmt numFmtId="164" formatCode="_(* #,##0.00_);_(* \(#,##0.00\);_(* &quot;-&quot;??_);_(@_)"/>
    <numFmt numFmtId="165" formatCode="_(&quot;R$&quot;* #,##0.00_);_(&quot;R$&quot;* \(#,##0.00\);_(&quot;R$&quot;* &quot;-&quot;??_);_(@_)"/>
    <numFmt numFmtId="166" formatCode="00\.00\.00"/>
    <numFmt numFmtId="167" formatCode="0.00;[Red]0.00"/>
    <numFmt numFmtId="168" formatCode="#,##0.0000"/>
    <numFmt numFmtId="169" formatCode="0;[Red]0"/>
    <numFmt numFmtId="170" formatCode="#,##0.00;[Red]#,##0.00"/>
    <numFmt numFmtId="171" formatCode="#,##0.000"/>
    <numFmt numFmtId="172" formatCode="00\-00\-00"/>
    <numFmt numFmtId="173" formatCode="&quot;R$&quot;\ #,##0.00"/>
    <numFmt numFmtId="174" formatCode="0.0000"/>
    <numFmt numFmtId="175" formatCode="_-* #,##0.000_-;\-* #,##0.000_-;_-* &quot;-&quot;??_-;_-@_-"/>
    <numFmt numFmtId="176" formatCode="_-* #,##0.0000_-;\-* #,##0.0000_-;_-* &quot;-&quot;??_-;_-@_-"/>
    <numFmt numFmtId="177" formatCode="0.000"/>
    <numFmt numFmtId="178" formatCode="_-* #,##0.000000_-;\-* #,##0.000000_-;_-* &quot;-&quot;??_-;_-@_-"/>
    <numFmt numFmtId="179" formatCode="0.000000"/>
    <numFmt numFmtId="180" formatCode="_(&quot;R$ &quot;* #,##0.00_);_(&quot;R$ &quot;* \(#,##0.00\);_(&quot;R$ &quot;* &quot;-&quot;??_);_(@_)"/>
    <numFmt numFmtId="181" formatCode="00"/>
    <numFmt numFmtId="182" formatCode="##.##000##"/>
    <numFmt numFmtId="183" formatCode="##.##000"/>
  </numFmts>
  <fonts count="16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2"/>
      <name val="Arial"/>
      <family val="2"/>
    </font>
    <font>
      <sz val="14"/>
      <name val="Arial"/>
      <family val="2"/>
    </font>
    <font>
      <sz val="9"/>
      <name val="Arial"/>
      <family val="2"/>
    </font>
    <font>
      <sz val="8"/>
      <name val="Times New Roman"/>
      <family val="1"/>
    </font>
    <font>
      <b/>
      <sz val="8"/>
      <name val="Times New Roman"/>
      <family val="1"/>
    </font>
    <font>
      <b/>
      <u/>
      <sz val="10"/>
      <name val="Times New Roman"/>
      <family val="1"/>
    </font>
    <font>
      <b/>
      <sz val="10"/>
      <name val="Times New Roman"/>
      <family val="1"/>
    </font>
    <font>
      <b/>
      <u/>
      <sz val="8"/>
      <name val="Times New Roman"/>
      <family val="1"/>
    </font>
    <font>
      <b/>
      <sz val="9"/>
      <name val="Times New Roman"/>
      <family val="1"/>
    </font>
    <font>
      <b/>
      <i/>
      <u/>
      <sz val="10"/>
      <name val="Times New Roman"/>
      <family val="1"/>
    </font>
    <font>
      <sz val="8"/>
      <color indexed="10"/>
      <name val="Tahoma"/>
      <family val="2"/>
    </font>
    <font>
      <sz val="10"/>
      <name val="Calibri"/>
      <family val="2"/>
    </font>
    <font>
      <b/>
      <sz val="10"/>
      <name val="Calibri"/>
      <family val="2"/>
    </font>
    <font>
      <b/>
      <i/>
      <u/>
      <sz val="10"/>
      <name val="Times"/>
      <family val="1"/>
    </font>
    <font>
      <b/>
      <u/>
      <sz val="12"/>
      <name val="Times New Roman"/>
      <family val="1"/>
    </font>
    <font>
      <b/>
      <u/>
      <sz val="10"/>
      <name val="Calibri"/>
      <family val="2"/>
    </font>
    <font>
      <b/>
      <sz val="9"/>
      <name val="Calibri"/>
      <family val="2"/>
    </font>
    <font>
      <b/>
      <sz val="8"/>
      <name val="Calibri"/>
      <family val="2"/>
    </font>
    <font>
      <b/>
      <sz val="8"/>
      <color indexed="10"/>
      <name val="Tahoma"/>
      <family val="2"/>
    </font>
    <font>
      <sz val="8"/>
      <name val="Tahoma"/>
      <family val="2"/>
    </font>
    <font>
      <b/>
      <sz val="8"/>
      <name val="Tahoma"/>
      <family val="2"/>
    </font>
    <font>
      <b/>
      <sz val="11"/>
      <name val="Arial"/>
      <family val="2"/>
    </font>
    <font>
      <sz val="11"/>
      <name val="Arial"/>
      <family val="2"/>
    </font>
    <font>
      <b/>
      <sz val="10"/>
      <name val="Arial"/>
      <family val="2"/>
    </font>
    <font>
      <sz val="10"/>
      <name val="Times New Roman"/>
      <family val="1"/>
    </font>
    <font>
      <b/>
      <sz val="12"/>
      <name val="Tahoma"/>
      <family val="2"/>
    </font>
    <font>
      <b/>
      <u/>
      <sz val="10"/>
      <name val="Arial"/>
      <family val="2"/>
    </font>
    <font>
      <b/>
      <sz val="14"/>
      <name val="Arial"/>
      <family val="2"/>
    </font>
    <font>
      <b/>
      <u/>
      <sz val="11"/>
      <name val="Arial"/>
      <family val="2"/>
    </font>
    <font>
      <b/>
      <sz val="10.5"/>
      <name val="Arial"/>
      <family val="2"/>
    </font>
    <font>
      <sz val="11"/>
      <name val="Times New Roman"/>
      <family val="1"/>
    </font>
    <font>
      <sz val="10"/>
      <color indexed="8"/>
      <name val="Arial"/>
      <family val="2"/>
    </font>
    <font>
      <b/>
      <sz val="9"/>
      <name val="Arial"/>
      <family val="2"/>
    </font>
    <font>
      <sz val="11"/>
      <color theme="1"/>
      <name val="Arial"/>
      <family val="2"/>
    </font>
    <font>
      <b/>
      <sz val="11"/>
      <color theme="1"/>
      <name val="Arial"/>
      <family val="2"/>
    </font>
    <font>
      <sz val="10"/>
      <color theme="1"/>
      <name val="Calibri"/>
      <family val="2"/>
    </font>
    <font>
      <b/>
      <sz val="10"/>
      <color theme="1"/>
      <name val="Calibri"/>
      <family val="2"/>
    </font>
    <font>
      <b/>
      <sz val="8"/>
      <color theme="1"/>
      <name val="Times New Roman"/>
      <family val="1"/>
    </font>
    <font>
      <sz val="10"/>
      <name val="Calibri"/>
      <family val="2"/>
      <scheme val="minor"/>
    </font>
    <font>
      <b/>
      <sz val="10"/>
      <name val="Calibri"/>
      <family val="2"/>
      <scheme val="minor"/>
    </font>
    <font>
      <b/>
      <sz val="8"/>
      <color theme="1"/>
      <name val="Tahoma"/>
      <family val="2"/>
    </font>
    <font>
      <b/>
      <u/>
      <sz val="10"/>
      <name val="Calibri"/>
      <family val="2"/>
      <scheme val="minor"/>
    </font>
    <font>
      <sz val="10"/>
      <color theme="1"/>
      <name val="Calibri"/>
      <family val="2"/>
      <scheme val="minor"/>
    </font>
    <font>
      <sz val="10"/>
      <color rgb="FFFF0000"/>
      <name val="Calibri"/>
      <family val="2"/>
      <scheme val="minor"/>
    </font>
    <font>
      <b/>
      <u/>
      <sz val="10"/>
      <color theme="1"/>
      <name val="Calibri"/>
      <family val="2"/>
      <scheme val="minor"/>
    </font>
    <font>
      <b/>
      <sz val="10"/>
      <color theme="1"/>
      <name val="Calibri"/>
      <family val="2"/>
      <scheme val="minor"/>
    </font>
    <font>
      <sz val="10"/>
      <color rgb="FFFF0000"/>
      <name val="Calibri"/>
      <family val="2"/>
    </font>
    <font>
      <sz val="8"/>
      <color rgb="FFFF0000"/>
      <name val="Tahoma"/>
      <family val="2"/>
    </font>
    <font>
      <sz val="8"/>
      <color rgb="FF0070C0"/>
      <name val="Tahoma"/>
      <family val="2"/>
    </font>
    <font>
      <sz val="12"/>
      <color theme="1"/>
      <name val="Arial"/>
      <family val="2"/>
    </font>
    <font>
      <sz val="10"/>
      <color theme="1"/>
      <name val="Arial"/>
      <family val="2"/>
    </font>
    <font>
      <b/>
      <sz val="10"/>
      <color theme="1"/>
      <name val="Arial"/>
      <family val="2"/>
    </font>
    <font>
      <sz val="9"/>
      <color theme="1"/>
      <name val="Arial"/>
      <family val="2"/>
    </font>
    <font>
      <sz val="10"/>
      <color rgb="FF000000"/>
      <name val="Arial"/>
      <family val="2"/>
    </font>
    <font>
      <b/>
      <u/>
      <sz val="11"/>
      <color theme="1"/>
      <name val="Arial"/>
      <family val="2"/>
    </font>
    <font>
      <b/>
      <sz val="12"/>
      <name val="Arial"/>
      <family val="2"/>
    </font>
    <font>
      <b/>
      <u/>
      <sz val="12"/>
      <color theme="1"/>
      <name val="Arial"/>
      <family val="2"/>
    </font>
    <font>
      <b/>
      <u/>
      <sz val="12"/>
      <name val="Arial"/>
      <family val="2"/>
    </font>
    <font>
      <b/>
      <sz val="12"/>
      <color theme="1"/>
      <name val="Arial"/>
      <family val="2"/>
    </font>
    <font>
      <b/>
      <sz val="18"/>
      <name val="Arial"/>
      <family val="2"/>
    </font>
    <font>
      <vertAlign val="superscript"/>
      <sz val="12"/>
      <color theme="1"/>
      <name val="Arial"/>
      <family val="2"/>
    </font>
    <font>
      <sz val="12"/>
      <color rgb="FFFF0000"/>
      <name val="Arial"/>
      <family val="2"/>
    </font>
    <font>
      <b/>
      <sz val="12"/>
      <color rgb="FFFF0000"/>
      <name val="Arial"/>
      <family val="2"/>
    </font>
    <font>
      <b/>
      <sz val="12"/>
      <color theme="0"/>
      <name val="Arial"/>
      <family val="2"/>
    </font>
    <font>
      <b/>
      <sz val="16"/>
      <name val="Arial"/>
      <family val="2"/>
    </font>
    <font>
      <b/>
      <sz val="16"/>
      <color rgb="FFFF0000"/>
      <name val="Arial"/>
      <family val="2"/>
    </font>
    <font>
      <b/>
      <sz val="11"/>
      <color rgb="FFFF0000"/>
      <name val="Arial"/>
      <family val="2"/>
    </font>
    <font>
      <sz val="10"/>
      <color rgb="FFFF0000"/>
      <name val="Arial"/>
      <family val="2"/>
    </font>
    <font>
      <b/>
      <sz val="9"/>
      <color rgb="FFFF0000"/>
      <name val="Arial"/>
      <family val="2"/>
    </font>
    <font>
      <sz val="11"/>
      <color rgb="FFFF0000"/>
      <name val="Arial"/>
      <family val="2"/>
    </font>
    <font>
      <sz val="14"/>
      <color rgb="FFFF0000"/>
      <name val="Arial"/>
      <family val="2"/>
    </font>
    <font>
      <b/>
      <sz val="14"/>
      <color rgb="FFFF0000"/>
      <name val="Arial"/>
      <family val="2"/>
    </font>
    <font>
      <sz val="11"/>
      <color rgb="FF333333"/>
      <name val="Arial"/>
      <family val="2"/>
    </font>
    <font>
      <b/>
      <sz val="10"/>
      <color rgb="FF000000"/>
      <name val="Arial"/>
      <family val="2"/>
    </font>
    <font>
      <b/>
      <sz val="11"/>
      <color rgb="FF333333"/>
      <name val="Arial"/>
      <family val="2"/>
    </font>
    <font>
      <sz val="11"/>
      <color rgb="FFFF0000"/>
      <name val="Calibri"/>
      <family val="2"/>
      <scheme val="minor"/>
    </font>
    <font>
      <b/>
      <sz val="11"/>
      <color theme="1"/>
      <name val="Calibri"/>
      <family val="2"/>
      <scheme val="minor"/>
    </font>
    <font>
      <b/>
      <sz val="14"/>
      <color theme="1"/>
      <name val="Calibri"/>
      <family val="2"/>
      <scheme val="minor"/>
    </font>
    <font>
      <b/>
      <sz val="11"/>
      <name val="Calibri"/>
      <family val="2"/>
      <scheme val="minor"/>
    </font>
    <font>
      <b/>
      <sz val="11"/>
      <color rgb="FFFF0000"/>
      <name val="Calibri"/>
      <family val="2"/>
      <scheme val="minor"/>
    </font>
    <font>
      <sz val="11"/>
      <color indexed="8"/>
      <name val="Calibri"/>
      <family val="2"/>
    </font>
    <font>
      <sz val="10"/>
      <name val="Arial Narrow"/>
      <family val="2"/>
    </font>
    <font>
      <sz val="10"/>
      <color indexed="8"/>
      <name val="MS Sans Serif"/>
      <family val="2"/>
    </font>
    <font>
      <b/>
      <sz val="10"/>
      <color indexed="8"/>
      <name val="Arial"/>
      <family val="2"/>
    </font>
    <font>
      <sz val="8"/>
      <name val="Arial"/>
      <family val="2"/>
    </font>
    <font>
      <b/>
      <sz val="11"/>
      <color indexed="8"/>
      <name val="Arial"/>
      <family val="2"/>
    </font>
    <font>
      <sz val="12"/>
      <name val="Times New Roman"/>
      <family val="1"/>
    </font>
    <font>
      <sz val="10"/>
      <name val="MS Sans Serif"/>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b/>
      <sz val="9.85"/>
      <color indexed="8"/>
      <name val="Times New Roman"/>
      <family val="1"/>
    </font>
    <font>
      <sz val="11"/>
      <color indexed="60"/>
      <name val="Calibri"/>
      <family val="2"/>
    </font>
    <font>
      <b/>
      <sz val="11"/>
      <color indexed="63"/>
      <name val="Calibri"/>
      <family val="2"/>
    </font>
    <font>
      <sz val="11"/>
      <color indexed="10"/>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b/>
      <sz val="11"/>
      <color indexed="8"/>
      <name val="Calibri"/>
      <family val="2"/>
    </font>
    <font>
      <i/>
      <sz val="10"/>
      <name val="Arial"/>
      <family val="2"/>
    </font>
    <font>
      <b/>
      <sz val="14"/>
      <color theme="1"/>
      <name val="Arial"/>
      <family val="2"/>
    </font>
    <font>
      <sz val="11"/>
      <color indexed="8"/>
      <name val="Calibri"/>
      <family val="2"/>
      <scheme val="minor"/>
    </font>
    <font>
      <sz val="11"/>
      <color indexed="8"/>
      <name val="Arial"/>
      <family val="2"/>
    </font>
    <font>
      <b/>
      <i/>
      <sz val="11"/>
      <color indexed="8"/>
      <name val="Cambria"/>
      <family val="2"/>
      <scheme val="major"/>
    </font>
    <font>
      <b/>
      <i/>
      <sz val="10"/>
      <name val="Arial"/>
      <family val="2"/>
    </font>
    <font>
      <sz val="10"/>
      <name val="SansSerif"/>
      <charset val="2"/>
    </font>
    <font>
      <sz val="10"/>
      <color rgb="FF0070C0"/>
      <name val="Arial"/>
      <family val="2"/>
    </font>
    <font>
      <b/>
      <sz val="12"/>
      <name val="Times New Roman"/>
      <family val="1"/>
    </font>
    <font>
      <b/>
      <sz val="14"/>
      <name val="Times New Roman"/>
      <family val="1"/>
    </font>
    <font>
      <sz val="14"/>
      <name val="Times New Roman"/>
      <family val="1"/>
    </font>
    <font>
      <b/>
      <sz val="18"/>
      <name val="Times New Roman"/>
      <family val="1"/>
    </font>
    <font>
      <b/>
      <sz val="14"/>
      <color rgb="FFFF0000"/>
      <name val="Times New Roman"/>
      <family val="1"/>
    </font>
    <font>
      <b/>
      <sz val="11"/>
      <name val="Times New Roman"/>
      <family val="1"/>
    </font>
    <font>
      <b/>
      <sz val="12"/>
      <color indexed="56"/>
      <name val="Times New Roman"/>
      <family val="1"/>
    </font>
    <font>
      <b/>
      <sz val="12"/>
      <color rgb="FFFF0000"/>
      <name val="Times New Roman"/>
      <family val="1"/>
    </font>
    <font>
      <b/>
      <sz val="12"/>
      <color indexed="12"/>
      <name val="Times New Roman"/>
      <family val="1"/>
    </font>
    <font>
      <b/>
      <sz val="11"/>
      <color rgb="FFFF0000"/>
      <name val="Times New Roman"/>
      <family val="1"/>
    </font>
    <font>
      <b/>
      <sz val="14"/>
      <color indexed="12"/>
      <name val="Times New Roman"/>
      <family val="1"/>
    </font>
    <font>
      <sz val="14"/>
      <color theme="1"/>
      <name val="Arial"/>
      <family val="2"/>
    </font>
    <font>
      <sz val="14"/>
      <color theme="1"/>
      <name val="Times New Roman"/>
      <family val="1"/>
    </font>
    <font>
      <sz val="14"/>
      <color rgb="FF0000FF"/>
      <name val="Times New Roman"/>
      <family val="1"/>
    </font>
    <font>
      <sz val="14"/>
      <color indexed="12"/>
      <name val="Times New Roman"/>
      <family val="1"/>
    </font>
    <font>
      <b/>
      <sz val="12"/>
      <color indexed="10"/>
      <name val="Times New Roman"/>
      <family val="1"/>
    </font>
    <font>
      <sz val="10"/>
      <color indexed="10"/>
      <name val="Times New Roman"/>
      <family val="1"/>
    </font>
    <font>
      <b/>
      <sz val="10"/>
      <color indexed="12"/>
      <name val="Times New Roman"/>
      <family val="1"/>
    </font>
    <font>
      <b/>
      <sz val="11"/>
      <color theme="1"/>
      <name val="Times New Roman"/>
      <family val="1"/>
    </font>
    <font>
      <sz val="12"/>
      <color theme="1"/>
      <name val="Times New Roman"/>
      <family val="1"/>
    </font>
    <font>
      <sz val="10"/>
      <color theme="1"/>
      <name val="Times New Roman"/>
      <family val="1"/>
    </font>
    <font>
      <b/>
      <sz val="10"/>
      <color indexed="56"/>
      <name val="Times New Roman"/>
      <family val="1"/>
    </font>
    <font>
      <sz val="12"/>
      <color indexed="10"/>
      <name val="Times New Roman"/>
      <family val="1"/>
    </font>
    <font>
      <sz val="8"/>
      <name val="Arial"/>
      <family val="2"/>
    </font>
    <font>
      <b/>
      <sz val="16"/>
      <name val="Times New Roman"/>
      <family val="1"/>
    </font>
    <font>
      <sz val="16"/>
      <name val="Times New Roman"/>
      <family val="1"/>
    </font>
    <font>
      <sz val="18"/>
      <color theme="1"/>
      <name val="Arial"/>
      <family val="2"/>
    </font>
    <font>
      <b/>
      <u/>
      <sz val="18"/>
      <color theme="1"/>
      <name val="Arial"/>
      <family val="2"/>
    </font>
    <font>
      <b/>
      <sz val="18"/>
      <color rgb="FFFF0000"/>
      <name val="Arial"/>
      <family val="2"/>
    </font>
    <font>
      <b/>
      <u/>
      <sz val="20"/>
      <color theme="1"/>
      <name val="Arial"/>
      <family val="2"/>
    </font>
    <font>
      <sz val="20"/>
      <color theme="1"/>
      <name val="Arial"/>
      <family val="2"/>
    </font>
    <font>
      <sz val="10"/>
      <name val="MS Sans Serif"/>
    </font>
    <font>
      <sz val="18"/>
      <name val="Arial"/>
      <family val="2"/>
    </font>
    <font>
      <b/>
      <i/>
      <sz val="18"/>
      <name val="Arial"/>
      <family val="2"/>
    </font>
    <font>
      <b/>
      <i/>
      <u/>
      <sz val="18"/>
      <name val="Arial"/>
      <family val="2"/>
    </font>
    <font>
      <b/>
      <u/>
      <sz val="14"/>
      <color indexed="8"/>
      <name val="Arial"/>
      <family val="2"/>
    </font>
    <font>
      <sz val="10"/>
      <color indexed="8"/>
      <name val="SansSerif"/>
      <charset val="2"/>
    </font>
    <font>
      <sz val="14"/>
      <color theme="1"/>
      <name val="Calibri"/>
      <family val="2"/>
      <scheme val="minor"/>
    </font>
    <font>
      <b/>
      <sz val="13"/>
      <name val="Arial"/>
      <family val="2"/>
    </font>
    <font>
      <sz val="13"/>
      <color theme="1"/>
      <name val="Arial"/>
      <family val="2"/>
    </font>
    <font>
      <sz val="12"/>
      <color rgb="FF000000"/>
      <name val="Arial"/>
      <family val="2"/>
    </font>
    <font>
      <sz val="12"/>
      <color indexed="8"/>
      <name val="Arial"/>
      <family val="2"/>
    </font>
  </fonts>
  <fills count="49">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rgb="FFFFC000"/>
        <bgColor indexed="64"/>
      </patternFill>
    </fill>
    <fill>
      <patternFill patternType="solid">
        <fgColor theme="6" tint="0.39997558519241921"/>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2" tint="-0.249977111117893"/>
        <bgColor indexed="64"/>
      </patternFill>
    </fill>
    <fill>
      <patternFill patternType="solid">
        <fgColor theme="5" tint="0.59999389629810485"/>
        <bgColor indexed="64"/>
      </patternFill>
    </fill>
    <fill>
      <patternFill patternType="solid">
        <fgColor rgb="FFFFFFFF"/>
        <bgColor indexed="64"/>
      </patternFill>
    </fill>
    <fill>
      <patternFill patternType="solid">
        <fgColor theme="2" tint="-9.9978637043366805E-2"/>
        <bgColor indexed="64"/>
      </patternFill>
    </fill>
    <fill>
      <patternFill patternType="solid">
        <fgColor rgb="FFFEFECE"/>
        <bgColor indexed="64"/>
      </patternFill>
    </fill>
    <fill>
      <patternFill patternType="solid">
        <fgColor theme="9" tint="0.59999389629810485"/>
        <bgColor indexed="64"/>
      </patternFill>
    </fill>
    <fill>
      <patternFill patternType="solid">
        <fgColor theme="6" tint="0.59999389629810485"/>
        <bgColor indexed="64"/>
      </patternFill>
    </fill>
    <fill>
      <patternFill patternType="solid">
        <fgColor rgb="FFE8E8E8"/>
        <bgColor indexed="64"/>
      </patternFill>
    </fill>
    <fill>
      <patternFill patternType="solid">
        <fgColor rgb="FF00B0F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FFFF"/>
      </patternFill>
    </fill>
    <fill>
      <patternFill patternType="solid">
        <fgColor theme="0" tint="-0.499984740745262"/>
        <bgColor indexed="64"/>
      </patternFill>
    </fill>
    <fill>
      <patternFill patternType="solid">
        <fgColor indexed="9"/>
      </patternFill>
    </fill>
    <fill>
      <patternFill patternType="solid">
        <fgColor theme="4" tint="0.79998168889431442"/>
        <bgColor indexed="64"/>
      </patternFill>
    </fill>
    <fill>
      <patternFill patternType="gray0625"/>
    </fill>
    <fill>
      <patternFill patternType="solid">
        <fgColor rgb="FFFFFEE6"/>
        <bgColor indexed="64"/>
      </patternFill>
    </fill>
    <fill>
      <patternFill patternType="solid">
        <fgColor rgb="FFFFFFCC"/>
        <bgColor indexed="64"/>
      </patternFill>
    </fill>
  </fills>
  <borders count="102">
    <border>
      <left/>
      <right/>
      <top/>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thin">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diagonal/>
    </border>
    <border>
      <left/>
      <right style="medium">
        <color indexed="64"/>
      </right>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right style="medium">
        <color indexed="64"/>
      </right>
      <top/>
      <bottom style="thin">
        <color indexed="64"/>
      </bottom>
      <diagonal/>
    </border>
    <border>
      <left/>
      <right style="thin">
        <color indexed="64"/>
      </right>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style="medium">
        <color indexed="64"/>
      </right>
      <top style="dotted">
        <color indexed="64"/>
      </top>
      <bottom style="thin">
        <color indexed="64"/>
      </bottom>
      <diagonal/>
    </border>
    <border>
      <left style="medium">
        <color indexed="64"/>
      </left>
      <right/>
      <top/>
      <bottom style="thin">
        <color indexed="64"/>
      </bottom>
      <diagonal/>
    </border>
    <border>
      <left/>
      <right style="thin">
        <color indexed="64"/>
      </right>
      <top/>
      <bottom style="medium">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s>
  <cellStyleXfs count="88">
    <xf numFmtId="0" fontId="0" fillId="0" borderId="0"/>
    <xf numFmtId="165" fontId="8" fillId="0" borderId="0" applyFont="0" applyFill="0" applyBorder="0" applyAlignment="0" applyProtection="0"/>
    <xf numFmtId="165" fontId="8" fillId="0" borderId="0" applyFont="0" applyFill="0" applyBorder="0" applyAlignment="0" applyProtection="0"/>
    <xf numFmtId="0" fontId="8" fillId="0" borderId="0"/>
    <xf numFmtId="0" fontId="19" fillId="0" borderId="0" applyNumberFormat="0" applyFill="0" applyBorder="0" applyAlignment="0" applyProtection="0"/>
    <xf numFmtId="0" fontId="8" fillId="0" borderId="0"/>
    <xf numFmtId="0" fontId="40" fillId="0" borderId="0"/>
    <xf numFmtId="9" fontId="8" fillId="0" borderId="0" applyFont="0" applyFill="0" applyBorder="0" applyAlignment="0" applyProtection="0"/>
    <xf numFmtId="9"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0" fontId="7" fillId="0" borderId="0"/>
    <xf numFmtId="43" fontId="7" fillId="0" borderId="0" applyFont="0" applyFill="0" applyBorder="0" applyAlignment="0" applyProtection="0"/>
    <xf numFmtId="44" fontId="7" fillId="0" borderId="0" applyFont="0" applyFill="0" applyBorder="0" applyAlignment="0" applyProtection="0"/>
    <xf numFmtId="9" fontId="7" fillId="0" borderId="0" applyFont="0" applyFill="0" applyBorder="0" applyAlignment="0" applyProtection="0"/>
    <xf numFmtId="0" fontId="89" fillId="0" borderId="0"/>
    <xf numFmtId="0" fontId="89" fillId="0" borderId="0"/>
    <xf numFmtId="0" fontId="90" fillId="0" borderId="0"/>
    <xf numFmtId="43" fontId="89" fillId="0" borderId="0" applyFont="0" applyFill="0" applyBorder="0" applyAlignment="0" applyProtection="0"/>
    <xf numFmtId="0" fontId="91" fillId="0" borderId="0"/>
    <xf numFmtId="0" fontId="96" fillId="0" borderId="0"/>
    <xf numFmtId="0" fontId="91" fillId="0" borderId="0"/>
    <xf numFmtId="0" fontId="91" fillId="0" borderId="0"/>
    <xf numFmtId="164" fontId="40" fillId="0" borderId="0" applyFont="0" applyFill="0" applyBorder="0" applyAlignment="0" applyProtection="0">
      <alignment vertical="top"/>
    </xf>
    <xf numFmtId="0" fontId="89" fillId="20" borderId="0" applyNumberFormat="0" applyBorder="0" applyAlignment="0" applyProtection="0"/>
    <xf numFmtId="0" fontId="89" fillId="21" borderId="0" applyNumberFormat="0" applyBorder="0" applyAlignment="0" applyProtection="0"/>
    <xf numFmtId="0" fontId="89" fillId="22" borderId="0" applyNumberFormat="0" applyBorder="0" applyAlignment="0" applyProtection="0"/>
    <xf numFmtId="0" fontId="89" fillId="23" borderId="0" applyNumberFormat="0" applyBorder="0" applyAlignment="0" applyProtection="0"/>
    <xf numFmtId="0" fontId="89" fillId="24" borderId="0" applyNumberFormat="0" applyBorder="0" applyAlignment="0" applyProtection="0"/>
    <xf numFmtId="0" fontId="89" fillId="25" borderId="0" applyNumberFormat="0" applyBorder="0" applyAlignment="0" applyProtection="0"/>
    <xf numFmtId="0" fontId="89" fillId="26" borderId="0" applyNumberFormat="0" applyBorder="0" applyAlignment="0" applyProtection="0"/>
    <xf numFmtId="0" fontId="89" fillId="27" borderId="0" applyNumberFormat="0" applyBorder="0" applyAlignment="0" applyProtection="0"/>
    <xf numFmtId="0" fontId="89" fillId="28" borderId="0" applyNumberFormat="0" applyBorder="0" applyAlignment="0" applyProtection="0"/>
    <xf numFmtId="0" fontId="89" fillId="23" borderId="0" applyNumberFormat="0" applyBorder="0" applyAlignment="0" applyProtection="0"/>
    <xf numFmtId="0" fontId="89" fillId="26" borderId="0" applyNumberFormat="0" applyBorder="0" applyAlignment="0" applyProtection="0"/>
    <xf numFmtId="0" fontId="89" fillId="29" borderId="0" applyNumberFormat="0" applyBorder="0" applyAlignment="0" applyProtection="0"/>
    <xf numFmtId="0" fontId="97" fillId="30" borderId="0" applyNumberFormat="0" applyBorder="0" applyAlignment="0" applyProtection="0"/>
    <xf numFmtId="0" fontId="97" fillId="27" borderId="0" applyNumberFormat="0" applyBorder="0" applyAlignment="0" applyProtection="0"/>
    <xf numFmtId="0" fontId="97" fillId="28" borderId="0" applyNumberFormat="0" applyBorder="0" applyAlignment="0" applyProtection="0"/>
    <xf numFmtId="0" fontId="97" fillId="31" borderId="0" applyNumberFormat="0" applyBorder="0" applyAlignment="0" applyProtection="0"/>
    <xf numFmtId="0" fontId="97" fillId="32" borderId="0" applyNumberFormat="0" applyBorder="0" applyAlignment="0" applyProtection="0"/>
    <xf numFmtId="0" fontId="97" fillId="33" borderId="0" applyNumberFormat="0" applyBorder="0" applyAlignment="0" applyProtection="0"/>
    <xf numFmtId="0" fontId="98" fillId="22" borderId="0" applyNumberFormat="0" applyBorder="0" applyAlignment="0" applyProtection="0"/>
    <xf numFmtId="0" fontId="99" fillId="34" borderId="55" applyNumberFormat="0" applyAlignment="0" applyProtection="0"/>
    <xf numFmtId="0" fontId="100" fillId="35" borderId="56" applyNumberFormat="0" applyAlignment="0" applyProtection="0"/>
    <xf numFmtId="0" fontId="101" fillId="0" borderId="57" applyNumberFormat="0" applyFill="0" applyAlignment="0" applyProtection="0"/>
    <xf numFmtId="0" fontId="97" fillId="36" borderId="0" applyNumberFormat="0" applyBorder="0" applyAlignment="0" applyProtection="0"/>
    <xf numFmtId="0" fontId="97" fillId="37" borderId="0" applyNumberFormat="0" applyBorder="0" applyAlignment="0" applyProtection="0"/>
    <xf numFmtId="0" fontId="97" fillId="38" borderId="0" applyNumberFormat="0" applyBorder="0" applyAlignment="0" applyProtection="0"/>
    <xf numFmtId="0" fontId="97" fillId="31" borderId="0" applyNumberFormat="0" applyBorder="0" applyAlignment="0" applyProtection="0"/>
    <xf numFmtId="0" fontId="97" fillId="32" borderId="0" applyNumberFormat="0" applyBorder="0" applyAlignment="0" applyProtection="0"/>
    <xf numFmtId="0" fontId="97" fillId="39" borderId="0" applyNumberFormat="0" applyBorder="0" applyAlignment="0" applyProtection="0"/>
    <xf numFmtId="0" fontId="102" fillId="25" borderId="55" applyNumberFormat="0" applyAlignment="0" applyProtection="0"/>
    <xf numFmtId="0" fontId="103" fillId="21" borderId="0" applyNumberFormat="0" applyBorder="0" applyAlignment="0" applyProtection="0"/>
    <xf numFmtId="0" fontId="104" fillId="0" borderId="0" applyNumberFormat="0" applyFill="0" applyBorder="0" applyProtection="0">
      <alignment vertical="center"/>
    </xf>
    <xf numFmtId="0" fontId="104" fillId="0" borderId="0" applyNumberFormat="0" applyFill="0" applyBorder="0" applyProtection="0">
      <alignment vertical="center"/>
    </xf>
    <xf numFmtId="0" fontId="105" fillId="40" borderId="0" applyNumberFormat="0" applyBorder="0" applyAlignment="0" applyProtection="0"/>
    <xf numFmtId="0" fontId="6" fillId="0" borderId="0"/>
    <xf numFmtId="0" fontId="91" fillId="0" borderId="0"/>
    <xf numFmtId="0" fontId="40" fillId="0" borderId="0"/>
    <xf numFmtId="0" fontId="40" fillId="0" borderId="0">
      <alignment vertical="top"/>
    </xf>
    <xf numFmtId="0" fontId="40" fillId="0" borderId="0">
      <alignment vertical="top"/>
    </xf>
    <xf numFmtId="0" fontId="6" fillId="0" borderId="0"/>
    <xf numFmtId="0" fontId="8" fillId="41" borderId="58" applyNumberFormat="0" applyFont="0" applyAlignment="0" applyProtection="0"/>
    <xf numFmtId="0" fontId="106" fillId="34" borderId="59" applyNumberFormat="0" applyAlignment="0" applyProtection="0"/>
    <xf numFmtId="164" fontId="8" fillId="0" borderId="0" applyFont="0" applyFill="0" applyBorder="0" applyAlignment="0" applyProtection="0"/>
    <xf numFmtId="0" fontId="107" fillId="0" borderId="0" applyNumberFormat="0" applyFill="0" applyBorder="0" applyAlignment="0" applyProtection="0"/>
    <xf numFmtId="0" fontId="108" fillId="0" borderId="0" applyNumberFormat="0" applyFill="0" applyBorder="0" applyAlignment="0" applyProtection="0"/>
    <xf numFmtId="0" fontId="109" fillId="0" borderId="60" applyNumberFormat="0" applyFill="0" applyAlignment="0" applyProtection="0"/>
    <xf numFmtId="0" fontId="110" fillId="0" borderId="61" applyNumberFormat="0" applyFill="0" applyAlignment="0" applyProtection="0"/>
    <xf numFmtId="0" fontId="111" fillId="0" borderId="62" applyNumberFormat="0" applyFill="0" applyAlignment="0" applyProtection="0"/>
    <xf numFmtId="0" fontId="111" fillId="0" borderId="0" applyNumberFormat="0" applyFill="0" applyBorder="0" applyAlignment="0" applyProtection="0"/>
    <xf numFmtId="0" fontId="112" fillId="0" borderId="0" applyNumberFormat="0" applyFill="0" applyBorder="0" applyAlignment="0" applyProtection="0"/>
    <xf numFmtId="0" fontId="113" fillId="0" borderId="63" applyNumberFormat="0" applyFill="0" applyAlignment="0" applyProtection="0"/>
    <xf numFmtId="0" fontId="116" fillId="0" borderId="0"/>
    <xf numFmtId="43" fontId="116" fillId="0" borderId="0" applyFont="0" applyFill="0" applyBorder="0" applyAlignment="0" applyProtection="0"/>
    <xf numFmtId="0" fontId="5" fillId="0" borderId="0"/>
    <xf numFmtId="9" fontId="5" fillId="0" borderId="0" applyFont="0" applyFill="0" applyBorder="0" applyAlignment="0" applyProtection="0"/>
    <xf numFmtId="0" fontId="8" fillId="0" borderId="0"/>
    <xf numFmtId="0" fontId="4" fillId="0" borderId="0"/>
    <xf numFmtId="0" fontId="3" fillId="0" borderId="0"/>
    <xf numFmtId="0" fontId="153"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44" fontId="153" fillId="0" borderId="0" applyFont="0" applyFill="0" applyBorder="0" applyAlignment="0" applyProtection="0"/>
    <xf numFmtId="9" fontId="8" fillId="0" borderId="0" applyFont="0" applyFill="0" applyBorder="0" applyAlignment="0" applyProtection="0"/>
    <xf numFmtId="180" fontId="1" fillId="0" borderId="0" applyFont="0" applyFill="0" applyBorder="0" applyAlignment="0" applyProtection="0"/>
  </cellStyleXfs>
  <cellXfs count="1304">
    <xf numFmtId="0" fontId="0" fillId="0" borderId="0" xfId="0"/>
    <xf numFmtId="0" fontId="0" fillId="0" borderId="0" xfId="0" applyAlignment="1">
      <alignment vertical="center"/>
    </xf>
    <xf numFmtId="0" fontId="10" fillId="0" borderId="0" xfId="0" applyFont="1" applyAlignment="1">
      <alignment vertical="center"/>
    </xf>
    <xf numFmtId="166" fontId="0" fillId="0" borderId="0" xfId="0" applyNumberFormat="1" applyAlignment="1">
      <alignment vertical="center"/>
    </xf>
    <xf numFmtId="0" fontId="0" fillId="0" borderId="0" xfId="0" applyBorder="1" applyAlignment="1">
      <alignment vertical="center"/>
    </xf>
    <xf numFmtId="0" fontId="11" fillId="0" borderId="0" xfId="0" applyFont="1" applyAlignment="1">
      <alignment vertical="center"/>
    </xf>
    <xf numFmtId="0" fontId="11" fillId="0" borderId="0" xfId="0" applyFont="1" applyBorder="1" applyAlignment="1">
      <alignment vertical="center"/>
    </xf>
    <xf numFmtId="0" fontId="9" fillId="0" borderId="0" xfId="0" applyFont="1" applyAlignment="1">
      <alignment horizontal="center" vertical="center"/>
    </xf>
    <xf numFmtId="0" fontId="0" fillId="0" borderId="1" xfId="0" applyBorder="1" applyAlignment="1">
      <alignment vertical="center"/>
    </xf>
    <xf numFmtId="0" fontId="12" fillId="0" borderId="2" xfId="0" applyFont="1" applyBorder="1" applyAlignment="1">
      <alignment horizontal="center" vertical="center"/>
    </xf>
    <xf numFmtId="0" fontId="10" fillId="0" borderId="0" xfId="0" applyFont="1" applyBorder="1" applyAlignment="1">
      <alignment vertical="center"/>
    </xf>
    <xf numFmtId="0" fontId="0" fillId="0" borderId="0" xfId="0" applyBorder="1" applyAlignment="1">
      <alignment horizontal="left" vertical="center"/>
    </xf>
    <xf numFmtId="166" fontId="14" fillId="2" borderId="0" xfId="0" applyNumberFormat="1" applyFont="1" applyFill="1" applyBorder="1" applyAlignment="1">
      <alignment vertical="center"/>
    </xf>
    <xf numFmtId="0" fontId="16" fillId="2" borderId="0" xfId="0" applyFont="1" applyFill="1" applyBorder="1" applyAlignment="1">
      <alignment horizontal="center" vertical="center"/>
    </xf>
    <xf numFmtId="166" fontId="16" fillId="2" borderId="0" xfId="0" applyNumberFormat="1" applyFont="1" applyFill="1" applyBorder="1" applyAlignment="1">
      <alignment horizontal="center" vertical="center"/>
    </xf>
    <xf numFmtId="167" fontId="12" fillId="2" borderId="2" xfId="0" applyNumberFormat="1" applyFont="1" applyFill="1" applyBorder="1" applyAlignment="1">
      <alignment horizontal="center" vertical="center"/>
    </xf>
    <xf numFmtId="167" fontId="16" fillId="2" borderId="0" xfId="0" applyNumberFormat="1" applyFont="1" applyFill="1" applyBorder="1" applyAlignment="1">
      <alignment horizontal="center" vertical="center"/>
    </xf>
    <xf numFmtId="0" fontId="12" fillId="2" borderId="0" xfId="0" applyFont="1" applyFill="1" applyBorder="1"/>
    <xf numFmtId="0" fontId="17" fillId="2" borderId="2" xfId="0" applyFont="1" applyFill="1" applyBorder="1" applyAlignment="1">
      <alignment vertical="center" wrapText="1"/>
    </xf>
    <xf numFmtId="0" fontId="17" fillId="2" borderId="2" xfId="0" applyFont="1" applyFill="1" applyBorder="1" applyAlignment="1">
      <alignment vertical="center"/>
    </xf>
    <xf numFmtId="2" fontId="12" fillId="2" borderId="2" xfId="0" applyNumberFormat="1" applyFont="1" applyFill="1" applyBorder="1" applyAlignment="1">
      <alignment horizontal="center" vertical="center"/>
    </xf>
    <xf numFmtId="0" fontId="13" fillId="2" borderId="0" xfId="0" applyFont="1" applyFill="1" applyBorder="1" applyAlignment="1">
      <alignment vertical="center"/>
    </xf>
    <xf numFmtId="0" fontId="16" fillId="2" borderId="0" xfId="0" applyFont="1" applyFill="1" applyBorder="1" applyAlignment="1">
      <alignment horizontal="left" vertical="center"/>
    </xf>
    <xf numFmtId="2" fontId="13" fillId="2" borderId="0" xfId="0" applyNumberFormat="1" applyFont="1" applyFill="1" applyBorder="1" applyAlignment="1">
      <alignment horizontal="center" vertical="center"/>
    </xf>
    <xf numFmtId="0" fontId="13" fillId="2" borderId="0" xfId="0" applyFont="1" applyFill="1" applyBorder="1" applyAlignment="1">
      <alignment horizontal="center" vertical="center"/>
    </xf>
    <xf numFmtId="0" fontId="13" fillId="2" borderId="0" xfId="0" applyFont="1" applyFill="1" applyBorder="1" applyAlignment="1">
      <alignment horizontal="left" vertical="center"/>
    </xf>
    <xf numFmtId="0" fontId="20" fillId="0" borderId="2" xfId="3" applyFont="1" applyFill="1" applyBorder="1"/>
    <xf numFmtId="0" fontId="20" fillId="0" borderId="3" xfId="3" applyFont="1" applyFill="1" applyBorder="1"/>
    <xf numFmtId="0" fontId="16" fillId="2" borderId="0" xfId="0" applyFont="1" applyFill="1" applyBorder="1" applyAlignment="1">
      <alignment horizontal="center" vertical="center"/>
    </xf>
    <xf numFmtId="0" fontId="21" fillId="0" borderId="2" xfId="3" applyFont="1" applyFill="1" applyBorder="1"/>
    <xf numFmtId="4" fontId="21" fillId="0" borderId="2" xfId="3" applyNumberFormat="1" applyFont="1" applyFill="1" applyBorder="1" applyAlignment="1">
      <alignment horizontal="center"/>
    </xf>
    <xf numFmtId="4" fontId="20" fillId="0" borderId="2" xfId="3" applyNumberFormat="1" applyFont="1" applyFill="1" applyBorder="1" applyAlignment="1">
      <alignment horizontal="center"/>
    </xf>
    <xf numFmtId="4" fontId="20" fillId="0" borderId="3" xfId="3" applyNumberFormat="1" applyFont="1" applyFill="1" applyBorder="1" applyAlignment="1">
      <alignment horizontal="center"/>
    </xf>
    <xf numFmtId="4" fontId="20" fillId="0" borderId="2" xfId="3" applyNumberFormat="1" applyFont="1" applyFill="1" applyBorder="1" applyAlignment="1">
      <alignment horizontal="center" vertical="center"/>
    </xf>
    <xf numFmtId="4" fontId="21" fillId="2" borderId="0" xfId="3" applyNumberFormat="1" applyFont="1" applyFill="1" applyBorder="1" applyAlignment="1">
      <alignment horizontal="center"/>
    </xf>
    <xf numFmtId="4" fontId="20" fillId="2" borderId="0" xfId="3" applyNumberFormat="1" applyFont="1" applyFill="1" applyBorder="1" applyAlignment="1">
      <alignment horizontal="center"/>
    </xf>
    <xf numFmtId="4" fontId="10" fillId="0" borderId="0" xfId="0" applyNumberFormat="1" applyFont="1" applyAlignment="1">
      <alignment vertical="center"/>
    </xf>
    <xf numFmtId="0" fontId="16" fillId="2" borderId="0" xfId="0" applyFont="1" applyFill="1" applyBorder="1" applyAlignment="1">
      <alignment horizontal="center" vertical="center"/>
    </xf>
    <xf numFmtId="4" fontId="20" fillId="0" borderId="4" xfId="3" applyNumberFormat="1" applyFont="1" applyFill="1" applyBorder="1" applyAlignment="1">
      <alignment horizontal="center"/>
    </xf>
    <xf numFmtId="0" fontId="20" fillId="0" borderId="0" xfId="3" applyFont="1" applyFill="1" applyBorder="1"/>
    <xf numFmtId="4" fontId="20" fillId="0" borderId="0" xfId="3" applyNumberFormat="1" applyFont="1" applyFill="1" applyBorder="1" applyAlignment="1">
      <alignment horizontal="center"/>
    </xf>
    <xf numFmtId="0" fontId="21" fillId="2" borderId="0" xfId="3" applyFont="1" applyFill="1" applyBorder="1" applyAlignment="1">
      <alignment horizontal="left"/>
    </xf>
    <xf numFmtId="4" fontId="20" fillId="2" borderId="2" xfId="3" applyNumberFormat="1" applyFont="1" applyFill="1" applyBorder="1" applyAlignment="1">
      <alignment horizontal="center"/>
    </xf>
    <xf numFmtId="4" fontId="21" fillId="0" borderId="4" xfId="3" applyNumberFormat="1" applyFont="1" applyFill="1" applyBorder="1" applyAlignment="1">
      <alignment horizontal="center"/>
    </xf>
    <xf numFmtId="0" fontId="20" fillId="0" borderId="4" xfId="3" applyFont="1" applyFill="1" applyBorder="1"/>
    <xf numFmtId="171" fontId="20" fillId="0" borderId="4" xfId="3" applyNumberFormat="1" applyFont="1" applyFill="1" applyBorder="1" applyAlignment="1">
      <alignment horizontal="center"/>
    </xf>
    <xf numFmtId="0" fontId="10" fillId="0" borderId="0" xfId="0" applyFont="1" applyBorder="1" applyAlignment="1">
      <alignment horizontal="left" vertical="center"/>
    </xf>
    <xf numFmtId="0" fontId="22" fillId="0" borderId="0" xfId="0" applyFont="1" applyBorder="1" applyAlignment="1">
      <alignment horizontal="left" vertical="center"/>
    </xf>
    <xf numFmtId="4" fontId="20" fillId="2" borderId="4" xfId="3" applyNumberFormat="1" applyFont="1" applyFill="1" applyBorder="1" applyAlignment="1">
      <alignment horizontal="center"/>
    </xf>
    <xf numFmtId="4" fontId="44" fillId="0" borderId="4" xfId="3" applyNumberFormat="1" applyFont="1" applyFill="1" applyBorder="1" applyAlignment="1">
      <alignment horizontal="center"/>
    </xf>
    <xf numFmtId="4" fontId="44" fillId="0" borderId="0" xfId="3" applyNumberFormat="1" applyFont="1" applyFill="1" applyBorder="1" applyAlignment="1">
      <alignment horizontal="center"/>
    </xf>
    <xf numFmtId="0" fontId="45" fillId="2" borderId="0" xfId="3" applyFont="1" applyFill="1" applyBorder="1" applyAlignment="1"/>
    <xf numFmtId="0" fontId="18" fillId="0" borderId="0" xfId="0" applyFont="1" applyAlignment="1">
      <alignment vertical="center"/>
    </xf>
    <xf numFmtId="0" fontId="8" fillId="0" borderId="0" xfId="0" applyFont="1" applyAlignment="1">
      <alignment vertical="center"/>
    </xf>
    <xf numFmtId="0" fontId="46" fillId="2" borderId="0" xfId="3" applyFont="1" applyFill="1" applyBorder="1" applyAlignment="1">
      <alignment vertical="center"/>
    </xf>
    <xf numFmtId="4" fontId="13" fillId="2" borderId="0" xfId="3" applyNumberFormat="1" applyFont="1" applyFill="1" applyBorder="1" applyAlignment="1">
      <alignment horizontal="center" vertical="center"/>
    </xf>
    <xf numFmtId="4" fontId="12" fillId="2" borderId="0" xfId="3" applyNumberFormat="1" applyFont="1" applyFill="1" applyBorder="1" applyAlignment="1">
      <alignment horizontal="center" vertical="center"/>
    </xf>
    <xf numFmtId="4" fontId="13" fillId="0" borderId="2" xfId="3" applyNumberFormat="1" applyFont="1" applyFill="1" applyBorder="1" applyAlignment="1">
      <alignment horizontal="center" vertical="center"/>
    </xf>
    <xf numFmtId="0" fontId="12" fillId="0" borderId="2" xfId="3" applyFont="1" applyFill="1" applyBorder="1" applyAlignment="1">
      <alignment vertical="justify"/>
    </xf>
    <xf numFmtId="0" fontId="15" fillId="0" borderId="0" xfId="0" applyFont="1" applyAlignment="1">
      <alignment vertical="center"/>
    </xf>
    <xf numFmtId="0" fontId="12" fillId="0" borderId="5" xfId="3" applyFont="1" applyFill="1" applyBorder="1" applyAlignment="1">
      <alignment vertical="justify"/>
    </xf>
    <xf numFmtId="4" fontId="12" fillId="0" borderId="5" xfId="3" applyNumberFormat="1" applyFont="1" applyFill="1" applyBorder="1" applyAlignment="1">
      <alignment horizontal="center" vertical="center"/>
    </xf>
    <xf numFmtId="4" fontId="13" fillId="0" borderId="5" xfId="3" applyNumberFormat="1" applyFont="1" applyFill="1" applyBorder="1" applyAlignment="1">
      <alignment horizontal="center" vertical="center"/>
    </xf>
    <xf numFmtId="10" fontId="17" fillId="2" borderId="0" xfId="0" applyNumberFormat="1" applyFont="1" applyFill="1" applyBorder="1" applyAlignment="1">
      <alignment horizontal="left" vertical="center" wrapText="1"/>
    </xf>
    <xf numFmtId="0" fontId="17" fillId="2" borderId="0" xfId="0" applyFont="1" applyFill="1" applyBorder="1" applyAlignment="1">
      <alignment vertical="center" wrapText="1"/>
    </xf>
    <xf numFmtId="0" fontId="17" fillId="2" borderId="0" xfId="0" applyFont="1" applyFill="1" applyBorder="1" applyAlignment="1">
      <alignment vertical="center"/>
    </xf>
    <xf numFmtId="4" fontId="21" fillId="0" borderId="0" xfId="3" applyNumberFormat="1" applyFont="1" applyFill="1" applyBorder="1" applyAlignment="1">
      <alignment horizontal="center"/>
    </xf>
    <xf numFmtId="0" fontId="0" fillId="0" borderId="6" xfId="0" applyBorder="1" applyAlignment="1">
      <alignment vertical="center"/>
    </xf>
    <xf numFmtId="4" fontId="44" fillId="2" borderId="2" xfId="3" applyNumberFormat="1" applyFont="1" applyFill="1" applyBorder="1" applyAlignment="1">
      <alignment horizontal="center" vertical="center"/>
    </xf>
    <xf numFmtId="4" fontId="12" fillId="2" borderId="2" xfId="3" applyNumberFormat="1" applyFont="1" applyFill="1" applyBorder="1" applyAlignment="1">
      <alignment horizontal="center" vertical="center"/>
    </xf>
    <xf numFmtId="4" fontId="13" fillId="2" borderId="2" xfId="3" applyNumberFormat="1" applyFont="1" applyFill="1" applyBorder="1" applyAlignment="1">
      <alignment horizontal="center" vertical="center"/>
    </xf>
    <xf numFmtId="0" fontId="47" fillId="0" borderId="0" xfId="0" applyFont="1" applyBorder="1" applyAlignment="1">
      <alignment horizontal="center"/>
    </xf>
    <xf numFmtId="0" fontId="47" fillId="0" borderId="0" xfId="0" applyFont="1" applyBorder="1" applyAlignment="1"/>
    <xf numFmtId="166" fontId="23" fillId="2" borderId="0" xfId="0" applyNumberFormat="1" applyFont="1" applyFill="1" applyBorder="1" applyAlignment="1">
      <alignment horizontal="center" vertical="center"/>
    </xf>
    <xf numFmtId="2" fontId="12" fillId="2" borderId="2" xfId="0" applyNumberFormat="1" applyFont="1" applyFill="1" applyBorder="1" applyAlignment="1">
      <alignment horizontal="center" vertical="center"/>
    </xf>
    <xf numFmtId="0" fontId="16" fillId="2" borderId="0" xfId="0" applyFont="1" applyFill="1" applyBorder="1" applyAlignment="1">
      <alignment horizontal="center" vertical="center"/>
    </xf>
    <xf numFmtId="0" fontId="16" fillId="2" borderId="0" xfId="0" applyFont="1" applyFill="1" applyBorder="1" applyAlignment="1">
      <alignment horizontal="center" vertical="center"/>
    </xf>
    <xf numFmtId="4" fontId="47" fillId="0" borderId="2" xfId="3" applyNumberFormat="1" applyFont="1" applyFill="1" applyBorder="1" applyAlignment="1">
      <alignment horizontal="center"/>
    </xf>
    <xf numFmtId="0" fontId="16" fillId="3" borderId="2" xfId="0" applyFont="1" applyFill="1" applyBorder="1" applyAlignment="1">
      <alignment horizontal="center" vertical="center"/>
    </xf>
    <xf numFmtId="0" fontId="13" fillId="3" borderId="7" xfId="0" applyFont="1" applyFill="1" applyBorder="1" applyAlignment="1">
      <alignment vertical="center"/>
    </xf>
    <xf numFmtId="0" fontId="13" fillId="3" borderId="8" xfId="0" applyFont="1" applyFill="1" applyBorder="1" applyAlignment="1">
      <alignment vertical="center"/>
    </xf>
    <xf numFmtId="2" fontId="13" fillId="3" borderId="2" xfId="0" applyNumberFormat="1" applyFont="1" applyFill="1" applyBorder="1" applyAlignment="1">
      <alignment horizontal="center" vertical="center"/>
    </xf>
    <xf numFmtId="0" fontId="13" fillId="3" borderId="2" xfId="0" applyFont="1" applyFill="1" applyBorder="1" applyAlignment="1">
      <alignment horizontal="center" vertical="center"/>
    </xf>
    <xf numFmtId="0" fontId="21" fillId="3" borderId="2" xfId="3" applyFont="1" applyFill="1" applyBorder="1" applyAlignment="1"/>
    <xf numFmtId="4" fontId="21" fillId="3" borderId="2" xfId="3" applyNumberFormat="1" applyFont="1" applyFill="1" applyBorder="1" applyAlignment="1">
      <alignment horizontal="center"/>
    </xf>
    <xf numFmtId="4" fontId="20" fillId="3" borderId="2" xfId="3" applyNumberFormat="1" applyFont="1" applyFill="1" applyBorder="1" applyAlignment="1">
      <alignment horizontal="center"/>
    </xf>
    <xf numFmtId="0" fontId="20" fillId="2" borderId="2" xfId="3" applyFont="1" applyFill="1" applyBorder="1"/>
    <xf numFmtId="2" fontId="47" fillId="2" borderId="2" xfId="0" applyNumberFormat="1" applyFont="1" applyFill="1" applyBorder="1" applyAlignment="1">
      <alignment horizontal="center" vertical="center"/>
    </xf>
    <xf numFmtId="4" fontId="20" fillId="2" borderId="2" xfId="0" applyNumberFormat="1" applyFont="1" applyFill="1" applyBorder="1" applyAlignment="1">
      <alignment horizontal="center" vertical="center"/>
    </xf>
    <xf numFmtId="0" fontId="44" fillId="0" borderId="2" xfId="3" applyFont="1" applyFill="1" applyBorder="1" applyAlignment="1">
      <alignment vertical="center"/>
    </xf>
    <xf numFmtId="0" fontId="21" fillId="3" borderId="2" xfId="3" applyFont="1" applyFill="1" applyBorder="1"/>
    <xf numFmtId="4" fontId="48" fillId="3" borderId="2" xfId="0" applyNumberFormat="1" applyFont="1" applyFill="1" applyBorder="1" applyAlignment="1">
      <alignment horizontal="center" vertical="center"/>
    </xf>
    <xf numFmtId="4" fontId="21" fillId="3" borderId="2" xfId="3" applyNumberFormat="1" applyFont="1" applyFill="1" applyBorder="1" applyAlignment="1">
      <alignment horizontal="center" vertical="center"/>
    </xf>
    <xf numFmtId="0" fontId="21" fillId="2" borderId="0" xfId="3" applyFont="1" applyFill="1" applyBorder="1" applyAlignment="1"/>
    <xf numFmtId="0" fontId="45" fillId="3" borderId="2" xfId="3" applyFont="1" applyFill="1" applyBorder="1"/>
    <xf numFmtId="4" fontId="45" fillId="3" borderId="2" xfId="3" applyNumberFormat="1" applyFont="1" applyFill="1" applyBorder="1" applyAlignment="1">
      <alignment horizontal="center"/>
    </xf>
    <xf numFmtId="4" fontId="49" fillId="3" borderId="2" xfId="3" applyNumberFormat="1" applyFont="1" applyFill="1" applyBorder="1" applyAlignment="1">
      <alignment horizontal="center"/>
    </xf>
    <xf numFmtId="4" fontId="21" fillId="3" borderId="4" xfId="3" applyNumberFormat="1" applyFont="1" applyFill="1" applyBorder="1" applyAlignment="1">
      <alignment horizontal="center"/>
    </xf>
    <xf numFmtId="4" fontId="20" fillId="3" borderId="4" xfId="3" applyNumberFormat="1" applyFont="1" applyFill="1" applyBorder="1" applyAlignment="1">
      <alignment horizontal="center"/>
    </xf>
    <xf numFmtId="0" fontId="20" fillId="0" borderId="9" xfId="3" applyFont="1" applyFill="1" applyBorder="1"/>
    <xf numFmtId="171" fontId="20" fillId="0" borderId="2" xfId="3" applyNumberFormat="1" applyFont="1" applyFill="1" applyBorder="1" applyAlignment="1">
      <alignment horizontal="center"/>
    </xf>
    <xf numFmtId="4" fontId="20" fillId="0" borderId="10" xfId="3" applyNumberFormat="1" applyFont="1" applyFill="1" applyBorder="1" applyAlignment="1">
      <alignment horizontal="center"/>
    </xf>
    <xf numFmtId="165" fontId="45" fillId="2" borderId="0" xfId="1" applyFont="1" applyFill="1" applyBorder="1" applyAlignment="1"/>
    <xf numFmtId="0" fontId="21" fillId="4" borderId="11" xfId="3" applyFont="1" applyFill="1" applyBorder="1"/>
    <xf numFmtId="4" fontId="21" fillId="4" borderId="11" xfId="3" applyNumberFormat="1" applyFont="1" applyFill="1" applyBorder="1" applyAlignment="1">
      <alignment horizontal="center"/>
    </xf>
    <xf numFmtId="4" fontId="21" fillId="4" borderId="12" xfId="3" applyNumberFormat="1" applyFont="1" applyFill="1" applyBorder="1" applyAlignment="1">
      <alignment horizontal="center"/>
    </xf>
    <xf numFmtId="4" fontId="20" fillId="0" borderId="13" xfId="3" applyNumberFormat="1" applyFont="1" applyFill="1" applyBorder="1" applyAlignment="1">
      <alignment horizontal="center"/>
    </xf>
    <xf numFmtId="4" fontId="25" fillId="3" borderId="2" xfId="3" applyNumberFormat="1" applyFont="1" applyFill="1" applyBorder="1" applyAlignment="1">
      <alignment horizontal="center"/>
    </xf>
    <xf numFmtId="0" fontId="21" fillId="3" borderId="11" xfId="3" applyFont="1" applyFill="1" applyBorder="1"/>
    <xf numFmtId="4" fontId="21" fillId="3" borderId="11" xfId="3" applyNumberFormat="1" applyFont="1" applyFill="1" applyBorder="1" applyAlignment="1">
      <alignment horizontal="center"/>
    </xf>
    <xf numFmtId="4" fontId="21" fillId="3" borderId="12" xfId="3" applyNumberFormat="1" applyFont="1" applyFill="1" applyBorder="1" applyAlignment="1">
      <alignment horizontal="center"/>
    </xf>
    <xf numFmtId="0" fontId="21" fillId="3" borderId="14" xfId="3" applyFont="1" applyFill="1" applyBorder="1"/>
    <xf numFmtId="4" fontId="21" fillId="3" borderId="13" xfId="3" applyNumberFormat="1" applyFont="1" applyFill="1" applyBorder="1" applyAlignment="1">
      <alignment horizontal="center"/>
    </xf>
    <xf numFmtId="0" fontId="45" fillId="3" borderId="7" xfId="3" applyFont="1" applyFill="1" applyBorder="1" applyAlignment="1"/>
    <xf numFmtId="0" fontId="45" fillId="3" borderId="8" xfId="3" applyFont="1" applyFill="1" applyBorder="1" applyAlignment="1"/>
    <xf numFmtId="0" fontId="45" fillId="3" borderId="9" xfId="3" applyFont="1" applyFill="1" applyBorder="1" applyAlignment="1"/>
    <xf numFmtId="4" fontId="21" fillId="3" borderId="10" xfId="3" applyNumberFormat="1" applyFont="1" applyFill="1" applyBorder="1" applyAlignment="1">
      <alignment horizontal="center"/>
    </xf>
    <xf numFmtId="4" fontId="20" fillId="3" borderId="13" xfId="3" applyNumberFormat="1" applyFont="1" applyFill="1" applyBorder="1" applyAlignment="1">
      <alignment horizontal="center"/>
    </xf>
    <xf numFmtId="0" fontId="20" fillId="0" borderId="14" xfId="3" applyFont="1" applyFill="1" applyBorder="1"/>
    <xf numFmtId="4" fontId="49" fillId="3" borderId="4" xfId="3" applyNumberFormat="1" applyFont="1" applyFill="1" applyBorder="1" applyAlignment="1">
      <alignment horizontal="center"/>
    </xf>
    <xf numFmtId="0" fontId="21" fillId="3" borderId="15" xfId="3" applyFont="1" applyFill="1" applyBorder="1"/>
    <xf numFmtId="4" fontId="21" fillId="3" borderId="15" xfId="3" applyNumberFormat="1" applyFont="1" applyFill="1" applyBorder="1" applyAlignment="1">
      <alignment horizontal="center"/>
    </xf>
    <xf numFmtId="4" fontId="45" fillId="3" borderId="9" xfId="3" applyNumberFormat="1" applyFont="1" applyFill="1" applyBorder="1" applyAlignment="1">
      <alignment horizontal="center"/>
    </xf>
    <xf numFmtId="4" fontId="45" fillId="0" borderId="2" xfId="3" applyNumberFormat="1" applyFont="1" applyFill="1" applyBorder="1" applyAlignment="1">
      <alignment horizontal="center"/>
    </xf>
    <xf numFmtId="0" fontId="45" fillId="3" borderId="2" xfId="3" applyFont="1" applyFill="1" applyBorder="1" applyAlignment="1">
      <alignment horizontal="center"/>
    </xf>
    <xf numFmtId="0" fontId="20" fillId="2" borderId="0" xfId="3" applyFont="1" applyFill="1" applyBorder="1"/>
    <xf numFmtId="171" fontId="20" fillId="2" borderId="0" xfId="3" applyNumberFormat="1" applyFont="1" applyFill="1" applyBorder="1" applyAlignment="1">
      <alignment horizontal="center"/>
    </xf>
    <xf numFmtId="0" fontId="18" fillId="0" borderId="5" xfId="0" applyFont="1" applyBorder="1" applyAlignment="1">
      <alignment horizontal="left" vertical="center"/>
    </xf>
    <xf numFmtId="0" fontId="16" fillId="2" borderId="0" xfId="0" applyFont="1" applyFill="1" applyBorder="1" applyAlignment="1">
      <alignment horizontal="center" vertical="center"/>
    </xf>
    <xf numFmtId="0" fontId="16" fillId="2" borderId="0" xfId="0" applyFont="1" applyFill="1" applyBorder="1" applyAlignment="1">
      <alignment horizontal="center" vertical="center"/>
    </xf>
    <xf numFmtId="0" fontId="12" fillId="2" borderId="0" xfId="0" applyFont="1" applyFill="1" applyBorder="1" applyAlignment="1">
      <alignment horizontal="left" vertical="center"/>
    </xf>
    <xf numFmtId="0" fontId="21" fillId="2" borderId="0" xfId="3" applyFont="1" applyFill="1" applyBorder="1" applyAlignment="1">
      <alignment vertical="center"/>
    </xf>
    <xf numFmtId="0" fontId="46" fillId="3" borderId="2" xfId="3" applyFont="1" applyFill="1" applyBorder="1" applyAlignment="1">
      <alignment vertical="center"/>
    </xf>
    <xf numFmtId="0" fontId="13" fillId="3" borderId="2" xfId="3" applyFont="1" applyFill="1" applyBorder="1" applyAlignment="1">
      <alignment vertical="center"/>
    </xf>
    <xf numFmtId="4" fontId="13" fillId="3" borderId="2" xfId="3" applyNumberFormat="1" applyFont="1" applyFill="1" applyBorder="1" applyAlignment="1">
      <alignment horizontal="center" vertical="center"/>
    </xf>
    <xf numFmtId="0" fontId="50" fillId="3" borderId="7" xfId="0" applyFont="1" applyFill="1" applyBorder="1" applyAlignment="1">
      <alignment vertical="center"/>
    </xf>
    <xf numFmtId="0" fontId="50" fillId="3" borderId="2" xfId="0" applyFont="1" applyFill="1" applyBorder="1" applyAlignment="1">
      <alignment horizontal="center" vertical="center"/>
    </xf>
    <xf numFmtId="4" fontId="48" fillId="3" borderId="2" xfId="3" applyNumberFormat="1" applyFont="1" applyFill="1" applyBorder="1" applyAlignment="1">
      <alignment horizontal="center" vertical="center"/>
    </xf>
    <xf numFmtId="0" fontId="50" fillId="2" borderId="16" xfId="0" applyFont="1" applyFill="1" applyBorder="1" applyAlignment="1">
      <alignment vertical="center"/>
    </xf>
    <xf numFmtId="0" fontId="47" fillId="2" borderId="2" xfId="0" applyFont="1" applyFill="1" applyBorder="1" applyAlignment="1">
      <alignment vertical="center"/>
    </xf>
    <xf numFmtId="0" fontId="47" fillId="2" borderId="2" xfId="0" applyFont="1" applyFill="1" applyBorder="1" applyAlignment="1">
      <alignment horizontal="left" vertical="center"/>
    </xf>
    <xf numFmtId="2" fontId="51" fillId="2" borderId="2" xfId="0" applyNumberFormat="1" applyFont="1" applyFill="1" applyBorder="1" applyAlignment="1">
      <alignment horizontal="center" vertical="center"/>
    </xf>
    <xf numFmtId="2" fontId="48" fillId="3" borderId="2" xfId="0" applyNumberFormat="1" applyFont="1" applyFill="1" applyBorder="1" applyAlignment="1">
      <alignment horizontal="center" vertical="center"/>
    </xf>
    <xf numFmtId="2" fontId="47" fillId="2" borderId="0" xfId="0" applyNumberFormat="1" applyFont="1" applyFill="1" applyBorder="1" applyAlignment="1">
      <alignment horizontal="center" vertical="center"/>
    </xf>
    <xf numFmtId="2" fontId="52" fillId="2" borderId="0" xfId="0" applyNumberFormat="1" applyFont="1" applyFill="1" applyBorder="1" applyAlignment="1">
      <alignment horizontal="center" vertical="center"/>
    </xf>
    <xf numFmtId="0" fontId="52" fillId="2" borderId="0" xfId="0" applyFont="1" applyFill="1" applyBorder="1" applyAlignment="1">
      <alignment horizontal="center" vertical="center"/>
    </xf>
    <xf numFmtId="0" fontId="47" fillId="2" borderId="0" xfId="0" applyFont="1" applyFill="1" applyBorder="1" applyAlignment="1">
      <alignment horizontal="center" vertical="center"/>
    </xf>
    <xf numFmtId="0" fontId="53" fillId="3" borderId="2" xfId="0" applyFont="1" applyFill="1" applyBorder="1" applyAlignment="1">
      <alignment horizontal="center" vertical="center"/>
    </xf>
    <xf numFmtId="4" fontId="54" fillId="3" borderId="2" xfId="3" applyNumberFormat="1" applyFont="1" applyFill="1" applyBorder="1" applyAlignment="1">
      <alignment horizontal="center" vertical="center"/>
    </xf>
    <xf numFmtId="4" fontId="51" fillId="0" borderId="2" xfId="3" applyNumberFormat="1" applyFont="1" applyFill="1" applyBorder="1" applyAlignment="1">
      <alignment horizontal="center"/>
    </xf>
    <xf numFmtId="2" fontId="46" fillId="3" borderId="2" xfId="0" applyNumberFormat="1" applyFont="1" applyFill="1" applyBorder="1" applyAlignment="1">
      <alignment horizontal="center" vertical="center"/>
    </xf>
    <xf numFmtId="0" fontId="50" fillId="3" borderId="2" xfId="0" applyFont="1" applyFill="1" applyBorder="1" applyAlignment="1">
      <alignment vertical="center"/>
    </xf>
    <xf numFmtId="0" fontId="13" fillId="3" borderId="2" xfId="0" applyFont="1" applyFill="1" applyBorder="1" applyAlignment="1">
      <alignment vertical="center"/>
    </xf>
    <xf numFmtId="0" fontId="13" fillId="3" borderId="2" xfId="0" applyFont="1" applyFill="1" applyBorder="1" applyAlignment="1">
      <alignment horizontal="left" vertical="center"/>
    </xf>
    <xf numFmtId="4" fontId="54" fillId="3" borderId="2" xfId="3" applyNumberFormat="1" applyFont="1" applyFill="1" applyBorder="1" applyAlignment="1">
      <alignment horizontal="center"/>
    </xf>
    <xf numFmtId="10" fontId="17" fillId="2" borderId="2" xfId="0" applyNumberFormat="1" applyFont="1" applyFill="1" applyBorder="1" applyAlignment="1">
      <alignment horizontal="left" vertical="center" wrapText="1"/>
    </xf>
    <xf numFmtId="0" fontId="17" fillId="2" borderId="2" xfId="0" applyFont="1" applyFill="1" applyBorder="1" applyAlignment="1">
      <alignment horizontal="left" vertical="center" wrapText="1"/>
    </xf>
    <xf numFmtId="0" fontId="0" fillId="0" borderId="0" xfId="0" applyAlignment="1">
      <alignment vertical="top"/>
    </xf>
    <xf numFmtId="0" fontId="20" fillId="0" borderId="2" xfId="3" applyFont="1" applyBorder="1"/>
    <xf numFmtId="4" fontId="20" fillId="0" borderId="2" xfId="3" applyNumberFormat="1" applyFont="1" applyBorder="1" applyAlignment="1">
      <alignment horizontal="center"/>
    </xf>
    <xf numFmtId="4" fontId="20" fillId="0" borderId="0" xfId="3" applyNumberFormat="1" applyFont="1" applyAlignment="1">
      <alignment horizontal="center"/>
    </xf>
    <xf numFmtId="4" fontId="20" fillId="0" borderId="3" xfId="3" applyNumberFormat="1" applyFont="1" applyBorder="1" applyAlignment="1">
      <alignment horizontal="center"/>
    </xf>
    <xf numFmtId="4" fontId="55" fillId="0" borderId="2" xfId="3" applyNumberFormat="1" applyFont="1" applyBorder="1" applyAlignment="1">
      <alignment horizontal="center"/>
    </xf>
    <xf numFmtId="0" fontId="56" fillId="0" borderId="0" xfId="0" applyFont="1" applyAlignment="1">
      <alignment vertical="top"/>
    </xf>
    <xf numFmtId="0" fontId="20" fillId="0" borderId="4" xfId="3" applyFont="1" applyBorder="1"/>
    <xf numFmtId="4" fontId="20" fillId="0" borderId="4" xfId="3" applyNumberFormat="1" applyFont="1" applyBorder="1" applyAlignment="1">
      <alignment horizontal="center"/>
    </xf>
    <xf numFmtId="0" fontId="20" fillId="0" borderId="0" xfId="3" applyFont="1"/>
    <xf numFmtId="4" fontId="21" fillId="0" borderId="17" xfId="3" applyNumberFormat="1" applyFont="1" applyBorder="1" applyAlignment="1">
      <alignment horizontal="center"/>
    </xf>
    <xf numFmtId="4" fontId="21" fillId="0" borderId="18" xfId="3" applyNumberFormat="1" applyFont="1" applyBorder="1" applyAlignment="1">
      <alignment horizontal="center"/>
    </xf>
    <xf numFmtId="4" fontId="21" fillId="0" borderId="0" xfId="3" applyNumberFormat="1" applyFont="1" applyBorder="1" applyAlignment="1">
      <alignment horizontal="center"/>
    </xf>
    <xf numFmtId="0" fontId="21" fillId="5" borderId="7" xfId="3" applyFont="1" applyFill="1" applyBorder="1"/>
    <xf numFmtId="0" fontId="21" fillId="0" borderId="8" xfId="3" applyFont="1" applyFill="1" applyBorder="1" applyAlignment="1">
      <alignment horizontal="center"/>
    </xf>
    <xf numFmtId="0" fontId="21" fillId="0" borderId="2" xfId="3" applyFont="1" applyBorder="1"/>
    <xf numFmtId="0" fontId="20" fillId="6" borderId="2" xfId="3" applyFont="1" applyFill="1" applyBorder="1"/>
    <xf numFmtId="0" fontId="20" fillId="0" borderId="2" xfId="3" applyFont="1" applyBorder="1" applyAlignment="1">
      <alignment wrapText="1"/>
    </xf>
    <xf numFmtId="0" fontId="19" fillId="6" borderId="2" xfId="0" applyFont="1" applyFill="1" applyBorder="1" applyAlignment="1">
      <alignment horizontal="left"/>
    </xf>
    <xf numFmtId="4" fontId="20" fillId="0" borderId="11" xfId="3" applyNumberFormat="1" applyFont="1" applyBorder="1" applyAlignment="1">
      <alignment horizontal="center"/>
    </xf>
    <xf numFmtId="4" fontId="20" fillId="0" borderId="0" xfId="3" applyNumberFormat="1" applyFont="1" applyBorder="1" applyAlignment="1">
      <alignment horizontal="center"/>
    </xf>
    <xf numFmtId="0" fontId="19" fillId="0" borderId="2" xfId="0" applyFont="1" applyBorder="1" applyAlignment="1"/>
    <xf numFmtId="4" fontId="21" fillId="0" borderId="19" xfId="3" applyNumberFormat="1" applyFont="1" applyBorder="1" applyAlignment="1">
      <alignment horizontal="center"/>
    </xf>
    <xf numFmtId="0" fontId="20" fillId="5" borderId="7" xfId="3" applyFont="1" applyFill="1" applyBorder="1"/>
    <xf numFmtId="0" fontId="19" fillId="0" borderId="2" xfId="0" applyFont="1" applyBorder="1" applyAlignment="1">
      <alignment horizontal="left"/>
    </xf>
    <xf numFmtId="0" fontId="57" fillId="0" borderId="0" xfId="0" applyFont="1" applyBorder="1" applyAlignment="1">
      <alignment horizontal="left" vertical="top" wrapText="1"/>
    </xf>
    <xf numFmtId="0" fontId="21" fillId="5" borderId="8" xfId="3" applyFont="1" applyFill="1" applyBorder="1" applyAlignment="1">
      <alignment horizontal="center"/>
    </xf>
    <xf numFmtId="0" fontId="21" fillId="0" borderId="2" xfId="3" applyFont="1" applyFill="1" applyBorder="1" applyAlignment="1">
      <alignment horizontal="center"/>
    </xf>
    <xf numFmtId="4" fontId="20" fillId="0" borderId="20" xfId="3" applyNumberFormat="1" applyFont="1" applyFill="1" applyBorder="1" applyAlignment="1">
      <alignment horizontal="center"/>
    </xf>
    <xf numFmtId="0" fontId="0" fillId="0" borderId="2" xfId="0" applyBorder="1" applyAlignment="1">
      <alignment vertical="top"/>
    </xf>
    <xf numFmtId="2" fontId="0" fillId="0" borderId="2" xfId="0" applyNumberFormat="1" applyBorder="1" applyAlignment="1">
      <alignment vertical="top"/>
    </xf>
    <xf numFmtId="0" fontId="20" fillId="5" borderId="2" xfId="3" applyFont="1" applyFill="1" applyBorder="1"/>
    <xf numFmtId="0" fontId="0" fillId="5" borderId="2" xfId="0" applyFill="1" applyBorder="1" applyAlignment="1">
      <alignment vertical="top"/>
    </xf>
    <xf numFmtId="0" fontId="19" fillId="0" borderId="7" xfId="0" applyFont="1" applyFill="1" applyBorder="1" applyAlignment="1">
      <alignment vertical="top"/>
    </xf>
    <xf numFmtId="4" fontId="27" fillId="0" borderId="8" xfId="0" applyNumberFormat="1" applyFont="1" applyBorder="1" applyAlignment="1">
      <alignment vertical="top"/>
    </xf>
    <xf numFmtId="0" fontId="19" fillId="0" borderId="8" xfId="0" applyFont="1" applyBorder="1" applyAlignment="1">
      <alignment vertical="top"/>
    </xf>
    <xf numFmtId="4" fontId="21" fillId="0" borderId="2" xfId="3" applyNumberFormat="1" applyFont="1" applyBorder="1" applyAlignment="1">
      <alignment horizontal="center"/>
    </xf>
    <xf numFmtId="0" fontId="27" fillId="0" borderId="2" xfId="0" applyFont="1" applyBorder="1" applyAlignment="1">
      <alignment vertical="center" wrapText="1"/>
    </xf>
    <xf numFmtId="164" fontId="0" fillId="0" borderId="2" xfId="9" applyFont="1" applyBorder="1" applyAlignment="1">
      <alignment vertical="top"/>
    </xf>
    <xf numFmtId="4" fontId="21" fillId="0" borderId="3" xfId="3" applyNumberFormat="1" applyFont="1" applyBorder="1" applyAlignment="1">
      <alignment horizontal="center"/>
    </xf>
    <xf numFmtId="0" fontId="21" fillId="0" borderId="17" xfId="9" applyNumberFormat="1" applyFont="1" applyBorder="1" applyAlignment="1">
      <alignment horizontal="center"/>
    </xf>
    <xf numFmtId="4" fontId="21" fillId="0" borderId="5" xfId="3" applyNumberFormat="1" applyFont="1" applyBorder="1" applyAlignment="1">
      <alignment horizontal="center"/>
    </xf>
    <xf numFmtId="0" fontId="27" fillId="0" borderId="2" xfId="0" applyFont="1" applyBorder="1" applyAlignment="1">
      <alignment vertical="center"/>
    </xf>
    <xf numFmtId="0" fontId="21" fillId="0" borderId="5" xfId="3" applyFont="1" applyFill="1" applyBorder="1" applyAlignment="1">
      <alignment horizontal="center"/>
    </xf>
    <xf numFmtId="0" fontId="21" fillId="0" borderId="0" xfId="3" applyFont="1" applyFill="1" applyBorder="1" applyAlignment="1">
      <alignment horizontal="center"/>
    </xf>
    <xf numFmtId="4" fontId="20" fillId="0" borderId="7" xfId="3" applyNumberFormat="1" applyFont="1" applyFill="1" applyBorder="1" applyAlignment="1">
      <alignment horizontal="center"/>
    </xf>
    <xf numFmtId="4" fontId="20" fillId="0" borderId="2" xfId="3" applyNumberFormat="1" applyFont="1" applyBorder="1" applyAlignment="1">
      <alignment horizontal="left"/>
    </xf>
    <xf numFmtId="2" fontId="0" fillId="0" borderId="2" xfId="0" applyNumberFormat="1" applyBorder="1" applyAlignment="1">
      <alignment horizontal="center" vertical="top"/>
    </xf>
    <xf numFmtId="2" fontId="0" fillId="0" borderId="2" xfId="0" applyNumberFormat="1" applyBorder="1" applyAlignment="1">
      <alignment horizontal="center" vertical="center"/>
    </xf>
    <xf numFmtId="164" fontId="20" fillId="0" borderId="2" xfId="9" applyFont="1" applyFill="1" applyBorder="1" applyAlignment="1">
      <alignment horizontal="center"/>
    </xf>
    <xf numFmtId="0" fontId="20" fillId="0" borderId="2" xfId="3" applyFont="1" applyFill="1" applyBorder="1" applyAlignment="1">
      <alignment horizontal="center"/>
    </xf>
    <xf numFmtId="0" fontId="0" fillId="0" borderId="2" xfId="0" applyBorder="1" applyAlignment="1">
      <alignment horizontal="center" vertical="center"/>
    </xf>
    <xf numFmtId="4" fontId="20" fillId="0" borderId="0" xfId="3" applyNumberFormat="1" applyFont="1" applyBorder="1" applyAlignment="1">
      <alignment horizontal="left"/>
    </xf>
    <xf numFmtId="2" fontId="27" fillId="0" borderId="21" xfId="0" applyNumberFormat="1" applyFont="1" applyBorder="1" applyAlignment="1">
      <alignment horizontal="center" vertical="center"/>
    </xf>
    <xf numFmtId="2" fontId="27" fillId="0" borderId="22" xfId="0" applyNumberFormat="1" applyFont="1" applyBorder="1" applyAlignment="1">
      <alignment horizontal="center" vertical="center"/>
    </xf>
    <xf numFmtId="2" fontId="21" fillId="0" borderId="23" xfId="3" applyNumberFormat="1" applyFont="1" applyFill="1" applyBorder="1" applyAlignment="1">
      <alignment horizontal="center"/>
    </xf>
    <xf numFmtId="2" fontId="21" fillId="0" borderId="24" xfId="3" applyNumberFormat="1" applyFont="1" applyFill="1" applyBorder="1" applyAlignment="1">
      <alignment horizontal="center"/>
    </xf>
    <xf numFmtId="0" fontId="28" fillId="5" borderId="2" xfId="0" applyFont="1" applyFill="1" applyBorder="1" applyAlignment="1">
      <alignment vertical="top"/>
    </xf>
    <xf numFmtId="0" fontId="8" fillId="5" borderId="2" xfId="0" applyFont="1" applyFill="1" applyBorder="1" applyAlignment="1">
      <alignment vertical="top"/>
    </xf>
    <xf numFmtId="0" fontId="8" fillId="0" borderId="2" xfId="0" applyFont="1" applyBorder="1" applyAlignment="1">
      <alignment vertical="top"/>
    </xf>
    <xf numFmtId="0" fontId="8" fillId="0" borderId="0" xfId="0" applyFont="1" applyAlignment="1">
      <alignment vertical="top"/>
    </xf>
    <xf numFmtId="0" fontId="28" fillId="0" borderId="2" xfId="0" applyFont="1" applyBorder="1" applyAlignment="1">
      <alignment vertical="top"/>
    </xf>
    <xf numFmtId="0" fontId="29" fillId="0" borderId="2" xfId="0" applyFont="1" applyBorder="1" applyAlignment="1">
      <alignment vertical="top"/>
    </xf>
    <xf numFmtId="2" fontId="29" fillId="0" borderId="2" xfId="0" applyNumberFormat="1" applyFont="1" applyBorder="1" applyAlignment="1">
      <alignment vertical="top"/>
    </xf>
    <xf numFmtId="4" fontId="29" fillId="0" borderId="2" xfId="0" applyNumberFormat="1" applyFont="1" applyBorder="1" applyAlignment="1">
      <alignment vertical="top"/>
    </xf>
    <xf numFmtId="0" fontId="10" fillId="0" borderId="0" xfId="0" applyFont="1" applyAlignment="1">
      <alignment vertical="center" wrapText="1"/>
    </xf>
    <xf numFmtId="0" fontId="0" fillId="0" borderId="0" xfId="0" applyAlignment="1">
      <alignment horizontal="left" vertical="center"/>
    </xf>
    <xf numFmtId="0" fontId="33" fillId="0" borderId="0" xfId="0" applyFont="1" applyAlignment="1">
      <alignment vertical="center"/>
    </xf>
    <xf numFmtId="0" fontId="33" fillId="0" borderId="0" xfId="0" applyFont="1" applyAlignment="1">
      <alignment horizontal="left" vertical="center"/>
    </xf>
    <xf numFmtId="0" fontId="33" fillId="0" borderId="0" xfId="0" applyFont="1" applyBorder="1" applyAlignment="1">
      <alignment vertical="center"/>
    </xf>
    <xf numFmtId="0" fontId="21" fillId="0" borderId="0" xfId="3" applyFont="1" applyFill="1" applyBorder="1" applyAlignment="1"/>
    <xf numFmtId="0" fontId="21" fillId="7" borderId="0" xfId="3" applyFont="1" applyFill="1" applyBorder="1" applyAlignment="1"/>
    <xf numFmtId="168" fontId="20" fillId="0" borderId="2" xfId="3" applyNumberFormat="1" applyFont="1" applyBorder="1" applyAlignment="1">
      <alignment horizontal="center"/>
    </xf>
    <xf numFmtId="2" fontId="21" fillId="0" borderId="16" xfId="3" applyNumberFormat="1" applyFont="1" applyFill="1" applyBorder="1" applyAlignment="1">
      <alignment horizontal="center"/>
    </xf>
    <xf numFmtId="2" fontId="21" fillId="0" borderId="0" xfId="3" applyNumberFormat="1" applyFont="1" applyFill="1" applyBorder="1" applyAlignment="1">
      <alignment horizontal="center"/>
    </xf>
    <xf numFmtId="0" fontId="21" fillId="5" borderId="8" xfId="3" applyFont="1" applyFill="1" applyBorder="1" applyAlignment="1">
      <alignment horizontal="center"/>
    </xf>
    <xf numFmtId="4" fontId="20" fillId="0" borderId="2" xfId="3" applyNumberFormat="1" applyFont="1" applyFill="1" applyBorder="1" applyAlignment="1">
      <alignment horizontal="center" wrapText="1"/>
    </xf>
    <xf numFmtId="4" fontId="21" fillId="0" borderId="7" xfId="3" applyNumberFormat="1" applyFont="1" applyFill="1" applyBorder="1" applyAlignment="1">
      <alignment horizontal="center"/>
    </xf>
    <xf numFmtId="0" fontId="20" fillId="0" borderId="2" xfId="9" applyNumberFormat="1" applyFont="1" applyFill="1" applyBorder="1" applyAlignment="1">
      <alignment horizontal="center"/>
    </xf>
    <xf numFmtId="0" fontId="27" fillId="0" borderId="2" xfId="0" applyFont="1" applyBorder="1" applyAlignment="1">
      <alignment horizontal="center" vertical="center"/>
    </xf>
    <xf numFmtId="4" fontId="20" fillId="8" borderId="2" xfId="3" applyNumberFormat="1" applyFont="1" applyFill="1" applyBorder="1" applyAlignment="1">
      <alignment horizontal="center"/>
    </xf>
    <xf numFmtId="2" fontId="20" fillId="0" borderId="2" xfId="3" applyNumberFormat="1" applyFont="1" applyFill="1" applyBorder="1" applyAlignment="1">
      <alignment horizontal="center"/>
    </xf>
    <xf numFmtId="2" fontId="12" fillId="2" borderId="2" xfId="0" applyNumberFormat="1" applyFont="1" applyFill="1" applyBorder="1" applyAlignment="1">
      <alignment horizontal="center" vertical="center"/>
    </xf>
    <xf numFmtId="0" fontId="16" fillId="3" borderId="2" xfId="0" applyFont="1" applyFill="1" applyBorder="1" applyAlignment="1">
      <alignment horizontal="center" vertical="center"/>
    </xf>
    <xf numFmtId="0" fontId="9" fillId="0" borderId="0" xfId="0" applyFont="1" applyAlignment="1">
      <alignment vertical="center"/>
    </xf>
    <xf numFmtId="0" fontId="9" fillId="0" borderId="0" xfId="0" applyFont="1" applyBorder="1" applyAlignment="1">
      <alignment vertical="center"/>
    </xf>
    <xf numFmtId="0" fontId="58" fillId="0" borderId="0" xfId="0" applyFont="1" applyBorder="1" applyAlignment="1">
      <alignment vertical="top"/>
    </xf>
    <xf numFmtId="0" fontId="16" fillId="9" borderId="0" xfId="0" applyFont="1" applyFill="1" applyBorder="1" applyAlignment="1">
      <alignment horizontal="center" vertical="center"/>
    </xf>
    <xf numFmtId="2" fontId="13" fillId="9" borderId="0" xfId="0" applyNumberFormat="1" applyFont="1" applyFill="1" applyBorder="1" applyAlignment="1">
      <alignment horizontal="center" vertical="center"/>
    </xf>
    <xf numFmtId="0" fontId="13" fillId="9" borderId="0" xfId="0" applyFont="1" applyFill="1" applyBorder="1" applyAlignment="1">
      <alignment horizontal="center" vertical="center"/>
    </xf>
    <xf numFmtId="2" fontId="10" fillId="0" borderId="0" xfId="0" applyNumberFormat="1" applyFont="1" applyBorder="1" applyAlignment="1">
      <alignment vertical="center"/>
    </xf>
    <xf numFmtId="0" fontId="20" fillId="2" borderId="16" xfId="3" applyFont="1" applyFill="1" applyBorder="1"/>
    <xf numFmtId="4" fontId="20" fillId="2" borderId="16" xfId="3" applyNumberFormat="1" applyFont="1" applyFill="1" applyBorder="1" applyAlignment="1">
      <alignment horizontal="center"/>
    </xf>
    <xf numFmtId="4" fontId="34" fillId="0" borderId="0" xfId="0" applyNumberFormat="1" applyFont="1"/>
    <xf numFmtId="0" fontId="32" fillId="3" borderId="2" xfId="0" applyFont="1" applyFill="1" applyBorder="1" applyAlignment="1">
      <alignment horizontal="center" vertical="center"/>
    </xf>
    <xf numFmtId="49" fontId="35" fillId="3" borderId="2" xfId="0" applyNumberFormat="1" applyFont="1" applyFill="1" applyBorder="1" applyAlignment="1">
      <alignment horizontal="center" vertical="center"/>
    </xf>
    <xf numFmtId="0" fontId="35" fillId="3" borderId="2" xfId="0" applyFont="1" applyFill="1" applyBorder="1" applyAlignment="1">
      <alignment horizontal="center" vertical="center"/>
    </xf>
    <xf numFmtId="0" fontId="8" fillId="2" borderId="2" xfId="0" applyFont="1" applyFill="1" applyBorder="1" applyAlignment="1">
      <alignment horizontal="center" vertical="center"/>
    </xf>
    <xf numFmtId="49" fontId="8" fillId="2" borderId="2" xfId="0" applyNumberFormat="1" applyFont="1" applyFill="1" applyBorder="1" applyAlignment="1">
      <alignment horizontal="center" vertical="center"/>
    </xf>
    <xf numFmtId="167" fontId="8" fillId="2" borderId="2" xfId="0" applyNumberFormat="1" applyFont="1" applyFill="1" applyBorder="1" applyAlignment="1">
      <alignment horizontal="center" vertical="center"/>
    </xf>
    <xf numFmtId="165" fontId="8" fillId="2" borderId="2" xfId="1" applyFont="1" applyFill="1" applyBorder="1" applyAlignment="1">
      <alignment horizontal="center" vertical="center"/>
    </xf>
    <xf numFmtId="10" fontId="8" fillId="2" borderId="2" xfId="0" applyNumberFormat="1" applyFont="1" applyFill="1" applyBorder="1" applyAlignment="1">
      <alignment horizontal="center" vertical="center"/>
    </xf>
    <xf numFmtId="166" fontId="8" fillId="2" borderId="2" xfId="0" applyNumberFormat="1" applyFont="1" applyFill="1" applyBorder="1" applyAlignment="1">
      <alignment horizontal="center" vertical="center"/>
    </xf>
    <xf numFmtId="165" fontId="32" fillId="10" borderId="2" xfId="1" applyFont="1" applyFill="1" applyBorder="1" applyAlignment="1">
      <alignment horizontal="center" vertical="center"/>
    </xf>
    <xf numFmtId="10" fontId="32" fillId="10" borderId="2" xfId="0" applyNumberFormat="1" applyFont="1" applyFill="1" applyBorder="1" applyAlignment="1">
      <alignment horizontal="center" vertical="center"/>
    </xf>
    <xf numFmtId="0" fontId="8" fillId="3" borderId="2" xfId="0" applyFont="1" applyFill="1" applyBorder="1" applyAlignment="1">
      <alignment horizontal="center" vertical="center"/>
    </xf>
    <xf numFmtId="165" fontId="35" fillId="3" borderId="2" xfId="1" applyFont="1" applyFill="1" applyBorder="1" applyAlignment="1">
      <alignment horizontal="center" vertical="center"/>
    </xf>
    <xf numFmtId="10" fontId="35" fillId="3" borderId="2" xfId="0" applyNumberFormat="1" applyFont="1" applyFill="1" applyBorder="1" applyAlignment="1">
      <alignment horizontal="center" vertical="center"/>
    </xf>
    <xf numFmtId="167" fontId="59" fillId="2" borderId="2" xfId="0" applyNumberFormat="1" applyFont="1" applyFill="1" applyBorder="1" applyAlignment="1">
      <alignment horizontal="center" vertical="center"/>
    </xf>
    <xf numFmtId="0" fontId="35" fillId="2" borderId="2" xfId="0" applyFont="1" applyFill="1" applyBorder="1" applyAlignment="1">
      <alignment horizontal="left" vertical="center"/>
    </xf>
    <xf numFmtId="0" fontId="32" fillId="4" borderId="2" xfId="0" applyFont="1" applyFill="1" applyBorder="1" applyAlignment="1">
      <alignment horizontal="center" vertical="center"/>
    </xf>
    <xf numFmtId="49" fontId="35" fillId="4" borderId="2" xfId="0" applyNumberFormat="1" applyFont="1" applyFill="1" applyBorder="1" applyAlignment="1">
      <alignment horizontal="center" vertical="center"/>
    </xf>
    <xf numFmtId="0" fontId="35" fillId="4" borderId="2" xfId="0" applyFont="1" applyFill="1" applyBorder="1" applyAlignment="1">
      <alignment horizontal="center" vertical="center"/>
    </xf>
    <xf numFmtId="165" fontId="35" fillId="4" borderId="2" xfId="1" applyFont="1" applyFill="1" applyBorder="1" applyAlignment="1">
      <alignment horizontal="center" vertical="center"/>
    </xf>
    <xf numFmtId="10" fontId="35" fillId="4" borderId="2" xfId="0" applyNumberFormat="1" applyFont="1" applyFill="1" applyBorder="1" applyAlignment="1">
      <alignment horizontal="center" vertical="center"/>
    </xf>
    <xf numFmtId="0" fontId="8" fillId="4" borderId="2" xfId="0" applyFont="1" applyFill="1" applyBorder="1" applyAlignment="1">
      <alignment horizontal="center" vertical="center"/>
    </xf>
    <xf numFmtId="166" fontId="8" fillId="4" borderId="2" xfId="0" applyNumberFormat="1" applyFont="1" applyFill="1" applyBorder="1" applyAlignment="1">
      <alignment horizontal="center" vertical="center"/>
    </xf>
    <xf numFmtId="0" fontId="8" fillId="0" borderId="2" xfId="0" applyFont="1" applyFill="1" applyBorder="1" applyAlignment="1">
      <alignment horizontal="center" vertical="center" wrapText="1"/>
    </xf>
    <xf numFmtId="0" fontId="8" fillId="0" borderId="2" xfId="0" applyFont="1" applyBorder="1" applyAlignment="1">
      <alignment horizontal="center" vertical="center"/>
    </xf>
    <xf numFmtId="2" fontId="8" fillId="0" borderId="2" xfId="0" applyNumberFormat="1" applyFont="1" applyBorder="1" applyAlignment="1">
      <alignment horizontal="center" vertical="center"/>
    </xf>
    <xf numFmtId="165" fontId="8" fillId="0" borderId="2" xfId="1" applyFont="1" applyFill="1" applyBorder="1" applyAlignment="1">
      <alignment horizontal="center" vertical="center" wrapText="1"/>
    </xf>
    <xf numFmtId="0" fontId="8" fillId="2" borderId="2" xfId="0" applyFont="1" applyFill="1" applyBorder="1" applyAlignment="1">
      <alignment horizontal="center" vertical="center" wrapText="1"/>
    </xf>
    <xf numFmtId="2" fontId="8" fillId="2" borderId="2" xfId="0" applyNumberFormat="1" applyFont="1" applyFill="1" applyBorder="1" applyAlignment="1">
      <alignment horizontal="center" vertical="center"/>
    </xf>
    <xf numFmtId="165" fontId="8" fillId="2" borderId="2" xfId="1" applyFont="1" applyFill="1" applyBorder="1" applyAlignment="1">
      <alignment horizontal="center" vertical="center" wrapText="1"/>
    </xf>
    <xf numFmtId="2" fontId="8" fillId="0" borderId="2" xfId="0" applyNumberFormat="1" applyFont="1" applyFill="1" applyBorder="1" applyAlignment="1">
      <alignment horizontal="center" vertical="center"/>
    </xf>
    <xf numFmtId="0" fontId="32" fillId="3" borderId="2" xfId="4" applyFont="1" applyFill="1" applyBorder="1" applyAlignment="1">
      <alignment horizontal="center" vertical="center" wrapText="1"/>
    </xf>
    <xf numFmtId="165" fontId="32" fillId="3" borderId="2" xfId="1" applyFont="1" applyFill="1" applyBorder="1" applyAlignment="1">
      <alignment horizontal="center" vertical="center" wrapText="1"/>
    </xf>
    <xf numFmtId="165" fontId="32" fillId="3" borderId="2" xfId="1" applyFont="1" applyFill="1" applyBorder="1" applyAlignment="1">
      <alignment horizontal="center" vertical="center"/>
    </xf>
    <xf numFmtId="10" fontId="32" fillId="3" borderId="2" xfId="0" applyNumberFormat="1" applyFont="1" applyFill="1" applyBorder="1" applyAlignment="1">
      <alignment horizontal="center" vertical="center"/>
    </xf>
    <xf numFmtId="0" fontId="8" fillId="4" borderId="2" xfId="4" applyFont="1" applyFill="1" applyBorder="1" applyAlignment="1">
      <alignment horizontal="center" vertical="center" wrapText="1"/>
    </xf>
    <xf numFmtId="0" fontId="35" fillId="4" borderId="2" xfId="4" applyFont="1" applyFill="1" applyBorder="1" applyAlignment="1">
      <alignment horizontal="center" vertical="center" wrapText="1"/>
    </xf>
    <xf numFmtId="165" fontId="35" fillId="4" borderId="2" xfId="1" applyFont="1" applyFill="1" applyBorder="1" applyAlignment="1">
      <alignment horizontal="center" vertical="center" wrapText="1"/>
    </xf>
    <xf numFmtId="165" fontId="32" fillId="4" borderId="2" xfId="1" applyFont="1" applyFill="1" applyBorder="1" applyAlignment="1">
      <alignment horizontal="center" vertical="center"/>
    </xf>
    <xf numFmtId="10" fontId="32" fillId="4" borderId="2" xfId="0" applyNumberFormat="1" applyFont="1" applyFill="1" applyBorder="1" applyAlignment="1">
      <alignment horizontal="center" vertical="center"/>
    </xf>
    <xf numFmtId="169" fontId="8" fillId="2" borderId="2" xfId="0" applyNumberFormat="1" applyFont="1" applyFill="1" applyBorder="1" applyAlignment="1">
      <alignment horizontal="center" vertical="center"/>
    </xf>
    <xf numFmtId="0" fontId="8" fillId="2" borderId="2" xfId="4" applyFont="1" applyFill="1" applyBorder="1" applyAlignment="1">
      <alignment horizontal="center" vertical="center" wrapText="1"/>
    </xf>
    <xf numFmtId="49" fontId="8" fillId="2" borderId="2" xfId="4" applyNumberFormat="1" applyFont="1" applyFill="1" applyBorder="1" applyAlignment="1">
      <alignment horizontal="center" vertical="center" wrapText="1"/>
    </xf>
    <xf numFmtId="2" fontId="8" fillId="0" borderId="2" xfId="0" applyNumberFormat="1" applyFont="1" applyFill="1" applyBorder="1" applyAlignment="1">
      <alignment horizontal="center" vertical="center" wrapText="1"/>
    </xf>
    <xf numFmtId="49" fontId="8" fillId="4" borderId="2" xfId="4" applyNumberFormat="1" applyFont="1" applyFill="1" applyBorder="1" applyAlignment="1">
      <alignment horizontal="center" vertical="center" wrapText="1"/>
    </xf>
    <xf numFmtId="0" fontId="8" fillId="0" borderId="2" xfId="0" applyFont="1" applyBorder="1" applyAlignment="1">
      <alignment horizontal="center" vertical="center" wrapText="1"/>
    </xf>
    <xf numFmtId="49" fontId="8" fillId="0" borderId="2" xfId="0" applyNumberFormat="1" applyFont="1" applyFill="1" applyBorder="1" applyAlignment="1">
      <alignment horizontal="center" vertical="center" wrapText="1"/>
    </xf>
    <xf numFmtId="167" fontId="8" fillId="0" borderId="2" xfId="0" applyNumberFormat="1" applyFont="1" applyFill="1" applyBorder="1" applyAlignment="1">
      <alignment horizontal="center" vertical="center" wrapText="1"/>
    </xf>
    <xf numFmtId="167" fontId="8" fillId="0" borderId="2" xfId="0" applyNumberFormat="1" applyFont="1" applyBorder="1" applyAlignment="1">
      <alignment horizontal="center" vertical="center"/>
    </xf>
    <xf numFmtId="167" fontId="8" fillId="2" borderId="2" xfId="4" applyNumberFormat="1" applyFont="1" applyFill="1" applyBorder="1" applyAlignment="1">
      <alignment horizontal="center" vertical="center" wrapText="1"/>
    </xf>
    <xf numFmtId="167" fontId="8" fillId="0" borderId="2" xfId="0" applyNumberFormat="1" applyFont="1" applyFill="1" applyBorder="1" applyAlignment="1">
      <alignment horizontal="center" vertical="center"/>
    </xf>
    <xf numFmtId="169" fontId="8" fillId="0" borderId="2" xfId="0" applyNumberFormat="1" applyFont="1" applyFill="1" applyBorder="1" applyAlignment="1">
      <alignment horizontal="center" vertical="center" wrapText="1"/>
    </xf>
    <xf numFmtId="167" fontId="32" fillId="3" borderId="2" xfId="0" applyNumberFormat="1" applyFont="1" applyFill="1" applyBorder="1" applyAlignment="1">
      <alignment horizontal="center" vertical="center"/>
    </xf>
    <xf numFmtId="167" fontId="32" fillId="3" borderId="2" xfId="4" applyNumberFormat="1" applyFont="1" applyFill="1" applyBorder="1" applyAlignment="1">
      <alignment horizontal="center" vertical="center" wrapText="1"/>
    </xf>
    <xf numFmtId="167" fontId="35" fillId="3" borderId="2" xfId="0" applyNumberFormat="1" applyFont="1" applyFill="1" applyBorder="1" applyAlignment="1">
      <alignment horizontal="center" vertical="center"/>
    </xf>
    <xf numFmtId="0" fontId="8" fillId="4" borderId="2" xfId="0" applyFont="1" applyFill="1" applyBorder="1" applyAlignment="1">
      <alignment horizontal="center" vertical="center" wrapText="1"/>
    </xf>
    <xf numFmtId="2" fontId="8" fillId="4" borderId="2" xfId="0" applyNumberFormat="1" applyFont="1" applyFill="1" applyBorder="1" applyAlignment="1">
      <alignment horizontal="center" vertical="center" wrapText="1"/>
    </xf>
    <xf numFmtId="165" fontId="8" fillId="4" borderId="2" xfId="1" applyFont="1" applyFill="1" applyBorder="1" applyAlignment="1">
      <alignment horizontal="center" vertical="center"/>
    </xf>
    <xf numFmtId="165" fontId="8" fillId="4" borderId="2" xfId="1" applyFont="1" applyFill="1" applyBorder="1" applyAlignment="1">
      <alignment horizontal="center" vertical="center" wrapText="1"/>
    </xf>
    <xf numFmtId="10" fontId="8" fillId="4" borderId="2" xfId="0" applyNumberFormat="1" applyFont="1" applyFill="1" applyBorder="1" applyAlignment="1">
      <alignment horizontal="center" vertical="center"/>
    </xf>
    <xf numFmtId="165" fontId="32" fillId="10" borderId="2" xfId="1" applyFont="1" applyFill="1" applyBorder="1" applyAlignment="1">
      <alignment vertical="center"/>
    </xf>
    <xf numFmtId="165" fontId="32" fillId="10" borderId="2" xfId="1" applyNumberFormat="1" applyFont="1" applyFill="1" applyBorder="1" applyAlignment="1">
      <alignment horizontal="center" vertical="center"/>
    </xf>
    <xf numFmtId="10" fontId="35" fillId="3" borderId="2" xfId="7" applyNumberFormat="1" applyFont="1" applyFill="1" applyBorder="1" applyAlignment="1">
      <alignment horizontal="center" vertical="center"/>
    </xf>
    <xf numFmtId="10" fontId="8" fillId="3" borderId="2" xfId="7" applyNumberFormat="1" applyFont="1" applyFill="1" applyBorder="1" applyAlignment="1">
      <alignment horizontal="center" vertical="center"/>
    </xf>
    <xf numFmtId="10" fontId="35" fillId="4" borderId="2" xfId="7" applyNumberFormat="1" applyFont="1" applyFill="1" applyBorder="1" applyAlignment="1">
      <alignment horizontal="center" vertical="center"/>
    </xf>
    <xf numFmtId="10" fontId="32" fillId="3" borderId="2" xfId="7" applyNumberFormat="1" applyFont="1" applyFill="1" applyBorder="1" applyAlignment="1">
      <alignment horizontal="center" vertical="center" wrapText="1"/>
    </xf>
    <xf numFmtId="10" fontId="35" fillId="4" borderId="2" xfId="7" applyNumberFormat="1" applyFont="1" applyFill="1" applyBorder="1" applyAlignment="1">
      <alignment horizontal="center" vertical="center" wrapText="1"/>
    </xf>
    <xf numFmtId="10" fontId="8" fillId="4" borderId="2" xfId="7" applyNumberFormat="1" applyFont="1" applyFill="1" applyBorder="1" applyAlignment="1">
      <alignment horizontal="center" vertical="center" wrapText="1"/>
    </xf>
    <xf numFmtId="167" fontId="8" fillId="5" borderId="2" xfId="0" applyNumberFormat="1" applyFont="1" applyFill="1" applyBorder="1" applyAlignment="1">
      <alignment horizontal="center" vertical="center"/>
    </xf>
    <xf numFmtId="165" fontId="8" fillId="5" borderId="2" xfId="1" applyNumberFormat="1" applyFont="1" applyFill="1" applyBorder="1" applyAlignment="1">
      <alignment horizontal="center" vertical="center"/>
    </xf>
    <xf numFmtId="10" fontId="8" fillId="5" borderId="2" xfId="0" applyNumberFormat="1" applyFont="1" applyFill="1" applyBorder="1" applyAlignment="1">
      <alignment horizontal="center" vertical="center"/>
    </xf>
    <xf numFmtId="10" fontId="32" fillId="5" borderId="2" xfId="0" applyNumberFormat="1" applyFont="1" applyFill="1" applyBorder="1" applyAlignment="1">
      <alignment horizontal="center" vertical="center"/>
    </xf>
    <xf numFmtId="167" fontId="59" fillId="5" borderId="2" xfId="0" applyNumberFormat="1" applyFont="1" applyFill="1" applyBorder="1" applyAlignment="1">
      <alignment horizontal="center" vertical="center"/>
    </xf>
    <xf numFmtId="0" fontId="32" fillId="5" borderId="2" xfId="4" applyFont="1" applyFill="1" applyBorder="1" applyAlignment="1">
      <alignment horizontal="center" vertical="center" wrapText="1"/>
    </xf>
    <xf numFmtId="165" fontId="32" fillId="5" borderId="2" xfId="1" applyNumberFormat="1" applyFont="1" applyFill="1" applyBorder="1" applyAlignment="1">
      <alignment vertical="center"/>
    </xf>
    <xf numFmtId="0" fontId="30" fillId="2" borderId="2" xfId="0" applyFont="1" applyFill="1" applyBorder="1" applyAlignment="1">
      <alignment vertical="center" wrapText="1"/>
    </xf>
    <xf numFmtId="166" fontId="32" fillId="10" borderId="2" xfId="0" applyNumberFormat="1" applyFont="1" applyFill="1" applyBorder="1" applyAlignment="1">
      <alignment horizontal="center" vertical="center"/>
    </xf>
    <xf numFmtId="166" fontId="32" fillId="10" borderId="2" xfId="0" applyNumberFormat="1" applyFont="1" applyFill="1" applyBorder="1" applyAlignment="1">
      <alignment vertical="center"/>
    </xf>
    <xf numFmtId="0" fontId="35" fillId="3" borderId="2" xfId="0" applyFont="1" applyFill="1" applyBorder="1" applyAlignment="1">
      <alignment horizontal="left" vertical="center"/>
    </xf>
    <xf numFmtId="0" fontId="8" fillId="2" borderId="2" xfId="0" applyFont="1" applyFill="1" applyBorder="1" applyAlignment="1">
      <alignment horizontal="left" vertical="center"/>
    </xf>
    <xf numFmtId="44" fontId="0" fillId="0" borderId="0" xfId="0" applyNumberFormat="1" applyAlignment="1">
      <alignment vertical="center"/>
    </xf>
    <xf numFmtId="167" fontId="8" fillId="7" borderId="2" xfId="0" applyNumberFormat="1" applyFont="1" applyFill="1" applyBorder="1" applyAlignment="1">
      <alignment horizontal="center" vertical="center"/>
    </xf>
    <xf numFmtId="165" fontId="8" fillId="7" borderId="2" xfId="1" applyFont="1" applyFill="1" applyBorder="1" applyAlignment="1">
      <alignment horizontal="center" vertical="center"/>
    </xf>
    <xf numFmtId="10" fontId="8" fillId="7" borderId="2" xfId="7" applyNumberFormat="1" applyFont="1" applyFill="1" applyBorder="1" applyAlignment="1">
      <alignment horizontal="center" vertical="center"/>
    </xf>
    <xf numFmtId="165" fontId="59" fillId="7" borderId="2" xfId="1" applyFont="1" applyFill="1" applyBorder="1" applyAlignment="1">
      <alignment horizontal="center" vertical="center"/>
    </xf>
    <xf numFmtId="2" fontId="8" fillId="7" borderId="2" xfId="0" applyNumberFormat="1" applyFont="1" applyFill="1" applyBorder="1" applyAlignment="1">
      <alignment horizontal="center" vertical="center"/>
    </xf>
    <xf numFmtId="2" fontId="8" fillId="7" borderId="2" xfId="0" applyNumberFormat="1" applyFont="1" applyFill="1" applyBorder="1" applyAlignment="1">
      <alignment horizontal="center" vertical="center" wrapText="1"/>
    </xf>
    <xf numFmtId="165" fontId="8" fillId="7" borderId="2" xfId="1" applyFont="1" applyFill="1" applyBorder="1" applyAlignment="1">
      <alignment horizontal="center" vertical="center" wrapText="1"/>
    </xf>
    <xf numFmtId="10" fontId="8" fillId="7" borderId="2" xfId="7" applyNumberFormat="1" applyFont="1" applyFill="1" applyBorder="1" applyAlignment="1">
      <alignment horizontal="center" vertical="center" wrapText="1"/>
    </xf>
    <xf numFmtId="167" fontId="8" fillId="7" borderId="2" xfId="0" applyNumberFormat="1" applyFont="1" applyFill="1" applyBorder="1" applyAlignment="1">
      <alignment horizontal="center" vertical="center" wrapText="1"/>
    </xf>
    <xf numFmtId="0" fontId="32" fillId="7" borderId="2" xfId="4" applyFont="1" applyFill="1" applyBorder="1" applyAlignment="1">
      <alignment horizontal="center" vertical="center" wrapText="1"/>
    </xf>
    <xf numFmtId="165" fontId="32" fillId="7" borderId="2" xfId="1" applyNumberFormat="1" applyFont="1" applyFill="1" applyBorder="1" applyAlignment="1">
      <alignment vertical="center"/>
    </xf>
    <xf numFmtId="10" fontId="32" fillId="7" borderId="2" xfId="0" applyNumberFormat="1" applyFont="1" applyFill="1" applyBorder="1" applyAlignment="1">
      <alignment horizontal="center" vertical="center"/>
    </xf>
    <xf numFmtId="167" fontId="8" fillId="11" borderId="2" xfId="0" applyNumberFormat="1" applyFont="1" applyFill="1" applyBorder="1" applyAlignment="1">
      <alignment horizontal="center" vertical="center"/>
    </xf>
    <xf numFmtId="165" fontId="8" fillId="11" borderId="2" xfId="1" applyFont="1" applyFill="1" applyBorder="1" applyAlignment="1">
      <alignment horizontal="center" vertical="center"/>
    </xf>
    <xf numFmtId="10" fontId="8" fillId="11" borderId="2" xfId="7" applyNumberFormat="1" applyFont="1" applyFill="1" applyBorder="1" applyAlignment="1">
      <alignment horizontal="center" vertical="center"/>
    </xf>
    <xf numFmtId="167" fontId="8" fillId="12" borderId="2" xfId="0" applyNumberFormat="1" applyFont="1" applyFill="1" applyBorder="1" applyAlignment="1">
      <alignment horizontal="center" vertical="center"/>
    </xf>
    <xf numFmtId="10" fontId="8" fillId="12" borderId="2" xfId="7" applyNumberFormat="1" applyFont="1" applyFill="1" applyBorder="1" applyAlignment="1">
      <alignment horizontal="center" vertical="center"/>
    </xf>
    <xf numFmtId="164" fontId="30" fillId="7" borderId="2" xfId="10" applyFont="1" applyFill="1" applyBorder="1" applyAlignment="1">
      <alignment horizontal="center" vertical="center" wrapText="1"/>
    </xf>
    <xf numFmtId="164" fontId="30" fillId="7" borderId="2" xfId="10" applyFont="1" applyFill="1" applyBorder="1" applyAlignment="1">
      <alignment horizontal="center" vertical="center"/>
    </xf>
    <xf numFmtId="164" fontId="30" fillId="5" borderId="2" xfId="10" applyFont="1" applyFill="1" applyBorder="1" applyAlignment="1">
      <alignment horizontal="center" vertical="center" wrapText="1"/>
    </xf>
    <xf numFmtId="164" fontId="30" fillId="5" borderId="2" xfId="10" applyFont="1" applyFill="1" applyBorder="1" applyAlignment="1">
      <alignment horizontal="center" vertical="center"/>
    </xf>
    <xf numFmtId="164" fontId="30" fillId="12" borderId="2" xfId="10" applyFont="1" applyFill="1" applyBorder="1" applyAlignment="1">
      <alignment horizontal="center" vertical="center" wrapText="1"/>
    </xf>
    <xf numFmtId="164" fontId="30" fillId="12" borderId="2" xfId="10" applyFont="1" applyFill="1" applyBorder="1" applyAlignment="1">
      <alignment horizontal="center" vertical="center"/>
    </xf>
    <xf numFmtId="2" fontId="8" fillId="12" borderId="2" xfId="0" applyNumberFormat="1" applyFont="1" applyFill="1" applyBorder="1" applyAlignment="1">
      <alignment horizontal="center" vertical="center"/>
    </xf>
    <xf numFmtId="2" fontId="8" fillId="12" borderId="2" xfId="0" applyNumberFormat="1" applyFont="1" applyFill="1" applyBorder="1" applyAlignment="1">
      <alignment horizontal="center" vertical="center" wrapText="1"/>
    </xf>
    <xf numFmtId="167" fontId="8" fillId="12" borderId="2" xfId="0" applyNumberFormat="1" applyFont="1" applyFill="1" applyBorder="1" applyAlignment="1">
      <alignment horizontal="center" vertical="center" wrapText="1"/>
    </xf>
    <xf numFmtId="0" fontId="32" fillId="12" borderId="2" xfId="4" applyFont="1" applyFill="1" applyBorder="1" applyAlignment="1">
      <alignment horizontal="center" vertical="center" wrapText="1"/>
    </xf>
    <xf numFmtId="165" fontId="32" fillId="12" borderId="2" xfId="1" applyNumberFormat="1" applyFont="1" applyFill="1" applyBorder="1" applyAlignment="1">
      <alignment vertical="center"/>
    </xf>
    <xf numFmtId="10" fontId="32" fillId="12" borderId="2" xfId="0" applyNumberFormat="1" applyFont="1" applyFill="1" applyBorder="1" applyAlignment="1">
      <alignment horizontal="center" vertical="center"/>
    </xf>
    <xf numFmtId="0" fontId="32" fillId="11" borderId="2" xfId="4" applyFont="1" applyFill="1" applyBorder="1" applyAlignment="1">
      <alignment horizontal="center" vertical="center" wrapText="1"/>
    </xf>
    <xf numFmtId="165" fontId="32" fillId="11" borderId="2" xfId="1" applyNumberFormat="1" applyFont="1" applyFill="1" applyBorder="1" applyAlignment="1">
      <alignment vertical="center"/>
    </xf>
    <xf numFmtId="10" fontId="32" fillId="11" borderId="2" xfId="0" applyNumberFormat="1" applyFont="1" applyFill="1" applyBorder="1" applyAlignment="1">
      <alignment horizontal="center" vertical="center"/>
    </xf>
    <xf numFmtId="164" fontId="30" fillId="11" borderId="2" xfId="10" applyFont="1" applyFill="1" applyBorder="1" applyAlignment="1">
      <alignment horizontal="center" vertical="center" wrapText="1"/>
    </xf>
    <xf numFmtId="164" fontId="30" fillId="11" borderId="2" xfId="10" applyFont="1" applyFill="1" applyBorder="1" applyAlignment="1">
      <alignment horizontal="center" vertical="center"/>
    </xf>
    <xf numFmtId="10" fontId="8" fillId="11" borderId="2" xfId="0" applyNumberFormat="1" applyFont="1" applyFill="1" applyBorder="1" applyAlignment="1">
      <alignment horizontal="center" vertical="center"/>
    </xf>
    <xf numFmtId="0" fontId="35" fillId="11" borderId="2" xfId="4" applyFont="1" applyFill="1" applyBorder="1" applyAlignment="1">
      <alignment horizontal="center" vertical="center" wrapText="1"/>
    </xf>
    <xf numFmtId="0" fontId="60" fillId="10" borderId="2" xfId="0" applyFont="1" applyFill="1" applyBorder="1" applyAlignment="1">
      <alignment horizontal="center" vertical="center"/>
    </xf>
    <xf numFmtId="0" fontId="60" fillId="10" borderId="2" xfId="0" applyFont="1" applyFill="1" applyBorder="1" applyAlignment="1">
      <alignment horizontal="center" vertical="center" wrapText="1"/>
    </xf>
    <xf numFmtId="165" fontId="60" fillId="10" borderId="2" xfId="1" applyFont="1" applyFill="1" applyBorder="1" applyAlignment="1">
      <alignment horizontal="center" vertical="center" wrapText="1"/>
    </xf>
    <xf numFmtId="0" fontId="59" fillId="0" borderId="2" xfId="0" applyFont="1" applyBorder="1" applyAlignment="1">
      <alignment horizontal="center" vertical="center"/>
    </xf>
    <xf numFmtId="2" fontId="59" fillId="2" borderId="2" xfId="0" applyNumberFormat="1" applyFont="1" applyFill="1" applyBorder="1" applyAlignment="1">
      <alignment horizontal="center" vertical="center"/>
    </xf>
    <xf numFmtId="0" fontId="8" fillId="0" borderId="0" xfId="0" applyFont="1" applyFill="1" applyAlignment="1">
      <alignment vertical="center"/>
    </xf>
    <xf numFmtId="2" fontId="60" fillId="10" borderId="2" xfId="0" applyNumberFormat="1" applyFont="1" applyFill="1" applyBorder="1" applyAlignment="1">
      <alignment horizontal="center" vertical="center" wrapText="1"/>
    </xf>
    <xf numFmtId="0" fontId="60" fillId="4" borderId="2" xfId="0" applyFont="1" applyFill="1" applyBorder="1" applyAlignment="1">
      <alignment horizontal="center" vertical="center"/>
    </xf>
    <xf numFmtId="2" fontId="60" fillId="4" borderId="2" xfId="0" applyNumberFormat="1" applyFont="1" applyFill="1" applyBorder="1" applyAlignment="1">
      <alignment horizontal="center" vertical="center" wrapText="1"/>
    </xf>
    <xf numFmtId="165" fontId="60" fillId="4" borderId="2" xfId="1" applyFont="1" applyFill="1" applyBorder="1" applyAlignment="1">
      <alignment horizontal="center" vertical="center" wrapText="1"/>
    </xf>
    <xf numFmtId="0" fontId="59" fillId="2" borderId="2" xfId="0" applyFont="1" applyFill="1" applyBorder="1" applyAlignment="1">
      <alignment horizontal="center" vertical="center"/>
    </xf>
    <xf numFmtId="44" fontId="8" fillId="0" borderId="0" xfId="0" applyNumberFormat="1" applyFont="1" applyFill="1" applyAlignment="1">
      <alignment vertical="center"/>
    </xf>
    <xf numFmtId="0" fontId="59" fillId="2" borderId="2" xfId="0" applyFont="1" applyFill="1" applyBorder="1" applyAlignment="1">
      <alignment horizontal="center" vertical="center" wrapText="1"/>
    </xf>
    <xf numFmtId="170" fontId="59" fillId="2" borderId="2" xfId="2" applyNumberFormat="1" applyFont="1" applyFill="1" applyBorder="1" applyAlignment="1">
      <alignment horizontal="center" vertical="center"/>
    </xf>
    <xf numFmtId="0" fontId="60" fillId="11" borderId="2" xfId="0" applyFont="1" applyFill="1" applyBorder="1" applyAlignment="1">
      <alignment vertical="center"/>
    </xf>
    <xf numFmtId="10" fontId="60" fillId="11" borderId="2" xfId="7" applyNumberFormat="1" applyFont="1" applyFill="1" applyBorder="1" applyAlignment="1">
      <alignment horizontal="center" vertical="center"/>
    </xf>
    <xf numFmtId="0" fontId="0" fillId="0" borderId="0" xfId="0" applyAlignment="1">
      <alignment horizontal="center" vertical="center"/>
    </xf>
    <xf numFmtId="165" fontId="59" fillId="2" borderId="2" xfId="1" applyFont="1" applyFill="1" applyBorder="1" applyAlignment="1">
      <alignment horizontal="center" vertical="center"/>
    </xf>
    <xf numFmtId="10" fontId="59" fillId="2" borderId="2" xfId="7" applyNumberFormat="1" applyFont="1" applyFill="1" applyBorder="1" applyAlignment="1">
      <alignment horizontal="center" vertical="center"/>
    </xf>
    <xf numFmtId="10" fontId="60" fillId="10" borderId="2" xfId="7" applyNumberFormat="1" applyFont="1" applyFill="1" applyBorder="1" applyAlignment="1">
      <alignment horizontal="center" vertical="center" wrapText="1"/>
    </xf>
    <xf numFmtId="10" fontId="59" fillId="2" borderId="2" xfId="0" applyNumberFormat="1" applyFont="1" applyFill="1" applyBorder="1" applyAlignment="1">
      <alignment horizontal="center" vertical="center"/>
    </xf>
    <xf numFmtId="10" fontId="60" fillId="4" borderId="2" xfId="7" applyNumberFormat="1" applyFont="1" applyFill="1" applyBorder="1" applyAlignment="1">
      <alignment horizontal="center" vertical="center" wrapText="1"/>
    </xf>
    <xf numFmtId="0" fontId="43" fillId="0" borderId="0" xfId="0" applyFont="1" applyAlignment="1">
      <alignment vertical="top"/>
    </xf>
    <xf numFmtId="0" fontId="59" fillId="0" borderId="0" xfId="0" applyFont="1" applyAlignment="1">
      <alignment vertical="center"/>
    </xf>
    <xf numFmtId="0" fontId="59" fillId="0" borderId="0" xfId="0" applyFont="1" applyAlignment="1">
      <alignment horizontal="center" vertical="center"/>
    </xf>
    <xf numFmtId="165" fontId="8" fillId="12" borderId="2" xfId="1" applyFont="1" applyFill="1" applyBorder="1" applyAlignment="1">
      <alignment horizontal="center" vertical="center"/>
    </xf>
    <xf numFmtId="165" fontId="8" fillId="0" borderId="0" xfId="1" applyFont="1" applyFill="1" applyAlignment="1">
      <alignment vertical="center"/>
    </xf>
    <xf numFmtId="10" fontId="8" fillId="0" borderId="0" xfId="7" applyNumberFormat="1" applyFont="1" applyFill="1" applyAlignment="1">
      <alignment vertical="center"/>
    </xf>
    <xf numFmtId="10" fontId="8" fillId="0" borderId="0" xfId="0" applyNumberFormat="1" applyFont="1" applyFill="1" applyAlignment="1">
      <alignment vertical="center"/>
    </xf>
    <xf numFmtId="0" fontId="31" fillId="0" borderId="0" xfId="0" applyFont="1" applyAlignment="1">
      <alignment vertical="center"/>
    </xf>
    <xf numFmtId="0" fontId="31" fillId="0" borderId="0" xfId="0" applyFont="1" applyAlignment="1">
      <alignment horizontal="left" vertical="center"/>
    </xf>
    <xf numFmtId="0" fontId="30" fillId="0" borderId="0" xfId="0" applyFont="1" applyAlignment="1">
      <alignment vertical="center"/>
    </xf>
    <xf numFmtId="0" fontId="39" fillId="0" borderId="0" xfId="0" applyFont="1" applyAlignment="1">
      <alignment vertical="center"/>
    </xf>
    <xf numFmtId="0" fontId="39" fillId="0" borderId="0" xfId="0" applyFont="1" applyAlignment="1">
      <alignment horizontal="left" vertical="center"/>
    </xf>
    <xf numFmtId="0" fontId="60" fillId="10" borderId="2" xfId="0" applyFont="1" applyFill="1" applyBorder="1" applyAlignment="1">
      <alignment vertical="center" wrapText="1"/>
    </xf>
    <xf numFmtId="0" fontId="59" fillId="2" borderId="2" xfId="0" applyFont="1" applyFill="1" applyBorder="1" applyAlignment="1">
      <alignment horizontal="left" vertical="center"/>
    </xf>
    <xf numFmtId="0" fontId="59" fillId="2" borderId="2" xfId="0" applyFont="1" applyFill="1" applyBorder="1" applyAlignment="1">
      <alignment horizontal="left" vertical="center" wrapText="1"/>
    </xf>
    <xf numFmtId="0" fontId="60" fillId="4" borderId="2" xfId="0" applyFont="1" applyFill="1" applyBorder="1" applyAlignment="1">
      <alignment vertical="center" wrapText="1"/>
    </xf>
    <xf numFmtId="0" fontId="59" fillId="2" borderId="2" xfId="0" applyFont="1" applyFill="1" applyBorder="1" applyAlignment="1">
      <alignment horizontal="left" vertical="justify"/>
    </xf>
    <xf numFmtId="167" fontId="59" fillId="2" borderId="2" xfId="4" applyNumberFormat="1" applyFont="1" applyFill="1" applyBorder="1" applyAlignment="1">
      <alignment vertical="center" wrapText="1"/>
    </xf>
    <xf numFmtId="0" fontId="59" fillId="2" borderId="2" xfId="0" applyFont="1" applyFill="1" applyBorder="1" applyAlignment="1">
      <alignment horizontal="left" vertical="justify" wrapText="1"/>
    </xf>
    <xf numFmtId="165" fontId="9" fillId="0" borderId="0" xfId="1" applyFont="1" applyBorder="1" applyAlignment="1">
      <alignment vertical="center"/>
    </xf>
    <xf numFmtId="165" fontId="11" fillId="0" borderId="0" xfId="1" applyFont="1" applyBorder="1" applyAlignment="1">
      <alignment vertical="center"/>
    </xf>
    <xf numFmtId="165" fontId="0" fillId="0" borderId="0" xfId="1" applyFont="1" applyAlignment="1">
      <alignment vertical="center"/>
    </xf>
    <xf numFmtId="10" fontId="9" fillId="0" borderId="0" xfId="7" applyNumberFormat="1" applyFont="1" applyBorder="1" applyAlignment="1">
      <alignment vertical="center"/>
    </xf>
    <xf numFmtId="10" fontId="0" fillId="0" borderId="0" xfId="7" applyNumberFormat="1" applyFont="1" applyAlignment="1">
      <alignment vertical="center"/>
    </xf>
    <xf numFmtId="164" fontId="30" fillId="11" borderId="2" xfId="10" applyFont="1" applyFill="1" applyBorder="1" applyAlignment="1">
      <alignment horizontal="center" vertical="justify"/>
    </xf>
    <xf numFmtId="164" fontId="30" fillId="8" borderId="2" xfId="10" applyFont="1" applyFill="1" applyBorder="1" applyAlignment="1">
      <alignment horizontal="center" vertical="center" wrapText="1"/>
    </xf>
    <xf numFmtId="164" fontId="30" fillId="8" borderId="2" xfId="10" applyFont="1" applyFill="1" applyBorder="1" applyAlignment="1">
      <alignment horizontal="center" vertical="center"/>
    </xf>
    <xf numFmtId="165" fontId="60" fillId="8" borderId="2" xfId="1" applyFont="1" applyFill="1" applyBorder="1" applyAlignment="1">
      <alignment horizontal="center" vertical="center" wrapText="1"/>
    </xf>
    <xf numFmtId="167" fontId="8" fillId="8" borderId="2" xfId="0" applyNumberFormat="1" applyFont="1" applyFill="1" applyBorder="1" applyAlignment="1">
      <alignment horizontal="center" vertical="center"/>
    </xf>
    <xf numFmtId="165" fontId="8" fillId="8" borderId="2" xfId="1" applyFont="1" applyFill="1" applyBorder="1" applyAlignment="1">
      <alignment horizontal="center" vertical="center"/>
    </xf>
    <xf numFmtId="10" fontId="8" fillId="8" borderId="2" xfId="7" applyNumberFormat="1" applyFont="1" applyFill="1" applyBorder="1" applyAlignment="1">
      <alignment horizontal="center" vertical="center"/>
    </xf>
    <xf numFmtId="2" fontId="8" fillId="8" borderId="2" xfId="0" applyNumberFormat="1" applyFont="1" applyFill="1" applyBorder="1" applyAlignment="1">
      <alignment horizontal="center" vertical="center"/>
    </xf>
    <xf numFmtId="10" fontId="60" fillId="8" borderId="2" xfId="7" applyNumberFormat="1" applyFont="1" applyFill="1" applyBorder="1" applyAlignment="1">
      <alignment horizontal="center" vertical="center"/>
    </xf>
    <xf numFmtId="170" fontId="59" fillId="2" borderId="2" xfId="1" applyNumberFormat="1" applyFont="1" applyFill="1" applyBorder="1" applyAlignment="1">
      <alignment horizontal="center" vertical="center"/>
    </xf>
    <xf numFmtId="49" fontId="59" fillId="2" borderId="2" xfId="0" applyNumberFormat="1" applyFont="1" applyFill="1" applyBorder="1" applyAlignment="1">
      <alignment horizontal="center" vertical="center"/>
    </xf>
    <xf numFmtId="172" fontId="59" fillId="2" borderId="8" xfId="6" applyNumberFormat="1" applyFont="1" applyFill="1" applyBorder="1" applyAlignment="1">
      <alignment horizontal="center" vertical="center" wrapText="1"/>
    </xf>
    <xf numFmtId="0" fontId="41" fillId="0" borderId="0" xfId="0" applyFont="1"/>
    <xf numFmtId="8" fontId="41" fillId="0" borderId="0" xfId="0" applyNumberFormat="1" applyFont="1"/>
    <xf numFmtId="170" fontId="8" fillId="0" borderId="0" xfId="7" applyNumberFormat="1" applyFont="1" applyFill="1" applyAlignment="1">
      <alignment vertical="center"/>
    </xf>
    <xf numFmtId="0" fontId="61" fillId="2" borderId="7" xfId="0" applyFont="1" applyFill="1" applyBorder="1" applyAlignment="1">
      <alignment horizontal="center" vertical="center"/>
    </xf>
    <xf numFmtId="0" fontId="59" fillId="2" borderId="9" xfId="0" applyFont="1" applyFill="1" applyBorder="1" applyAlignment="1">
      <alignment horizontal="center" vertical="center"/>
    </xf>
    <xf numFmtId="0" fontId="59" fillId="2" borderId="3" xfId="0" applyFont="1" applyFill="1" applyBorder="1" applyAlignment="1">
      <alignment horizontal="left" vertical="justify"/>
    </xf>
    <xf numFmtId="0" fontId="59" fillId="2" borderId="4" xfId="0" applyFont="1" applyFill="1" applyBorder="1" applyAlignment="1">
      <alignment horizontal="left" vertical="justify"/>
    </xf>
    <xf numFmtId="0" fontId="62" fillId="13" borderId="2" xfId="0" applyFont="1" applyFill="1" applyBorder="1" applyAlignment="1">
      <alignment vertical="center"/>
    </xf>
    <xf numFmtId="0" fontId="62" fillId="13" borderId="2" xfId="0" applyFont="1" applyFill="1" applyBorder="1" applyAlignment="1">
      <alignment vertical="justify"/>
    </xf>
    <xf numFmtId="165" fontId="59" fillId="2" borderId="2" xfId="1" applyNumberFormat="1" applyFont="1" applyFill="1" applyBorder="1" applyAlignment="1">
      <alignment horizontal="center" vertical="center"/>
    </xf>
    <xf numFmtId="165" fontId="60" fillId="10" borderId="2" xfId="1" applyNumberFormat="1" applyFont="1" applyFill="1" applyBorder="1" applyAlignment="1">
      <alignment horizontal="center" vertical="center" wrapText="1"/>
    </xf>
    <xf numFmtId="0" fontId="67" fillId="0" borderId="2" xfId="0" applyFont="1" applyFill="1" applyBorder="1" applyAlignment="1">
      <alignment horizontal="center" vertical="center"/>
    </xf>
    <xf numFmtId="0" fontId="58" fillId="0" borderId="2" xfId="0" applyFont="1" applyBorder="1" applyAlignment="1">
      <alignment horizontal="center" vertical="center"/>
    </xf>
    <xf numFmtId="0" fontId="58" fillId="2" borderId="2" xfId="0" applyFont="1" applyFill="1" applyBorder="1" applyAlignment="1">
      <alignment horizontal="left" vertical="center"/>
    </xf>
    <xf numFmtId="0" fontId="58" fillId="2" borderId="2" xfId="0" applyFont="1" applyFill="1" applyBorder="1" applyAlignment="1">
      <alignment horizontal="center" vertical="center"/>
    </xf>
    <xf numFmtId="2" fontId="58" fillId="2" borderId="2" xfId="0" applyNumberFormat="1" applyFont="1" applyFill="1" applyBorder="1" applyAlignment="1">
      <alignment horizontal="center" vertical="center"/>
    </xf>
    <xf numFmtId="165" fontId="58" fillId="2" borderId="2" xfId="1" applyFont="1" applyFill="1" applyBorder="1" applyAlignment="1">
      <alignment horizontal="center" vertical="center"/>
    </xf>
    <xf numFmtId="0" fontId="58" fillId="2" borderId="2" xfId="0" applyFont="1" applyFill="1" applyBorder="1" applyAlignment="1">
      <alignment horizontal="left" vertical="center" wrapText="1"/>
    </xf>
    <xf numFmtId="0" fontId="67" fillId="10" borderId="2" xfId="0" applyFont="1" applyFill="1" applyBorder="1" applyAlignment="1">
      <alignment horizontal="center" vertical="center"/>
    </xf>
    <xf numFmtId="0" fontId="67" fillId="10" borderId="2" xfId="0" applyFont="1" applyFill="1" applyBorder="1" applyAlignment="1">
      <alignment vertical="center" wrapText="1"/>
    </xf>
    <xf numFmtId="2" fontId="67" fillId="10" borderId="2" xfId="0" applyNumberFormat="1" applyFont="1" applyFill="1" applyBorder="1" applyAlignment="1">
      <alignment horizontal="center" vertical="center" wrapText="1"/>
    </xf>
    <xf numFmtId="165" fontId="67" fillId="10" borderId="2" xfId="1" applyFont="1" applyFill="1" applyBorder="1" applyAlignment="1">
      <alignment horizontal="center" vertical="center" wrapText="1"/>
    </xf>
    <xf numFmtId="0" fontId="67" fillId="4" borderId="2" xfId="0" applyFont="1" applyFill="1" applyBorder="1" applyAlignment="1">
      <alignment horizontal="center" vertical="center"/>
    </xf>
    <xf numFmtId="0" fontId="67" fillId="4" borderId="2" xfId="0" applyFont="1" applyFill="1" applyBorder="1" applyAlignment="1">
      <alignment vertical="center" wrapText="1"/>
    </xf>
    <xf numFmtId="2" fontId="67" fillId="4" borderId="2" xfId="0" applyNumberFormat="1" applyFont="1" applyFill="1" applyBorder="1" applyAlignment="1">
      <alignment horizontal="center" vertical="center" wrapText="1"/>
    </xf>
    <xf numFmtId="165" fontId="67" fillId="4" borderId="2" xfId="1" applyFont="1" applyFill="1" applyBorder="1" applyAlignment="1">
      <alignment horizontal="center" vertical="center" wrapText="1"/>
    </xf>
    <xf numFmtId="10" fontId="67" fillId="4" borderId="2" xfId="7" applyNumberFormat="1" applyFont="1" applyFill="1" applyBorder="1" applyAlignment="1">
      <alignment horizontal="center" vertical="center" wrapText="1"/>
    </xf>
    <xf numFmtId="0" fontId="68" fillId="0" borderId="0" xfId="0" applyFont="1" applyBorder="1" applyAlignment="1">
      <alignment vertical="center"/>
    </xf>
    <xf numFmtId="0" fontId="67" fillId="10" borderId="2" xfId="0" applyFont="1" applyFill="1" applyBorder="1" applyAlignment="1">
      <alignment horizontal="center" vertical="center" wrapText="1"/>
    </xf>
    <xf numFmtId="0" fontId="8" fillId="10" borderId="0" xfId="0" applyFont="1" applyFill="1" applyAlignment="1">
      <alignment vertical="center"/>
    </xf>
    <xf numFmtId="0" fontId="0" fillId="10" borderId="0" xfId="0" applyFill="1" applyAlignment="1">
      <alignment vertical="center"/>
    </xf>
    <xf numFmtId="0" fontId="58" fillId="0" borderId="2" xfId="0" applyFont="1" applyFill="1" applyBorder="1" applyAlignment="1">
      <alignment horizontal="center" vertical="center"/>
    </xf>
    <xf numFmtId="0" fontId="58" fillId="0" borderId="2" xfId="0" applyFont="1" applyFill="1" applyBorder="1" applyAlignment="1">
      <alignment horizontal="left" vertical="center"/>
    </xf>
    <xf numFmtId="0" fontId="58" fillId="0" borderId="2" xfId="0" applyFont="1" applyFill="1" applyBorder="1" applyAlignment="1">
      <alignment horizontal="left" vertical="center" wrapText="1"/>
    </xf>
    <xf numFmtId="164" fontId="72" fillId="0" borderId="0" xfId="9" applyFont="1" applyAlignment="1">
      <alignment vertical="center"/>
    </xf>
    <xf numFmtId="0" fontId="0" fillId="0" borderId="0" xfId="0" applyFill="1"/>
    <xf numFmtId="0" fontId="0" fillId="0" borderId="0" xfId="0" applyFill="1" applyBorder="1"/>
    <xf numFmtId="165" fontId="9" fillId="0" borderId="2" xfId="1" applyNumberFormat="1" applyFont="1" applyFill="1" applyBorder="1" applyAlignment="1">
      <alignment horizontal="center" vertical="center"/>
    </xf>
    <xf numFmtId="165" fontId="9" fillId="0" borderId="2" xfId="1" applyFont="1" applyFill="1" applyBorder="1" applyAlignment="1">
      <alignment horizontal="center" vertical="center"/>
    </xf>
    <xf numFmtId="0" fontId="71" fillId="0" borderId="5" xfId="1" applyNumberFormat="1" applyFont="1" applyFill="1" applyBorder="1" applyAlignment="1">
      <alignment horizontal="center" vertical="center"/>
    </xf>
    <xf numFmtId="0" fontId="74" fillId="0" borderId="5" xfId="1" applyNumberFormat="1" applyFont="1" applyFill="1" applyBorder="1" applyAlignment="1">
      <alignment vertical="center" wrapText="1"/>
    </xf>
    <xf numFmtId="10" fontId="67" fillId="0" borderId="8" xfId="7" applyNumberFormat="1" applyFont="1" applyFill="1" applyBorder="1" applyAlignment="1">
      <alignment horizontal="center" vertical="center"/>
    </xf>
    <xf numFmtId="166" fontId="64" fillId="10" borderId="36" xfId="0" applyNumberFormat="1" applyFont="1" applyFill="1" applyBorder="1" applyAlignment="1">
      <alignment horizontal="center" vertical="center"/>
    </xf>
    <xf numFmtId="10" fontId="67" fillId="10" borderId="10" xfId="7" applyNumberFormat="1" applyFont="1" applyFill="1" applyBorder="1" applyAlignment="1">
      <alignment horizontal="center" vertical="center" wrapText="1"/>
    </xf>
    <xf numFmtId="167" fontId="9" fillId="15" borderId="36" xfId="0" applyNumberFormat="1" applyFont="1" applyFill="1" applyBorder="1" applyAlignment="1">
      <alignment horizontal="center" vertical="center"/>
    </xf>
    <xf numFmtId="10" fontId="9" fillId="0" borderId="10" xfId="0" applyNumberFormat="1" applyFont="1" applyFill="1" applyBorder="1" applyAlignment="1">
      <alignment horizontal="center" vertical="center"/>
    </xf>
    <xf numFmtId="165" fontId="67" fillId="4" borderId="36" xfId="1" applyFont="1" applyFill="1" applyBorder="1" applyAlignment="1">
      <alignment horizontal="center" vertical="center" wrapText="1"/>
    </xf>
    <xf numFmtId="10" fontId="67" fillId="4" borderId="10" xfId="7" applyNumberFormat="1" applyFont="1" applyFill="1" applyBorder="1" applyAlignment="1">
      <alignment horizontal="center" vertical="center" wrapText="1"/>
    </xf>
    <xf numFmtId="10" fontId="67" fillId="15" borderId="39" xfId="7" applyNumberFormat="1" applyFont="1" applyFill="1" applyBorder="1" applyAlignment="1">
      <alignment horizontal="center" vertical="center"/>
    </xf>
    <xf numFmtId="167" fontId="9" fillId="16" borderId="36" xfId="0" applyNumberFormat="1" applyFont="1" applyFill="1" applyBorder="1" applyAlignment="1">
      <alignment horizontal="center" vertical="center"/>
    </xf>
    <xf numFmtId="10" fontId="9" fillId="0" borderId="10" xfId="7" applyNumberFormat="1" applyFont="1" applyFill="1" applyBorder="1" applyAlignment="1">
      <alignment horizontal="center" vertical="center"/>
    </xf>
    <xf numFmtId="10" fontId="67" fillId="16" borderId="39" xfId="7" applyNumberFormat="1" applyFont="1" applyFill="1" applyBorder="1" applyAlignment="1">
      <alignment horizontal="center" vertical="center"/>
    </xf>
    <xf numFmtId="164" fontId="68" fillId="0" borderId="0" xfId="9" applyFont="1" applyBorder="1" applyAlignment="1">
      <alignment vertical="center"/>
    </xf>
    <xf numFmtId="0" fontId="67" fillId="10" borderId="36" xfId="0" applyFont="1" applyFill="1" applyBorder="1" applyAlignment="1">
      <alignment horizontal="center" vertical="center"/>
    </xf>
    <xf numFmtId="0" fontId="67" fillId="0" borderId="36" xfId="0" applyFont="1" applyFill="1" applyBorder="1" applyAlignment="1">
      <alignment horizontal="center" vertical="center"/>
    </xf>
    <xf numFmtId="10" fontId="58" fillId="2" borderId="10" xfId="7" applyNumberFormat="1" applyFont="1" applyFill="1" applyBorder="1" applyAlignment="1">
      <alignment horizontal="center" vertical="center"/>
    </xf>
    <xf numFmtId="0" fontId="67" fillId="4" borderId="36" xfId="0" applyFont="1" applyFill="1" applyBorder="1" applyAlignment="1">
      <alignment horizontal="center" vertical="center"/>
    </xf>
    <xf numFmtId="10" fontId="67" fillId="11" borderId="39" xfId="7" applyNumberFormat="1" applyFont="1" applyFill="1" applyBorder="1" applyAlignment="1">
      <alignment horizontal="center" vertical="center"/>
    </xf>
    <xf numFmtId="165" fontId="67" fillId="0" borderId="8" xfId="1" applyFont="1" applyFill="1" applyBorder="1" applyAlignment="1">
      <alignment horizontal="center" vertical="center"/>
    </xf>
    <xf numFmtId="10" fontId="67" fillId="4" borderId="36" xfId="7" applyNumberFormat="1" applyFont="1" applyFill="1" applyBorder="1" applyAlignment="1">
      <alignment horizontal="center" vertical="center" wrapText="1"/>
    </xf>
    <xf numFmtId="167" fontId="9" fillId="14" borderId="36" xfId="0" applyNumberFormat="1" applyFont="1" applyFill="1" applyBorder="1" applyAlignment="1">
      <alignment horizontal="center" vertical="center"/>
    </xf>
    <xf numFmtId="0" fontId="0" fillId="0" borderId="0" xfId="0" applyFill="1" applyAlignment="1">
      <alignment vertical="center"/>
    </xf>
    <xf numFmtId="0" fontId="31" fillId="0" borderId="0" xfId="0" applyFont="1" applyFill="1" applyAlignment="1">
      <alignment vertical="center"/>
    </xf>
    <xf numFmtId="0" fontId="31" fillId="0" borderId="0" xfId="0" applyFont="1" applyFill="1" applyAlignment="1">
      <alignment horizontal="left" vertical="center"/>
    </xf>
    <xf numFmtId="0" fontId="10" fillId="0" borderId="0" xfId="0" applyFont="1" applyFill="1" applyAlignment="1">
      <alignment vertical="center"/>
    </xf>
    <xf numFmtId="0" fontId="39" fillId="0" borderId="0" xfId="0" applyFont="1" applyFill="1" applyAlignment="1">
      <alignment vertical="center"/>
    </xf>
    <xf numFmtId="0" fontId="39" fillId="0" borderId="0" xfId="0" applyFont="1" applyFill="1" applyAlignment="1">
      <alignment horizontal="left" vertical="center"/>
    </xf>
    <xf numFmtId="0" fontId="75" fillId="0" borderId="0" xfId="0" applyFont="1" applyFill="1" applyAlignment="1">
      <alignment vertical="center"/>
    </xf>
    <xf numFmtId="44" fontId="75" fillId="0" borderId="0" xfId="0" applyNumberFormat="1" applyFont="1" applyFill="1" applyAlignment="1">
      <alignment vertical="center"/>
    </xf>
    <xf numFmtId="0" fontId="76" fillId="0" borderId="0" xfId="0" applyFont="1" applyFill="1"/>
    <xf numFmtId="0" fontId="76" fillId="0" borderId="0" xfId="0" applyFont="1" applyFill="1" applyAlignment="1">
      <alignment vertical="center"/>
    </xf>
    <xf numFmtId="0" fontId="77" fillId="0" borderId="0" xfId="0" applyFont="1" applyFill="1"/>
    <xf numFmtId="10" fontId="76" fillId="0" borderId="0" xfId="7" applyNumberFormat="1" applyFont="1" applyFill="1" applyAlignment="1">
      <alignment vertical="center"/>
    </xf>
    <xf numFmtId="8" fontId="77" fillId="0" borderId="0" xfId="0" applyNumberFormat="1" applyFont="1" applyFill="1"/>
    <xf numFmtId="0" fontId="78" fillId="0" borderId="0" xfId="0" applyFont="1" applyFill="1" applyAlignment="1">
      <alignment vertical="center"/>
    </xf>
    <xf numFmtId="0" fontId="78" fillId="0" borderId="0" xfId="0" applyFont="1" applyFill="1" applyAlignment="1">
      <alignment horizontal="left" vertical="center"/>
    </xf>
    <xf numFmtId="0" fontId="78" fillId="0" borderId="0" xfId="0" applyFont="1" applyFill="1" applyBorder="1" applyAlignment="1">
      <alignment vertical="top"/>
    </xf>
    <xf numFmtId="0" fontId="75" fillId="0" borderId="0" xfId="0" applyFont="1" applyFill="1" applyAlignment="1">
      <alignment horizontal="left" vertical="center"/>
    </xf>
    <xf numFmtId="165" fontId="79" fillId="0" borderId="0" xfId="1" applyFont="1" applyFill="1" applyAlignment="1">
      <alignment vertical="center"/>
    </xf>
    <xf numFmtId="10" fontId="67" fillId="14" borderId="41" xfId="7" applyNumberFormat="1" applyFont="1" applyFill="1" applyBorder="1" applyAlignment="1">
      <alignment horizontal="center" vertical="center"/>
    </xf>
    <xf numFmtId="165" fontId="79" fillId="0" borderId="42" xfId="1" applyFont="1" applyFill="1" applyBorder="1" applyAlignment="1">
      <alignment horizontal="center" vertical="center"/>
    </xf>
    <xf numFmtId="10" fontId="79" fillId="0" borderId="45" xfId="0" applyNumberFormat="1" applyFont="1" applyFill="1" applyBorder="1" applyAlignment="1">
      <alignment horizontal="center" vertical="center"/>
    </xf>
    <xf numFmtId="0" fontId="79" fillId="0" borderId="0" xfId="0" applyFont="1" applyFill="1" applyAlignment="1">
      <alignment vertical="center"/>
    </xf>
    <xf numFmtId="44" fontId="76" fillId="0" borderId="0" xfId="0" applyNumberFormat="1" applyFont="1" applyFill="1" applyAlignment="1">
      <alignment vertical="center"/>
    </xf>
    <xf numFmtId="165" fontId="67" fillId="10" borderId="10" xfId="1" applyFont="1" applyFill="1" applyBorder="1" applyAlignment="1">
      <alignment horizontal="center" vertical="center" wrapText="1"/>
    </xf>
    <xf numFmtId="165" fontId="9" fillId="0" borderId="10" xfId="1" applyNumberFormat="1" applyFont="1" applyFill="1" applyBorder="1" applyAlignment="1">
      <alignment horizontal="center" vertical="center"/>
    </xf>
    <xf numFmtId="10" fontId="67" fillId="0" borderId="16" xfId="7" applyNumberFormat="1" applyFont="1" applyFill="1" applyBorder="1" applyAlignment="1">
      <alignment horizontal="center" vertical="center"/>
    </xf>
    <xf numFmtId="166" fontId="64" fillId="10" borderId="8" xfId="0" applyNumberFormat="1" applyFont="1" applyFill="1" applyBorder="1" applyAlignment="1">
      <alignment horizontal="center" vertical="center"/>
    </xf>
    <xf numFmtId="167" fontId="9" fillId="15" borderId="8" xfId="0" applyNumberFormat="1" applyFont="1" applyFill="1" applyBorder="1" applyAlignment="1">
      <alignment horizontal="center" vertical="center"/>
    </xf>
    <xf numFmtId="165" fontId="67" fillId="4" borderId="8" xfId="1" applyFont="1" applyFill="1" applyBorder="1" applyAlignment="1">
      <alignment horizontal="center" vertical="center" wrapText="1"/>
    </xf>
    <xf numFmtId="166" fontId="64" fillId="10" borderId="9" xfId="0" applyNumberFormat="1" applyFont="1" applyFill="1" applyBorder="1" applyAlignment="1">
      <alignment horizontal="center" vertical="center"/>
    </xf>
    <xf numFmtId="167" fontId="9" fillId="16" borderId="9" xfId="0" applyNumberFormat="1" applyFont="1" applyFill="1" applyBorder="1" applyAlignment="1">
      <alignment horizontal="center" vertical="center"/>
    </xf>
    <xf numFmtId="165" fontId="67" fillId="4" borderId="9" xfId="1" applyFont="1" applyFill="1" applyBorder="1" applyAlignment="1">
      <alignment horizontal="center" vertical="center" wrapText="1"/>
    </xf>
    <xf numFmtId="164" fontId="9" fillId="16" borderId="36" xfId="9" applyFont="1" applyFill="1" applyBorder="1" applyAlignment="1">
      <alignment horizontal="center" vertical="center"/>
    </xf>
    <xf numFmtId="2" fontId="80" fillId="0" borderId="0" xfId="0" applyNumberFormat="1" applyFont="1" applyFill="1"/>
    <xf numFmtId="2" fontId="8" fillId="0" borderId="0" xfId="0" applyNumberFormat="1" applyFont="1" applyAlignment="1">
      <alignment vertical="center"/>
    </xf>
    <xf numFmtId="164" fontId="58" fillId="2" borderId="2" xfId="9" applyFont="1" applyFill="1" applyBorder="1" applyAlignment="1">
      <alignment horizontal="center" vertical="center"/>
    </xf>
    <xf numFmtId="164" fontId="67" fillId="10" borderId="2" xfId="9" applyFont="1" applyFill="1" applyBorder="1" applyAlignment="1">
      <alignment horizontal="center" vertical="center" wrapText="1"/>
    </xf>
    <xf numFmtId="164" fontId="67" fillId="4" borderId="2" xfId="9" applyFont="1" applyFill="1" applyBorder="1" applyAlignment="1">
      <alignment horizontal="center" vertical="center" wrapText="1"/>
    </xf>
    <xf numFmtId="166" fontId="64" fillId="10" borderId="2" xfId="0" applyNumberFormat="1" applyFont="1" applyFill="1" applyBorder="1" applyAlignment="1">
      <alignment horizontal="center" vertical="center"/>
    </xf>
    <xf numFmtId="167" fontId="9" fillId="0" borderId="2" xfId="0" applyNumberFormat="1" applyFont="1" applyFill="1" applyBorder="1" applyAlignment="1">
      <alignment horizontal="center" vertical="center"/>
    </xf>
    <xf numFmtId="2" fontId="58" fillId="0" borderId="2" xfId="0" applyNumberFormat="1" applyFont="1" applyFill="1" applyBorder="1" applyAlignment="1">
      <alignment horizontal="center" vertical="center"/>
    </xf>
    <xf numFmtId="164" fontId="58" fillId="0" borderId="2" xfId="9" applyFont="1" applyFill="1" applyBorder="1" applyAlignment="1">
      <alignment horizontal="center" vertical="center"/>
    </xf>
    <xf numFmtId="165" fontId="58" fillId="0" borderId="2" xfId="1" applyFont="1" applyFill="1" applyBorder="1" applyAlignment="1">
      <alignment horizontal="center" vertical="center"/>
    </xf>
    <xf numFmtId="10" fontId="58" fillId="0" borderId="10" xfId="7" applyNumberFormat="1" applyFont="1" applyFill="1" applyBorder="1" applyAlignment="1">
      <alignment horizontal="center" vertical="center"/>
    </xf>
    <xf numFmtId="164" fontId="58" fillId="8" borderId="2" xfId="9" applyFont="1" applyFill="1" applyBorder="1" applyAlignment="1">
      <alignment horizontal="center" vertical="center"/>
    </xf>
    <xf numFmtId="44" fontId="8" fillId="0" borderId="0" xfId="0" applyNumberFormat="1" applyFont="1" applyAlignment="1">
      <alignment vertical="center"/>
    </xf>
    <xf numFmtId="2" fontId="58" fillId="8" borderId="2" xfId="0" applyNumberFormat="1" applyFont="1" applyFill="1" applyBorder="1" applyAlignment="1">
      <alignment horizontal="center" vertical="center"/>
    </xf>
    <xf numFmtId="164" fontId="9" fillId="15" borderId="36" xfId="9" applyFont="1" applyFill="1" applyBorder="1" applyAlignment="1">
      <alignment horizontal="center" vertical="center"/>
    </xf>
    <xf numFmtId="164" fontId="64" fillId="10" borderId="36" xfId="9" applyFont="1" applyFill="1" applyBorder="1" applyAlignment="1">
      <alignment horizontal="center" vertical="center"/>
    </xf>
    <xf numFmtId="164" fontId="67" fillId="4" borderId="36" xfId="9" applyFont="1" applyFill="1" applyBorder="1" applyAlignment="1">
      <alignment horizontal="center" vertical="center" wrapText="1"/>
    </xf>
    <xf numFmtId="165" fontId="9" fillId="8" borderId="2" xfId="1" applyFont="1" applyFill="1" applyBorder="1" applyAlignment="1">
      <alignment horizontal="center" vertical="center"/>
    </xf>
    <xf numFmtId="10" fontId="67" fillId="15" borderId="12" xfId="7" applyNumberFormat="1" applyFont="1" applyFill="1" applyBorder="1" applyAlignment="1">
      <alignment horizontal="center" vertical="center"/>
    </xf>
    <xf numFmtId="10" fontId="67" fillId="16" borderId="12" xfId="7" applyNumberFormat="1" applyFont="1" applyFill="1" applyBorder="1" applyAlignment="1">
      <alignment horizontal="center" vertical="center"/>
    </xf>
    <xf numFmtId="10" fontId="67" fillId="14" borderId="12" xfId="7" applyNumberFormat="1" applyFont="1" applyFill="1" applyBorder="1" applyAlignment="1">
      <alignment horizontal="center" vertical="center"/>
    </xf>
    <xf numFmtId="9" fontId="67" fillId="10" borderId="10" xfId="7" applyFont="1" applyFill="1" applyBorder="1" applyAlignment="1">
      <alignment horizontal="center" vertical="center" wrapText="1"/>
    </xf>
    <xf numFmtId="44" fontId="68" fillId="0" borderId="0" xfId="0" applyNumberFormat="1" applyFont="1" applyBorder="1" applyAlignment="1">
      <alignment vertical="center"/>
    </xf>
    <xf numFmtId="10" fontId="67" fillId="17" borderId="12" xfId="7" applyNumberFormat="1" applyFont="1" applyFill="1" applyBorder="1" applyAlignment="1">
      <alignment horizontal="center" vertical="center"/>
    </xf>
    <xf numFmtId="167" fontId="9" fillId="17" borderId="36" xfId="0" applyNumberFormat="1" applyFont="1" applyFill="1" applyBorder="1" applyAlignment="1">
      <alignment horizontal="center" vertical="center"/>
    </xf>
    <xf numFmtId="10" fontId="67" fillId="14" borderId="39" xfId="7" applyNumberFormat="1" applyFont="1" applyFill="1" applyBorder="1" applyAlignment="1">
      <alignment horizontal="center" vertical="center"/>
    </xf>
    <xf numFmtId="10" fontId="67" fillId="17" borderId="39" xfId="7" applyNumberFormat="1" applyFont="1" applyFill="1" applyBorder="1" applyAlignment="1">
      <alignment horizontal="center" vertical="center"/>
    </xf>
    <xf numFmtId="0" fontId="30" fillId="0" borderId="0" xfId="0" applyFont="1" applyFill="1" applyAlignment="1">
      <alignment vertical="center"/>
    </xf>
    <xf numFmtId="173" fontId="67" fillId="15" borderId="27" xfId="9" applyNumberFormat="1" applyFont="1" applyFill="1" applyBorder="1" applyAlignment="1">
      <alignment horizontal="left" vertical="center"/>
    </xf>
    <xf numFmtId="173" fontId="67" fillId="14" borderId="27" xfId="9" applyNumberFormat="1" applyFont="1" applyFill="1" applyBorder="1" applyAlignment="1">
      <alignment horizontal="left" vertical="center"/>
    </xf>
    <xf numFmtId="173" fontId="67" fillId="16" borderId="27" xfId="9" applyNumberFormat="1" applyFont="1" applyFill="1" applyBorder="1" applyAlignment="1">
      <alignment horizontal="left" vertical="center"/>
    </xf>
    <xf numFmtId="10" fontId="8" fillId="0" borderId="0" xfId="7" applyNumberFormat="1" applyFont="1" applyAlignment="1">
      <alignment vertical="center"/>
    </xf>
    <xf numFmtId="167" fontId="9" fillId="17" borderId="23" xfId="0" applyNumberFormat="1" applyFont="1" applyFill="1" applyBorder="1" applyAlignment="1">
      <alignment horizontal="center" vertical="center"/>
    </xf>
    <xf numFmtId="10" fontId="9" fillId="0" borderId="39" xfId="7" applyNumberFormat="1" applyFont="1" applyFill="1" applyBorder="1" applyAlignment="1">
      <alignment horizontal="center" vertical="center"/>
    </xf>
    <xf numFmtId="0" fontId="0" fillId="0" borderId="0" xfId="0" applyBorder="1"/>
    <xf numFmtId="0" fontId="64" fillId="10" borderId="10" xfId="0" applyFont="1" applyFill="1" applyBorder="1" applyAlignment="1">
      <alignment horizontal="center" vertical="center" wrapText="1"/>
    </xf>
    <xf numFmtId="164" fontId="58" fillId="2" borderId="10" xfId="9" applyFont="1" applyFill="1" applyBorder="1" applyAlignment="1">
      <alignment horizontal="center" vertical="center"/>
    </xf>
    <xf numFmtId="164" fontId="67" fillId="10" borderId="10" xfId="9" applyFont="1" applyFill="1" applyBorder="1" applyAlignment="1">
      <alignment horizontal="center" vertical="center" wrapText="1"/>
    </xf>
    <xf numFmtId="164" fontId="67" fillId="4" borderId="10" xfId="9" applyFont="1" applyFill="1" applyBorder="1" applyAlignment="1">
      <alignment horizontal="center" vertical="center" wrapText="1"/>
    </xf>
    <xf numFmtId="164" fontId="58" fillId="0" borderId="10" xfId="9" applyFont="1" applyFill="1" applyBorder="1" applyAlignment="1">
      <alignment horizontal="center" vertical="center"/>
    </xf>
    <xf numFmtId="164" fontId="58" fillId="8" borderId="10" xfId="9" applyFont="1" applyFill="1" applyBorder="1" applyAlignment="1">
      <alignment horizontal="center" vertical="center"/>
    </xf>
    <xf numFmtId="0" fontId="67" fillId="0" borderId="23" xfId="0" applyFont="1" applyFill="1" applyBorder="1" applyAlignment="1">
      <alignment horizontal="center" vertical="center"/>
    </xf>
    <xf numFmtId="0" fontId="67" fillId="0" borderId="24" xfId="0" applyFont="1" applyFill="1" applyBorder="1" applyAlignment="1">
      <alignment horizontal="center" vertical="center"/>
    </xf>
    <xf numFmtId="0" fontId="58" fillId="0" borderId="24" xfId="0" applyFont="1" applyFill="1" applyBorder="1" applyAlignment="1">
      <alignment horizontal="center" vertical="center"/>
    </xf>
    <xf numFmtId="0" fontId="58" fillId="0" borderId="24" xfId="0" applyFont="1" applyFill="1" applyBorder="1" applyAlignment="1">
      <alignment horizontal="left" vertical="center"/>
    </xf>
    <xf numFmtId="0" fontId="0" fillId="0" borderId="46" xfId="0" applyFill="1" applyBorder="1"/>
    <xf numFmtId="167" fontId="9" fillId="0" borderId="24" xfId="0" applyNumberFormat="1" applyFont="1" applyFill="1" applyBorder="1" applyAlignment="1">
      <alignment horizontal="center" vertical="center"/>
    </xf>
    <xf numFmtId="2" fontId="58" fillId="0" borderId="24" xfId="0" applyNumberFormat="1" applyFont="1" applyFill="1" applyBorder="1" applyAlignment="1">
      <alignment horizontal="center" vertical="center"/>
    </xf>
    <xf numFmtId="164" fontId="58" fillId="0" borderId="39" xfId="9" applyFont="1" applyFill="1" applyBorder="1" applyAlignment="1">
      <alignment horizontal="center" vertical="center"/>
    </xf>
    <xf numFmtId="173" fontId="9" fillId="0" borderId="0" xfId="0" applyNumberFormat="1" applyFont="1" applyAlignment="1">
      <alignment vertical="center"/>
    </xf>
    <xf numFmtId="0" fontId="0" fillId="0" borderId="0" xfId="0" applyAlignment="1"/>
    <xf numFmtId="0" fontId="81" fillId="0" borderId="0" xfId="0" applyFont="1" applyAlignment="1">
      <alignment horizontal="left" vertical="center"/>
    </xf>
    <xf numFmtId="0" fontId="0" fillId="0" borderId="0" xfId="0" applyAlignment="1">
      <alignment horizontal="left"/>
    </xf>
    <xf numFmtId="10" fontId="0" fillId="15" borderId="2" xfId="0" applyNumberFormat="1" applyFill="1" applyBorder="1" applyAlignment="1"/>
    <xf numFmtId="0" fontId="0" fillId="0" borderId="0" xfId="0" applyFill="1" applyAlignment="1"/>
    <xf numFmtId="0" fontId="82" fillId="0" borderId="51" xfId="0" applyFont="1" applyFill="1" applyBorder="1" applyAlignment="1">
      <alignment horizontal="left" vertical="top"/>
    </xf>
    <xf numFmtId="0" fontId="8" fillId="0" borderId="52" xfId="0" applyFont="1" applyFill="1" applyBorder="1" applyAlignment="1">
      <alignment horizontal="center" vertical="top"/>
    </xf>
    <xf numFmtId="0" fontId="8" fillId="15" borderId="2" xfId="0" applyFont="1" applyFill="1" applyBorder="1" applyAlignment="1">
      <alignment vertical="top"/>
    </xf>
    <xf numFmtId="0" fontId="8" fillId="15" borderId="2" xfId="0" applyFont="1" applyFill="1" applyBorder="1" applyAlignment="1">
      <alignment horizontal="left" vertical="top"/>
    </xf>
    <xf numFmtId="0" fontId="8" fillId="15" borderId="2" xfId="0" applyFont="1" applyFill="1" applyBorder="1" applyAlignment="1">
      <alignment horizontal="center" vertical="top"/>
    </xf>
    <xf numFmtId="0" fontId="82" fillId="0" borderId="50" xfId="0" applyFont="1" applyFill="1" applyBorder="1" applyAlignment="1">
      <alignment horizontal="left" vertical="top"/>
    </xf>
    <xf numFmtId="0" fontId="82" fillId="0" borderId="2" xfId="0" applyFont="1" applyFill="1" applyBorder="1" applyAlignment="1">
      <alignment horizontal="left" vertical="top"/>
    </xf>
    <xf numFmtId="0" fontId="8" fillId="15" borderId="2" xfId="0" applyFont="1" applyFill="1" applyBorder="1" applyAlignment="1">
      <alignment horizontal="left" vertical="center"/>
    </xf>
    <xf numFmtId="0" fontId="8" fillId="15" borderId="2" xfId="0" applyFont="1" applyFill="1" applyBorder="1" applyAlignment="1">
      <alignment horizontal="left" vertical="center" wrapText="1"/>
    </xf>
    <xf numFmtId="17" fontId="8" fillId="15" borderId="2" xfId="0" applyNumberFormat="1" applyFont="1" applyFill="1" applyBorder="1" applyAlignment="1">
      <alignment horizontal="center" vertical="center"/>
    </xf>
    <xf numFmtId="0" fontId="83" fillId="18" borderId="2" xfId="0" applyFont="1" applyFill="1" applyBorder="1" applyAlignment="1">
      <alignment vertical="top" wrapText="1"/>
    </xf>
    <xf numFmtId="174" fontId="81" fillId="13" borderId="2" xfId="0" applyNumberFormat="1" applyFont="1" applyFill="1" applyBorder="1" applyAlignment="1">
      <alignment horizontal="center" vertical="top" wrapText="1"/>
    </xf>
    <xf numFmtId="174" fontId="75" fillId="13" borderId="2" xfId="1" applyNumberFormat="1" applyFont="1" applyFill="1" applyBorder="1" applyAlignment="1">
      <alignment horizontal="center" vertical="top" wrapText="1"/>
    </xf>
    <xf numFmtId="0" fontId="86" fillId="0" borderId="0" xfId="11" applyFont="1"/>
    <xf numFmtId="0" fontId="7" fillId="0" borderId="0" xfId="11"/>
    <xf numFmtId="0" fontId="85" fillId="19" borderId="0" xfId="11" applyFont="1" applyFill="1" applyBorder="1"/>
    <xf numFmtId="0" fontId="7" fillId="19" borderId="0" xfId="11" applyFill="1" applyBorder="1"/>
    <xf numFmtId="0" fontId="7" fillId="19" borderId="0" xfId="11" applyFill="1"/>
    <xf numFmtId="49" fontId="85" fillId="9" borderId="0" xfId="11" applyNumberFormat="1" applyFont="1" applyFill="1" applyBorder="1" applyAlignment="1">
      <alignment horizontal="left"/>
    </xf>
    <xf numFmtId="0" fontId="7" fillId="9" borderId="0" xfId="11" applyFill="1" applyBorder="1"/>
    <xf numFmtId="0" fontId="7" fillId="9" borderId="0" xfId="11" applyFill="1"/>
    <xf numFmtId="0" fontId="85" fillId="9" borderId="0" xfId="11" applyFont="1" applyFill="1" applyBorder="1"/>
    <xf numFmtId="0" fontId="85" fillId="0" borderId="2" xfId="11" applyFont="1" applyBorder="1" applyAlignment="1">
      <alignment horizontal="center"/>
    </xf>
    <xf numFmtId="43" fontId="85" fillId="0" borderId="2" xfId="12" applyFont="1" applyBorder="1" applyAlignment="1">
      <alignment horizontal="center"/>
    </xf>
    <xf numFmtId="0" fontId="7" fillId="0" borderId="2" xfId="11" applyBorder="1"/>
    <xf numFmtId="43" fontId="0" fillId="9" borderId="2" xfId="12" applyFont="1" applyFill="1" applyBorder="1" applyAlignment="1">
      <alignment horizontal="right"/>
    </xf>
    <xf numFmtId="43" fontId="0" fillId="9" borderId="2" xfId="12" applyFont="1" applyFill="1" applyBorder="1"/>
    <xf numFmtId="43" fontId="7" fillId="9" borderId="2" xfId="12" applyFont="1" applyFill="1" applyBorder="1" applyAlignment="1">
      <alignment horizontal="center"/>
    </xf>
    <xf numFmtId="43" fontId="7" fillId="0" borderId="2" xfId="12" applyFont="1" applyBorder="1" applyAlignment="1">
      <alignment horizontal="center"/>
    </xf>
    <xf numFmtId="0" fontId="7" fillId="0" borderId="2" xfId="11" applyFill="1" applyBorder="1"/>
    <xf numFmtId="43" fontId="85" fillId="0" borderId="2" xfId="11" applyNumberFormat="1" applyFont="1" applyBorder="1" applyAlignment="1">
      <alignment horizontal="center"/>
    </xf>
    <xf numFmtId="43" fontId="85" fillId="0" borderId="2" xfId="11" applyNumberFormat="1" applyFont="1" applyBorder="1"/>
    <xf numFmtId="43" fontId="85" fillId="0" borderId="0" xfId="11" applyNumberFormat="1" applyFont="1" applyBorder="1" applyAlignment="1">
      <alignment horizontal="center"/>
    </xf>
    <xf numFmtId="43" fontId="85" fillId="0" borderId="0" xfId="11" applyNumberFormat="1" applyFont="1" applyBorder="1"/>
    <xf numFmtId="49" fontId="85" fillId="9" borderId="0" xfId="11" applyNumberFormat="1" applyFont="1" applyFill="1"/>
    <xf numFmtId="43" fontId="85" fillId="9" borderId="0" xfId="11" applyNumberFormat="1" applyFont="1" applyFill="1" applyBorder="1" applyAlignment="1">
      <alignment horizontal="center"/>
    </xf>
    <xf numFmtId="43" fontId="85" fillId="9" borderId="0" xfId="11" applyNumberFormat="1" applyFont="1" applyFill="1" applyBorder="1"/>
    <xf numFmtId="0" fontId="7" fillId="0" borderId="2" xfId="11" applyBorder="1" applyAlignment="1">
      <alignment vertical="center" wrapText="1"/>
    </xf>
    <xf numFmtId="43" fontId="0" fillId="9" borderId="2" xfId="12" applyFont="1" applyFill="1" applyBorder="1" applyAlignment="1">
      <alignment horizontal="right" vertical="center"/>
    </xf>
    <xf numFmtId="43" fontId="0" fillId="9" borderId="2" xfId="12" applyFont="1" applyFill="1" applyBorder="1" applyAlignment="1">
      <alignment vertical="center"/>
    </xf>
    <xf numFmtId="43" fontId="7" fillId="9" borderId="2" xfId="12" applyFont="1" applyFill="1" applyBorder="1" applyAlignment="1">
      <alignment horizontal="center" vertical="center"/>
    </xf>
    <xf numFmtId="43" fontId="7" fillId="0" borderId="2" xfId="12" applyFont="1" applyBorder="1" applyAlignment="1">
      <alignment horizontal="center" vertical="center"/>
    </xf>
    <xf numFmtId="0" fontId="85" fillId="9" borderId="0" xfId="11" applyFont="1" applyFill="1"/>
    <xf numFmtId="0" fontId="7" fillId="0" borderId="2" xfId="11" applyFill="1" applyBorder="1" applyAlignment="1">
      <alignment vertical="center" wrapText="1"/>
    </xf>
    <xf numFmtId="0" fontId="7" fillId="0" borderId="2" xfId="11" applyBorder="1" applyAlignment="1">
      <alignment horizontal="left" vertical="center" wrapText="1"/>
    </xf>
    <xf numFmtId="43" fontId="0" fillId="9" borderId="2" xfId="12" applyFont="1" applyFill="1" applyBorder="1" applyAlignment="1">
      <alignment horizontal="left" vertical="center"/>
    </xf>
    <xf numFmtId="43" fontId="7" fillId="9" borderId="2" xfId="12" applyFont="1" applyFill="1" applyBorder="1" applyAlignment="1">
      <alignment horizontal="left" vertical="center"/>
    </xf>
    <xf numFmtId="43" fontId="7" fillId="0" borderId="2" xfId="12" applyFont="1" applyBorder="1" applyAlignment="1">
      <alignment horizontal="left" vertical="center"/>
    </xf>
    <xf numFmtId="49" fontId="87" fillId="9" borderId="0" xfId="11" applyNumberFormat="1" applyFont="1" applyFill="1"/>
    <xf numFmtId="49" fontId="85" fillId="9" borderId="0" xfId="11" applyNumberFormat="1" applyFont="1" applyFill="1" applyBorder="1"/>
    <xf numFmtId="0" fontId="7" fillId="0" borderId="3" xfId="11" applyBorder="1" applyAlignment="1">
      <alignment horizontal="left" vertical="center" wrapText="1"/>
    </xf>
    <xf numFmtId="175" fontId="7" fillId="9" borderId="2" xfId="12" applyNumberFormat="1" applyFont="1" applyFill="1" applyBorder="1" applyAlignment="1">
      <alignment horizontal="center" vertical="center"/>
    </xf>
    <xf numFmtId="43" fontId="85" fillId="0" borderId="2" xfId="11" applyNumberFormat="1" applyFont="1" applyBorder="1" applyAlignment="1">
      <alignment vertical="center"/>
    </xf>
    <xf numFmtId="43" fontId="7" fillId="0" borderId="0" xfId="11" applyNumberFormat="1"/>
    <xf numFmtId="0" fontId="87" fillId="19" borderId="0" xfId="11" applyFont="1" applyFill="1" applyBorder="1"/>
    <xf numFmtId="0" fontId="84" fillId="19" borderId="0" xfId="11" applyFont="1" applyFill="1" applyBorder="1"/>
    <xf numFmtId="0" fontId="84" fillId="19" borderId="0" xfId="11" applyFont="1" applyFill="1"/>
    <xf numFmtId="0" fontId="88" fillId="0" borderId="0" xfId="11" applyFont="1" applyFill="1" applyBorder="1"/>
    <xf numFmtId="0" fontId="84" fillId="0" borderId="0" xfId="11" applyFont="1" applyFill="1" applyBorder="1"/>
    <xf numFmtId="0" fontId="84" fillId="0" borderId="0" xfId="11" applyFont="1" applyFill="1"/>
    <xf numFmtId="43" fontId="7" fillId="0" borderId="2" xfId="11" applyNumberFormat="1" applyFont="1" applyBorder="1"/>
    <xf numFmtId="44" fontId="7" fillId="0" borderId="2" xfId="13" applyFont="1" applyBorder="1"/>
    <xf numFmtId="44" fontId="42" fillId="0" borderId="2" xfId="13" applyFont="1" applyBorder="1" applyAlignment="1">
      <alignment horizontal="center" vertical="center"/>
    </xf>
    <xf numFmtId="176" fontId="7" fillId="0" borderId="2" xfId="12" applyNumberFormat="1" applyFont="1" applyBorder="1"/>
    <xf numFmtId="10" fontId="0" fillId="0" borderId="0" xfId="14" applyNumberFormat="1" applyFont="1"/>
    <xf numFmtId="44" fontId="7" fillId="0" borderId="0" xfId="11" applyNumberFormat="1"/>
    <xf numFmtId="43" fontId="85" fillId="0" borderId="0" xfId="11" applyNumberFormat="1" applyFont="1" applyBorder="1" applyAlignment="1">
      <alignment horizontal="right"/>
    </xf>
    <xf numFmtId="0" fontId="7" fillId="0" borderId="2" xfId="11" applyFill="1" applyBorder="1" applyAlignment="1">
      <alignment horizontal="left" vertical="center" wrapText="1"/>
    </xf>
    <xf numFmtId="0" fontId="85" fillId="0" borderId="0" xfId="11" applyFont="1" applyFill="1" applyBorder="1"/>
    <xf numFmtId="0" fontId="7" fillId="0" borderId="0" xfId="11" applyFill="1" applyBorder="1"/>
    <xf numFmtId="0" fontId="7" fillId="0" borderId="0" xfId="11" applyFill="1"/>
    <xf numFmtId="0" fontId="7" fillId="0" borderId="0" xfId="11" applyBorder="1"/>
    <xf numFmtId="0" fontId="7" fillId="8" borderId="0" xfId="11" applyFill="1"/>
    <xf numFmtId="0" fontId="7" fillId="8" borderId="0" xfId="11" applyFill="1" applyBorder="1"/>
    <xf numFmtId="0" fontId="7" fillId="0" borderId="2" xfId="11" applyBorder="1" applyAlignment="1">
      <alignment wrapText="1"/>
    </xf>
    <xf numFmtId="43" fontId="85" fillId="0" borderId="2" xfId="11" applyNumberFormat="1" applyFont="1" applyFill="1" applyBorder="1"/>
    <xf numFmtId="43" fontId="85" fillId="0" borderId="2" xfId="11" applyNumberFormat="1" applyFont="1" applyFill="1" applyBorder="1" applyAlignment="1">
      <alignment vertical="center"/>
    </xf>
    <xf numFmtId="0" fontId="7" fillId="0" borderId="0" xfId="11" applyFill="1" applyBorder="1" applyAlignment="1">
      <alignment horizontal="left" wrapText="1"/>
    </xf>
    <xf numFmtId="43" fontId="7" fillId="0" borderId="7" xfId="12" applyFont="1" applyBorder="1" applyAlignment="1">
      <alignment horizontal="center"/>
    </xf>
    <xf numFmtId="43" fontId="0" fillId="0" borderId="2" xfId="12" applyFont="1" applyFill="1" applyBorder="1" applyAlignment="1">
      <alignment horizontal="right"/>
    </xf>
    <xf numFmtId="0" fontId="85" fillId="0" borderId="7" xfId="11" applyFont="1" applyFill="1" applyBorder="1"/>
    <xf numFmtId="0" fontId="7" fillId="0" borderId="3" xfId="11" applyBorder="1" applyAlignment="1">
      <alignment horizontal="left" vertical="center"/>
    </xf>
    <xf numFmtId="0" fontId="7" fillId="0" borderId="3" xfId="11" applyBorder="1" applyAlignment="1">
      <alignment vertical="center"/>
    </xf>
    <xf numFmtId="0" fontId="7" fillId="0" borderId="3" xfId="11" applyFill="1" applyBorder="1" applyAlignment="1">
      <alignment vertical="center"/>
    </xf>
    <xf numFmtId="0" fontId="7" fillId="0" borderId="2" xfId="11" applyFill="1" applyBorder="1" applyAlignment="1">
      <alignment wrapText="1"/>
    </xf>
    <xf numFmtId="49" fontId="85" fillId="8" borderId="0" xfId="11" applyNumberFormat="1" applyFont="1" applyFill="1"/>
    <xf numFmtId="0" fontId="85" fillId="8" borderId="0" xfId="11" applyFont="1" applyFill="1"/>
    <xf numFmtId="164" fontId="0" fillId="0" borderId="0" xfId="0" applyNumberFormat="1"/>
    <xf numFmtId="165" fontId="8" fillId="0" borderId="0" xfId="0" applyNumberFormat="1" applyFont="1" applyAlignment="1">
      <alignment vertical="center"/>
    </xf>
    <xf numFmtId="0" fontId="60" fillId="0" borderId="0" xfId="0" applyFont="1" applyBorder="1" applyAlignment="1">
      <alignment horizontal="center" vertical="center"/>
    </xf>
    <xf numFmtId="0" fontId="58" fillId="0" borderId="2" xfId="0" applyFont="1" applyFill="1" applyBorder="1" applyAlignment="1">
      <alignment horizontal="center" vertical="center" wrapText="1"/>
    </xf>
    <xf numFmtId="164" fontId="8" fillId="0" borderId="0" xfId="9" applyFont="1" applyFill="1" applyAlignment="1">
      <alignment vertical="center"/>
    </xf>
    <xf numFmtId="0" fontId="58" fillId="0" borderId="0" xfId="3" applyFont="1" applyBorder="1" applyAlignment="1">
      <alignment vertical="center"/>
    </xf>
    <xf numFmtId="0" fontId="40" fillId="0" borderId="0" xfId="19" applyFont="1"/>
    <xf numFmtId="0" fontId="40" fillId="0" borderId="0" xfId="19" applyFont="1" applyAlignment="1">
      <alignment horizontal="center"/>
    </xf>
    <xf numFmtId="49" fontId="40" fillId="0" borderId="0" xfId="19" applyNumberFormat="1" applyFont="1" applyAlignment="1">
      <alignment horizontal="center"/>
    </xf>
    <xf numFmtId="0" fontId="116" fillId="0" borderId="0" xfId="74"/>
    <xf numFmtId="0" fontId="116" fillId="0" borderId="0" xfId="74" applyAlignment="1">
      <alignment wrapText="1"/>
    </xf>
    <xf numFmtId="43" fontId="0" fillId="0" borderId="0" xfId="75" applyFont="1"/>
    <xf numFmtId="0" fontId="80" fillId="0" borderId="0" xfId="74" applyFont="1" applyAlignment="1">
      <alignment horizontal="centerContinuous" wrapText="1"/>
    </xf>
    <xf numFmtId="0" fontId="116" fillId="0" borderId="0" xfId="74" applyAlignment="1">
      <alignment horizontal="centerContinuous"/>
    </xf>
    <xf numFmtId="43" fontId="0" fillId="0" borderId="0" xfId="75" applyFont="1" applyAlignment="1">
      <alignment horizontal="centerContinuous"/>
    </xf>
    <xf numFmtId="0" fontId="92" fillId="0" borderId="0" xfId="74" applyFont="1" applyAlignment="1">
      <alignment horizontal="centerContinuous" wrapText="1"/>
    </xf>
    <xf numFmtId="0" fontId="117" fillId="0" borderId="0" xfId="74" applyFont="1" applyAlignment="1">
      <alignment horizontal="right" wrapText="1"/>
    </xf>
    <xf numFmtId="0" fontId="94" fillId="0" borderId="0" xfId="74" applyFont="1" applyAlignment="1">
      <alignment horizontal="right"/>
    </xf>
    <xf numFmtId="0" fontId="117" fillId="0" borderId="0" xfId="74" applyFont="1" applyAlignment="1">
      <alignment wrapText="1"/>
    </xf>
    <xf numFmtId="43" fontId="94" fillId="0" borderId="0" xfId="75" applyFont="1" applyAlignment="1">
      <alignment horizontal="right"/>
    </xf>
    <xf numFmtId="0" fontId="118" fillId="0" borderId="0" xfId="74" applyFont="1"/>
    <xf numFmtId="0" fontId="118" fillId="0" borderId="0" xfId="74" applyFont="1" applyAlignment="1">
      <alignment horizontal="right"/>
    </xf>
    <xf numFmtId="0" fontId="119" fillId="42" borderId="2" xfId="74" applyFont="1" applyFill="1" applyBorder="1" applyAlignment="1">
      <alignment horizontal="center" vertical="center" wrapText="1"/>
    </xf>
    <xf numFmtId="0" fontId="119" fillId="42" borderId="9" xfId="74" applyFont="1" applyFill="1" applyBorder="1" applyAlignment="1">
      <alignment horizontal="left" vertical="center"/>
    </xf>
    <xf numFmtId="0" fontId="47" fillId="0" borderId="2" xfId="74" applyFont="1" applyBorder="1" applyAlignment="1">
      <alignment horizontal="center" vertical="center" wrapText="1"/>
    </xf>
    <xf numFmtId="43" fontId="120" fillId="43" borderId="8" xfId="75" applyFont="1" applyFill="1" applyBorder="1" applyAlignment="1">
      <alignment horizontal="right" vertical="top" wrapText="1"/>
    </xf>
    <xf numFmtId="43" fontId="120" fillId="43" borderId="9" xfId="75" applyFont="1" applyFill="1" applyBorder="1" applyAlignment="1">
      <alignment horizontal="right" vertical="top" wrapText="1"/>
    </xf>
    <xf numFmtId="43" fontId="120" fillId="3" borderId="8" xfId="75" applyFont="1" applyFill="1" applyBorder="1" applyAlignment="1">
      <alignment horizontal="left" vertical="top" wrapText="1"/>
    </xf>
    <xf numFmtId="43" fontId="120" fillId="3" borderId="9" xfId="75" applyFont="1" applyFill="1" applyBorder="1" applyAlignment="1">
      <alignment horizontal="left" vertical="top" wrapText="1"/>
    </xf>
    <xf numFmtId="43" fontId="40" fillId="44" borderId="2" xfId="75" applyFont="1" applyFill="1" applyBorder="1" applyAlignment="1">
      <alignment horizontal="center" vertical="top" wrapText="1"/>
    </xf>
    <xf numFmtId="43" fontId="40" fillId="44" borderId="2" xfId="75" applyFont="1" applyFill="1" applyBorder="1" applyAlignment="1">
      <alignment horizontal="right" vertical="top" wrapText="1"/>
    </xf>
    <xf numFmtId="43" fontId="120" fillId="3" borderId="8" xfId="75" applyFont="1" applyFill="1" applyBorder="1" applyAlignment="1">
      <alignment horizontal="right" vertical="top" wrapText="1"/>
    </xf>
    <xf numFmtId="43" fontId="120" fillId="3" borderId="9" xfId="75" applyFont="1" applyFill="1" applyBorder="1" applyAlignment="1">
      <alignment horizontal="right" vertical="top" wrapText="1"/>
    </xf>
    <xf numFmtId="43" fontId="0" fillId="0" borderId="0" xfId="75" applyFont="1" applyAlignment="1">
      <alignment horizontal="right"/>
    </xf>
    <xf numFmtId="0" fontId="9" fillId="2" borderId="2" xfId="0" applyFont="1" applyFill="1" applyBorder="1" applyAlignment="1">
      <alignment horizontal="center" vertical="center" wrapText="1"/>
    </xf>
    <xf numFmtId="0" fontId="67" fillId="45" borderId="2" xfId="0" applyFont="1" applyFill="1" applyBorder="1" applyAlignment="1">
      <alignment horizontal="center" vertical="center"/>
    </xf>
    <xf numFmtId="164" fontId="67" fillId="45" borderId="2" xfId="9" applyFont="1" applyFill="1" applyBorder="1" applyAlignment="1">
      <alignment horizontal="center" vertical="center"/>
    </xf>
    <xf numFmtId="164" fontId="64" fillId="45" borderId="2" xfId="9" applyFont="1" applyFill="1" applyBorder="1" applyAlignment="1">
      <alignment horizontal="center" vertical="center"/>
    </xf>
    <xf numFmtId="164" fontId="67" fillId="45" borderId="2" xfId="9" applyFont="1" applyFill="1" applyBorder="1" applyAlignment="1">
      <alignment horizontal="center" vertical="center" wrapText="1"/>
    </xf>
    <xf numFmtId="0" fontId="8" fillId="45" borderId="0" xfId="0" applyFont="1" applyFill="1" applyAlignment="1">
      <alignment vertical="center"/>
    </xf>
    <xf numFmtId="0" fontId="0" fillId="45" borderId="0" xfId="0" applyFill="1" applyAlignment="1">
      <alignment vertical="center"/>
    </xf>
    <xf numFmtId="0" fontId="33" fillId="0" borderId="0" xfId="20" applyFont="1"/>
    <xf numFmtId="0" fontId="33" fillId="0" borderId="0" xfId="20" applyFont="1" applyAlignment="1">
      <alignment horizontal="center"/>
    </xf>
    <xf numFmtId="164" fontId="33" fillId="0" borderId="0" xfId="9" applyFont="1"/>
    <xf numFmtId="164" fontId="95" fillId="0" borderId="0" xfId="9" applyFont="1"/>
    <xf numFmtId="0" fontId="95" fillId="0" borderId="0" xfId="20" applyFont="1"/>
    <xf numFmtId="0" fontId="33" fillId="0" borderId="70" xfId="20" applyFont="1" applyBorder="1"/>
    <xf numFmtId="0" fontId="33" fillId="0" borderId="71" xfId="20" applyFont="1" applyBorder="1"/>
    <xf numFmtId="4" fontId="95" fillId="0" borderId="67" xfId="20" applyNumberFormat="1" applyFont="1" applyBorder="1" applyAlignment="1">
      <alignment horizontal="center"/>
    </xf>
    <xf numFmtId="4" fontId="122" fillId="0" borderId="10" xfId="20" applyNumberFormat="1" applyFont="1" applyBorder="1" applyAlignment="1">
      <alignment horizontal="center"/>
    </xf>
    <xf numFmtId="0" fontId="127" fillId="0" borderId="9" xfId="20" applyFont="1" applyBorder="1" applyAlignment="1">
      <alignment horizontal="center" vertical="center" wrapText="1"/>
    </xf>
    <xf numFmtId="4" fontId="95" fillId="46" borderId="75" xfId="20" applyNumberFormat="1" applyFont="1" applyFill="1" applyBorder="1" applyAlignment="1">
      <alignment horizontal="center"/>
    </xf>
    <xf numFmtId="0" fontId="123" fillId="0" borderId="76" xfId="20" applyFont="1" applyBorder="1" applyAlignment="1">
      <alignment horizontal="center"/>
    </xf>
    <xf numFmtId="2" fontId="124" fillId="0" borderId="79" xfId="9" applyNumberFormat="1" applyFont="1" applyFill="1" applyBorder="1" applyAlignment="1">
      <alignment horizontal="center" vertical="center"/>
    </xf>
    <xf numFmtId="164" fontId="124" fillId="0" borderId="0" xfId="9" applyFont="1"/>
    <xf numFmtId="0" fontId="124" fillId="0" borderId="0" xfId="20" applyFont="1"/>
    <xf numFmtId="0" fontId="132" fillId="0" borderId="14" xfId="20" applyFont="1" applyBorder="1" applyAlignment="1">
      <alignment horizontal="center"/>
    </xf>
    <xf numFmtId="4" fontId="136" fillId="0" borderId="82" xfId="20" applyNumberFormat="1" applyFont="1" applyBorder="1" applyAlignment="1">
      <alignment horizontal="center"/>
    </xf>
    <xf numFmtId="4" fontId="124" fillId="0" borderId="0" xfId="20" applyNumberFormat="1" applyFont="1"/>
    <xf numFmtId="9" fontId="124" fillId="0" borderId="79" xfId="7" applyFont="1" applyFill="1" applyBorder="1" applyAlignment="1">
      <alignment horizontal="center" vertical="center"/>
    </xf>
    <xf numFmtId="0" fontId="15" fillId="46" borderId="25" xfId="20" applyFont="1" applyFill="1" applyBorder="1" applyAlignment="1">
      <alignment horizontal="left" vertical="center"/>
    </xf>
    <xf numFmtId="0" fontId="95" fillId="46" borderId="26" xfId="20" applyFont="1" applyFill="1" applyBorder="1"/>
    <xf numFmtId="0" fontId="122" fillId="46" borderId="26" xfId="20" applyFont="1" applyFill="1" applyBorder="1" applyAlignment="1">
      <alignment horizontal="center"/>
    </xf>
    <xf numFmtId="4" fontId="95" fillId="46" borderId="26" xfId="20" applyNumberFormat="1" applyFont="1" applyFill="1" applyBorder="1" applyAlignment="1">
      <alignment horizontal="center"/>
    </xf>
    <xf numFmtId="4" fontId="95" fillId="46" borderId="26" xfId="20" applyNumberFormat="1" applyFont="1" applyFill="1" applyBorder="1"/>
    <xf numFmtId="4" fontId="95" fillId="46" borderId="27" xfId="20" applyNumberFormat="1" applyFont="1" applyFill="1" applyBorder="1" applyAlignment="1">
      <alignment horizontal="center"/>
    </xf>
    <xf numFmtId="0" fontId="130" fillId="0" borderId="83" xfId="20" applyFont="1" applyBorder="1" applyAlignment="1">
      <alignment horizontal="left"/>
    </xf>
    <xf numFmtId="0" fontId="122" fillId="0" borderId="5" xfId="20" applyFont="1" applyBorder="1" applyAlignment="1">
      <alignment horizontal="left"/>
    </xf>
    <xf numFmtId="0" fontId="122" fillId="0" borderId="14" xfId="20" applyFont="1" applyBorder="1" applyAlignment="1">
      <alignment horizontal="center"/>
    </xf>
    <xf numFmtId="4" fontId="130" fillId="0" borderId="64" xfId="20" applyNumberFormat="1" applyFont="1" applyBorder="1" applyAlignment="1">
      <alignment horizontal="center"/>
    </xf>
    <xf numFmtId="43" fontId="33" fillId="0" borderId="0" xfId="20" applyNumberFormat="1" applyFont="1"/>
    <xf numFmtId="0" fontId="122" fillId="0" borderId="83" xfId="20" applyFont="1" applyBorder="1" applyAlignment="1">
      <alignment horizontal="left"/>
    </xf>
    <xf numFmtId="0" fontId="130" fillId="0" borderId="45" xfId="20" applyFont="1" applyBorder="1" applyAlignment="1">
      <alignment horizontal="left"/>
    </xf>
    <xf numFmtId="0" fontId="137" fillId="0" borderId="46" xfId="20" applyFont="1" applyBorder="1" applyAlignment="1">
      <alignment horizontal="left"/>
    </xf>
    <xf numFmtId="0" fontId="137" fillId="0" borderId="84" xfId="20" applyFont="1" applyBorder="1" applyAlignment="1">
      <alignment horizontal="center"/>
    </xf>
    <xf numFmtId="4" fontId="130" fillId="0" borderId="39" xfId="20" applyNumberFormat="1" applyFont="1" applyBorder="1" applyAlignment="1">
      <alignment horizontal="center"/>
    </xf>
    <xf numFmtId="43" fontId="138" fillId="0" borderId="0" xfId="20" applyNumberFormat="1" applyFont="1"/>
    <xf numFmtId="0" fontId="138" fillId="0" borderId="0" xfId="20" applyFont="1"/>
    <xf numFmtId="0" fontId="139" fillId="0" borderId="42" xfId="20" applyFont="1" applyBorder="1" applyAlignment="1">
      <alignment horizontal="left"/>
    </xf>
    <xf numFmtId="0" fontId="137" fillId="0" borderId="43" xfId="20" applyFont="1" applyBorder="1" applyAlignment="1">
      <alignment horizontal="left"/>
    </xf>
    <xf numFmtId="0" fontId="137" fillId="0" borderId="43" xfId="20" applyFont="1" applyBorder="1" applyAlignment="1">
      <alignment horizontal="center"/>
    </xf>
    <xf numFmtId="4" fontId="130" fillId="0" borderId="43" xfId="20" applyNumberFormat="1" applyFont="1" applyBorder="1" applyAlignment="1">
      <alignment horizontal="center"/>
    </xf>
    <xf numFmtId="4" fontId="137" fillId="0" borderId="43" xfId="20" applyNumberFormat="1" applyFont="1" applyBorder="1" applyAlignment="1">
      <alignment horizontal="center"/>
    </xf>
    <xf numFmtId="4" fontId="130" fillId="0" borderId="44" xfId="20" applyNumberFormat="1" applyFont="1" applyBorder="1" applyAlignment="1">
      <alignment horizontal="center"/>
    </xf>
    <xf numFmtId="0" fontId="95" fillId="0" borderId="71" xfId="20" applyFont="1" applyBorder="1"/>
    <xf numFmtId="0" fontId="39" fillId="0" borderId="70" xfId="20" applyFont="1" applyBorder="1"/>
    <xf numFmtId="0" fontId="9" fillId="0" borderId="70" xfId="76" applyFont="1" applyBorder="1" applyAlignment="1">
      <alignment vertical="center"/>
    </xf>
    <xf numFmtId="0" fontId="67" fillId="0" borderId="70" xfId="76" applyFont="1" applyBorder="1" applyAlignment="1">
      <alignment horizontal="left" vertical="top"/>
    </xf>
    <xf numFmtId="0" fontId="58" fillId="0" borderId="45" xfId="76" applyFont="1" applyBorder="1" applyAlignment="1">
      <alignment horizontal="left" vertical="top"/>
    </xf>
    <xf numFmtId="0" fontId="143" fillId="0" borderId="46" xfId="20" applyFont="1" applyBorder="1" applyAlignment="1">
      <alignment horizontal="center"/>
    </xf>
    <xf numFmtId="0" fontId="95" fillId="0" borderId="46" xfId="20" applyFont="1" applyBorder="1" applyAlignment="1">
      <alignment horizontal="center"/>
    </xf>
    <xf numFmtId="0" fontId="33" fillId="0" borderId="46" xfId="20" applyFont="1" applyBorder="1"/>
    <xf numFmtId="0" fontId="144" fillId="0" borderId="0" xfId="20" applyFont="1"/>
    <xf numFmtId="44" fontId="8" fillId="45" borderId="0" xfId="0" applyNumberFormat="1" applyFont="1" applyFill="1" applyAlignment="1">
      <alignment vertical="center"/>
    </xf>
    <xf numFmtId="43" fontId="33" fillId="0" borderId="0" xfId="20" applyNumberFormat="1" applyFont="1" applyAlignment="1">
      <alignment horizontal="center"/>
    </xf>
    <xf numFmtId="0" fontId="126" fillId="0" borderId="69" xfId="76" applyFont="1" applyBorder="1" applyAlignment="1">
      <alignment horizontal="center" vertical="center" wrapText="1"/>
    </xf>
    <xf numFmtId="0" fontId="124" fillId="0" borderId="68" xfId="76" applyFont="1" applyBorder="1" applyAlignment="1">
      <alignment horizontal="center" vertical="center"/>
    </xf>
    <xf numFmtId="0" fontId="125" fillId="0" borderId="17" xfId="20" applyFont="1" applyBorder="1"/>
    <xf numFmtId="0" fontId="125" fillId="0" borderId="18" xfId="20" applyFont="1" applyBorder="1"/>
    <xf numFmtId="0" fontId="95" fillId="0" borderId="0" xfId="20" applyFont="1" applyBorder="1" applyAlignment="1">
      <alignment horizontal="center"/>
    </xf>
    <xf numFmtId="0" fontId="39" fillId="0" borderId="0" xfId="20" applyFont="1" applyBorder="1"/>
    <xf numFmtId="0" fontId="9" fillId="0" borderId="0" xfId="76" applyFont="1" applyBorder="1" applyAlignment="1">
      <alignment vertical="center"/>
    </xf>
    <xf numFmtId="0" fontId="67" fillId="0" borderId="0" xfId="76" applyFont="1" applyBorder="1" applyAlignment="1">
      <alignment horizontal="left" vertical="top"/>
    </xf>
    <xf numFmtId="178" fontId="33" fillId="0" borderId="0" xfId="20" applyNumberFormat="1" applyFont="1"/>
    <xf numFmtId="0" fontId="124" fillId="0" borderId="43" xfId="76" applyFont="1" applyBorder="1" applyAlignment="1">
      <alignment horizontal="center" vertical="center"/>
    </xf>
    <xf numFmtId="0" fontId="124" fillId="0" borderId="46" xfId="76" applyFont="1" applyBorder="1" applyAlignment="1">
      <alignment horizontal="center" vertical="center"/>
    </xf>
    <xf numFmtId="177" fontId="8" fillId="45" borderId="0" xfId="0" applyNumberFormat="1" applyFont="1" applyFill="1" applyAlignment="1">
      <alignment vertical="center"/>
    </xf>
    <xf numFmtId="177" fontId="8" fillId="0" borderId="0" xfId="0" applyNumberFormat="1" applyFont="1" applyFill="1" applyAlignment="1">
      <alignment vertical="center"/>
    </xf>
    <xf numFmtId="164" fontId="40" fillId="0" borderId="0" xfId="19" applyNumberFormat="1" applyFont="1"/>
    <xf numFmtId="164" fontId="60" fillId="0" borderId="0" xfId="0" applyNumberFormat="1" applyFont="1" applyBorder="1" applyAlignment="1">
      <alignment vertical="center"/>
    </xf>
    <xf numFmtId="164" fontId="0" fillId="0" borderId="0" xfId="0" applyNumberFormat="1" applyAlignment="1">
      <alignment vertical="center"/>
    </xf>
    <xf numFmtId="0" fontId="33" fillId="0" borderId="0" xfId="20" applyFont="1" applyBorder="1"/>
    <xf numFmtId="0" fontId="33" fillId="0" borderId="0" xfId="20" applyFont="1" applyBorder="1" applyAlignment="1">
      <alignment horizontal="center"/>
    </xf>
    <xf numFmtId="0" fontId="140" fillId="0" borderId="0" xfId="20" applyFont="1" applyBorder="1"/>
    <xf numFmtId="0" fontId="141" fillId="0" borderId="0" xfId="20" applyFont="1" applyBorder="1"/>
    <xf numFmtId="0" fontId="95" fillId="0" borderId="0" xfId="20" applyFont="1" applyBorder="1"/>
    <xf numFmtId="0" fontId="142" fillId="0" borderId="0" xfId="20" applyFont="1" applyBorder="1"/>
    <xf numFmtId="0" fontId="0" fillId="0" borderId="71" xfId="0" applyBorder="1"/>
    <xf numFmtId="0" fontId="58" fillId="0" borderId="46" xfId="0" applyFont="1" applyBorder="1" applyAlignment="1">
      <alignment horizontal="left" vertical="top"/>
    </xf>
    <xf numFmtId="0" fontId="0" fillId="0" borderId="46" xfId="0" applyBorder="1"/>
    <xf numFmtId="0" fontId="0" fillId="0" borderId="47" xfId="0" applyBorder="1"/>
    <xf numFmtId="0" fontId="4" fillId="0" borderId="0" xfId="79"/>
    <xf numFmtId="4" fontId="32" fillId="0" borderId="0" xfId="78" applyNumberFormat="1" applyFont="1" applyAlignment="1">
      <alignment horizontal="left"/>
    </xf>
    <xf numFmtId="0" fontId="8" fillId="0" borderId="0" xfId="78" applyAlignment="1">
      <alignment horizontal="justify" vertical="justify"/>
    </xf>
    <xf numFmtId="0" fontId="8" fillId="0" borderId="0" xfId="78"/>
    <xf numFmtId="10" fontId="8" fillId="0" borderId="88" xfId="78" applyNumberFormat="1" applyBorder="1" applyAlignment="1">
      <alignment horizontal="center"/>
    </xf>
    <xf numFmtId="10" fontId="8" fillId="0" borderId="89" xfId="78" applyNumberFormat="1" applyBorder="1" applyAlignment="1">
      <alignment horizontal="center"/>
    </xf>
    <xf numFmtId="10" fontId="8" fillId="0" borderId="90" xfId="78" applyNumberFormat="1" applyBorder="1" applyAlignment="1">
      <alignment horizontal="center"/>
    </xf>
    <xf numFmtId="0" fontId="8" fillId="0" borderId="91" xfId="78" applyBorder="1" applyAlignment="1">
      <alignment horizontal="center"/>
    </xf>
    <xf numFmtId="0" fontId="8" fillId="0" borderId="92" xfId="78" applyBorder="1"/>
    <xf numFmtId="10" fontId="32" fillId="0" borderId="93" xfId="78" applyNumberFormat="1" applyFont="1" applyBorder="1" applyAlignment="1">
      <alignment horizontal="center"/>
    </xf>
    <xf numFmtId="0" fontId="8" fillId="0" borderId="94" xfId="78" applyBorder="1" applyAlignment="1">
      <alignment horizontal="center"/>
    </xf>
    <xf numFmtId="0" fontId="8" fillId="0" borderId="95" xfId="78" applyBorder="1"/>
    <xf numFmtId="10" fontId="32" fillId="0" borderId="96" xfId="78" applyNumberFormat="1" applyFont="1" applyBorder="1" applyAlignment="1">
      <alignment horizontal="center"/>
    </xf>
    <xf numFmtId="0" fontId="8" fillId="0" borderId="94" xfId="78" applyBorder="1"/>
    <xf numFmtId="0" fontId="8" fillId="0" borderId="97" xfId="78" applyBorder="1"/>
    <xf numFmtId="0" fontId="114" fillId="0" borderId="98" xfId="78" applyFont="1" applyBorder="1"/>
    <xf numFmtId="10" fontId="32" fillId="0" borderId="101" xfId="78" applyNumberFormat="1" applyFont="1" applyBorder="1" applyAlignment="1">
      <alignment horizontal="center"/>
    </xf>
    <xf numFmtId="0" fontId="8" fillId="0" borderId="0" xfId="78" applyAlignment="1">
      <alignment horizontal="left"/>
    </xf>
    <xf numFmtId="0" fontId="58" fillId="0" borderId="0" xfId="21" applyFont="1" applyAlignment="1">
      <alignment vertical="center"/>
    </xf>
    <xf numFmtId="0" fontId="8" fillId="0" borderId="0" xfId="0" applyFont="1"/>
    <xf numFmtId="177" fontId="8" fillId="4" borderId="0" xfId="0" applyNumberFormat="1" applyFont="1" applyFill="1" applyAlignment="1">
      <alignment vertical="center"/>
    </xf>
    <xf numFmtId="44" fontId="8" fillId="4" borderId="0" xfId="0" applyNumberFormat="1" applyFont="1" applyFill="1" applyAlignment="1">
      <alignment vertical="center"/>
    </xf>
    <xf numFmtId="0" fontId="8" fillId="4" borderId="0" xfId="0" applyFont="1" applyFill="1" applyAlignment="1">
      <alignment vertical="center"/>
    </xf>
    <xf numFmtId="0" fontId="8" fillId="11" borderId="0" xfId="0" applyFont="1" applyFill="1" applyAlignment="1">
      <alignment vertical="center"/>
    </xf>
    <xf numFmtId="0" fontId="0" fillId="11" borderId="0" xfId="0" applyFill="1" applyAlignment="1">
      <alignment vertical="center"/>
    </xf>
    <xf numFmtId="0" fontId="3" fillId="0" borderId="0" xfId="80"/>
    <xf numFmtId="49" fontId="8" fillId="0" borderId="0" xfId="78" applyNumberFormat="1" applyAlignment="1">
      <alignment horizontal="left"/>
    </xf>
    <xf numFmtId="0" fontId="8" fillId="0" borderId="0" xfId="78" applyAlignment="1">
      <alignment horizontal="left" vertical="center"/>
    </xf>
    <xf numFmtId="0" fontId="32" fillId="0" borderId="0" xfId="78" applyFont="1" applyAlignment="1">
      <alignment horizontal="left" vertical="top"/>
    </xf>
    <xf numFmtId="10" fontId="8" fillId="0" borderId="93" xfId="78" applyNumberFormat="1" applyBorder="1" applyAlignment="1">
      <alignment horizontal="center"/>
    </xf>
    <xf numFmtId="10" fontId="8" fillId="0" borderId="96" xfId="78" applyNumberFormat="1" applyBorder="1" applyAlignment="1">
      <alignment horizontal="center"/>
    </xf>
    <xf numFmtId="10" fontId="8" fillId="0" borderId="99" xfId="78" applyNumberFormat="1" applyBorder="1" applyAlignment="1">
      <alignment horizontal="center"/>
    </xf>
    <xf numFmtId="10" fontId="32" fillId="4" borderId="101" xfId="78" applyNumberFormat="1" applyFont="1" applyFill="1" applyBorder="1" applyAlignment="1">
      <alignment horizontal="center"/>
    </xf>
    <xf numFmtId="10" fontId="8" fillId="0" borderId="0" xfId="78" applyNumberFormat="1"/>
    <xf numFmtId="0" fontId="8" fillId="0" borderId="0" xfId="78" applyAlignment="1">
      <alignment horizontal="left" vertical="top"/>
    </xf>
    <xf numFmtId="0" fontId="8" fillId="0" borderId="0" xfId="78" applyAlignment="1">
      <alignment horizontal="left" vertical="justify" wrapText="1"/>
    </xf>
    <xf numFmtId="0" fontId="31" fillId="0" borderId="0" xfId="78" applyFont="1" applyAlignment="1">
      <alignment horizontal="left"/>
    </xf>
    <xf numFmtId="0" fontId="31" fillId="0" borderId="0" xfId="78" applyFont="1" applyAlignment="1">
      <alignment horizontal="left" indent="3"/>
    </xf>
    <xf numFmtId="1" fontId="115" fillId="0" borderId="0" xfId="0" applyNumberFormat="1" applyFont="1" applyAlignment="1">
      <alignment horizontal="center" vertical="center" wrapText="1"/>
    </xf>
    <xf numFmtId="0" fontId="9" fillId="0" borderId="0" xfId="3" applyFont="1" applyBorder="1" applyAlignment="1">
      <alignment vertical="center"/>
    </xf>
    <xf numFmtId="0" fontId="71" fillId="0" borderId="0" xfId="3" applyFont="1" applyBorder="1" applyAlignment="1">
      <alignment vertical="center"/>
    </xf>
    <xf numFmtId="14" fontId="9" fillId="0" borderId="0" xfId="3" applyNumberFormat="1" applyFont="1" applyBorder="1" applyAlignment="1">
      <alignment horizontal="center" vertical="center"/>
    </xf>
    <xf numFmtId="1" fontId="149" fillId="0" borderId="0" xfId="0" applyNumberFormat="1" applyFont="1" applyBorder="1" applyAlignment="1">
      <alignment horizontal="center" vertical="center"/>
    </xf>
    <xf numFmtId="0" fontId="148" fillId="0" borderId="0" xfId="0" applyFont="1" applyAlignment="1">
      <alignment horizontal="left" vertical="justify" wrapText="1"/>
    </xf>
    <xf numFmtId="0" fontId="10" fillId="0" borderId="0" xfId="0" applyFont="1"/>
    <xf numFmtId="0" fontId="32" fillId="0" borderId="0" xfId="78" applyFont="1" applyBorder="1" applyAlignment="1">
      <alignment horizontal="left"/>
    </xf>
    <xf numFmtId="10" fontId="32" fillId="0" borderId="0" xfId="78" applyNumberFormat="1" applyFont="1" applyBorder="1" applyAlignment="1">
      <alignment horizontal="center"/>
    </xf>
    <xf numFmtId="0" fontId="31" fillId="0" borderId="0" xfId="0" applyFont="1"/>
    <xf numFmtId="0" fontId="42" fillId="0" borderId="0" xfId="79" applyFont="1"/>
    <xf numFmtId="0" fontId="8" fillId="0" borderId="0" xfId="78" applyFont="1" applyAlignment="1">
      <alignment horizontal="justify" vertical="justify"/>
    </xf>
    <xf numFmtId="0" fontId="8" fillId="0" borderId="0" xfId="78" applyFont="1"/>
    <xf numFmtId="0" fontId="42" fillId="0" borderId="42" xfId="79" applyFont="1" applyBorder="1"/>
    <xf numFmtId="0" fontId="42" fillId="0" borderId="43" xfId="79" applyFont="1" applyBorder="1"/>
    <xf numFmtId="0" fontId="42" fillId="0" borderId="44" xfId="79" applyFont="1" applyBorder="1"/>
    <xf numFmtId="10" fontId="8" fillId="0" borderId="88" xfId="78" applyNumberFormat="1" applyFont="1" applyBorder="1" applyAlignment="1">
      <alignment horizontal="center"/>
    </xf>
    <xf numFmtId="10" fontId="8" fillId="0" borderId="89" xfId="78" applyNumberFormat="1" applyFont="1" applyBorder="1" applyAlignment="1">
      <alignment horizontal="center"/>
    </xf>
    <xf numFmtId="10" fontId="8" fillId="0" borderId="90" xfId="78" applyNumberFormat="1" applyFont="1" applyBorder="1" applyAlignment="1">
      <alignment horizontal="center"/>
    </xf>
    <xf numFmtId="0" fontId="42" fillId="0" borderId="70" xfId="79" applyFont="1" applyBorder="1"/>
    <xf numFmtId="0" fontId="42" fillId="0" borderId="71" xfId="79" applyFont="1" applyBorder="1"/>
    <xf numFmtId="0" fontId="8" fillId="0" borderId="91" xfId="78" applyFont="1" applyBorder="1" applyAlignment="1">
      <alignment horizontal="center"/>
    </xf>
    <xf numFmtId="0" fontId="8" fillId="0" borderId="92" xfId="78" applyFont="1" applyBorder="1"/>
    <xf numFmtId="0" fontId="8" fillId="0" borderId="94" xfId="78" applyFont="1" applyBorder="1" applyAlignment="1">
      <alignment horizontal="center"/>
    </xf>
    <xf numFmtId="0" fontId="8" fillId="0" borderId="95" xfId="78" applyFont="1" applyBorder="1"/>
    <xf numFmtId="0" fontId="43" fillId="0" borderId="4" xfId="79" applyFont="1" applyBorder="1"/>
    <xf numFmtId="10" fontId="43" fillId="48" borderId="4" xfId="7" applyNumberFormat="1" applyFont="1" applyFill="1" applyBorder="1"/>
    <xf numFmtId="0" fontId="43" fillId="0" borderId="2" xfId="79" applyFont="1" applyBorder="1"/>
    <xf numFmtId="10" fontId="43" fillId="48" borderId="2" xfId="7" applyNumberFormat="1" applyFont="1" applyFill="1" applyBorder="1"/>
    <xf numFmtId="0" fontId="43" fillId="0" borderId="23" xfId="79" applyFont="1" applyBorder="1"/>
    <xf numFmtId="10" fontId="43" fillId="0" borderId="39" xfId="7" applyNumberFormat="1" applyFont="1" applyBorder="1"/>
    <xf numFmtId="0" fontId="8" fillId="0" borderId="94" xfId="78" applyFont="1" applyBorder="1"/>
    <xf numFmtId="10" fontId="8" fillId="48" borderId="96" xfId="78" applyNumberFormat="1" applyFont="1" applyFill="1" applyBorder="1" applyAlignment="1">
      <alignment horizontal="center"/>
    </xf>
    <xf numFmtId="10" fontId="43" fillId="0" borderId="2" xfId="79" applyNumberFormat="1" applyFont="1" applyBorder="1"/>
    <xf numFmtId="179" fontId="42" fillId="0" borderId="0" xfId="79" applyNumberFormat="1" applyFont="1"/>
    <xf numFmtId="0" fontId="42" fillId="0" borderId="45" xfId="79" applyFont="1" applyBorder="1"/>
    <xf numFmtId="0" fontId="42" fillId="0" borderId="46" xfId="79" applyFont="1" applyBorder="1"/>
    <xf numFmtId="0" fontId="42" fillId="0" borderId="47" xfId="79" applyFont="1" applyBorder="1"/>
    <xf numFmtId="0" fontId="8" fillId="0" borderId="97" xfId="78" applyFont="1" applyBorder="1"/>
    <xf numFmtId="10" fontId="8" fillId="48" borderId="99" xfId="78" applyNumberFormat="1" applyFont="1" applyFill="1" applyBorder="1" applyAlignment="1">
      <alignment horizontal="center"/>
    </xf>
    <xf numFmtId="0" fontId="59" fillId="0" borderId="0" xfId="79" applyFont="1"/>
    <xf numFmtId="0" fontId="154" fillId="0" borderId="0" xfId="0" applyFont="1" applyAlignment="1">
      <alignment vertical="center"/>
    </xf>
    <xf numFmtId="43" fontId="156" fillId="0" borderId="0" xfId="0" applyNumberFormat="1" applyFont="1" applyAlignment="1">
      <alignment horizontal="center" vertical="center"/>
    </xf>
    <xf numFmtId="0" fontId="156" fillId="0" borderId="0" xfId="0" applyFont="1" applyAlignment="1">
      <alignment vertical="center"/>
    </xf>
    <xf numFmtId="0" fontId="115" fillId="2" borderId="0" xfId="0" applyFont="1" applyFill="1" applyAlignment="1">
      <alignment horizontal="center" vertical="distributed" wrapText="1"/>
    </xf>
    <xf numFmtId="0" fontId="155" fillId="0" borderId="0" xfId="0" applyFont="1" applyBorder="1" applyAlignment="1">
      <alignment horizontal="center" vertical="center"/>
    </xf>
    <xf numFmtId="0" fontId="115" fillId="2" borderId="0" xfId="0" applyFont="1" applyFill="1" applyBorder="1" applyAlignment="1">
      <alignment horizontal="center" vertical="distributed" wrapText="1"/>
    </xf>
    <xf numFmtId="0" fontId="58" fillId="2" borderId="2" xfId="0" applyFont="1" applyFill="1" applyBorder="1" applyAlignment="1">
      <alignment horizontal="center" vertical="center" wrapText="1"/>
    </xf>
    <xf numFmtId="0" fontId="157" fillId="0" borderId="0" xfId="74" applyFont="1" applyAlignment="1">
      <alignment horizontal="centerContinuous" wrapText="1"/>
    </xf>
    <xf numFmtId="0" fontId="119" fillId="43" borderId="2" xfId="0" applyFont="1" applyFill="1" applyBorder="1" applyAlignment="1">
      <alignment horizontal="left" vertical="top"/>
    </xf>
    <xf numFmtId="0" fontId="119" fillId="43" borderId="8" xfId="0" applyFont="1" applyFill="1" applyBorder="1" applyAlignment="1">
      <alignment horizontal="left" vertical="top"/>
    </xf>
    <xf numFmtId="0" fontId="120" fillId="43" borderId="8" xfId="0" applyFont="1" applyFill="1" applyBorder="1" applyAlignment="1">
      <alignment horizontal="left" vertical="top" wrapText="1"/>
    </xf>
    <xf numFmtId="0" fontId="120" fillId="43" borderId="8" xfId="0" applyFont="1" applyFill="1" applyBorder="1" applyAlignment="1">
      <alignment horizontal="center" vertical="top" wrapText="1"/>
    </xf>
    <xf numFmtId="0" fontId="119" fillId="3" borderId="2" xfId="0" applyFont="1" applyFill="1" applyBorder="1" applyAlignment="1">
      <alignment horizontal="left" vertical="top"/>
    </xf>
    <xf numFmtId="0" fontId="119" fillId="3" borderId="8" xfId="0" applyFont="1" applyFill="1" applyBorder="1" applyAlignment="1">
      <alignment horizontal="left" vertical="top"/>
    </xf>
    <xf numFmtId="0" fontId="120" fillId="3" borderId="8" xfId="0" applyFont="1" applyFill="1" applyBorder="1" applyAlignment="1">
      <alignment horizontal="left" vertical="top" wrapText="1"/>
    </xf>
    <xf numFmtId="0" fontId="40" fillId="44" borderId="2" xfId="0" applyFont="1" applyFill="1" applyBorder="1" applyAlignment="1">
      <alignment horizontal="left" vertical="top" wrapText="1"/>
    </xf>
    <xf numFmtId="0" fontId="158" fillId="44" borderId="2" xfId="0" applyFont="1" applyFill="1" applyBorder="1" applyAlignment="1">
      <alignment horizontal="left" vertical="top"/>
    </xf>
    <xf numFmtId="0" fontId="40" fillId="0" borderId="0" xfId="0" applyFont="1"/>
    <xf numFmtId="0" fontId="120" fillId="3" borderId="8" xfId="0" applyFont="1" applyFill="1" applyBorder="1" applyAlignment="1">
      <alignment horizontal="center" vertical="top" wrapText="1"/>
    </xf>
    <xf numFmtId="0" fontId="84" fillId="0" borderId="0" xfId="0" applyFont="1"/>
    <xf numFmtId="0" fontId="76" fillId="0" borderId="0" xfId="0" applyFont="1"/>
    <xf numFmtId="0" fontId="121" fillId="0" borderId="0" xfId="0" applyFont="1"/>
    <xf numFmtId="0" fontId="0" fillId="0" borderId="0" xfId="0" applyAlignment="1">
      <alignment horizontal="center"/>
    </xf>
    <xf numFmtId="165" fontId="67" fillId="45" borderId="2" xfId="1" applyFont="1" applyFill="1" applyBorder="1" applyAlignment="1">
      <alignment horizontal="center" vertical="center" wrapText="1"/>
    </xf>
    <xf numFmtId="170" fontId="9" fillId="47" borderId="2" xfId="9" applyNumberFormat="1" applyFont="1" applyFill="1" applyBorder="1" applyAlignment="1">
      <alignment horizontal="center" vertical="center"/>
    </xf>
    <xf numFmtId="0" fontId="67" fillId="45" borderId="2" xfId="0" applyFont="1" applyFill="1" applyBorder="1" applyAlignment="1">
      <alignment horizontal="center" vertical="center" wrapText="1"/>
    </xf>
    <xf numFmtId="170" fontId="58" fillId="47" borderId="2" xfId="9" applyNumberFormat="1" applyFont="1" applyFill="1" applyBorder="1" applyAlignment="1">
      <alignment horizontal="center" vertical="center"/>
    </xf>
    <xf numFmtId="165" fontId="58" fillId="2" borderId="2" xfId="1" applyFont="1" applyFill="1" applyBorder="1" applyAlignment="1">
      <alignment horizontal="center" vertical="center" wrapText="1"/>
    </xf>
    <xf numFmtId="170" fontId="67" fillId="45" borderId="2" xfId="9" applyNumberFormat="1" applyFont="1" applyFill="1" applyBorder="1" applyAlignment="1">
      <alignment horizontal="center" vertical="center"/>
    </xf>
    <xf numFmtId="164" fontId="67" fillId="45" borderId="2" xfId="1" applyNumberFormat="1" applyFont="1" applyFill="1" applyBorder="1" applyAlignment="1">
      <alignment horizontal="center" vertical="center" wrapText="1"/>
    </xf>
    <xf numFmtId="165" fontId="133" fillId="2" borderId="2" xfId="1" applyFont="1" applyFill="1" applyBorder="1" applyAlignment="1">
      <alignment horizontal="center" vertical="center" wrapText="1"/>
    </xf>
    <xf numFmtId="0" fontId="133" fillId="2" borderId="2" xfId="0" applyFont="1" applyFill="1" applyBorder="1" applyAlignment="1">
      <alignment horizontal="center" vertical="center"/>
    </xf>
    <xf numFmtId="165" fontId="67" fillId="14" borderId="2" xfId="1" applyFont="1" applyFill="1" applyBorder="1" applyAlignment="1">
      <alignment horizontal="center" vertical="center"/>
    </xf>
    <xf numFmtId="0" fontId="67" fillId="2" borderId="0" xfId="0" applyFont="1" applyFill="1" applyBorder="1" applyAlignment="1">
      <alignment horizontal="left" vertical="center" wrapText="1"/>
    </xf>
    <xf numFmtId="164" fontId="64" fillId="2" borderId="0" xfId="9" applyNumberFormat="1" applyFont="1" applyFill="1" applyBorder="1" applyAlignment="1">
      <alignment horizontal="center" vertical="center"/>
    </xf>
    <xf numFmtId="0" fontId="42" fillId="0" borderId="0" xfId="0" applyFont="1"/>
    <xf numFmtId="0" fontId="42" fillId="0" borderId="0" xfId="0" applyFont="1" applyAlignment="1">
      <alignment horizontal="left"/>
    </xf>
    <xf numFmtId="0" fontId="115" fillId="3" borderId="2" xfId="0" applyFont="1" applyFill="1" applyBorder="1" applyAlignment="1">
      <alignment horizontal="center" vertical="center" wrapText="1"/>
    </xf>
    <xf numFmtId="0" fontId="31" fillId="0" borderId="0" xfId="3" applyFont="1" applyAlignment="1">
      <alignment vertical="center"/>
    </xf>
    <xf numFmtId="0" fontId="42" fillId="0" borderId="0" xfId="0" applyFont="1" applyAlignment="1">
      <alignment horizontal="left" vertical="justify"/>
    </xf>
    <xf numFmtId="0" fontId="10" fillId="0" borderId="0" xfId="0" applyFont="1" applyAlignment="1">
      <alignment horizontal="center" vertical="center"/>
    </xf>
    <xf numFmtId="164" fontId="10" fillId="0" borderId="0" xfId="0" applyNumberFormat="1" applyFont="1" applyAlignment="1">
      <alignment vertical="center"/>
    </xf>
    <xf numFmtId="0" fontId="115" fillId="0" borderId="0" xfId="0" applyFont="1" applyAlignment="1">
      <alignment horizontal="left"/>
    </xf>
    <xf numFmtId="44" fontId="133" fillId="2" borderId="0" xfId="0" applyNumberFormat="1" applyFont="1" applyFill="1" applyAlignment="1">
      <alignment horizontal="left" vertical="center"/>
    </xf>
    <xf numFmtId="10" fontId="133" fillId="2" borderId="0" xfId="0" applyNumberFormat="1" applyFont="1" applyFill="1" applyAlignment="1">
      <alignment horizontal="center" vertical="center"/>
    </xf>
    <xf numFmtId="10" fontId="133" fillId="2" borderId="0" xfId="7" applyNumberFormat="1" applyFont="1" applyFill="1" applyBorder="1" applyAlignment="1">
      <alignment horizontal="center"/>
    </xf>
    <xf numFmtId="0" fontId="133" fillId="0" borderId="0" xfId="0" applyFont="1" applyAlignment="1">
      <alignment horizontal="left"/>
    </xf>
    <xf numFmtId="0" fontId="133" fillId="2" borderId="0" xfId="0" applyFont="1" applyFill="1" applyAlignment="1">
      <alignment horizontal="left" vertical="center"/>
    </xf>
    <xf numFmtId="0" fontId="133" fillId="0" borderId="0" xfId="0" applyFont="1"/>
    <xf numFmtId="165" fontId="115" fillId="2" borderId="0" xfId="1" applyFont="1" applyFill="1" applyBorder="1" applyAlignment="1">
      <alignment horizontal="left" vertical="center"/>
    </xf>
    <xf numFmtId="0" fontId="133" fillId="2" borderId="0" xfId="0" applyFont="1" applyFill="1" applyAlignment="1">
      <alignment horizontal="center" vertical="center"/>
    </xf>
    <xf numFmtId="10" fontId="115" fillId="2" borderId="0" xfId="7" applyNumberFormat="1" applyFont="1" applyFill="1" applyBorder="1" applyAlignment="1">
      <alignment horizontal="center" vertical="center"/>
    </xf>
    <xf numFmtId="0" fontId="159" fillId="0" borderId="0" xfId="0" applyFont="1"/>
    <xf numFmtId="44" fontId="159" fillId="0" borderId="0" xfId="0" applyNumberFormat="1" applyFont="1"/>
    <xf numFmtId="0" fontId="36" fillId="0" borderId="0" xfId="0" applyFont="1" applyAlignment="1">
      <alignment vertical="center"/>
    </xf>
    <xf numFmtId="0" fontId="43" fillId="0" borderId="0" xfId="0" applyFont="1" applyAlignment="1">
      <alignment horizontal="left"/>
    </xf>
    <xf numFmtId="44" fontId="42" fillId="2" borderId="0" xfId="0" applyNumberFormat="1" applyFont="1" applyFill="1" applyAlignment="1">
      <alignment horizontal="left" vertical="center"/>
    </xf>
    <xf numFmtId="10" fontId="42" fillId="2" borderId="0" xfId="0" applyNumberFormat="1" applyFont="1" applyFill="1" applyAlignment="1">
      <alignment horizontal="center" vertical="center"/>
    </xf>
    <xf numFmtId="10" fontId="42" fillId="2" borderId="0" xfId="7" applyNumberFormat="1" applyFont="1" applyFill="1" applyBorder="1" applyAlignment="1">
      <alignment horizontal="center"/>
    </xf>
    <xf numFmtId="0" fontId="42" fillId="2" borderId="0" xfId="0" applyFont="1" applyFill="1" applyAlignment="1">
      <alignment horizontal="left" vertical="center"/>
    </xf>
    <xf numFmtId="165" fontId="43" fillId="2" borderId="0" xfId="1" applyFont="1" applyFill="1" applyBorder="1" applyAlignment="1">
      <alignment horizontal="left" vertical="center"/>
    </xf>
    <xf numFmtId="0" fontId="42" fillId="2" borderId="0" xfId="0" applyFont="1" applyFill="1" applyAlignment="1">
      <alignment horizontal="center" vertical="center"/>
    </xf>
    <xf numFmtId="10" fontId="43" fillId="2" borderId="0" xfId="7" applyNumberFormat="1" applyFont="1" applyFill="1" applyBorder="1" applyAlignment="1">
      <alignment horizontal="center" vertical="center"/>
    </xf>
    <xf numFmtId="0" fontId="1" fillId="0" borderId="0" xfId="0" applyFont="1"/>
    <xf numFmtId="44" fontId="1" fillId="0" borderId="0" xfId="0" applyNumberFormat="1" applyFont="1"/>
    <xf numFmtId="166" fontId="115" fillId="3" borderId="2" xfId="0" applyNumberFormat="1" applyFont="1" applyFill="1" applyBorder="1" applyAlignment="1">
      <alignment horizontal="center" vertical="center" wrapText="1"/>
    </xf>
    <xf numFmtId="164" fontId="115" fillId="3" borderId="2" xfId="0" applyNumberFormat="1" applyFont="1" applyFill="1" applyBorder="1" applyAlignment="1">
      <alignment horizontal="center" vertical="center" wrapText="1"/>
    </xf>
    <xf numFmtId="180" fontId="161" fillId="0" borderId="2" xfId="0" applyNumberFormat="1" applyFont="1" applyBorder="1" applyAlignment="1">
      <alignment vertical="center"/>
    </xf>
    <xf numFmtId="165" fontId="160" fillId="14" borderId="2" xfId="1" applyFont="1" applyFill="1" applyBorder="1" applyAlignment="1">
      <alignment vertical="center"/>
    </xf>
    <xf numFmtId="165" fontId="160" fillId="3" borderId="2" xfId="1" applyFont="1" applyFill="1" applyBorder="1" applyAlignment="1">
      <alignment horizontal="center" vertical="center"/>
    </xf>
    <xf numFmtId="165" fontId="36" fillId="14" borderId="2" xfId="1" applyFont="1" applyFill="1" applyBorder="1" applyAlignment="1">
      <alignment horizontal="center" vertical="center"/>
    </xf>
    <xf numFmtId="165" fontId="36" fillId="3" borderId="2" xfId="1" applyFont="1" applyFill="1" applyBorder="1" applyAlignment="1">
      <alignment horizontal="center" vertical="center"/>
    </xf>
    <xf numFmtId="165" fontId="36" fillId="45" borderId="2" xfId="1" applyFont="1" applyFill="1" applyBorder="1" applyAlignment="1">
      <alignment horizontal="center" vertical="center"/>
    </xf>
    <xf numFmtId="0" fontId="36" fillId="0" borderId="0" xfId="3" applyFont="1" applyAlignment="1">
      <alignment vertical="center"/>
    </xf>
    <xf numFmtId="0" fontId="36" fillId="2" borderId="0" xfId="0" applyFont="1" applyFill="1" applyBorder="1" applyAlignment="1">
      <alignment horizontal="left" vertical="center"/>
    </xf>
    <xf numFmtId="165" fontId="160" fillId="2" borderId="0" xfId="1" applyFont="1" applyFill="1" applyBorder="1" applyAlignment="1">
      <alignment horizontal="center" vertical="center"/>
    </xf>
    <xf numFmtId="0" fontId="67" fillId="2" borderId="0" xfId="0" applyFont="1" applyFill="1" applyBorder="1" applyAlignment="1">
      <alignment horizontal="center" vertical="center" textRotation="45" wrapText="1"/>
    </xf>
    <xf numFmtId="165" fontId="160" fillId="45" borderId="2" xfId="1" applyFont="1" applyFill="1" applyBorder="1" applyAlignment="1">
      <alignment horizontal="center" vertical="center"/>
    </xf>
    <xf numFmtId="0" fontId="67" fillId="14" borderId="2" xfId="0" applyFont="1" applyFill="1" applyBorder="1" applyAlignment="1">
      <alignment vertical="center" wrapText="1"/>
    </xf>
    <xf numFmtId="0" fontId="115" fillId="3" borderId="2" xfId="0" applyFont="1" applyFill="1" applyBorder="1" applyAlignment="1">
      <alignment horizontal="justify" vertical="distributed" wrapText="1"/>
    </xf>
    <xf numFmtId="0" fontId="64" fillId="45" borderId="2" xfId="0" applyFont="1" applyFill="1" applyBorder="1" applyAlignment="1">
      <alignment horizontal="justify" vertical="distributed" wrapText="1"/>
    </xf>
    <xf numFmtId="0" fontId="9" fillId="0" borderId="2" xfId="0" applyFont="1" applyFill="1" applyBorder="1" applyAlignment="1">
      <alignment horizontal="justify" vertical="distributed" wrapText="1"/>
    </xf>
    <xf numFmtId="0" fontId="67" fillId="45" borderId="2" xfId="0" applyFont="1" applyFill="1" applyBorder="1" applyAlignment="1">
      <alignment horizontal="justify" vertical="distributed" wrapText="1"/>
    </xf>
    <xf numFmtId="0" fontId="58" fillId="0" borderId="2" xfId="0" applyFont="1" applyFill="1" applyBorder="1" applyAlignment="1">
      <alignment horizontal="justify" vertical="distributed" wrapText="1"/>
    </xf>
    <xf numFmtId="0" fontId="67" fillId="14" borderId="2" xfId="0" applyFont="1" applyFill="1" applyBorder="1" applyAlignment="1">
      <alignment horizontal="justify" vertical="distributed" wrapText="1"/>
    </xf>
    <xf numFmtId="181" fontId="115" fillId="3" borderId="2" xfId="0" applyNumberFormat="1" applyFont="1" applyFill="1" applyBorder="1" applyAlignment="1">
      <alignment horizontal="center" vertical="center" wrapText="1"/>
    </xf>
    <xf numFmtId="2" fontId="36" fillId="14" borderId="2" xfId="0" applyNumberFormat="1" applyFont="1" applyFill="1" applyBorder="1" applyAlignment="1">
      <alignment horizontal="center" vertical="center"/>
    </xf>
    <xf numFmtId="0" fontId="36" fillId="0" borderId="2" xfId="0" applyFont="1" applyBorder="1" applyAlignment="1">
      <alignment horizontal="center" vertical="center"/>
    </xf>
    <xf numFmtId="0" fontId="58" fillId="2" borderId="2" xfId="0" applyFont="1" applyFill="1" applyBorder="1" applyAlignment="1">
      <alignment horizontal="justify" vertical="distributed" wrapText="1"/>
    </xf>
    <xf numFmtId="180" fontId="161" fillId="2" borderId="2" xfId="0" applyNumberFormat="1" applyFont="1" applyFill="1" applyBorder="1" applyAlignment="1">
      <alignment vertical="center"/>
    </xf>
    <xf numFmtId="0" fontId="162" fillId="0" borderId="0" xfId="0" applyFont="1" applyAlignment="1">
      <alignment vertical="center"/>
    </xf>
    <xf numFmtId="0" fontId="162" fillId="0" borderId="0" xfId="0" applyFont="1"/>
    <xf numFmtId="0" fontId="115" fillId="2" borderId="0" xfId="0" applyFont="1" applyFill="1" applyAlignment="1">
      <alignment horizontal="left" vertical="justify"/>
    </xf>
    <xf numFmtId="0" fontId="10" fillId="0" borderId="0" xfId="3" applyFont="1" applyAlignment="1">
      <alignment horizontal="left" vertical="center"/>
    </xf>
    <xf numFmtId="2" fontId="0" fillId="0" borderId="0" xfId="0" applyNumberFormat="1" applyAlignment="1">
      <alignment horizontal="right"/>
    </xf>
    <xf numFmtId="2" fontId="0" fillId="0" borderId="0" xfId="0" applyNumberFormat="1"/>
    <xf numFmtId="44" fontId="0" fillId="0" borderId="0" xfId="1" applyNumberFormat="1" applyFont="1" applyAlignment="1">
      <alignment vertical="center"/>
    </xf>
    <xf numFmtId="0" fontId="0" fillId="0" borderId="0" xfId="0" applyFill="1" applyAlignment="1">
      <alignment vertical="top"/>
    </xf>
    <xf numFmtId="44" fontId="0" fillId="0" borderId="0" xfId="1" applyNumberFormat="1" applyFont="1" applyFill="1" applyAlignment="1">
      <alignment vertical="center"/>
    </xf>
    <xf numFmtId="0" fontId="8" fillId="0" borderId="0" xfId="0" applyFont="1" applyFill="1" applyBorder="1" applyAlignment="1">
      <alignment horizontal="center" vertical="center"/>
    </xf>
    <xf numFmtId="0" fontId="8" fillId="0" borderId="0" xfId="0" applyFont="1" applyFill="1" applyBorder="1" applyAlignment="1">
      <alignment horizontal="left" vertical="center" wrapText="1"/>
    </xf>
    <xf numFmtId="182" fontId="8" fillId="0" borderId="0" xfId="0" applyNumberFormat="1" applyFont="1" applyFill="1" applyBorder="1" applyAlignment="1">
      <alignment horizontal="right" vertical="center"/>
    </xf>
    <xf numFmtId="183" fontId="8" fillId="0" borderId="0" xfId="0" applyNumberFormat="1" applyFont="1" applyFill="1" applyBorder="1" applyAlignment="1">
      <alignment horizontal="right" vertical="center"/>
    </xf>
    <xf numFmtId="0" fontId="0" fillId="0" borderId="0" xfId="0" applyFill="1" applyBorder="1" applyAlignment="1">
      <alignment vertical="center"/>
    </xf>
    <xf numFmtId="0" fontId="9" fillId="0" borderId="0" xfId="0" applyFont="1" applyBorder="1" applyAlignment="1"/>
    <xf numFmtId="0" fontId="36" fillId="4" borderId="0" xfId="0" applyFont="1" applyFill="1" applyBorder="1" applyAlignment="1">
      <alignment vertical="top"/>
    </xf>
    <xf numFmtId="0" fontId="163" fillId="0" borderId="0" xfId="19" applyFont="1" applyBorder="1" applyAlignment="1">
      <alignment vertical="center" wrapText="1"/>
    </xf>
    <xf numFmtId="0" fontId="8" fillId="0" borderId="0" xfId="0" applyFont="1" applyFill="1" applyBorder="1" applyAlignment="1">
      <alignment vertical="center"/>
    </xf>
    <xf numFmtId="2" fontId="12" fillId="2" borderId="2" xfId="0" applyNumberFormat="1" applyFont="1" applyFill="1" applyBorder="1" applyAlignment="1">
      <alignment horizontal="center" vertical="center"/>
    </xf>
    <xf numFmtId="0" fontId="16" fillId="3" borderId="2" xfId="0" applyFont="1" applyFill="1" applyBorder="1" applyAlignment="1">
      <alignment horizontal="center" vertical="center"/>
    </xf>
    <xf numFmtId="166" fontId="16" fillId="2" borderId="0" xfId="0" applyNumberFormat="1" applyFont="1" applyFill="1" applyBorder="1" applyAlignment="1">
      <alignment horizontal="left" vertical="center"/>
    </xf>
    <xf numFmtId="0" fontId="0" fillId="0" borderId="0" xfId="0" applyBorder="1" applyAlignment="1">
      <alignment horizontal="left" vertical="center"/>
    </xf>
    <xf numFmtId="10" fontId="17" fillId="2" borderId="2" xfId="0" applyNumberFormat="1" applyFont="1" applyFill="1" applyBorder="1" applyAlignment="1">
      <alignment horizontal="left" vertical="center" wrapText="1"/>
    </xf>
    <xf numFmtId="0" fontId="17" fillId="2" borderId="2" xfId="0" applyFont="1" applyFill="1" applyBorder="1" applyAlignment="1">
      <alignment horizontal="left" vertical="center" wrapText="1"/>
    </xf>
    <xf numFmtId="10" fontId="17" fillId="2" borderId="7" xfId="0" applyNumberFormat="1" applyFont="1" applyFill="1" applyBorder="1" applyAlignment="1">
      <alignment horizontal="left" vertical="center" wrapText="1"/>
    </xf>
    <xf numFmtId="10" fontId="17" fillId="2" borderId="8" xfId="0" applyNumberFormat="1" applyFont="1" applyFill="1" applyBorder="1" applyAlignment="1">
      <alignment horizontal="left" vertical="center" wrapText="1"/>
    </xf>
    <xf numFmtId="10" fontId="17" fillId="2" borderId="9" xfId="0" applyNumberFormat="1" applyFont="1" applyFill="1" applyBorder="1" applyAlignment="1">
      <alignment horizontal="left" vertical="center" wrapText="1"/>
    </xf>
    <xf numFmtId="0" fontId="17" fillId="2" borderId="7" xfId="0" applyFont="1" applyFill="1" applyBorder="1" applyAlignment="1">
      <alignment horizontal="left" vertical="center"/>
    </xf>
    <xf numFmtId="0" fontId="17" fillId="2" borderId="8" xfId="0" applyFont="1" applyFill="1" applyBorder="1" applyAlignment="1">
      <alignment horizontal="left" vertical="center"/>
    </xf>
    <xf numFmtId="0" fontId="17" fillId="2" borderId="9" xfId="0" applyFont="1" applyFill="1" applyBorder="1" applyAlignment="1">
      <alignment horizontal="left" vertical="center"/>
    </xf>
    <xf numFmtId="0" fontId="17" fillId="2" borderId="2" xfId="0" applyFont="1" applyFill="1" applyBorder="1" applyAlignment="1">
      <alignment horizontal="center" vertical="center" wrapText="1"/>
    </xf>
    <xf numFmtId="0" fontId="17" fillId="0" borderId="2" xfId="0" applyFont="1" applyBorder="1" applyAlignment="1">
      <alignment horizontal="left" vertical="center"/>
    </xf>
    <xf numFmtId="0" fontId="47" fillId="0" borderId="0" xfId="0" applyFont="1" applyBorder="1" applyAlignment="1">
      <alignment horizontal="center"/>
    </xf>
    <xf numFmtId="166" fontId="23" fillId="2" borderId="0" xfId="0" applyNumberFormat="1" applyFont="1" applyFill="1" applyBorder="1" applyAlignment="1">
      <alignment horizontal="center" vertical="center"/>
    </xf>
    <xf numFmtId="0" fontId="45" fillId="3" borderId="2" xfId="3" applyFont="1" applyFill="1" applyBorder="1" applyAlignment="1">
      <alignment horizontal="left"/>
    </xf>
    <xf numFmtId="0" fontId="21" fillId="3" borderId="7" xfId="3" applyFont="1" applyFill="1" applyBorder="1" applyAlignment="1">
      <alignment horizontal="left" vertical="center"/>
    </xf>
    <xf numFmtId="0" fontId="21" fillId="3" borderId="8" xfId="3" applyFont="1" applyFill="1" applyBorder="1" applyAlignment="1">
      <alignment horizontal="left" vertical="center"/>
    </xf>
    <xf numFmtId="0" fontId="21" fillId="3" borderId="9" xfId="3" applyFont="1" applyFill="1" applyBorder="1" applyAlignment="1">
      <alignment horizontal="left" vertical="center"/>
    </xf>
    <xf numFmtId="0" fontId="21" fillId="3" borderId="2" xfId="3" applyFont="1" applyFill="1" applyBorder="1" applyAlignment="1">
      <alignment horizontal="left"/>
    </xf>
    <xf numFmtId="0" fontId="21" fillId="10" borderId="7" xfId="3" applyFont="1" applyFill="1" applyBorder="1" applyAlignment="1">
      <alignment horizontal="left"/>
    </xf>
    <xf numFmtId="0" fontId="21" fillId="10" borderId="8" xfId="3" applyFont="1" applyFill="1" applyBorder="1" applyAlignment="1">
      <alignment horizontal="left"/>
    </xf>
    <xf numFmtId="0" fontId="21" fillId="10" borderId="9" xfId="3" applyFont="1" applyFill="1" applyBorder="1" applyAlignment="1">
      <alignment horizontal="left"/>
    </xf>
    <xf numFmtId="0" fontId="45" fillId="3" borderId="25" xfId="3" applyFont="1" applyFill="1" applyBorder="1" applyAlignment="1">
      <alignment horizontal="left"/>
    </xf>
    <xf numFmtId="0" fontId="45" fillId="3" borderId="26" xfId="3" applyFont="1" applyFill="1" applyBorder="1" applyAlignment="1">
      <alignment horizontal="left"/>
    </xf>
    <xf numFmtId="0" fontId="45" fillId="3" borderId="27" xfId="3" applyFont="1" applyFill="1" applyBorder="1" applyAlignment="1">
      <alignment horizontal="left"/>
    </xf>
    <xf numFmtId="165" fontId="45" fillId="3" borderId="7" xfId="1" applyFont="1" applyFill="1" applyBorder="1" applyAlignment="1">
      <alignment horizontal="left"/>
    </xf>
    <xf numFmtId="165" fontId="45" fillId="3" borderId="8" xfId="1" applyFont="1" applyFill="1" applyBorder="1" applyAlignment="1">
      <alignment horizontal="left"/>
    </xf>
    <xf numFmtId="165" fontId="45" fillId="3" borderId="9" xfId="1" applyFont="1" applyFill="1" applyBorder="1" applyAlignment="1">
      <alignment horizontal="left"/>
    </xf>
    <xf numFmtId="0" fontId="45" fillId="4" borderId="25" xfId="3" applyFont="1" applyFill="1" applyBorder="1" applyAlignment="1">
      <alignment horizontal="left"/>
    </xf>
    <xf numFmtId="0" fontId="45" fillId="4" borderId="26" xfId="3" applyFont="1" applyFill="1" applyBorder="1" applyAlignment="1">
      <alignment horizontal="left"/>
    </xf>
    <xf numFmtId="0" fontId="45" fillId="4" borderId="27" xfId="3" applyFont="1" applyFill="1" applyBorder="1" applyAlignment="1">
      <alignment horizontal="left"/>
    </xf>
    <xf numFmtId="0" fontId="45" fillId="3" borderId="15" xfId="3" applyFont="1" applyFill="1" applyBorder="1" applyAlignment="1">
      <alignment horizontal="left"/>
    </xf>
    <xf numFmtId="0" fontId="20" fillId="2" borderId="7" xfId="3" applyFont="1" applyFill="1" applyBorder="1" applyAlignment="1">
      <alignment horizontal="left"/>
    </xf>
    <xf numFmtId="0" fontId="20" fillId="2" borderId="9" xfId="3" applyFont="1" applyFill="1" applyBorder="1" applyAlignment="1">
      <alignment horizontal="left"/>
    </xf>
    <xf numFmtId="0" fontId="21" fillId="3" borderId="7" xfId="3" applyFont="1" applyFill="1" applyBorder="1" applyAlignment="1">
      <alignment horizontal="left"/>
    </xf>
    <xf numFmtId="0" fontId="21" fillId="3" borderId="9" xfId="3" applyFont="1" applyFill="1" applyBorder="1" applyAlignment="1">
      <alignment horizontal="left"/>
    </xf>
    <xf numFmtId="0" fontId="45" fillId="3" borderId="7" xfId="3" applyFont="1" applyFill="1" applyBorder="1" applyAlignment="1">
      <alignment horizontal="left"/>
    </xf>
    <xf numFmtId="0" fontId="45" fillId="3" borderId="8" xfId="3" applyFont="1" applyFill="1" applyBorder="1" applyAlignment="1">
      <alignment horizontal="left"/>
    </xf>
    <xf numFmtId="0" fontId="45" fillId="3" borderId="9" xfId="3" applyFont="1" applyFill="1" applyBorder="1" applyAlignment="1">
      <alignment horizontal="left"/>
    </xf>
    <xf numFmtId="0" fontId="21" fillId="3" borderId="8" xfId="3" applyFont="1" applyFill="1" applyBorder="1" applyAlignment="1">
      <alignment horizontal="left"/>
    </xf>
    <xf numFmtId="0" fontId="16" fillId="2" borderId="0" xfId="0" applyFont="1" applyFill="1" applyBorder="1" applyAlignment="1">
      <alignment horizontal="left" vertical="center"/>
    </xf>
    <xf numFmtId="0" fontId="21" fillId="5" borderId="7" xfId="3" applyFont="1" applyFill="1" applyBorder="1" applyAlignment="1">
      <alignment horizontal="center"/>
    </xf>
    <xf numFmtId="0" fontId="21" fillId="5" borderId="8" xfId="3" applyFont="1" applyFill="1" applyBorder="1" applyAlignment="1">
      <alignment horizontal="center"/>
    </xf>
    <xf numFmtId="0" fontId="21" fillId="7" borderId="7" xfId="3" applyFont="1" applyFill="1" applyBorder="1" applyAlignment="1">
      <alignment horizontal="center"/>
    </xf>
    <xf numFmtId="0" fontId="21" fillId="7" borderId="8" xfId="3" applyFont="1" applyFill="1" applyBorder="1" applyAlignment="1">
      <alignment horizontal="center"/>
    </xf>
    <xf numFmtId="0" fontId="52" fillId="2" borderId="0" xfId="0" applyFont="1" applyFill="1" applyBorder="1" applyAlignment="1">
      <alignment horizontal="center" vertical="center"/>
    </xf>
    <xf numFmtId="0" fontId="13" fillId="3" borderId="2" xfId="0" applyFont="1" applyFill="1" applyBorder="1" applyAlignment="1">
      <alignment horizontal="left" vertical="center"/>
    </xf>
    <xf numFmtId="0" fontId="18" fillId="0" borderId="5" xfId="0" applyFont="1" applyBorder="1" applyAlignment="1">
      <alignment horizontal="left" vertical="center"/>
    </xf>
    <xf numFmtId="0" fontId="21" fillId="0" borderId="25" xfId="3" applyFont="1" applyBorder="1" applyAlignment="1">
      <alignment horizontal="center"/>
    </xf>
    <xf numFmtId="0" fontId="21" fillId="0" borderId="26" xfId="3" applyFont="1" applyBorder="1" applyAlignment="1">
      <alignment horizontal="center"/>
    </xf>
    <xf numFmtId="0" fontId="21" fillId="0" borderId="27" xfId="3" applyFont="1" applyBorder="1" applyAlignment="1">
      <alignment horizontal="center"/>
    </xf>
    <xf numFmtId="0" fontId="10" fillId="0" borderId="16" xfId="0" applyFont="1" applyBorder="1" applyAlignment="1">
      <alignment horizontal="left" vertical="center"/>
    </xf>
    <xf numFmtId="0" fontId="8" fillId="0" borderId="0" xfId="0" applyFont="1" applyAlignment="1">
      <alignment horizontal="center" vertical="center"/>
    </xf>
    <xf numFmtId="0" fontId="21" fillId="0" borderId="28" xfId="3" applyFont="1" applyBorder="1" applyAlignment="1">
      <alignment horizontal="center"/>
    </xf>
    <xf numFmtId="0" fontId="21" fillId="0" borderId="29" xfId="3" applyFont="1" applyBorder="1" applyAlignment="1">
      <alignment horizontal="center"/>
    </xf>
    <xf numFmtId="0" fontId="30" fillId="2" borderId="2" xfId="0" applyFont="1" applyFill="1" applyBorder="1" applyAlignment="1">
      <alignment horizontal="left" vertical="justify" wrapText="1"/>
    </xf>
    <xf numFmtId="165" fontId="30" fillId="2" borderId="2" xfId="1" applyFont="1" applyFill="1" applyBorder="1" applyAlignment="1">
      <alignment horizontal="left" vertical="justify" wrapText="1"/>
    </xf>
    <xf numFmtId="0" fontId="30" fillId="0" borderId="2" xfId="0" applyFont="1" applyBorder="1" applyAlignment="1">
      <alignment horizontal="left" vertical="center"/>
    </xf>
    <xf numFmtId="0" fontId="36" fillId="0" borderId="0" xfId="0" applyFont="1" applyBorder="1" applyAlignment="1">
      <alignment horizontal="left" vertical="center"/>
    </xf>
    <xf numFmtId="0" fontId="36" fillId="0" borderId="5" xfId="0" applyFont="1" applyBorder="1" applyAlignment="1">
      <alignment horizontal="left" vertical="center"/>
    </xf>
    <xf numFmtId="164" fontId="30" fillId="11" borderId="2" xfId="10" applyFont="1" applyFill="1" applyBorder="1" applyAlignment="1">
      <alignment horizontal="center" vertical="center" wrapText="1"/>
    </xf>
    <xf numFmtId="0" fontId="37" fillId="10" borderId="2" xfId="0" applyFont="1" applyFill="1" applyBorder="1" applyAlignment="1">
      <alignment horizontal="center" vertical="center" wrapText="1"/>
    </xf>
    <xf numFmtId="0" fontId="31" fillId="10" borderId="2" xfId="0" applyFont="1" applyFill="1" applyBorder="1" applyAlignment="1">
      <alignment vertical="center" wrapText="1"/>
    </xf>
    <xf numFmtId="0" fontId="37" fillId="10" borderId="3" xfId="0" applyFont="1" applyFill="1" applyBorder="1" applyAlignment="1">
      <alignment horizontal="center" vertical="center" wrapText="1"/>
    </xf>
    <xf numFmtId="0" fontId="37" fillId="10" borderId="4" xfId="0" applyFont="1" applyFill="1" applyBorder="1" applyAlignment="1">
      <alignment horizontal="center" vertical="center" wrapText="1"/>
    </xf>
    <xf numFmtId="0" fontId="8" fillId="2" borderId="2" xfId="0" applyFont="1" applyFill="1" applyBorder="1" applyAlignment="1">
      <alignment horizontal="left" vertical="center" wrapText="1"/>
    </xf>
    <xf numFmtId="166" fontId="37" fillId="10" borderId="2" xfId="0" applyNumberFormat="1" applyFont="1" applyFill="1" applyBorder="1" applyAlignment="1">
      <alignment horizontal="center" vertical="center"/>
    </xf>
    <xf numFmtId="0" fontId="35" fillId="3" borderId="2" xfId="0" applyFont="1" applyFill="1" applyBorder="1" applyAlignment="1">
      <alignment horizontal="left" vertical="center"/>
    </xf>
    <xf numFmtId="0" fontId="37" fillId="10" borderId="2" xfId="0" applyFont="1" applyFill="1" applyBorder="1" applyAlignment="1">
      <alignment horizontal="center" vertical="center"/>
    </xf>
    <xf numFmtId="0" fontId="37" fillId="10" borderId="2" xfId="0" applyFont="1" applyFill="1" applyBorder="1" applyAlignment="1">
      <alignment horizontal="left" vertical="center"/>
    </xf>
    <xf numFmtId="0" fontId="8" fillId="2" borderId="2" xfId="0" applyFont="1" applyFill="1" applyBorder="1" applyAlignment="1">
      <alignment horizontal="left" vertical="center"/>
    </xf>
    <xf numFmtId="0" fontId="37" fillId="10" borderId="2" xfId="0" applyFont="1" applyFill="1" applyBorder="1" applyAlignment="1">
      <alignment horizontal="center" vertical="justify"/>
    </xf>
    <xf numFmtId="0" fontId="8" fillId="2" borderId="2" xfId="0" applyFont="1" applyFill="1" applyBorder="1" applyAlignment="1">
      <alignment horizontal="left" vertical="top" wrapText="1"/>
    </xf>
    <xf numFmtId="1" fontId="8" fillId="2" borderId="2" xfId="0" applyNumberFormat="1" applyFont="1" applyFill="1" applyBorder="1" applyAlignment="1">
      <alignment horizontal="left" vertical="center" wrapText="1"/>
    </xf>
    <xf numFmtId="167" fontId="8" fillId="2" borderId="2" xfId="4" applyNumberFormat="1" applyFont="1" applyFill="1" applyBorder="1" applyAlignment="1">
      <alignment horizontal="left" vertical="center" wrapText="1"/>
    </xf>
    <xf numFmtId="167" fontId="35" fillId="3" borderId="2" xfId="4" applyNumberFormat="1" applyFont="1" applyFill="1" applyBorder="1" applyAlignment="1">
      <alignment horizontal="left" vertical="center" wrapText="1"/>
    </xf>
    <xf numFmtId="166" fontId="32" fillId="10" borderId="2" xfId="0" applyNumberFormat="1" applyFont="1" applyFill="1" applyBorder="1" applyAlignment="1">
      <alignment horizontal="left" vertical="center"/>
    </xf>
    <xf numFmtId="0" fontId="8" fillId="2" borderId="2" xfId="4" applyFont="1" applyFill="1" applyBorder="1" applyAlignment="1">
      <alignment horizontal="left" vertical="justify" wrapText="1"/>
    </xf>
    <xf numFmtId="0" fontId="35" fillId="4" borderId="2" xfId="4" applyFont="1" applyFill="1" applyBorder="1" applyAlignment="1">
      <alignment horizontal="left" vertical="top" wrapText="1"/>
    </xf>
    <xf numFmtId="0" fontId="8" fillId="2" borderId="2" xfId="4" applyFont="1" applyFill="1" applyBorder="1" applyAlignment="1">
      <alignment horizontal="left" vertical="center" wrapText="1"/>
    </xf>
    <xf numFmtId="0" fontId="8" fillId="0" borderId="2" xfId="4" applyFont="1" applyFill="1" applyBorder="1" applyAlignment="1">
      <alignment horizontal="left" vertical="center" wrapText="1"/>
    </xf>
    <xf numFmtId="0" fontId="32" fillId="3" borderId="2" xfId="4" applyFont="1" applyFill="1" applyBorder="1" applyAlignment="1">
      <alignment horizontal="left" vertical="center" wrapText="1"/>
    </xf>
    <xf numFmtId="167" fontId="37" fillId="10" borderId="2" xfId="0" applyNumberFormat="1" applyFont="1" applyFill="1" applyBorder="1" applyAlignment="1">
      <alignment horizontal="center" vertical="center"/>
    </xf>
    <xf numFmtId="167" fontId="8" fillId="2" borderId="2" xfId="0" applyNumberFormat="1" applyFont="1" applyFill="1" applyBorder="1" applyAlignment="1">
      <alignment horizontal="left" vertical="center" wrapText="1"/>
    </xf>
    <xf numFmtId="0" fontId="35" fillId="4" borderId="2" xfId="4" applyFont="1" applyFill="1" applyBorder="1" applyAlignment="1">
      <alignment horizontal="left" vertical="center" wrapText="1"/>
    </xf>
    <xf numFmtId="1" fontId="8" fillId="2" borderId="7" xfId="0" applyNumberFormat="1" applyFont="1" applyFill="1" applyBorder="1" applyAlignment="1">
      <alignment horizontal="left" vertical="justify"/>
    </xf>
    <xf numFmtId="1" fontId="8" fillId="2" borderId="8" xfId="0" applyNumberFormat="1" applyFont="1" applyFill="1" applyBorder="1" applyAlignment="1">
      <alignment horizontal="left" vertical="justify"/>
    </xf>
    <xf numFmtId="1" fontId="8" fillId="2" borderId="9" xfId="0" applyNumberFormat="1" applyFont="1" applyFill="1" applyBorder="1" applyAlignment="1">
      <alignment horizontal="left" vertical="justify"/>
    </xf>
    <xf numFmtId="1" fontId="8" fillId="2" borderId="2" xfId="0" applyNumberFormat="1" applyFont="1" applyFill="1" applyBorder="1" applyAlignment="1">
      <alignment horizontal="left" wrapText="1"/>
    </xf>
    <xf numFmtId="1" fontId="8" fillId="2" borderId="2" xfId="0" applyNumberFormat="1" applyFont="1" applyFill="1" applyBorder="1" applyAlignment="1">
      <alignment horizontal="left" vertical="top" wrapText="1"/>
    </xf>
    <xf numFmtId="0" fontId="35" fillId="4" borderId="2" xfId="0" applyFont="1" applyFill="1" applyBorder="1" applyAlignment="1">
      <alignment horizontal="left" vertical="center"/>
    </xf>
    <xf numFmtId="0" fontId="8" fillId="2" borderId="2" xfId="0" applyFont="1" applyFill="1" applyBorder="1" applyAlignment="1">
      <alignment horizontal="left" wrapText="1"/>
    </xf>
    <xf numFmtId="0" fontId="35" fillId="3" borderId="2" xfId="4" applyFont="1" applyFill="1" applyBorder="1" applyAlignment="1">
      <alignment horizontal="left" vertical="center" wrapText="1"/>
    </xf>
    <xf numFmtId="0" fontId="30" fillId="0" borderId="0" xfId="0" applyFont="1" applyAlignment="1">
      <alignment horizontal="left" vertical="center"/>
    </xf>
    <xf numFmtId="0" fontId="33" fillId="0" borderId="0" xfId="0" applyNumberFormat="1" applyFont="1" applyAlignment="1">
      <alignment horizontal="center" vertical="center"/>
    </xf>
    <xf numFmtId="0" fontId="31" fillId="0" borderId="0" xfId="0" applyFont="1" applyAlignment="1">
      <alignment horizontal="left" vertical="center"/>
    </xf>
    <xf numFmtId="0" fontId="42" fillId="0" borderId="0" xfId="0" applyFont="1" applyBorder="1" applyAlignment="1">
      <alignment horizontal="left" vertical="top"/>
    </xf>
    <xf numFmtId="165" fontId="41" fillId="0" borderId="0" xfId="1" applyFont="1" applyAlignment="1">
      <alignment horizontal="center"/>
    </xf>
    <xf numFmtId="0" fontId="38" fillId="2" borderId="2" xfId="1" applyNumberFormat="1" applyFont="1" applyFill="1" applyBorder="1" applyAlignment="1">
      <alignment horizontal="left" vertical="center" wrapText="1"/>
    </xf>
    <xf numFmtId="0" fontId="38" fillId="2" borderId="7" xfId="0" applyFont="1" applyFill="1" applyBorder="1" applyAlignment="1">
      <alignment horizontal="left" vertical="justify"/>
    </xf>
    <xf numFmtId="0" fontId="38" fillId="2" borderId="8" xfId="0" applyFont="1" applyFill="1" applyBorder="1" applyAlignment="1">
      <alignment horizontal="left" vertical="justify"/>
    </xf>
    <xf numFmtId="0" fontId="38" fillId="2" borderId="9" xfId="0" applyFont="1" applyFill="1" applyBorder="1" applyAlignment="1">
      <alignment horizontal="left" vertical="justify"/>
    </xf>
    <xf numFmtId="0" fontId="63" fillId="10" borderId="2" xfId="0" applyFont="1" applyFill="1" applyBorder="1" applyAlignment="1">
      <alignment horizontal="center" vertical="center" wrapText="1"/>
    </xf>
    <xf numFmtId="0" fontId="38" fillId="0" borderId="7" xfId="0" applyFont="1" applyBorder="1" applyAlignment="1">
      <alignment horizontal="left" vertical="center"/>
    </xf>
    <xf numFmtId="0" fontId="38" fillId="0" borderId="8" xfId="0" applyFont="1" applyBorder="1" applyAlignment="1">
      <alignment horizontal="left" vertical="center"/>
    </xf>
    <xf numFmtId="0" fontId="38" fillId="0" borderId="9" xfId="0" applyFont="1" applyBorder="1" applyAlignment="1">
      <alignment horizontal="left" vertical="center"/>
    </xf>
    <xf numFmtId="165" fontId="60" fillId="11" borderId="7" xfId="1" applyFont="1" applyFill="1" applyBorder="1" applyAlignment="1">
      <alignment horizontal="center" vertical="center"/>
    </xf>
    <xf numFmtId="165" fontId="60" fillId="11" borderId="9" xfId="1" applyFont="1" applyFill="1" applyBorder="1" applyAlignment="1">
      <alignment horizontal="center" vertical="center"/>
    </xf>
    <xf numFmtId="165" fontId="60" fillId="8" borderId="7" xfId="1" applyFont="1" applyFill="1" applyBorder="1" applyAlignment="1">
      <alignment horizontal="center" vertical="center"/>
    </xf>
    <xf numFmtId="165" fontId="60" fillId="8" borderId="9" xfId="1" applyFont="1" applyFill="1" applyBorder="1" applyAlignment="1">
      <alignment horizontal="center" vertical="center"/>
    </xf>
    <xf numFmtId="166" fontId="63" fillId="10" borderId="2" xfId="0" applyNumberFormat="1" applyFont="1" applyFill="1" applyBorder="1" applyAlignment="1">
      <alignment horizontal="center" vertical="center"/>
    </xf>
    <xf numFmtId="0" fontId="63" fillId="10" borderId="3" xfId="0" applyFont="1" applyFill="1" applyBorder="1" applyAlignment="1">
      <alignment horizontal="left" vertical="center"/>
    </xf>
    <xf numFmtId="0" fontId="63" fillId="10" borderId="4" xfId="0" applyFont="1" applyFill="1" applyBorder="1" applyAlignment="1">
      <alignment horizontal="left" vertical="center"/>
    </xf>
    <xf numFmtId="0" fontId="63" fillId="10" borderId="2" xfId="0" applyFont="1" applyFill="1" applyBorder="1" applyAlignment="1">
      <alignment horizontal="center" vertical="center"/>
    </xf>
    <xf numFmtId="167" fontId="63" fillId="10" borderId="2" xfId="0" applyNumberFormat="1" applyFont="1" applyFill="1" applyBorder="1" applyAlignment="1">
      <alignment horizontal="center" vertical="center"/>
    </xf>
    <xf numFmtId="164" fontId="64" fillId="0" borderId="33" xfId="10" applyFont="1" applyFill="1" applyBorder="1" applyAlignment="1">
      <alignment horizontal="center" vertical="center" wrapText="1"/>
    </xf>
    <xf numFmtId="164" fontId="64" fillId="0" borderId="35" xfId="10" applyFont="1" applyFill="1" applyBorder="1" applyAlignment="1">
      <alignment horizontal="center" vertical="center" wrapText="1"/>
    </xf>
    <xf numFmtId="164" fontId="64" fillId="0" borderId="3" xfId="10" applyFont="1" applyFill="1" applyBorder="1" applyAlignment="1">
      <alignment horizontal="center" vertical="center" wrapText="1"/>
    </xf>
    <xf numFmtId="164" fontId="64" fillId="0" borderId="4" xfId="10" applyFont="1" applyFill="1" applyBorder="1" applyAlignment="1">
      <alignment horizontal="center" vertical="center" wrapText="1"/>
    </xf>
    <xf numFmtId="164" fontId="64" fillId="0" borderId="34" xfId="10" applyFont="1" applyFill="1" applyBorder="1" applyAlignment="1">
      <alignment horizontal="center" vertical="center" wrapText="1"/>
    </xf>
    <xf numFmtId="164" fontId="64" fillId="0" borderId="13" xfId="10" applyFont="1" applyFill="1" applyBorder="1" applyAlignment="1">
      <alignment horizontal="center" vertical="center" wrapText="1"/>
    </xf>
    <xf numFmtId="165" fontId="67" fillId="11" borderId="41" xfId="0" applyNumberFormat="1" applyFont="1" applyFill="1" applyBorder="1" applyAlignment="1">
      <alignment horizontal="center" vertical="center"/>
    </xf>
    <xf numFmtId="0" fontId="67" fillId="11" borderId="38" xfId="0" applyFont="1" applyFill="1" applyBorder="1" applyAlignment="1">
      <alignment horizontal="center" vertical="center"/>
    </xf>
    <xf numFmtId="0" fontId="67" fillId="11" borderId="37" xfId="0" applyFont="1" applyFill="1" applyBorder="1" applyAlignment="1">
      <alignment horizontal="left" vertical="center"/>
    </xf>
    <xf numFmtId="0" fontId="67" fillId="11" borderId="40" xfId="0" applyFont="1" applyFill="1" applyBorder="1" applyAlignment="1">
      <alignment horizontal="left" vertical="center"/>
    </xf>
    <xf numFmtId="0" fontId="67" fillId="11" borderId="38" xfId="0" applyFont="1" applyFill="1" applyBorder="1" applyAlignment="1">
      <alignment horizontal="left" vertical="center"/>
    </xf>
    <xf numFmtId="166" fontId="65" fillId="10" borderId="36" xfId="0" applyNumberFormat="1" applyFont="1" applyFill="1" applyBorder="1" applyAlignment="1">
      <alignment horizontal="center" vertical="center"/>
    </xf>
    <xf numFmtId="166" fontId="65" fillId="10" borderId="2" xfId="0" applyNumberFormat="1" applyFont="1" applyFill="1" applyBorder="1" applyAlignment="1">
      <alignment horizontal="center" vertical="center"/>
    </xf>
    <xf numFmtId="0" fontId="65" fillId="10" borderId="3" xfId="0" applyFont="1" applyFill="1" applyBorder="1" applyAlignment="1">
      <alignment horizontal="left" vertical="center"/>
    </xf>
    <xf numFmtId="0" fontId="65" fillId="10" borderId="4" xfId="0" applyFont="1" applyFill="1" applyBorder="1" applyAlignment="1">
      <alignment horizontal="left" vertical="center"/>
    </xf>
    <xf numFmtId="0" fontId="65" fillId="10" borderId="3" xfId="0" applyFont="1" applyFill="1" applyBorder="1" applyAlignment="1">
      <alignment horizontal="center" vertical="center" wrapText="1"/>
    </xf>
    <xf numFmtId="0" fontId="65" fillId="10" borderId="4" xfId="0" applyFont="1" applyFill="1" applyBorder="1" applyAlignment="1">
      <alignment horizontal="center" vertical="center" wrapText="1"/>
    </xf>
    <xf numFmtId="167" fontId="65" fillId="10" borderId="2" xfId="0" applyNumberFormat="1" applyFont="1" applyFill="1" applyBorder="1" applyAlignment="1">
      <alignment horizontal="center" vertical="center"/>
    </xf>
    <xf numFmtId="165" fontId="67" fillId="15" borderId="37" xfId="0" applyNumberFormat="1" applyFont="1" applyFill="1" applyBorder="1" applyAlignment="1">
      <alignment horizontal="center" vertical="center"/>
    </xf>
    <xf numFmtId="0" fontId="67" fillId="15" borderId="38" xfId="0" applyFont="1" applyFill="1" applyBorder="1" applyAlignment="1">
      <alignment horizontal="center" vertical="center"/>
    </xf>
    <xf numFmtId="165" fontId="67" fillId="16" borderId="37" xfId="0" applyNumberFormat="1" applyFont="1" applyFill="1" applyBorder="1" applyAlignment="1">
      <alignment horizontal="center" vertical="center"/>
    </xf>
    <xf numFmtId="165" fontId="67" fillId="16" borderId="38" xfId="0" applyNumberFormat="1" applyFont="1" applyFill="1" applyBorder="1" applyAlignment="1">
      <alignment horizontal="center" vertical="center"/>
    </xf>
    <xf numFmtId="0" fontId="75" fillId="0" borderId="0" xfId="0" applyFont="1" applyFill="1" applyAlignment="1">
      <alignment horizontal="left" vertical="center"/>
    </xf>
    <xf numFmtId="0" fontId="64" fillId="0" borderId="30" xfId="0" applyFont="1" applyFill="1" applyBorder="1" applyAlignment="1">
      <alignment horizontal="left" vertical="center" wrapText="1"/>
    </xf>
    <xf numFmtId="0" fontId="64" fillId="0" borderId="31" xfId="0" applyFont="1" applyFill="1" applyBorder="1" applyAlignment="1">
      <alignment horizontal="left" vertical="center" wrapText="1"/>
    </xf>
    <xf numFmtId="0" fontId="64" fillId="0" borderId="32" xfId="0" applyFont="1" applyFill="1" applyBorder="1" applyAlignment="1">
      <alignment horizontal="left" vertical="center" wrapText="1"/>
    </xf>
    <xf numFmtId="0" fontId="73" fillId="15" borderId="30" xfId="1" applyNumberFormat="1" applyFont="1" applyFill="1" applyBorder="1" applyAlignment="1">
      <alignment horizontal="center" vertical="center" wrapText="1"/>
    </xf>
    <xf numFmtId="0" fontId="64" fillId="15" borderId="31" xfId="1" applyNumberFormat="1" applyFont="1" applyFill="1" applyBorder="1" applyAlignment="1">
      <alignment horizontal="center" vertical="center"/>
    </xf>
    <xf numFmtId="0" fontId="64" fillId="15" borderId="32" xfId="1" applyNumberFormat="1" applyFont="1" applyFill="1" applyBorder="1" applyAlignment="1">
      <alignment horizontal="center" vertical="center"/>
    </xf>
    <xf numFmtId="0" fontId="65" fillId="10" borderId="2" xfId="0" applyFont="1" applyFill="1" applyBorder="1" applyAlignment="1">
      <alignment horizontal="center" vertical="center"/>
    </xf>
    <xf numFmtId="0" fontId="65" fillId="10" borderId="2" xfId="0" applyFont="1" applyFill="1" applyBorder="1" applyAlignment="1">
      <alignment horizontal="center" vertical="center" wrapText="1"/>
    </xf>
    <xf numFmtId="0" fontId="66" fillId="10" borderId="34" xfId="0" applyFont="1" applyFill="1" applyBorder="1" applyAlignment="1">
      <alignment horizontal="center" vertical="center" wrapText="1"/>
    </xf>
    <xf numFmtId="0" fontId="66" fillId="10" borderId="13" xfId="0" applyFont="1" applyFill="1" applyBorder="1" applyAlignment="1">
      <alignment horizontal="center" vertical="center" wrapText="1"/>
    </xf>
    <xf numFmtId="0" fontId="73" fillId="16" borderId="30" xfId="1" applyNumberFormat="1" applyFont="1" applyFill="1" applyBorder="1" applyAlignment="1">
      <alignment horizontal="center" vertical="center" wrapText="1"/>
    </xf>
    <xf numFmtId="0" fontId="64" fillId="16" borderId="31" xfId="1" applyNumberFormat="1" applyFont="1" applyFill="1" applyBorder="1" applyAlignment="1">
      <alignment horizontal="center" vertical="center"/>
    </xf>
    <xf numFmtId="0" fontId="64" fillId="16" borderId="32" xfId="1" applyNumberFormat="1" applyFont="1" applyFill="1" applyBorder="1" applyAlignment="1">
      <alignment horizontal="center" vertical="center"/>
    </xf>
    <xf numFmtId="0" fontId="73" fillId="14" borderId="30" xfId="1" applyNumberFormat="1" applyFont="1" applyFill="1" applyBorder="1" applyAlignment="1">
      <alignment horizontal="center" vertical="center" wrapText="1"/>
    </xf>
    <xf numFmtId="0" fontId="64" fillId="14" borderId="31" xfId="1" applyNumberFormat="1" applyFont="1" applyFill="1" applyBorder="1" applyAlignment="1">
      <alignment horizontal="center" vertical="center"/>
    </xf>
    <xf numFmtId="0" fontId="64" fillId="14" borderId="32" xfId="1" applyNumberFormat="1" applyFont="1" applyFill="1" applyBorder="1" applyAlignment="1">
      <alignment horizontal="center" vertical="center"/>
    </xf>
    <xf numFmtId="0" fontId="76" fillId="0" borderId="0" xfId="0" applyFont="1" applyFill="1" applyAlignment="1">
      <alignment horizontal="center" vertical="center"/>
    </xf>
    <xf numFmtId="44" fontId="8" fillId="0" borderId="0" xfId="0" applyNumberFormat="1" applyFont="1" applyFill="1" applyAlignment="1">
      <alignment horizontal="center" vertical="center"/>
    </xf>
    <xf numFmtId="0" fontId="8" fillId="0" borderId="0" xfId="0" applyFont="1" applyFill="1" applyAlignment="1">
      <alignment horizontal="center" vertical="center"/>
    </xf>
    <xf numFmtId="10" fontId="79" fillId="0" borderId="43" xfId="7" applyNumberFormat="1" applyFont="1" applyFill="1" applyBorder="1" applyAlignment="1">
      <alignment horizontal="center" vertical="center"/>
    </xf>
    <xf numFmtId="10" fontId="79" fillId="0" borderId="44" xfId="7" applyNumberFormat="1" applyFont="1" applyFill="1" applyBorder="1" applyAlignment="1">
      <alignment horizontal="center" vertical="center"/>
    </xf>
    <xf numFmtId="10" fontId="79" fillId="0" borderId="46" xfId="7" applyNumberFormat="1" applyFont="1" applyFill="1" applyBorder="1" applyAlignment="1">
      <alignment horizontal="center" vertical="center"/>
    </xf>
    <xf numFmtId="10" fontId="79" fillId="0" borderId="47" xfId="7" applyNumberFormat="1" applyFont="1" applyFill="1" applyBorder="1" applyAlignment="1">
      <alignment horizontal="center" vertical="center"/>
    </xf>
    <xf numFmtId="165" fontId="67" fillId="14" borderId="37" xfId="1" applyFont="1" applyFill="1" applyBorder="1" applyAlignment="1">
      <alignment horizontal="center" vertical="center"/>
    </xf>
    <xf numFmtId="165" fontId="67" fillId="14" borderId="38" xfId="1" applyFont="1" applyFill="1" applyBorder="1" applyAlignment="1">
      <alignment horizontal="center" vertical="center"/>
    </xf>
    <xf numFmtId="0" fontId="73" fillId="15" borderId="31" xfId="1" applyNumberFormat="1" applyFont="1" applyFill="1" applyBorder="1" applyAlignment="1">
      <alignment horizontal="center" vertical="center" wrapText="1"/>
    </xf>
    <xf numFmtId="0" fontId="73" fillId="16" borderId="31" xfId="1" applyNumberFormat="1" applyFont="1" applyFill="1" applyBorder="1" applyAlignment="1">
      <alignment horizontal="center" vertical="center" wrapText="1"/>
    </xf>
    <xf numFmtId="165" fontId="67" fillId="16" borderId="40" xfId="0" applyNumberFormat="1" applyFont="1" applyFill="1" applyBorder="1" applyAlignment="1">
      <alignment horizontal="center" vertical="center"/>
    </xf>
    <xf numFmtId="165" fontId="67" fillId="16" borderId="48" xfId="0" applyNumberFormat="1" applyFont="1" applyFill="1" applyBorder="1" applyAlignment="1">
      <alignment horizontal="center" vertical="center"/>
    </xf>
    <xf numFmtId="165" fontId="67" fillId="15" borderId="40" xfId="0" applyNumberFormat="1" applyFont="1" applyFill="1" applyBorder="1" applyAlignment="1">
      <alignment horizontal="center" vertical="center"/>
    </xf>
    <xf numFmtId="0" fontId="67" fillId="15" borderId="48" xfId="0" applyFont="1" applyFill="1" applyBorder="1" applyAlignment="1">
      <alignment horizontal="center" vertical="center"/>
    </xf>
    <xf numFmtId="165" fontId="67" fillId="17" borderId="37" xfId="1" applyFont="1" applyFill="1" applyBorder="1" applyAlignment="1">
      <alignment horizontal="center" vertical="center"/>
    </xf>
    <xf numFmtId="165" fontId="67" fillId="17" borderId="38" xfId="1" applyFont="1" applyFill="1" applyBorder="1" applyAlignment="1">
      <alignment horizontal="center" vertical="center"/>
    </xf>
    <xf numFmtId="165" fontId="67" fillId="14" borderId="49" xfId="0" applyNumberFormat="1" applyFont="1" applyFill="1" applyBorder="1" applyAlignment="1">
      <alignment horizontal="center" vertical="center"/>
    </xf>
    <xf numFmtId="165" fontId="67" fillId="14" borderId="11" xfId="0" applyNumberFormat="1" applyFont="1" applyFill="1" applyBorder="1" applyAlignment="1">
      <alignment horizontal="center" vertical="center"/>
    </xf>
    <xf numFmtId="165" fontId="67" fillId="17" borderId="49" xfId="0" applyNumberFormat="1" applyFont="1" applyFill="1" applyBorder="1" applyAlignment="1">
      <alignment horizontal="center" vertical="center"/>
    </xf>
    <xf numFmtId="165" fontId="67" fillId="17" borderId="11" xfId="0" applyNumberFormat="1" applyFont="1" applyFill="1" applyBorder="1" applyAlignment="1">
      <alignment horizontal="center" vertical="center"/>
    </xf>
    <xf numFmtId="0" fontId="73" fillId="17" borderId="30" xfId="1" applyNumberFormat="1" applyFont="1" applyFill="1" applyBorder="1" applyAlignment="1">
      <alignment horizontal="center" vertical="center" wrapText="1"/>
    </xf>
    <xf numFmtId="0" fontId="64" fillId="17" borderId="31" xfId="1" applyNumberFormat="1" applyFont="1" applyFill="1" applyBorder="1" applyAlignment="1">
      <alignment horizontal="center" vertical="center"/>
    </xf>
    <xf numFmtId="0" fontId="64" fillId="17" borderId="32" xfId="1" applyNumberFormat="1" applyFont="1" applyFill="1" applyBorder="1" applyAlignment="1">
      <alignment horizontal="center" vertical="center"/>
    </xf>
    <xf numFmtId="165" fontId="67" fillId="16" borderId="23" xfId="0" applyNumberFormat="1" applyFont="1" applyFill="1" applyBorder="1" applyAlignment="1">
      <alignment horizontal="center" vertical="center"/>
    </xf>
    <xf numFmtId="165" fontId="67" fillId="16" borderId="24" xfId="0" applyNumberFormat="1" applyFont="1" applyFill="1" applyBorder="1" applyAlignment="1">
      <alignment horizontal="center" vertical="center"/>
    </xf>
    <xf numFmtId="165" fontId="67" fillId="15" borderId="49" xfId="0" applyNumberFormat="1" applyFont="1" applyFill="1" applyBorder="1" applyAlignment="1">
      <alignment horizontal="center" vertical="center"/>
    </xf>
    <xf numFmtId="165" fontId="67" fillId="15" borderId="11" xfId="0" applyNumberFormat="1" applyFont="1" applyFill="1" applyBorder="1" applyAlignment="1">
      <alignment horizontal="center" vertical="center"/>
    </xf>
    <xf numFmtId="165" fontId="67" fillId="15" borderId="23" xfId="0" applyNumberFormat="1" applyFont="1" applyFill="1" applyBorder="1" applyAlignment="1">
      <alignment horizontal="center" vertical="center"/>
    </xf>
    <xf numFmtId="165" fontId="67" fillId="15" borderId="24" xfId="0" applyNumberFormat="1" applyFont="1" applyFill="1" applyBorder="1" applyAlignment="1">
      <alignment horizontal="center" vertical="center"/>
    </xf>
    <xf numFmtId="165" fontId="67" fillId="16" borderId="49" xfId="0" applyNumberFormat="1" applyFont="1" applyFill="1" applyBorder="1" applyAlignment="1">
      <alignment horizontal="center" vertical="center"/>
    </xf>
    <xf numFmtId="165" fontId="67" fillId="16" borderId="11" xfId="0" applyNumberFormat="1" applyFont="1" applyFill="1" applyBorder="1" applyAlignment="1">
      <alignment horizontal="center" vertical="center"/>
    </xf>
    <xf numFmtId="0" fontId="67" fillId="10" borderId="2" xfId="0" applyFont="1" applyFill="1" applyBorder="1" applyAlignment="1">
      <alignment horizontal="center" vertical="center" wrapText="1"/>
    </xf>
    <xf numFmtId="165" fontId="67" fillId="14" borderId="25" xfId="0" applyNumberFormat="1" applyFont="1" applyFill="1" applyBorder="1" applyAlignment="1">
      <alignment horizontal="right" vertical="center"/>
    </xf>
    <xf numFmtId="165" fontId="67" fillId="14" borderId="26" xfId="0" applyNumberFormat="1" applyFont="1" applyFill="1" applyBorder="1" applyAlignment="1">
      <alignment horizontal="right" vertical="center"/>
    </xf>
    <xf numFmtId="0" fontId="73" fillId="17" borderId="32" xfId="1" applyNumberFormat="1" applyFont="1" applyFill="1" applyBorder="1" applyAlignment="1">
      <alignment horizontal="center" vertical="center" wrapText="1"/>
    </xf>
    <xf numFmtId="165" fontId="67" fillId="16" borderId="37" xfId="1" applyFont="1" applyFill="1" applyBorder="1" applyAlignment="1">
      <alignment horizontal="center" vertical="center" wrapText="1"/>
    </xf>
    <xf numFmtId="165" fontId="67" fillId="16" borderId="38" xfId="1" applyFont="1" applyFill="1" applyBorder="1" applyAlignment="1">
      <alignment horizontal="center" vertical="center" wrapText="1"/>
    </xf>
    <xf numFmtId="165" fontId="67" fillId="15" borderId="25" xfId="0" applyNumberFormat="1" applyFont="1" applyFill="1" applyBorder="1" applyAlignment="1">
      <alignment horizontal="right" vertical="center"/>
    </xf>
    <xf numFmtId="165" fontId="67" fillId="15" borderId="26" xfId="0" applyNumberFormat="1" applyFont="1" applyFill="1" applyBorder="1" applyAlignment="1">
      <alignment horizontal="right" vertical="center"/>
    </xf>
    <xf numFmtId="165" fontId="67" fillId="16" borderId="25" xfId="0" applyNumberFormat="1" applyFont="1" applyFill="1" applyBorder="1" applyAlignment="1">
      <alignment horizontal="right" vertical="center"/>
    </xf>
    <xf numFmtId="165" fontId="67" fillId="16" borderId="26" xfId="0" applyNumberFormat="1" applyFont="1" applyFill="1" applyBorder="1" applyAlignment="1">
      <alignment horizontal="right" vertical="center"/>
    </xf>
    <xf numFmtId="167" fontId="66" fillId="10" borderId="10" xfId="0" applyNumberFormat="1" applyFont="1" applyFill="1" applyBorder="1" applyAlignment="1">
      <alignment horizontal="center" vertical="center"/>
    </xf>
    <xf numFmtId="0" fontId="9" fillId="0" borderId="0" xfId="0" applyFont="1" applyBorder="1" applyAlignment="1">
      <alignment horizontal="center"/>
    </xf>
    <xf numFmtId="0" fontId="36" fillId="4" borderId="6" xfId="0" applyFont="1" applyFill="1" applyBorder="1" applyAlignment="1">
      <alignment horizontal="center" vertical="top"/>
    </xf>
    <xf numFmtId="0" fontId="36" fillId="4" borderId="0" xfId="0" applyFont="1" applyFill="1" applyBorder="1" applyAlignment="1">
      <alignment horizontal="center" vertical="top"/>
    </xf>
    <xf numFmtId="0" fontId="163" fillId="0" borderId="46" xfId="19" applyFont="1" applyBorder="1" applyAlignment="1">
      <alignment horizontal="center" vertical="center" wrapText="1"/>
    </xf>
    <xf numFmtId="0" fontId="36" fillId="0" borderId="0" xfId="3" applyFont="1" applyAlignment="1">
      <alignment horizontal="left" vertical="center"/>
    </xf>
    <xf numFmtId="0" fontId="155" fillId="0" borderId="0" xfId="0" applyFont="1" applyBorder="1" applyAlignment="1">
      <alignment horizontal="left" vertical="center"/>
    </xf>
    <xf numFmtId="0" fontId="115" fillId="3" borderId="2" xfId="0" applyFont="1" applyFill="1" applyBorder="1" applyAlignment="1">
      <alignment horizontal="left" vertical="center" wrapText="1"/>
    </xf>
    <xf numFmtId="0" fontId="133" fillId="2" borderId="0" xfId="0" applyFont="1" applyFill="1" applyAlignment="1">
      <alignment horizontal="left" vertical="center"/>
    </xf>
    <xf numFmtId="0" fontId="115" fillId="2" borderId="2" xfId="0" applyFont="1" applyFill="1" applyBorder="1" applyAlignment="1">
      <alignment horizontal="left" vertical="center" wrapText="1"/>
    </xf>
    <xf numFmtId="0" fontId="115" fillId="2" borderId="2" xfId="0" applyFont="1" applyFill="1" applyBorder="1" applyAlignment="1">
      <alignment horizontal="left" vertical="distributed" wrapText="1"/>
    </xf>
    <xf numFmtId="1" fontId="115" fillId="2" borderId="2" xfId="0" applyNumberFormat="1" applyFont="1" applyFill="1" applyBorder="1" applyAlignment="1">
      <alignment horizontal="left" vertical="distributed" wrapText="1"/>
    </xf>
    <xf numFmtId="0" fontId="133" fillId="0" borderId="0" xfId="0" applyFont="1" applyAlignment="1">
      <alignment horizontal="left"/>
    </xf>
    <xf numFmtId="0" fontId="36" fillId="14" borderId="2" xfId="0" applyFont="1" applyFill="1" applyBorder="1" applyAlignment="1">
      <alignment horizontal="left" vertical="center"/>
    </xf>
    <xf numFmtId="0" fontId="36" fillId="3" borderId="2" xfId="0" applyFont="1" applyFill="1" applyBorder="1" applyAlignment="1">
      <alignment horizontal="left" vertical="center"/>
    </xf>
    <xf numFmtId="1" fontId="115" fillId="0" borderId="2" xfId="0" applyNumberFormat="1" applyFont="1" applyFill="1" applyBorder="1" applyAlignment="1">
      <alignment horizontal="left" vertical="distributed" wrapText="1"/>
    </xf>
    <xf numFmtId="0" fontId="115" fillId="45" borderId="2" xfId="0" applyFont="1" applyFill="1" applyBorder="1" applyAlignment="1">
      <alignment horizontal="left" vertical="center" wrapText="1"/>
    </xf>
    <xf numFmtId="0" fontId="115" fillId="45" borderId="2" xfId="0" applyFont="1" applyFill="1" applyBorder="1" applyAlignment="1">
      <alignment horizontal="center" vertical="center" wrapText="1"/>
    </xf>
    <xf numFmtId="0" fontId="115" fillId="45" borderId="2" xfId="0" applyFont="1" applyFill="1" applyBorder="1" applyAlignment="1">
      <alignment horizontal="center" vertical="center" textRotation="45" wrapText="1"/>
    </xf>
    <xf numFmtId="166" fontId="115" fillId="14" borderId="2" xfId="0" applyNumberFormat="1" applyFont="1" applyFill="1" applyBorder="1" applyAlignment="1">
      <alignment horizontal="center" vertical="center" wrapText="1"/>
    </xf>
    <xf numFmtId="0" fontId="36" fillId="45" borderId="2" xfId="0" applyFont="1" applyFill="1" applyBorder="1" applyAlignment="1">
      <alignment horizontal="left" vertical="center"/>
    </xf>
    <xf numFmtId="0" fontId="36" fillId="0" borderId="2" xfId="0" applyFont="1" applyBorder="1" applyAlignment="1">
      <alignment horizontal="left" vertical="center"/>
    </xf>
    <xf numFmtId="4" fontId="30" fillId="0" borderId="0" xfId="78" applyNumberFormat="1" applyFont="1" applyAlignment="1">
      <alignment horizontal="center" vertical="center" wrapText="1"/>
    </xf>
    <xf numFmtId="0" fontId="32" fillId="0" borderId="85" xfId="78" applyFont="1" applyBorder="1" applyAlignment="1">
      <alignment horizontal="center" vertical="top"/>
    </xf>
    <xf numFmtId="0" fontId="32" fillId="0" borderId="86" xfId="78" applyFont="1" applyBorder="1" applyAlignment="1">
      <alignment horizontal="center" vertical="top"/>
    </xf>
    <xf numFmtId="0" fontId="32" fillId="0" borderId="87" xfId="78" applyFont="1" applyBorder="1" applyAlignment="1">
      <alignment horizontal="center" vertical="top"/>
    </xf>
    <xf numFmtId="0" fontId="32" fillId="0" borderId="0" xfId="78" applyFont="1" applyAlignment="1">
      <alignment horizontal="left" vertical="center"/>
    </xf>
    <xf numFmtId="0" fontId="30" fillId="0" borderId="0" xfId="3" applyFont="1" applyAlignment="1">
      <alignment horizontal="left" vertical="center"/>
    </xf>
    <xf numFmtId="0" fontId="43" fillId="2" borderId="0" xfId="0" applyFont="1" applyFill="1" applyAlignment="1">
      <alignment horizontal="left" vertical="justify"/>
    </xf>
    <xf numFmtId="0" fontId="31" fillId="0" borderId="0" xfId="3" applyFont="1" applyAlignment="1">
      <alignment horizontal="left" vertical="center"/>
    </xf>
    <xf numFmtId="0" fontId="42" fillId="2" borderId="0" xfId="0" applyFont="1" applyFill="1" applyAlignment="1">
      <alignment horizontal="left" vertical="center"/>
    </xf>
    <xf numFmtId="0" fontId="42" fillId="0" borderId="0" xfId="0" applyFont="1" applyAlignment="1">
      <alignment horizontal="left"/>
    </xf>
    <xf numFmtId="0" fontId="43" fillId="0" borderId="21" xfId="79" applyFont="1" applyBorder="1" applyAlignment="1">
      <alignment horizontal="center"/>
    </xf>
    <xf numFmtId="0" fontId="43" fillId="0" borderId="64" xfId="79" applyFont="1" applyBorder="1" applyAlignment="1">
      <alignment horizontal="center"/>
    </xf>
    <xf numFmtId="0" fontId="32" fillId="0" borderId="37" xfId="78" applyFont="1" applyBorder="1" applyAlignment="1">
      <alignment horizontal="left"/>
    </xf>
    <xf numFmtId="0" fontId="32" fillId="0" borderId="100" xfId="78" applyFont="1" applyBorder="1" applyAlignment="1">
      <alignment horizontal="left"/>
    </xf>
    <xf numFmtId="0" fontId="43" fillId="0" borderId="2" xfId="79" applyFont="1" applyBorder="1" applyAlignment="1">
      <alignment horizontal="center" vertical="center" wrapText="1"/>
    </xf>
    <xf numFmtId="0" fontId="8" fillId="0" borderId="0" xfId="78" applyFont="1" applyAlignment="1">
      <alignment horizontal="justify" vertical="center" wrapText="1"/>
    </xf>
    <xf numFmtId="4" fontId="95" fillId="0" borderId="7" xfId="20" applyNumberFormat="1" applyFont="1" applyBorder="1" applyAlignment="1">
      <alignment horizontal="center"/>
    </xf>
    <xf numFmtId="4" fontId="95" fillId="0" borderId="9" xfId="20" applyNumberFormat="1" applyFont="1" applyBorder="1" applyAlignment="1">
      <alignment horizontal="center"/>
    </xf>
    <xf numFmtId="4" fontId="130" fillId="0" borderId="41" xfId="20" applyNumberFormat="1" applyFont="1" applyBorder="1" applyAlignment="1">
      <alignment horizontal="center"/>
    </xf>
    <xf numFmtId="4" fontId="130" fillId="0" borderId="38" xfId="20" applyNumberFormat="1" applyFont="1" applyBorder="1" applyAlignment="1">
      <alignment horizontal="center"/>
    </xf>
    <xf numFmtId="4" fontId="130" fillId="0" borderId="72" xfId="20" applyNumberFormat="1" applyFont="1" applyBorder="1" applyAlignment="1">
      <alignment horizontal="center"/>
    </xf>
    <xf numFmtId="4" fontId="130" fillId="0" borderId="73" xfId="20" applyNumberFormat="1" applyFont="1" applyBorder="1" applyAlignment="1">
      <alignment horizontal="center"/>
    </xf>
    <xf numFmtId="0" fontId="132" fillId="0" borderId="74" xfId="20" applyFont="1" applyBorder="1" applyAlignment="1">
      <alignment horizontal="center" vertical="center"/>
    </xf>
    <xf numFmtId="0" fontId="132" fillId="0" borderId="35" xfId="20" applyFont="1" applyBorder="1" applyAlignment="1">
      <alignment horizontal="center" vertical="center"/>
    </xf>
    <xf numFmtId="0" fontId="133" fillId="0" borderId="2" xfId="76" applyFont="1" applyBorder="1" applyAlignment="1">
      <alignment vertical="center" wrapText="1"/>
    </xf>
    <xf numFmtId="2" fontId="134" fillId="0" borderId="77" xfId="9" applyNumberFormat="1" applyFont="1" applyFill="1" applyBorder="1" applyAlignment="1">
      <alignment horizontal="center" wrapText="1"/>
    </xf>
    <xf numFmtId="2" fontId="134" fillId="0" borderId="78" xfId="9" applyNumberFormat="1" applyFont="1" applyFill="1" applyBorder="1" applyAlignment="1">
      <alignment horizontal="center" wrapText="1"/>
    </xf>
    <xf numFmtId="4" fontId="135" fillId="0" borderId="80" xfId="20" applyNumberFormat="1" applyFont="1" applyBorder="1" applyAlignment="1">
      <alignment horizontal="center" wrapText="1"/>
    </xf>
    <xf numFmtId="4" fontId="135" fillId="0" borderId="81" xfId="20" applyNumberFormat="1" applyFont="1" applyBorder="1" applyAlignment="1">
      <alignment horizontal="center" wrapText="1"/>
    </xf>
    <xf numFmtId="10" fontId="124" fillId="0" borderId="77" xfId="77" applyNumberFormat="1" applyFont="1" applyFill="1" applyBorder="1" applyAlignment="1">
      <alignment horizontal="center"/>
    </xf>
    <xf numFmtId="10" fontId="124" fillId="0" borderId="78" xfId="77" applyNumberFormat="1" applyFont="1" applyFill="1" applyBorder="1" applyAlignment="1">
      <alignment horizontal="center"/>
    </xf>
    <xf numFmtId="0" fontId="133" fillId="0" borderId="2" xfId="76" applyFont="1" applyBorder="1" applyAlignment="1">
      <alignment horizontal="left" vertical="center" wrapText="1"/>
    </xf>
    <xf numFmtId="0" fontId="133" fillId="0" borderId="3" xfId="76" applyFont="1" applyBorder="1" applyAlignment="1">
      <alignment vertical="center" wrapText="1"/>
    </xf>
    <xf numFmtId="0" fontId="133" fillId="0" borderId="4" xfId="76" applyFont="1" applyBorder="1" applyAlignment="1">
      <alignment vertical="center" wrapText="1"/>
    </xf>
    <xf numFmtId="0" fontId="15" fillId="0" borderId="65" xfId="20" applyFont="1" applyBorder="1" applyAlignment="1">
      <alignment horizontal="center" vertical="center"/>
    </xf>
    <xf numFmtId="0" fontId="15" fillId="0" borderId="74" xfId="22" applyFont="1" applyBorder="1" applyAlignment="1">
      <alignment horizontal="center" vertical="center"/>
    </xf>
    <xf numFmtId="0" fontId="15" fillId="0" borderId="35" xfId="22" applyFont="1" applyBorder="1" applyAlignment="1">
      <alignment horizontal="center" vertical="center"/>
    </xf>
    <xf numFmtId="0" fontId="122" fillId="0" borderId="66" xfId="20" applyFont="1" applyBorder="1" applyAlignment="1">
      <alignment horizontal="center" vertical="center"/>
    </xf>
    <xf numFmtId="0" fontId="15" fillId="0" borderId="1" xfId="22" applyFont="1" applyBorder="1" applyAlignment="1">
      <alignment horizontal="center" vertical="center"/>
    </xf>
    <xf numFmtId="0" fontId="15" fillId="0" borderId="4" xfId="22" applyFont="1" applyBorder="1" applyAlignment="1">
      <alignment horizontal="center" vertical="center"/>
    </xf>
    <xf numFmtId="0" fontId="15" fillId="0" borderId="66" xfId="20" applyFont="1" applyBorder="1" applyAlignment="1">
      <alignment horizontal="center" vertical="center"/>
    </xf>
    <xf numFmtId="0" fontId="128" fillId="0" borderId="72" xfId="20" applyFont="1" applyBorder="1" applyAlignment="1">
      <alignment horizontal="center" vertical="center"/>
    </xf>
    <xf numFmtId="0" fontId="128" fillId="0" borderId="73" xfId="20" applyFont="1" applyBorder="1" applyAlignment="1">
      <alignment horizontal="center" vertical="center"/>
    </xf>
    <xf numFmtId="0" fontId="122" fillId="0" borderId="7" xfId="20" applyFont="1" applyBorder="1" applyAlignment="1">
      <alignment horizontal="center"/>
    </xf>
    <xf numFmtId="0" fontId="122" fillId="0" borderId="9" xfId="20" applyFont="1" applyBorder="1" applyAlignment="1">
      <alignment horizontal="center"/>
    </xf>
    <xf numFmtId="0" fontId="124" fillId="0" borderId="30" xfId="76" applyFont="1" applyBorder="1" applyAlignment="1">
      <alignment horizontal="center" vertical="center"/>
    </xf>
    <xf numFmtId="0" fontId="124" fillId="0" borderId="32" xfId="76" applyFont="1" applyBorder="1" applyAlignment="1">
      <alignment horizontal="center" vertical="center"/>
    </xf>
    <xf numFmtId="0" fontId="126" fillId="0" borderId="37" xfId="76" applyFont="1" applyBorder="1" applyAlignment="1">
      <alignment horizontal="center" vertical="center"/>
    </xf>
    <xf numFmtId="0" fontId="126" fillId="0" borderId="48" xfId="76" applyFont="1" applyBorder="1" applyAlignment="1">
      <alignment horizontal="center" vertical="center"/>
    </xf>
    <xf numFmtId="0" fontId="122" fillId="0" borderId="0" xfId="20" applyFont="1" applyAlignment="1">
      <alignment horizontal="center"/>
    </xf>
    <xf numFmtId="0" fontId="123" fillId="0" borderId="46" xfId="20" applyFont="1" applyBorder="1" applyAlignment="1">
      <alignment horizontal="center" vertical="center"/>
    </xf>
    <xf numFmtId="0" fontId="124" fillId="0" borderId="42" xfId="76" applyFont="1" applyBorder="1" applyAlignment="1">
      <alignment horizontal="center" vertical="center" wrapText="1"/>
    </xf>
    <xf numFmtId="0" fontId="124" fillId="0" borderId="43" xfId="76" applyFont="1" applyBorder="1" applyAlignment="1">
      <alignment horizontal="center" vertical="center"/>
    </xf>
    <xf numFmtId="0" fontId="124" fillId="0" borderId="45" xfId="76" applyFont="1" applyBorder="1" applyAlignment="1">
      <alignment horizontal="center" vertical="center"/>
    </xf>
    <xf numFmtId="0" fontId="124" fillId="0" borderId="46" xfId="76" applyFont="1" applyBorder="1" applyAlignment="1">
      <alignment horizontal="center" vertical="center"/>
    </xf>
    <xf numFmtId="0" fontId="33" fillId="0" borderId="70" xfId="20" applyFont="1" applyBorder="1" applyAlignment="1">
      <alignment horizontal="center"/>
    </xf>
    <xf numFmtId="0" fontId="33" fillId="0" borderId="0" xfId="20" applyFont="1" applyBorder="1" applyAlignment="1">
      <alignment horizontal="center"/>
    </xf>
    <xf numFmtId="0" fontId="33" fillId="0" borderId="71" xfId="20" applyFont="1" applyBorder="1" applyAlignment="1">
      <alignment horizontal="center"/>
    </xf>
    <xf numFmtId="0" fontId="146" fillId="0" borderId="42" xfId="76" applyFont="1" applyBorder="1" applyAlignment="1">
      <alignment horizontal="center" vertical="center"/>
    </xf>
    <xf numFmtId="0" fontId="147" fillId="0" borderId="43" xfId="76" applyFont="1" applyBorder="1" applyAlignment="1">
      <alignment horizontal="center" vertical="center"/>
    </xf>
    <xf numFmtId="0" fontId="147" fillId="0" borderId="44" xfId="76" applyFont="1" applyBorder="1" applyAlignment="1">
      <alignment horizontal="center" vertical="center"/>
    </xf>
    <xf numFmtId="0" fontId="147" fillId="0" borderId="70" xfId="76" applyFont="1" applyBorder="1" applyAlignment="1">
      <alignment horizontal="center" vertical="center"/>
    </xf>
    <xf numFmtId="0" fontId="147" fillId="0" borderId="0" xfId="76" applyFont="1" applyBorder="1" applyAlignment="1">
      <alignment horizontal="center" vertical="center"/>
    </xf>
    <xf numFmtId="0" fontId="147" fillId="0" borderId="71" xfId="76" applyFont="1" applyBorder="1" applyAlignment="1">
      <alignment horizontal="center" vertical="center"/>
    </xf>
    <xf numFmtId="0" fontId="147" fillId="0" borderId="45" xfId="76" applyFont="1" applyBorder="1" applyAlignment="1">
      <alignment horizontal="center" vertical="center"/>
    </xf>
    <xf numFmtId="0" fontId="147" fillId="0" borderId="46" xfId="76" applyFont="1" applyBorder="1" applyAlignment="1">
      <alignment horizontal="center" vertical="center"/>
    </xf>
    <xf numFmtId="0" fontId="147" fillId="0" borderId="47" xfId="76" applyFont="1" applyBorder="1" applyAlignment="1">
      <alignment horizontal="center" vertical="center"/>
    </xf>
    <xf numFmtId="0" fontId="15" fillId="0" borderId="21" xfId="20" applyFont="1" applyBorder="1" applyAlignment="1">
      <alignment horizontal="left" vertical="center"/>
    </xf>
    <xf numFmtId="0" fontId="15" fillId="0" borderId="22" xfId="20" applyFont="1" applyBorder="1" applyAlignment="1">
      <alignment horizontal="left" vertical="center"/>
    </xf>
    <xf numFmtId="0" fontId="15" fillId="0" borderId="64" xfId="20" applyFont="1" applyBorder="1" applyAlignment="1">
      <alignment horizontal="left" vertical="center"/>
    </xf>
    <xf numFmtId="0" fontId="127" fillId="0" borderId="36" xfId="20" applyFont="1" applyFill="1" applyBorder="1" applyAlignment="1">
      <alignment horizontal="left" vertical="center"/>
    </xf>
    <xf numFmtId="0" fontId="127" fillId="0" borderId="2" xfId="20" applyFont="1" applyFill="1" applyBorder="1" applyAlignment="1">
      <alignment horizontal="left" vertical="center"/>
    </xf>
    <xf numFmtId="0" fontId="127" fillId="0" borderId="10" xfId="20" applyFont="1" applyFill="1" applyBorder="1" applyAlignment="1">
      <alignment horizontal="left" vertical="center"/>
    </xf>
    <xf numFmtId="0" fontId="127" fillId="0" borderId="23" xfId="20" applyFont="1" applyBorder="1" applyAlignment="1">
      <alignment horizontal="left" vertical="center" wrapText="1"/>
    </xf>
    <xf numFmtId="0" fontId="127" fillId="0" borderId="24" xfId="20" applyFont="1" applyBorder="1" applyAlignment="1">
      <alignment horizontal="left" vertical="center" wrapText="1"/>
    </xf>
    <xf numFmtId="0" fontId="127" fillId="0" borderId="39" xfId="20" applyFont="1" applyBorder="1" applyAlignment="1">
      <alignment horizontal="left" vertical="center" wrapText="1"/>
    </xf>
    <xf numFmtId="0" fontId="9" fillId="0" borderId="16" xfId="3" applyFont="1" applyBorder="1" applyAlignment="1">
      <alignment horizontal="center" vertical="center"/>
    </xf>
    <xf numFmtId="14" fontId="9" fillId="0" borderId="0" xfId="3" applyNumberFormat="1" applyFont="1" applyBorder="1" applyAlignment="1">
      <alignment horizontal="center" vertical="center"/>
    </xf>
    <xf numFmtId="0" fontId="36" fillId="8" borderId="0" xfId="0" applyFont="1" applyFill="1" applyAlignment="1">
      <alignment horizontal="center" vertical="center"/>
    </xf>
    <xf numFmtId="1" fontId="115" fillId="0" borderId="0" xfId="0" applyNumberFormat="1" applyFont="1" applyAlignment="1">
      <alignment horizontal="center" vertical="center" wrapText="1"/>
    </xf>
    <xf numFmtId="1" fontId="151" fillId="0" borderId="0" xfId="0" applyNumberFormat="1" applyFont="1" applyBorder="1" applyAlignment="1">
      <alignment horizontal="center" vertical="center"/>
    </xf>
    <xf numFmtId="0" fontId="148" fillId="0" borderId="0" xfId="0" applyFont="1" applyAlignment="1">
      <alignment horizontal="left" vertical="justify" wrapText="1"/>
    </xf>
    <xf numFmtId="0" fontId="31" fillId="0" borderId="0" xfId="78" applyFont="1" applyAlignment="1">
      <alignment horizontal="left" wrapText="1"/>
    </xf>
    <xf numFmtId="0" fontId="8" fillId="0" borderId="0" xfId="78" applyAlignment="1">
      <alignment horizontal="left" vertical="center" wrapText="1"/>
    </xf>
    <xf numFmtId="0" fontId="8" fillId="0" borderId="0" xfId="78" applyAlignment="1">
      <alignment horizontal="left" wrapText="1"/>
    </xf>
    <xf numFmtId="0" fontId="32" fillId="4" borderId="85" xfId="78" applyFont="1" applyFill="1" applyBorder="1" applyAlignment="1">
      <alignment horizontal="center" vertical="top"/>
    </xf>
    <xf numFmtId="0" fontId="32" fillId="4" borderId="86" xfId="78" applyFont="1" applyFill="1" applyBorder="1" applyAlignment="1">
      <alignment horizontal="center" vertical="top"/>
    </xf>
    <xf numFmtId="0" fontId="32" fillId="4" borderId="87" xfId="78" applyFont="1" applyFill="1" applyBorder="1" applyAlignment="1">
      <alignment horizontal="center" vertical="top"/>
    </xf>
    <xf numFmtId="0" fontId="32" fillId="4" borderId="37" xfId="78" applyFont="1" applyFill="1" applyBorder="1" applyAlignment="1">
      <alignment horizontal="left"/>
    </xf>
    <xf numFmtId="0" fontId="32" fillId="4" borderId="100" xfId="78" applyFont="1" applyFill="1" applyBorder="1" applyAlignment="1">
      <alignment horizontal="left"/>
    </xf>
    <xf numFmtId="0" fontId="8" fillId="0" borderId="0" xfId="78" applyAlignment="1">
      <alignment horizontal="left" vertical="justify"/>
    </xf>
    <xf numFmtId="0" fontId="7" fillId="0" borderId="3" xfId="11" applyFill="1" applyBorder="1" applyAlignment="1">
      <alignment horizontal="left" vertical="center"/>
    </xf>
    <xf numFmtId="0" fontId="7" fillId="0" borderId="4" xfId="11" applyFill="1" applyBorder="1" applyAlignment="1">
      <alignment horizontal="left" vertical="center"/>
    </xf>
    <xf numFmtId="0" fontId="85" fillId="9" borderId="5" xfId="11" applyFont="1" applyFill="1" applyBorder="1" applyAlignment="1">
      <alignment horizontal="left" wrapText="1"/>
    </xf>
    <xf numFmtId="0" fontId="7" fillId="0" borderId="3" xfId="11" applyBorder="1" applyAlignment="1">
      <alignment horizontal="left" vertical="center"/>
    </xf>
    <xf numFmtId="0" fontId="7" fillId="0" borderId="4" xfId="11" applyBorder="1" applyAlignment="1">
      <alignment horizontal="left" vertical="center"/>
    </xf>
    <xf numFmtId="0" fontId="7" fillId="0" borderId="1" xfId="11" applyBorder="1" applyAlignment="1">
      <alignment horizontal="left" vertical="center"/>
    </xf>
    <xf numFmtId="43" fontId="7" fillId="0" borderId="2" xfId="11" applyNumberFormat="1" applyFont="1" applyBorder="1" applyAlignment="1">
      <alignment horizontal="right"/>
    </xf>
    <xf numFmtId="43" fontId="85" fillId="0" borderId="2" xfId="11" applyNumberFormat="1" applyFont="1" applyBorder="1" applyAlignment="1">
      <alignment horizontal="right"/>
    </xf>
    <xf numFmtId="43" fontId="85" fillId="0" borderId="7" xfId="11" applyNumberFormat="1" applyFont="1" applyBorder="1" applyAlignment="1">
      <alignment horizontal="right" vertical="center" wrapText="1"/>
    </xf>
    <xf numFmtId="43" fontId="85" fillId="0" borderId="9" xfId="11" applyNumberFormat="1" applyFont="1" applyBorder="1" applyAlignment="1">
      <alignment horizontal="right" vertical="center" wrapText="1"/>
    </xf>
    <xf numFmtId="0" fontId="85" fillId="9" borderId="5" xfId="11" applyFont="1" applyFill="1" applyBorder="1" applyAlignment="1">
      <alignment horizontal="left" vertical="top" wrapText="1"/>
    </xf>
    <xf numFmtId="0" fontId="7" fillId="0" borderId="0" xfId="11" applyAlignment="1">
      <alignment horizontal="left" wrapText="1"/>
    </xf>
    <xf numFmtId="0" fontId="7" fillId="0" borderId="54" xfId="11" applyBorder="1" applyAlignment="1">
      <alignment horizontal="left" wrapText="1"/>
    </xf>
    <xf numFmtId="43" fontId="85" fillId="0" borderId="2" xfId="11" applyNumberFormat="1" applyFont="1" applyFill="1" applyBorder="1" applyAlignment="1">
      <alignment horizontal="right"/>
    </xf>
    <xf numFmtId="43" fontId="85" fillId="0" borderId="7" xfId="11" applyNumberFormat="1" applyFont="1" applyFill="1" applyBorder="1" applyAlignment="1">
      <alignment horizontal="right" vertical="center" wrapText="1"/>
    </xf>
    <xf numFmtId="43" fontId="85" fillId="0" borderId="9" xfId="11" applyNumberFormat="1" applyFont="1" applyFill="1" applyBorder="1" applyAlignment="1">
      <alignment horizontal="right" vertical="center" wrapText="1"/>
    </xf>
    <xf numFmtId="0" fontId="7" fillId="0" borderId="16" xfId="11" applyFill="1" applyBorder="1" applyAlignment="1">
      <alignment horizontal="left" wrapText="1"/>
    </xf>
    <xf numFmtId="0" fontId="7" fillId="0" borderId="53" xfId="11" applyFill="1" applyBorder="1" applyAlignment="1">
      <alignment horizontal="left" wrapText="1"/>
    </xf>
    <xf numFmtId="0" fontId="7" fillId="0" borderId="0" xfId="11" applyFill="1" applyBorder="1" applyAlignment="1">
      <alignment horizontal="left" wrapText="1"/>
    </xf>
    <xf numFmtId="0" fontId="7" fillId="0" borderId="54" xfId="11" applyFill="1" applyBorder="1" applyAlignment="1">
      <alignment horizontal="left" wrapText="1"/>
    </xf>
    <xf numFmtId="43" fontId="85" fillId="0" borderId="2" xfId="11" applyNumberFormat="1" applyFont="1" applyBorder="1" applyAlignment="1">
      <alignment horizontal="right" vertical="center"/>
    </xf>
    <xf numFmtId="0" fontId="7" fillId="0" borderId="2" xfId="11" applyBorder="1" applyAlignment="1">
      <alignment horizontal="center" vertical="center" wrapText="1"/>
    </xf>
    <xf numFmtId="0" fontId="82" fillId="4" borderId="2" xfId="0" applyFont="1" applyFill="1" applyBorder="1" applyAlignment="1">
      <alignment horizontal="center" vertical="top"/>
    </xf>
  </cellXfs>
  <cellStyles count="88">
    <cellStyle name="20% - Ênfase1 2" xfId="24"/>
    <cellStyle name="20% - Ênfase2 2" xfId="25"/>
    <cellStyle name="20% - Ênfase3 2" xfId="26"/>
    <cellStyle name="20% - Ênfase4 2" xfId="27"/>
    <cellStyle name="20% - Ênfase5 2" xfId="28"/>
    <cellStyle name="20% - Ênfase6 2" xfId="29"/>
    <cellStyle name="40% - Ênfase1 2" xfId="30"/>
    <cellStyle name="40% - Ênfase2 2" xfId="31"/>
    <cellStyle name="40% - Ênfase3 2" xfId="32"/>
    <cellStyle name="40% - Ênfase4 2" xfId="33"/>
    <cellStyle name="40% - Ênfase5 2" xfId="34"/>
    <cellStyle name="40% - Ênfase6 2" xfId="35"/>
    <cellStyle name="60% - Ênfase1 2" xfId="36"/>
    <cellStyle name="60% - Ênfase2 2" xfId="37"/>
    <cellStyle name="60% - Ênfase3 2" xfId="38"/>
    <cellStyle name="60% - Ênfase4 2" xfId="39"/>
    <cellStyle name="60% - Ênfase5 2" xfId="40"/>
    <cellStyle name="60% - Ênfase6 2" xfId="41"/>
    <cellStyle name="Bom 2" xfId="42"/>
    <cellStyle name="Cálculo 2" xfId="43"/>
    <cellStyle name="Célula de Verificação 2" xfId="44"/>
    <cellStyle name="Célula Vinculada 2" xfId="45"/>
    <cellStyle name="Ênfase1 2" xfId="46"/>
    <cellStyle name="Ênfase2 2" xfId="47"/>
    <cellStyle name="Ênfase3 2" xfId="48"/>
    <cellStyle name="Ênfase4 2" xfId="49"/>
    <cellStyle name="Ênfase5 2" xfId="50"/>
    <cellStyle name="Ênfase6 2" xfId="51"/>
    <cellStyle name="Entrada 2" xfId="52"/>
    <cellStyle name="Excel Built-in Normal" xfId="15"/>
    <cellStyle name="Excel Built-in Normal 1" xfId="16"/>
    <cellStyle name="Incorreto 2" xfId="53"/>
    <cellStyle name="Moeda" xfId="1" builtinId="4"/>
    <cellStyle name="Moeda 2" xfId="2"/>
    <cellStyle name="Moeda 2 2" xfId="54"/>
    <cellStyle name="Moeda 2 3" xfId="85"/>
    <cellStyle name="Moeda 2_3_-_PLANILHA_MODELO_e_Boletim_CPOS_157" xfId="55"/>
    <cellStyle name="Moeda 3" xfId="13"/>
    <cellStyle name="Moeda 4" xfId="87"/>
    <cellStyle name="Neutra 2" xfId="56"/>
    <cellStyle name="Normal" xfId="0" builtinId="0"/>
    <cellStyle name="Normal 10" xfId="57"/>
    <cellStyle name="Normal 11" xfId="79"/>
    <cellStyle name="Normal 12" xfId="76"/>
    <cellStyle name="Normal 13" xfId="80"/>
    <cellStyle name="Normal 14" xfId="82"/>
    <cellStyle name="Normal 2" xfId="3"/>
    <cellStyle name="Normal 2 2" xfId="21"/>
    <cellStyle name="Normal 2 2 2" xfId="22"/>
    <cellStyle name="Normal 2 3" xfId="58"/>
    <cellStyle name="Normal 2 4" xfId="59"/>
    <cellStyle name="Normal 2 5" xfId="74"/>
    <cellStyle name="Normal 2 6" xfId="81"/>
    <cellStyle name="Normal 2_3_-_PLANILHA_MODELO_e_Boletim_CPOS_157" xfId="19"/>
    <cellStyle name="Normal 3" xfId="11"/>
    <cellStyle name="Normal 3 2" xfId="20"/>
    <cellStyle name="Normal 3 2 2" xfId="78"/>
    <cellStyle name="Normal 4" xfId="17"/>
    <cellStyle name="Normal 5" xfId="4"/>
    <cellStyle name="Normal 6" xfId="60"/>
    <cellStyle name="Normal 7" xfId="61"/>
    <cellStyle name="Normal 8" xfId="5"/>
    <cellStyle name="Normal 9" xfId="62"/>
    <cellStyle name="Normal_Plan1" xfId="6"/>
    <cellStyle name="Nota 2" xfId="63"/>
    <cellStyle name="Porcentagem" xfId="7" builtinId="5"/>
    <cellStyle name="Porcentagem 2" xfId="8"/>
    <cellStyle name="Porcentagem 2 2" xfId="86"/>
    <cellStyle name="Porcentagem 3" xfId="14"/>
    <cellStyle name="Porcentagem 3 2" xfId="77"/>
    <cellStyle name="Porcentagem 4" xfId="83"/>
    <cellStyle name="Saída 2" xfId="64"/>
    <cellStyle name="Separador de milhares" xfId="9" builtinId="3"/>
    <cellStyle name="Separador de milhares 2" xfId="18"/>
    <cellStyle name="Separador de milhares 3" xfId="65"/>
    <cellStyle name="Texto de Aviso 2" xfId="66"/>
    <cellStyle name="Texto Explicativo 2" xfId="67"/>
    <cellStyle name="Título 1 2" xfId="68"/>
    <cellStyle name="Título 2 2" xfId="69"/>
    <cellStyle name="Título 3 2" xfId="70"/>
    <cellStyle name="Título 4 2" xfId="71"/>
    <cellStyle name="Título 5" xfId="72"/>
    <cellStyle name="Total 2" xfId="73"/>
    <cellStyle name="Vírgula 2" xfId="10"/>
    <cellStyle name="Vírgula 2 2" xfId="23"/>
    <cellStyle name="Vírgula 2 3" xfId="75"/>
    <cellStyle name="Vírgula 3" xfId="12"/>
    <cellStyle name="Vírgula 4" xfId="84"/>
  </cellStyles>
  <dxfs count="0"/>
  <tableStyles count="0" defaultTableStyle="TableStyleMedium9" defaultPivotStyle="PivotStyleLight16"/>
  <colors>
    <mruColors>
      <color rgb="FFFEFECE"/>
      <color rgb="FF2DF34E"/>
      <color rgb="FFFFFEE6"/>
      <color rgb="FFF5E99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6.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5</xdr:col>
      <xdr:colOff>285750</xdr:colOff>
      <xdr:row>532</xdr:row>
      <xdr:rowOff>0</xdr:rowOff>
    </xdr:from>
    <xdr:ext cx="184731" cy="264560"/>
    <xdr:sp macro="" textlink="">
      <xdr:nvSpPr>
        <xdr:cNvPr id="2" name="CaixaDeTexto 1">
          <a:extLst>
            <a:ext uri="{FF2B5EF4-FFF2-40B4-BE49-F238E27FC236}">
              <a16:creationId xmlns="" xmlns:a16="http://schemas.microsoft.com/office/drawing/2014/main" id="{00000000-0008-0000-0000-000002000000}"/>
            </a:ext>
          </a:extLst>
        </xdr:cNvPr>
        <xdr:cNvSpPr txBox="1"/>
      </xdr:nvSpPr>
      <xdr:spPr>
        <a:xfrm>
          <a:off x="5019675" y="90887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twoCellAnchor editAs="oneCell">
    <xdr:from>
      <xdr:col>2</xdr:col>
      <xdr:colOff>104775</xdr:colOff>
      <xdr:row>0</xdr:row>
      <xdr:rowOff>95250</xdr:rowOff>
    </xdr:from>
    <xdr:to>
      <xdr:col>8</xdr:col>
      <xdr:colOff>133350</xdr:colOff>
      <xdr:row>5</xdr:row>
      <xdr:rowOff>47625</xdr:rowOff>
    </xdr:to>
    <xdr:pic>
      <xdr:nvPicPr>
        <xdr:cNvPr id="56333" name="Imagem 2" descr="D:\Desktop\logo_novo.jpg">
          <a:extLst>
            <a:ext uri="{FF2B5EF4-FFF2-40B4-BE49-F238E27FC236}">
              <a16:creationId xmlns="" xmlns:a16="http://schemas.microsoft.com/office/drawing/2014/main" id="{00000000-0008-0000-0000-00000DDC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2114550" y="95250"/>
          <a:ext cx="6657975" cy="90487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5</xdr:col>
      <xdr:colOff>304800</xdr:colOff>
      <xdr:row>237</xdr:row>
      <xdr:rowOff>0</xdr:rowOff>
    </xdr:from>
    <xdr:ext cx="187878" cy="264560"/>
    <xdr:sp macro="" textlink="">
      <xdr:nvSpPr>
        <xdr:cNvPr id="2" name="CaixaDeTexto 1">
          <a:extLst>
            <a:ext uri="{FF2B5EF4-FFF2-40B4-BE49-F238E27FC236}">
              <a16:creationId xmlns="" xmlns:a16="http://schemas.microsoft.com/office/drawing/2014/main" id="{00000000-0008-0000-0100-000002000000}"/>
            </a:ext>
          </a:extLst>
        </xdr:cNvPr>
        <xdr:cNvSpPr txBox="1"/>
      </xdr:nvSpPr>
      <xdr:spPr>
        <a:xfrm>
          <a:off x="2590800" y="85705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5</xdr:col>
      <xdr:colOff>304800</xdr:colOff>
      <xdr:row>237</xdr:row>
      <xdr:rowOff>0</xdr:rowOff>
    </xdr:from>
    <xdr:ext cx="187878" cy="264560"/>
    <xdr:sp macro="" textlink="">
      <xdr:nvSpPr>
        <xdr:cNvPr id="3" name="CaixaDeTexto 2">
          <a:extLst>
            <a:ext uri="{FF2B5EF4-FFF2-40B4-BE49-F238E27FC236}">
              <a16:creationId xmlns="" xmlns:a16="http://schemas.microsoft.com/office/drawing/2014/main" id="{00000000-0008-0000-0100-000003000000}"/>
            </a:ext>
          </a:extLst>
        </xdr:cNvPr>
        <xdr:cNvSpPr txBox="1"/>
      </xdr:nvSpPr>
      <xdr:spPr>
        <a:xfrm>
          <a:off x="3429000" y="6780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81113</xdr:colOff>
      <xdr:row>0</xdr:row>
      <xdr:rowOff>165673</xdr:rowOff>
    </xdr:from>
    <xdr:to>
      <xdr:col>2</xdr:col>
      <xdr:colOff>409149</xdr:colOff>
      <xdr:row>4</xdr:row>
      <xdr:rowOff>108183</xdr:rowOff>
    </xdr:to>
    <xdr:pic>
      <xdr:nvPicPr>
        <xdr:cNvPr id="2" name="Imagem 1">
          <a:extLst>
            <a:ext uri="{FF2B5EF4-FFF2-40B4-BE49-F238E27FC236}">
              <a16:creationId xmlns="" xmlns:a16="http://schemas.microsoft.com/office/drawing/2014/main" id="{F114F76D-1AE7-4FB6-A38A-1F44BEDA3F8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81113" y="165673"/>
          <a:ext cx="1090036" cy="75213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81113</xdr:colOff>
      <xdr:row>0</xdr:row>
      <xdr:rowOff>165673</xdr:rowOff>
    </xdr:from>
    <xdr:to>
      <xdr:col>2</xdr:col>
      <xdr:colOff>409149</xdr:colOff>
      <xdr:row>4</xdr:row>
      <xdr:rowOff>146283</xdr:rowOff>
    </xdr:to>
    <xdr:pic>
      <xdr:nvPicPr>
        <xdr:cNvPr id="3" name="Imagem 2">
          <a:extLst>
            <a:ext uri="{FF2B5EF4-FFF2-40B4-BE49-F238E27FC236}">
              <a16:creationId xmlns="" xmlns:a16="http://schemas.microsoft.com/office/drawing/2014/main" id="{A5666DC7-0454-4238-A0D9-6907F117E53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81113" y="165673"/>
          <a:ext cx="1090036" cy="79023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20</xdr:row>
      <xdr:rowOff>0</xdr:rowOff>
    </xdr:from>
    <xdr:to>
      <xdr:col>0</xdr:col>
      <xdr:colOff>0</xdr:colOff>
      <xdr:row>20</xdr:row>
      <xdr:rowOff>0</xdr:rowOff>
    </xdr:to>
    <xdr:pic>
      <xdr:nvPicPr>
        <xdr:cNvPr id="2" name="Imagem 1" descr="simbolos_brasao_registro.jpg">
          <a:extLst>
            <a:ext uri="{FF2B5EF4-FFF2-40B4-BE49-F238E27FC236}">
              <a16:creationId xmlns=""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stretch>
          <a:fillRect/>
        </a:stretch>
      </xdr:blipFill>
      <xdr:spPr>
        <a:xfrm>
          <a:off x="320388" y="112568"/>
          <a:ext cx="1418081" cy="833"/>
        </a:xfrm>
        <a:prstGeom prst="rect">
          <a:avLst/>
        </a:prstGeom>
      </xdr:spPr>
    </xdr:pic>
    <xdr:clientData/>
  </xdr:twoCellAnchor>
  <xdr:twoCellAnchor>
    <xdr:from>
      <xdr:col>3</xdr:col>
      <xdr:colOff>193840</xdr:colOff>
      <xdr:row>0</xdr:row>
      <xdr:rowOff>61231</xdr:rowOff>
    </xdr:from>
    <xdr:to>
      <xdr:col>6</xdr:col>
      <xdr:colOff>163287</xdr:colOff>
      <xdr:row>7</xdr:row>
      <xdr:rowOff>68035</xdr:rowOff>
    </xdr:to>
    <xdr:pic>
      <xdr:nvPicPr>
        <xdr:cNvPr id="3" name="Imagem 1" descr="C:\Users\lucas.ferraz\AppData\Local\Microsoft\Windows\Temporary Internet Files\Content.Outlook\NHMI6HGH\Brasao Registro 2020 (2).png"/>
        <xdr:cNvPicPr>
          <a:picLocks noChangeAspect="1" noChangeArrowheads="1"/>
        </xdr:cNvPicPr>
      </xdr:nvPicPr>
      <xdr:blipFill>
        <a:blip xmlns:r="http://schemas.openxmlformats.org/officeDocument/2006/relationships" r:embed="rId2" cstate="print"/>
        <a:srcRect/>
        <a:stretch>
          <a:fillRect/>
        </a:stretch>
      </xdr:blipFill>
      <xdr:spPr bwMode="auto">
        <a:xfrm>
          <a:off x="2194090" y="61231"/>
          <a:ext cx="5221804" cy="1489983"/>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673551</xdr:colOff>
      <xdr:row>0</xdr:row>
      <xdr:rowOff>149679</xdr:rowOff>
    </xdr:from>
    <xdr:to>
      <xdr:col>7</xdr:col>
      <xdr:colOff>394607</xdr:colOff>
      <xdr:row>3</xdr:row>
      <xdr:rowOff>136071</xdr:rowOff>
    </xdr:to>
    <xdr:pic>
      <xdr:nvPicPr>
        <xdr:cNvPr id="2" name="Imagem 1" descr="D:\Desktop\logo_novo.jpg">
          <a:extLst>
            <a:ext uri="{FF2B5EF4-FFF2-40B4-BE49-F238E27FC236}">
              <a16:creationId xmlns="" xmlns:a16="http://schemas.microsoft.com/office/drawing/2014/main" id="{7A203B80-973C-4B7B-B3EC-807898AE079D}"/>
            </a:ext>
          </a:extLst>
        </xdr:cNvPr>
        <xdr:cNvPicPr/>
      </xdr:nvPicPr>
      <xdr:blipFill>
        <a:blip xmlns:r="http://schemas.openxmlformats.org/officeDocument/2006/relationships" r:embed="rId1" cstate="print"/>
        <a:srcRect/>
        <a:stretch>
          <a:fillRect/>
        </a:stretch>
      </xdr:blipFill>
      <xdr:spPr bwMode="auto">
        <a:xfrm>
          <a:off x="4469944" y="149679"/>
          <a:ext cx="4837342" cy="721178"/>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18</xdr:row>
      <xdr:rowOff>0</xdr:rowOff>
    </xdr:from>
    <xdr:to>
      <xdr:col>0</xdr:col>
      <xdr:colOff>0</xdr:colOff>
      <xdr:row>18</xdr:row>
      <xdr:rowOff>0</xdr:rowOff>
    </xdr:to>
    <xdr:pic>
      <xdr:nvPicPr>
        <xdr:cNvPr id="2" name="Imagem 1" descr="simbolos_brasao_registro.jpg">
          <a:extLst>
            <a:ext uri="{FF2B5EF4-FFF2-40B4-BE49-F238E27FC236}">
              <a16:creationId xmlns="" xmlns:a16="http://schemas.microsoft.com/office/drawing/2014/main" id="{457FCB8B-BC43-4D6A-8033-58C9C05ACB73}"/>
            </a:ext>
          </a:extLst>
        </xdr:cNvPr>
        <xdr:cNvPicPr>
          <a:picLocks noChangeAspect="1"/>
        </xdr:cNvPicPr>
      </xdr:nvPicPr>
      <xdr:blipFill>
        <a:blip xmlns:r="http://schemas.openxmlformats.org/officeDocument/2006/relationships" r:embed="rId1" cstate="print"/>
        <a:stretch>
          <a:fillRect/>
        </a:stretch>
      </xdr:blipFill>
      <xdr:spPr>
        <a:xfrm>
          <a:off x="0" y="5895975"/>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27</xdr:row>
      <xdr:rowOff>0</xdr:rowOff>
    </xdr:from>
    <xdr:to>
      <xdr:col>3</xdr:col>
      <xdr:colOff>582169</xdr:colOff>
      <xdr:row>30</xdr:row>
      <xdr:rowOff>19050</xdr:rowOff>
    </xdr:to>
    <xdr:pic>
      <xdr:nvPicPr>
        <xdr:cNvPr id="2" name="Picture 3">
          <a:extLst>
            <a:ext uri="{FF2B5EF4-FFF2-40B4-BE49-F238E27FC236}">
              <a16:creationId xmlns="" xmlns:a16="http://schemas.microsoft.com/office/drawing/2014/main" id="{A35B7693-B048-46E5-A21A-6224DDC98B9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09600" y="6477000"/>
          <a:ext cx="3258694" cy="590550"/>
        </a:xfrm>
        <a:prstGeom prst="rect">
          <a:avLst/>
        </a:prstGeom>
        <a:noFill/>
      </xdr:spPr>
    </xdr:pic>
    <xdr:clientData/>
  </xdr:twoCellAnchor>
  <xdr:twoCellAnchor editAs="oneCell">
    <xdr:from>
      <xdr:col>0</xdr:col>
      <xdr:colOff>600076</xdr:colOff>
      <xdr:row>0</xdr:row>
      <xdr:rowOff>180975</xdr:rowOff>
    </xdr:from>
    <xdr:to>
      <xdr:col>5</xdr:col>
      <xdr:colOff>323851</xdr:colOff>
      <xdr:row>0</xdr:row>
      <xdr:rowOff>885825</xdr:rowOff>
    </xdr:to>
    <xdr:pic>
      <xdr:nvPicPr>
        <xdr:cNvPr id="3" name="Imagem 2" descr="D:\Desktop\logo_novo.jpg">
          <a:extLst>
            <a:ext uri="{FF2B5EF4-FFF2-40B4-BE49-F238E27FC236}">
              <a16:creationId xmlns="" xmlns:a16="http://schemas.microsoft.com/office/drawing/2014/main" id="{C837D710-A09B-4802-BD29-6F9F2E60A759}"/>
            </a:ext>
          </a:extLst>
        </xdr:cNvPr>
        <xdr:cNvPicPr/>
      </xdr:nvPicPr>
      <xdr:blipFill>
        <a:blip xmlns:r="http://schemas.openxmlformats.org/officeDocument/2006/relationships" r:embed="rId2" cstate="print"/>
        <a:srcRect/>
        <a:stretch>
          <a:fillRect/>
        </a:stretch>
      </xdr:blipFill>
      <xdr:spPr bwMode="auto">
        <a:xfrm>
          <a:off x="600076" y="180975"/>
          <a:ext cx="4286250" cy="70485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VIN&#205;CIUS/6%20-%20PREFEITURA/FEHIDRO%202019%20(GUAVIRUVA)%20%20Atualizada/OR&#199;AMENTO%20USI%202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arilayne.cugler/Desktop/OR&#199;AMENTO-FASE%20I%20tabela%20junh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MPO/_OBRAS%20EM%20ANDAMENTO/OBRAS-SECRETARIA%20DE%20SA&#218;DE/PSF%20CAPINZAL/CAPINZAL%20FASE%20I%20-%20CR%20ENGENHARIA/MEDI&#199;&#213;ES/3&#170;%20MED.%20PSF%20CAPINZAL%20CT%20N&#186;%20020-2017.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SMPO/_OBRAS%20EM%20ANDAMENTO/PREG&#195;O%20CR%20ENGENHARIA%20%20JULHO%202017/Obras/REFORMA%20DO%20PA&#199;O%20MUNICIPAL/REFORMA%20PAV%20SUP%20INTERNO/Or&#231;amento/Or&#231;amento%20final%2013.09.18.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INTURA"/>
      <sheetName val="ORÇAMENTO "/>
      <sheetName val="ORÇAMENTO TIPO II"/>
      <sheetName val="Plan5"/>
      <sheetName val="MEMÓRIA DE CALCULO"/>
    </sheetNames>
    <sheetDataSet>
      <sheetData sheetId="0"/>
      <sheetData sheetId="1"/>
      <sheetData sheetId="2"/>
      <sheetData sheetId="3">
        <row r="2">
          <cell r="A2" t="str">
            <v>Código</v>
          </cell>
          <cell r="B2" t="str">
            <v>Descrição</v>
          </cell>
          <cell r="C2" t="str">
            <v>Medida</v>
          </cell>
          <cell r="F2" t="str">
            <v>$ Total</v>
          </cell>
        </row>
        <row r="3">
          <cell r="A3" t="str">
            <v>73887/001</v>
          </cell>
          <cell r="B3" t="str">
            <v>ASSENTAMENTO SIMPLES DE TUBOS DE FERRO FUNDIDO (FOFO)C/ JUNTA ELASTIC A -  DN 75 MM - INCLUSIVE TRANSPORTE</v>
          </cell>
          <cell r="C3" t="str">
            <v>M</v>
          </cell>
          <cell r="F3">
            <v>2.08</v>
          </cell>
          <cell r="G3" t="str">
            <v>SINAPI</v>
          </cell>
        </row>
        <row r="4">
          <cell r="A4" t="str">
            <v>73887/002</v>
          </cell>
          <cell r="B4" t="str">
            <v>ASSENTAMENTO SIMPLES DE TUBOS DE FERRO FUNDIDO (FOFO)C/ JUNTA ELASTIC A - DN 100 -INCLUSIVE TRANSPORTE</v>
          </cell>
          <cell r="C4" t="str">
            <v>M</v>
          </cell>
          <cell r="F4">
            <v>2.5099999999999998</v>
          </cell>
          <cell r="G4" t="str">
            <v>SINAPI</v>
          </cell>
        </row>
        <row r="5">
          <cell r="A5" t="str">
            <v>73887/003</v>
          </cell>
          <cell r="B5" t="str">
            <v>ASSENTAMENTO SIMPLES DE TUBOS DE FERRO FUNDIDO (FOFO)C/ JUNTA ELASTIC A - DN 150 -INCLUSIVE TRANSPORTE</v>
          </cell>
          <cell r="C5" t="str">
            <v>M</v>
          </cell>
          <cell r="F5">
            <v>4.4400000000000004</v>
          </cell>
          <cell r="G5" t="str">
            <v>SINAPI</v>
          </cell>
        </row>
        <row r="6">
          <cell r="A6" t="str">
            <v>73887/004</v>
          </cell>
          <cell r="B6" t="str">
            <v>ASSENTAMENTO SIMPLES DE TUBOS DE FERRO FUNDIDO (FOFO)C/ JUNTA ELASTIC A - DN 200 -INCLUSIVE TRANSPORTE</v>
          </cell>
          <cell r="C6" t="str">
            <v>M</v>
          </cell>
          <cell r="F6">
            <v>5.68</v>
          </cell>
          <cell r="G6" t="str">
            <v>SINAPI</v>
          </cell>
        </row>
        <row r="7">
          <cell r="A7" t="str">
            <v>73887/005</v>
          </cell>
          <cell r="B7" t="str">
            <v>ASSENTAMENTO SIMPLES DE TUBOS DE FERRO FUNDIDO (FOFO)C/ JUNTA ELASTIC A - DN 250 MM - INCLUSIVE TRANSPORTE</v>
          </cell>
          <cell r="C7" t="str">
            <v>M</v>
          </cell>
          <cell r="F7">
            <v>6.87</v>
          </cell>
          <cell r="G7" t="str">
            <v>SINAPI</v>
          </cell>
        </row>
        <row r="8">
          <cell r="A8" t="str">
            <v>73887/006</v>
          </cell>
          <cell r="B8" t="str">
            <v>ASSENTAMENTO SIMPLES DE TUBOS DE FERRO FUNDIDO (FOFO)C/ JUNTA ELASTICA - DN 300 -INCLUSIVE TRANSPORTE</v>
          </cell>
          <cell r="C8" t="str">
            <v>M</v>
          </cell>
          <cell r="F8">
            <v>7.77</v>
          </cell>
          <cell r="G8" t="str">
            <v>SINAPI</v>
          </cell>
        </row>
        <row r="9">
          <cell r="A9" t="str">
            <v>73887/007</v>
          </cell>
          <cell r="B9" t="str">
            <v>ASSENTAMENTO SIMPLES DE TUBOS DE FERRO FUNDIDO (FOFO) C/ JUNTA ELASTICA - DN 350 MM - INCLUSIVE TRANSPORTE</v>
          </cell>
          <cell r="C9" t="str">
            <v>M</v>
          </cell>
          <cell r="F9">
            <v>9.1</v>
          </cell>
          <cell r="G9" t="str">
            <v>SINAPI</v>
          </cell>
        </row>
        <row r="10">
          <cell r="A10" t="str">
            <v>73887/008</v>
          </cell>
          <cell r="B10" t="str">
            <v>ASSENTAMENTO SIMPLES DE TUBOS DE FERRO FUNDIDO (FOFO) C/ JUNTA ELASTICA - DN 400 MM - INCLUSIVE TRANSPORTE</v>
          </cell>
          <cell r="C10" t="str">
            <v>M</v>
          </cell>
          <cell r="F10">
            <v>10.42</v>
          </cell>
          <cell r="G10" t="str">
            <v>SINAPI</v>
          </cell>
        </row>
        <row r="11">
          <cell r="A11" t="str">
            <v>73887/009</v>
          </cell>
          <cell r="B11" t="str">
            <v>ASSENTAMENTO SIMPLES DE TUBOS DE FERRO FUNDIDO (FOFO) C/ JUNTA ELASTICA - DN 450 MM - INCLUSIVE TRANSPORTE</v>
          </cell>
          <cell r="C11" t="str">
            <v>M</v>
          </cell>
          <cell r="F11">
            <v>11.72</v>
          </cell>
          <cell r="G11" t="str">
            <v>SINAPI</v>
          </cell>
        </row>
        <row r="12">
          <cell r="A12" t="str">
            <v>73887/010</v>
          </cell>
          <cell r="B12" t="str">
            <v>ASSENTAMENTO SIMPLES DE TUBOS DE FERRO FUNDIDO (FOFO) C/ JUNTA ELASTICA - DN 500 MM - INCLUSIVE TRANSPORTE</v>
          </cell>
          <cell r="C12" t="str">
            <v>M</v>
          </cell>
          <cell r="F12">
            <v>13.03</v>
          </cell>
          <cell r="G12" t="str">
            <v>SINAPI</v>
          </cell>
        </row>
        <row r="13">
          <cell r="A13" t="str">
            <v>73887/011</v>
          </cell>
          <cell r="B13" t="str">
            <v>ASSENTAMENTO SIMPLES DE TUBOS DE FERRO FUNDIDO (FOFO) C/ JUNTA ELASTICA - DN 600 MM - INCLUSIVE TRANSPORTE</v>
          </cell>
          <cell r="C13" t="str">
            <v>M</v>
          </cell>
          <cell r="F13">
            <v>15.72</v>
          </cell>
          <cell r="G13" t="str">
            <v>SINAPI</v>
          </cell>
        </row>
        <row r="14">
          <cell r="A14" t="str">
            <v>73887/012</v>
          </cell>
          <cell r="B14" t="str">
            <v>ASSENTAMENTO SIMPLES DE TUBOS DE FERRO FUNDIDO (FOFO) C/ JUNTA ELASTICA - DN 700 MM - INCLUSIVE TRANSPORTE</v>
          </cell>
          <cell r="C14" t="str">
            <v>M</v>
          </cell>
          <cell r="F14">
            <v>19.63</v>
          </cell>
          <cell r="G14" t="str">
            <v>SINAPI</v>
          </cell>
        </row>
        <row r="15">
          <cell r="A15" t="str">
            <v>73887/013</v>
          </cell>
          <cell r="B15" t="str">
            <v>ASSENTAMENTO SIMPLES DE TUBOS DE FERRO FUNDIDO (FOFO) C/ JUNTA ELASTICA - DN 800 MM - INCLUSIVE TRANSPORTES</v>
          </cell>
          <cell r="C15" t="str">
            <v>M</v>
          </cell>
          <cell r="F15">
            <v>22.63</v>
          </cell>
          <cell r="G15" t="str">
            <v>SINAPI</v>
          </cell>
        </row>
        <row r="16">
          <cell r="A16" t="str">
            <v>73887/014</v>
          </cell>
          <cell r="B16" t="str">
            <v>ASSENTAMENTO SIMPLES DE TUBOS DE FERRO FUNDIDO (FOFO) C/ JUNTA ELASTICA - DN 900 MM - INCLUSIVE TRANSPORTE</v>
          </cell>
          <cell r="C16" t="str">
            <v>M</v>
          </cell>
          <cell r="F16">
            <v>26.53</v>
          </cell>
          <cell r="G16" t="str">
            <v>SINAPI</v>
          </cell>
        </row>
        <row r="17">
          <cell r="A17" t="str">
            <v>73887/015</v>
          </cell>
          <cell r="B17" t="str">
            <v>ASSENTAMENTO SIMPLES DE TUBOS DE FERRO FUNDIDO (FOFO) C/ JUNTA ELASTICA - DN 1000 MM - INCLUSIVE TRANSPORTE</v>
          </cell>
          <cell r="C17" t="str">
            <v>M</v>
          </cell>
          <cell r="F17">
            <v>28.47</v>
          </cell>
          <cell r="G17" t="str">
            <v>SINAPI</v>
          </cell>
        </row>
        <row r="18">
          <cell r="A18" t="str">
            <v>73887/016</v>
          </cell>
          <cell r="B18" t="str">
            <v>ASSENTAMENTO SIMPLES DE TUBOS DE FERRO FUNDIDO (FOFO) C/ JUNTA ELASTICA - DN 1100 MM - INCLUSIVE TRANSPORTE</v>
          </cell>
          <cell r="C18" t="str">
            <v>M</v>
          </cell>
          <cell r="F18">
            <v>33.74</v>
          </cell>
          <cell r="G18" t="str">
            <v>SINAPI</v>
          </cell>
        </row>
        <row r="19">
          <cell r="A19" t="str">
            <v>73887/017</v>
          </cell>
          <cell r="B19" t="str">
            <v>ASSENTAMENTO SIMPLES DE TUBOS DE FERRO FUNDIDO (FOFO) C/ JUNTA ELASTICA - DN 1200 MM - INCLUSIVE TRANSPORTE</v>
          </cell>
          <cell r="C19" t="str">
            <v>M</v>
          </cell>
          <cell r="F19">
            <v>39.880000000000003</v>
          </cell>
          <cell r="G19" t="str">
            <v>SINAPI</v>
          </cell>
        </row>
        <row r="20">
          <cell r="A20">
            <v>74213</v>
          </cell>
          <cell r="B20" t="str">
            <v>MODULO TIPO - REDE DE AGUA &gt; FORN. E ASSENTAMENTO DE TUBOS DE F0F0:COMPREENDE LOCACAO DA OBRA, CADASTRAMENTO DE INTERFERENCIAS, ESCAVACAO DE VALA, EXCETO ROCHA, ATE A PROFUNDIDADE DE 1,50 METROS.INCLUI - CARGA,TRANSPORTE E DESCARGA DO MATE</v>
          </cell>
          <cell r="G20" t="str">
            <v>SINAPI</v>
          </cell>
        </row>
        <row r="21">
          <cell r="A21" t="str">
            <v>74213/001</v>
          </cell>
          <cell r="B21" t="str">
            <v>MODULO TIPO: REDE DE AGUA, COM FORNECIMENTO E ASSENTAMENTO DE TUBO FºFº DN 200 MM-K7, COMPREENDENDO: LOCACAO, CADASTRAMENTO DE INTERFERENCIAS, ESCAVACAO E REATERRO COMPACTADO DE VALA, EXCETO ROCHA, ATE 1,50 M.INCLUSIVE TOPOGRAFO. ATENÇÃO: VIDE DESCRIÇÃO</v>
          </cell>
          <cell r="C21" t="str">
            <v>M</v>
          </cell>
          <cell r="F21">
            <v>15.91</v>
          </cell>
          <cell r="G21" t="str">
            <v>SINAPI</v>
          </cell>
        </row>
        <row r="22">
          <cell r="A22">
            <v>83655</v>
          </cell>
          <cell r="B22" t="str">
            <v>ASSENTAMENTO SIMPLES DE TUBOS DE FERRO FUNDIDO (FOFO), COM JUNTA ELASTICA, DN 50 MM.</v>
          </cell>
          <cell r="C22" t="str">
            <v>M</v>
          </cell>
          <cell r="F22">
            <v>1.84</v>
          </cell>
          <cell r="G22" t="str">
            <v>SINAPI</v>
          </cell>
        </row>
        <row r="23">
          <cell r="A23">
            <v>48</v>
          </cell>
          <cell r="B23" t="str">
            <v>FORNEC E/OU ASSENT DE TUBO DE PVC COM JUNTA ELASTICA</v>
          </cell>
          <cell r="G23" t="str">
            <v>SINAPI</v>
          </cell>
        </row>
        <row r="24">
          <cell r="A24">
            <v>73840</v>
          </cell>
          <cell r="B24" t="str">
            <v>ASSENTAMENTO TUBO PVC, RPVC, PVC DEFOFO, PRFV P/ESGOTO COM JE</v>
          </cell>
          <cell r="G24" t="str">
            <v>SINAPI</v>
          </cell>
        </row>
        <row r="25">
          <cell r="A25" t="str">
            <v>73840/001</v>
          </cell>
          <cell r="B25" t="str">
            <v>ASSENTAMENTO TUBO PVC COM JUNTA ELASTICA, DN 100 MM - (OU RPVC, OU PRFV) - PARA ESGOTO.</v>
          </cell>
          <cell r="C25" t="str">
            <v>M</v>
          </cell>
          <cell r="F25">
            <v>2.4</v>
          </cell>
          <cell r="G25" t="str">
            <v>SINAPI</v>
          </cell>
        </row>
        <row r="26">
          <cell r="A26" t="str">
            <v>73840/002</v>
          </cell>
          <cell r="B26" t="str">
            <v>ASSENTAMENTO TUBO PVC COM JUNTA ELASTICA, DN 125 MM - (OU RPVC, OU PRFV) - PARA ESGOTO.</v>
          </cell>
          <cell r="C26" t="str">
            <v>M</v>
          </cell>
          <cell r="F26">
            <v>2.57</v>
          </cell>
          <cell r="G26" t="str">
            <v>SINAPI</v>
          </cell>
        </row>
        <row r="27">
          <cell r="A27" t="str">
            <v>73840/003</v>
          </cell>
          <cell r="B27" t="str">
            <v>ASSENTAMENTO TUBO PVC COM JUNTA ELASTICA, DN 150 MM - (OU RPVC, OU PRFV) - PARA ESGOTO.</v>
          </cell>
          <cell r="C27" t="str">
            <v>M</v>
          </cell>
          <cell r="F27">
            <v>2.74</v>
          </cell>
          <cell r="G27" t="str">
            <v>SINAPI</v>
          </cell>
        </row>
        <row r="28">
          <cell r="A28" t="str">
            <v>73840/004</v>
          </cell>
          <cell r="B28" t="str">
            <v>ASSENTAMENTO TUBO PVC COM JUNTA ELASTICA, DN 200 MM - (OU RPVC, OU PRFV) - PARA ESGOTO.</v>
          </cell>
          <cell r="C28" t="str">
            <v>M</v>
          </cell>
          <cell r="F28">
            <v>3.08</v>
          </cell>
          <cell r="G28" t="str">
            <v>SINAPI</v>
          </cell>
        </row>
        <row r="29">
          <cell r="A29" t="str">
            <v>73840/005</v>
          </cell>
          <cell r="B29" t="str">
            <v>ASSENTAMENTO TUBO PVC COM JUNTA ELASTICA, DN250 MM - (OU RPVC, OU PRFV) - PARA ESGOTO.</v>
          </cell>
          <cell r="C29" t="str">
            <v>M</v>
          </cell>
          <cell r="F29">
            <v>3.43</v>
          </cell>
          <cell r="G29" t="str">
            <v>SINAPI</v>
          </cell>
        </row>
        <row r="30">
          <cell r="A30" t="str">
            <v>73840/006</v>
          </cell>
          <cell r="B30" t="str">
            <v>ASSENTAMENTO TUBO PVC COM JUNTA ELASTICA, DN300 MM - (OU RPVC, OU PRFV) - PARA ESGOTO.</v>
          </cell>
          <cell r="C30" t="str">
            <v>M</v>
          </cell>
          <cell r="F30">
            <v>3.77</v>
          </cell>
          <cell r="G30" t="str">
            <v>SINAPI</v>
          </cell>
        </row>
        <row r="31">
          <cell r="A31">
            <v>73888</v>
          </cell>
          <cell r="B31" t="str">
            <v>ASSENTAMENTO TUBO PVC COM JUNTA ELÁSTICA, RPVC, PVC DEFOFO, PRFV P/AGUA COM JE</v>
          </cell>
          <cell r="C31" t="str">
            <v>M</v>
          </cell>
          <cell r="G31" t="str">
            <v>SINAPI</v>
          </cell>
        </row>
        <row r="32">
          <cell r="A32" t="str">
            <v>73888/001</v>
          </cell>
          <cell r="B32" t="str">
            <v>ASSENTAMENTO TUBO PVC COM JUNTA ELASTICA, DN 50 MM - (OU RPVC, OU PVC DEFOFO, OU PRFV) - PARA AGUA.</v>
          </cell>
          <cell r="C32" t="str">
            <v>M</v>
          </cell>
          <cell r="F32">
            <v>1.02</v>
          </cell>
          <cell r="G32" t="str">
            <v>SINAPI</v>
          </cell>
        </row>
        <row r="33">
          <cell r="A33" t="str">
            <v>73888/002</v>
          </cell>
          <cell r="B33" t="str">
            <v>ASSENTAMENTO TUBO PVC COM JUNTA ELASTICA, DN 75 MM - (OU RPVC, OU PVC DEFOFO, OU PRFV) - PARA AGUA.</v>
          </cell>
          <cell r="C33" t="str">
            <v>M</v>
          </cell>
          <cell r="F33">
            <v>1.37</v>
          </cell>
          <cell r="G33" t="str">
            <v>SINAPI</v>
          </cell>
        </row>
        <row r="34">
          <cell r="A34" t="str">
            <v>73888/003</v>
          </cell>
          <cell r="B34" t="str">
            <v>ASSENTAMENTO TUBO PVC COM JUNTA ELASTICA, DN 100 MM - (OU RPVC, OU PVC DEFOFO, OU PRFV) - PARA AGUA.</v>
          </cell>
          <cell r="C34" t="str">
            <v>M</v>
          </cell>
          <cell r="F34">
            <v>1.71</v>
          </cell>
          <cell r="G34" t="str">
            <v>SINAPI</v>
          </cell>
        </row>
        <row r="35">
          <cell r="A35" t="str">
            <v>73888/004</v>
          </cell>
          <cell r="B35" t="str">
            <v>ASSENTAMENTO TUBO PVC COM JUNTA ELASTICA, DN 150 MM - (OU RPVC, OU PVC DEFOFO, OU PRFV) - PARA AGUA.</v>
          </cell>
          <cell r="C35" t="str">
            <v>M</v>
          </cell>
          <cell r="F35">
            <v>2.0499999999999998</v>
          </cell>
          <cell r="G35" t="str">
            <v>SINAPI</v>
          </cell>
        </row>
        <row r="36">
          <cell r="A36" t="str">
            <v>73888/005</v>
          </cell>
          <cell r="B36" t="str">
            <v>ASSENTAMENTO TUBO PVC COM JUNTA ELASTICA, DN 200 MM - (OU RPVC, OU PVC DEFOFO, OU PRFV) - PARA AGUA.</v>
          </cell>
          <cell r="C36" t="str">
            <v>M</v>
          </cell>
          <cell r="F36">
            <v>2.4</v>
          </cell>
          <cell r="G36" t="str">
            <v>SINAPI</v>
          </cell>
        </row>
        <row r="37">
          <cell r="A37" t="str">
            <v>73888/006</v>
          </cell>
          <cell r="B37" t="str">
            <v>ASSENTAMENTO TUBO PVC COM JUNTA ELASTICA, DN 250 MM - (OU RPVC, OU PVC DEFOFO, OU PRFV) - PARA AGUA.</v>
          </cell>
          <cell r="C37" t="str">
            <v>M</v>
          </cell>
          <cell r="F37">
            <v>2.74</v>
          </cell>
          <cell r="G37" t="str">
            <v>SINAPI</v>
          </cell>
        </row>
        <row r="38">
          <cell r="A38" t="str">
            <v>73888/007</v>
          </cell>
          <cell r="B38" t="str">
            <v>ASSENTAMENTO TUBO PVC COM JUNTA ELASTICA, DN 300 MM - (OU RPVC, OU PVC DEFOFO, OU PRFV) - PARA AGUA.</v>
          </cell>
          <cell r="C38" t="str">
            <v>M</v>
          </cell>
          <cell r="F38">
            <v>3.43</v>
          </cell>
          <cell r="G38" t="str">
            <v>SINAPI</v>
          </cell>
        </row>
        <row r="39">
          <cell r="A39" t="str">
            <v>73888/008</v>
          </cell>
          <cell r="B39" t="str">
            <v>ASSENTAMENTO TUBO PVC COM JUNTA ELASTICA, DN 350 MM - (OU RPVC, OU PVC DEFOFO, OU PRFV) - PARA AGUA.</v>
          </cell>
          <cell r="C39" t="str">
            <v>M</v>
          </cell>
          <cell r="F39">
            <v>3.77</v>
          </cell>
          <cell r="G39" t="str">
            <v>SINAPI</v>
          </cell>
        </row>
        <row r="40">
          <cell r="A40" t="str">
            <v>73888/009</v>
          </cell>
          <cell r="B40" t="str">
            <v>ASSENTAMENTO TUBO PVC COM JUNTA ELASTICA, DN 400 MM - (OU RPVC, OU PVC DEFOFO, OU PRFV) - PARA AGUA.</v>
          </cell>
          <cell r="C40" t="str">
            <v>M</v>
          </cell>
          <cell r="F40">
            <v>5.25</v>
          </cell>
          <cell r="G40" t="str">
            <v>SINAPI</v>
          </cell>
        </row>
        <row r="41">
          <cell r="A41" t="str">
            <v>73888/010</v>
          </cell>
          <cell r="B41" t="str">
            <v>ASSENTAMENTO TUBO PVC COM JUNTA ELASTICA, DN 500 MM - (OU RPVC, OU PVC DEFOFO, OU PRFV) - PARA AGUA.</v>
          </cell>
          <cell r="C41" t="str">
            <v>M</v>
          </cell>
          <cell r="F41">
            <v>5.8</v>
          </cell>
          <cell r="G41" t="str">
            <v>SINAPI</v>
          </cell>
        </row>
        <row r="42">
          <cell r="A42" t="str">
            <v>73888/011</v>
          </cell>
          <cell r="B42" t="str">
            <v>ASSENTAMENTO TUBO PVC COM JUNTA ELASTICA, DN 600 MM - (OU RPVC, OU PVC DEFOFO, OU PRFV) - PARA AGUA.</v>
          </cell>
          <cell r="C42" t="str">
            <v>M</v>
          </cell>
          <cell r="F42">
            <v>6.52</v>
          </cell>
          <cell r="G42" t="str">
            <v>SINAPI</v>
          </cell>
        </row>
        <row r="43">
          <cell r="A43" t="str">
            <v>73888/012</v>
          </cell>
          <cell r="B43" t="str">
            <v>ASSENTAMENTO TUBO PVC COM JUNTA ELASTICA, DN 700 MM - (OU RPVC, OU PVC DEFOFO, OU PRFV) - PARA AGUA.</v>
          </cell>
          <cell r="C43" t="str">
            <v>M</v>
          </cell>
          <cell r="F43">
            <v>7.11</v>
          </cell>
          <cell r="G43" t="str">
            <v>SINAPI</v>
          </cell>
        </row>
        <row r="44">
          <cell r="A44" t="str">
            <v>73888/013</v>
          </cell>
          <cell r="B44" t="str">
            <v>ASSENTAMENTO TUBO PVC COM JUNTA ELASTICA, DN 800 MM - (OU RPVC, OU PVC DEFOFO, OU PRFV) - PARA AGUA.</v>
          </cell>
          <cell r="C44" t="str">
            <v>M</v>
          </cell>
          <cell r="F44">
            <v>7.78</v>
          </cell>
          <cell r="G44" t="str">
            <v>SINAPI</v>
          </cell>
        </row>
        <row r="45">
          <cell r="A45" t="str">
            <v>73888/014</v>
          </cell>
          <cell r="B45" t="str">
            <v>ASSENTAMENTO TUBO PVC COM JUNTA ELASTICA, DN 900 MM - (OU RPVC, OU PVC DEFOFO, OU PRFV) - PARA AGUA.</v>
          </cell>
          <cell r="C45" t="str">
            <v>M</v>
          </cell>
          <cell r="F45">
            <v>8.41</v>
          </cell>
          <cell r="G45" t="str">
            <v>SINAPI</v>
          </cell>
        </row>
        <row r="46">
          <cell r="A46" t="str">
            <v>73888/015</v>
          </cell>
          <cell r="B46" t="str">
            <v>ASSENTAMENTO TUBO PVC COM JUNTA ELASTICA, DN 1000 MM - (OU RPVC, OU PVC DEFOFO, OU PRFV) - PARA AGUA.</v>
          </cell>
          <cell r="C46" t="str">
            <v>M</v>
          </cell>
          <cell r="F46">
            <v>8.9600000000000009</v>
          </cell>
          <cell r="G46" t="str">
            <v>SINAPI</v>
          </cell>
        </row>
        <row r="47">
          <cell r="A47">
            <v>83652</v>
          </cell>
          <cell r="B47" t="str">
            <v>TUBO PVC PARA ESGOTO, EB 644, D = 200 MM, COM JUNTA ELASTICA</v>
          </cell>
          <cell r="C47" t="str">
            <v>M</v>
          </cell>
          <cell r="F47">
            <v>66.77</v>
          </cell>
          <cell r="G47" t="str">
            <v>SINAPI</v>
          </cell>
        </row>
        <row r="48">
          <cell r="A48">
            <v>49</v>
          </cell>
          <cell r="B48" t="str">
            <v>FORNEC E/OU ASSENT DE TUBO CERAMICO COM JUNTA ARGAMASSADA</v>
          </cell>
          <cell r="G48" t="str">
            <v>SINAPI</v>
          </cell>
        </row>
        <row r="49">
          <cell r="A49">
            <v>75028</v>
          </cell>
          <cell r="B49" t="str">
            <v>TUBULAÇÃO CERAMICA C/ REJUNTE DE ARGAMASSA</v>
          </cell>
          <cell r="G49" t="str">
            <v>SINAPI</v>
          </cell>
        </row>
        <row r="50">
          <cell r="A50" t="str">
            <v>75028/001</v>
          </cell>
          <cell r="B50" t="str">
            <v xml:space="preserve">TUBO CERAMICO 75MM REJUNTADO COM ARGAMASSA DE CIMENTO E AREIA TRACO 1:3 - FORNECIMENTO E INSTALACAO </v>
          </cell>
          <cell r="C50" t="str">
            <v>M</v>
          </cell>
          <cell r="F50">
            <v>17.23</v>
          </cell>
          <cell r="G50" t="str">
            <v>SINAPI</v>
          </cell>
        </row>
        <row r="51">
          <cell r="A51" t="str">
            <v>75028/002</v>
          </cell>
          <cell r="B51" t="str">
            <v>TUBO CERÂMICO 100MM REJUNTADO COM ARGAMASSA DE CIMENTO E AREIA TRACO 1:3 FORNECIMENTO E INSTALACAO</v>
          </cell>
          <cell r="C51" t="str">
            <v>M</v>
          </cell>
          <cell r="F51">
            <v>17.59</v>
          </cell>
          <cell r="G51" t="str">
            <v>SINAPI</v>
          </cell>
        </row>
        <row r="52">
          <cell r="A52" t="str">
            <v>75028/003</v>
          </cell>
          <cell r="B52" t="str">
            <v>TUBO CERÂMICO 150MM REJUNTADO COM ARGAMASSA DE CIMENTO E AREIA TRACO 1:3 FORNECIMENTO E INSTALACAO</v>
          </cell>
          <cell r="C52" t="str">
            <v>M</v>
          </cell>
          <cell r="F52">
            <v>22.42</v>
          </cell>
          <cell r="G52" t="str">
            <v>SINAPI</v>
          </cell>
        </row>
        <row r="53">
          <cell r="A53" t="str">
            <v>75028/004</v>
          </cell>
          <cell r="B53" t="str">
            <v>TUBO CERÂMICO 200MM REJUNTADO COM ARGAMASSA DE CIMENTO E AREIA TRACO 1:3 FORNECIMENTO E INSTALACAO</v>
          </cell>
          <cell r="C53" t="str">
            <v>M</v>
          </cell>
          <cell r="F53">
            <v>34.090000000000003</v>
          </cell>
          <cell r="G53" t="str">
            <v>SINAPI</v>
          </cell>
        </row>
        <row r="54">
          <cell r="A54" t="str">
            <v>75028/005</v>
          </cell>
          <cell r="B54" t="str">
            <v>TUBO CERÂMICO 250MM REJUNTADO COM ARGAMASSA DE CIMENTO E AREIA TRACO 1:3 FORNECIMENTO E INSTALACAO</v>
          </cell>
          <cell r="C54" t="str">
            <v>M</v>
          </cell>
          <cell r="F54">
            <v>54.93</v>
          </cell>
          <cell r="G54" t="str">
            <v>SINAPI</v>
          </cell>
        </row>
        <row r="55">
          <cell r="A55" t="str">
            <v>75028/006</v>
          </cell>
          <cell r="B55" t="str">
            <v>TUBO CERÂMICO 300MM REJUNTADO COM ARGAMASSA DE CIMENTO E AREIA TRACO 1:3 FORNECIMENTO E INSTALACAO</v>
          </cell>
          <cell r="C55" t="str">
            <v>M</v>
          </cell>
          <cell r="F55">
            <v>80.44</v>
          </cell>
          <cell r="G55" t="str">
            <v>SINAPI</v>
          </cell>
        </row>
        <row r="56">
          <cell r="A56">
            <v>50</v>
          </cell>
          <cell r="B56" t="str">
            <v>FORNEC E/OU ASSENT DE TUBO CERAMICO COM JUNTA ASFALTICA</v>
          </cell>
          <cell r="G56" t="str">
            <v>SINAPI</v>
          </cell>
        </row>
        <row r="57">
          <cell r="A57">
            <v>73684</v>
          </cell>
          <cell r="B57" t="str">
            <v>ASSENTAMENTO DE TUBOS CERÂMICOS DIAMETRO 150MM, COM JUNTA ASFÁLTICA</v>
          </cell>
          <cell r="C57" t="str">
            <v>M</v>
          </cell>
          <cell r="F57">
            <v>17.95</v>
          </cell>
          <cell r="G57" t="str">
            <v>SINAPI</v>
          </cell>
        </row>
        <row r="58">
          <cell r="A58">
            <v>73811</v>
          </cell>
          <cell r="B58" t="str">
            <v>ASSENTAMENTO SIMPLES DE TUBOS E PECAS DE CERAMICA</v>
          </cell>
          <cell r="G58" t="str">
            <v>SINAPI</v>
          </cell>
        </row>
        <row r="59">
          <cell r="A59" t="str">
            <v>73811/001</v>
          </cell>
          <cell r="B59" t="str">
            <v>ASSENTAMENTO SIMPLES DE TUBOS DE CERÂMICA COM JUNTA ASFÁLTICA - DN 100</v>
          </cell>
          <cell r="C59" t="str">
            <v>M</v>
          </cell>
          <cell r="F59">
            <v>8.52</v>
          </cell>
          <cell r="G59" t="str">
            <v>SINAPI</v>
          </cell>
        </row>
        <row r="60">
          <cell r="A60" t="str">
            <v>73811/002</v>
          </cell>
          <cell r="B60" t="str">
            <v>ASSENTAMENTO SIMPLES DE TUBOS DE CERÂMICA COM JUNTA ASFÁLTICA - DN 200</v>
          </cell>
          <cell r="C60" t="str">
            <v>M</v>
          </cell>
          <cell r="F60">
            <v>12.92</v>
          </cell>
          <cell r="G60" t="str">
            <v>SINAPI</v>
          </cell>
        </row>
        <row r="61">
          <cell r="A61" t="str">
            <v>73811/003</v>
          </cell>
          <cell r="B61" t="str">
            <v>ASSENTAMENTO SIMPLES DE TUBOS DE CERÂMICA COM JUNTA ASFÁLTICA - DN 250</v>
          </cell>
          <cell r="C61" t="str">
            <v>M</v>
          </cell>
          <cell r="F61">
            <v>15.61</v>
          </cell>
          <cell r="G61" t="str">
            <v>SINAPI</v>
          </cell>
        </row>
        <row r="62">
          <cell r="A62" t="str">
            <v>73811/004</v>
          </cell>
          <cell r="B62" t="str">
            <v>ASSENTAMENTO SIMPLES DE TUBOS DE CERÂMICA COM JUNTA ASFÁLTICA - DN 300</v>
          </cell>
          <cell r="C62" t="str">
            <v>M</v>
          </cell>
          <cell r="F62">
            <v>17.98</v>
          </cell>
          <cell r="G62" t="str">
            <v>SINAPI</v>
          </cell>
        </row>
        <row r="63">
          <cell r="A63" t="str">
            <v>73811/005</v>
          </cell>
          <cell r="B63" t="str">
            <v>ASSENTAMENTO SIMPLES DE TUBOS DE CERÂMICA COM JUNTA ASFÁLTICA - DN 375</v>
          </cell>
          <cell r="C63" t="str">
            <v>M</v>
          </cell>
          <cell r="F63">
            <v>20.69</v>
          </cell>
          <cell r="G63" t="str">
            <v>SINAPI</v>
          </cell>
        </row>
        <row r="64">
          <cell r="A64">
            <v>51</v>
          </cell>
          <cell r="B64" t="str">
            <v>FORNEC E/OU ASSENT DE TUBO DE CONCRETO COM JUNTA ELASTICA</v>
          </cell>
          <cell r="G64" t="str">
            <v>SINAPI</v>
          </cell>
        </row>
        <row r="65">
          <cell r="A65">
            <v>73879</v>
          </cell>
          <cell r="B65" t="str">
            <v>ASSENTAMENTO DE TUBOS DE CONCRETO COM ANEL DE BORRACHA</v>
          </cell>
          <cell r="G65" t="str">
            <v>SINAPI</v>
          </cell>
        </row>
        <row r="66">
          <cell r="A66" t="str">
            <v>73879/001</v>
          </cell>
          <cell r="B66" t="str">
            <v>ASSENTAMENTO DE TUBOS DE CONCRETO COM JUNTA ELÁSTICA - DN 300 MM</v>
          </cell>
          <cell r="C66" t="str">
            <v>M</v>
          </cell>
          <cell r="F66">
            <v>13.83</v>
          </cell>
          <cell r="G66" t="str">
            <v>SINAPI</v>
          </cell>
        </row>
        <row r="67">
          <cell r="A67" t="str">
            <v>73879/002</v>
          </cell>
          <cell r="B67" t="str">
            <v>ASSENTAMENTO DE TUBO DE CONCRETO DIAMETRO 400 MM, JUNTAS COM ANEL DE BORRACHA, MONTAGEM COM AUXÍLIO DE EQUIPAMENTOS</v>
          </cell>
          <cell r="C67" t="str">
            <v>M</v>
          </cell>
          <cell r="F67">
            <v>21.48</v>
          </cell>
          <cell r="G67" t="str">
            <v>SINAPI</v>
          </cell>
        </row>
        <row r="68">
          <cell r="A68" t="str">
            <v>73879/003</v>
          </cell>
          <cell r="B68" t="str">
            <v>ASSENTAMENTO DE TUBO DE CONCRETO DIAMETRO 500 MM, JUNTAS COM ANEL DE BORRACHA, MONTAGEM COM AUXÍLIO DE EQUIPAMENTOS</v>
          </cell>
          <cell r="C68" t="str">
            <v>M</v>
          </cell>
          <cell r="F68">
            <v>32.619999999999997</v>
          </cell>
          <cell r="G68" t="str">
            <v>SINAPI</v>
          </cell>
        </row>
        <row r="69">
          <cell r="A69" t="str">
            <v>73879/004</v>
          </cell>
          <cell r="B69" t="str">
            <v>ASSENTAMENTO DE TUBO DE CONCRETO DIAMETRO 600 MM, JUNTAS COM ANEL DE BORRACHA, MONTAGEM COM AUXÍLIO DE EQUIPAMENTOS</v>
          </cell>
          <cell r="C69" t="str">
            <v>M</v>
          </cell>
          <cell r="F69">
            <v>42.17</v>
          </cell>
          <cell r="G69" t="str">
            <v>SINAPI</v>
          </cell>
        </row>
        <row r="70">
          <cell r="A70" t="str">
            <v>73879/005</v>
          </cell>
          <cell r="B70" t="str">
            <v>ASSENTAMENTO DE TUBO DE CONCRETO DIAMETRO 700 MM, JUNTAS COM ANEL DE BORRACHA, MONTAGEM COM AUXÍLIO DE EQUIPAMENTOS</v>
          </cell>
          <cell r="C70" t="str">
            <v>M</v>
          </cell>
          <cell r="F70">
            <v>61.1</v>
          </cell>
          <cell r="G70" t="str">
            <v>SINAPI</v>
          </cell>
        </row>
        <row r="71">
          <cell r="A71" t="str">
            <v>73879/006</v>
          </cell>
          <cell r="B71" t="str">
            <v>ASSENTAMENTO DE TUBO DE CONCRETO DIAMETRO 800 MM, JUNTAS COM ANEL DE BORRACHA, MONTAGEM COM AUXÍLIO DE EQUIPAMENTOS</v>
          </cell>
          <cell r="C71" t="str">
            <v>M</v>
          </cell>
          <cell r="F71">
            <v>68.23</v>
          </cell>
          <cell r="G71" t="str">
            <v>SINAPI</v>
          </cell>
        </row>
        <row r="72">
          <cell r="A72" t="str">
            <v>73879/007</v>
          </cell>
          <cell r="B72" t="str">
            <v>ASSENTAMENTO DE TUBO DE CONCRETO DIAMETRO 900 MM, JUNTAS COM ANEL DE BORRACHA, MONTAGEM COM AUXÍLIO DE EQUIPAMENTOS</v>
          </cell>
          <cell r="C72" t="str">
            <v>M</v>
          </cell>
          <cell r="F72">
            <v>96.92</v>
          </cell>
          <cell r="G72" t="str">
            <v>SINAPI</v>
          </cell>
        </row>
        <row r="73">
          <cell r="A73" t="str">
            <v>73879/008</v>
          </cell>
          <cell r="B73" t="str">
            <v>ASSENTAMENTO DE TUBO DE CONCRETO DIAMETRO 1000 MM, JUNTAS COM ANEL DE BORRACHA, MONTAGEM COM AUXÍLIO DE EQUIPAMENTOS</v>
          </cell>
          <cell r="C73" t="str">
            <v>M</v>
          </cell>
          <cell r="F73">
            <v>106.62</v>
          </cell>
          <cell r="G73" t="str">
            <v>SINAPI</v>
          </cell>
        </row>
        <row r="74">
          <cell r="A74" t="str">
            <v>73879/009</v>
          </cell>
          <cell r="B74" t="str">
            <v>ASSENTAMENTO DE TUBO DE CONCRETO DIAMETRO 1200 MM, JUNTAS COM ANEL DE BORRACHA, MONTAGEM COM AUXÍLIO DE EQUIPAMENTOS</v>
          </cell>
          <cell r="C74" t="str">
            <v>M</v>
          </cell>
          <cell r="F74">
            <v>143.22999999999999</v>
          </cell>
          <cell r="G74" t="str">
            <v>SINAPI</v>
          </cell>
        </row>
        <row r="75">
          <cell r="A75">
            <v>52</v>
          </cell>
          <cell r="B75" t="str">
            <v>FORNEC E/OU ASSENT DE TUBO DE CONCRETO COM JUNTA ARGAMASSADA</v>
          </cell>
          <cell r="G75" t="str">
            <v>SINAPI</v>
          </cell>
        </row>
        <row r="76">
          <cell r="A76">
            <v>73720</v>
          </cell>
          <cell r="B76" t="str">
            <v>ASSENTAMENTO DE TUBOS DE CONCRETO DIAMETRO = 800MM, SIMPLES OU ARMADO , JUNTA EM ARGAMASSA 1:3 CIMENTO:AREIA</v>
          </cell>
          <cell r="C76" t="str">
            <v>M</v>
          </cell>
          <cell r="F76">
            <v>67.3</v>
          </cell>
          <cell r="G76" t="str">
            <v>SINAPI</v>
          </cell>
        </row>
        <row r="77">
          <cell r="A77">
            <v>73721</v>
          </cell>
          <cell r="B77" t="str">
            <v>ASSENTAMENTO DE TUBOS DE CONCRETO DIAMETRO = 1000MM, SIMPLES OU ARMADO , JUNTA EM ARGAMASSA 1:3 CIMENTO:AREIA</v>
          </cell>
          <cell r="C77" t="str">
            <v>M</v>
          </cell>
          <cell r="F77">
            <v>100.82</v>
          </cell>
          <cell r="G77" t="str">
            <v>SINAPI</v>
          </cell>
        </row>
        <row r="78">
          <cell r="A78">
            <v>73722</v>
          </cell>
          <cell r="B78" t="str">
            <v>ASSENTAMENTO DE TUBOS DE CONCRETO DIAMETRO = 600MM, SIMPLES OU ARMADO , JUNTA EM ARGAMASSA 1:3 CIMENTO:AREIA</v>
          </cell>
          <cell r="C78" t="str">
            <v>M</v>
          </cell>
          <cell r="F78">
            <v>32.47</v>
          </cell>
          <cell r="G78" t="str">
            <v>SINAPI</v>
          </cell>
        </row>
        <row r="79">
          <cell r="A79">
            <v>73723</v>
          </cell>
          <cell r="B79" t="str">
            <v>ASSENTAMENTO DE TUBOS DE CONCRETO DIAMETRO = 500MM, SIMPLES OU ARMADO , JUNTA EM ARGAMASSA 1:3 CIMENTO:AREIA</v>
          </cell>
          <cell r="C79" t="str">
            <v>M</v>
          </cell>
          <cell r="F79">
            <v>25.32</v>
          </cell>
          <cell r="G79" t="str">
            <v>SINAPI</v>
          </cell>
        </row>
        <row r="80">
          <cell r="A80">
            <v>73724</v>
          </cell>
          <cell r="B80" t="str">
            <v>ASSENTAMENTO DE TUBOS DE CONCRETO DIAMETRO = 400MM, SIMPLES OU ARMADO , JUNTA EM ARGAMASSA 1:3 CIMENTO:AREIA</v>
          </cell>
          <cell r="C80" t="str">
            <v>M</v>
          </cell>
          <cell r="F80">
            <v>16.690000000000001</v>
          </cell>
          <cell r="G80" t="str">
            <v>SINAPI</v>
          </cell>
        </row>
        <row r="81">
          <cell r="A81">
            <v>73730</v>
          </cell>
          <cell r="B81" t="str">
            <v>ASSENTAMENTO DE TUBOS DE CONCRETO DIAMETRO = 300MM, SIMPLES OU ARMADO , JUNTA EM ARGAMASSA 1:3 CIMENTO:AREIA</v>
          </cell>
          <cell r="C81" t="str">
            <v>M</v>
          </cell>
          <cell r="F81">
            <v>11.74</v>
          </cell>
          <cell r="G81" t="str">
            <v>SINAPI</v>
          </cell>
        </row>
        <row r="82">
          <cell r="A82">
            <v>53</v>
          </cell>
          <cell r="B82" t="str">
            <v>FORNEC E/OU ASSENT DE HIDRANTES TAMPOES E PECAS ESPECIAIS</v>
          </cell>
          <cell r="G82" t="str">
            <v>SINAPI</v>
          </cell>
        </row>
        <row r="83">
          <cell r="A83">
            <v>73606</v>
          </cell>
          <cell r="B83" t="str">
            <v>ASSENTAMENTO DE TAMPAO DE FERRO FUNDIDO 900 MM</v>
          </cell>
          <cell r="C83" t="str">
            <v>UN</v>
          </cell>
          <cell r="F83">
            <v>73.290000000000006</v>
          </cell>
          <cell r="G83" t="str">
            <v>SINAPI</v>
          </cell>
        </row>
        <row r="84">
          <cell r="A84">
            <v>73607</v>
          </cell>
          <cell r="B84" t="str">
            <v>ASSENTAMENTO DE TAMPAO DE FERRO FUNDIDO 600 MM</v>
          </cell>
          <cell r="C84" t="str">
            <v>UN</v>
          </cell>
          <cell r="F84">
            <v>48.86</v>
          </cell>
          <cell r="G84" t="str">
            <v>SINAPI</v>
          </cell>
        </row>
        <row r="85">
          <cell r="A85">
            <v>83622</v>
          </cell>
          <cell r="B85" t="str">
            <v>GRELHA DE FERRO FUNDIDO PARA CANALETA LARG = 40CM, FORNECIMENTO E ASSENTAMENTO</v>
          </cell>
          <cell r="C85" t="str">
            <v>M</v>
          </cell>
          <cell r="F85">
            <v>165.06</v>
          </cell>
          <cell r="G85" t="str">
            <v>SINAPI</v>
          </cell>
        </row>
        <row r="86">
          <cell r="A86">
            <v>83623</v>
          </cell>
          <cell r="B86" t="str">
            <v>GRELHA DE FERRO FUNDIDO PARA CANALETA LARG = 30CM, FORNECIMENTO E ASSENTAMENTO</v>
          </cell>
          <cell r="C86" t="str">
            <v>M</v>
          </cell>
          <cell r="F86">
            <v>121.46</v>
          </cell>
          <cell r="G86" t="str">
            <v>SINAPI</v>
          </cell>
        </row>
        <row r="87">
          <cell r="A87">
            <v>83624</v>
          </cell>
          <cell r="B87" t="str">
            <v>GRELHA DE FERRO FUNDIDO PARA CANALETA LARG = 20CM, FORNECIMENTO E ASSENTAMENTO</v>
          </cell>
          <cell r="C87" t="str">
            <v>M</v>
          </cell>
          <cell r="F87">
            <v>61.46</v>
          </cell>
          <cell r="G87" t="str">
            <v>SINAPI</v>
          </cell>
        </row>
        <row r="88">
          <cell r="A88">
            <v>83626</v>
          </cell>
          <cell r="B88" t="str">
            <v>GRELHA DE FERRO FUNDIDO PARA CANALETA LARG = 15CM, FORNECIMENTO E ASSENTAMENTO</v>
          </cell>
          <cell r="C88" t="str">
            <v>M</v>
          </cell>
          <cell r="F88">
            <v>47.46</v>
          </cell>
          <cell r="G88" t="str">
            <v>SINAPI</v>
          </cell>
        </row>
        <row r="89">
          <cell r="A89">
            <v>83627</v>
          </cell>
          <cell r="B89" t="str">
            <v>TAMPAO DE FERRO FUNDIDO, D = 60CM, 175KG, P = CHAMINE CX AREIA/POCO VISITA ASSENTADO COM ARG CIM/AREIA 1:4, FORNECIMENTO E ASSENTAMENTO</v>
          </cell>
          <cell r="C89" t="str">
            <v>UN</v>
          </cell>
          <cell r="F89">
            <v>482</v>
          </cell>
          <cell r="G89" t="str">
            <v>SINAPI</v>
          </cell>
        </row>
        <row r="90">
          <cell r="A90">
            <v>83724</v>
          </cell>
          <cell r="B90" t="str">
            <v>ASSENTAMENTO DE PECAS, CONEXOES, APARELHOS E ACESSORIOS DE FERRO FUNDIDO DUCTIL, JUNTA ELASTICA, MECANICA OU FLANGEADA, COM DIAMETROS DE 50A 300 MM.</v>
          </cell>
          <cell r="C90" t="str">
            <v>KG</v>
          </cell>
          <cell r="F90">
            <v>1.02</v>
          </cell>
          <cell r="G90" t="str">
            <v>SINAPI</v>
          </cell>
        </row>
        <row r="91">
          <cell r="A91">
            <v>83725</v>
          </cell>
          <cell r="B91" t="str">
            <v>ASSENTAMENTO DE PECAS, CONEXOES, APARELHOS E ACESSORIOS DE FERRO FUNDIDO DUCTIL, JUNTA ELASTICA, MECANICA OU FLANGEADA, COM DIAMETROS DE 350A 600 MM.</v>
          </cell>
          <cell r="C91" t="str">
            <v>KG</v>
          </cell>
          <cell r="F91">
            <v>0.79</v>
          </cell>
          <cell r="G91" t="str">
            <v>SINAPI</v>
          </cell>
        </row>
        <row r="92">
          <cell r="A92">
            <v>83726</v>
          </cell>
          <cell r="B92" t="str">
            <v>ASSENTAMENTO DE PECAS, CONEXOES, APARELHOS E ACESSORIOS DE FERRO FUNDIDO DUCTIL, JUNTA ELASTICA, MECANICA OU FLANGEADA, COM DIAMETROS DE 700A 1200 MM.</v>
          </cell>
          <cell r="C92" t="str">
            <v>KG</v>
          </cell>
          <cell r="F92">
            <v>0.53</v>
          </cell>
          <cell r="G92" t="str">
            <v>SINAPI</v>
          </cell>
        </row>
        <row r="93">
          <cell r="A93">
            <v>223</v>
          </cell>
          <cell r="B93" t="str">
            <v>FORNECIMENTO E OU ASSENTAMENTO DE TUBO CERAMICO COM JUNTA ELASTICA</v>
          </cell>
          <cell r="G93" t="str">
            <v>SINAPI</v>
          </cell>
        </row>
        <row r="94">
          <cell r="A94">
            <v>83536</v>
          </cell>
          <cell r="B94" t="str">
            <v>FORNECIMENTO E ASSENTAMENTO DE TUBO CERAMICO DN 375 MM, JUNTA ELASTICA</v>
          </cell>
          <cell r="C94" t="str">
            <v>M</v>
          </cell>
          <cell r="F94">
            <v>155.41</v>
          </cell>
          <cell r="G94" t="str">
            <v>SINAPI</v>
          </cell>
        </row>
        <row r="95">
          <cell r="A95">
            <v>83537</v>
          </cell>
          <cell r="B95" t="str">
            <v>FORNECIMENTO E ASSENTAMENTO DE TUBO CERAMICO DN 300 MM, JUNTA ELASTICA</v>
          </cell>
          <cell r="C95" t="str">
            <v>M</v>
          </cell>
          <cell r="F95">
            <v>109.88</v>
          </cell>
          <cell r="G95" t="str">
            <v>SINAPI</v>
          </cell>
        </row>
        <row r="96">
          <cell r="A96">
            <v>83538</v>
          </cell>
          <cell r="B96" t="str">
            <v>FORNECIMENTO E ASSENTAMENTO DE TUBO CERAMICO DN 250 MM, JUNTA ELASTICA</v>
          </cell>
          <cell r="C96" t="str">
            <v>M</v>
          </cell>
          <cell r="F96">
            <v>78.73</v>
          </cell>
          <cell r="G96" t="str">
            <v>SINAPI</v>
          </cell>
        </row>
        <row r="97">
          <cell r="A97">
            <v>83539</v>
          </cell>
          <cell r="B97" t="str">
            <v>FORNECIMENTO E ASSENTAMENTO DE TUBO CERAMICO DN 200 MM, JUNTA ELASTICA</v>
          </cell>
          <cell r="C97" t="str">
            <v>M</v>
          </cell>
          <cell r="F97">
            <v>52.99</v>
          </cell>
          <cell r="G97" t="str">
            <v>SINAPI</v>
          </cell>
        </row>
        <row r="98">
          <cell r="A98">
            <v>83619</v>
          </cell>
          <cell r="B98" t="str">
            <v>FORNECIMENTO E ASSENTAMENTO DE TUBO CERAMICO DN 150 MM, JUNTA ELASTICA</v>
          </cell>
          <cell r="C98" t="str">
            <v>M</v>
          </cell>
          <cell r="F98">
            <v>32.49</v>
          </cell>
          <cell r="G98" t="str">
            <v>SINAPI</v>
          </cell>
        </row>
        <row r="99">
          <cell r="A99">
            <v>83620</v>
          </cell>
          <cell r="B99" t="str">
            <v>FORNECIMENTO E ASSENTAMENTO DE TUBO CERAMICO DN 100 MM, JUNTA ELASTICA</v>
          </cell>
          <cell r="C99" t="str">
            <v>M</v>
          </cell>
          <cell r="F99">
            <v>23.67</v>
          </cell>
          <cell r="G99" t="str">
            <v>SINAPI</v>
          </cell>
        </row>
        <row r="100">
          <cell r="A100">
            <v>230</v>
          </cell>
          <cell r="B100" t="str">
            <v>FORNECIMENTO E/OU ASSENTAMENTO DE TUBO DE PVC, DE FOFO COM JUNTA ELASTICA</v>
          </cell>
          <cell r="G100" t="str">
            <v>SINAPI</v>
          </cell>
        </row>
        <row r="101">
          <cell r="A101">
            <v>74215</v>
          </cell>
          <cell r="B101" t="str">
            <v>MODULO TIPO - REDE DE AGUA &gt; FORN. E ASSENTAMENTO DE TUBOS DE F0F0:COMPREENDE LOCACAO DA OBRA, CADASTRAMENTO DE INTERFERENCIAS, ESCAVACAO DE VALA, EXCETO ROCHA, ATE A PROFUNDIDADE DE 1,50 METROS.INCLUI - CARGA,TRANSPORTE E DESCARGA DO MATERIAL</v>
          </cell>
          <cell r="G101" t="str">
            <v>SINAPI</v>
          </cell>
        </row>
        <row r="102">
          <cell r="A102" t="str">
            <v>74215/001</v>
          </cell>
          <cell r="B102" t="str">
            <v>MODULO TIPO - REDE DE AGUA &gt; FORN. E ASSENTAMENTO DE TUBOS DE F0F0 200MM EB-1208 PARA REDE AGUA JE 1 MPA, COMPREENDENDO: LOCACAO DA OBRA, CADASTRAMENTO DE INTERFERENCIAS, ESCAVACAO E REATERRO COMPACTADO DE VALA, EXCETO ROCHA, ATE A PROFUNDIDADE DE 1,50 METROS.INCLUSIVE TOPOGRAFIA</v>
          </cell>
          <cell r="C102" t="str">
            <v>M</v>
          </cell>
          <cell r="F102">
            <v>157.15</v>
          </cell>
          <cell r="G102" t="str">
            <v>SINAPI</v>
          </cell>
        </row>
        <row r="103">
          <cell r="A103" t="str">
            <v>74215/002</v>
          </cell>
          <cell r="B103" t="str">
            <v>MODULO TIPO - REDE DE AGUA &gt; FORN. E ASSENTAMENTO DE TUBOS DE F0F0 150MM EB-1208 PARA REDE AGUA JE 1 MPA, COMPREENDENDO: LOCACAO DA OBRA, CADASTRAMENTO DE INTERFERENCIAS, ESCAVACAO E REATERRO COMPACTADO DE VALA, EXCETO ROCHA, ATE A PROFUNDIDADE DE 1,50 METROS.INCLUSIVE TOPOGRAFIA</v>
          </cell>
          <cell r="C103" t="str">
            <v>M</v>
          </cell>
          <cell r="F103">
            <v>94.05</v>
          </cell>
          <cell r="G103" t="str">
            <v>SINAPI</v>
          </cell>
        </row>
        <row r="104">
          <cell r="A104" t="str">
            <v>74215/003</v>
          </cell>
          <cell r="B104" t="str">
            <v>MODULO TIPO - REDE DE AGUA &gt; FORN. E ASSENTAMENTO DE TUBOS DE F0F0 100MM EB-1208 PARA REDE AGUA JE 1 MPA, COMPREENDENDO: LOCACAO DA OBRA, CADASTRAMENTO DE INTERFERENCIAS, ESCAVACAO E REATERRO COMPACTADO DE VALA, EXCETO ROCHA, ATE A PROFUNDIDADE DE 1,50 METROS.INCLUSIVE TOPOGRAFIA</v>
          </cell>
          <cell r="C104" t="str">
            <v>M</v>
          </cell>
          <cell r="F104">
            <v>50.29</v>
          </cell>
          <cell r="G104" t="str">
            <v>SINAPI</v>
          </cell>
        </row>
        <row r="105">
          <cell r="A105">
            <v>253</v>
          </cell>
          <cell r="B105" t="str">
            <v>FORNEC E/OU ASSENT DE CONEXOES DIVERSAS</v>
          </cell>
          <cell r="G105" t="str">
            <v>SINAPI</v>
          </cell>
        </row>
        <row r="106">
          <cell r="A106">
            <v>83520</v>
          </cell>
          <cell r="B106" t="str">
            <v>TE PVC PARA COLETOR ESGOTO, EB644, D=100MM, COM JUNTA ELASTICA.</v>
          </cell>
          <cell r="C106" t="str">
            <v>UN</v>
          </cell>
          <cell r="F106">
            <v>106.42</v>
          </cell>
          <cell r="G106" t="str">
            <v>SINAPI</v>
          </cell>
        </row>
        <row r="107">
          <cell r="A107">
            <v>83521</v>
          </cell>
          <cell r="B107" t="str">
            <v>TE CERAMICO REDUCAO 300 X 100MM, COM JUNTA ARGAMASSADA.</v>
          </cell>
          <cell r="C107" t="str">
            <v>UN</v>
          </cell>
          <cell r="F107">
            <v>104.87</v>
          </cell>
          <cell r="G107" t="str">
            <v>SINAPI</v>
          </cell>
        </row>
        <row r="108">
          <cell r="A108">
            <v>83522</v>
          </cell>
          <cell r="B108" t="str">
            <v>TE CERAMICO REDUCAO 200 X 100MM, COM JUNTA ARGAMASSADA.</v>
          </cell>
          <cell r="C108" t="str">
            <v>UN</v>
          </cell>
          <cell r="F108">
            <v>51.5</v>
          </cell>
          <cell r="G108" t="str">
            <v>SINAPI</v>
          </cell>
        </row>
        <row r="109">
          <cell r="A109">
            <v>83523</v>
          </cell>
          <cell r="B109" t="str">
            <v>TE CERAMICO REDUCAO 150 X 100MM, COM JUNTA ARGAMASSADA.</v>
          </cell>
          <cell r="C109" t="str">
            <v>UN</v>
          </cell>
          <cell r="F109">
            <v>37.89</v>
          </cell>
          <cell r="G109" t="str">
            <v>SINAPI</v>
          </cell>
        </row>
        <row r="110">
          <cell r="A110">
            <v>83524</v>
          </cell>
          <cell r="B110" t="str">
            <v>TE CERAMICO 90GR 200 X 200MM, COM JUNTA ARGAMASSADA</v>
          </cell>
          <cell r="C110" t="str">
            <v>UN</v>
          </cell>
          <cell r="F110">
            <v>77.44</v>
          </cell>
          <cell r="G110" t="str">
            <v>SINAPI</v>
          </cell>
        </row>
        <row r="111">
          <cell r="A111">
            <v>83527</v>
          </cell>
          <cell r="B111" t="str">
            <v>TE CERAMICO 150 X 150MM, COM JUNTA ARGAMASSADA.</v>
          </cell>
          <cell r="C111" t="str">
            <v>UN</v>
          </cell>
          <cell r="F111">
            <v>43.46</v>
          </cell>
          <cell r="G111" t="str">
            <v>SINAPI</v>
          </cell>
        </row>
        <row r="112">
          <cell r="A112">
            <v>83528</v>
          </cell>
          <cell r="B112" t="str">
            <v>TE CERAMICO 100 X 100MM, COM JUNTA ARGAMASSADA.</v>
          </cell>
          <cell r="C112" t="str">
            <v>UN</v>
          </cell>
          <cell r="F112">
            <v>36.92</v>
          </cell>
          <cell r="G112" t="str">
            <v>SINAPI</v>
          </cell>
        </row>
        <row r="113">
          <cell r="A113">
            <v>83529</v>
          </cell>
          <cell r="B113" t="str">
            <v>JUNCAO REDUCAO CERAMICA 200 X 100MM, COM JUNTA ARGAMASSADA.</v>
          </cell>
          <cell r="C113" t="str">
            <v>UN</v>
          </cell>
          <cell r="F113">
            <v>52.81</v>
          </cell>
          <cell r="G113" t="str">
            <v>SINAPI</v>
          </cell>
        </row>
        <row r="114">
          <cell r="A114">
            <v>83530</v>
          </cell>
          <cell r="B114" t="str">
            <v>JUNCAO CERAMICA 45G ESG BBP DN 150 X 100</v>
          </cell>
          <cell r="C114" t="str">
            <v>UN</v>
          </cell>
          <cell r="F114">
            <v>38.49</v>
          </cell>
          <cell r="G114" t="str">
            <v>SINAPI</v>
          </cell>
        </row>
        <row r="115">
          <cell r="A115">
            <v>83531</v>
          </cell>
          <cell r="B115" t="str">
            <v>CURVA PARA REDE COLETOR ESGOTO, EB 644, 90GR, DN=200MM, COM JUNTA ELASTICA</v>
          </cell>
          <cell r="C115" t="str">
            <v>UN</v>
          </cell>
          <cell r="F115">
            <v>331.94</v>
          </cell>
          <cell r="G115" t="str">
            <v>SINAPI</v>
          </cell>
        </row>
        <row r="116">
          <cell r="A116">
            <v>83535</v>
          </cell>
          <cell r="B116" t="str">
            <v>CURVA PVC PARA REDE COLETOR ESGOTO, EB-644, 45 GR, 200 MM, COM JUNTA ELASTICA.</v>
          </cell>
          <cell r="C116" t="str">
            <v>UN</v>
          </cell>
          <cell r="F116">
            <v>263.49</v>
          </cell>
          <cell r="G116" t="str">
            <v>SINAPI</v>
          </cell>
        </row>
        <row r="117">
          <cell r="A117">
            <v>254</v>
          </cell>
          <cell r="B117" t="str">
            <v>FORNEC E/OU ASSENT DE VALVULAS E REGISTROS</v>
          </cell>
          <cell r="G117" t="str">
            <v>SINAPI</v>
          </cell>
        </row>
        <row r="118">
          <cell r="A118">
            <v>73884</v>
          </cell>
          <cell r="B118" t="str">
            <v>INSTALACAO DE VALVULA OU REGISTRO C/JUNTA FLANGEADA</v>
          </cell>
          <cell r="G118" t="str">
            <v>SINAPI</v>
          </cell>
        </row>
        <row r="119">
          <cell r="A119" t="str">
            <v>73884/001</v>
          </cell>
          <cell r="B119" t="str">
            <v>INSTALAÇÃO DE VÁLVULAS OU REGISTROS COM JUNTA FLANGEADA - DN 50</v>
          </cell>
          <cell r="C119" t="str">
            <v>UN</v>
          </cell>
          <cell r="F119">
            <v>36.590000000000003</v>
          </cell>
          <cell r="G119" t="str">
            <v>SINAPI</v>
          </cell>
        </row>
        <row r="120">
          <cell r="A120" t="str">
            <v>73884/002</v>
          </cell>
          <cell r="B120" t="str">
            <v>INSTALAÇÃO DE VÁLVULAS OU REGISTROS COM JUNTA FLANGEADA - DN 75</v>
          </cell>
          <cell r="C120" t="str">
            <v>UN</v>
          </cell>
          <cell r="F120">
            <v>55.57</v>
          </cell>
          <cell r="G120" t="str">
            <v>SINAPI</v>
          </cell>
        </row>
        <row r="121">
          <cell r="A121" t="str">
            <v>73884/003</v>
          </cell>
          <cell r="B121" t="str">
            <v>INSTALAÇÃO DE VÁLVULAS OU REGISTROS COM JUNTA FLANGEADA - DN 100</v>
          </cell>
          <cell r="C121" t="str">
            <v>UN</v>
          </cell>
          <cell r="F121">
            <v>69.47</v>
          </cell>
          <cell r="G121" t="str">
            <v>SINAPI</v>
          </cell>
        </row>
        <row r="122">
          <cell r="A122" t="str">
            <v>73884/004</v>
          </cell>
          <cell r="B122" t="str">
            <v>INSTALAÇÃO DE VÁLVULAS OU REGISTROS COM JUNTA FLANGEADA - DN 150</v>
          </cell>
          <cell r="C122" t="str">
            <v>UN</v>
          </cell>
          <cell r="F122">
            <v>330.36</v>
          </cell>
          <cell r="G122" t="str">
            <v>SINAPI</v>
          </cell>
        </row>
        <row r="123">
          <cell r="A123" t="str">
            <v>73884/005</v>
          </cell>
          <cell r="B123" t="str">
            <v>INSTALAÇÃO DE VÁLVULAS OU REGISTROS COM JUNTA FLANGEADA - DN 200</v>
          </cell>
          <cell r="C123" t="str">
            <v>UN</v>
          </cell>
          <cell r="F123">
            <v>385.42</v>
          </cell>
          <cell r="G123" t="str">
            <v>SINAPI</v>
          </cell>
        </row>
        <row r="124">
          <cell r="A124" t="str">
            <v>73884/006</v>
          </cell>
          <cell r="B124" t="str">
            <v>INSTALAÇÃO DE VALVULA OU REGISTROS COM JUNTAFLAGEADAS - DN 250</v>
          </cell>
          <cell r="C124" t="str">
            <v>UN</v>
          </cell>
          <cell r="F124">
            <v>468.01</v>
          </cell>
          <cell r="G124" t="str">
            <v>SINAPI</v>
          </cell>
        </row>
        <row r="125">
          <cell r="A125" t="str">
            <v>73884/007</v>
          </cell>
          <cell r="B125" t="str">
            <v>INSTALAÇÃO DE VALVULA OU REGISTROS COM JUNTAFLAGEADAS - DN 300</v>
          </cell>
          <cell r="C125" t="str">
            <v>UN</v>
          </cell>
          <cell r="F125">
            <v>523.07000000000005</v>
          </cell>
          <cell r="G125" t="str">
            <v>SINAPI</v>
          </cell>
        </row>
        <row r="126">
          <cell r="A126" t="str">
            <v>73884/008</v>
          </cell>
          <cell r="B126" t="str">
            <v>INSTALAÇÃO DE VALVULA OU REGISTROS COM JUNTAFLAGEADAS - DN 350</v>
          </cell>
          <cell r="C126" t="str">
            <v>UN</v>
          </cell>
          <cell r="F126">
            <v>550.6</v>
          </cell>
          <cell r="G126" t="str">
            <v>SINAPI</v>
          </cell>
        </row>
        <row r="127">
          <cell r="A127" t="str">
            <v>73884/009</v>
          </cell>
          <cell r="B127" t="str">
            <v>INSTALAÇÃO DE VALVULA OU REGISTROS COM JUNTAFLAGEADAS - DN 400</v>
          </cell>
          <cell r="C127" t="str">
            <v>UN</v>
          </cell>
          <cell r="F127">
            <v>605.66</v>
          </cell>
          <cell r="G127" t="str">
            <v>SINAPI</v>
          </cell>
        </row>
        <row r="128">
          <cell r="A128" t="str">
            <v>73884/010</v>
          </cell>
          <cell r="B128" t="str">
            <v>INSTALAÇÃO DE VALVULA OU REGISTROS COM JUNTAFLAGEADAS - DN 450</v>
          </cell>
          <cell r="C128" t="str">
            <v>UN</v>
          </cell>
          <cell r="F128">
            <v>633.19000000000005</v>
          </cell>
          <cell r="G128" t="str">
            <v>SINAPI</v>
          </cell>
        </row>
        <row r="129">
          <cell r="A129" t="str">
            <v>73884/011</v>
          </cell>
          <cell r="B129" t="str">
            <v>INSTALAÇÃO DE VALVULA OU REGISTROS COM JUNTAFLAGEADAS - DN 500</v>
          </cell>
          <cell r="C129" t="str">
            <v>UN</v>
          </cell>
          <cell r="F129">
            <v>688.25</v>
          </cell>
          <cell r="G129" t="str">
            <v>SINAPI</v>
          </cell>
        </row>
        <row r="130">
          <cell r="A130" t="str">
            <v>73884/012</v>
          </cell>
          <cell r="B130" t="str">
            <v>INSTALAÇÃO DE VALVULA OU REGISTROS COM JUNTAFLAGEADAS - DN 600</v>
          </cell>
          <cell r="C130" t="str">
            <v>UN</v>
          </cell>
          <cell r="F130">
            <v>743.31</v>
          </cell>
          <cell r="G130" t="str">
            <v>SINAPI</v>
          </cell>
        </row>
        <row r="131">
          <cell r="A131" t="str">
            <v>73884/013</v>
          </cell>
          <cell r="B131" t="str">
            <v>INSTALAÇÃO DE VALVULA OU REGISTROS COM JUNTAFLAGEADAS - DN 700</v>
          </cell>
          <cell r="C131" t="str">
            <v>UN</v>
          </cell>
          <cell r="F131">
            <v>822.15</v>
          </cell>
          <cell r="G131" t="str">
            <v>SINAPI</v>
          </cell>
        </row>
        <row r="132">
          <cell r="A132" t="str">
            <v>73884/014</v>
          </cell>
          <cell r="B132" t="str">
            <v>INSTALAÇÃO DE VALVULA OU REGISTROS COM JUNTAFLAGEADAS - DN 800</v>
          </cell>
          <cell r="C132" t="str">
            <v>UN</v>
          </cell>
          <cell r="F132">
            <v>822.15</v>
          </cell>
          <cell r="G132" t="str">
            <v>SINAPI</v>
          </cell>
        </row>
        <row r="133">
          <cell r="A133" t="str">
            <v>73884/015</v>
          </cell>
          <cell r="B133" t="str">
            <v>INSTALAÇÃO DE VALVULA OU REGISTROS COM JUNTAFLAGEADAS - DN 900</v>
          </cell>
          <cell r="C133" t="str">
            <v>UN</v>
          </cell>
          <cell r="F133">
            <v>851.51</v>
          </cell>
          <cell r="G133" t="str">
            <v>SINAPI</v>
          </cell>
        </row>
        <row r="134">
          <cell r="A134" t="str">
            <v>73884/016</v>
          </cell>
          <cell r="B134" t="str">
            <v>INSTALAÇÃO DE VALVULA OU REGISTROS COM JUNTAFLAGEADAS - DN 1000</v>
          </cell>
          <cell r="C134" t="str">
            <v>UN</v>
          </cell>
          <cell r="F134">
            <v>939.6</v>
          </cell>
          <cell r="G134" t="str">
            <v>SINAPI</v>
          </cell>
        </row>
        <row r="135">
          <cell r="A135">
            <v>73885</v>
          </cell>
          <cell r="B135" t="str">
            <v>INSTALACAO DE VALVULA OU REGISTRO C/JUNTA ELASTICA</v>
          </cell>
          <cell r="G135" t="str">
            <v>SINAPI</v>
          </cell>
        </row>
        <row r="136">
          <cell r="A136" t="str">
            <v>73885/001</v>
          </cell>
          <cell r="B136" t="str">
            <v>INSTALAÇÃO DE VALVULA OU REGISTROS COM JUNTA ELASTICA - DN 50</v>
          </cell>
          <cell r="C136" t="str">
            <v>UN</v>
          </cell>
          <cell r="F136">
            <v>17.16</v>
          </cell>
          <cell r="G136" t="str">
            <v>SINAPI</v>
          </cell>
        </row>
        <row r="137">
          <cell r="A137" t="str">
            <v>73885/002</v>
          </cell>
          <cell r="B137" t="str">
            <v>INSTALAÇÃO DE VALVULA OU REGISTROS COM JUNTA ELASTICA - DN 75</v>
          </cell>
          <cell r="C137" t="str">
            <v>UN</v>
          </cell>
          <cell r="F137">
            <v>20.84</v>
          </cell>
          <cell r="G137" t="str">
            <v>SINAPI</v>
          </cell>
        </row>
        <row r="138">
          <cell r="A138" t="str">
            <v>73885/003</v>
          </cell>
          <cell r="B138" t="str">
            <v>INSTALAÇÃO DE VALVULA OU REGISTROS COM JUNTA ELASTICA - DN 100</v>
          </cell>
          <cell r="C138" t="str">
            <v>UN</v>
          </cell>
          <cell r="F138">
            <v>23.61</v>
          </cell>
          <cell r="G138" t="str">
            <v>SINAPI</v>
          </cell>
        </row>
        <row r="139">
          <cell r="A139" t="str">
            <v>73885/004</v>
          </cell>
          <cell r="B139" t="str">
            <v>INSTALAÇÃO DE VALVULA OU REGISTROS COM JUNTA ELASTICA - DN 150</v>
          </cell>
          <cell r="C139" t="str">
            <v>UN</v>
          </cell>
          <cell r="F139">
            <v>121.13</v>
          </cell>
          <cell r="G139" t="str">
            <v>SINAPI</v>
          </cell>
        </row>
        <row r="140">
          <cell r="A140" t="str">
            <v>73885/005</v>
          </cell>
          <cell r="B140" t="str">
            <v>INSTALAÇÃO DE VALVULA OU REGISTROS COM JUNTA ELASTICA - DN 200</v>
          </cell>
          <cell r="C140" t="str">
            <v>UN</v>
          </cell>
          <cell r="F140">
            <v>156.91999999999999</v>
          </cell>
          <cell r="G140" t="str">
            <v>SINAPI</v>
          </cell>
        </row>
        <row r="141">
          <cell r="A141" t="str">
            <v>73885/006</v>
          </cell>
          <cell r="B141" t="str">
            <v>INSTALAÇÃO DE VALVULA OU REGISTROS COM JUNTA ELASTICA - DN 250</v>
          </cell>
          <cell r="C141" t="str">
            <v>UN</v>
          </cell>
          <cell r="F141">
            <v>184.45</v>
          </cell>
          <cell r="G141" t="str">
            <v>SINAPI</v>
          </cell>
        </row>
        <row r="142">
          <cell r="A142" t="str">
            <v>73885/007</v>
          </cell>
          <cell r="B142" t="str">
            <v>INSTALAÇÃO DE VALVULA OU REGISTROS COM JUNTA ELASTICA - DN 300</v>
          </cell>
          <cell r="C142" t="str">
            <v>UN</v>
          </cell>
          <cell r="F142">
            <v>200.96</v>
          </cell>
          <cell r="G142" t="str">
            <v>SINAPI</v>
          </cell>
        </row>
        <row r="143">
          <cell r="A143" t="str">
            <v>73885/008</v>
          </cell>
          <cell r="B143" t="str">
            <v>INSTALAÇÃO DE VALVULA OU REGISTROS COM JUNTA ELASTICA - DN 350</v>
          </cell>
          <cell r="C143" t="str">
            <v>UN</v>
          </cell>
          <cell r="F143">
            <v>220.24</v>
          </cell>
          <cell r="G143" t="str">
            <v>SINAPI</v>
          </cell>
        </row>
        <row r="144">
          <cell r="A144" t="str">
            <v>73885/009</v>
          </cell>
          <cell r="B144" t="str">
            <v>INSTALAÇÃO DE VALVULA OU REGISTROS COM JUNTA ELASTICA - DN 400</v>
          </cell>
          <cell r="C144" t="str">
            <v>UN</v>
          </cell>
          <cell r="F144">
            <v>242.26</v>
          </cell>
          <cell r="G144" t="str">
            <v>SINAPI</v>
          </cell>
        </row>
        <row r="145">
          <cell r="A145" t="str">
            <v>73885/010</v>
          </cell>
          <cell r="B145" t="str">
            <v>INSTALAÇÃO DE VALVULA OU REGISTROS COM JUNTA ELASTICA - DN 450</v>
          </cell>
          <cell r="C145" t="str">
            <v>UN</v>
          </cell>
          <cell r="F145">
            <v>261.52999999999997</v>
          </cell>
          <cell r="G145" t="str">
            <v>SINAPI</v>
          </cell>
        </row>
        <row r="146">
          <cell r="A146" t="str">
            <v>73885/011</v>
          </cell>
          <cell r="B146" t="str">
            <v>INSTALAÇÃO DE VALVULA OU REGISTROS COM JUNTA ELASTICA - DN 500</v>
          </cell>
          <cell r="C146" t="str">
            <v>UN</v>
          </cell>
          <cell r="F146">
            <v>275.3</v>
          </cell>
          <cell r="G146" t="str">
            <v>SINAPI</v>
          </cell>
        </row>
        <row r="147">
          <cell r="A147" t="str">
            <v>73885/012</v>
          </cell>
          <cell r="B147" t="str">
            <v>INSTALAÇÃO DE VALVULA OU REGISTROS COM JUNTA ELASTICA - DN 600</v>
          </cell>
          <cell r="C147" t="str">
            <v>UN</v>
          </cell>
          <cell r="F147">
            <v>313.83999999999997</v>
          </cell>
          <cell r="G147" t="str">
            <v>SINAPI</v>
          </cell>
        </row>
        <row r="148">
          <cell r="A148">
            <v>292</v>
          </cell>
          <cell r="B148" t="str">
            <v>FORNEC E/OU ASSENT DE TUBO DE ACO COM JUNTA ELASTICA</v>
          </cell>
          <cell r="G148" t="str">
            <v>SINAPI</v>
          </cell>
        </row>
        <row r="149">
          <cell r="A149">
            <v>73839</v>
          </cell>
          <cell r="B149" t="str">
            <v>ASSENTAMENTO DE TUBO DE ACO COM JUNTA ELASTICA - COMP = 6,0 M</v>
          </cell>
          <cell r="G149" t="str">
            <v>SINAPI</v>
          </cell>
        </row>
        <row r="150">
          <cell r="A150" t="str">
            <v>73839/001</v>
          </cell>
          <cell r="B150" t="str">
            <v>ASSENTAMENTO DE TUBOS DE AÇO, COM JUNTA ELÁSTICA (COMPRIMENTO DE 6,00M) - DN 150 MM</v>
          </cell>
          <cell r="C150" t="str">
            <v>M</v>
          </cell>
          <cell r="F150">
            <v>4.8099999999999996</v>
          </cell>
          <cell r="G150" t="str">
            <v>SINAPI</v>
          </cell>
        </row>
        <row r="151">
          <cell r="A151" t="str">
            <v>73839/002</v>
          </cell>
          <cell r="B151" t="str">
            <v>ASSENTAMENTO DE TUBOS DE AÇO, COM JUNTA ELÁSTICA (COMPRIMENTO DE 6,00M) - DN 200 MM</v>
          </cell>
          <cell r="C151" t="str">
            <v>M</v>
          </cell>
          <cell r="F151">
            <v>6.16</v>
          </cell>
          <cell r="G151" t="str">
            <v>SINAPI</v>
          </cell>
        </row>
        <row r="152">
          <cell r="A152" t="str">
            <v>73839/003</v>
          </cell>
          <cell r="B152" t="str">
            <v>ASSENTAMENTO DE TUBOS DE AÇO, COM JUNTA ELÁSTICA (COMPRIMENTO DE 6,00M) - DN 250 MM</v>
          </cell>
          <cell r="C152" t="str">
            <v>M</v>
          </cell>
          <cell r="F152">
            <v>7.43</v>
          </cell>
          <cell r="G152" t="str">
            <v>SINAPI</v>
          </cell>
        </row>
        <row r="153">
          <cell r="A153" t="str">
            <v>73839/004</v>
          </cell>
          <cell r="B153" t="str">
            <v>ASSENTAMENTO DE TUBOS DE AÇO, COM JUNTA ELÁSTICA (COMPRIMENTO DE 6,00M) - DN 300 MM</v>
          </cell>
          <cell r="C153" t="str">
            <v>M</v>
          </cell>
          <cell r="F153">
            <v>8.3800000000000008</v>
          </cell>
          <cell r="G153" t="str">
            <v>SINAPI</v>
          </cell>
        </row>
        <row r="154">
          <cell r="A154" t="str">
            <v>73839/005</v>
          </cell>
          <cell r="B154" t="str">
            <v>ASSENTAMENTO DE TUBOS DE AÇO, COM JUNTA ELÁSTICA (COMPRIMENTO DE 6,00M) - DN 350 MM</v>
          </cell>
          <cell r="C154" t="str">
            <v>M</v>
          </cell>
          <cell r="F154">
            <v>9.8000000000000007</v>
          </cell>
          <cell r="G154" t="str">
            <v>SINAPI</v>
          </cell>
        </row>
        <row r="155">
          <cell r="A155" t="str">
            <v>73839/006</v>
          </cell>
          <cell r="B155" t="str">
            <v>ASSENTAMENTO DE TUBOS DE AÇO, COM JUNTA ELÁSTICA (COMPRIMENTO DE 6,00M) - DN 400 MM</v>
          </cell>
          <cell r="C155" t="str">
            <v>M</v>
          </cell>
          <cell r="F155">
            <v>11.22</v>
          </cell>
          <cell r="G155" t="str">
            <v>SINAPI</v>
          </cell>
        </row>
        <row r="156">
          <cell r="A156" t="str">
            <v>73839/007</v>
          </cell>
          <cell r="B156" t="str">
            <v>ASSENTAMENTO DE TUBOS DE AÇO, COM JUNTA ELÁSTICA (COMPRIMENTO DE 6,00M) - DN 450 MM</v>
          </cell>
          <cell r="C156" t="str">
            <v>M</v>
          </cell>
          <cell r="F156">
            <v>12.6</v>
          </cell>
          <cell r="G156" t="str">
            <v>SINAPI</v>
          </cell>
        </row>
        <row r="157">
          <cell r="A157" t="str">
            <v>73839/008</v>
          </cell>
          <cell r="B157" t="str">
            <v>ASSENTAMENTO DE TUBOS DE AÇO, COM JUNTA ELÁSTICA (COMPRIMENTO DE 6,00M) - DN 500 MM</v>
          </cell>
          <cell r="C157" t="str">
            <v>M</v>
          </cell>
          <cell r="F157">
            <v>14</v>
          </cell>
          <cell r="G157" t="str">
            <v>SINAPI</v>
          </cell>
        </row>
        <row r="158">
          <cell r="A158" t="str">
            <v>73839/009</v>
          </cell>
          <cell r="B158" t="str">
            <v>ASSENTAMENTO DE TUBOS DE AÇO, COM JUNTA ELÁSTICA (COMPRIMENTO DE 6,00M) - DN 600 MM</v>
          </cell>
          <cell r="C158" t="str">
            <v>M</v>
          </cell>
          <cell r="F158">
            <v>16.850000000000001</v>
          </cell>
          <cell r="G158" t="str">
            <v>SINAPI</v>
          </cell>
        </row>
        <row r="159">
          <cell r="A159" t="str">
            <v>73839/010</v>
          </cell>
          <cell r="B159" t="str">
            <v>ASSENTAMENTO DE TUBOS DE AÇO, COM JUNTA ELÁSTICA (COMPRIMENTO DE 6,00M) - DN 700 MM</v>
          </cell>
          <cell r="C159" t="str">
            <v>M</v>
          </cell>
          <cell r="F159">
            <v>21.03</v>
          </cell>
          <cell r="G159" t="str">
            <v>SINAPI</v>
          </cell>
        </row>
        <row r="160">
          <cell r="A160" t="str">
            <v>73839/011</v>
          </cell>
          <cell r="B160" t="str">
            <v>ASSENTAMENTO DE TUBOS DE AÇO, COM JUNTA ELÁSTICA (COMPRIMENTO DE 6,00M) - DN 800 MM</v>
          </cell>
          <cell r="C160" t="str">
            <v>M</v>
          </cell>
          <cell r="F160">
            <v>24.19</v>
          </cell>
          <cell r="G160" t="str">
            <v>SINAPI</v>
          </cell>
        </row>
        <row r="161">
          <cell r="A161" t="str">
            <v>73839/012</v>
          </cell>
          <cell r="B161" t="str">
            <v>ASSENTAMENTO DE TUBOS DE AÇO, COM JUNTA ELÁSTICA (COMPRIMENTO DE 6,00M) - DN 900 MM</v>
          </cell>
          <cell r="C161" t="str">
            <v>M</v>
          </cell>
          <cell r="F161">
            <v>28.34</v>
          </cell>
          <cell r="G161" t="str">
            <v>SINAPI</v>
          </cell>
        </row>
        <row r="162">
          <cell r="A162" t="str">
            <v>73839/013</v>
          </cell>
          <cell r="B162" t="str">
            <v>ASSENTAMENTO DE TUBOS DE AÇO, COM JUNTA ELASTICA(COMPRIMENTO DE 6,00M) - DN 1000 MM</v>
          </cell>
          <cell r="C162" t="str">
            <v>M</v>
          </cell>
          <cell r="F162">
            <v>30.32</v>
          </cell>
          <cell r="G162" t="str">
            <v>SINAPI</v>
          </cell>
        </row>
        <row r="163">
          <cell r="A163" t="str">
            <v>73839/014</v>
          </cell>
          <cell r="B163" t="str">
            <v>ASSENTAMENTO DE TUBOS DE AÇO, COM JUNTA ELASTICA(COMPRIMENTO DE 6,00M) - DN 1100 MM</v>
          </cell>
          <cell r="C163" t="str">
            <v>M</v>
          </cell>
          <cell r="F163">
            <v>35.96</v>
          </cell>
          <cell r="G163" t="str">
            <v>SINAPI</v>
          </cell>
        </row>
        <row r="164">
          <cell r="A164" t="str">
            <v>73839/015</v>
          </cell>
          <cell r="B164" t="str">
            <v>ASSENTAMENTO DE TUBOS DE AÇO, COM JUNTA ELASTICA(COMPRIMENTO DE 6,00M) - DN 1200 MM</v>
          </cell>
          <cell r="C164" t="str">
            <v>M</v>
          </cell>
          <cell r="F164">
            <v>42.53</v>
          </cell>
          <cell r="G164" t="str">
            <v>SINAPI</v>
          </cell>
        </row>
        <row r="165">
          <cell r="A165" t="str">
            <v>CANT</v>
          </cell>
          <cell r="B165" t="str">
            <v>CANTEIRO DE OBRAS</v>
          </cell>
          <cell r="G165" t="str">
            <v>SINAPI</v>
          </cell>
        </row>
        <row r="166">
          <cell r="A166">
            <v>1</v>
          </cell>
          <cell r="B166" t="str">
            <v>CONSTRUCAO DO CANTEIRO</v>
          </cell>
          <cell r="G166" t="str">
            <v>SINAPI</v>
          </cell>
        </row>
        <row r="167">
          <cell r="A167">
            <v>73752</v>
          </cell>
          <cell r="B167" t="str">
            <v>SANITARIO C/VASO/CHUVEIRO PARA PESSOAL DE OBRA</v>
          </cell>
          <cell r="G167" t="str">
            <v>SINAPI</v>
          </cell>
        </row>
        <row r="168">
          <cell r="A168" t="str">
            <v>73752/001</v>
          </cell>
          <cell r="B168" t="str">
            <v>SANITARIO COM VASO E CHUVEIRO PARA PESSOAL DE OBRA, COLETIVO DE 2 MODULOS, INCLUSIVE INSTALACAO E APARELHOS, REAPROVEITADO 2 VEZES</v>
          </cell>
          <cell r="C168" t="str">
            <v>UN</v>
          </cell>
          <cell r="F168">
            <v>2480.54</v>
          </cell>
          <cell r="G168" t="str">
            <v>SINAPI</v>
          </cell>
        </row>
        <row r="169">
          <cell r="A169">
            <v>73803</v>
          </cell>
          <cell r="B169" t="str">
            <v>GALPAO P/OFICINA/DEPOSITO CANTEIRO OBRA(MAD LEI)</v>
          </cell>
          <cell r="G169" t="str">
            <v>SINAPI</v>
          </cell>
        </row>
        <row r="170">
          <cell r="A170" t="str">
            <v>73803/001</v>
          </cell>
          <cell r="B170" t="str">
            <v>GALPAO ABERTO PARA OFICINA E DEPOSITO DE CANTEIRO DE OBRAS, EM MADEIRA DE LEI</v>
          </cell>
          <cell r="C170" t="str">
            <v>M2</v>
          </cell>
          <cell r="F170">
            <v>171.13</v>
          </cell>
          <cell r="G170" t="str">
            <v>SINAPI</v>
          </cell>
        </row>
        <row r="171">
          <cell r="A171">
            <v>73805</v>
          </cell>
          <cell r="B171" t="str">
            <v>BARRACOES DE OBRA</v>
          </cell>
          <cell r="G171" t="str">
            <v>SINAPI</v>
          </cell>
        </row>
        <row r="172">
          <cell r="A172" t="str">
            <v>73805/001</v>
          </cell>
          <cell r="B172" t="str">
            <v>BARRACAO DE OBRA PARA ALOJAMENTO/ESCRITORIO, PISO EM PINHO 3A, PAREDES EM COMPENSADO 10MM, COBERTURA EM TELHA AMIANTO 6MM, INCLUSO INSTALACOES ELETRICAS E ESQUADRIAS</v>
          </cell>
          <cell r="C172" t="str">
            <v>M2</v>
          </cell>
          <cell r="F172">
            <v>200.4</v>
          </cell>
          <cell r="G172" t="str">
            <v>SINAPI</v>
          </cell>
        </row>
        <row r="173">
          <cell r="A173">
            <v>74210</v>
          </cell>
          <cell r="B173" t="str">
            <v>BARRACAO DE OBRA</v>
          </cell>
          <cell r="G173" t="str">
            <v>SINAPI</v>
          </cell>
        </row>
        <row r="174">
          <cell r="A174" t="str">
            <v>74210/001</v>
          </cell>
          <cell r="B174" t="str">
            <v>BARRACAO PARA DEPOSITO EM TABUAS DE MADEIRA, COBERTURA EM FIBROCIMENTO 4 MM,  INCLUSO PISO ARGAMASSA TRAÇO 1:6 (CIMENTO E AREIA)</v>
          </cell>
          <cell r="C174" t="str">
            <v>M2</v>
          </cell>
          <cell r="F174">
            <v>247.82</v>
          </cell>
          <cell r="G174" t="str">
            <v>SINAPI</v>
          </cell>
        </row>
        <row r="175">
          <cell r="A175">
            <v>74242</v>
          </cell>
          <cell r="B175" t="str">
            <v>CONSTRUCAO DE BARRACAO DE OBRA - MMA</v>
          </cell>
          <cell r="G175" t="str">
            <v>SINAPI</v>
          </cell>
        </row>
        <row r="176">
          <cell r="A176" t="str">
            <v>74242/001</v>
          </cell>
          <cell r="B176" t="str">
            <v>BARRACAO DE OBRA EM CHAPA DE MADEIRA COMPENSADA COM BANHEIRO, COBERTURA EM FIBROCIMENTO 4 MM, INCLUSO INSTALACOES HIDRO-SANITARIAS E ELETRICAS</v>
          </cell>
          <cell r="C176" t="str">
            <v>M2</v>
          </cell>
          <cell r="F176">
            <v>153.66</v>
          </cell>
          <cell r="G176" t="str">
            <v>SINAPI</v>
          </cell>
        </row>
        <row r="177">
          <cell r="A177">
            <v>2</v>
          </cell>
          <cell r="B177" t="str">
            <v>PLACA DE OBRA</v>
          </cell>
          <cell r="G177" t="str">
            <v>SINAPI</v>
          </cell>
        </row>
        <row r="178">
          <cell r="A178">
            <v>74209</v>
          </cell>
          <cell r="B178" t="str">
            <v>AQUISICAO E ASSENTAMENTO PLACA DE OBRA</v>
          </cell>
          <cell r="G178" t="str">
            <v>SINAPI</v>
          </cell>
        </row>
        <row r="179">
          <cell r="A179" t="str">
            <v>74209/001</v>
          </cell>
          <cell r="B179" t="str">
            <v>PLACA DE OBRA EM CHAPA DE ACO GALVANIZADO</v>
          </cell>
          <cell r="C179" t="str">
            <v>M2</v>
          </cell>
          <cell r="F179">
            <v>249.04</v>
          </cell>
          <cell r="G179" t="str">
            <v>SINAPI</v>
          </cell>
        </row>
        <row r="180">
          <cell r="A180">
            <v>4</v>
          </cell>
          <cell r="B180" t="str">
            <v>MOBILIZACAO E DESMOBILIZACAO</v>
          </cell>
          <cell r="G180" t="str">
            <v>SINAPI</v>
          </cell>
        </row>
        <row r="181">
          <cell r="A181">
            <v>73756</v>
          </cell>
          <cell r="B181" t="str">
            <v>MONTAGEM E DESMONTAGEM USINA DE CONCRETO</v>
          </cell>
          <cell r="G181" t="str">
            <v>SINAPI</v>
          </cell>
        </row>
        <row r="182">
          <cell r="A182" t="str">
            <v>73756/001</v>
          </cell>
          <cell r="B182" t="str">
            <v>MONTAGEM / DESMONTAGEM DE USINA CONCRETO TIPO PAREDE C/SILOS HORIZONTAL P/3 AGREGADOS, INCLUSIVE MECANICO (PESADO) E MESTRE DE OBRAS</v>
          </cell>
          <cell r="C182" t="str">
            <v>UN</v>
          </cell>
          <cell r="F182">
            <v>28295.84</v>
          </cell>
          <cell r="G182" t="str">
            <v>SINAPI</v>
          </cell>
        </row>
        <row r="183">
          <cell r="A183">
            <v>73847</v>
          </cell>
          <cell r="B183" t="str">
            <v>ALUGUEL DE CONTAINER</v>
          </cell>
          <cell r="G183" t="str">
            <v>SINAPI</v>
          </cell>
        </row>
        <row r="184">
          <cell r="A184" t="str">
            <v>73847/001</v>
          </cell>
          <cell r="B184" t="str">
            <v>ALUGUEL CONTAINER/ESCRIT INCL INST ELET LARG=2,20 COMP=6,20M ALTURA 2,50M CHAPA DE AÇO COM NERVURAS TRAPEZOIDAL FORRO COM ISOLANTE TERMO/ACUSTICO CHASSIS REFORÇADO PISO DE COMPENSADO EXC TRANSP/CARGA /DESCARGA</v>
          </cell>
          <cell r="C184" t="str">
            <v>MES</v>
          </cell>
          <cell r="F184">
            <v>378.57</v>
          </cell>
          <cell r="G184" t="str">
            <v>SINAPI</v>
          </cell>
        </row>
        <row r="185">
          <cell r="A185" t="str">
            <v>73847/002</v>
          </cell>
          <cell r="B185" t="str">
            <v>ALUGUEL CONTAINER/ESCRIT/WC C/1 VASO/1 LAV/1 MIC/4 CHUV LARG=2,20M COMPR=6,20M ALT=2,50M CHAPA ACO NERV TRAPEZ FORROC/ISOL TERMO-ACUST CHASSIS REFORC PISO COMPENS NAVAL INCL INST ELETR/HIDRO-SANIT EXCL TRANSP/CARGA/DESCARGA</v>
          </cell>
          <cell r="C185" t="str">
            <v>MES</v>
          </cell>
          <cell r="F185">
            <v>413.02</v>
          </cell>
          <cell r="G185" t="str">
            <v>SINAPI</v>
          </cell>
        </row>
        <row r="186">
          <cell r="A186" t="str">
            <v>73847/003</v>
          </cell>
          <cell r="B186" t="str">
            <v>ALUGUEL CONTAINER/SANIT C/2 VASOS/1 LAVAT/1 MIC/4 CHUV LARG=2,20M COMPR=6,20M ALT=2,50M CHAPA ACO C/NERV TRAPEZ FORRO C/ISOLAM TERMO/ACUSTICO CHASSIS REFORC PISO COMPENS NAVAL INCL INST ELETR/HIDR EXCL TRANSP/CARGA/DESCARG</v>
          </cell>
          <cell r="C186" t="str">
            <v>MES</v>
          </cell>
          <cell r="F186">
            <v>593.4</v>
          </cell>
          <cell r="G186" t="str">
            <v>SINAPI</v>
          </cell>
        </row>
        <row r="187">
          <cell r="A187" t="str">
            <v>73847/004</v>
          </cell>
          <cell r="B187" t="str">
            <v>ALUGUEL CONTAINER/SANIT C/4 VASOS/1 LAVAT/1 MIC/4 CHUV LARG=2,20M COMPR=6,20M ALT=2,50M CHAPAS ACO C/NERV TRAPEZ FORRO C/ ISOL TERMO-ACUST CHASSIS REFORC PISO COMPENS NAVAL INCL INST RA ELETR/HIDRO-SANIT EXCL TRANSP/CARGA/DESCARGA</v>
          </cell>
          <cell r="C187" t="str">
            <v>MES</v>
          </cell>
          <cell r="F187">
            <v>641.38</v>
          </cell>
          <cell r="G187" t="str">
            <v>SINAPI</v>
          </cell>
        </row>
        <row r="188">
          <cell r="A188" t="str">
            <v>73847/005</v>
          </cell>
          <cell r="B188" t="str">
            <v>ALUGUEL CONTAINER/SANIT C/7 VASOS/1 LAVAT/1 MIC LARG=2,20M COMPR=6,20M ALT=2,50M CHAPA ACO NERV TRAPEZ FORRO C/ISOL TERMO-ACUST CHASSIS REFORC PISO COMPENS NAVAL INCL INST ELET/HIDRO-SANIT EXCL TRANSP/CARGA/DESCARGA</v>
          </cell>
          <cell r="C188" t="str">
            <v>MES</v>
          </cell>
          <cell r="F188">
            <v>665.98</v>
          </cell>
          <cell r="G188" t="str">
            <v>SINAPI</v>
          </cell>
        </row>
        <row r="189">
          <cell r="A189" t="str">
            <v>CHOR</v>
          </cell>
          <cell r="B189" t="str">
            <v>CUSTOS HORÁRIOS DE MÁQUINAS E EQUIPAMENTOS</v>
          </cell>
          <cell r="G189" t="str">
            <v>SINAPI</v>
          </cell>
        </row>
        <row r="190">
          <cell r="A190">
            <v>325</v>
          </cell>
          <cell r="B190" t="str">
            <v>CUSTO HORÁRIO PRODUTIVO DIURNO</v>
          </cell>
          <cell r="G190" t="str">
            <v>SINAPI</v>
          </cell>
        </row>
        <row r="191">
          <cell r="A191">
            <v>5631</v>
          </cell>
          <cell r="B191" t="str">
            <v>ESCAVADEIRA HIDRAULICA SOBRE ESTEIRA 105HP, PESO OPERACIONAL 17T, CAP. 0,8M3 - CHP DIURNO</v>
          </cell>
          <cell r="C191" t="str">
            <v>CHP</v>
          </cell>
          <cell r="F191">
            <v>152.05000000000001</v>
          </cell>
          <cell r="G191" t="str">
            <v>SINAPI</v>
          </cell>
        </row>
        <row r="192">
          <cell r="A192">
            <v>5678</v>
          </cell>
          <cell r="B192" t="str">
            <v>RETRO-ESCAVADEIRA, 4 X 4, 86 CV (VU= 5 ANOS)  - CHP DIURNO</v>
          </cell>
          <cell r="C192" t="str">
            <v>CHP</v>
          </cell>
          <cell r="F192">
            <v>95.84</v>
          </cell>
          <cell r="G192" t="str">
            <v>SINAPI</v>
          </cell>
        </row>
        <row r="193">
          <cell r="A193">
            <v>5680</v>
          </cell>
          <cell r="B193" t="str">
            <v>RETRO-ESCAVADEIRA, 75CV (VU= 5 ANOS) -CHP DIURNO</v>
          </cell>
          <cell r="C193" t="str">
            <v>CHP</v>
          </cell>
          <cell r="F193">
            <v>87.4</v>
          </cell>
          <cell r="G193" t="str">
            <v>SINAPI</v>
          </cell>
        </row>
        <row r="194">
          <cell r="A194">
            <v>5682</v>
          </cell>
          <cell r="B194" t="str">
            <v>ROLO COMPACTADOR VIBRATÓRIO, CILINDRO LISO, AUTO-PROPEL. 80HP, PESO MÁXIMO OPERACIONAL 8,1T - CHP DIURNO</v>
          </cell>
          <cell r="C194" t="str">
            <v>CHP</v>
          </cell>
          <cell r="F194">
            <v>114.28</v>
          </cell>
          <cell r="G194" t="str">
            <v>SINAPI</v>
          </cell>
        </row>
        <row r="195">
          <cell r="A195">
            <v>5684</v>
          </cell>
          <cell r="B195" t="str">
            <v>ROLO COMPACTADOR VIBRATÓRIO DE CILINDRO LISO, AUTO-PROPEL.  83 CV -  6,6T, IMPACTO DINÂMICO 18,5/11,5T - CHP DIURNO</v>
          </cell>
          <cell r="C195" t="str">
            <v>CHP</v>
          </cell>
          <cell r="F195">
            <v>94.45</v>
          </cell>
          <cell r="G195" t="str">
            <v>SINAPI</v>
          </cell>
        </row>
        <row r="196">
          <cell r="A196">
            <v>5686</v>
          </cell>
          <cell r="B196" t="str">
            <v>ROLO COMPACTADOR VIBRATÓRIO, TANDEM, AUTO PROPEL., CILINDRO LISO DE AÇO, 40HP - 4,4T, IMPACTO DINÂMICO 3,1T- VU 5 ANOS - CHP DIURNO.</v>
          </cell>
          <cell r="C196" t="str">
            <v>CHP</v>
          </cell>
          <cell r="F196">
            <v>46.98</v>
          </cell>
          <cell r="G196" t="str">
            <v>SINAPI</v>
          </cell>
        </row>
        <row r="197">
          <cell r="A197">
            <v>5689</v>
          </cell>
          <cell r="B197" t="str">
            <v>GRADE ARADORA COM 24 DISCOS DE 24" SOBRE PNEUS - CHP DIURNO</v>
          </cell>
          <cell r="C197" t="str">
            <v>CHP</v>
          </cell>
          <cell r="F197">
            <v>4.76</v>
          </cell>
          <cell r="G197" t="str">
            <v>SINAPI</v>
          </cell>
        </row>
        <row r="198">
          <cell r="A198">
            <v>5761</v>
          </cell>
          <cell r="B198" t="str">
            <v>CAMINHAO PIPA 6000L TOCO, 162CV - 7,5T (VU=6ANOS) (INCLUI TANQUE DE ACO PARA TRANSPORTE DE AGUA E MOTOBOMBA CENTRIFUGA A GASOLINA 3,5CV) - CUSTO HORARIO PRODUTIVO DIURNO</v>
          </cell>
          <cell r="C198" t="str">
            <v>CHP</v>
          </cell>
          <cell r="F198">
            <v>109.65</v>
          </cell>
          <cell r="G198" t="str">
            <v>SINAPI</v>
          </cell>
        </row>
        <row r="199">
          <cell r="A199">
            <v>5795</v>
          </cell>
          <cell r="B199" t="str">
            <v>MARTELETE OU ROMPEDOR PNEUMÁTICO MANUAL 28KG, FREQUENCIA DE IMPACTO 1230/MINUTO - CHP DIURNO</v>
          </cell>
          <cell r="C199" t="str">
            <v>CHP</v>
          </cell>
          <cell r="F199">
            <v>16.98</v>
          </cell>
          <cell r="G199" t="str">
            <v>SINAPI</v>
          </cell>
        </row>
        <row r="200">
          <cell r="A200">
            <v>5808</v>
          </cell>
          <cell r="B200" t="str">
            <v>USINA DE ASFALTO A QUENTE FIXA CAP.40/80 TON/H - CHP DIURNO</v>
          </cell>
          <cell r="C200" t="str">
            <v>CHP</v>
          </cell>
          <cell r="F200">
            <v>409.43</v>
          </cell>
          <cell r="G200" t="str">
            <v>SINAPI</v>
          </cell>
        </row>
        <row r="201">
          <cell r="A201">
            <v>5811</v>
          </cell>
          <cell r="B201" t="str">
            <v>CAMINHAO BASCULANTE, 6M3,12T - 162HP (VU=5ANOS) - CHP DIURNO</v>
          </cell>
          <cell r="C201" t="str">
            <v>CHP</v>
          </cell>
          <cell r="F201">
            <v>107.73</v>
          </cell>
          <cell r="G201" t="str">
            <v>SINAPI</v>
          </cell>
        </row>
        <row r="202">
          <cell r="A202">
            <v>5823</v>
          </cell>
          <cell r="B202" t="str">
            <v>USINA DE CONCRETO FIXA CAPACIDADE 90/120 M³, 63HP - CHP DIURNO</v>
          </cell>
          <cell r="C202" t="str">
            <v>CHP</v>
          </cell>
          <cell r="F202">
            <v>91.11</v>
          </cell>
          <cell r="G202" t="str">
            <v>SINAPI</v>
          </cell>
        </row>
        <row r="203">
          <cell r="A203">
            <v>5824</v>
          </cell>
          <cell r="B203" t="str">
            <v>CAMINHAO CARROCERIA ABERTA,EM MADEIRA, TOCO, 170CV - 11T (VU=6ANOS) -CUSTO HORÁRIO DE PRODUÇÃO DIURNA</v>
          </cell>
          <cell r="C203" t="str">
            <v>CHP</v>
          </cell>
          <cell r="F203">
            <v>101.03</v>
          </cell>
          <cell r="G203" t="str">
            <v>SINAPI</v>
          </cell>
        </row>
        <row r="204">
          <cell r="A204">
            <v>5835</v>
          </cell>
          <cell r="B204" t="str">
            <v>VIBROACABADORA SOBRE ESTEIRAS POTENCIA MAX. 105CV CAPACIDADE ATE 450 T/H  - CHP DIURNO</v>
          </cell>
          <cell r="C204" t="str">
            <v>CHP</v>
          </cell>
          <cell r="F204">
            <v>199.3</v>
          </cell>
          <cell r="G204" t="str">
            <v>SINAPI</v>
          </cell>
        </row>
        <row r="205">
          <cell r="A205">
            <v>5839</v>
          </cell>
          <cell r="B205" t="str">
            <v>VASSOURA MECÂNICA REBOCÁVEL C/ ESCOVA CILÍNDRICA LARGURA = 2,44M - CHP DIURNO</v>
          </cell>
          <cell r="C205" t="str">
            <v>CHP</v>
          </cell>
          <cell r="F205">
            <v>4.1100000000000003</v>
          </cell>
          <cell r="G205" t="str">
            <v>SINAPI</v>
          </cell>
        </row>
        <row r="206">
          <cell r="A206">
            <v>5843</v>
          </cell>
          <cell r="B206" t="str">
            <v>TRATOR DE PNEUS 110 A 126 HP - CHP DIURNO</v>
          </cell>
          <cell r="C206" t="str">
            <v>CHP</v>
          </cell>
          <cell r="F206">
            <v>110.14</v>
          </cell>
          <cell r="G206" t="str">
            <v>SINAPI</v>
          </cell>
        </row>
        <row r="207">
          <cell r="A207">
            <v>5847</v>
          </cell>
          <cell r="B207" t="str">
            <v>TRATOR DE ESTEIRAS POTENCIA 165 HP, PESO OPERACIONAL 17,1T  - CHP DIURNO</v>
          </cell>
          <cell r="C207" t="str">
            <v>CHP</v>
          </cell>
          <cell r="F207">
            <v>250.12</v>
          </cell>
          <cell r="G207" t="str">
            <v>SINAPI</v>
          </cell>
        </row>
        <row r="208">
          <cell r="A208">
            <v>5851</v>
          </cell>
          <cell r="B208" t="str">
            <v>TRATOR DE ESTEIRAS 153HP PESO OPERACIONAL 15T, COM RODA MOTRIZ ELEVADA- CHP DIURNO</v>
          </cell>
          <cell r="C208" t="str">
            <v>CHP</v>
          </cell>
          <cell r="F208">
            <v>245.49</v>
          </cell>
          <cell r="G208" t="str">
            <v>SINAPI</v>
          </cell>
        </row>
        <row r="209">
          <cell r="A209">
            <v>5855</v>
          </cell>
          <cell r="B209" t="str">
            <v>TRATOR DE ESTEIRAS COM LAMINA - POTENCIA 305 HP - PESO OPERACIONAL 37T - CHP DIURNO</v>
          </cell>
          <cell r="C209" t="str">
            <v>CHP</v>
          </cell>
          <cell r="F209">
            <v>561.89</v>
          </cell>
          <cell r="G209" t="str">
            <v>SINAPI</v>
          </cell>
        </row>
        <row r="210">
          <cell r="A210">
            <v>5863</v>
          </cell>
          <cell r="B210" t="str">
            <v>ROLO COMPACTADOR VIBRATÓRIO REBOCÁVEL AÇO LISO, PESO 4,7T, IMPACTO DINÂMICO 18,3T - CHP DIURNO</v>
          </cell>
          <cell r="C210" t="str">
            <v>CHP</v>
          </cell>
          <cell r="F210">
            <v>57.87</v>
          </cell>
          <cell r="G210" t="str">
            <v>SINAPI</v>
          </cell>
        </row>
        <row r="211">
          <cell r="A211">
            <v>5867</v>
          </cell>
          <cell r="B211" t="str">
            <v>ROLO COMPACTADOR VIBRATÓRIO TANDEM AÇO LISO, POTÊNCIA 58CV, PESO SEM/COM LASTRO 6,5/9,4 T - CHP DIURNO</v>
          </cell>
          <cell r="C211" t="str">
            <v>CHP</v>
          </cell>
          <cell r="F211">
            <v>87.1</v>
          </cell>
          <cell r="G211" t="str">
            <v>SINAPI</v>
          </cell>
        </row>
        <row r="212">
          <cell r="A212">
            <v>5871</v>
          </cell>
          <cell r="B212" t="str">
            <v>ROLO COMPACTADOR DE PNEUS ESTÁTICO PARA ASFALTO, PRESSÃO VARIÁVEL, POTÊNCIA 99HP, PESO OPERACIONAL SEM/COM LASTRO 8,3/21,0 T - CHP DIURNO</v>
          </cell>
          <cell r="C212" t="str">
            <v>CHP</v>
          </cell>
          <cell r="F212">
            <v>136.27000000000001</v>
          </cell>
          <cell r="G212" t="str">
            <v>SINAPI</v>
          </cell>
        </row>
        <row r="213">
          <cell r="A213">
            <v>5875</v>
          </cell>
          <cell r="B213" t="str">
            <v>RETRO-ESCAVADEIRA, 74HP  - (VU = 6 ANOS) - CHP DIURNO</v>
          </cell>
          <cell r="C213" t="str">
            <v>CHP</v>
          </cell>
          <cell r="F213">
            <v>89.46</v>
          </cell>
          <cell r="G213" t="str">
            <v>SINAPI</v>
          </cell>
        </row>
        <row r="214">
          <cell r="A214">
            <v>5879</v>
          </cell>
          <cell r="B214" t="str">
            <v>ROLO COMPACTADOR VIBRATÓRIO PÉ DE CARNEIRO, OPERADO POR CONTROLE REMOTO, POTÊNCIA 17HP, PESO OPERACIONAL 1,65T - CHP DIURNO</v>
          </cell>
          <cell r="C214" t="str">
            <v>CHP</v>
          </cell>
          <cell r="F214">
            <v>7.55</v>
          </cell>
          <cell r="G214" t="str">
            <v>SINAPI</v>
          </cell>
        </row>
        <row r="215">
          <cell r="A215">
            <v>5882</v>
          </cell>
          <cell r="B215" t="str">
            <v>EQUIPAMENTO PARA LAMA ASFALTICA COM SILO DE AGREGADO 6M3, DOSADOR DE CIMENTO, A SER MONTADO SOBRE CAMINHÃO (NAO INCLUI O CAMINHAO) - CUSTO HORARIO PRODUTIVO DIURNO</v>
          </cell>
          <cell r="C215" t="str">
            <v>CHP</v>
          </cell>
          <cell r="F215">
            <v>132.87</v>
          </cell>
          <cell r="G215" t="str">
            <v>SINAPI</v>
          </cell>
        </row>
        <row r="216">
          <cell r="A216">
            <v>5886</v>
          </cell>
          <cell r="B216" t="str">
            <v>CAMINHAO PIPA FORD F12000 6000L 162CV C/BOMBA GASOLINA - CHP DIURNO</v>
          </cell>
          <cell r="C216" t="str">
            <v>CHP</v>
          </cell>
          <cell r="F216">
            <v>90.05</v>
          </cell>
          <cell r="G216" t="str">
            <v>SINAPI</v>
          </cell>
        </row>
        <row r="217">
          <cell r="A217">
            <v>5890</v>
          </cell>
          <cell r="B217" t="str">
            <v>CAMINHAO TOCO, 177CV - 14T (VU=6ANOS) (NAO INCLUI CARROCERIA) - CUSTO HORARIO PRODUTIVO DIURNO</v>
          </cell>
          <cell r="C217" t="str">
            <v>CHP</v>
          </cell>
          <cell r="F217">
            <v>103.85</v>
          </cell>
          <cell r="G217" t="str">
            <v>SINAPI</v>
          </cell>
        </row>
        <row r="218">
          <cell r="A218">
            <v>5894</v>
          </cell>
          <cell r="B218" t="str">
            <v>CAMINHAO TOCO, 170CV - 11T (VU=6ANOS) (NAO INCLUI CARROCERIA) - CUSTO HORARIO PRODUTIVO DIURNO</v>
          </cell>
          <cell r="C218" t="str">
            <v>CHP</v>
          </cell>
          <cell r="F218">
            <v>99.75</v>
          </cell>
          <cell r="G218" t="str">
            <v>SINAPI</v>
          </cell>
        </row>
        <row r="219">
          <cell r="A219">
            <v>5901</v>
          </cell>
          <cell r="B219" t="str">
            <v>CAMINHAO PIPA 10000L TRUCADO, 208CV - 21,1T (VU=6ANOS) (INCLUI TANQUE DE ACO PARA TRANSPORTE DE AGUA E MOTOBOMBA CENTRIFUGA A GASOLINA 3,5CV ) - CUSTO HORARIO PRODUTIVO DIURNO</v>
          </cell>
          <cell r="C219" t="str">
            <v>CHP</v>
          </cell>
          <cell r="F219">
            <v>105.39</v>
          </cell>
          <cell r="G219" t="str">
            <v>SINAPI</v>
          </cell>
        </row>
        <row r="220">
          <cell r="A220">
            <v>5905</v>
          </cell>
          <cell r="B220" t="str">
            <v>DISTRIBUIDOR DE AGREGADO TIPO DOSADOR REBOCAVEL  COM 4 PNEUS COM LARGURA 3,66 M - CHP DIURNO</v>
          </cell>
          <cell r="C220" t="str">
            <v>CHP</v>
          </cell>
          <cell r="F220">
            <v>12.69</v>
          </cell>
          <cell r="G220" t="str">
            <v>SINAPI</v>
          </cell>
        </row>
        <row r="221">
          <cell r="A221">
            <v>5909</v>
          </cell>
          <cell r="B221" t="str">
            <v>DISTRIBUIDOR DE BETUME COM TANQUE DE 2500L, REBOCAVEL, PNEUMATICO COM MOTOR A GASOLINA 3,4HP - CHP DIURNO</v>
          </cell>
          <cell r="C221" t="str">
            <v>CHP</v>
          </cell>
          <cell r="F221">
            <v>53.07</v>
          </cell>
          <cell r="G221" t="str">
            <v>SINAPI</v>
          </cell>
        </row>
        <row r="222">
          <cell r="A222">
            <v>5913</v>
          </cell>
          <cell r="B222" t="str">
            <v>DISTRIBUIDOR DE ASFALTO MONTADO SOBRE CAMINHAO TOCO 162 HP, COM TANQUE ISOLADO 6 M3 COM BARRA ESPARGIDORA DE 3,66 M - CHP DIURNO</v>
          </cell>
          <cell r="C222" t="str">
            <v>CHP</v>
          </cell>
          <cell r="F222">
            <v>190.32</v>
          </cell>
          <cell r="G222" t="str">
            <v>SINAPI</v>
          </cell>
        </row>
        <row r="223">
          <cell r="A223">
            <v>5921</v>
          </cell>
          <cell r="B223" t="str">
            <v>GRADE ARADORA COM 20 DISCOS DE 24 " SOBRE PNEUS - CHP DIURNO</v>
          </cell>
          <cell r="C223" t="str">
            <v>CHP</v>
          </cell>
          <cell r="F223">
            <v>3.99</v>
          </cell>
          <cell r="G223" t="str">
            <v>SINAPI</v>
          </cell>
        </row>
        <row r="224">
          <cell r="A224">
            <v>5924</v>
          </cell>
          <cell r="B224" t="str">
            <v>LANCA ELEVATORIA TELESCOPICA DE ACIONAMENTO HIDRAULICO, CAPACIDADE DE CARGA 30.000 KG, COM CESTO, MONTADA SOBRE CAMINHAO TRUCADO  - CHP DIURNO</v>
          </cell>
          <cell r="C224" t="str">
            <v>CHP</v>
          </cell>
          <cell r="F224">
            <v>296.45999999999998</v>
          </cell>
          <cell r="G224" t="str">
            <v>SINAPI</v>
          </cell>
        </row>
        <row r="225">
          <cell r="A225">
            <v>5928</v>
          </cell>
          <cell r="B225" t="str">
            <v>GUINDASTE MUNK COM CESTO, CARGA MAXIMA 5,75T (A 2M) E 2,3T ( A 5M), ALT URA MAXIMA = 7,9M, MONTADO SOBRE CAMINHAO DE CARROCERIA 162HP  -  CHP DIURNO</v>
          </cell>
          <cell r="C225" t="str">
            <v>CHP</v>
          </cell>
          <cell r="F225">
            <v>112.12</v>
          </cell>
          <cell r="G225" t="str">
            <v>SINAPI</v>
          </cell>
        </row>
        <row r="226">
          <cell r="A226">
            <v>5932</v>
          </cell>
          <cell r="B226" t="str">
            <v>MOTONIVELADORA CATERPILLAR 120 140HP (VU=6ANOS) - CHP DIURNO</v>
          </cell>
          <cell r="C226" t="str">
            <v>CHP</v>
          </cell>
          <cell r="F226">
            <v>182.59</v>
          </cell>
          <cell r="G226" t="str">
            <v>SINAPI</v>
          </cell>
        </row>
        <row r="227">
          <cell r="A227">
            <v>5940</v>
          </cell>
          <cell r="B227" t="str">
            <v>PA CARREGADEIRA SOBRE RODAS 105 HP - CAPACIDADE DA CACAMBA 1,4 A 1,7 M 3 - PESO OPERACIONAL 9.100 KG  - CHP DIURNO</v>
          </cell>
          <cell r="C227" t="str">
            <v>CHP</v>
          </cell>
          <cell r="F227">
            <v>135.25</v>
          </cell>
          <cell r="G227" t="str">
            <v>SINAPI</v>
          </cell>
        </row>
        <row r="228">
          <cell r="A228">
            <v>5944</v>
          </cell>
          <cell r="B228" t="str">
            <v>PA CARREGADEIRA SOBRE RODAS 180 HP - CAPACIDADE DA CACAMBA. 2,5 A 3,3M3 - PESO OPERACIONAL 17.428 - CHP DIURNO</v>
          </cell>
          <cell r="C228" t="str">
            <v>CHP</v>
          </cell>
          <cell r="F228">
            <v>232.51</v>
          </cell>
          <cell r="G228" t="str">
            <v>SINAPI</v>
          </cell>
        </row>
        <row r="229">
          <cell r="A229">
            <v>5948</v>
          </cell>
          <cell r="B229" t="str">
            <v>ROLO COMPACTADOR VIBRATÓRIO DE UM CILINDRO AÇO LISO, POTÊNCIA 80HP, PESO OPERACIONAL 8,1T - CHP DIURNO</v>
          </cell>
          <cell r="C229" t="str">
            <v>CHP</v>
          </cell>
          <cell r="F229">
            <v>112.45</v>
          </cell>
          <cell r="G229" t="str">
            <v>SINAPI</v>
          </cell>
        </row>
        <row r="230">
          <cell r="A230">
            <v>5953</v>
          </cell>
          <cell r="B230" t="str">
            <v>COMPRESSOR DE AR REBOCAVEL, DESCARGA LIVRE EFETIVA 180PCM, PRESSAO DE TRABALHO 102 PSI, MOTOR A DIESEL 89CV - CUSTO HORARIO PRODUTIVO DIURNO</v>
          </cell>
          <cell r="C230" t="str">
            <v>CHP</v>
          </cell>
          <cell r="F230">
            <v>59.02</v>
          </cell>
          <cell r="G230" t="str">
            <v>SINAPI</v>
          </cell>
        </row>
        <row r="231">
          <cell r="A231">
            <v>5955</v>
          </cell>
          <cell r="B231" t="str">
            <v>BOMBA ELETRICA SUBMERSA MONOFASICA 3CV - CHP DIURNO</v>
          </cell>
          <cell r="C231" t="str">
            <v>CHP</v>
          </cell>
          <cell r="F231">
            <v>1.49</v>
          </cell>
          <cell r="G231" t="str">
            <v>SINAPI</v>
          </cell>
        </row>
        <row r="232">
          <cell r="A232">
            <v>6174</v>
          </cell>
          <cell r="B232" t="str">
            <v>CAMINHAO BASCULANTE - 5,0M3 - 170HP,11,24T (VU=5ANOS) - CHP DIURNO</v>
          </cell>
          <cell r="C232" t="str">
            <v>CHP</v>
          </cell>
          <cell r="F232">
            <v>117.67</v>
          </cell>
          <cell r="G232" t="str">
            <v>SINAPI</v>
          </cell>
        </row>
        <row r="233">
          <cell r="A233">
            <v>6236</v>
          </cell>
          <cell r="B233" t="str">
            <v>TRATOR DE ESTEIRAS COM LAMINA - POTENCIA 305 HP - PESO OPERACIONAL 37T (VU=10ANOS) - CHP DIURNO</v>
          </cell>
          <cell r="C233" t="str">
            <v>CHP</v>
          </cell>
          <cell r="F233">
            <v>394.93</v>
          </cell>
          <cell r="G233" t="str">
            <v>SINAPI</v>
          </cell>
        </row>
        <row r="234">
          <cell r="A234">
            <v>6242</v>
          </cell>
          <cell r="B234" t="str">
            <v>PA CARREGADEIRA SOBRE RODAS 180 HP - CAPACIDADE DA CACAMBA. 2,5 A 3,3M3 - PESO OPERACIONAL 17.428  - CHP DIURNO</v>
          </cell>
          <cell r="C234" t="str">
            <v>CHP</v>
          </cell>
          <cell r="F234">
            <v>184.15</v>
          </cell>
          <cell r="G234" t="str">
            <v>SINAPI</v>
          </cell>
        </row>
        <row r="235">
          <cell r="A235">
            <v>6246</v>
          </cell>
          <cell r="B235" t="str">
            <v>MOTONIVELADORA 140HP PESO OPERACIONAL 12,5T - CHP DIURNO</v>
          </cell>
          <cell r="C235" t="str">
            <v>CHP</v>
          </cell>
          <cell r="F235">
            <v>164.56</v>
          </cell>
          <cell r="G235" t="str">
            <v>SINAPI</v>
          </cell>
        </row>
        <row r="236">
          <cell r="A236">
            <v>6250</v>
          </cell>
          <cell r="B236" t="str">
            <v>TRATOR DE ESTEIRAS CATERPILLAR D6 153HP (VU=10AN0S) - CHP DIURNO</v>
          </cell>
          <cell r="C236" t="str">
            <v>CHP</v>
          </cell>
          <cell r="F236">
            <v>179.63</v>
          </cell>
          <cell r="G236" t="str">
            <v>SINAPI</v>
          </cell>
        </row>
        <row r="237">
          <cell r="A237">
            <v>6256</v>
          </cell>
          <cell r="B237" t="str">
            <v>CAMINHAO BASCULANTE 204CV (VU=7ANOS/14.000H) - CHP DIURNO</v>
          </cell>
          <cell r="C237" t="str">
            <v>CHP</v>
          </cell>
          <cell r="F237">
            <v>140.54</v>
          </cell>
          <cell r="G237" t="str">
            <v>SINAPI</v>
          </cell>
        </row>
        <row r="238">
          <cell r="A238">
            <v>6259</v>
          </cell>
          <cell r="B238" t="str">
            <v>CAMINHAO PIPA 6000L TOCO, 162CV - 7,5T (VU=6ANOS) (INCLUI TANQUE DE ACO PARA TRANSPORTE DE AGUA) - CUSTO HORARIO PRODUTIVO DIURNO</v>
          </cell>
          <cell r="C238" t="str">
            <v>CHP</v>
          </cell>
          <cell r="F238">
            <v>76.540000000000006</v>
          </cell>
          <cell r="G238" t="str">
            <v>SINAPI</v>
          </cell>
        </row>
        <row r="239">
          <cell r="A239">
            <v>6388</v>
          </cell>
          <cell r="B239" t="str">
            <v>MAQUINA SOLDA ARCO 375A DIESEL 33CV CHP DIURNO EXCLUSIVE OPERADOR</v>
          </cell>
          <cell r="C239" t="str">
            <v>H</v>
          </cell>
          <cell r="F239">
            <v>34.21</v>
          </cell>
          <cell r="G239" t="str">
            <v>SINAPI</v>
          </cell>
        </row>
        <row r="240">
          <cell r="A240">
            <v>6554</v>
          </cell>
          <cell r="B240" t="str">
            <v>TRATOR DE PNEUS TRAÇÃO 4 X 2, 82CV  - CHP DIURNO</v>
          </cell>
          <cell r="C240" t="str">
            <v>CHP</v>
          </cell>
          <cell r="F240">
            <v>83.83</v>
          </cell>
          <cell r="G240" t="str">
            <v>SINAPI</v>
          </cell>
        </row>
        <row r="241">
          <cell r="A241">
            <v>6878</v>
          </cell>
          <cell r="B241" t="str">
            <v>CAMINHAO BASCULANTE 4,0M3 TOCO 162CV PBT=11800KG - CHP DIURNO</v>
          </cell>
          <cell r="C241" t="str">
            <v>CHP</v>
          </cell>
          <cell r="F241">
            <v>106.46</v>
          </cell>
          <cell r="G241" t="str">
            <v>SINAPI</v>
          </cell>
        </row>
        <row r="242">
          <cell r="A242">
            <v>6879</v>
          </cell>
          <cell r="B242" t="str">
            <v>ROLO COMPACTADOR DE PNEUS ESTATICO, PRESSAO VARIAVEL, POTENCIA 111HP -PESO SEM/COM LASTRO 9,5/22,4T. - CHP</v>
          </cell>
          <cell r="C242" t="str">
            <v>CHP</v>
          </cell>
          <cell r="F242">
            <v>149.55000000000001</v>
          </cell>
          <cell r="G242" t="str">
            <v>SINAPI</v>
          </cell>
        </row>
        <row r="243">
          <cell r="A243">
            <v>7006</v>
          </cell>
          <cell r="B243" t="str">
            <v>EXTRUSORA DE GUIAS E SARJETAS 14HP - CHP</v>
          </cell>
          <cell r="C243" t="str">
            <v>CHP</v>
          </cell>
          <cell r="F243">
            <v>22.61</v>
          </cell>
          <cell r="G243" t="str">
            <v>SINAPI</v>
          </cell>
        </row>
        <row r="244">
          <cell r="A244">
            <v>7012</v>
          </cell>
          <cell r="B244" t="str">
            <v>VEICULO UTILITARIO TIPO PICK-UP A GASOLINA COM 56,8CV - CHP</v>
          </cell>
          <cell r="C244" t="str">
            <v>CHP</v>
          </cell>
          <cell r="F244">
            <v>82.58</v>
          </cell>
          <cell r="G244" t="str">
            <v>SINAPI</v>
          </cell>
        </row>
        <row r="245">
          <cell r="A245">
            <v>7018</v>
          </cell>
          <cell r="B245" t="str">
            <v>DISTRIBUIDOR DE BETUME 6000L 56CV SOB PRESSÃO MONTADO SOBRE CHASSIS DE CAMINHÃO - CHP</v>
          </cell>
          <cell r="C245" t="str">
            <v>CHP</v>
          </cell>
          <cell r="F245">
            <v>166.67</v>
          </cell>
          <cell r="G245" t="str">
            <v>SINAPI</v>
          </cell>
        </row>
        <row r="246">
          <cell r="A246">
            <v>7024</v>
          </cell>
          <cell r="B246" t="str">
            <v>ROLO COMPACTADOR DE PNEUS 111HP 11TON - CHP</v>
          </cell>
          <cell r="C246" t="str">
            <v>CHP</v>
          </cell>
          <cell r="F246">
            <v>120.18</v>
          </cell>
          <cell r="G246" t="str">
            <v>SINAPI</v>
          </cell>
        </row>
        <row r="247">
          <cell r="A247">
            <v>7029</v>
          </cell>
          <cell r="B247" t="str">
            <v>ROLO COMPACTADOR DE PNEUS 111HP 11TON - CUSTOS COM MAO-DE-OBRA NA OPERACAO DIURNA</v>
          </cell>
          <cell r="C247" t="str">
            <v>H</v>
          </cell>
          <cell r="F247">
            <v>14.68</v>
          </cell>
          <cell r="G247" t="str">
            <v>SINAPI</v>
          </cell>
        </row>
        <row r="248">
          <cell r="A248">
            <v>7030</v>
          </cell>
          <cell r="B248" t="str">
            <v>TANQUE ESTACINARIO TAA COM SERPENTINA E CAPACIDADE PARA 30.000L - CHP</v>
          </cell>
          <cell r="C248" t="str">
            <v>CHP</v>
          </cell>
          <cell r="F248">
            <v>419.03</v>
          </cell>
          <cell r="G248" t="str">
            <v>SINAPI</v>
          </cell>
        </row>
        <row r="249">
          <cell r="A249">
            <v>7036</v>
          </cell>
          <cell r="B249" t="str">
            <v>ROLO COMPACTADOR DE PNEUS ESTÁTICO PRESSÃO VARIÁVEL AUTO-PROPELIDO, POTÊNCIA 111HP, PESO OPERACIONAL SEM/COM LASTRO 8/23 T - CHP</v>
          </cell>
          <cell r="C249" t="str">
            <v>CHP</v>
          </cell>
          <cell r="F249">
            <v>120.18</v>
          </cell>
          <cell r="G249" t="str">
            <v>SINAPI</v>
          </cell>
        </row>
        <row r="250">
          <cell r="A250">
            <v>7042</v>
          </cell>
          <cell r="B250" t="str">
            <v>CONJUNTO MOTOR-BOMBA DIESEL PARA DRENAGEM DE AGUA SUJA - 6HP - CHP</v>
          </cell>
          <cell r="C250" t="str">
            <v>CHP</v>
          </cell>
          <cell r="F250">
            <v>19.75</v>
          </cell>
          <cell r="G250" t="str">
            <v>SINAPI</v>
          </cell>
        </row>
        <row r="251">
          <cell r="A251">
            <v>7049</v>
          </cell>
          <cell r="B251" t="str">
            <v>ROLO COMPACTADOR VIBRATÓRIO PÉ DE CARNEIRO, POTÊNCIA 150HP, PESO OPERACIONAL 9,8 T, IMPACTO DINÂMICO 31,75 T - CHP</v>
          </cell>
          <cell r="C251" t="str">
            <v>CHP</v>
          </cell>
          <cell r="F251">
            <v>124.46</v>
          </cell>
          <cell r="G251" t="str">
            <v>SINAPI</v>
          </cell>
        </row>
        <row r="252">
          <cell r="A252">
            <v>67826</v>
          </cell>
          <cell r="B252" t="str">
            <v>CAMINHAO BASCULANTE -4,0 M3 - 152CV - 8,5T (CHP)</v>
          </cell>
          <cell r="C252" t="str">
            <v>CHP</v>
          </cell>
          <cell r="F252">
            <v>114.49</v>
          </cell>
          <cell r="G252" t="str">
            <v>SINAPI</v>
          </cell>
        </row>
        <row r="253">
          <cell r="A253">
            <v>73294</v>
          </cell>
          <cell r="B253" t="str">
            <v>BETONEIRA MOTOR GAS P/320L MIST SECA (CP) CARREG MEC E TAMBOR REVERSIVEL - EXCL OPERADOR</v>
          </cell>
          <cell r="C253" t="str">
            <v>H</v>
          </cell>
          <cell r="F253">
            <v>8.42</v>
          </cell>
          <cell r="G253" t="str">
            <v>SINAPI</v>
          </cell>
        </row>
        <row r="254">
          <cell r="A254">
            <v>73306</v>
          </cell>
          <cell r="B254" t="str">
            <v>CAMINHAO BASCULANTE (TOCO) 5 M3, MOTOR DIESEL, 132CV, COM MOTORISTA, CHP</v>
          </cell>
          <cell r="C254" t="str">
            <v>H</v>
          </cell>
          <cell r="F254">
            <v>86.24</v>
          </cell>
          <cell r="G254" t="str">
            <v>SINAPI</v>
          </cell>
        </row>
        <row r="255">
          <cell r="A255">
            <v>73318</v>
          </cell>
          <cell r="B255" t="str">
            <v>TRATOR CARREGADEIRA E RETRO-ESCAVADEIRA DIESEL 75CV (CP) INCL OPERADOR -CAPAC CACAMBA 0,76M3</v>
          </cell>
          <cell r="C255" t="str">
            <v>H</v>
          </cell>
          <cell r="F255">
            <v>97.86</v>
          </cell>
          <cell r="G255" t="str">
            <v>SINAPI</v>
          </cell>
        </row>
        <row r="256">
          <cell r="A256">
            <v>73360</v>
          </cell>
          <cell r="B256" t="str">
            <v>AQUECEDOR DE FLUIDO TERMICO C/CALDEIRA - CHP</v>
          </cell>
          <cell r="C256" t="str">
            <v>CHP</v>
          </cell>
          <cell r="F256">
            <v>10.8</v>
          </cell>
          <cell r="G256" t="str">
            <v>SINAPI</v>
          </cell>
        </row>
        <row r="257">
          <cell r="A257">
            <v>73408</v>
          </cell>
          <cell r="B257" t="str">
            <v>DISTRIBUIDOR DE AGREGADOS AUTOPROPELIDO, CAP 3 M3, A DIESEL, 6 CC, 140</v>
          </cell>
          <cell r="C257" t="str">
            <v>CHP</v>
          </cell>
          <cell r="F257">
            <v>210.99</v>
          </cell>
          <cell r="G257" t="str">
            <v>SINAPI</v>
          </cell>
        </row>
        <row r="258">
          <cell r="A258">
            <v>73412</v>
          </cell>
          <cell r="B258" t="str">
            <v>CUSTO HORARIO PRODUTIVO DIURNO - COMPRESSOR ATLAS COPCO  XA80 170 PCN 80 HP</v>
          </cell>
          <cell r="C258" t="str">
            <v>CHP</v>
          </cell>
          <cell r="F258">
            <v>57.16</v>
          </cell>
          <cell r="G258" t="str">
            <v>SINAPI</v>
          </cell>
        </row>
        <row r="259">
          <cell r="A259">
            <v>73417</v>
          </cell>
          <cell r="B259" t="str">
            <v>GRUPO GERADOR 150 KVA- CHP</v>
          </cell>
          <cell r="C259" t="str">
            <v>CHP</v>
          </cell>
          <cell r="F259">
            <v>84.4</v>
          </cell>
          <cell r="G259" t="str">
            <v>SINAPI</v>
          </cell>
        </row>
        <row r="260">
          <cell r="A260">
            <v>73436</v>
          </cell>
          <cell r="B260" t="str">
            <v>ROLO COMPACTADOR VIBRATORIO PE DE CARNEIRO PARA SOLOS, POTENCIA 80HP,PESO MÁXIMO OPERACIONAL 8,8T</v>
          </cell>
          <cell r="C260" t="str">
            <v>CHP</v>
          </cell>
          <cell r="F260">
            <v>156.88</v>
          </cell>
          <cell r="G260" t="str">
            <v>SINAPI</v>
          </cell>
        </row>
        <row r="261">
          <cell r="A261">
            <v>73467</v>
          </cell>
          <cell r="B261" t="str">
            <v>CUSTO HORARIO PRODUTIVO DIURNO - CAMINHAO CARROCERIA MERCEDES BENZ -1418/48 184 HP</v>
          </cell>
          <cell r="C261" t="str">
            <v>CHP</v>
          </cell>
          <cell r="F261">
            <v>119.54</v>
          </cell>
          <cell r="G261" t="str">
            <v>SINAPI</v>
          </cell>
        </row>
        <row r="262">
          <cell r="A262">
            <v>73480</v>
          </cell>
          <cell r="B262" t="str">
            <v>CUSTO HORARIO PRODUTIVO - GUINDASTE MUNK 640/18 - 8T S/CAMINHAO MERCEDES BENZ 1418/51 - 184 HP</v>
          </cell>
          <cell r="C262" t="str">
            <v>H</v>
          </cell>
          <cell r="F262">
            <v>103.32</v>
          </cell>
          <cell r="G262" t="str">
            <v>SINAPI</v>
          </cell>
        </row>
        <row r="263">
          <cell r="A263">
            <v>73502</v>
          </cell>
          <cell r="B263" t="str">
            <v>CUSTO HORARIO PRODUTIVO DIURNO - GUINDASTE AUTOPROPELIDO MADAL -MD 10A 45 HP</v>
          </cell>
          <cell r="C263" t="str">
            <v>CHP</v>
          </cell>
          <cell r="F263">
            <v>83.92</v>
          </cell>
          <cell r="G263" t="str">
            <v>SINAPI</v>
          </cell>
        </row>
        <row r="264">
          <cell r="A264">
            <v>73536</v>
          </cell>
          <cell r="B264" t="str">
            <v>BOMBA C/MOTOR A GASOLINA AUTOESCORVANTE PARA AGUA SUJA - 3/4HP CHP DIURNA</v>
          </cell>
          <cell r="C264" t="str">
            <v>CHP</v>
          </cell>
          <cell r="F264">
            <v>3.93</v>
          </cell>
          <cell r="G264" t="str">
            <v>SINAPI</v>
          </cell>
        </row>
        <row r="265">
          <cell r="A265">
            <v>73538</v>
          </cell>
          <cell r="B265" t="str">
            <v>MAQUINA DE DEMARCAR FAIXAS AUTOPROP. - CHP</v>
          </cell>
          <cell r="C265" t="str">
            <v>CHP</v>
          </cell>
          <cell r="F265">
            <v>134.29</v>
          </cell>
          <cell r="G265" t="str">
            <v>SINAPI</v>
          </cell>
        </row>
        <row r="266">
          <cell r="A266">
            <v>73583</v>
          </cell>
          <cell r="B266" t="str">
            <v>CUSTO HORARIO PRODUTIVO - MOTONIVELADORA CATERPILLAR 120G - 125 HP</v>
          </cell>
          <cell r="C266" t="str">
            <v>H</v>
          </cell>
          <cell r="F266">
            <v>153.22999999999999</v>
          </cell>
          <cell r="G266" t="str">
            <v>SINAPI</v>
          </cell>
        </row>
        <row r="267">
          <cell r="A267">
            <v>73585</v>
          </cell>
          <cell r="B267" t="str">
            <v>CAMINHAO CARROCERIA FIXA FORD F-12000 12T / 142CV</v>
          </cell>
          <cell r="C267" t="str">
            <v>CHP</v>
          </cell>
          <cell r="F267">
            <v>106.19</v>
          </cell>
          <cell r="G267" t="str">
            <v>SINAPI</v>
          </cell>
        </row>
        <row r="268">
          <cell r="A268">
            <v>73586</v>
          </cell>
          <cell r="B268" t="str">
            <v>CUSTO HORARIO PRODUTIVO DIURNO - TRATOR DE ESTEIRAS CATERPILLAR D6D PS - 163 6A - 140 HP</v>
          </cell>
          <cell r="C268" t="str">
            <v>CHP</v>
          </cell>
          <cell r="F268">
            <v>174.11</v>
          </cell>
          <cell r="G268" t="str">
            <v>SINAPI</v>
          </cell>
        </row>
        <row r="269">
          <cell r="A269">
            <v>74032</v>
          </cell>
          <cell r="B269" t="str">
            <v>ESCAVADEIRA</v>
          </cell>
          <cell r="G269" t="str">
            <v>SINAPI</v>
          </cell>
        </row>
        <row r="270">
          <cell r="A270" t="str">
            <v>74032/001</v>
          </cell>
          <cell r="B270" t="str">
            <v>ESCAVADEIRA HIDRAULICA SOBRE ESTEIRAS 110HP A DIESEL - CHP - INCLUSIVE OPERADOR</v>
          </cell>
          <cell r="C270" t="str">
            <v>CHP</v>
          </cell>
          <cell r="F270">
            <v>142.12</v>
          </cell>
          <cell r="G270" t="str">
            <v>SINAPI</v>
          </cell>
        </row>
        <row r="271">
          <cell r="A271">
            <v>83353</v>
          </cell>
          <cell r="B271" t="str">
            <v>CHP - CAMINHAO BASCULANTE TRUCADO CARGA UTIL = 10 M3 - 15 T</v>
          </cell>
          <cell r="C271" t="str">
            <v>CHP</v>
          </cell>
          <cell r="F271">
            <v>133.97999999999999</v>
          </cell>
          <cell r="G271" t="str">
            <v>SINAPI</v>
          </cell>
        </row>
        <row r="272">
          <cell r="A272">
            <v>83759</v>
          </cell>
          <cell r="B272" t="str">
            <v>CHP-GUINDASTE MADAL MD-10A</v>
          </cell>
          <cell r="C272" t="str">
            <v>CHP</v>
          </cell>
          <cell r="F272">
            <v>112.92</v>
          </cell>
          <cell r="G272" t="str">
            <v>SINAPI</v>
          </cell>
        </row>
        <row r="273">
          <cell r="A273">
            <v>83765</v>
          </cell>
          <cell r="B273" t="str">
            <v>CHP-GRUPO DE SOLDAGEM BAMBOZZI 375-A</v>
          </cell>
          <cell r="C273" t="str">
            <v>CHP</v>
          </cell>
          <cell r="F273">
            <v>43.53</v>
          </cell>
          <cell r="G273" t="str">
            <v>SINAPI</v>
          </cell>
        </row>
        <row r="274">
          <cell r="A274">
            <v>83999</v>
          </cell>
          <cell r="B274" t="str">
            <v>CAMINHÃO TOCO, CARROCERIA FIXA ABERTA DE MADEIRA, MOTOR A DIESEL - CHP - COM MOTORISTA</v>
          </cell>
          <cell r="C274" t="str">
            <v>CHP</v>
          </cell>
          <cell r="F274">
            <v>87.79</v>
          </cell>
          <cell r="G274" t="str">
            <v>SINAPI</v>
          </cell>
        </row>
        <row r="275">
          <cell r="A275">
            <v>84136</v>
          </cell>
          <cell r="B275" t="str">
            <v>USINA DE ASFALTO A FRIO ALMEIDA PMF - 35 DPD CAP/60/80 T/H 30 HP (ELET  CHP RICA)</v>
          </cell>
          <cell r="F275">
            <v>74.45</v>
          </cell>
          <cell r="G275" t="str">
            <v>SINAPI</v>
          </cell>
        </row>
        <row r="276">
          <cell r="A276">
            <v>84141</v>
          </cell>
          <cell r="B276" t="str">
            <v>CAMINHÃO TOCO VW 8120 EURO III 115 CV, CARROC. FIXA MADEIRA, PBT 7700   CHP KG, C.UTIL + CARROC 4640 KG, COM MUNCK MADAL MD-6501 CARGA MAX 3,25T (A 2M) E 1,62T (A 4M)</v>
          </cell>
          <cell r="F276">
            <v>93.5</v>
          </cell>
          <cell r="G276" t="str">
            <v>SINAPI</v>
          </cell>
        </row>
        <row r="277">
          <cell r="A277">
            <v>326</v>
          </cell>
          <cell r="B277" t="str">
            <v>CUSTO HORÁRIO PRODUTIVO NOTURNO</v>
          </cell>
          <cell r="G277" t="str">
            <v>SINAPI</v>
          </cell>
        </row>
        <row r="278">
          <cell r="A278">
            <v>5809</v>
          </cell>
          <cell r="B278" t="str">
            <v xml:space="preserve">USINA DE ASFALTO A QUENTE FIXA CAP.40/80 TON/H - CHP NOTURNO            </v>
          </cell>
          <cell r="C278" t="str">
            <v>CHP-N</v>
          </cell>
          <cell r="F278">
            <v>418.18</v>
          </cell>
          <cell r="G278" t="str">
            <v>SINAPI</v>
          </cell>
        </row>
        <row r="279">
          <cell r="A279">
            <v>5812</v>
          </cell>
          <cell r="B279" t="str">
            <v>CAMINHAO BASCULANTE, 6M3,12T - 162HP (VU=5ANOS) - CHP NOTURNO</v>
          </cell>
          <cell r="C279" t="str">
            <v>CHP-N</v>
          </cell>
          <cell r="F279">
            <v>110.11</v>
          </cell>
          <cell r="G279" t="str">
            <v>SINAPI</v>
          </cell>
        </row>
        <row r="280">
          <cell r="A280">
            <v>5825</v>
          </cell>
          <cell r="B280" t="str">
            <v xml:space="preserve">CAMINHAO CARROCERIA ABERTA,EM MADEIRA, TOCO, 170CV - 11T (VU=6ANOS)  </v>
          </cell>
          <cell r="C280" t="str">
            <v>CHP-N</v>
          </cell>
          <cell r="F280">
            <v>100.35</v>
          </cell>
          <cell r="G280" t="str">
            <v>SINAPI</v>
          </cell>
        </row>
        <row r="281">
          <cell r="A281">
            <v>5828</v>
          </cell>
          <cell r="B281" t="str">
            <v>USINA DE CONCRETO FIXA CAPACIDADE 90/120 M³, 63HP - CHP NOTURNO</v>
          </cell>
          <cell r="C281" t="str">
            <v>CHP-N</v>
          </cell>
          <cell r="F281">
            <v>96.94</v>
          </cell>
          <cell r="G281" t="str">
            <v>SINAPI</v>
          </cell>
        </row>
        <row r="282">
          <cell r="A282">
            <v>5836</v>
          </cell>
          <cell r="B282" t="str">
            <v>VIBROACABADORA SOBRE ESTEIRAS POTENCIA MAX. 105CV CAPACIDADE ATE 450 T/H  - CHP NOTURNO</v>
          </cell>
          <cell r="C282" t="str">
            <v>CHP-N</v>
          </cell>
          <cell r="F282">
            <v>202.24</v>
          </cell>
          <cell r="G282" t="str">
            <v>SINAPI</v>
          </cell>
        </row>
        <row r="283">
          <cell r="A283">
            <v>5844</v>
          </cell>
          <cell r="B283" t="str">
            <v>TRATOR DE PNEUS 110 A 126 HP - CHP NOTURNO</v>
          </cell>
          <cell r="C283" t="str">
            <v>CHP-N</v>
          </cell>
          <cell r="F283">
            <v>120.25</v>
          </cell>
          <cell r="G283" t="str">
            <v>SINAPI</v>
          </cell>
        </row>
        <row r="284">
          <cell r="A284">
            <v>5848</v>
          </cell>
          <cell r="B284" t="str">
            <v>TRATOR DE ESTEIRAS POTENCIA 165 HP, PESO OPERACIONAL 17,1T - CHP NOTURNO</v>
          </cell>
          <cell r="C284" t="str">
            <v>CHP-N</v>
          </cell>
          <cell r="F284">
            <v>247.61</v>
          </cell>
          <cell r="G284" t="str">
            <v>SINAPI</v>
          </cell>
        </row>
        <row r="285">
          <cell r="A285">
            <v>5852</v>
          </cell>
          <cell r="B285" t="str">
            <v>TRATOR DE ESTEIRAS 153HP PESO OPERACIONAL 15T, COM RODA MOTRIZ ELEVADA - CHP NOTURNO</v>
          </cell>
          <cell r="C285" t="str">
            <v>CHP-N</v>
          </cell>
          <cell r="F285">
            <v>248.72</v>
          </cell>
          <cell r="G285" t="str">
            <v>SINAPI</v>
          </cell>
        </row>
        <row r="286">
          <cell r="A286">
            <v>5856</v>
          </cell>
          <cell r="B286" t="str">
            <v>TRATOR DE ESTEIRAS COM LAMINA - POTENCIA 305 HP - PESO OPERACIONAL 37 T - CHP NOTURNO</v>
          </cell>
          <cell r="C286" t="str">
            <v>CHP-N</v>
          </cell>
          <cell r="F286">
            <v>565.12</v>
          </cell>
          <cell r="G286" t="str">
            <v>SINAPI</v>
          </cell>
        </row>
        <row r="287">
          <cell r="A287">
            <v>5860</v>
          </cell>
          <cell r="B287" t="str">
            <v>TRATOR DE ESTEIRAS 99HP, PESO OPERACIONAL 8,5T - CHP NOTURNO</v>
          </cell>
          <cell r="C287" t="str">
            <v>CHP-N</v>
          </cell>
          <cell r="F287">
            <v>143.82</v>
          </cell>
          <cell r="G287" t="str">
            <v>SINAPI</v>
          </cell>
        </row>
        <row r="288">
          <cell r="A288">
            <v>5864</v>
          </cell>
          <cell r="B288" t="str">
            <v>ROLO COMPACTADOR VIBRATÓRIO REBOCÁVEL AÇO LISO, PESO 4,7T, IMPACTO DINÂMICO 18,3T - CHP NOTURNO</v>
          </cell>
          <cell r="C288" t="str">
            <v>CHP-N</v>
          </cell>
          <cell r="F288">
            <v>60.81</v>
          </cell>
          <cell r="G288" t="str">
            <v>SINAPI</v>
          </cell>
        </row>
        <row r="289">
          <cell r="A289">
            <v>5868</v>
          </cell>
          <cell r="B289" t="str">
            <v>ROLO COMPACTADOR VIBRATÓRIO TANDEM AÇO LISO, POTÊNCIA 58CV, PESO SEM/COM LASTRO 6,5/9,4 T - CHP NOTURNO</v>
          </cell>
          <cell r="C289" t="str">
            <v>CHP-N</v>
          </cell>
          <cell r="F289">
            <v>82.83</v>
          </cell>
          <cell r="G289" t="str">
            <v>SINAPI</v>
          </cell>
        </row>
        <row r="290">
          <cell r="A290">
            <v>5872</v>
          </cell>
          <cell r="B290" t="str">
            <v>ROLO COMPACTADOR DE PNEUS ESTÁTICO PARA ASFALTO, PRESSÃO VARIÁVEL, POTÊNCIA 99HP, PESO OPERACIONAL SEM/COM LASTRO 8,3/21,0 T - CHP NOTURNO</v>
          </cell>
          <cell r="C290" t="str">
            <v>CHP-N</v>
          </cell>
          <cell r="F290">
            <v>147.85</v>
          </cell>
          <cell r="G290" t="str">
            <v>SINAPI</v>
          </cell>
        </row>
        <row r="291">
          <cell r="A291">
            <v>5876</v>
          </cell>
          <cell r="B291" t="str">
            <v>RETRO-ESCAVADEIRA, 74HP (VU = 6 ANOS) - CHP NOTURNO</v>
          </cell>
          <cell r="C291" t="str">
            <v>CHP-N</v>
          </cell>
          <cell r="F291">
            <v>90.75</v>
          </cell>
          <cell r="G291" t="str">
            <v>SINAPI</v>
          </cell>
        </row>
        <row r="292">
          <cell r="A292">
            <v>5880</v>
          </cell>
          <cell r="B292" t="str">
            <v>ROLO COMPACTADOR VIBRATÓRIO PÉ DE CARNEIRO, OPERADO POR CONTROLE REMOTO, POTÊNCIA 17HP, PESO OPERACIONAL 1,65T - CHP NOTURNO</v>
          </cell>
          <cell r="C292" t="str">
            <v>CHP-N</v>
          </cell>
          <cell r="F292">
            <v>7.55</v>
          </cell>
          <cell r="G292" t="str">
            <v>SINAPI</v>
          </cell>
        </row>
        <row r="293">
          <cell r="A293">
            <v>5883</v>
          </cell>
          <cell r="B293" t="str">
            <v>EQUIPAMENTO PARA LAMA ASFALTICA COM SILO DE AGREGADO 6M3, DOSADOR DE CIMENTO, A SER MONTADO SOBRE CAMINHÃO (NAO INCLUI O CAMINHAO) - CUSTO HORARIO PRODUTIVO NOTURNO</v>
          </cell>
          <cell r="C293" t="str">
            <v>CHP-N</v>
          </cell>
          <cell r="F293">
            <v>135.87</v>
          </cell>
          <cell r="G293" t="str">
            <v>SINAPI</v>
          </cell>
        </row>
        <row r="294">
          <cell r="A294">
            <v>5891</v>
          </cell>
          <cell r="B294" t="str">
            <v>CAMINHAO TOCO, 177CV - 14T (VU=6ANOS) (NAO INCLUI CARROCERIA) - CUSTO HORARIO PRODUTIVO NOTURNO</v>
          </cell>
          <cell r="C294" t="str">
            <v>CHP-N</v>
          </cell>
          <cell r="F294">
            <v>106.86</v>
          </cell>
          <cell r="G294" t="str">
            <v>SINAPI</v>
          </cell>
        </row>
        <row r="295">
          <cell r="A295">
            <v>5895</v>
          </cell>
          <cell r="B295" t="str">
            <v>CAMINHAO TOCO, 170CV - 11T (VU=6ANOS) (NAO INCLUI CARROCERIA) - CUSTO HORARIO PRODUTIVO NOTURNO</v>
          </cell>
          <cell r="C295" t="str">
            <v>CHP-N</v>
          </cell>
          <cell r="F295">
            <v>102.76</v>
          </cell>
          <cell r="G295" t="str">
            <v>SINAPI</v>
          </cell>
        </row>
        <row r="296">
          <cell r="A296">
            <v>5898</v>
          </cell>
          <cell r="B296" t="str">
            <v>CAMINHAO PIPA 6000L TOCO, 162CV - 7,5T (VU=6ANOS) (INCLUI TANQUE DE ACO PARA TRANSPORTE DE AGUA E MOTOBOMBA CENTRIFUGA A GASOLINA 3,5CV) - CUSTO HORARIO PRODUTIVO NOTURNO</v>
          </cell>
          <cell r="C296" t="str">
            <v>CHP-N</v>
          </cell>
          <cell r="F296">
            <v>112.66</v>
          </cell>
          <cell r="G296" t="str">
            <v>SINAPI</v>
          </cell>
        </row>
        <row r="297">
          <cell r="A297">
            <v>5902</v>
          </cell>
          <cell r="B297" t="str">
            <v>CAMINHAO PIPA 10000L TRUCADO, 208CV - 21,1T (VU=6ANOS) (INCLUI TANQUE DE ACO PARA TRANSPORTE DE AGUA E MOTOBOMBA CENTRIFUGA A GASOLINA 3,5CV ) - CUSTO HORARIO PRODUTIVO NOTURNO</v>
          </cell>
          <cell r="C297" t="str">
            <v>CHP-N</v>
          </cell>
          <cell r="F297">
            <v>108.4</v>
          </cell>
          <cell r="G297" t="str">
            <v>SINAPI</v>
          </cell>
        </row>
        <row r="298">
          <cell r="A298">
            <v>5906</v>
          </cell>
          <cell r="B298" t="str">
            <v>DISTRIBUIDOR DE AGREGADO TIPO DOSADOR REBOCAVEL  COM 4 PNEUS COM LARGURA 3,66 M - CHP NOTURNO</v>
          </cell>
          <cell r="C298" t="str">
            <v>CHP-N</v>
          </cell>
          <cell r="F298">
            <v>12.69</v>
          </cell>
          <cell r="G298" t="str">
            <v>SINAPI</v>
          </cell>
        </row>
        <row r="299">
          <cell r="A299">
            <v>5910</v>
          </cell>
          <cell r="B299" t="str">
            <v>DISTRIBUIDOR DE BETUME COM TANQUE DE 2500L, REBOCAVEL, PNEUMATICO COM MOTOR A GASOLINA 3,4HP - CHP NOTURNO</v>
          </cell>
          <cell r="C299" t="str">
            <v>CHP-N</v>
          </cell>
          <cell r="F299">
            <v>53.09</v>
          </cell>
          <cell r="G299" t="str">
            <v>SINAPI</v>
          </cell>
        </row>
        <row r="300">
          <cell r="A300">
            <v>5914</v>
          </cell>
          <cell r="B300" t="str">
            <v>DISTRIBUIDOR DE ASFALTO MONTADO SOBRE CAMINHAO TOCO 162 HP, COM TANQUE ISOLADO 6 M3 COM BARRA ESPARGIDORA DE 3,66 M - CHP NOTURNO</v>
          </cell>
          <cell r="C300" t="str">
            <v>CHP-N</v>
          </cell>
          <cell r="F300">
            <v>196.33</v>
          </cell>
          <cell r="G300" t="str">
            <v>SINAPI</v>
          </cell>
        </row>
        <row r="301">
          <cell r="A301">
            <v>5922</v>
          </cell>
          <cell r="B301" t="str">
            <v>GRADE ARADORA COM 20 DISCOS DE 24 " SOBRE PNEUS - CHP NOTURNO</v>
          </cell>
          <cell r="C301" t="str">
            <v>CHP-N</v>
          </cell>
          <cell r="F301">
            <v>3.99</v>
          </cell>
          <cell r="G301" t="str">
            <v>SINAPI</v>
          </cell>
        </row>
        <row r="302">
          <cell r="A302">
            <v>5925</v>
          </cell>
          <cell r="B302" t="str">
            <v>LANCA ELEVATORIA TELESCOPICA DE ACIONAMENTO HIDRAULICO, CAPACIDADE DE CARGA 30.000 KG, COM CESTO, MONTADA SOBRE CAMINHAO TRUCADO - CHP NOTURNO</v>
          </cell>
          <cell r="C302" t="str">
            <v>CHP-N</v>
          </cell>
          <cell r="F302">
            <v>299.47000000000003</v>
          </cell>
          <cell r="G302" t="str">
            <v>SINAPI</v>
          </cell>
        </row>
        <row r="303">
          <cell r="A303">
            <v>5929</v>
          </cell>
          <cell r="B303" t="str">
            <v>GUINDASTE MUNK COM CESTO, CARGA MAXIMA 5,75T (A 2M) E 2,3T ( A 5M), ALTURA MAXIMA = 7,9M, MONTADO SOBRE CAMINHAO DE CARROCERIA 162HP  - CHP NOTURNO</v>
          </cell>
          <cell r="C303" t="str">
            <v>CHP-N</v>
          </cell>
          <cell r="F303">
            <v>115.13</v>
          </cell>
          <cell r="G303" t="str">
            <v>SINAPI</v>
          </cell>
        </row>
        <row r="304">
          <cell r="A304">
            <v>5933</v>
          </cell>
          <cell r="B304" t="str">
            <v>MOTONIVELADORA 140HP (VU=6ANOS) - CHP NOTURNO</v>
          </cell>
          <cell r="C304" t="str">
            <v>CHP-N</v>
          </cell>
          <cell r="F304">
            <v>185.81</v>
          </cell>
          <cell r="G304" t="str">
            <v>SINAPI</v>
          </cell>
        </row>
        <row r="305">
          <cell r="A305">
            <v>5941</v>
          </cell>
          <cell r="B305" t="str">
            <v>PA CARREGADEIRA SOBRE RODAS 105 HP - CAPACIDADE DA CACAMBA 1,4 A 1,7 M 3 - PESO OPERACIONAL 9.100 KG - CHP NOTURNO</v>
          </cell>
          <cell r="C305" t="str">
            <v>CHP-N</v>
          </cell>
          <cell r="F305">
            <v>138.41</v>
          </cell>
          <cell r="G305" t="str">
            <v>SINAPI</v>
          </cell>
        </row>
        <row r="306">
          <cell r="A306">
            <v>5945</v>
          </cell>
          <cell r="B306" t="str">
            <v>PA CARREGADEIRA SOBRE RODAS 180 HP - CAPACIDADE DA CACAMBA. 2,5 A 3,3M3 - PESO OPERACIONAL 17.428 - CHP NOTURNO</v>
          </cell>
          <cell r="C306" t="str">
            <v>CHP-N</v>
          </cell>
          <cell r="F306">
            <v>235.67</v>
          </cell>
          <cell r="G306" t="str">
            <v>SINAPI</v>
          </cell>
        </row>
        <row r="307">
          <cell r="A307">
            <v>5949</v>
          </cell>
          <cell r="B307" t="str">
            <v>ROLO COMPACTADOR VIBRATÓRIO DE UM CILINDRO AÇO LISO, POTÊNCIA 80HP, PESO OPERACIONAL 8,1T - CHP NOTURNO</v>
          </cell>
          <cell r="C307" t="str">
            <v>CHP-N</v>
          </cell>
          <cell r="F307">
            <v>94.14</v>
          </cell>
          <cell r="G307" t="str">
            <v>SINAPI</v>
          </cell>
        </row>
        <row r="308">
          <cell r="A308">
            <v>5957</v>
          </cell>
          <cell r="B308" t="str">
            <v>COMPACTADOR DE SOLOS COM PLACA VIBRATORIA, 46X51CM, 5HP, 156KG, DIESEL , IMPACTO DINAMICO 1700KG - CUSTO HORARIO PRODUTIVO DIURNO</v>
          </cell>
          <cell r="C308" t="str">
            <v>CHP</v>
          </cell>
          <cell r="F308">
            <v>15.86</v>
          </cell>
          <cell r="G308" t="str">
            <v>SINAPI</v>
          </cell>
        </row>
        <row r="309">
          <cell r="A309">
            <v>5958</v>
          </cell>
          <cell r="B309" t="str">
            <v>COMPACTADOR DE SOLOS COM PLACA VIBRATORIA, 46X51CM, 5HP, 156KG, DIESEL , IMPACTO DINAMICO 1700KG - CUSTO HORARIO PRODUTIVO NOTURNO</v>
          </cell>
          <cell r="C309" t="str">
            <v>CHP-N</v>
          </cell>
          <cell r="F309">
            <v>17.7</v>
          </cell>
          <cell r="G309" t="str">
            <v>SINAPI</v>
          </cell>
        </row>
        <row r="310">
          <cell r="A310">
            <v>327</v>
          </cell>
          <cell r="B310" t="str">
            <v>CUSTO HORÁRIO IMPRODUTIVO DIURNO</v>
          </cell>
          <cell r="G310" t="str">
            <v>SINAPI</v>
          </cell>
        </row>
        <row r="311">
          <cell r="A311">
            <v>5632</v>
          </cell>
          <cell r="B311" t="str">
            <v>ESCAVADEIRA HIDRAULICA SOBRE ESTEIRA 105HP, PESO OPERACIONAL 17T, CAP.0,8M3  - CHI DIURNO</v>
          </cell>
          <cell r="C311" t="str">
            <v>CHI</v>
          </cell>
          <cell r="F311">
            <v>63.47</v>
          </cell>
          <cell r="G311" t="str">
            <v>SINAPI</v>
          </cell>
        </row>
        <row r="312">
          <cell r="A312">
            <v>5679</v>
          </cell>
          <cell r="B312" t="str">
            <v>RETRO-ESCAVADEIRA, 4 X 4, 86 CV (VU= 5 ANOS) - CHI DIURNO</v>
          </cell>
          <cell r="C312" t="str">
            <v>CHI</v>
          </cell>
          <cell r="F312">
            <v>42.25</v>
          </cell>
          <cell r="G312" t="str">
            <v>SINAPI</v>
          </cell>
        </row>
        <row r="313">
          <cell r="A313">
            <v>5681</v>
          </cell>
          <cell r="B313" t="str">
            <v>RETRO-ESCAVADEIRA, 75CV (VU= 5 ANOS) -CHI DIURNO</v>
          </cell>
          <cell r="C313" t="str">
            <v>CHI</v>
          </cell>
          <cell r="F313">
            <v>40.15</v>
          </cell>
          <cell r="G313" t="str">
            <v>SINAPI</v>
          </cell>
        </row>
        <row r="314">
          <cell r="A314">
            <v>5683</v>
          </cell>
          <cell r="B314" t="str">
            <v>ROLO COMPACTADOR VIBRATÓRIO DE CILINDRO LISO, AUTO-PROPEL. DE AÇO, 80H P - 8,1T - CHI DIURNO</v>
          </cell>
          <cell r="C314" t="str">
            <v>CHI</v>
          </cell>
          <cell r="F314">
            <v>41.94</v>
          </cell>
          <cell r="G314" t="str">
            <v>SINAPI</v>
          </cell>
        </row>
        <row r="315">
          <cell r="A315">
            <v>5685</v>
          </cell>
          <cell r="B315" t="str">
            <v>ROLO COMPACTADOR VIBRATÓRIO DE CILINDRO LISO,  83 HP -  6,6T, IMPACTO DINÂMICO 18,5/11,5T - CHI.</v>
          </cell>
          <cell r="C315" t="str">
            <v>CHI</v>
          </cell>
          <cell r="F315">
            <v>24.2</v>
          </cell>
          <cell r="G315" t="str">
            <v>SINAPI</v>
          </cell>
        </row>
        <row r="316">
          <cell r="A316">
            <v>5690</v>
          </cell>
          <cell r="B316" t="str">
            <v>GRADE ARADORA COM 24 DISCOS DE 24  SOBRE PNEUS - CHI DIURNO</v>
          </cell>
          <cell r="C316" t="str">
            <v>CHI</v>
          </cell>
          <cell r="F316">
            <v>3.57</v>
          </cell>
          <cell r="G316" t="str">
            <v>SINAPI</v>
          </cell>
        </row>
        <row r="317">
          <cell r="A317">
            <v>5806</v>
          </cell>
          <cell r="B317" t="str">
            <v>BOMBA C/MOTOR A GASOLINA AUTOESCORVANTE P/AGUA SUJA 3/4HP -CHI DIURNA</v>
          </cell>
          <cell r="C317" t="str">
            <v>CHI</v>
          </cell>
          <cell r="F317">
            <v>0.33</v>
          </cell>
          <cell r="G317" t="str">
            <v>SINAPI</v>
          </cell>
        </row>
        <row r="318">
          <cell r="A318">
            <v>5826</v>
          </cell>
          <cell r="B318" t="str">
            <v>CAMINHAO CARROCERIA ABERTA,EM MADEIRA, TOCO, 170CV - 11T (VU=6ANOS) -CHI DIURNO</v>
          </cell>
          <cell r="C318" t="str">
            <v>CHI</v>
          </cell>
          <cell r="F318">
            <v>34.049999999999997</v>
          </cell>
          <cell r="G318" t="str">
            <v>SINAPI</v>
          </cell>
        </row>
        <row r="319">
          <cell r="A319">
            <v>5829</v>
          </cell>
          <cell r="B319" t="str">
            <v>USINA DE CONCRETO FIXA CAPACIDADE 90/120 M³, 63HP - CHI DIURNO</v>
          </cell>
          <cell r="C319" t="str">
            <v>CHI</v>
          </cell>
          <cell r="F319">
            <v>54.18</v>
          </cell>
          <cell r="G319" t="str">
            <v>SINAPI</v>
          </cell>
        </row>
        <row r="320">
          <cell r="A320">
            <v>5837</v>
          </cell>
          <cell r="B320" t="str">
            <v>VIBROACABADORA SOBRE ESTEIRAS POTENCIA MAX. 105CV CAPACIDADE ATE 450 T /H  - CHI DIURNO</v>
          </cell>
          <cell r="C320" t="str">
            <v>CHI</v>
          </cell>
          <cell r="F320">
            <v>115.39</v>
          </cell>
          <cell r="G320" t="str">
            <v>SINAPI</v>
          </cell>
        </row>
        <row r="321">
          <cell r="A321">
            <v>5841</v>
          </cell>
          <cell r="B321" t="str">
            <v>VASSOURA MECÂNICA REBOCÁVEL C/ ESCOVA CILÍNDRICA LARGURA = 2,44M - CHI DIURNO</v>
          </cell>
          <cell r="C321" t="str">
            <v>CHI</v>
          </cell>
          <cell r="F321">
            <v>3.08</v>
          </cell>
          <cell r="G321" t="str">
            <v>SINAPI</v>
          </cell>
        </row>
        <row r="322">
          <cell r="A322">
            <v>5845</v>
          </cell>
          <cell r="B322" t="str">
            <v>TRATOR DE PNEUS 110 A 126 HP - CHI DIURNO</v>
          </cell>
          <cell r="C322" t="str">
            <v>CHI</v>
          </cell>
          <cell r="F322">
            <v>40.909999999999997</v>
          </cell>
          <cell r="G322" t="str">
            <v>SINAPI</v>
          </cell>
        </row>
        <row r="323">
          <cell r="A323">
            <v>5849</v>
          </cell>
          <cell r="B323" t="str">
            <v>TRATOR DE ESTEIRAS POTENCIA 165 HP, PESO OPERACIONAL 17,1T - CHI DIURNo</v>
          </cell>
          <cell r="C323" t="str">
            <v>CHI</v>
          </cell>
          <cell r="F323">
            <v>112.55</v>
          </cell>
          <cell r="G323" t="str">
            <v>SINAPI</v>
          </cell>
        </row>
        <row r="324">
          <cell r="A324">
            <v>5853</v>
          </cell>
          <cell r="B324" t="str">
            <v>TRATOR DE ESTEIRAS 153HP PESO OPERACIONAL 15T, COM RODA MOTRIZ ELEVADA - CHI DIURNO</v>
          </cell>
          <cell r="C324" t="str">
            <v>CHI</v>
          </cell>
          <cell r="F324">
            <v>109.15</v>
          </cell>
          <cell r="G324" t="str">
            <v>SINAPI</v>
          </cell>
        </row>
        <row r="325">
          <cell r="A325">
            <v>5857</v>
          </cell>
          <cell r="B325" t="str">
            <v>TRATOR DE ESTEIRAS COM LAMINA - POTENCIA 305 HP - PESO OPERACIONAL 37T - CHI DIURNO</v>
          </cell>
          <cell r="C325" t="str">
            <v>CHI</v>
          </cell>
          <cell r="F325">
            <v>251.92</v>
          </cell>
          <cell r="G325" t="str">
            <v>SINAPI</v>
          </cell>
        </row>
        <row r="326">
          <cell r="A326">
            <v>5861</v>
          </cell>
          <cell r="B326" t="str">
            <v>TRATOR DE ESTEIRAS 99HP, PESO OPERACIONAL 8,5T - CHI DIURNO</v>
          </cell>
          <cell r="C326" t="str">
            <v>CHI</v>
          </cell>
          <cell r="F326">
            <v>67.349999999999994</v>
          </cell>
          <cell r="G326" t="str">
            <v>SINAPI</v>
          </cell>
        </row>
        <row r="327">
          <cell r="A327">
            <v>5865</v>
          </cell>
          <cell r="B327" t="str">
            <v>ROLO COMPACTADOR VIBRATÓRIO REBOCÁVEL AÇO LISO, PESO 4,7T, IMPACTO DINÂMICO 18,3T - CHI DIURNO</v>
          </cell>
          <cell r="C327" t="str">
            <v>CHI</v>
          </cell>
          <cell r="F327">
            <v>22.55</v>
          </cell>
          <cell r="G327" t="str">
            <v>SINAPI</v>
          </cell>
        </row>
        <row r="328">
          <cell r="A328">
            <v>5869</v>
          </cell>
          <cell r="B328" t="str">
            <v>ROLO COMPACTADOR VIBRATÓRIO TANDEM AÇO LISO, POTÊNCIA 58CV, PESO SEM/COM LASTRO 6,5/9,4 T - CHI DIURNO</v>
          </cell>
          <cell r="C328" t="str">
            <v>CHI</v>
          </cell>
          <cell r="F328">
            <v>42.2</v>
          </cell>
          <cell r="G328" t="str">
            <v>SINAPI</v>
          </cell>
        </row>
        <row r="329">
          <cell r="A329">
            <v>5873</v>
          </cell>
          <cell r="B329" t="str">
            <v>ROLO COMPACTADOR DE PNEUS ESTÁTICO PARA ASFALTO, PRESSÃO VARIÁVEL, POTÊNCIA 99HP, PESO OPERACIONAL SEM/COM LASTRO 8,3/21,0 T - CHI DIURNO</v>
          </cell>
          <cell r="C329" t="str">
            <v>CHI</v>
          </cell>
          <cell r="F329">
            <v>51.68</v>
          </cell>
          <cell r="G329" t="str">
            <v>SINAPI</v>
          </cell>
        </row>
        <row r="330">
          <cell r="A330">
            <v>5877</v>
          </cell>
          <cell r="B330" t="str">
            <v>RETRO-ESCAVADEIRA, 74HP (VU = 6 ANOS) - CHI DIURNO</v>
          </cell>
          <cell r="C330" t="str">
            <v>CHI</v>
          </cell>
          <cell r="F330">
            <v>38.65</v>
          </cell>
          <cell r="G330" t="str">
            <v>SINAPI</v>
          </cell>
        </row>
        <row r="331">
          <cell r="A331">
            <v>5881</v>
          </cell>
          <cell r="B331" t="str">
            <v>ROLO COMPACTADOR VIBRATÓRIO PÉ DE CARNEIRO, OPERADO POR CONTROLE REMOTO, POTÊNCIA 17HP, PESO OPERACIONAL 1,65T - CHI</v>
          </cell>
          <cell r="C331" t="str">
            <v>CHI</v>
          </cell>
          <cell r="F331">
            <v>5.66</v>
          </cell>
          <cell r="G331" t="str">
            <v>SINAPI</v>
          </cell>
        </row>
        <row r="332">
          <cell r="A332">
            <v>5884</v>
          </cell>
          <cell r="B332" t="str">
            <v>EQUIPAMENTO PARA LAMA ASFALTICA COM SILO DE AGREGADO 6M3, DOSADOR DE CIMENTO, A SER MONTADO SOBRE CAMINHÃO (NAO INCLUI O CAMINHAO) - CUSTO HORARIO IMPRODUTIVO DIURNO</v>
          </cell>
          <cell r="C332" t="str">
            <v>CHI</v>
          </cell>
          <cell r="F332">
            <v>58.3</v>
          </cell>
          <cell r="G332" t="str">
            <v>SINAPI</v>
          </cell>
        </row>
        <row r="333">
          <cell r="A333">
            <v>5888</v>
          </cell>
          <cell r="B333" t="str">
            <v>CAMINHAO PIPA FORD F12000 6000L 162CV C/BOMBA GASOLINA - CHI DIURNO</v>
          </cell>
          <cell r="C333" t="str">
            <v>CHI</v>
          </cell>
          <cell r="F333">
            <v>36.869999999999997</v>
          </cell>
          <cell r="G333" t="str">
            <v>SINAPI</v>
          </cell>
        </row>
        <row r="334">
          <cell r="A334">
            <v>5892</v>
          </cell>
          <cell r="B334" t="str">
            <v>CAMINHAO TOCO, 177CV - 14T (VU=6ANOS) (NAO INCLUI CARROCERIA) - CUSTO HORARIO IMPRODUTIVO DIURNO</v>
          </cell>
          <cell r="C334" t="str">
            <v>CHI</v>
          </cell>
          <cell r="F334">
            <v>33.6</v>
          </cell>
          <cell r="G334" t="str">
            <v>SINAPI</v>
          </cell>
        </row>
        <row r="335">
          <cell r="A335">
            <v>5896</v>
          </cell>
          <cell r="B335" t="str">
            <v>CAMINHAO TOCO, 170CV - 11T (VU=6ANOS) (NAO INCLUI CARROCERIA) - CUSTO HORARIO IMPRODUTIVO DIURNO</v>
          </cell>
          <cell r="C335" t="str">
            <v>CHI</v>
          </cell>
          <cell r="F335">
            <v>33.25</v>
          </cell>
          <cell r="G335" t="str">
            <v>SINAPI</v>
          </cell>
        </row>
        <row r="336">
          <cell r="A336">
            <v>5903</v>
          </cell>
          <cell r="B336" t="str">
            <v>CAMINHAO PIPA 10000L TRUCADO, 208CV - 21,1T (VU=6ANOS) (INCLUI TANQUE DE ACO PARA TRANSPORTE DE AGUA E MOTOBOMBA CENTRIFUGA A GASOLINA 3,5CV ) - CUSTO HORARIO IMPRODUTIVO DIURNO</v>
          </cell>
          <cell r="C336" t="str">
            <v>CHI</v>
          </cell>
          <cell r="F336">
            <v>36.020000000000003</v>
          </cell>
          <cell r="G336" t="str">
            <v>SINAPI</v>
          </cell>
        </row>
        <row r="337">
          <cell r="A337">
            <v>5907</v>
          </cell>
          <cell r="B337" t="str">
            <v>DISTRIBUIDOR DE AGREGADO TIPO DOSADOR REBOCAVEL  COM 4 PNEUS COM LARGURA 3,66 M - CHI DIURNO</v>
          </cell>
          <cell r="C337" t="str">
            <v>CHI</v>
          </cell>
          <cell r="F337">
            <v>9.31</v>
          </cell>
          <cell r="G337" t="str">
            <v>SINAPI</v>
          </cell>
        </row>
        <row r="338">
          <cell r="A338">
            <v>5911</v>
          </cell>
          <cell r="B338" t="str">
            <v>DISTRIBUIDOR DE BETUME COM TANQUE DE 2500L, REBOCAVEL, PNEUMATICO COM MOTOR A GASOLINA 3,4HP - CHI DIURNO</v>
          </cell>
          <cell r="C338" t="str">
            <v>CHI</v>
          </cell>
          <cell r="F338">
            <v>10.95</v>
          </cell>
          <cell r="G338" t="str">
            <v>SINAPI</v>
          </cell>
        </row>
        <row r="339">
          <cell r="A339">
            <v>5915</v>
          </cell>
          <cell r="B339" t="str">
            <v>DISTRIBUIDOR DE ASFALTO MONTADO SOBRE CAMINHAO TOCO 162 HP, COM TANQUE ISOLADO 6 M3 COM BARRA ESPARGIDORA DE 3,66 M - CHI DIURNO</v>
          </cell>
          <cell r="C339" t="str">
            <v>CHI</v>
          </cell>
          <cell r="F339">
            <v>78.010000000000005</v>
          </cell>
          <cell r="G339" t="str">
            <v>SINAPI</v>
          </cell>
        </row>
        <row r="340">
          <cell r="A340">
            <v>5923</v>
          </cell>
          <cell r="B340" t="str">
            <v>GRADE ARADORA COM 20 DISCOS DE 24" SOBRE PNEUS - CHI DIURNO</v>
          </cell>
          <cell r="C340" t="str">
            <v>CHI</v>
          </cell>
          <cell r="F340">
            <v>2.99</v>
          </cell>
          <cell r="G340" t="str">
            <v>SINAPI</v>
          </cell>
        </row>
        <row r="341">
          <cell r="A341">
            <v>5926</v>
          </cell>
          <cell r="B341" t="str">
            <v>LANCA ELEVATORIA TELESCOPICA DE ACIONAMENTO HIDRAULICO, CAPACIDADE DE CARGA 30.000 KG, COM CESTO, MONTADA SOBRE CAMINHAO TRUCADO - CHI DIURNO</v>
          </cell>
          <cell r="C341" t="str">
            <v>CHI</v>
          </cell>
          <cell r="F341">
            <v>165.19</v>
          </cell>
          <cell r="G341" t="str">
            <v>SINAPI</v>
          </cell>
        </row>
        <row r="342">
          <cell r="A342">
            <v>5930</v>
          </cell>
          <cell r="B342" t="str">
            <v>GUINDASTE MUNK COM CESTO, CARGA MAXIMA 5,75T (A 2M) E 2,3T ( A 5M), ALTURA MAXIMA = 7,9M, MONTADO SOBRE CAMINHAO DE CARROCERIA 162HP - CHI DIURNO</v>
          </cell>
          <cell r="C342" t="str">
            <v>CHI</v>
          </cell>
          <cell r="F342">
            <v>41.63</v>
          </cell>
          <cell r="G342" t="str">
            <v>SINAPI</v>
          </cell>
        </row>
        <row r="343">
          <cell r="A343">
            <v>5934</v>
          </cell>
          <cell r="B343" t="str">
            <v>MOTONIVELADORA 140HP (VU=6ANOS) - CHI DIURNO</v>
          </cell>
          <cell r="C343" t="str">
            <v>CHI</v>
          </cell>
          <cell r="F343">
            <v>83.31</v>
          </cell>
          <cell r="G343" t="str">
            <v>SINAPI</v>
          </cell>
        </row>
        <row r="344">
          <cell r="A344">
            <v>5942</v>
          </cell>
          <cell r="B344" t="str">
            <v>PA CARREGADEIRA SOBRE RODAS 105 HP - CAPACIDADE DA CACAMBA 1,4 A 1,7 M3 - PESO OPERACIONAL 9.100 KG - CHI DIURNO</v>
          </cell>
          <cell r="C344" t="str">
            <v>CHI</v>
          </cell>
          <cell r="F344">
            <v>59.27</v>
          </cell>
          <cell r="G344" t="str">
            <v>SINAPI</v>
          </cell>
        </row>
        <row r="345">
          <cell r="A345">
            <v>5946</v>
          </cell>
          <cell r="B345" t="str">
            <v>PA CARREGADEIRA SOBRE RODAS 180 HP - CAPACIDADE DA CACAMBA. 2,5 A 3,3M3 - PESO OPERACIONAL 17.428 - CHI DIURNO</v>
          </cell>
          <cell r="C345" t="str">
            <v>CHI</v>
          </cell>
          <cell r="F345">
            <v>97.46</v>
          </cell>
          <cell r="G345" t="str">
            <v>SINAPI</v>
          </cell>
        </row>
        <row r="346">
          <cell r="A346">
            <v>5952</v>
          </cell>
          <cell r="B346" t="str">
            <v>MARTELETE OU ROMPEDOR PNEUMÁTICO MANUAL 28KG, FREQUENCIA DE IMPACTO 1230/MINUTO - CHI DIURNO</v>
          </cell>
          <cell r="C346" t="str">
            <v>CHI</v>
          </cell>
          <cell r="F346">
            <v>14.37</v>
          </cell>
          <cell r="G346" t="str">
            <v>SINAPI</v>
          </cell>
        </row>
        <row r="347">
          <cell r="A347">
            <v>5954</v>
          </cell>
          <cell r="B347" t="str">
            <v>COMPRESSOR DE AR REBOCAVEL, DESCARGA LIVRE EFETIVA 180PCM, PRESSAO DE TRABALHO 102 PSI, MOTOR A DIESEL 89CV - CUSTO HORARIO IMPRODUTIVO DIURNO</v>
          </cell>
          <cell r="C347" t="str">
            <v>CHI</v>
          </cell>
          <cell r="F347">
            <v>22</v>
          </cell>
          <cell r="G347" t="str">
            <v>SINAPI</v>
          </cell>
        </row>
        <row r="348">
          <cell r="A348">
            <v>5959</v>
          </cell>
          <cell r="B348" t="str">
            <v>COMPACTADOR DE SOLOS COM PLACA VIBRATORIA, 46X51CM, 5HP, 156KG, DIESEL, IMPACTO DINAMICO 1700KG - CUSTO HORARIO IMPRODUTIVO DIURNO</v>
          </cell>
          <cell r="C348" t="str">
            <v>CHI</v>
          </cell>
          <cell r="F348">
            <v>12.73</v>
          </cell>
          <cell r="G348" t="str">
            <v>SINAPI</v>
          </cell>
        </row>
        <row r="349">
          <cell r="A349">
            <v>5961</v>
          </cell>
          <cell r="B349" t="str">
            <v>CAMINHAO BASCULANTE, 162HP, 6M3 - 12T (VU=5ANOS) - CHI DIURNO</v>
          </cell>
          <cell r="C349" t="str">
            <v>CHI</v>
          </cell>
          <cell r="F349">
            <v>33.25</v>
          </cell>
          <cell r="G349" t="str">
            <v>SINAPI</v>
          </cell>
        </row>
        <row r="350">
          <cell r="A350">
            <v>5965</v>
          </cell>
          <cell r="B350" t="str">
            <v>TANQUE ESTACIONARIO TAA -MACARICO CAP 20 000 L - CHI DIURNO</v>
          </cell>
          <cell r="C350" t="str">
            <v>CHI</v>
          </cell>
          <cell r="F350">
            <v>6.62</v>
          </cell>
          <cell r="G350" t="str">
            <v>SINAPI</v>
          </cell>
        </row>
        <row r="351">
          <cell r="A351">
            <v>6156</v>
          </cell>
          <cell r="B351" t="str">
            <v>CAMINHAO BASCULANTE 4,0M3 TOCO 162CV PBT=11800KG - CHI DIURNO</v>
          </cell>
          <cell r="C351" t="str">
            <v>CHI</v>
          </cell>
          <cell r="F351">
            <v>32.86</v>
          </cell>
          <cell r="G351" t="str">
            <v>SINAPI</v>
          </cell>
        </row>
        <row r="352">
          <cell r="A352">
            <v>6239</v>
          </cell>
          <cell r="B352" t="str">
            <v>TRATOR DE ESTEIRAS COM LAMINA - POTENCIA 305 HP - PESO OPERACIONAL 37T (VU=10ANOS) -CHI DIURNO</v>
          </cell>
          <cell r="C352" t="str">
            <v>CHI</v>
          </cell>
          <cell r="F352">
            <v>174.34</v>
          </cell>
          <cell r="G352" t="str">
            <v>SINAPI</v>
          </cell>
        </row>
        <row r="353">
          <cell r="A353">
            <v>6243</v>
          </cell>
          <cell r="B353" t="str">
            <v>PA CARREGADEIRA SOBRE RODAS 180 HP - CAPACIDADE DA CACAMBA. 2,5 A 3,3M3 - PESO OPERACIONAL 17.428  - CHI DIURNO</v>
          </cell>
          <cell r="C353" t="str">
            <v>CHI</v>
          </cell>
          <cell r="F353">
            <v>78.14</v>
          </cell>
          <cell r="G353" t="str">
            <v>SINAPI</v>
          </cell>
        </row>
        <row r="354">
          <cell r="A354">
            <v>6247</v>
          </cell>
          <cell r="B354" t="str">
            <v>MOTONIVELADORA CATERPILLAR 140HP (VU=8ANOS/16.000H) - CHI DIURNO</v>
          </cell>
          <cell r="C354" t="str">
            <v>CHI</v>
          </cell>
          <cell r="F354">
            <v>75.06</v>
          </cell>
          <cell r="G354" t="str">
            <v>SINAPI</v>
          </cell>
        </row>
        <row r="355">
          <cell r="A355">
            <v>6257</v>
          </cell>
          <cell r="B355" t="str">
            <v>CAMINHAO BASCULANTE 204CV (VU=7ANOS/14.000H) - CHI DIURNO</v>
          </cell>
          <cell r="C355" t="str">
            <v>CHI</v>
          </cell>
          <cell r="F355">
            <v>38.39</v>
          </cell>
          <cell r="G355" t="str">
            <v>SINAPI</v>
          </cell>
        </row>
        <row r="356">
          <cell r="A356">
            <v>6260</v>
          </cell>
          <cell r="B356" t="str">
            <v>CAMINHAO PIPA 6000L TOCO, 162CV - 7,5T (VU=6ANOS) (INCLUI TANQUE DE ACO PARA TRANSPORTE DE AGUA) - CUSTO HORARIO IMPRODUTIVO DIURNO</v>
          </cell>
          <cell r="C356" t="str">
            <v>CHI</v>
          </cell>
          <cell r="F356">
            <v>31.45</v>
          </cell>
          <cell r="G356" t="str">
            <v>SINAPI</v>
          </cell>
        </row>
        <row r="357">
          <cell r="A357">
            <v>6389</v>
          </cell>
          <cell r="B357" t="str">
            <v>MAQUINA SOLDA ARCO 375A DIESEL 33CV CHI DIURNO EXCLUSIVE OPERADOR</v>
          </cell>
          <cell r="C357" t="str">
            <v>H</v>
          </cell>
          <cell r="F357">
            <v>9.83</v>
          </cell>
          <cell r="G357" t="str">
            <v>SINAPI</v>
          </cell>
        </row>
        <row r="358">
          <cell r="A358">
            <v>6880</v>
          </cell>
          <cell r="B358" t="str">
            <v>ROLO COMPACTADOR DE PNEUS ESTATICO, PRESSAO VARIAVEL, POTENCIA 111HP - PESO SEM/COM LASTRO 9,5/22,4T</v>
          </cell>
          <cell r="C358" t="str">
            <v>CHI</v>
          </cell>
          <cell r="F358">
            <v>80.14</v>
          </cell>
          <cell r="G358" t="str">
            <v>SINAPI</v>
          </cell>
        </row>
        <row r="359">
          <cell r="A359">
            <v>7023</v>
          </cell>
          <cell r="B359" t="str">
            <v>DISTRIBUIDOR DE BETUME 6000L 56CV SOB PRESSAO MONTADO SOBRE CHASSIS DE CAMINHÃO - CHI</v>
          </cell>
          <cell r="C359" t="str">
            <v>CHI</v>
          </cell>
          <cell r="F359">
            <v>32.049999999999997</v>
          </cell>
          <cell r="G359" t="str">
            <v>SINAPI</v>
          </cell>
        </row>
        <row r="360">
          <cell r="A360">
            <v>7025</v>
          </cell>
          <cell r="B360" t="str">
            <v>ROLO COMPACTADOR DE PNEUS 111HP 11TON - CHI</v>
          </cell>
          <cell r="C360" t="str">
            <v>CHI</v>
          </cell>
          <cell r="F360">
            <v>50.77</v>
          </cell>
          <cell r="G360" t="str">
            <v>SINAPI</v>
          </cell>
        </row>
        <row r="361">
          <cell r="A361">
            <v>7031</v>
          </cell>
          <cell r="B361" t="str">
            <v>TANQUE ESTACINARIO TAA COM SERPENTINA E CAPACIDADE PARA 30.000L - CHI</v>
          </cell>
          <cell r="C361" t="str">
            <v>CHI</v>
          </cell>
          <cell r="F361">
            <v>7.18</v>
          </cell>
          <cell r="G361" t="str">
            <v>SINAPI</v>
          </cell>
        </row>
        <row r="362">
          <cell r="A362">
            <v>7037</v>
          </cell>
          <cell r="B362" t="str">
            <v>ROLO COMPACTADOR DE PNEUS ESTÁTICO PRESSÃO VARIÁVEL AUTO-PROPELIDO, POTÊNCIA 111HP, PESO OPERACIONAL SEM/COM LASTRO 8/23 T - CHI</v>
          </cell>
          <cell r="C362" t="str">
            <v>CHI</v>
          </cell>
          <cell r="F362">
            <v>50.77</v>
          </cell>
          <cell r="G362" t="str">
            <v>SINAPI</v>
          </cell>
        </row>
        <row r="363">
          <cell r="A363">
            <v>7043</v>
          </cell>
          <cell r="B363" t="str">
            <v>CONJUNTO MOTOR-BOMBA DIESEL PARA DRENAGEM DE AGUA SUJA - 6HP - CHI</v>
          </cell>
          <cell r="C363" t="str">
            <v>CHI</v>
          </cell>
          <cell r="F363">
            <v>15.84</v>
          </cell>
          <cell r="G363" t="str">
            <v>SINAPI</v>
          </cell>
        </row>
        <row r="364">
          <cell r="A364">
            <v>7050</v>
          </cell>
          <cell r="B364" t="str">
            <v>ROLO COMPACTADOR AUTOPROPELIDO 127HP 10260KG - CHI</v>
          </cell>
          <cell r="C364" t="str">
            <v>CHI</v>
          </cell>
          <cell r="F364">
            <v>49.14</v>
          </cell>
          <cell r="G364" t="str">
            <v>SINAPI</v>
          </cell>
        </row>
        <row r="365">
          <cell r="A365">
            <v>67827</v>
          </cell>
          <cell r="B365" t="str">
            <v>CAMINHAO TOCO BASCULANTE 152CV, 4M3, 8,5T (CHI)</v>
          </cell>
          <cell r="C365" t="str">
            <v>CHI</v>
          </cell>
          <cell r="F365">
            <v>37.82</v>
          </cell>
          <cell r="G365" t="str">
            <v>SINAPI</v>
          </cell>
        </row>
        <row r="366">
          <cell r="A366">
            <v>73295</v>
          </cell>
          <cell r="B366" t="str">
            <v>BETONEIRA MOTOR GAS P/320L MIST SECA (CI) CARREG MEC E TAMBOR REVERSIVEL - EXCL OPERADOR</v>
          </cell>
          <cell r="C366" t="str">
            <v>H</v>
          </cell>
          <cell r="F366">
            <v>1.1200000000000001</v>
          </cell>
          <cell r="G366" t="str">
            <v>SINAPI</v>
          </cell>
        </row>
        <row r="367">
          <cell r="A367">
            <v>73320</v>
          </cell>
          <cell r="B367" t="str">
            <v>TRATOR CARREGADEIRA E RETRO-ESCAVADEIRA DIESEL 75CV (CI) INCL OPERADOR -CAPAC CACAMBA 0,76M3</v>
          </cell>
          <cell r="C367" t="str">
            <v>H</v>
          </cell>
          <cell r="F367">
            <v>40.950000000000003</v>
          </cell>
          <cell r="G367" t="str">
            <v>SINAPI</v>
          </cell>
        </row>
        <row r="368">
          <cell r="A368">
            <v>73326</v>
          </cell>
          <cell r="B368" t="str">
            <v>CAMINHAO BASCULANTE (TOCO), 5 M3, MOTOR DIESEL, 132CV, COM MOTORISTA, (CHI).</v>
          </cell>
          <cell r="C368" t="str">
            <v>H</v>
          </cell>
          <cell r="F368">
            <v>32.619999999999997</v>
          </cell>
          <cell r="G368" t="str">
            <v>SINAPI</v>
          </cell>
        </row>
        <row r="369">
          <cell r="A369">
            <v>73395</v>
          </cell>
          <cell r="B369" t="str">
            <v>GRUPO GERADOR 150 KVA- CHI</v>
          </cell>
          <cell r="C369" t="str">
            <v>CHI</v>
          </cell>
          <cell r="F369">
            <v>5.15</v>
          </cell>
          <cell r="G369" t="str">
            <v>SINAPI</v>
          </cell>
        </row>
        <row r="370">
          <cell r="A370">
            <v>73472</v>
          </cell>
          <cell r="B370" t="str">
            <v>CUSTO HORARIO IMPRODUTIVO DIURNO - COMPRESSOR ATLAS COPCO - XA80 170PCM 80 HP</v>
          </cell>
          <cell r="C370" t="str">
            <v>CHI</v>
          </cell>
          <cell r="F370">
            <v>20.13</v>
          </cell>
          <cell r="G370" t="str">
            <v>SINAPI</v>
          </cell>
        </row>
        <row r="371">
          <cell r="A371">
            <v>83760</v>
          </cell>
          <cell r="B371" t="str">
            <v>CHI-GUINDASTE MADAL MD-10A</v>
          </cell>
          <cell r="C371" t="str">
            <v>CHI</v>
          </cell>
          <cell r="F371">
            <v>52.89</v>
          </cell>
          <cell r="G371" t="str">
            <v>SINAPI</v>
          </cell>
        </row>
        <row r="372">
          <cell r="A372">
            <v>83766</v>
          </cell>
          <cell r="B372" t="str">
            <v>CHI-GRUPO DE SOLDAGEM BAMBOZZI 375-A</v>
          </cell>
          <cell r="C372" t="str">
            <v>CHI</v>
          </cell>
          <cell r="F372">
            <v>28.38</v>
          </cell>
          <cell r="G372" t="str">
            <v>SINAPI</v>
          </cell>
        </row>
        <row r="373">
          <cell r="A373">
            <v>83998</v>
          </cell>
          <cell r="B373" t="str">
            <v>CAMINHÃO TOCO, CARROCERIA FIXA ABERTA MADEIRA, MOTOR DIESEL - CHI - COM MOTORISTA</v>
          </cell>
          <cell r="C373" t="str">
            <v>CHI</v>
          </cell>
          <cell r="F373">
            <v>35.119999999999997</v>
          </cell>
          <cell r="G373" t="str">
            <v>SINAPI</v>
          </cell>
        </row>
        <row r="374">
          <cell r="A374">
            <v>84013</v>
          </cell>
          <cell r="B374" t="str">
            <v>ESCAVADEIRA HIDRAULICA SOBRE ESTEIRAS 110HP A DIESEL - CHI - INCLUISVE</v>
          </cell>
          <cell r="C374" t="str">
            <v>CHI</v>
          </cell>
          <cell r="F374">
            <v>61.11</v>
          </cell>
          <cell r="G374" t="str">
            <v>SINAPI</v>
          </cell>
        </row>
        <row r="375">
          <cell r="A375">
            <v>5822</v>
          </cell>
          <cell r="B375" t="str">
            <v>CAMINHAO BASCULANTE, 6M3, 12T - 162HP (VU=5ANOS) - CHI NOTURNO</v>
          </cell>
          <cell r="C375" t="str">
            <v>CHI-N</v>
          </cell>
          <cell r="F375">
            <v>35.65</v>
          </cell>
          <cell r="G375" t="str">
            <v>SINAPI</v>
          </cell>
        </row>
        <row r="376">
          <cell r="A376">
            <v>5827</v>
          </cell>
          <cell r="B376" t="str">
            <v>CAMINHAO CARROCERIA ABERTA,EM MADEIRA, TOCO, 170CV - 11T (VU=6ANOS) -CHI NOTURNO</v>
          </cell>
          <cell r="C376" t="str">
            <v>CHI-N</v>
          </cell>
          <cell r="F376">
            <v>33.380000000000003</v>
          </cell>
          <cell r="G376" t="str">
            <v>SINAPI</v>
          </cell>
        </row>
        <row r="377">
          <cell r="A377">
            <v>5830</v>
          </cell>
          <cell r="B377" t="str">
            <v>USINA DE CONCRETO FIXA CAPACIDADE 90/120 M³, 63HP - CHI NOTURNO</v>
          </cell>
          <cell r="C377" t="str">
            <v>CHI-N</v>
          </cell>
          <cell r="F377">
            <v>60.02</v>
          </cell>
          <cell r="G377" t="str">
            <v>SINAPI</v>
          </cell>
        </row>
        <row r="378">
          <cell r="A378">
            <v>5834</v>
          </cell>
          <cell r="B378" t="str">
            <v>USINA MISTURADORA DE SOLOS, DOSADORES TRIPLOS, CALHA VIBRATÓRIA, CAPCIDADE 200/500 TON, 201HP - CHI NOTURNO</v>
          </cell>
          <cell r="C378" t="str">
            <v>CHI-N</v>
          </cell>
          <cell r="F378">
            <v>190.17</v>
          </cell>
          <cell r="G378" t="str">
            <v>SINAPI</v>
          </cell>
        </row>
        <row r="379">
          <cell r="A379">
            <v>5838</v>
          </cell>
          <cell r="B379" t="str">
            <v>VIBROACABADORA SOBRE ESTEIRAS POTENCIA MAX. 105CV CAPACIDADE ATE 450 T/H  - CHI NOTURNO</v>
          </cell>
          <cell r="C379" t="str">
            <v>CHI-N</v>
          </cell>
          <cell r="F379">
            <v>118.32</v>
          </cell>
          <cell r="G379" t="str">
            <v>SINAPI</v>
          </cell>
        </row>
        <row r="380">
          <cell r="A380">
            <v>5846</v>
          </cell>
          <cell r="B380" t="str">
            <v>TRATOR DE PNEUS 110 A 126 HP - CHI NOTURNO</v>
          </cell>
          <cell r="C380" t="str">
            <v>CHI-N</v>
          </cell>
          <cell r="F380">
            <v>51.03</v>
          </cell>
          <cell r="G380" t="str">
            <v>SINAPI</v>
          </cell>
        </row>
        <row r="381">
          <cell r="A381">
            <v>5850</v>
          </cell>
          <cell r="B381" t="str">
            <v>TRATOR DE ESTEIRAS POTENCIA 165 HP, PESO OPERACIONAL 17,1 - CHI NOTURNO</v>
          </cell>
          <cell r="C381" t="str">
            <v>CHI-N</v>
          </cell>
          <cell r="F381">
            <v>110.04</v>
          </cell>
          <cell r="G381" t="str">
            <v>SINAPI</v>
          </cell>
        </row>
        <row r="382">
          <cell r="A382">
            <v>5854</v>
          </cell>
          <cell r="B382" t="str">
            <v>TRATOR DE ESTEIRAS 153HP PESO OPERACIONAL 15T, COM RODA MOTRIZ ELEVADA- CHI NOTURNO</v>
          </cell>
          <cell r="C382" t="str">
            <v>CHI-N</v>
          </cell>
          <cell r="F382">
            <v>112.38</v>
          </cell>
          <cell r="G382" t="str">
            <v>SINAPI</v>
          </cell>
        </row>
        <row r="383">
          <cell r="A383">
            <v>5858</v>
          </cell>
          <cell r="B383" t="str">
            <v>TRATOR DE ESTEIRAS COM LAMINA - POTENCIA 305 HP - PESO OPERACIONAL 37T - CHI NOTURNO</v>
          </cell>
          <cell r="C383" t="str">
            <v>CHI-N</v>
          </cell>
          <cell r="F383">
            <v>255.15</v>
          </cell>
          <cell r="G383" t="str">
            <v>SINAPI</v>
          </cell>
        </row>
        <row r="384">
          <cell r="A384">
            <v>5862</v>
          </cell>
          <cell r="B384" t="str">
            <v>TRATOR DE ESTEIRAS 99HP, PESO OPERACIONAL 8,5T - CHI NOTURNO</v>
          </cell>
          <cell r="C384" t="str">
            <v>CHI-N</v>
          </cell>
          <cell r="F384">
            <v>70.58</v>
          </cell>
          <cell r="G384" t="str">
            <v>SINAPI</v>
          </cell>
        </row>
        <row r="385">
          <cell r="A385">
            <v>5866</v>
          </cell>
          <cell r="B385" t="str">
            <v>ROLO COMPACTADOR VIBRATÓRIO REBOCÁVEL AÇO LISO, PESO 4,7T, IMPACTO DINÂMICO 18,3T - CHI NOTURNO</v>
          </cell>
          <cell r="C385" t="str">
            <v>CHI-N</v>
          </cell>
          <cell r="F385">
            <v>25.49</v>
          </cell>
          <cell r="G385" t="str">
            <v>SINAPI</v>
          </cell>
        </row>
        <row r="386">
          <cell r="A386">
            <v>5870</v>
          </cell>
          <cell r="B386" t="str">
            <v>ROLO COMPACTADOR VIBRATÓRIO TANDEM AÇO LISO, POTÊNCIA 58CV, PESO SEM/COM LASTRO 6,5/9,4 T - CHI NOTURNO</v>
          </cell>
          <cell r="C386" t="str">
            <v>CHI-N</v>
          </cell>
          <cell r="F386">
            <v>37.94</v>
          </cell>
          <cell r="G386" t="str">
            <v>SINAPI</v>
          </cell>
        </row>
        <row r="387">
          <cell r="A387">
            <v>5874</v>
          </cell>
          <cell r="B387" t="str">
            <v>ROLO COMPACTADOR DE PNEUS ESTÁTICO PARA ASFALTO, PRESSÃO VARIÁVEL, POTÊNCIA 99HP, PESO OPERACIONAL SEM/COM LASTRO 8,3/21,0 T - CHI NOTURNO</v>
          </cell>
          <cell r="C387" t="str">
            <v>CHI-N</v>
          </cell>
          <cell r="F387">
            <v>63.25</v>
          </cell>
          <cell r="G387" t="str">
            <v>SINAPI</v>
          </cell>
        </row>
        <row r="388">
          <cell r="A388">
            <v>5878</v>
          </cell>
          <cell r="B388" t="str">
            <v>RETRO-ESCAVADEIRA, 74HP (VU = 6 ANOS) - CHI NOTURNO</v>
          </cell>
          <cell r="C388" t="str">
            <v>CHI-N</v>
          </cell>
          <cell r="F388">
            <v>39.94</v>
          </cell>
          <cell r="G388" t="str">
            <v>SINAPI</v>
          </cell>
        </row>
        <row r="389">
          <cell r="A389">
            <v>5885</v>
          </cell>
          <cell r="B389" t="str">
            <v>EQUIPAMENTO PARA LAMA ASFALTICA COM SILO DE AGREGADO 6M3, DOSADOR DE CIMENTO, MONTADO SOBRE CAMINHÃO  - CHI NOTURNO</v>
          </cell>
          <cell r="C389" t="str">
            <v>CHI-N</v>
          </cell>
          <cell r="F389">
            <v>61.31</v>
          </cell>
          <cell r="G389" t="str">
            <v>SINAPI</v>
          </cell>
        </row>
        <row r="390">
          <cell r="A390">
            <v>5893</v>
          </cell>
          <cell r="B390" t="str">
            <v>CAMINHAO TOCO, 177CV - 14T (VU=6ANOS) (NAO INCLUI CARROCERIA) - CUSTOHORARIO IMPRODUTIVO NOTURNO</v>
          </cell>
          <cell r="C390" t="str">
            <v>CHI-N</v>
          </cell>
          <cell r="F390">
            <v>36.61</v>
          </cell>
          <cell r="G390" t="str">
            <v>SINAPI</v>
          </cell>
        </row>
        <row r="391">
          <cell r="A391">
            <v>5897</v>
          </cell>
          <cell r="B391" t="str">
            <v>CAMINHAO TOCO, 170CV - 11T (VU=6ANOS) (NAO INCLUI CARROCERIA) - CUSTO HORARIO IMPRODUTIVO NOTURNO</v>
          </cell>
          <cell r="C391" t="str">
            <v>CHI-N</v>
          </cell>
          <cell r="F391">
            <v>36.26</v>
          </cell>
          <cell r="G391" t="str">
            <v>SINAPI</v>
          </cell>
        </row>
        <row r="392">
          <cell r="A392">
            <v>5900</v>
          </cell>
          <cell r="B392" t="str">
            <v>CAMINHAO PIPA 6000L TOCO, 162CV - 7,5T (VU=6ANOS) (INCLUI TANQUE DE ACO PARA TRANSPORTE DE AGUA E MOTOBOMBA CENTRIFUGA A GASOLINA 3,5CV) - CUSTO HORARIO IMPRODUTIVO NOTURNO</v>
          </cell>
          <cell r="C392" t="str">
            <v>CHI-N</v>
          </cell>
          <cell r="F392">
            <v>37.090000000000003</v>
          </cell>
          <cell r="G392" t="str">
            <v>SINAPI</v>
          </cell>
        </row>
        <row r="393">
          <cell r="A393">
            <v>5904</v>
          </cell>
          <cell r="B393" t="str">
            <v>CAMINHAO PIPA 10000L TRUCADO, 208CV - 21,1T (VU=6ANOS) (INCLUI TANQUE DE ACO PARA TRANSPORTE DE AGUA E MOTOBOMBA CENTRIFUGA A GASOLINA 3,5CV) - CUSTO HORARIO IMPRODUTIVO NOTURNO</v>
          </cell>
          <cell r="C393" t="str">
            <v>CHI-N</v>
          </cell>
          <cell r="F393">
            <v>39.03</v>
          </cell>
          <cell r="G393" t="str">
            <v>SINAPI</v>
          </cell>
        </row>
        <row r="394">
          <cell r="A394">
            <v>5908</v>
          </cell>
          <cell r="B394" t="str">
            <v>DISTRIBUIDOR DE AGREGADO TIPO DOSADOR REBOCAVEL  COM 4 PNEUS COM LARGURA 3,66 M - CHI NOTURNO</v>
          </cell>
          <cell r="C394" t="str">
            <v>CHI-N</v>
          </cell>
          <cell r="F394">
            <v>9.31</v>
          </cell>
          <cell r="G394" t="str">
            <v>SINAPI</v>
          </cell>
        </row>
        <row r="395">
          <cell r="A395">
            <v>5912</v>
          </cell>
          <cell r="B395" t="str">
            <v>DISTRIBUIDOR DE BETUME COM TANQUE DE 2500L, REBOCAVEL, PNEUMATICO COM MOTOR A GASOLINA 3,4HP - CHI NOTURNO</v>
          </cell>
          <cell r="C395" t="str">
            <v>CHI-N</v>
          </cell>
          <cell r="F395">
            <v>10.96</v>
          </cell>
          <cell r="G395" t="str">
            <v>SINAPI</v>
          </cell>
        </row>
        <row r="396">
          <cell r="A396">
            <v>5916</v>
          </cell>
          <cell r="B396" t="str">
            <v>DISTRIBUIDOR DE ASFALTO MONTADO SOBRE CAMINHAO TOCO 162 HP, COM TANQUE ISOLADO 6 M3 COM BARRA ESPARGIDORA DE 3,66 M - CHI NOTURNO</v>
          </cell>
          <cell r="C396" t="str">
            <v>CHI-N</v>
          </cell>
          <cell r="F396">
            <v>84.02</v>
          </cell>
          <cell r="G396" t="str">
            <v>SINAPI</v>
          </cell>
        </row>
        <row r="397">
          <cell r="A397">
            <v>5927</v>
          </cell>
          <cell r="B397" t="str">
            <v>LANCA ELEVATORIA TELESCOPICA DE ACIONAMENTO HIDRAULICO, CAPACIDADE DECARGA 30.000 KG, COM CESTO, MONTADA SOBRE CAMINHAO TRUCADO - CHI NOTURNO</v>
          </cell>
          <cell r="C397" t="str">
            <v>CHI-N</v>
          </cell>
          <cell r="F397">
            <v>168.2</v>
          </cell>
          <cell r="G397" t="str">
            <v>SINAPI</v>
          </cell>
        </row>
        <row r="398">
          <cell r="A398">
            <v>5931</v>
          </cell>
          <cell r="B398" t="str">
            <v>GUINDASTE MUNK COM CESTO, CARGA MAXIMA 5,75T (A 2M) E 2,3T ( A 5M), ALT URA MAXIMA = 7,9M, MONTADO SOBRE CAMINHAO DE CARROCERIA 162HP - CHI NOTURNO</v>
          </cell>
          <cell r="C398" t="str">
            <v>CHI-N</v>
          </cell>
          <cell r="F398">
            <v>44.64</v>
          </cell>
          <cell r="G398" t="str">
            <v>SINAPI</v>
          </cell>
        </row>
        <row r="399">
          <cell r="A399">
            <v>5935</v>
          </cell>
          <cell r="B399" t="str">
            <v>MOTONIVELADORA 140HP (VU=6ANOS) - CHI NOTURNO</v>
          </cell>
          <cell r="C399" t="str">
            <v>CHI-N</v>
          </cell>
          <cell r="F399">
            <v>86.53</v>
          </cell>
          <cell r="G399" t="str">
            <v>SINAPI</v>
          </cell>
        </row>
        <row r="400">
          <cell r="A400">
            <v>5943</v>
          </cell>
          <cell r="B400" t="str">
            <v>PA CARREGADEIRA SOBRE RODAS 105 HP - CAPACIDADE DA CACAMBA 1,4 A 1,7 M3 - PESO OPERACIONAL 9.100 KG - CHI NOTURNO</v>
          </cell>
          <cell r="C400" t="str">
            <v>CHI-N</v>
          </cell>
          <cell r="F400">
            <v>62.43</v>
          </cell>
          <cell r="G400" t="str">
            <v>SINAPI</v>
          </cell>
        </row>
        <row r="401">
          <cell r="A401">
            <v>5947</v>
          </cell>
          <cell r="B401" t="str">
            <v>PA CARREGADEIRA SOBRE RODAS 180 HP - CAPACIDADE DA CACAMBA. 2,5 A 3,3M3 - PESO OPERACIONAL 17.428 - CHI NOTURNO</v>
          </cell>
          <cell r="C401" t="str">
            <v>CHI-N</v>
          </cell>
          <cell r="F401">
            <v>100.62</v>
          </cell>
          <cell r="G401" t="str">
            <v>SINAPI</v>
          </cell>
        </row>
        <row r="402">
          <cell r="A402">
            <v>5951</v>
          </cell>
          <cell r="B402" t="str">
            <v>ROLO COMPACTADOR VIBRATÓRIO DE UM CILINDRO AÇO LISO, POTÊNCIA 80HP, PESO OPERACIONAL 8,1T - CHI NOTURNO</v>
          </cell>
          <cell r="C402" t="str">
            <v>CHI-N</v>
          </cell>
          <cell r="F402">
            <v>45.01</v>
          </cell>
          <cell r="G402" t="str">
            <v>SINAPI</v>
          </cell>
        </row>
        <row r="403">
          <cell r="A403">
            <v>5960</v>
          </cell>
          <cell r="B403" t="str">
            <v>COMPACTADOR DE SOLOS COM PLACA VIBRATORIA, 46X51CM, 5HP, 156KG, DIESEL , IMPACTO DINAMICO 1700KG - CUSTO HORARIO IMPRODUTIVO NOTURNO</v>
          </cell>
          <cell r="C403" t="str">
            <v>CHI-N</v>
          </cell>
          <cell r="F403">
            <v>14.56</v>
          </cell>
          <cell r="G403" t="str">
            <v>SINAPI</v>
          </cell>
        </row>
        <row r="404">
          <cell r="A404">
            <v>6390</v>
          </cell>
          <cell r="B404" t="str">
            <v>MAQUINA SOLDA ARCO 375A DIESEL 33CV CHI NOTURNO EXCLUSIVE OPERADOR</v>
          </cell>
          <cell r="C404" t="str">
            <v>H</v>
          </cell>
          <cell r="F404">
            <v>6.92</v>
          </cell>
          <cell r="G404" t="str">
            <v>SINAPI</v>
          </cell>
        </row>
        <row r="405">
          <cell r="A405">
            <v>53868</v>
          </cell>
          <cell r="B405" t="str">
            <v>ROLO COMPACTADOR VIBRATÓRIO PÉ DE CARNEIRO, OPERADO POR CONTROLE REMOTO, POTÊNCIA 17HP, PESO OPERACIONAL 1,65T - CHI NOTURNO</v>
          </cell>
          <cell r="C405" t="str">
            <v>CHI-N</v>
          </cell>
          <cell r="F405">
            <v>5.66</v>
          </cell>
          <cell r="G405" t="str">
            <v>SINAPI</v>
          </cell>
        </row>
        <row r="406">
          <cell r="A406">
            <v>53869</v>
          </cell>
          <cell r="B406" t="str">
            <v>GRADE ARADORA COM 20 DISCOS DE 24 " SOBRE PNEUS  - CHI NOTURNO</v>
          </cell>
          <cell r="C406" t="str">
            <v>CHI-N</v>
          </cell>
          <cell r="F406">
            <v>2.99</v>
          </cell>
          <cell r="G406" t="str">
            <v>SINAPI</v>
          </cell>
        </row>
        <row r="407">
          <cell r="A407">
            <v>329</v>
          </cell>
          <cell r="B407" t="str">
            <v>COMPOSIÇÕES AUXILIARES</v>
          </cell>
          <cell r="G407" t="str">
            <v>SINAPI</v>
          </cell>
        </row>
        <row r="408">
          <cell r="A408">
            <v>5089</v>
          </cell>
          <cell r="B408" t="str">
            <v>ROLO COMPACTADOR VIBRATORIO PE DE CARNEIRO PARA SOLOS, POTENCIA 80HP,PESO MÁXIMO OPERACIONAL 8,8T - MANUTENCAO</v>
          </cell>
          <cell r="C408" t="str">
            <v>H</v>
          </cell>
          <cell r="F408">
            <v>15.69</v>
          </cell>
          <cell r="G408" t="str">
            <v>SINAPI</v>
          </cell>
        </row>
        <row r="409">
          <cell r="A409">
            <v>5623</v>
          </cell>
          <cell r="B409" t="str">
            <v>CAMINHAO BASCULANTE 4,0M3 TOCO 162CV PBT=11800KG  - JUROS</v>
          </cell>
          <cell r="C409" t="str">
            <v>H</v>
          </cell>
          <cell r="F409">
            <v>4.59</v>
          </cell>
          <cell r="G409" t="str">
            <v>SINAPI</v>
          </cell>
        </row>
        <row r="410">
          <cell r="A410">
            <v>5624</v>
          </cell>
          <cell r="B410" t="str">
            <v>CAMINHAO BASCULANTE 4,0M3 TOCO 162CV PBT=11800KG - OPERACAO</v>
          </cell>
          <cell r="C410" t="str">
            <v>H</v>
          </cell>
          <cell r="F410">
            <v>61.08</v>
          </cell>
          <cell r="G410" t="str">
            <v>SINAPI</v>
          </cell>
        </row>
        <row r="411">
          <cell r="A411">
            <v>5627</v>
          </cell>
          <cell r="B411" t="str">
            <v>ESCAVADEIRA HIDRAULICA SOBRE ESTEIRA 105HP, PESO OPERACIONAL 17T, CAP. 0,8M3 - DEPRECIAÇÃO</v>
          </cell>
          <cell r="C411" t="str">
            <v>H</v>
          </cell>
          <cell r="F411">
            <v>35.4</v>
          </cell>
          <cell r="G411" t="str">
            <v>SINAPI</v>
          </cell>
        </row>
        <row r="412">
          <cell r="A412">
            <v>5628</v>
          </cell>
          <cell r="B412" t="str">
            <v>ESCAVADEIRA HIDRAULICA SOBRE ESTEIRA 105HP, PESO OPERACIONAL 17T, CAP. 0,8M3 -  JUROS</v>
          </cell>
          <cell r="C412" t="str">
            <v>H</v>
          </cell>
          <cell r="F412">
            <v>13.38</v>
          </cell>
          <cell r="G412" t="str">
            <v>SINAPI</v>
          </cell>
        </row>
        <row r="413">
          <cell r="A413">
            <v>5629</v>
          </cell>
          <cell r="B413" t="str">
            <v>ESCAVADEIRA HIDRAULICA SOBRE ESTEIRA 105HP, PESO OPERACIONAL 17T, CAP. 0,8M3 - MANUTENÇÃO</v>
          </cell>
          <cell r="C413" t="str">
            <v>H</v>
          </cell>
          <cell r="F413">
            <v>28.34</v>
          </cell>
          <cell r="G413" t="str">
            <v>SINAPI</v>
          </cell>
        </row>
        <row r="414">
          <cell r="A414">
            <v>5630</v>
          </cell>
          <cell r="B414" t="str">
            <v>ESCAVADEIRA HIDRAULICA SOBRE ESTEIRA 105HP, PESO OPERACIONAL 17T, CAP. 0,8M3 - MATERIAIS NA OPERAÇÃO</v>
          </cell>
          <cell r="C414" t="str">
            <v>H</v>
          </cell>
          <cell r="F414">
            <v>60.22</v>
          </cell>
          <cell r="G414" t="str">
            <v>SINAPI</v>
          </cell>
        </row>
        <row r="415">
          <cell r="A415">
            <v>5653</v>
          </cell>
          <cell r="B415" t="str">
            <v>PA CARREGADEIRA SOBRE RODAS, POTENCIA 105HP, CAPACIDADE DA CAÇAMBA 1,4 A 1,7 M3 - DEPRECIAÇÃO E JUROS</v>
          </cell>
          <cell r="C415" t="str">
            <v>H</v>
          </cell>
          <cell r="F415">
            <v>43.47</v>
          </cell>
          <cell r="G415" t="str">
            <v>SINAPI</v>
          </cell>
        </row>
        <row r="416">
          <cell r="A416">
            <v>5654</v>
          </cell>
          <cell r="B416" t="str">
            <v xml:space="preserve">PA CARREGADEIRA SOBRE RODAS, POTENCIA 105HP, CAPACIDADE DA CAÇAMBA 1,4 A 1,7 M3 - MANUTENÇÃO </v>
          </cell>
          <cell r="C416" t="str">
            <v>H</v>
          </cell>
          <cell r="F416">
            <v>32.96</v>
          </cell>
          <cell r="G416" t="str">
            <v>SINAPI</v>
          </cell>
        </row>
        <row r="417">
          <cell r="A417">
            <v>5655</v>
          </cell>
          <cell r="B417" t="str">
            <v xml:space="preserve">PA CARREGADEIRA SOBRE RODAS, POTENCIA 105HP, CAPACIDADE DA CAÇAMBA 1,4 A 1,7 M3 - CUSTO HORARIO DE MATERIAIS NA OPERAÇÃO </v>
          </cell>
          <cell r="C417" t="str">
            <v>H</v>
          </cell>
          <cell r="F417">
            <v>49.04</v>
          </cell>
          <cell r="G417" t="str">
            <v>SINAPI</v>
          </cell>
        </row>
        <row r="418">
          <cell r="A418">
            <v>5656</v>
          </cell>
          <cell r="B418" t="str">
            <v xml:space="preserve">PA CARREGADEIRA SOBRE RODAS, POTENCIA 105HP, CAPACIDADE DA CAÇAMBA 1,4 A 1,7 M3 - MÃO-DE-OBRA DIURNA NA OPERAÇÃO </v>
          </cell>
          <cell r="C418" t="str">
            <v>H</v>
          </cell>
          <cell r="F418">
            <v>15.8</v>
          </cell>
          <cell r="G418" t="str">
            <v>SINAPI</v>
          </cell>
        </row>
        <row r="419">
          <cell r="A419">
            <v>5657</v>
          </cell>
          <cell r="B419" t="str">
            <v>GRADE ARADORA COM 24 DISCOS DE 24 SOBRE PNEUS - DEPRECIACAO/JUROS</v>
          </cell>
          <cell r="C419" t="str">
            <v>H</v>
          </cell>
          <cell r="F419">
            <v>3.57</v>
          </cell>
          <cell r="G419" t="str">
            <v>SINAPI</v>
          </cell>
        </row>
        <row r="420">
          <cell r="A420">
            <v>5658</v>
          </cell>
          <cell r="B420" t="str">
            <v>GRADE ARADORA COM 24 DISCOS DE 24" SOBRE PNEUS - MANUTENCAO</v>
          </cell>
          <cell r="C420" t="str">
            <v>H</v>
          </cell>
          <cell r="F420">
            <v>1.19</v>
          </cell>
          <cell r="G420" t="str">
            <v>SINAPI</v>
          </cell>
        </row>
        <row r="421">
          <cell r="A421">
            <v>5663</v>
          </cell>
          <cell r="B421" t="str">
            <v>RETRO-ESCAVADEIRA, 4 X 4, 86 CV (VU= 5 ANOS)  - DEPRECIAÇÃO E JUROS</v>
          </cell>
          <cell r="C421" t="str">
            <v>H</v>
          </cell>
          <cell r="F421">
            <v>27.56</v>
          </cell>
          <cell r="G421" t="str">
            <v>SINAPI</v>
          </cell>
        </row>
        <row r="422">
          <cell r="A422">
            <v>5664</v>
          </cell>
          <cell r="B422" t="str">
            <v>RETRO-ESCAVADEIRA, 4 X 4, 86 CV (VU= 5 ANOS) - MANUTENÇÃO</v>
          </cell>
          <cell r="C422" t="str">
            <v>H</v>
          </cell>
          <cell r="F422">
            <v>20.9</v>
          </cell>
          <cell r="G422" t="str">
            <v>SINAPI</v>
          </cell>
        </row>
        <row r="423">
          <cell r="A423">
            <v>5665</v>
          </cell>
          <cell r="B423" t="str">
            <v>RETRO-ESCAVADEIRA, 4 X 4, 86 CV (VU= 5 ANOS) - MÃO DE OBRA/OPERAÇÃO</v>
          </cell>
          <cell r="C423" t="str">
            <v>H</v>
          </cell>
          <cell r="F423">
            <v>14.68</v>
          </cell>
          <cell r="G423" t="str">
            <v>SINAPI</v>
          </cell>
        </row>
        <row r="424">
          <cell r="A424">
            <v>5666</v>
          </cell>
          <cell r="B424" t="str">
            <v>RETROESCAVADEIRA SOBRE RODAS 79 HP</v>
          </cell>
          <cell r="C424" t="str">
            <v>H</v>
          </cell>
          <cell r="F424">
            <v>25.46</v>
          </cell>
          <cell r="G424" t="str">
            <v>SINAPI</v>
          </cell>
        </row>
        <row r="425">
          <cell r="A425">
            <v>5667</v>
          </cell>
          <cell r="B425" t="str">
            <v>RETROESCAVADEIRA C/ CARREGADEIRA SOBRE PNEUS C/TRANSMISSÃO MECÂNICA 79HP (VU=5ANOS) - MANUTENÇÃO</v>
          </cell>
          <cell r="C425" t="str">
            <v>H</v>
          </cell>
          <cell r="F425">
            <v>19.29</v>
          </cell>
          <cell r="G425" t="str">
            <v>SINAPI</v>
          </cell>
        </row>
        <row r="426">
          <cell r="A426">
            <v>5668</v>
          </cell>
          <cell r="B426" t="str">
            <v>RETRO-ESCAVADEIRA, 75CV (VU= 5 ANOS)-CUSTO DE MATERIAIS NA OPERACAO</v>
          </cell>
          <cell r="C426" t="str">
            <v>H</v>
          </cell>
          <cell r="F426">
            <v>27.96</v>
          </cell>
          <cell r="G426" t="str">
            <v>SINAPI</v>
          </cell>
        </row>
        <row r="427">
          <cell r="A427">
            <v>5669</v>
          </cell>
          <cell r="B427" t="str">
            <v>RETRO-ESCAVADEIRA, 75CV (VU= 5 ANOS)-MÃO DE OBRA/OPERAÇÃO</v>
          </cell>
          <cell r="C427" t="str">
            <v>H</v>
          </cell>
          <cell r="F427">
            <v>14.68</v>
          </cell>
          <cell r="G427" t="str">
            <v>SINAPI</v>
          </cell>
        </row>
        <row r="428">
          <cell r="A428">
            <v>5670</v>
          </cell>
          <cell r="B428" t="str">
            <v>ROLO COMPACTADOR VIBRATORIO, CILINDRO LISO, AUTO-PROPELIDO 80HP, PESO MAXIMO OPERACIONAL 8,1T - CHP DIURNO - JUROS E DEPRECIACAO</v>
          </cell>
          <cell r="C428" t="str">
            <v>H</v>
          </cell>
          <cell r="F428">
            <v>27.26</v>
          </cell>
          <cell r="G428" t="str">
            <v>SINAPI</v>
          </cell>
        </row>
        <row r="429">
          <cell r="A429">
            <v>5671</v>
          </cell>
          <cell r="B429" t="str">
            <v>ROLO COMPACTADOR VIBRATORIO DE UM CILINDRO LISO DE ACO, POTENCIA 80HP,PESO MAXIMO OPERACIONAL 8,1T - MANUTENCAO</v>
          </cell>
          <cell r="C429" t="str">
            <v>H</v>
          </cell>
          <cell r="F429">
            <v>16.41</v>
          </cell>
          <cell r="G429" t="str">
            <v>SINAPI</v>
          </cell>
        </row>
        <row r="430">
          <cell r="A430">
            <v>5672</v>
          </cell>
          <cell r="B430" t="str">
            <v>ROLO COMPACTADOR VIBRATÓRIO DE CILINDRO LISO, AUTO-PROP., POTÊNCIA 80HP, PESO MÁXIMO OPERACIONAL 8,1T - CUSTO DA MÃO-DE-OBRA NA OPERAÇÃO</v>
          </cell>
          <cell r="C430" t="str">
            <v>H</v>
          </cell>
          <cell r="F430">
            <v>14.68</v>
          </cell>
          <cell r="G430" t="str">
            <v>SINAPI</v>
          </cell>
        </row>
        <row r="431">
          <cell r="A431">
            <v>5673</v>
          </cell>
          <cell r="B431" t="str">
            <v>ROLO COMPACTADOR VIBRATORIO LISO AUTO-PROP, POTÊNCIA 83 CV -  6,6T, IMPACTO DINÂMICO 18,5/11,5T - DEPRECIAÇÃO E JUROS</v>
          </cell>
          <cell r="C431" t="str">
            <v>H</v>
          </cell>
          <cell r="F431">
            <v>9.52</v>
          </cell>
          <cell r="G431" t="str">
            <v>SINAPI</v>
          </cell>
        </row>
        <row r="432">
          <cell r="A432">
            <v>5674</v>
          </cell>
          <cell r="B432" t="str">
            <v>ROLO COMPACTADOR VIBRATÓRIO,AUTO-PROPEL., DE CILINDRO LISO,  83 CV, PESO OPERACIONAL 6,6T, IMPACTO DINÂMICO 18,5/11,5T - MANUTENÇÃO.</v>
          </cell>
          <cell r="C432" t="str">
            <v>H</v>
          </cell>
          <cell r="F432">
            <v>14.31</v>
          </cell>
          <cell r="G432" t="str">
            <v>SINAPI</v>
          </cell>
        </row>
        <row r="433">
          <cell r="A433">
            <v>5675</v>
          </cell>
          <cell r="B433" t="str">
            <v>ROLO COMPACTADOR VIBRATÓRIO, TANDEM, CILINDRO LISO DE AÇO, AUTO-PROPEL., 40HP - 4,4T, IMPACTO DINÂMICO 3,1T, VU 5 ANOS - DEPRECIAÇÃO E JUROS</v>
          </cell>
          <cell r="C433" t="str">
            <v>H</v>
          </cell>
          <cell r="F433">
            <v>8.8800000000000008</v>
          </cell>
          <cell r="G433" t="str">
            <v>SINAPI</v>
          </cell>
        </row>
        <row r="434">
          <cell r="A434">
            <v>5676</v>
          </cell>
          <cell r="B434" t="str">
            <v>ROLO COMPACTADOR VIBRATORIO, TANDEM, CILINDRO LISO, AUTO-PROPEL. 40HP - 4,4T, IMPACTO DINAMICO 3,1T, VU 5 ANOS - MANUTENCAO.</v>
          </cell>
          <cell r="C434" t="str">
            <v>H</v>
          </cell>
          <cell r="F434">
            <v>5.34</v>
          </cell>
          <cell r="G434" t="str">
            <v>SINAPI</v>
          </cell>
        </row>
        <row r="435">
          <cell r="A435">
            <v>5677</v>
          </cell>
          <cell r="B435" t="str">
            <v>ROLO COMPACTADOR VIBRATORIO, TANDEM, CILINDRO LISO AUTO-PROPEL. 40HP -4,4T, IMPACTO DINAMICO 3,1T, VU 5 ANOS - CUSTO COM MATERIAIS NA OPERAÇÃO</v>
          </cell>
          <cell r="C435" t="str">
            <v>H</v>
          </cell>
          <cell r="F435">
            <v>18.059999999999999</v>
          </cell>
          <cell r="G435" t="str">
            <v>SINAPI</v>
          </cell>
        </row>
        <row r="436">
          <cell r="A436">
            <v>5691</v>
          </cell>
          <cell r="B436" t="str">
            <v>BOMBA CENTRIFUGA C/ MOTOR A GASOLINA 3,5CV - DEPRECIAÇÃO E JUROS</v>
          </cell>
          <cell r="C436" t="str">
            <v>H</v>
          </cell>
          <cell r="F436">
            <v>0.33</v>
          </cell>
          <cell r="G436" t="str">
            <v>SINAPI</v>
          </cell>
        </row>
        <row r="437">
          <cell r="A437">
            <v>5692</v>
          </cell>
          <cell r="B437" t="str">
            <v>BOMBA CENTRIFUGA C/ MOTOR A GASOLINA 3,5CV - MANUTENÇÃO</v>
          </cell>
          <cell r="C437" t="str">
            <v>H</v>
          </cell>
          <cell r="F437">
            <v>0.13</v>
          </cell>
          <cell r="G437" t="str">
            <v>SINAPI</v>
          </cell>
        </row>
        <row r="438">
          <cell r="A438">
            <v>5693</v>
          </cell>
          <cell r="B438" t="str">
            <v>BOMBA C/MOTOR A GASOLINA AUTOESCORVANTE PARA AGUA SUJA - 3/4 HP MATERIAIS - OPERACAO</v>
          </cell>
          <cell r="C438" t="str">
            <v>H</v>
          </cell>
          <cell r="F438">
            <v>3.47</v>
          </cell>
          <cell r="G438" t="str">
            <v>SINAPI</v>
          </cell>
        </row>
        <row r="439">
          <cell r="A439">
            <v>5694</v>
          </cell>
          <cell r="B439" t="str">
            <v>CAMINHAO BASCULANTE, 162HP- 6M3 (VU=5ANOS) - DEPRECIACAO E JUROS</v>
          </cell>
          <cell r="C439" t="str">
            <v>H</v>
          </cell>
          <cell r="F439">
            <v>21.28</v>
          </cell>
          <cell r="G439" t="str">
            <v>SINAPI</v>
          </cell>
        </row>
        <row r="440">
          <cell r="A440">
            <v>5695</v>
          </cell>
          <cell r="B440" t="str">
            <v>CAMINHAO BASCULANTE, 162HP- 6M3 (VU=5ANOS) - MANUTENCAO</v>
          </cell>
          <cell r="C440" t="str">
            <v>H</v>
          </cell>
          <cell r="F440">
            <v>18.53</v>
          </cell>
          <cell r="G440" t="str">
            <v>SINAPI</v>
          </cell>
        </row>
        <row r="441">
          <cell r="A441">
            <v>5696</v>
          </cell>
          <cell r="B441" t="str">
            <v>USINA DE ASFALTO A QUENTE FIXA CAP.40/80 TON/H-DEPRECIACA0 E JUROS</v>
          </cell>
          <cell r="C441" t="str">
            <v>H</v>
          </cell>
          <cell r="F441">
            <v>217.23</v>
          </cell>
          <cell r="G441" t="str">
            <v>SINAPI</v>
          </cell>
        </row>
        <row r="442">
          <cell r="A442">
            <v>5697</v>
          </cell>
          <cell r="B442" t="str">
            <v>USINA DE ASFALTO A QUENTE FIXA CAP.40/80 TON/H-MANUTENCAO</v>
          </cell>
          <cell r="C442" t="str">
            <v>H</v>
          </cell>
          <cell r="F442">
            <v>141.88</v>
          </cell>
          <cell r="G442" t="str">
            <v>SINAPI</v>
          </cell>
        </row>
        <row r="443">
          <cell r="A443">
            <v>5698</v>
          </cell>
          <cell r="B443" t="str">
            <v>USINA DE ASFALTO A QUENTE FIXA CAP.40/80 TON/H-MATERIAL E OPERACAO</v>
          </cell>
          <cell r="C443" t="str">
            <v>H</v>
          </cell>
          <cell r="F443">
            <v>6.55</v>
          </cell>
          <cell r="G443" t="str">
            <v>SINAPI</v>
          </cell>
        </row>
        <row r="444">
          <cell r="A444">
            <v>5699</v>
          </cell>
          <cell r="B444" t="str">
            <v>USINA DA ASFALTO A QUENTE, FIXA, CAPACIDADE 40 A 80TON/H - MÃO-DE-OBRA NA OPERAÇÃO DIURNA</v>
          </cell>
          <cell r="C444" t="str">
            <v>H</v>
          </cell>
          <cell r="F444">
            <v>43.76</v>
          </cell>
          <cell r="G444" t="str">
            <v>SINAPI</v>
          </cell>
        </row>
        <row r="445">
          <cell r="A445">
            <v>5700</v>
          </cell>
          <cell r="B445" t="str">
            <v>USINA DA ASFALTO A QUENTE, FIXA, CAPACIDADE 40 A 80TON/H - MÃO-DE-OBRA NA OPERAÇÃO NOTURNA</v>
          </cell>
          <cell r="C445" t="str">
            <v>H</v>
          </cell>
          <cell r="F445">
            <v>52.51</v>
          </cell>
          <cell r="G445" t="str">
            <v>SINAPI</v>
          </cell>
        </row>
        <row r="446">
          <cell r="A446">
            <v>5701</v>
          </cell>
          <cell r="B446" t="str">
            <v>CAMINHAO BASCULANTE, 162HP- 6M3 /MAO-DE-OBRA NA OPERACAO NOTURNA</v>
          </cell>
          <cell r="C446" t="str">
            <v>H</v>
          </cell>
          <cell r="F446">
            <v>14.37</v>
          </cell>
          <cell r="G446" t="str">
            <v>SINAPI</v>
          </cell>
        </row>
        <row r="447">
          <cell r="A447">
            <v>5702</v>
          </cell>
          <cell r="B447" t="str">
            <v>USINA DE CONCRETO FIXA CAPACIDADE 90/120 M³, 63HP - DEPRECIAÇÃO E JUROS</v>
          </cell>
          <cell r="C447" t="str">
            <v>H</v>
          </cell>
          <cell r="F447">
            <v>25.01</v>
          </cell>
          <cell r="G447" t="str">
            <v>SINAPI</v>
          </cell>
        </row>
        <row r="448">
          <cell r="A448">
            <v>5703</v>
          </cell>
          <cell r="B448" t="str">
            <v>USINA DE CONCRETO FIXA CAPACIDADE 90/120 M³, 63HP - MATERIAIS NA OPERAÇÃO</v>
          </cell>
          <cell r="C448" t="str">
            <v>H</v>
          </cell>
          <cell r="F448">
            <v>18.32</v>
          </cell>
          <cell r="G448" t="str">
            <v>SINAPI</v>
          </cell>
        </row>
        <row r="449">
          <cell r="A449">
            <v>5704</v>
          </cell>
          <cell r="B449" t="str">
            <v>USINA DE CONCRETO FIXA CAPACIDADE 90/120 M³, 63HP - MÃO-DE-OBRA NA OPERAÇÃO DIURNA</v>
          </cell>
          <cell r="C449" t="str">
            <v>H</v>
          </cell>
          <cell r="F449">
            <v>29.17</v>
          </cell>
          <cell r="G449" t="str">
            <v>SINAPI</v>
          </cell>
        </row>
        <row r="450">
          <cell r="A450">
            <v>5705</v>
          </cell>
          <cell r="B450" t="str">
            <v>CAMINHAO CARROCERIA ABERTA,EM MADEIRA, TOCO, 170CV - 11T (VU=6ANOS) - MANUTENÇÃO</v>
          </cell>
          <cell r="C450" t="str">
            <v>H</v>
          </cell>
          <cell r="F450">
            <v>11.04</v>
          </cell>
          <cell r="G450" t="str">
            <v>SINAPI</v>
          </cell>
        </row>
        <row r="451">
          <cell r="A451">
            <v>5706</v>
          </cell>
          <cell r="B451" t="str">
            <v>USINA MISTURADORA DE SOLOS, DOSADORES TRIPLOS, CALHA VIBRATÓRIA, CAPCIDADE 200/500 TON, 201HP - DEPRECIAÇÃO E JUROS</v>
          </cell>
          <cell r="C451" t="str">
            <v>H</v>
          </cell>
          <cell r="F451">
            <v>128.88999999999999</v>
          </cell>
          <cell r="G451" t="str">
            <v>SINAPI</v>
          </cell>
        </row>
        <row r="452">
          <cell r="A452">
            <v>5707</v>
          </cell>
          <cell r="B452" t="str">
            <v>USINA MISTURADORA DE SOLOS, DOSADORES TRIPLOS, CALHA VIBRATÓRIA, CAPCIDADE 200/500 TON, 201HP - MANUTENÇÃO</v>
          </cell>
          <cell r="C452" t="str">
            <v>H</v>
          </cell>
          <cell r="F452">
            <v>84.09</v>
          </cell>
          <cell r="G452" t="str">
            <v>SINAPI</v>
          </cell>
        </row>
        <row r="453">
          <cell r="A453">
            <v>5708</v>
          </cell>
          <cell r="B453" t="str">
            <v>USINA MISTURADORA DE SOLOS, DOSADORES TRIPLOS, CALHA VIBRATÓRIA, CAPCIDADE 200/500 TON, 201HP - MÃO-DE-OBRA NA OPERAÇÃO NOTURNA</v>
          </cell>
          <cell r="C453" t="str">
            <v>H</v>
          </cell>
          <cell r="F453">
            <v>61.27</v>
          </cell>
          <cell r="G453" t="str">
            <v>SINAPI</v>
          </cell>
        </row>
        <row r="454">
          <cell r="A454">
            <v>5709</v>
          </cell>
          <cell r="B454" t="str">
            <v>VIBROACABADORA SOBRE ESTEIRAS POTENCIA MAX. 105CV CAPACIDADE ATE 450 T/H - DEPRECIACAO E JUROS</v>
          </cell>
          <cell r="C454" t="str">
            <v>H</v>
          </cell>
          <cell r="F454">
            <v>100.7</v>
          </cell>
          <cell r="G454" t="str">
            <v>SINAPI</v>
          </cell>
        </row>
        <row r="455">
          <cell r="A455">
            <v>5710</v>
          </cell>
          <cell r="B455" t="str">
            <v>VIBROACABADORA SOBRE ESTEIRAS POTENCIA MAX. 105CV CAPACIDADE ATE 450 T/H - MANUTENCAO</v>
          </cell>
          <cell r="C455" t="str">
            <v>H</v>
          </cell>
          <cell r="F455">
            <v>60.47</v>
          </cell>
          <cell r="G455" t="str">
            <v>SINAPI</v>
          </cell>
        </row>
        <row r="456">
          <cell r="A456">
            <v>5711</v>
          </cell>
          <cell r="B456" t="str">
            <v>VIBROACABADORA SOBRE ESTEIRAS POTENCIA MAX. 105CV CAPACIDADE ATE 450 T/H  -  MATERIAS NA OPERACAO</v>
          </cell>
          <cell r="C456" t="str">
            <v>H</v>
          </cell>
          <cell r="F456">
            <v>23.44</v>
          </cell>
          <cell r="G456" t="str">
            <v>SINAPI</v>
          </cell>
        </row>
        <row r="457">
          <cell r="A457">
            <v>5712</v>
          </cell>
          <cell r="B457" t="str">
            <v>VASSOURA MECÂNICA REBOCÁVEL C/ ESCOVA CILÍNDRICA LARGURA = 2,44M - DEPRECIAÇÃO E JUROS</v>
          </cell>
          <cell r="C457" t="str">
            <v>H</v>
          </cell>
          <cell r="F457">
            <v>3.08</v>
          </cell>
          <cell r="G457" t="str">
            <v>SINAPI</v>
          </cell>
        </row>
        <row r="458">
          <cell r="A458">
            <v>5713</v>
          </cell>
          <cell r="B458" t="str">
            <v>TRATOR PNEUS TRAÇÃO 4X2, 82CV, PESO C/ LASTRO 4,555 T (VU=5ANOS) -DEPRECIAÇÃO E JUROS</v>
          </cell>
          <cell r="C458" t="str">
            <v>H</v>
          </cell>
          <cell r="F458">
            <v>13.21</v>
          </cell>
          <cell r="G458" t="str">
            <v>SINAPI</v>
          </cell>
        </row>
        <row r="459">
          <cell r="A459">
            <v>5714</v>
          </cell>
          <cell r="B459" t="str">
            <v>TRATOR PNEUS TRAÇÃO 4X2, 82 CV, PESO C/ LASTRO 4,555 T (VU=5ANOS) - MANUTENÇÃO</v>
          </cell>
          <cell r="C459" t="str">
            <v>H</v>
          </cell>
          <cell r="F459">
            <v>8.01</v>
          </cell>
          <cell r="G459" t="str">
            <v>SINAPI</v>
          </cell>
        </row>
        <row r="460">
          <cell r="A460">
            <v>5715</v>
          </cell>
          <cell r="B460" t="str">
            <v>TRATOR PNEUS TRAÇÃO 4X2, 82 CV, PESO C/ LASTRO 4,555 T - MATERIAIS NAOPERAÇÃO</v>
          </cell>
          <cell r="C460" t="str">
            <v>H</v>
          </cell>
          <cell r="F460">
            <v>46.46</v>
          </cell>
          <cell r="G460" t="str">
            <v>SINAPI</v>
          </cell>
        </row>
        <row r="461">
          <cell r="A461">
            <v>5716</v>
          </cell>
          <cell r="B461" t="str">
            <v>TRATOR PNEUS TRAÇÃO 4X2, 82 CV, PESO C/ LASTRO 4,555 T - MÃO-DE-OBRA OPERACAO DIURNA</v>
          </cell>
          <cell r="C461" t="str">
            <v>H</v>
          </cell>
          <cell r="F461">
            <v>16.14</v>
          </cell>
          <cell r="G461" t="str">
            <v>SINAPI</v>
          </cell>
        </row>
        <row r="462">
          <cell r="A462">
            <v>5717</v>
          </cell>
          <cell r="B462" t="str">
            <v>TRATOR DE ESTEIRAS POTENCIA 165 HP, PESO OPERACIONAL 17,1T (VU=5ANOS)- DEPRECIACAO E JUROS</v>
          </cell>
          <cell r="C462" t="str">
            <v>H</v>
          </cell>
          <cell r="F462">
            <v>90.66</v>
          </cell>
          <cell r="G462" t="str">
            <v>SINAPI</v>
          </cell>
        </row>
        <row r="463">
          <cell r="A463">
            <v>5718</v>
          </cell>
          <cell r="B463" t="str">
            <v>TRATOR DE ESTEIRAS POTENCIA 165 HP, PESO OPERACIONAL 17,1T - VALOR MATERIAIS NA OPERACAO</v>
          </cell>
          <cell r="C463" t="str">
            <v>H</v>
          </cell>
          <cell r="F463">
            <v>68.83</v>
          </cell>
          <cell r="G463" t="str">
            <v>SINAPI</v>
          </cell>
        </row>
        <row r="464">
          <cell r="A464">
            <v>5720</v>
          </cell>
          <cell r="B464" t="str">
            <v>TRATOR DE ESTEIRAS 153HP PESO OPERACIONAL 15T, COM RODA MOTRIZ ELEVADA (VU=5AN0S) -DEPRECIAÇÃO E JUROS</v>
          </cell>
          <cell r="C464" t="str">
            <v>H</v>
          </cell>
          <cell r="F464">
            <v>93.01</v>
          </cell>
          <cell r="G464" t="str">
            <v>SINAPI</v>
          </cell>
        </row>
        <row r="465">
          <cell r="A465">
            <v>5721</v>
          </cell>
          <cell r="B465" t="str">
            <v>TRATOR DE ESTEIRAS 153HP PESO OPERACIONAL 15T, COM RODA MOTRIZ ELEVADA (VU=5AN0S) -MATERIAIS NA OPERAÇÃO</v>
          </cell>
          <cell r="C465" t="str">
            <v>H</v>
          </cell>
          <cell r="F465">
            <v>65.819999999999993</v>
          </cell>
          <cell r="G465" t="str">
            <v>SINAPI</v>
          </cell>
        </row>
        <row r="466">
          <cell r="A466">
            <v>5722</v>
          </cell>
          <cell r="B466" t="str">
            <v>TRATOR DE ESTEIRAS COM LAMINA - POTENCIA 305 HP - PESO OPERACIONAL 37T - MATERIAIS NA OPERACAO</v>
          </cell>
          <cell r="C466" t="str">
            <v>H</v>
          </cell>
          <cell r="F466">
            <v>131.21</v>
          </cell>
          <cell r="G466" t="str">
            <v>SINAPI</v>
          </cell>
        </row>
        <row r="467">
          <cell r="A467">
            <v>5723</v>
          </cell>
          <cell r="B467" t="str">
            <v>TRATOR DE ESTEIRAS 99HP, PESO OPERACIONAL 8,5T  (VU=5ANOS) - DEPRECIAOE JUROS</v>
          </cell>
          <cell r="C467" t="str">
            <v>H</v>
          </cell>
          <cell r="F467">
            <v>51.21</v>
          </cell>
          <cell r="G467" t="str">
            <v>SINAPI</v>
          </cell>
        </row>
        <row r="468">
          <cell r="A468">
            <v>5724</v>
          </cell>
          <cell r="B468" t="str">
            <v>TRATOR DE ESTEIRAS 99HP, PESO OPERACIONAL 8,5T  (VU=5ANOS) - MANUTENCAO</v>
          </cell>
          <cell r="C468" t="str">
            <v>H</v>
          </cell>
          <cell r="F468">
            <v>38.82</v>
          </cell>
          <cell r="G468" t="str">
            <v>SINAPI</v>
          </cell>
        </row>
        <row r="469">
          <cell r="A469">
            <v>5725</v>
          </cell>
          <cell r="B469" t="str">
            <v>TRATOR DE ESTEIRAS 99HP, PESO OPERACIONAL 8,5T - MAO-DE-OBRA NA OPERACAO DIURNA</v>
          </cell>
          <cell r="C469" t="str">
            <v>H</v>
          </cell>
          <cell r="F469">
            <v>16.14</v>
          </cell>
          <cell r="G469" t="str">
            <v>SINAPI</v>
          </cell>
        </row>
        <row r="470">
          <cell r="A470">
            <v>5726</v>
          </cell>
          <cell r="B470" t="str">
            <v>TRATOR DE ESTEIRAS 99HP, PESO OPERACIONAL 8,5T - MAO-DE-OBRA NA OPERACAO NOTURNA</v>
          </cell>
          <cell r="C470" t="str">
            <v>H</v>
          </cell>
          <cell r="F470">
            <v>19.37</v>
          </cell>
          <cell r="G470" t="str">
            <v>SINAPI</v>
          </cell>
        </row>
        <row r="471">
          <cell r="A471">
            <v>5727</v>
          </cell>
          <cell r="B471" t="str">
            <v>ROLO COMPACTADOR VIBRATÓRIO REBOCÁVEL CILINDRO LISO, 4,7T, IMPACTO DINÂMICO 18,3T - MANUTENÇÃO.</v>
          </cell>
          <cell r="C471" t="str">
            <v>H</v>
          </cell>
          <cell r="F471">
            <v>2.62</v>
          </cell>
          <cell r="G471" t="str">
            <v>SINAPI</v>
          </cell>
        </row>
        <row r="472">
          <cell r="A472">
            <v>5728</v>
          </cell>
          <cell r="B472" t="str">
            <v>ROLO COMPACTADOR VIBRATÓRIO, TANDEM, AUTO-PROPEL.,CILINDRO LISO, 58CV- 6,5/9,4 T, SEM OU COM LASTRO - DEPRECIAÇÃO E JUROS.</v>
          </cell>
          <cell r="C472" t="str">
            <v>H</v>
          </cell>
          <cell r="F472">
            <v>20.32</v>
          </cell>
          <cell r="G472" t="str">
            <v>SINAPI</v>
          </cell>
        </row>
        <row r="473">
          <cell r="A473">
            <v>5729</v>
          </cell>
          <cell r="B473" t="str">
            <v>ROLO COMPACTADOR VIBRATÓRIO, TANDEM, AUTO-PROPEL.,CILINDRO LISO, 58CV- 6,5/9,4 T, SEM OU COM LASTRO - MANUTENÇÃO.</v>
          </cell>
          <cell r="F473">
            <v>12.2</v>
          </cell>
          <cell r="G473" t="str">
            <v>SINAPI</v>
          </cell>
        </row>
        <row r="474">
          <cell r="A474">
            <v>5730</v>
          </cell>
          <cell r="B474" t="str">
            <v>ROLO COMPACTADOR VIBRATÓRIO, TANDEM, AUTO-PROPEL.,CILINDRO LISO, 58CV- 6,5/9,4 T, SEM OU COM LASTRO - CUSTOS COM MATERIAIS NA OPERAÇÃO.</v>
          </cell>
          <cell r="C474" t="str">
            <v>H</v>
          </cell>
          <cell r="F474">
            <v>32.69</v>
          </cell>
          <cell r="G474" t="str">
            <v>SINAPI</v>
          </cell>
        </row>
        <row r="475">
          <cell r="A475">
            <v>5731</v>
          </cell>
          <cell r="B475" t="str">
            <v>ROLO COMPACTADOR VIBRATÓRIO, TANDEM, AUTO-PROPEL.,CILINDRO LISO, 58CV- 6,5/9,4 T, SEM OU COM LASTRO - CUSTOS COM MÃO DE OBRA NA OPERAÇÃO NOTURNA.</v>
          </cell>
          <cell r="C475" t="str">
            <v>H</v>
          </cell>
          <cell r="F475">
            <v>17.62</v>
          </cell>
          <cell r="G475" t="str">
            <v>SINAPI</v>
          </cell>
        </row>
        <row r="476">
          <cell r="A476">
            <v>5732</v>
          </cell>
          <cell r="B476" t="str">
            <v>ROLO COMPACTADOR PNEUMÁTICO, AUTO-PROPEL., PRESSÃO VARIÁVEL,  99HP, PESO OPERACIONAL SEM OU COM LASTRO 8,3/21,0 T - MANUTENÇÃO.</v>
          </cell>
          <cell r="C476" t="str">
            <v>H</v>
          </cell>
          <cell r="F476">
            <v>22.21</v>
          </cell>
          <cell r="G476" t="str">
            <v>SINAPI</v>
          </cell>
        </row>
        <row r="477">
          <cell r="A477">
            <v>5733</v>
          </cell>
          <cell r="B477" t="str">
            <v>ROLO COMPACTADOR PNEUMÁTICO, AUTO-PROPEL., PRESSÃO VARIÁVEL, 99HP, PESO OPERACIONAL SEM OU COM LASTRO 8,3/21,0 T - CUSTO COM MATERIAIS NA OPERAÇÃO</v>
          </cell>
          <cell r="C477" t="str">
            <v>H</v>
          </cell>
          <cell r="F477">
            <v>62.37</v>
          </cell>
          <cell r="G477" t="str">
            <v>SINAPI</v>
          </cell>
        </row>
        <row r="478">
          <cell r="A478">
            <v>5734</v>
          </cell>
          <cell r="B478" t="str">
            <v>RETRO-ESCAVADEIRA, 74HP  (VU=6 ANOS)- DEPRECIAÇÃO E JUROS</v>
          </cell>
          <cell r="C478" t="str">
            <v>H</v>
          </cell>
          <cell r="F478">
            <v>25.25</v>
          </cell>
          <cell r="G478" t="str">
            <v>SINAPI</v>
          </cell>
        </row>
        <row r="479">
          <cell r="A479">
            <v>5735</v>
          </cell>
          <cell r="B479" t="str">
            <v>RETRO-ESCAVADEIRA, 74HP (VU= 6 ANOS)  - MANUTENÇÃO</v>
          </cell>
          <cell r="C479" t="str">
            <v>H</v>
          </cell>
          <cell r="F479">
            <v>14.67</v>
          </cell>
          <cell r="G479" t="str">
            <v>SINAPI</v>
          </cell>
        </row>
        <row r="480">
          <cell r="A480">
            <v>5736</v>
          </cell>
          <cell r="B480" t="str">
            <v>RETRO-ESCAVADEIRA, 74HP (VU= 5 ANOS)  - MATERIAIS OPERAÇÃO</v>
          </cell>
          <cell r="C480" t="str">
            <v>H</v>
          </cell>
          <cell r="F480">
            <v>36.130000000000003</v>
          </cell>
          <cell r="G480" t="str">
            <v>SINAPI</v>
          </cell>
        </row>
        <row r="481">
          <cell r="A481">
            <v>5737</v>
          </cell>
          <cell r="B481" t="str">
            <v>RETRO-ESCAVADEIRA, 74HP  (VU=6 ANOS) - MÃO-DE-OBRA/OPERAÇÃO NOTURNO</v>
          </cell>
          <cell r="C481" t="str">
            <v>H</v>
          </cell>
          <cell r="F481">
            <v>14.68</v>
          </cell>
          <cell r="G481" t="str">
            <v>SINAPI</v>
          </cell>
        </row>
        <row r="482">
          <cell r="A482">
            <v>5738</v>
          </cell>
          <cell r="B482" t="str">
            <v>ROLO COMPACTADOR VIBRATÓRIO PÉ DE CARNEIRO, OPERADO POR CONTROLE REMOTO, POTÊNCIA 17HP, PESO OPERACIONAL 1,65T - DEPRECIAÇÃO E JUROS</v>
          </cell>
          <cell r="C482" t="str">
            <v>H</v>
          </cell>
          <cell r="F482">
            <v>5.66</v>
          </cell>
          <cell r="G482" t="str">
            <v>SINAPI</v>
          </cell>
        </row>
        <row r="483">
          <cell r="A483">
            <v>5739</v>
          </cell>
          <cell r="B483" t="str">
            <v>ROLO COMPACTADOR VIBRATÓRIO PÉ DE CARNEIRO, OPERADO POR CONTROLE REMOTO, 17HP - 1,65T - MANUTENÇÃO.</v>
          </cell>
          <cell r="C483" t="str">
            <v>H</v>
          </cell>
          <cell r="F483">
            <v>1.88</v>
          </cell>
          <cell r="G483" t="str">
            <v>SINAPI</v>
          </cell>
        </row>
        <row r="484">
          <cell r="A484">
            <v>5740</v>
          </cell>
          <cell r="B484" t="str">
            <v>EQUIPAMENTO PARA LAMA ASFALTICA COM SILO DE AGREGADO 6M3, DOSADOR DE C</v>
          </cell>
          <cell r="C484" t="str">
            <v>H</v>
          </cell>
          <cell r="F484">
            <v>43.26</v>
          </cell>
          <cell r="G484" t="str">
            <v>SINAPI</v>
          </cell>
        </row>
        <row r="485">
          <cell r="A485">
            <v>5741</v>
          </cell>
          <cell r="B485" t="str">
            <v>EQUIPAMENTO PARA LAMA ASFALTICA COM SILO DE AGREGADO 6M3, DOSADOR DE CIMENTO, A SER MONTADO SOBRE CAMINHÃO (NAO INCLUI O CAMINHAO) - CUSTO HORARIO DE MANUTENCAO</v>
          </cell>
          <cell r="C485" t="str">
            <v>H</v>
          </cell>
          <cell r="F485">
            <v>19.489999999999998</v>
          </cell>
          <cell r="G485" t="str">
            <v>SINAPI</v>
          </cell>
        </row>
        <row r="486">
          <cell r="A486">
            <v>5742</v>
          </cell>
          <cell r="B486" t="str">
            <v>EQUIPAMENTO PARA LAMA ASFALTICA COM SILO DE AGREGADO 6M3, DOSADOR DE CIMENTO, A SER MONTADO SOBRE CAMINHÃO (NAO INCLUI O CAMINHAO) - CUSTO HORARIO DE MATERIAIS NA OPERACAO</v>
          </cell>
          <cell r="C486" t="str">
            <v>H</v>
          </cell>
          <cell r="F486">
            <v>55.06</v>
          </cell>
          <cell r="G486" t="str">
            <v>SINAPI</v>
          </cell>
        </row>
        <row r="487">
          <cell r="A487">
            <v>5743</v>
          </cell>
          <cell r="B487" t="str">
            <v>EQUIPAMENTO PARA LAMA ASFALTICA COM SILO DE AGREGADO 6M3, DOSADOR DE CIMENTO, A SER MONTADO SOBRE CAMINHÃO (NAO INCLUI O CAMINHAO) - MAO-DE-OBRA DIURNA NA OPERACAO</v>
          </cell>
          <cell r="C487" t="str">
            <v>H</v>
          </cell>
          <cell r="F487">
            <v>15.04</v>
          </cell>
          <cell r="G487" t="str">
            <v>SINAPI</v>
          </cell>
        </row>
        <row r="488">
          <cell r="A488">
            <v>5744</v>
          </cell>
          <cell r="B488" t="str">
            <v>EQUIPAMENTO PARA LAMA ASFALTICA COM SILO DE AGREGADO 6M3, DOSADOR DE CIMENTO, MONTADO SOBRE CAMINHÃO - MAO-DE-OBRA NOTURNA NA OPERACAO</v>
          </cell>
          <cell r="C488" t="str">
            <v>H</v>
          </cell>
          <cell r="F488">
            <v>18.05</v>
          </cell>
          <cell r="G488" t="str">
            <v>SINAPI</v>
          </cell>
        </row>
        <row r="489">
          <cell r="A489">
            <v>5745</v>
          </cell>
          <cell r="B489" t="str">
            <v>CAMINHAO PIPA 6.000L TOCO 162CV - PBT=11800KG  C/BOMBA GASOLINA - DEPRECIACAO E JUROS</v>
          </cell>
          <cell r="C489" t="str">
            <v>H</v>
          </cell>
          <cell r="F489">
            <v>21.83</v>
          </cell>
          <cell r="G489" t="str">
            <v>SINAPI</v>
          </cell>
        </row>
        <row r="490">
          <cell r="A490">
            <v>5746</v>
          </cell>
          <cell r="B490" t="str">
            <v>CAMINHAO PIPA 6.000L TOCO 162CV - PBT=11800KG  C/BOMBA GASOLINA -MANUTENCAO</v>
          </cell>
          <cell r="C490" t="str">
            <v>H</v>
          </cell>
          <cell r="F490">
            <v>13.17</v>
          </cell>
          <cell r="G490" t="str">
            <v>SINAPI</v>
          </cell>
        </row>
        <row r="491">
          <cell r="A491">
            <v>5747</v>
          </cell>
          <cell r="B491" t="str">
            <v>CAMINHAO PIPA 6000L TOCO, 162CV - 7,5T (VU=6ANOS) (INCLUI TANQUE DE ACO PARA TRANSPORTE DE AGUA) - CUSTO HORARIO DE MATERIAIS NA OPERACAO</v>
          </cell>
          <cell r="C491" t="str">
            <v>H</v>
          </cell>
          <cell r="F491">
            <v>40</v>
          </cell>
          <cell r="G491" t="str">
            <v>SINAPI</v>
          </cell>
        </row>
        <row r="492">
          <cell r="A492">
            <v>5748</v>
          </cell>
          <cell r="B492" t="str">
            <v>CAMINHAO PIPA 6000L TOCO, 162CV - 7,5T (VU=6ANOS) (INCLUI TANQUE DE ACO PARA TRANSPORTE DE AGUA E MOTOBOMBA CENTRIFUGA A GASOLINA 3,5CV) - MAO-DE-OBRA DIURNA NA OPERACAO</v>
          </cell>
          <cell r="C492" t="str">
            <v>H</v>
          </cell>
          <cell r="F492">
            <v>15.04</v>
          </cell>
          <cell r="G492" t="str">
            <v>SINAPI</v>
          </cell>
        </row>
        <row r="493">
          <cell r="A493">
            <v>5750</v>
          </cell>
          <cell r="B493" t="str">
            <v>CAMINHAO TOCO, 177CV - 14T (VU=6ANOS) (NAO INCLUI CARROCERIA) - DEPRECIACAO E JUROS</v>
          </cell>
          <cell r="C493" t="str">
            <v>H</v>
          </cell>
          <cell r="F493">
            <v>18.559999999999999</v>
          </cell>
          <cell r="G493" t="str">
            <v>SINAPI</v>
          </cell>
        </row>
        <row r="494">
          <cell r="A494">
            <v>5751</v>
          </cell>
          <cell r="B494" t="str">
            <v>CAMINHAO TOCO, 177CV - 14T (VU=6ANOS) (NAO INCLUI CARROCERIA) - MANUTENCAO</v>
          </cell>
          <cell r="C494" t="str">
            <v>H</v>
          </cell>
          <cell r="F494">
            <v>13.46</v>
          </cell>
          <cell r="G494" t="str">
            <v>SINAPI</v>
          </cell>
        </row>
        <row r="495">
          <cell r="A495">
            <v>5752</v>
          </cell>
          <cell r="B495" t="str">
            <v>CAMINHAO TOCO, 177CV - 14T (VU=6ANOS) (NAO INCLUI CARROCERIA) - MAO-DE-OBRA NOTURNA NA OPERACAO</v>
          </cell>
          <cell r="C495" t="str">
            <v>H</v>
          </cell>
          <cell r="F495">
            <v>18.05</v>
          </cell>
          <cell r="G495" t="str">
            <v>SINAPI</v>
          </cell>
        </row>
        <row r="496">
          <cell r="A496">
            <v>5753</v>
          </cell>
          <cell r="B496" t="str">
            <v>CAMINHAO TOCO, 170CV - 11T (VU=6ANOS) (NAO INCLUI CARROCERIA) - DEPRECIACAO E JUROS</v>
          </cell>
          <cell r="C496" t="str">
            <v>H</v>
          </cell>
          <cell r="F496">
            <v>18.2</v>
          </cell>
          <cell r="G496" t="str">
            <v>SINAPI</v>
          </cell>
        </row>
        <row r="497">
          <cell r="A497">
            <v>5754</v>
          </cell>
          <cell r="B497" t="str">
            <v>CAMINHAO TOCO, 170CV - 11T (VU=6ANOS) (NAO INCLUI CARROCERIA) - MANUTENCAO</v>
          </cell>
          <cell r="C497" t="str">
            <v>H</v>
          </cell>
          <cell r="F497">
            <v>10.57</v>
          </cell>
          <cell r="G497" t="str">
            <v>SINAPI</v>
          </cell>
        </row>
        <row r="498">
          <cell r="A498">
            <v>5755</v>
          </cell>
          <cell r="B498" t="str">
            <v>CAMINHAO TOCO, 170CV - 11T (VU=6ANOS) (NAO INCLUI CARROCERIA) - MAO-DE-OBRA DIURNA NA OPERACAO</v>
          </cell>
          <cell r="C498" t="str">
            <v>H</v>
          </cell>
          <cell r="F498">
            <v>15.04</v>
          </cell>
          <cell r="G498" t="str">
            <v>SINAPI</v>
          </cell>
        </row>
        <row r="499">
          <cell r="A499">
            <v>5756</v>
          </cell>
          <cell r="B499" t="str">
            <v>CAMINHAO PIPA 6000L TOCO,162CV - 7,5T (VU=6ANOS) (INCLUI TANQUE DE ACO PARA TRANSPORTE DE AGUA E MOTOBOMBA CENTRIFUGA A GASOLINA 3,5CV) - DEPRECIACAO E JUROS</v>
          </cell>
          <cell r="C499" t="str">
            <v>H</v>
          </cell>
          <cell r="F499">
            <v>19.04</v>
          </cell>
          <cell r="G499" t="str">
            <v>SINAPI</v>
          </cell>
        </row>
        <row r="500">
          <cell r="A500">
            <v>5757</v>
          </cell>
          <cell r="B500" t="str">
            <v>CAMINHAO PIPA 6000L TOCO,162CV - 7,5T (VU=6ANOS) (INCLUI TANQUE DE ACO PARA TRANSPORTE DE AGUA E MOTOBOMBA CENTRIFUGA A GASOLINA 3,5CV) - MANUTENCAO</v>
          </cell>
          <cell r="C500" t="str">
            <v>H</v>
          </cell>
          <cell r="F500">
            <v>11</v>
          </cell>
          <cell r="G500" t="str">
            <v>SINAPI</v>
          </cell>
        </row>
        <row r="501">
          <cell r="A501">
            <v>5758</v>
          </cell>
          <cell r="B501" t="str">
            <v>CAMINHAO PIPA 6000L TOCO,162CV - 7,5T (VU=6ANOS) (INCLUI TANQUE DE ACO PARA TRANSPORTE DE AGUA E MOTOBOMBA CENTRIFUGA A GASOLINA 3,5CV) - CUSTO HORARIO DE MATERIAIS NA OPERACAO</v>
          </cell>
          <cell r="C501" t="str">
            <v>H</v>
          </cell>
          <cell r="F501">
            <v>64.55</v>
          </cell>
          <cell r="G501" t="str">
            <v>SINAPI</v>
          </cell>
        </row>
        <row r="502">
          <cell r="A502">
            <v>5759</v>
          </cell>
          <cell r="B502" t="str">
            <v>CAMINHAO PIPA F12000 142HP TANQUE 6000L/MAO-DE-OBRA NA OPERACAO DIURNA</v>
          </cell>
          <cell r="C502" t="str">
            <v>H</v>
          </cell>
          <cell r="F502">
            <v>11.97</v>
          </cell>
          <cell r="G502" t="str">
            <v>SINAPI</v>
          </cell>
        </row>
        <row r="503">
          <cell r="A503">
            <v>5760</v>
          </cell>
          <cell r="B503" t="str">
            <v>CAMINHAO PIPA 6000L TOCO, 162CV - 7,5T (VU=6ANOS) (INCLUI TANQUE DE ACO PARA TRANSPORTE DE AGUA) - MAO-DE-OBRA NOTURNA NA OPERACAO</v>
          </cell>
          <cell r="C503" t="str">
            <v>H</v>
          </cell>
          <cell r="F503">
            <v>18.05</v>
          </cell>
          <cell r="G503" t="str">
            <v>SINAPI</v>
          </cell>
        </row>
        <row r="504">
          <cell r="A504">
            <v>5762</v>
          </cell>
          <cell r="B504" t="str">
            <v>CAMINHAO PIPA 10000L TRUCADO, 208CV - 21,1T (VU=6ANOS) (INCLUI TANQUE DE ACO PARA TRANSPORTE DE AGUA E MOTOBOMBA CENTRIFUGA A GASOLINA 3,5CV ) - DEPRECIACAO E JUROS</v>
          </cell>
          <cell r="C504" t="str">
            <v>H</v>
          </cell>
          <cell r="F504">
            <v>20.98</v>
          </cell>
          <cell r="G504" t="str">
            <v>SINAPI</v>
          </cell>
        </row>
        <row r="505">
          <cell r="A505">
            <v>5763</v>
          </cell>
          <cell r="B505" t="str">
            <v>CAMINHAO PIPA 10000L TRUCADO, 208CV - 21,1T (VU=6ANOS) (INCLUI TANQUE DE ACO PARA TRANSPORTE DE AGUA E MOTOBOMBA CENTRIFUGA A GASOLINA 3,5CV ) - MANUTENCAO</v>
          </cell>
          <cell r="C505" t="str">
            <v>H</v>
          </cell>
          <cell r="F505">
            <v>12.12</v>
          </cell>
          <cell r="G505" t="str">
            <v>SINAPI</v>
          </cell>
        </row>
        <row r="506">
          <cell r="A506">
            <v>5764</v>
          </cell>
          <cell r="B506" t="str">
            <v>CAMINHAO PIPA 10000L TRUCADO, 208CV - 21,1T (VU=6ANOS) (INCLUI TANQUE DE ACO PARA TRANSPORTE DE AGUA E MOTOBOMBA CENTRIFUGA A GASOLINA 3,5CV ) - MAO-DE-OBRA NOTURNA NA OPERACAO</v>
          </cell>
          <cell r="C506" t="str">
            <v>H</v>
          </cell>
          <cell r="F506">
            <v>18.05</v>
          </cell>
          <cell r="G506" t="str">
            <v>SINAPI</v>
          </cell>
        </row>
        <row r="507">
          <cell r="A507">
            <v>5765</v>
          </cell>
          <cell r="B507" t="str">
            <v>DISTRIBUIDOR DE BETUME COM TANQUE DE 2500L, REBOCAVEL, PNEUMATICO COM MOTOR A GASOLINA 3,4HP - MANUTENCAO</v>
          </cell>
          <cell r="C507" t="str">
            <v>H</v>
          </cell>
          <cell r="F507">
            <v>6.3</v>
          </cell>
          <cell r="G507" t="str">
            <v>SINAPI</v>
          </cell>
        </row>
        <row r="508">
          <cell r="A508">
            <v>5766</v>
          </cell>
          <cell r="B508" t="str">
            <v>DISTRIBUIDOR DE BETUME COM TANQUE DE 2500L, REBOCAVEL, PNEUMATICO COM MOTOR A GASOLINA 3,4HP - CUSTO COM MATERIAIS NA OPERACAO</v>
          </cell>
          <cell r="C508" t="str">
            <v>H</v>
          </cell>
          <cell r="F508">
            <v>35.82</v>
          </cell>
          <cell r="G508" t="str">
            <v>SINAPI</v>
          </cell>
        </row>
        <row r="509">
          <cell r="A509">
            <v>5767</v>
          </cell>
          <cell r="B509" t="str">
            <v>DISTRIBUIDOR DE BETUME COM TANQUE DE 2500L, REBOCAVEL, PNEUMATICO COM MOTOR A GASOLINA 3,4HP - CUSTO COM MAO-DE-OBRA NA OPERACAO DIURNA</v>
          </cell>
          <cell r="C509" t="str">
            <v>H</v>
          </cell>
          <cell r="F509">
            <v>0.08</v>
          </cell>
          <cell r="G509" t="str">
            <v>SINAPI</v>
          </cell>
        </row>
        <row r="510">
          <cell r="A510">
            <v>5768</v>
          </cell>
          <cell r="B510" t="str">
            <v>DISTRIBUIDOR DE BETUME COM TANQUE DE 2500L, REBOCAVEL, PNEUMATICO COM MOTOR A GASOLINA 3,4HP - CUSTO COM MAO-DE-OBRA NA OPERACAO NOTURNA</v>
          </cell>
          <cell r="C510" t="str">
            <v>H</v>
          </cell>
          <cell r="F510">
            <v>0.09</v>
          </cell>
          <cell r="G510" t="str">
            <v>SINAPI</v>
          </cell>
        </row>
        <row r="511">
          <cell r="A511">
            <v>5769</v>
          </cell>
          <cell r="B511" t="str">
            <v>DISTRIBUIDOR DE ASFALTO MONTADO SOBRE CAMINHAO TOCO 162 HP, COM TANQUE ISOLADO 6 M3 COM BARRA ESPARGIDORA  DE 3,66 M - MANUTENCAO</v>
          </cell>
          <cell r="C511" t="str">
            <v>H</v>
          </cell>
          <cell r="F511">
            <v>28.42</v>
          </cell>
          <cell r="G511" t="str">
            <v>SINAPI</v>
          </cell>
        </row>
        <row r="512">
          <cell r="A512">
            <v>5770</v>
          </cell>
          <cell r="B512" t="str">
            <v>DISTRIBUIDOR DE ASFALTO MONTADO SOBRE CAMINHAO TOCO 162 HP, COM TANQUE ISOLADO 6 M3 COM BARRA ESPARGIDORA  DE 3,66 M - CUSTO C/ MAO-DE-OBRA NA OPERACAO DIURNA.</v>
          </cell>
          <cell r="C512" t="str">
            <v>H</v>
          </cell>
          <cell r="F512">
            <v>30.08</v>
          </cell>
          <cell r="G512" t="str">
            <v>SINAPI</v>
          </cell>
        </row>
        <row r="513">
          <cell r="A513">
            <v>5771</v>
          </cell>
          <cell r="B513" t="str">
            <v>DISTRIBUIDOR DE ASFALTO CAP 5.000L SOBRE CAMINHAO TOCO 142HP - CUSTO C/ MAO-DE-OBRA NA OPERACAO NOTURNA</v>
          </cell>
          <cell r="C513" t="str">
            <v>H</v>
          </cell>
          <cell r="F513">
            <v>36.1</v>
          </cell>
          <cell r="G513" t="str">
            <v>SINAPI</v>
          </cell>
        </row>
        <row r="514">
          <cell r="A514">
            <v>5775</v>
          </cell>
          <cell r="B514" t="str">
            <v>LANCA ELEVATORIA TELESCOPICA DE ACIONAMENTO HIDRAULICO, CAPACIDADE DE CARGA 30.000 KG, COM CESTO, MONTADA SOBRE CAMINHAO TRUCADO - MANUTENCAO</v>
          </cell>
          <cell r="C514" t="str">
            <v>H</v>
          </cell>
          <cell r="F514">
            <v>74.48</v>
          </cell>
          <cell r="G514" t="str">
            <v>SINAPI</v>
          </cell>
        </row>
        <row r="515">
          <cell r="A515">
            <v>5776</v>
          </cell>
          <cell r="B515" t="str">
            <v>LANCA ELEVATORIA TELESCOPICA DE ACIONAMENTO HIDRAULICO, CAPACIDADE DE CARGA 30.000 KG, COM CESTO, MONTADA SOBRE CAMINHAO TRUCADO  - CUSTO COM MATERIAIS NA OPERACAO</v>
          </cell>
          <cell r="C515" t="str">
            <v>H</v>
          </cell>
          <cell r="F515">
            <v>56.78</v>
          </cell>
          <cell r="G515" t="str">
            <v>SINAPI</v>
          </cell>
        </row>
        <row r="516">
          <cell r="A516">
            <v>5777</v>
          </cell>
          <cell r="B516" t="str">
            <v>GUINDASTE MUNK COM CESTO, CARGA MAXIMA 5,75T (A 2M) E 2,3T ( A 5M), ALTURA MAXIMA = 7,9M, MONTADO SOBRE CAMINHAO DE CARROCERIA FORD 162HP -MANUTENCAO</v>
          </cell>
          <cell r="C516" t="str">
            <v>H</v>
          </cell>
          <cell r="F516">
            <v>14.56</v>
          </cell>
          <cell r="G516" t="str">
            <v>SINAPI</v>
          </cell>
        </row>
        <row r="517">
          <cell r="A517">
            <v>5778</v>
          </cell>
          <cell r="B517" t="str">
            <v>MOTONIVELADORA 140HP (VU=6ANOS) - DEPRECIACAO E JUROS</v>
          </cell>
          <cell r="C517" t="str">
            <v>H</v>
          </cell>
          <cell r="F517">
            <v>67.209999999999994</v>
          </cell>
          <cell r="G517" t="str">
            <v>SINAPI</v>
          </cell>
        </row>
        <row r="518">
          <cell r="A518">
            <v>5779</v>
          </cell>
          <cell r="B518" t="str">
            <v>MOTONIVELADORA 140HP (VU=6ANOS) - MANUTENCAO</v>
          </cell>
          <cell r="C518" t="str">
            <v>H</v>
          </cell>
          <cell r="F518">
            <v>39.049999999999997</v>
          </cell>
          <cell r="G518" t="str">
            <v>SINAPI</v>
          </cell>
        </row>
        <row r="519">
          <cell r="A519">
            <v>5782</v>
          </cell>
          <cell r="B519" t="str">
            <v>MOTOSCRAPER 270HP - CUSTO COM MATERIAIS NA OPERACAO</v>
          </cell>
          <cell r="C519" t="str">
            <v>H</v>
          </cell>
          <cell r="F519">
            <v>116.15</v>
          </cell>
          <cell r="G519" t="str">
            <v>SINAPI</v>
          </cell>
        </row>
        <row r="520">
          <cell r="A520">
            <v>5783</v>
          </cell>
          <cell r="B520" t="str">
            <v>MOTOSCRAPER 270HP -CUSTO COM MA0-DE-0BRA NA OPERACAO DIURNA</v>
          </cell>
          <cell r="C520" t="str">
            <v>H</v>
          </cell>
          <cell r="F520">
            <v>14.68</v>
          </cell>
          <cell r="G520" t="str">
            <v>SINAPI</v>
          </cell>
        </row>
        <row r="521">
          <cell r="A521">
            <v>5786</v>
          </cell>
          <cell r="B521" t="str">
            <v>PA CARREGADEIRA SOBRE RODAS 180 HP - CAPACIDADE DA CACAMBA. 2,5 A 3,3M3 - PESO OPERACIONAL 17.428 - (VU=5ANOS)  - DEPRECIACAO E JUROS</v>
          </cell>
          <cell r="C521" t="str">
            <v>H</v>
          </cell>
          <cell r="F521">
            <v>81.66</v>
          </cell>
          <cell r="G521" t="str">
            <v>SINAPI</v>
          </cell>
        </row>
        <row r="522">
          <cell r="A522">
            <v>5787</v>
          </cell>
          <cell r="B522" t="str">
            <v>PA CARREGADEIRA SOBRE RODAS 180 HP - CAPACIDADE DA CACAMBA. 2,5 A 3,3M3 - PESO OPERACIONAL 17.428  -  CUSTO C/MATERIAIS NA OPERACAO</v>
          </cell>
          <cell r="C522" t="str">
            <v>H</v>
          </cell>
          <cell r="F522">
            <v>73.13</v>
          </cell>
          <cell r="G522" t="str">
            <v>SINAPI</v>
          </cell>
        </row>
        <row r="523">
          <cell r="A523">
            <v>5788</v>
          </cell>
          <cell r="B523" t="str">
            <v>PA CARREGADEIRA SOBRE RODAS 180 HP - CAPACIDADE DA CACAMBA. 2,5 A 3,3M3 - PESO OPERACIONAL 17.428 - CUSTO C/ MAO-DE-OBRA NA OPERACAO DIURNA</v>
          </cell>
          <cell r="C523" t="str">
            <v>H</v>
          </cell>
          <cell r="F523">
            <v>15.8</v>
          </cell>
          <cell r="G523" t="str">
            <v>SINAPI</v>
          </cell>
        </row>
        <row r="524">
          <cell r="A524">
            <v>5789</v>
          </cell>
          <cell r="B524" t="str">
            <v>PA CARREGADEIRA SOBRE RODAS 180 HP - CAPACIDADE DA CACAMBA. 2,5 A 3,3M3 - PESO OPERACIONAL 17.428 - CUSTO C/ MAO-DE-OBRA NA OPERACAO NOTURNA</v>
          </cell>
          <cell r="C524" t="str">
            <v>H</v>
          </cell>
          <cell r="F524">
            <v>18.95</v>
          </cell>
          <cell r="G524" t="str">
            <v>SINAPI</v>
          </cell>
        </row>
        <row r="525">
          <cell r="A525">
            <v>5790</v>
          </cell>
          <cell r="B525" t="str">
            <v>ROLO COMPACTADOR VIBRATÓRIO DE UM CILINDRO AÇO LISO, POTÊNCIA 80HP, PESO OPERACIONAL 8,1T - DEPRECIAÇÃO E JUROS</v>
          </cell>
          <cell r="C525" t="str">
            <v>H</v>
          </cell>
          <cell r="F525">
            <v>27.38</v>
          </cell>
          <cell r="G525" t="str">
            <v>SINAPI</v>
          </cell>
        </row>
        <row r="526">
          <cell r="A526">
            <v>5791</v>
          </cell>
          <cell r="B526" t="str">
            <v>ROLO COMPACTADOR VIBRATÓRIO, AUTO-PREOPEL.,CILINDRO LISO, 80HP - 8,1T- MANUTENÇÃO.</v>
          </cell>
          <cell r="C526" t="str">
            <v>H</v>
          </cell>
          <cell r="F526">
            <v>16.440000000000001</v>
          </cell>
          <cell r="G526" t="str">
            <v>SINAPI</v>
          </cell>
        </row>
        <row r="527">
          <cell r="A527">
            <v>5792</v>
          </cell>
          <cell r="B527" t="str">
            <v>ROLO COMPACTADOR VIBRATÓRIO, AUTO-PREOPEL.,CILINDRO LISO, 80HP - 8,1T- CUSTOS COM MATERIAIS NAOPERAÇÃO.</v>
          </cell>
          <cell r="C527" t="str">
            <v>H</v>
          </cell>
          <cell r="F527">
            <v>32.69</v>
          </cell>
          <cell r="G527" t="str">
            <v>SINAPI</v>
          </cell>
        </row>
        <row r="528">
          <cell r="A528">
            <v>5793</v>
          </cell>
          <cell r="B528" t="str">
            <v>ROLO COMPACTADOR VIBRATÓRIO DE UM CILINDRO LISO, POTÊNCIA 80HP, PESO OPERACIONAL 8,1T - MÃO-DE-OBRA NA OPERAÇÃO NOTURNA</v>
          </cell>
          <cell r="C528" t="str">
            <v>H</v>
          </cell>
          <cell r="F528">
            <v>17.62</v>
          </cell>
          <cell r="G528" t="str">
            <v>SINAPI</v>
          </cell>
        </row>
        <row r="529">
          <cell r="A529">
            <v>5794</v>
          </cell>
          <cell r="B529" t="str">
            <v>MARTELETE OU ROMPEDOR PNEUMÁTICO MANUAL 28KG, FREQUENCIA DE IMPACTO 1230/MINUTO - DEPRECIAÇÃO E JUROS</v>
          </cell>
          <cell r="C529" t="str">
            <v>H</v>
          </cell>
          <cell r="F529">
            <v>1.97</v>
          </cell>
          <cell r="G529" t="str">
            <v>SINAPI</v>
          </cell>
        </row>
        <row r="530">
          <cell r="A530">
            <v>5796</v>
          </cell>
          <cell r="B530" t="str">
            <v>MARTELETE OU ROMPEDOR PNEUMÁTICO MANUAL 28KG, FREQUENCIA DE IMPACTO 1230/MINUTO - MÃO DE OBRA NA OPERAÇÃO DIURNA</v>
          </cell>
          <cell r="C530" t="str">
            <v>H</v>
          </cell>
          <cell r="F530">
            <v>12.4</v>
          </cell>
          <cell r="G530" t="str">
            <v>SINAPI</v>
          </cell>
        </row>
        <row r="531">
          <cell r="A531">
            <v>5797</v>
          </cell>
          <cell r="B531" t="str">
            <v>COMPRESSOR DE AR REBOCAVEL, DESCARGA LIVRE EFETIVA 180PCM, PRESSAO DE TRABALHO 102 PSI, MOTOR A DIESEL 89CV - MANUTENCAO</v>
          </cell>
          <cell r="C531" t="str">
            <v>H</v>
          </cell>
          <cell r="F531">
            <v>2.61</v>
          </cell>
          <cell r="G531" t="str">
            <v>SINAPI</v>
          </cell>
        </row>
        <row r="532">
          <cell r="A532">
            <v>5798</v>
          </cell>
          <cell r="B532" t="str">
            <v>COMPRESSOR DE AR REBOCAVEL, DESCARGA LIVRE EFETIVA 180PCM, PRESSAO DE TRABALHO 102 PSI, MOTOR A DIESEL 89CV - MAO-DE-OBRA DIURNA NA OPERACAO</v>
          </cell>
          <cell r="C532" t="str">
            <v>H</v>
          </cell>
          <cell r="F532">
            <v>9.16</v>
          </cell>
          <cell r="G532" t="str">
            <v>SINAPI</v>
          </cell>
        </row>
        <row r="533">
          <cell r="A533">
            <v>5799</v>
          </cell>
          <cell r="B533" t="str">
            <v>BOMBA ELETRICA TRIFASICA SUBMERSA 3CV PARA DRENAGEM - JUROS E DEPRECIACAO</v>
          </cell>
          <cell r="C533" t="str">
            <v>H</v>
          </cell>
          <cell r="F533">
            <v>0.61</v>
          </cell>
          <cell r="G533" t="str">
            <v>SINAPI</v>
          </cell>
        </row>
        <row r="534">
          <cell r="A534">
            <v>5800</v>
          </cell>
          <cell r="B534" t="str">
            <v>BOMBA ELETRICA SUBMERSA TRIFASICA 3CV - MANUTENCAO</v>
          </cell>
          <cell r="C534" t="str">
            <v>H</v>
          </cell>
          <cell r="F534">
            <v>0.24</v>
          </cell>
          <cell r="G534" t="str">
            <v>SINAPI</v>
          </cell>
        </row>
        <row r="535">
          <cell r="A535">
            <v>5801</v>
          </cell>
          <cell r="B535" t="str">
            <v>COMPACTADOR DE SOLOS COM PLACA VIBRATORIA, 46X51CM, 5HP, 156KG, DIESEL , IMPACTO DINAMICO 1700KG - DEPRECIACAO E JUROS</v>
          </cell>
          <cell r="C535" t="str">
            <v>H</v>
          </cell>
          <cell r="F535">
            <v>3.56</v>
          </cell>
          <cell r="G535" t="str">
            <v>SINAPI</v>
          </cell>
        </row>
        <row r="536">
          <cell r="A536">
            <v>5802</v>
          </cell>
          <cell r="B536" t="str">
            <v>COMPACTADOR DE SOLOS COM PLACA VIBRATORIA, 46X51CM, 5HP, 156KG, DIESEL, IMPACTO DINAMICO 1700KG - MANUTENCAO</v>
          </cell>
          <cell r="C536" t="str">
            <v>H</v>
          </cell>
          <cell r="F536">
            <v>1.41</v>
          </cell>
          <cell r="G536" t="str">
            <v>SINAPI</v>
          </cell>
        </row>
        <row r="537">
          <cell r="A537">
            <v>5804</v>
          </cell>
          <cell r="B537" t="str">
            <v>COMPACTADOR DE SOLOS COM PLACA VIBRATORIA, 46X51CM, 5HP, 156KG, DIESEL, IMPACTO DINAMICO 1700KG - MAO-DE-OBRA DIURNA NA OPERACAO</v>
          </cell>
          <cell r="C537" t="str">
            <v>H</v>
          </cell>
          <cell r="F537">
            <v>9.16</v>
          </cell>
          <cell r="G537" t="str">
            <v>SINAPI</v>
          </cell>
        </row>
        <row r="538">
          <cell r="A538">
            <v>5962</v>
          </cell>
          <cell r="B538" t="str">
            <v>TANQUE ESTACIONARIO TAA -MACARICO CAP 20 000 L  - DEPRECIACAO E JUROS</v>
          </cell>
          <cell r="C538" t="str">
            <v>UN</v>
          </cell>
          <cell r="F538">
            <v>6.62</v>
          </cell>
          <cell r="G538" t="str">
            <v>SINAPI</v>
          </cell>
        </row>
        <row r="539">
          <cell r="A539">
            <v>6175</v>
          </cell>
          <cell r="B539" t="str">
            <v>CAMINHAO BASCULANTE - 5,0M3 - 170HP,11,24T (VU=5ANOS)/DEPRECIACAO E JUROS</v>
          </cell>
          <cell r="C539" t="str">
            <v>CHI</v>
          </cell>
          <cell r="F539">
            <v>34.380000000000003</v>
          </cell>
          <cell r="G539" t="str">
            <v>SINAPI</v>
          </cell>
        </row>
        <row r="540">
          <cell r="A540">
            <v>6176</v>
          </cell>
          <cell r="B540" t="str">
            <v>CAMINHAO BASCULANTE,5,0 M3 - 11,24T - 170HP (VU=5ANOS) - DEPRECIACAO</v>
          </cell>
          <cell r="C540" t="str">
            <v>H</v>
          </cell>
          <cell r="F540">
            <v>26.06</v>
          </cell>
          <cell r="G540" t="str">
            <v>SINAPI</v>
          </cell>
        </row>
        <row r="541">
          <cell r="A541">
            <v>6177</v>
          </cell>
          <cell r="B541" t="str">
            <v>CAMINHAO BASCULANTE, 5,0 M3 - 170HP -11,24T (VU=5ANOS) - JUROS</v>
          </cell>
          <cell r="C541" t="str">
            <v>H</v>
          </cell>
          <cell r="F541">
            <v>8.31</v>
          </cell>
          <cell r="G541" t="str">
            <v>SINAPI</v>
          </cell>
        </row>
        <row r="542">
          <cell r="A542">
            <v>6178</v>
          </cell>
          <cell r="B542" t="str">
            <v>CAMINHAO BASCULANTE,TOCO 5,0 M3 - 170HP -11,24T (VU=5ANOS)  -CUSTOS C/MATERIAL NA OPERACAO.</v>
          </cell>
          <cell r="C542" t="str">
            <v>H</v>
          </cell>
          <cell r="F542">
            <v>57.21</v>
          </cell>
          <cell r="G542" t="str">
            <v>SINAPI</v>
          </cell>
        </row>
        <row r="543">
          <cell r="A543">
            <v>6237</v>
          </cell>
          <cell r="B543" t="str">
            <v>TRATOR DE ESTEIRAS COM LAMINA - POTENCIA 305 HP - PESO OPERACIONAL 37T (VU=10ANOS) - DEPRECIACAO E JUROS</v>
          </cell>
          <cell r="C543" t="str">
            <v>H</v>
          </cell>
          <cell r="F543">
            <v>158.19</v>
          </cell>
          <cell r="G543" t="str">
            <v>SINAPI</v>
          </cell>
        </row>
        <row r="544">
          <cell r="A544">
            <v>6238</v>
          </cell>
          <cell r="B544" t="str">
            <v>TRATOR DE ESTEIRAS COM LAMINA - POTENCIA 305 HP - PESO OPERACIONAL 37T (VU=10ANOS) - MANUTENCAO</v>
          </cell>
          <cell r="C544" t="str">
            <v>H</v>
          </cell>
          <cell r="F544">
            <v>89.37</v>
          </cell>
          <cell r="G544" t="str">
            <v>SINAPI</v>
          </cell>
        </row>
        <row r="545">
          <cell r="A545">
            <v>6240</v>
          </cell>
          <cell r="B545" t="str">
            <v>PA CARREGADEIRA SOBRE RODAS 180 HP - CAPACIDADE DA CACAMBA. 2,5 A 3,3M3 - PESO OPERACIONAL 17.428 (VU=8A)  - DEPRECIACAO E JUROS</v>
          </cell>
          <cell r="C545" t="str">
            <v>H</v>
          </cell>
          <cell r="F545">
            <v>62.34</v>
          </cell>
          <cell r="G545" t="str">
            <v>SINAPI</v>
          </cell>
        </row>
        <row r="546">
          <cell r="A546">
            <v>6241</v>
          </cell>
          <cell r="B546" t="str">
            <v>PA CARREGADEIRA SOBRE RODAS 180 HP - CAPACIDADE DA CACAMBA. 2,5 A 3,3M3 - PESO OPERACIONAL 17.428 (VU=8ANOS) - MANUTENCAO</v>
          </cell>
          <cell r="C546" t="str">
            <v>H</v>
          </cell>
          <cell r="F546">
            <v>32.869999999999997</v>
          </cell>
          <cell r="G546" t="str">
            <v>SINAPI</v>
          </cell>
        </row>
        <row r="547">
          <cell r="A547">
            <v>6244</v>
          </cell>
          <cell r="B547" t="str">
            <v>MOTONIVELADORA 140HP PESO OPERACIONAL 12,5T - DEPRECIACAO E JUROS</v>
          </cell>
          <cell r="C547" t="str">
            <v>H</v>
          </cell>
          <cell r="F547">
            <v>58.95</v>
          </cell>
          <cell r="G547" t="str">
            <v>SINAPI</v>
          </cell>
        </row>
        <row r="548">
          <cell r="A548">
            <v>6245</v>
          </cell>
          <cell r="B548" t="str">
            <v>MOTONIVELADORA 140HP PESO OPERACIONAL 12,5T - MANUTENCAO</v>
          </cell>
          <cell r="C548" t="str">
            <v>H</v>
          </cell>
          <cell r="F548">
            <v>29.27</v>
          </cell>
          <cell r="G548" t="str">
            <v>SINAPI</v>
          </cell>
        </row>
        <row r="549">
          <cell r="A549">
            <v>6248</v>
          </cell>
          <cell r="B549" t="str">
            <v>TRATOR DE ESTEIRAS 153HP PESO OPERACIONAL 15T, COM RODA MOTRIZ ELEVADA (VU=10AN0S) -DEPRECIAO E JUROS</v>
          </cell>
          <cell r="C549" t="str">
            <v>H</v>
          </cell>
          <cell r="F549">
            <v>62.4</v>
          </cell>
          <cell r="G549" t="str">
            <v>SINAPI</v>
          </cell>
        </row>
        <row r="550">
          <cell r="A550">
            <v>6249</v>
          </cell>
          <cell r="B550" t="str">
            <v>TRATOR DE ESTEIRAS CATERPILLAR D6 153HP (VU=10AN0S) - MANUTENCAO</v>
          </cell>
          <cell r="C550" t="str">
            <v>H</v>
          </cell>
          <cell r="F550">
            <v>35.25</v>
          </cell>
          <cell r="G550" t="str">
            <v>SINAPI</v>
          </cell>
        </row>
        <row r="551">
          <cell r="A551">
            <v>6252</v>
          </cell>
          <cell r="B551" t="str">
            <v>CAMINHAO BASCULANTE,6,0 M3 -  211CV - 11,24T,(VU=7ANOS) - DEPRECIACAO E JUROS</v>
          </cell>
          <cell r="C551" t="str">
            <v>H</v>
          </cell>
          <cell r="F551">
            <v>24.52</v>
          </cell>
          <cell r="G551" t="str">
            <v>SINAPI</v>
          </cell>
        </row>
        <row r="552">
          <cell r="A552">
            <v>6253</v>
          </cell>
          <cell r="B552" t="str">
            <v>CAMINHAO BASCULANTE 204CV (VU=7ANOS) - MANUTENCAO</v>
          </cell>
          <cell r="C552" t="str">
            <v>H</v>
          </cell>
          <cell r="F552">
            <v>14.39</v>
          </cell>
          <cell r="G552" t="str">
            <v>SINAPI</v>
          </cell>
        </row>
        <row r="553">
          <cell r="A553">
            <v>6254</v>
          </cell>
          <cell r="B553" t="str">
            <v>CAMINHAO BASCULANTE 204CV - CUSTO COM MATERIAL NA OPERACAO</v>
          </cell>
          <cell r="C553" t="str">
            <v>H</v>
          </cell>
          <cell r="F553">
            <v>87.76</v>
          </cell>
          <cell r="G553" t="str">
            <v>SINAPI</v>
          </cell>
        </row>
        <row r="554">
          <cell r="A554">
            <v>6255</v>
          </cell>
          <cell r="B554" t="str">
            <v>CAMINHAO BASCULANTE 204CV / VALOR DA MAO-DE-OBRA NA OPERACAO</v>
          </cell>
          <cell r="C554" t="str">
            <v>H</v>
          </cell>
          <cell r="F554">
            <v>13.86</v>
          </cell>
          <cell r="G554" t="str">
            <v>SINAPI</v>
          </cell>
        </row>
        <row r="555">
          <cell r="A555">
            <v>6258</v>
          </cell>
          <cell r="B555" t="str">
            <v>CAMINHAO PIPA 6000L TOCO, 162CV - 7,5T (VU=6ANOS) (INCLUI TANQUE DE ACO PARA TRANSPORTE DE AGUA) - DEPRECIACAO E JUROS</v>
          </cell>
          <cell r="C555" t="str">
            <v>H</v>
          </cell>
          <cell r="F555">
            <v>16.41</v>
          </cell>
          <cell r="G555" t="str">
            <v>SINAPI</v>
          </cell>
        </row>
        <row r="556">
          <cell r="A556">
            <v>6538</v>
          </cell>
          <cell r="B556" t="str">
            <v>TRATOR DE ESTEIRAS - D6 - DEPRECIACAO</v>
          </cell>
          <cell r="C556" t="str">
            <v>H</v>
          </cell>
          <cell r="F556">
            <v>70.510000000000005</v>
          </cell>
          <cell r="G556" t="str">
            <v>SINAPI</v>
          </cell>
        </row>
        <row r="557">
          <cell r="A557">
            <v>6539</v>
          </cell>
          <cell r="B557" t="str">
            <v>TRATOR DE ESTEIRAS - D6 - JUROS</v>
          </cell>
          <cell r="C557" t="str">
            <v>H</v>
          </cell>
          <cell r="F557">
            <v>22.49</v>
          </cell>
          <cell r="G557" t="str">
            <v>SINAPI</v>
          </cell>
        </row>
        <row r="558">
          <cell r="A558">
            <v>6540</v>
          </cell>
          <cell r="B558" t="str">
            <v>TRATOR DE ESTEIRAS - D6 - MANUTENCAO</v>
          </cell>
          <cell r="C558" t="str">
            <v>H</v>
          </cell>
          <cell r="F558">
            <v>70.510000000000005</v>
          </cell>
          <cell r="G558" t="str">
            <v>SINAPI</v>
          </cell>
        </row>
        <row r="559">
          <cell r="A559">
            <v>6542</v>
          </cell>
          <cell r="B559" t="str">
            <v>TRATOR DE ESTEIRAS - D6 - MAO DE OBRA NA OPERACAO</v>
          </cell>
          <cell r="C559" t="str">
            <v>H</v>
          </cell>
          <cell r="F559">
            <v>15.43</v>
          </cell>
          <cell r="G559" t="str">
            <v>SINAPI</v>
          </cell>
        </row>
        <row r="560">
          <cell r="A560">
            <v>7008</v>
          </cell>
          <cell r="B560" t="str">
            <v>EXTRUSORA DE GUIAS E SARJETAS 14HP - DEPRECIACAO</v>
          </cell>
          <cell r="C560" t="str">
            <v>H</v>
          </cell>
          <cell r="F560">
            <v>9.4700000000000006</v>
          </cell>
          <cell r="G560" t="str">
            <v>SINAPI</v>
          </cell>
        </row>
        <row r="561">
          <cell r="A561">
            <v>7009</v>
          </cell>
          <cell r="B561" t="str">
            <v>EXTRUSORA DE GUIAS E SARJETAS 14HP - JUROS</v>
          </cell>
          <cell r="C561" t="str">
            <v>H</v>
          </cell>
          <cell r="F561">
            <v>3.57</v>
          </cell>
          <cell r="G561" t="str">
            <v>SINAPI</v>
          </cell>
        </row>
        <row r="562">
          <cell r="A562">
            <v>7010</v>
          </cell>
          <cell r="B562" t="str">
            <v>EXTRUSORA DE GUIAS E SARJETAS 14HP - MANUTENCAO</v>
          </cell>
          <cell r="C562" t="str">
            <v>H</v>
          </cell>
          <cell r="F562">
            <v>4.7300000000000004</v>
          </cell>
          <cell r="G562" t="str">
            <v>SINAPI</v>
          </cell>
        </row>
        <row r="563">
          <cell r="A563">
            <v>7013</v>
          </cell>
          <cell r="B563" t="str">
            <v>VEICULO UTILITARIO TIPO PICK-UP A GASOLINA COM 56,8CV - DEPRECIACAO</v>
          </cell>
          <cell r="C563" t="str">
            <v>H</v>
          </cell>
          <cell r="F563">
            <v>4.1900000000000004</v>
          </cell>
          <cell r="G563" t="str">
            <v>SINAPI</v>
          </cell>
        </row>
        <row r="564">
          <cell r="A564">
            <v>7014</v>
          </cell>
          <cell r="B564" t="str">
            <v>VEICULO UTILITARIO TIPO PICK-UP A GASOLINA COM 56,8CV -  JUROS</v>
          </cell>
          <cell r="C564" t="str">
            <v>H</v>
          </cell>
          <cell r="F564">
            <v>1.77</v>
          </cell>
          <cell r="G564" t="str">
            <v>SINAPI</v>
          </cell>
        </row>
        <row r="565">
          <cell r="A565">
            <v>7015</v>
          </cell>
          <cell r="B565" t="str">
            <v>VEICULO UTILITARIO TIPO PICK-UP A GASOLINA COM 56,8CV - MANUTENCAO</v>
          </cell>
          <cell r="C565" t="str">
            <v>H</v>
          </cell>
          <cell r="F565">
            <v>3.45</v>
          </cell>
          <cell r="G565" t="str">
            <v>SINAPI</v>
          </cell>
        </row>
        <row r="566">
          <cell r="A566">
            <v>7016</v>
          </cell>
          <cell r="B566" t="str">
            <v>VEICULO UTILITARIO TIPO PICK-UP A GASOLINA COM 56,8CV - CUSTOS C/MATERIAL NA OPERACAO</v>
          </cell>
          <cell r="C566" t="str">
            <v>H</v>
          </cell>
          <cell r="F566">
            <v>58.2</v>
          </cell>
          <cell r="G566" t="str">
            <v>SINAPI</v>
          </cell>
        </row>
        <row r="567">
          <cell r="A567">
            <v>7017</v>
          </cell>
          <cell r="B567" t="str">
            <v>MÃO-DE-OBRA OPERAÇÃO DIURNA - VEÍCULO LEVE</v>
          </cell>
          <cell r="C567" t="str">
            <v>H</v>
          </cell>
          <cell r="F567">
            <v>14.95</v>
          </cell>
          <cell r="G567" t="str">
            <v>SINAPI</v>
          </cell>
        </row>
        <row r="568">
          <cell r="A568">
            <v>7019</v>
          </cell>
          <cell r="B568" t="str">
            <v>DISTRIBUIDOR DE BETUME 6000L 56CV SOB PRESSAO MONTADO SOBRE CHASSIS DE CAMINHAO - DEPRECIACAO</v>
          </cell>
          <cell r="C568" t="str">
            <v>H</v>
          </cell>
          <cell r="F568">
            <v>21.36</v>
          </cell>
          <cell r="G568" t="str">
            <v>SINAPI</v>
          </cell>
        </row>
        <row r="569">
          <cell r="A569">
            <v>7020</v>
          </cell>
          <cell r="B569" t="str">
            <v>DISTRIBUIDOR DE BETUME 6000L 56CV SOB PRESSAO MONTADO SOBRE CHASSIS DE CAMINHAO - JUROS</v>
          </cell>
          <cell r="C569" t="str">
            <v>H</v>
          </cell>
          <cell r="F569">
            <v>10.68</v>
          </cell>
          <cell r="G569" t="str">
            <v>SINAPI</v>
          </cell>
        </row>
        <row r="570">
          <cell r="A570">
            <v>7021</v>
          </cell>
          <cell r="B570" t="str">
            <v>DISTRIBUIDOR DE BETUME 6000L 56CV SOB PRESSAO MONTADO SOBRE CHASSIS DE CAMINHAO - MANUTENCAO</v>
          </cell>
          <cell r="C570" t="str">
            <v>H</v>
          </cell>
          <cell r="F570">
            <v>19.23</v>
          </cell>
          <cell r="G570" t="str">
            <v>SINAPI</v>
          </cell>
        </row>
        <row r="571">
          <cell r="A571">
            <v>7022</v>
          </cell>
          <cell r="B571" t="str">
            <v>DISTRIBUIDOR DE BETUME 6000L, 56CV SOB PRESSAO MONTADO SOBRE CHASSIS DE CAMINHAO - CUSTOS COM MATERIAL OPERACAO DIURNA</v>
          </cell>
          <cell r="C571" t="str">
            <v>H</v>
          </cell>
          <cell r="F571">
            <v>115.38</v>
          </cell>
          <cell r="G571" t="str">
            <v>SINAPI</v>
          </cell>
        </row>
        <row r="572">
          <cell r="A572">
            <v>7026</v>
          </cell>
          <cell r="B572" t="str">
            <v>ROLO COMPACTADOR DE PNEUS 111HP 11TON - DEPRECIACAO</v>
          </cell>
          <cell r="C572" t="str">
            <v>H</v>
          </cell>
          <cell r="F572">
            <v>24.05</v>
          </cell>
          <cell r="G572" t="str">
            <v>SINAPI</v>
          </cell>
        </row>
        <row r="573">
          <cell r="A573">
            <v>7027</v>
          </cell>
          <cell r="B573" t="str">
            <v>ROLO COMPACTADOR DE PNEUS 111HP 11TON - JUROS</v>
          </cell>
          <cell r="C573" t="str">
            <v>H</v>
          </cell>
          <cell r="F573">
            <v>12.02</v>
          </cell>
          <cell r="G573" t="str">
            <v>SINAPI</v>
          </cell>
        </row>
        <row r="574">
          <cell r="A574">
            <v>7028</v>
          </cell>
          <cell r="B574" t="str">
            <v>ROLO COMPACTADOR DE PNEUS 111HP 11TON  - MANUTENCAO</v>
          </cell>
          <cell r="C574" t="str">
            <v>H</v>
          </cell>
          <cell r="F574">
            <v>21.66</v>
          </cell>
          <cell r="G574" t="str">
            <v>SINAPI</v>
          </cell>
        </row>
        <row r="575">
          <cell r="A575">
            <v>7032</v>
          </cell>
          <cell r="B575" t="str">
            <v>TANQUE ESTACINARIO TAA COM SERPENTINA E CAPACIDADE PARA 30.000L - DEPRECIAÇÃO</v>
          </cell>
          <cell r="C575" t="str">
            <v>H</v>
          </cell>
          <cell r="F575">
            <v>5.22</v>
          </cell>
          <cell r="G575" t="str">
            <v>SINAPI</v>
          </cell>
        </row>
        <row r="576">
          <cell r="A576">
            <v>7033</v>
          </cell>
          <cell r="B576" t="str">
            <v>TANQUE ESTACINARIO TAA COM SERPENTINA E CAPACIDADE PARA 30.000L - JUROS</v>
          </cell>
          <cell r="C576" t="str">
            <v>H</v>
          </cell>
          <cell r="F576">
            <v>1.96</v>
          </cell>
          <cell r="G576" t="str">
            <v>SINAPI</v>
          </cell>
        </row>
        <row r="577">
          <cell r="A577">
            <v>7034</v>
          </cell>
          <cell r="B577" t="str">
            <v>TANQUE ESTACINARIO TAA COM SERPENTINA E CAPACIDADE PARA 30.000L  - MANUTENÇÃO</v>
          </cell>
          <cell r="C577" t="str">
            <v>H</v>
          </cell>
          <cell r="F577">
            <v>2.61</v>
          </cell>
          <cell r="G577" t="str">
            <v>SINAPI</v>
          </cell>
        </row>
        <row r="578">
          <cell r="A578">
            <v>7035</v>
          </cell>
          <cell r="B578" t="str">
            <v>TANQUE ESTACINARIO TAA COM SERPENTINA CAPACIDADE DE 30.000L - CUSTOS COM MATERIAL</v>
          </cell>
          <cell r="C578" t="str">
            <v>H</v>
          </cell>
          <cell r="F578">
            <v>409.24</v>
          </cell>
          <cell r="G578" t="str">
            <v>SINAPI</v>
          </cell>
        </row>
        <row r="579">
          <cell r="A579">
            <v>7038</v>
          </cell>
          <cell r="B579" t="str">
            <v>ROLO COMPACTADOR DE PNEUS ESTATICO, PRESSAO VARIAVEL, POTENCIA 111HP -PESO SEM/COM LASTRO 9,5/22,4T - DEPRECIACAO</v>
          </cell>
          <cell r="C579" t="str">
            <v>H</v>
          </cell>
          <cell r="F579">
            <v>24.05</v>
          </cell>
          <cell r="G579" t="str">
            <v>SINAPI</v>
          </cell>
        </row>
        <row r="580">
          <cell r="A580">
            <v>7039</v>
          </cell>
          <cell r="B580" t="str">
            <v>ROLO COMPACTADOR DE PNEUS ESTATICO, PRESSAO VARIAVEL, POTENCIA 111HP -PESO SEM/COM LASTRO 9,5/22,4T - JUROS</v>
          </cell>
          <cell r="C580" t="str">
            <v>H</v>
          </cell>
          <cell r="F580">
            <v>12.02</v>
          </cell>
          <cell r="G580" t="str">
            <v>SINAPI</v>
          </cell>
        </row>
        <row r="581">
          <cell r="A581">
            <v>7040</v>
          </cell>
          <cell r="B581" t="str">
            <v>ROLO COMPACTADOR DE PNEUS ESTATICO, PRESSAO VARIAVEL, POTENCIA 111HP -PESO SEM/COM LASTRO 9,5/22,4T - MANUTENCAO</v>
          </cell>
          <cell r="C581" t="str">
            <v>H</v>
          </cell>
          <cell r="F581">
            <v>21.66</v>
          </cell>
          <cell r="G581" t="str">
            <v>SINAPI</v>
          </cell>
        </row>
        <row r="582">
          <cell r="A582">
            <v>7041</v>
          </cell>
          <cell r="B582" t="str">
            <v>ROLO COMPACTADOR DE PNEUS ESTATICO, PRESSAO VARIAVEL, POTENCIA 111HP -PESO SEM/COM LASTRO 9,5/22,4T - CUSTOS COM MAO-DE-OBRA NA OPERACAO</v>
          </cell>
          <cell r="C582" t="str">
            <v>H</v>
          </cell>
          <cell r="F582">
            <v>14.68</v>
          </cell>
          <cell r="G582" t="str">
            <v>SINAPI</v>
          </cell>
        </row>
        <row r="583">
          <cell r="A583">
            <v>7044</v>
          </cell>
          <cell r="B583" t="str">
            <v>CONJUNTO MOTOR-BOMBA DIESEL PARA DRENAGEM DE AGUA SUJA - 6HP - DEPRECIAÇÃO</v>
          </cell>
          <cell r="C583" t="str">
            <v>H</v>
          </cell>
          <cell r="F583">
            <v>0.25</v>
          </cell>
          <cell r="G583" t="str">
            <v>SINAPI</v>
          </cell>
        </row>
        <row r="584">
          <cell r="A584">
            <v>7045</v>
          </cell>
          <cell r="B584" t="str">
            <v>CONJUNTO MOTOR-BOMBA DIESEL PARA DRENAGEM DE AGUA SUJA - 6HP - JUROS</v>
          </cell>
          <cell r="C584" t="str">
            <v>H</v>
          </cell>
          <cell r="F584">
            <v>0.15</v>
          </cell>
          <cell r="G584" t="str">
            <v>SINAPI</v>
          </cell>
        </row>
        <row r="585">
          <cell r="A585">
            <v>7046</v>
          </cell>
          <cell r="B585" t="str">
            <v>CONJUNTO MOTOR-BOMBA DIESEL PARA DRENAGEM DE AGUA SUJA - 6HP - MANUTENÇÃO</v>
          </cell>
          <cell r="C585" t="str">
            <v>H</v>
          </cell>
          <cell r="F585">
            <v>0.25</v>
          </cell>
          <cell r="G585" t="str">
            <v>SINAPI</v>
          </cell>
        </row>
        <row r="586">
          <cell r="A586">
            <v>7047</v>
          </cell>
          <cell r="B586" t="str">
            <v>CONJUNTO MOTOR-BOMBA DIESEL PARA DRENAGEM DE AGUA SUJA - 6HP - CUSTOS COM MATERIAL NA OPERACAO</v>
          </cell>
          <cell r="C586" t="str">
            <v>H</v>
          </cell>
          <cell r="F586">
            <v>3.65</v>
          </cell>
          <cell r="G586" t="str">
            <v>SINAPI</v>
          </cell>
        </row>
        <row r="587">
          <cell r="A587">
            <v>7048</v>
          </cell>
          <cell r="B587" t="str">
            <v>CONJUNTO MOTOR-BOMBA DIESEL PARA DRENAGEM DE AGUA SUJA - 6HP - MAO-DE-OBRA NA OPERACAO</v>
          </cell>
          <cell r="C587" t="str">
            <v>H</v>
          </cell>
          <cell r="F587">
            <v>15.43</v>
          </cell>
          <cell r="G587" t="str">
            <v>SINAPI</v>
          </cell>
        </row>
        <row r="588">
          <cell r="A588">
            <v>7051</v>
          </cell>
          <cell r="B588" t="str">
            <v>ROLO COMPACTADOR VIBRATÓRIO PÉ DE CARNEIRO, POTÊNCIA 150HP, PESO OPERACIONAL 9,8 T, IMPACTO DINÂMICO 31,75 T - DEPRECIACAO</v>
          </cell>
          <cell r="C588" t="str">
            <v>H</v>
          </cell>
          <cell r="F588">
            <v>22.97</v>
          </cell>
          <cell r="G588" t="str">
            <v>SINAPI</v>
          </cell>
        </row>
        <row r="589">
          <cell r="A589">
            <v>7052</v>
          </cell>
          <cell r="B589" t="str">
            <v>ROLO COMPACTADOR VIBRATÓRIO PÉ DE CARNEIRO, POTÊNCIA 150HP, PESO OPERACIONAL 9,8 T, IMPACTO DINÂMICO 31,75 T - JUROS</v>
          </cell>
          <cell r="C589" t="str">
            <v>H</v>
          </cell>
          <cell r="F589">
            <v>11.48</v>
          </cell>
          <cell r="G589" t="str">
            <v>SINAPI</v>
          </cell>
        </row>
        <row r="590">
          <cell r="A590">
            <v>7053</v>
          </cell>
          <cell r="B590" t="str">
            <v>ROLO COMPACTADOR VIBRATÓRIO PÉ DE CARNEIRO, POTÊNCIA 150HP, PESO OPERACIONAL 9,8 T, IMPACTO DINÂMICO 31,75 T</v>
          </cell>
          <cell r="C590" t="str">
            <v>H</v>
          </cell>
          <cell r="F590">
            <v>20.68</v>
          </cell>
          <cell r="G590" t="str">
            <v>SINAPI</v>
          </cell>
        </row>
        <row r="591">
          <cell r="A591">
            <v>7054</v>
          </cell>
          <cell r="B591" t="str">
            <v>ROLO COMPACTADOR VIBRATÓRIO PÉ DE CARNEIRO, POTÊNCIA 150HP, PESO OPERACIONAL 9,8 T, IMPACTO DINÂMICO 31,75 T - CUSTOS COM MATERIAL NA OPERACAO</v>
          </cell>
          <cell r="C591" t="str">
            <v>H</v>
          </cell>
          <cell r="F591">
            <v>54.63</v>
          </cell>
          <cell r="G591" t="str">
            <v>SINAPI</v>
          </cell>
        </row>
        <row r="592">
          <cell r="A592">
            <v>7055</v>
          </cell>
          <cell r="B592" t="str">
            <v>ROLO COMPACTADOR AUTOPROPELIDO 127HP 10260KG - MAO-DE-OBRA NA OPERACAO</v>
          </cell>
          <cell r="C592" t="str">
            <v>H</v>
          </cell>
          <cell r="F592">
            <v>14.68</v>
          </cell>
          <cell r="G592" t="str">
            <v>SINAPI</v>
          </cell>
        </row>
        <row r="593">
          <cell r="A593">
            <v>7058</v>
          </cell>
          <cell r="B593" t="str">
            <v>CAMINHAO BASCULANTE 4,0M3 152CV COM CAPACIDADE UTIL DE  8,5T - DEPRECIACAO</v>
          </cell>
          <cell r="C593" t="str">
            <v>H</v>
          </cell>
          <cell r="F593">
            <v>18.16</v>
          </cell>
          <cell r="G593" t="str">
            <v>SINAPI</v>
          </cell>
        </row>
        <row r="594">
          <cell r="A594">
            <v>7059</v>
          </cell>
          <cell r="B594" t="str">
            <v>CAMINHAO BASCULANTE 4,0M3 CARGA UTIL 8,5T 152CV - JUROS</v>
          </cell>
          <cell r="C594" t="str">
            <v>H</v>
          </cell>
          <cell r="F594">
            <v>5.79</v>
          </cell>
          <cell r="G594" t="str">
            <v>SINAPI</v>
          </cell>
        </row>
        <row r="595">
          <cell r="A595">
            <v>7060</v>
          </cell>
          <cell r="B595" t="str">
            <v>CAMINHAO BASCULANTE 4,0M3 CARGA UTIL 8,5T 152CV - MANUTENCAO</v>
          </cell>
          <cell r="C595" t="str">
            <v>H</v>
          </cell>
          <cell r="F595">
            <v>18.16</v>
          </cell>
          <cell r="G595" t="str">
            <v>SINAPI</v>
          </cell>
        </row>
        <row r="596">
          <cell r="A596">
            <v>7061</v>
          </cell>
          <cell r="B596" t="str">
            <v>CAMINHAO BASCULANTE 4,0M3 CARGA UTIL 8,5T 152CV - CUSTOS COM MATERIAL NA OPERACAO</v>
          </cell>
          <cell r="C596" t="str">
            <v>H</v>
          </cell>
          <cell r="F596">
            <v>65.39</v>
          </cell>
          <cell r="G596" t="str">
            <v>SINAPI</v>
          </cell>
        </row>
        <row r="597">
          <cell r="A597">
            <v>7062</v>
          </cell>
          <cell r="B597" t="str">
            <v>CAMINHAO BASCULANTE 4,0M3 CARGA UTIL 8,5T 152CV - MAO-DE-OBRA NA OPERAÇÃO</v>
          </cell>
          <cell r="C597" t="str">
            <v>H</v>
          </cell>
          <cell r="F597">
            <v>13.86</v>
          </cell>
          <cell r="G597" t="str">
            <v>SINAPI</v>
          </cell>
        </row>
        <row r="598">
          <cell r="A598">
            <v>7063</v>
          </cell>
          <cell r="B598" t="str">
            <v>TRATOR DE PNEUS 110 A 126 HP - DEPRECIACAO</v>
          </cell>
          <cell r="C598" t="str">
            <v>H</v>
          </cell>
          <cell r="F598">
            <v>18.77</v>
          </cell>
          <cell r="G598" t="str">
            <v>SINAPI</v>
          </cell>
        </row>
        <row r="599">
          <cell r="A599">
            <v>7064</v>
          </cell>
          <cell r="B599" t="str">
            <v>TRATOR DE PNEUS 110 A 126 HP - JUROS</v>
          </cell>
          <cell r="C599" t="str">
            <v>H</v>
          </cell>
          <cell r="F599">
            <v>5.99</v>
          </cell>
          <cell r="G599" t="str">
            <v>SINAPI</v>
          </cell>
        </row>
        <row r="600">
          <cell r="A600">
            <v>7065</v>
          </cell>
          <cell r="B600" t="str">
            <v>TRATOR DE PNEUS 110 A 126 HP - MANUTENCAO</v>
          </cell>
          <cell r="C600" t="str">
            <v>H</v>
          </cell>
          <cell r="F600">
            <v>15.02</v>
          </cell>
          <cell r="G600" t="str">
            <v>SINAPI</v>
          </cell>
        </row>
        <row r="601">
          <cell r="A601">
            <v>7066</v>
          </cell>
          <cell r="B601" t="str">
            <v>TRATOR DE PNEUS 110 A 126 HP - CUSTOS COM MATERIAL NA OPERACAO</v>
          </cell>
          <cell r="C601" t="str">
            <v>H</v>
          </cell>
          <cell r="F601">
            <v>54.2</v>
          </cell>
          <cell r="G601" t="str">
            <v>SINAPI</v>
          </cell>
        </row>
        <row r="602">
          <cell r="A602">
            <v>7067</v>
          </cell>
          <cell r="B602" t="str">
            <v>TRATOR DE PNEUS 110 A 126 HP - MAO-DE-OBRA NA OPERACAO DIURNA</v>
          </cell>
          <cell r="C602" t="str">
            <v>H</v>
          </cell>
          <cell r="F602">
            <v>16.14</v>
          </cell>
          <cell r="G602" t="str">
            <v>SINAPI</v>
          </cell>
        </row>
        <row r="603">
          <cell r="A603">
            <v>53781</v>
          </cell>
          <cell r="B603" t="str">
            <v>CAMINHAO BASCULANTE 4,0M3 TOCO 162CV PBT=11800KG - DEPRECIACAO</v>
          </cell>
          <cell r="C603" t="str">
            <v>H</v>
          </cell>
          <cell r="F603">
            <v>14.4</v>
          </cell>
          <cell r="G603" t="str">
            <v>SINAPI</v>
          </cell>
        </row>
        <row r="604">
          <cell r="A604">
            <v>53782</v>
          </cell>
          <cell r="B604" t="str">
            <v>CAMINHAO BASCULANTE 4,0M3 TOCO 162CV PBT=11800KG - MANUTENCAO</v>
          </cell>
          <cell r="C604" t="str">
            <v>H</v>
          </cell>
          <cell r="F604">
            <v>14.4</v>
          </cell>
          <cell r="G604" t="str">
            <v>SINAPI</v>
          </cell>
        </row>
        <row r="605">
          <cell r="A605">
            <v>53785</v>
          </cell>
          <cell r="B605" t="str">
            <v>CAMINHAO BASCULANTE 4,0M3 TOCO 162CV PBT=11800KG - MAO-DE-OBRA NA OPERACAO DIURNA</v>
          </cell>
          <cell r="C605" t="str">
            <v>H</v>
          </cell>
          <cell r="F605">
            <v>13.86</v>
          </cell>
          <cell r="G605" t="str">
            <v>SINAPI</v>
          </cell>
        </row>
        <row r="606">
          <cell r="A606">
            <v>53786</v>
          </cell>
          <cell r="B606" t="str">
            <v xml:space="preserve">RETRO-ESCAVADEIRA, 4 X 4, 86 CV (VU= 5 ANOS) - MATERIAIS/OPERAÇÃO       </v>
          </cell>
          <cell r="C606" t="str">
            <v>H</v>
          </cell>
          <cell r="F606">
            <v>32.69</v>
          </cell>
          <cell r="G606" t="str">
            <v>SINAPI</v>
          </cell>
        </row>
        <row r="607">
          <cell r="A607">
            <v>53787</v>
          </cell>
          <cell r="B607" t="str">
            <v>ROLO COMPACTADOR VIBRATÓRIO DE CILINDRO LISO, AUTO-PROPEL. 80HP, PESO MÁXIMO OPERACIONAL 8,1T - CUSTO DE MATERIAIS NA OPERAÇÃO</v>
          </cell>
          <cell r="C607" t="str">
            <v>H</v>
          </cell>
          <cell r="F607">
            <v>55.92</v>
          </cell>
          <cell r="G607" t="str">
            <v>SINAPI</v>
          </cell>
        </row>
        <row r="608">
          <cell r="A608">
            <v>53788</v>
          </cell>
          <cell r="B608" t="str">
            <v>ROLO COMPACTADOR VIBRATORIO DE CILINDRO LISO, AUTO-PROPELIDO 83 CV -6,6T, IMPACTO DINAMICO 18,5/11,5T - CUSTO DE MATERIAIS NA OPERACAO</v>
          </cell>
          <cell r="C608" t="str">
            <v>H</v>
          </cell>
          <cell r="F608">
            <v>55.92</v>
          </cell>
          <cell r="G608" t="str">
            <v>SINAPI</v>
          </cell>
        </row>
        <row r="609">
          <cell r="A609">
            <v>53789</v>
          </cell>
          <cell r="B609" t="str">
            <v>ROLO COMPACTADOR VIBRATÓRIO DE CILINDRO LISO, AUTO-PROPEL.  83 CV -  6,6T, IMPACTO DINÂMICO 18,5/11,5T - MAO-DE-OBRA  NA OPERACAO</v>
          </cell>
          <cell r="C609" t="str">
            <v>H</v>
          </cell>
          <cell r="F609">
            <v>14.68</v>
          </cell>
          <cell r="G609" t="str">
            <v>SINAPI</v>
          </cell>
        </row>
        <row r="610">
          <cell r="A610">
            <v>53790</v>
          </cell>
          <cell r="B610" t="str">
            <v>ROLO COMPACTADOR VIBRATÓRIO, TANDEM, CILINDRO LISO, AUTO-PROPEL. - 40H P - 4,4T, IMPACTO DINÂMICO 3,1T, VU 5 ANOS - MAO DE OBRA NA OPERACAO.</v>
          </cell>
          <cell r="C610" t="str">
            <v>H</v>
          </cell>
          <cell r="F610">
            <v>14.68</v>
          </cell>
          <cell r="G610" t="str">
            <v>SINAPI</v>
          </cell>
        </row>
        <row r="611">
          <cell r="A611">
            <v>53792</v>
          </cell>
          <cell r="B611" t="str">
            <v>CAMINHAO BASCULANTE ,162HP- 6M3 - OPERACAO DIURNA</v>
          </cell>
          <cell r="C611" t="str">
            <v>H</v>
          </cell>
          <cell r="F611">
            <v>55.92</v>
          </cell>
          <cell r="G611" t="str">
            <v>SINAPI</v>
          </cell>
        </row>
        <row r="612">
          <cell r="A612">
            <v>53793</v>
          </cell>
          <cell r="B612" t="str">
            <v>CAMINHAO BASCULANTE ,162HP- 6M3 / MAO-DE-OBRA NA OPERACAO DIURNA</v>
          </cell>
          <cell r="C612" t="str">
            <v>H</v>
          </cell>
          <cell r="F612">
            <v>11.97</v>
          </cell>
          <cell r="G612" t="str">
            <v>SINAPI</v>
          </cell>
        </row>
        <row r="613">
          <cell r="A613">
            <v>53794</v>
          </cell>
          <cell r="B613" t="str">
            <v>USINA DE CONCRETO FIXA CAPACIDADE 90/120 M³, 63HP - MANUTENÇÃO</v>
          </cell>
          <cell r="C613" t="str">
            <v>H</v>
          </cell>
          <cell r="F613">
            <v>18.59</v>
          </cell>
          <cell r="G613" t="str">
            <v>SINAPI</v>
          </cell>
        </row>
        <row r="614">
          <cell r="A614">
            <v>53795</v>
          </cell>
          <cell r="B614" t="str">
            <v>USINA DE CONCRETO FIXA CAPACIDADE 90/120 M³, 63HP - MÃO-DE-OBRA NA OPERAÇÃO NOTURNA</v>
          </cell>
          <cell r="C614" t="str">
            <v>H</v>
          </cell>
          <cell r="F614">
            <v>35.01</v>
          </cell>
          <cell r="G614" t="str">
            <v>SINAPI</v>
          </cell>
        </row>
        <row r="615">
          <cell r="A615">
            <v>53796</v>
          </cell>
          <cell r="B615" t="str">
            <v>CAMINHAO CARROCERIA ABERTA,EM MADEIRA, TOCO, 170CV - 11T (VU=6ANOS) - CHI DIURNO - DEPRECIACAO E JUROS</v>
          </cell>
          <cell r="C615" t="str">
            <v>H</v>
          </cell>
          <cell r="F615">
            <v>19.010000000000002</v>
          </cell>
          <cell r="G615" t="str">
            <v>SINAPI</v>
          </cell>
        </row>
        <row r="616">
          <cell r="A616">
            <v>53797</v>
          </cell>
          <cell r="B616" t="str">
            <v>CAMINHAO CARROCERIA ABERTA,EM MADEIRA, TOCO, 170CV - 11T (VU=6ANOS) -MATERIAIS/OPERACAO</v>
          </cell>
          <cell r="C616" t="str">
            <v>H</v>
          </cell>
          <cell r="F616">
            <v>55.92</v>
          </cell>
          <cell r="G616" t="str">
            <v>SINAPI</v>
          </cell>
        </row>
        <row r="617">
          <cell r="A617">
            <v>53798</v>
          </cell>
          <cell r="B617" t="str">
            <v>CAMINHAO CARROCERIA ABERTA,EM MADEIRA, TOCO, 170CV - 11T (VU=6ANOS) - MAO-DE-OBRA DIURNA NA OPERACAO</v>
          </cell>
          <cell r="C617" t="str">
            <v>H</v>
          </cell>
          <cell r="F617">
            <v>15.04</v>
          </cell>
          <cell r="G617" t="str">
            <v>SINAPI</v>
          </cell>
        </row>
        <row r="618">
          <cell r="A618">
            <v>53799</v>
          </cell>
          <cell r="B618" t="str">
            <v>CAMINHAO CARROCERIA ABERTA,EM MADEIRA, TOCO, 170CV - 11T (VU=6ANOS) - CHI DIURNO - MAO-DE-OBRA NA OPERACAO NOTURNA</v>
          </cell>
          <cell r="C618" t="str">
            <v>H</v>
          </cell>
          <cell r="F618">
            <v>14.37</v>
          </cell>
          <cell r="G618" t="str">
            <v>SINAPI</v>
          </cell>
        </row>
        <row r="619">
          <cell r="A619">
            <v>53800</v>
          </cell>
          <cell r="B619" t="str">
            <v>USINA MISTURADORA DE SOLOS, DOSADORES TRIPLOS, CALHA VIBRATÓRIA, CAPACIDADE 200/500 TON, 201HP - MATERIAIS NA OPERAÇÃO</v>
          </cell>
          <cell r="C619" t="str">
            <v>H</v>
          </cell>
          <cell r="F619">
            <v>21.82</v>
          </cell>
          <cell r="G619" t="str">
            <v>SINAPI</v>
          </cell>
        </row>
        <row r="620">
          <cell r="A620">
            <v>53801</v>
          </cell>
          <cell r="B620" t="str">
            <v>USINA MISTURADORA DE SOLOS, DOSADORES TRIPLOS, CALHA VIBRATÓRIA, CAPCIDADE 200/500 TON, 201HP - MÃO-DE-OBRA NA OPERAÇÃO DIURNA</v>
          </cell>
          <cell r="C620" t="str">
            <v>H</v>
          </cell>
          <cell r="F620">
            <v>51.06</v>
          </cell>
          <cell r="G620" t="str">
            <v>SINAPI</v>
          </cell>
        </row>
        <row r="621">
          <cell r="A621">
            <v>53802</v>
          </cell>
          <cell r="B621" t="str">
            <v>VIBROACABADORA SOBRE ESTEIRAS POTENCIA MAX. 105CV CAPACIDADE ATE 450 T /H - MAO-DE-OBRA NA OPERACAO DIURNA</v>
          </cell>
          <cell r="C621" t="str">
            <v>H</v>
          </cell>
          <cell r="F621">
            <v>14.68</v>
          </cell>
          <cell r="G621" t="str">
            <v>SINAPI</v>
          </cell>
        </row>
        <row r="622">
          <cell r="A622">
            <v>53803</v>
          </cell>
          <cell r="B622" t="str">
            <v>VIBROACABADORA SOBRE ESTEIRAS POTENCIA MAX. 105CV CAPACIDADE ATE 450 T /H - MAO-DE-OBRA NA OPERACAO NOTURNA</v>
          </cell>
          <cell r="C622" t="str">
            <v>H</v>
          </cell>
          <cell r="F622">
            <v>17.62</v>
          </cell>
          <cell r="G622" t="str">
            <v>SINAPI</v>
          </cell>
        </row>
        <row r="623">
          <cell r="A623">
            <v>53804</v>
          </cell>
          <cell r="B623" t="str">
            <v>VASSOURA MECÂNICA REBOCÁVEL C/ ESCOVA CILÍNDRICA LARGURA DE VARRIMENTO OPERACAO NOTURNA</v>
          </cell>
          <cell r="C623" t="str">
            <v>H</v>
          </cell>
          <cell r="F623">
            <v>1.02</v>
          </cell>
          <cell r="G623" t="str">
            <v>SINAPI</v>
          </cell>
        </row>
        <row r="624">
          <cell r="A624">
            <v>53805</v>
          </cell>
          <cell r="B624" t="str">
            <v>TRATOR PNEUS TRAÇÃO 4X2, 82 CV, PESO C/ LASTRO 4,555 T - MAO-DE-OBRA OPERACAO NOTURNA</v>
          </cell>
          <cell r="C624" t="str">
            <v>H</v>
          </cell>
          <cell r="F624">
            <v>19.37</v>
          </cell>
          <cell r="G624" t="str">
            <v>SINAPI</v>
          </cell>
        </row>
        <row r="625">
          <cell r="A625">
            <v>53806</v>
          </cell>
          <cell r="B625" t="str">
            <v>TRATOR DE ESTEIRAS POTENCIA 165 HP, PESO OPERACIONAL 17,1T (VU=5ANOS)- MANUTENCAO</v>
          </cell>
          <cell r="C625" t="str">
            <v>H</v>
          </cell>
          <cell r="F625">
            <v>68.73</v>
          </cell>
          <cell r="G625" t="str">
            <v>SINAPI</v>
          </cell>
        </row>
        <row r="626">
          <cell r="A626">
            <v>53807</v>
          </cell>
          <cell r="B626" t="str">
            <v>TRATOR DE ESTEIRAS POTENCIA 165 HP, PESO OPERACIONAL 17,1T - MAO-DE-OBRA NA OPERACAO DIURNA</v>
          </cell>
          <cell r="C626" t="str">
            <v>H</v>
          </cell>
          <cell r="F626">
            <v>21.88</v>
          </cell>
          <cell r="G626" t="str">
            <v>SINAPI</v>
          </cell>
        </row>
        <row r="627">
          <cell r="A627">
            <v>53808</v>
          </cell>
          <cell r="B627" t="str">
            <v>TRATOR DE ESTEIRAS POTENCIA 165 HP, PESO OPERACIONAL 17,1T - MAO-DE-OBRA NA OPERACAO NOTURNA</v>
          </cell>
          <cell r="C627" t="str">
            <v>H</v>
          </cell>
          <cell r="F627">
            <v>19.37</v>
          </cell>
          <cell r="G627" t="str">
            <v>SINAPI</v>
          </cell>
        </row>
        <row r="628">
          <cell r="A628">
            <v>53810</v>
          </cell>
          <cell r="B628" t="str">
            <v>TRATOR DE ESTEIRAS 153HP PESO OPERACIONAL 15T, COM RODA MOTRIZ ELEVADA (VU=5ANOS) - MANUTENCAO</v>
          </cell>
          <cell r="C628" t="str">
            <v>H</v>
          </cell>
          <cell r="F628">
            <v>70.510000000000005</v>
          </cell>
          <cell r="G628" t="str">
            <v>SINAPI</v>
          </cell>
        </row>
        <row r="629">
          <cell r="A629">
            <v>53811</v>
          </cell>
          <cell r="B629" t="str">
            <v>TRATOR DE ESTEIRAS 153HP PESO OPERACIONAL 15T, COM RODA MOTRIZ ELEVADA - MA0-DE-OBRA NA OPERACAO DIURNA</v>
          </cell>
          <cell r="C629" t="str">
            <v>H</v>
          </cell>
          <cell r="F629">
            <v>16.14</v>
          </cell>
          <cell r="G629" t="str">
            <v>SINAPI</v>
          </cell>
        </row>
        <row r="630">
          <cell r="A630">
            <v>53812</v>
          </cell>
          <cell r="B630" t="str">
            <v>TRATOR DE ESTEIRAS 153HP PESO OPERACIONAL 15T, COM RODA MOTRIZ ELEVADA - MA0-DE-OBRA NA OPERACAO NOTURNA</v>
          </cell>
          <cell r="C630" t="str">
            <v>H</v>
          </cell>
          <cell r="F630">
            <v>19.37</v>
          </cell>
          <cell r="G630" t="str">
            <v>SINAPI</v>
          </cell>
        </row>
        <row r="631">
          <cell r="A631">
            <v>53813</v>
          </cell>
          <cell r="B631" t="str">
            <v>TRATOR DE ESTEIRAS COM LAMINA - POTENCIA 305 HP - PESO OPERACIONAL 37 T (VU=5ANOS) -DEPRECIACAO E JUROS</v>
          </cell>
          <cell r="C631" t="str">
            <v>H</v>
          </cell>
          <cell r="F631">
            <v>235.77</v>
          </cell>
          <cell r="G631" t="str">
            <v>SINAPI</v>
          </cell>
        </row>
        <row r="632">
          <cell r="A632">
            <v>53814</v>
          </cell>
          <cell r="B632" t="str">
            <v>TRATOR DE ESTEIRAS COM LAMINA - POTENCIA 305 HP - PESO OPERACIONAL 37T (VU=5ANOS) - MANUTENCAO</v>
          </cell>
          <cell r="C632" t="str">
            <v>H</v>
          </cell>
          <cell r="F632">
            <v>178.75</v>
          </cell>
          <cell r="G632" t="str">
            <v>SINAPI</v>
          </cell>
        </row>
        <row r="633">
          <cell r="A633">
            <v>53815</v>
          </cell>
          <cell r="B633" t="str">
            <v>TRATOR DE ESTEIRAS COM LAMINA - POTENCIA 305 HP - PESO OPERACIONAL 37T - MAO-DE-OBRA NA OPERACAO DIURNA</v>
          </cell>
          <cell r="C633" t="str">
            <v>H</v>
          </cell>
          <cell r="F633">
            <v>16.14</v>
          </cell>
          <cell r="G633" t="str">
            <v>SINAPI</v>
          </cell>
        </row>
        <row r="634">
          <cell r="A634">
            <v>53816</v>
          </cell>
          <cell r="B634" t="str">
            <v>TRATOR SOBRE ESTEIRAS 305HP - MAO-DE-OBRA NA OPERACAO NOTURNA</v>
          </cell>
          <cell r="C634" t="str">
            <v>H</v>
          </cell>
          <cell r="F634">
            <v>19.37</v>
          </cell>
          <cell r="G634" t="str">
            <v>SINAPI</v>
          </cell>
        </row>
        <row r="635">
          <cell r="A635">
            <v>53817</v>
          </cell>
          <cell r="B635" t="str">
            <v>TRATOR DE ESTEIRAS 99HP, PESO OPERACIONAL 8,5T  - MATERIAIS NA OPERACAO</v>
          </cell>
          <cell r="C635" t="str">
            <v>H</v>
          </cell>
          <cell r="F635">
            <v>34.409999999999997</v>
          </cell>
          <cell r="G635" t="str">
            <v>SINAPI</v>
          </cell>
        </row>
        <row r="636">
          <cell r="A636">
            <v>53818</v>
          </cell>
          <cell r="B636" t="str">
            <v>ROLO COMPACTADOR VIBRATÓRIO REBOCÁVEL AÇO LISO, PESO 4,7T, IMPACTO DINÂMICO 18,3T - DEPRECIAÇÃO E JUROS</v>
          </cell>
          <cell r="C636" t="str">
            <v>H</v>
          </cell>
          <cell r="F636">
            <v>7.87</v>
          </cell>
          <cell r="G636" t="str">
            <v>SINAPI</v>
          </cell>
        </row>
        <row r="637">
          <cell r="A637">
            <v>53819</v>
          </cell>
          <cell r="B637" t="str">
            <v>ROLO COMPACTADOR VIBRATÓRIO REBOCÁVEL AÇO LISO, PESO 4,7T, IMPACTO DINÂMICO 18,3T - CUSTO COM MATERIAIS NA OPERACAO</v>
          </cell>
          <cell r="C637" t="str">
            <v>H</v>
          </cell>
          <cell r="F637">
            <v>32.69</v>
          </cell>
          <cell r="G637" t="str">
            <v>SINAPI</v>
          </cell>
        </row>
        <row r="638">
          <cell r="A638">
            <v>53820</v>
          </cell>
          <cell r="B638" t="str">
            <v>ROLO COMPACTADOR VIBRATÓRIO REBOCÁVEL AÇO LISO, PESO 4,7T, IMPACTO DINÂMICO 18,3T - CUSTO COM MAO-DE-OBRA NA OPERACAO DIURNA</v>
          </cell>
          <cell r="C638" t="str">
            <v>H</v>
          </cell>
          <cell r="F638">
            <v>14.68</v>
          </cell>
          <cell r="G638" t="str">
            <v>SINAPI</v>
          </cell>
        </row>
        <row r="639">
          <cell r="A639">
            <v>53821</v>
          </cell>
          <cell r="B639" t="str">
            <v>ROLO COMPACTADOR VIBRATÓRIO REBOCÁVEL AÇO LISO, PESO 4,7T, IMPACTO DINÂMICO 18,3T - CUSTO COM MÃO -DE-OBRA NA OPERAÇÃO NOTURNA</v>
          </cell>
          <cell r="C639" t="str">
            <v>H</v>
          </cell>
          <cell r="F639">
            <v>17.62</v>
          </cell>
          <cell r="G639" t="str">
            <v>SINAPI</v>
          </cell>
        </row>
        <row r="640">
          <cell r="A640">
            <v>53822</v>
          </cell>
          <cell r="B640" t="str">
            <v>ROLO COMPACTADOR VIBRATÓRIO TANDEM AÇO LISO, POTÊNCIA 58CV, PESO SEM/COM LASTRO 6,5/9,4 T - CUSTO COM MÃO-DE-OBRA NA OPERAÇÃO DIURNA</v>
          </cell>
          <cell r="C640" t="str">
            <v>H</v>
          </cell>
          <cell r="F640">
            <v>21.88</v>
          </cell>
          <cell r="G640" t="str">
            <v>SINAPI</v>
          </cell>
        </row>
        <row r="641">
          <cell r="A641">
            <v>53823</v>
          </cell>
          <cell r="B641" t="str">
            <v>ROLO COMPACTADOR DE PNEUS ESTÁTICO PARA ASFALTO, PRESSÃO VARIÁVEL, POTÊNCIA 99HP, PESO OPERACIONAL SEM/COM LASTRO 8,3/21,0 T - DEPRECIAÇÃO E</v>
          </cell>
          <cell r="C641" t="str">
            <v>H</v>
          </cell>
          <cell r="F641">
            <v>37</v>
          </cell>
          <cell r="G641" t="str">
            <v>SINAPI</v>
          </cell>
        </row>
        <row r="642">
          <cell r="A642">
            <v>53824</v>
          </cell>
          <cell r="B642" t="str">
            <v>ROLO COMPACTADOR DE PNEUS ESTATICO PARA ASFALTO, PRESSAO VARIAVEL, POTENCIA 99HP, PESO OPERACIONAL SEM/COM LASTRO 8,3/21,0 T - CUSTO COM MAO-DE-OBRA NA OPERACAO DIURNA</v>
          </cell>
          <cell r="C642" t="str">
            <v>H</v>
          </cell>
          <cell r="F642">
            <v>14.68</v>
          </cell>
          <cell r="G642" t="str">
            <v>SINAPI</v>
          </cell>
        </row>
        <row r="643">
          <cell r="A643">
            <v>53825</v>
          </cell>
          <cell r="B643" t="str">
            <v>ROLO COMPACTADOR DE PNEUS ESTÁTICO PARA ASFALTO, PRESSÃO VARIÁVEL, POTÊNCIA 99HP, PESO OPERACIONAL SEM/COM LASTRO 8,3/21,0 T - CUSTO COM MATERIAIS NA OPERAÇÃO NOTURNA</v>
          </cell>
          <cell r="C643" t="str">
            <v>H</v>
          </cell>
          <cell r="F643">
            <v>26.25</v>
          </cell>
          <cell r="G643" t="str">
            <v>SINAPI</v>
          </cell>
        </row>
        <row r="644">
          <cell r="A644">
            <v>53827</v>
          </cell>
          <cell r="B644" t="str">
            <v>CAMINHAO TOCO, 177CV - 14T (VU=6ANOS) (NAO INCLUI CARROCERIA) - CUSTO HORARIO DE MATERIAIS NA OPERACAO</v>
          </cell>
          <cell r="C644" t="str">
            <v>H</v>
          </cell>
          <cell r="F644">
            <v>56.78</v>
          </cell>
          <cell r="G644" t="str">
            <v>SINAPI</v>
          </cell>
        </row>
        <row r="645">
          <cell r="A645">
            <v>53828</v>
          </cell>
          <cell r="B645" t="str">
            <v>CAMINHAO TOCO, 177CV - 14T (VU=6ANOS) (NAO INCLUI CARROCERIA) - MAO-DE-OBRA DIURNA NA OPERACAO</v>
          </cell>
          <cell r="C645" t="str">
            <v>H</v>
          </cell>
          <cell r="F645">
            <v>15.04</v>
          </cell>
          <cell r="G645" t="str">
            <v>SINAPI</v>
          </cell>
        </row>
        <row r="646">
          <cell r="A646">
            <v>53829</v>
          </cell>
          <cell r="B646" t="str">
            <v>CAMINHAO TOCO, 170CV - 11T (VU=6ANOS) (NAO INCLUI CARROCERIA) - CUSTO HORARIO DE MATERIAIS NA OPERACAO</v>
          </cell>
          <cell r="C646" t="str">
            <v>H</v>
          </cell>
          <cell r="F646">
            <v>55.92</v>
          </cell>
          <cell r="G646" t="str">
            <v>SINAPI</v>
          </cell>
        </row>
        <row r="647">
          <cell r="A647">
            <v>53830</v>
          </cell>
          <cell r="B647" t="str">
            <v>CAMINHAO TOCO, 170CV - 11T (VU=6ANOS) (NAO INCLUI CARROCERIA) - MAO-DE-OBRA NA OPERACAO NOTURNA</v>
          </cell>
          <cell r="C647" t="str">
            <v>H</v>
          </cell>
          <cell r="F647">
            <v>18.05</v>
          </cell>
          <cell r="G647" t="str">
            <v>SINAPI</v>
          </cell>
        </row>
        <row r="648">
          <cell r="A648">
            <v>53831</v>
          </cell>
          <cell r="B648" t="str">
            <v>CAMINHAO PIPA 10000L TRUCADO, 208CV - 21,1T (VU=6ANOS) (INCLUI TANQUE DE ACO PARA TRANSPORTE DE AGUA E MOTOBOMBA CENTRIFUGA A GASOLINA 3,5CV ) - CUSTO HORARIO DE MATERIAIS NA OPERACAO</v>
          </cell>
          <cell r="C648" t="str">
            <v>H</v>
          </cell>
          <cell r="F648">
            <v>57.24</v>
          </cell>
          <cell r="G648" t="str">
            <v>SINAPI</v>
          </cell>
        </row>
        <row r="649">
          <cell r="A649">
            <v>53832</v>
          </cell>
          <cell r="B649" t="str">
            <v>CAMINHAO PIPA 10000L TRUCADO, 208CV - 21,1T (VU=6ANOS) (INCLUI TANQUE DE ACO PARA TRANSPORTE DE AGUA E MOTOBOMBA CENTRIFUGA A GASOLINA 3,5CV) - MAO-DE-OBRA DIURNA NA OPERACAO</v>
          </cell>
          <cell r="C649" t="str">
            <v>H</v>
          </cell>
          <cell r="F649">
            <v>15.04</v>
          </cell>
          <cell r="G649" t="str">
            <v>SINAPI</v>
          </cell>
        </row>
        <row r="650">
          <cell r="A650">
            <v>53833</v>
          </cell>
          <cell r="B650" t="str">
            <v>DISTRIBUIDOR DE AGREGADO TIPO DOSADOR REBOCAVEL  COM 4 PNEUS COM LARGURA 3,66 M - DEPRECIACAO E JUROS</v>
          </cell>
          <cell r="C650" t="str">
            <v>H</v>
          </cell>
          <cell r="F650">
            <v>9.31</v>
          </cell>
          <cell r="G650" t="str">
            <v>SINAPI</v>
          </cell>
        </row>
        <row r="651">
          <cell r="A651">
            <v>53834</v>
          </cell>
          <cell r="B651" t="str">
            <v>DISTRIBUIDOR DE AGREGADO TIPO DOSADOR REBOCAVEL  COM 4 PNEUS COM LARGURA 3,66 M - MANUTENCAO</v>
          </cell>
          <cell r="C651" t="str">
            <v>H</v>
          </cell>
          <cell r="F651">
            <v>3.38</v>
          </cell>
          <cell r="G651" t="str">
            <v>SINAPI</v>
          </cell>
        </row>
        <row r="652">
          <cell r="A652">
            <v>53835</v>
          </cell>
          <cell r="B652" t="str">
            <v>DISTRIBUIDOR DE BETUME COM TANQUE DE 2500L, REBOCAVEL, PNEUMATICO COM MOTOR A GASOLINA 3,4HP - DEPRECIACAO E JUROS</v>
          </cell>
          <cell r="C652" t="str">
            <v>H</v>
          </cell>
          <cell r="F652">
            <v>10.86</v>
          </cell>
          <cell r="G652" t="str">
            <v>SINAPI</v>
          </cell>
        </row>
        <row r="653">
          <cell r="A653">
            <v>53836</v>
          </cell>
          <cell r="B653" t="str">
            <v>DISTRIBUIDOR DE ASFALTO MONTADO SOBRE CAMINHAO TOCO 162 HP, COM TANQUE</v>
          </cell>
          <cell r="C653" t="str">
            <v>H</v>
          </cell>
          <cell r="F653">
            <v>47.92</v>
          </cell>
          <cell r="G653" t="str">
            <v>SINAPI</v>
          </cell>
        </row>
        <row r="654">
          <cell r="A654">
            <v>53837</v>
          </cell>
          <cell r="B654" t="str">
            <v>DISTRIBUIDOR DE ASFALTO MONTADO SOBRE CAMINHAO TOCO 162 HP, COM TANQUE ISOLADO 6 M3 COM BARRA ESPARGIDORA DE 3,66 M - CUSTO C/ MATERIAIS NA OPERAÇÃO</v>
          </cell>
          <cell r="C654" t="str">
            <v>H</v>
          </cell>
          <cell r="F654">
            <v>83.88</v>
          </cell>
          <cell r="G654" t="str">
            <v>SINAPI</v>
          </cell>
        </row>
        <row r="655">
          <cell r="A655">
            <v>53840</v>
          </cell>
          <cell r="B655" t="str">
            <v>GRADE ARADORA COM 20 DISCOS DE 24 " SOBRE PNEUS - DEPRECIACAO E JUROS</v>
          </cell>
          <cell r="C655" t="str">
            <v>H</v>
          </cell>
          <cell r="F655">
            <v>2.99</v>
          </cell>
          <cell r="G655" t="str">
            <v>SINAPI</v>
          </cell>
        </row>
        <row r="656">
          <cell r="A656">
            <v>53841</v>
          </cell>
          <cell r="B656" t="str">
            <v>GRADE ARADORA COM 20 DISCOS DE 24 " SOBRE PNEUS - MANUTENCAO</v>
          </cell>
          <cell r="C656" t="str">
            <v>H</v>
          </cell>
          <cell r="F656">
            <v>1</v>
          </cell>
          <cell r="G656" t="str">
            <v>SINAPI</v>
          </cell>
        </row>
        <row r="657">
          <cell r="A657">
            <v>53842</v>
          </cell>
          <cell r="B657" t="str">
            <v>LANCA ELEVATORIA TELESCOPICA DE ACIONAMENTO HIDRAULICO, CAPACIDADE DE CARGA 30.000 KG, COM CESTO, MONTADA SOBRE CAMINHAO TRUCADO - DEPRECIACAO E JUROS</v>
          </cell>
          <cell r="C657" t="str">
            <v>H</v>
          </cell>
          <cell r="F657">
            <v>150.15</v>
          </cell>
          <cell r="G657" t="str">
            <v>SINAPI</v>
          </cell>
        </row>
        <row r="658">
          <cell r="A658">
            <v>53843</v>
          </cell>
          <cell r="B658" t="str">
            <v>LANCA ELEVATORIA TELESCOPICA DE ACIONAMENTO HIDRAULICO, CAPACIDADE DE CARGA 30.000 KG, COM CESTO, MONTADA SOBRE CAMINHAO TRUCADO - CUSTO COM</v>
          </cell>
          <cell r="C658" t="str">
            <v>H</v>
          </cell>
          <cell r="F658">
            <v>15.04</v>
          </cell>
          <cell r="G658" t="str">
            <v>SINAPI</v>
          </cell>
        </row>
        <row r="659">
          <cell r="A659">
            <v>53844</v>
          </cell>
          <cell r="C659" t="str">
            <v>H</v>
          </cell>
          <cell r="F659">
            <v>18.05</v>
          </cell>
          <cell r="G659" t="str">
            <v>SINAPI</v>
          </cell>
        </row>
        <row r="660">
          <cell r="A660">
            <v>53845</v>
          </cell>
          <cell r="B660" t="str">
            <v>GUINDASTE MUNK COM CESTO, CARGA MAXIMA 5,75T (A 2M) E 2,3T ( A 5M), ALTURA MAXIMA = 7,9M, MONTADO SOBRE CAMINHAO DE CARROCERIA 162HP - DEPRECIACAO E JUROS</v>
          </cell>
          <cell r="C660" t="str">
            <v>H</v>
          </cell>
          <cell r="F660">
            <v>26.59</v>
          </cell>
          <cell r="G660" t="str">
            <v>SINAPI</v>
          </cell>
        </row>
        <row r="661">
          <cell r="A661">
            <v>53846</v>
          </cell>
          <cell r="B661" t="str">
            <v>GUINDASTE MUNK COM CESTO, CARGA MAXIMA 5,75T (A 2M) E 2,3T ( A 5M), ALTURA MAXIMA = 7,9M, MONTADO SOBRE CAMINHAO DE CARROCERIA 162HP - CUSTO TURA MAXIMA = 7,9M, MONTADO SOBRE CAMINHAO DE CARROCERIA FORD 162HP - CUSTO COM MA0-DE-0BRA NA OPERACAO DIURNA</v>
          </cell>
          <cell r="C661" t="str">
            <v>H</v>
          </cell>
          <cell r="F661">
            <v>55.92</v>
          </cell>
          <cell r="G661" t="str">
            <v>SINAPI</v>
          </cell>
        </row>
        <row r="662">
          <cell r="A662">
            <v>53847</v>
          </cell>
          <cell r="B662" t="str">
            <v>GUINDASTE MUNK COM CESTO, CARGA MAXIMA 5,75T (A 2M) E 2,3T ( A 5M), ALTURA MAXIMA = 7,9M, MONTADO SOBRE CAMINHAO DE CARROCERIA FORD 162HP -CUSTO COM MA0-DE-0BRA NA OPERACAO DIURNA</v>
          </cell>
          <cell r="C662" t="str">
            <v>H</v>
          </cell>
          <cell r="F662">
            <v>15.04</v>
          </cell>
          <cell r="G662" t="str">
            <v>SINAPI</v>
          </cell>
        </row>
        <row r="663">
          <cell r="A663">
            <v>53848</v>
          </cell>
          <cell r="B663" t="str">
            <v>GUINDASTE MUNK COM CESTO, CARGA MAXIMA 5,75T (A 2M) E 2,3T ( A 5M), ALTURA MAXIMA = 7,9M, MONTADO SOBRE CAMINHAO DE CARROCERIA FORD 162HP - CUSTO C/MA0-DE-0BRA NA OPERCAO NOTURNA</v>
          </cell>
          <cell r="C663" t="str">
            <v>H</v>
          </cell>
          <cell r="F663">
            <v>18.05</v>
          </cell>
          <cell r="G663" t="str">
            <v>SINAPI</v>
          </cell>
        </row>
        <row r="664">
          <cell r="A664">
            <v>53849</v>
          </cell>
          <cell r="B664" t="str">
            <v>MOTONIVELADORA 140HP PESO OPERACIONAL 12,5T  - CUSTO COM MATERIAIS NA OPERACAO</v>
          </cell>
          <cell r="C664" t="str">
            <v>H</v>
          </cell>
          <cell r="F664">
            <v>60.22</v>
          </cell>
          <cell r="G664" t="str">
            <v>SINAPI</v>
          </cell>
        </row>
        <row r="665">
          <cell r="A665">
            <v>53850</v>
          </cell>
          <cell r="B665" t="str">
            <v>MOTONIVELADORA 140HP PESO OPERACIONAL 12,5T - MAO-DE-OBRA NA OPERACAO DIURNA</v>
          </cell>
          <cell r="C665" t="str">
            <v>H</v>
          </cell>
          <cell r="F665">
            <v>16.100000000000001</v>
          </cell>
          <cell r="G665" t="str">
            <v>SINAPI</v>
          </cell>
        </row>
        <row r="666">
          <cell r="A666">
            <v>53851</v>
          </cell>
          <cell r="B666" t="str">
            <v>MOTONIVELADORA 140HP -MAO-DE-OBRA NA OPERACAO NOTURNA</v>
          </cell>
          <cell r="C666" t="str">
            <v>H</v>
          </cell>
          <cell r="F666">
            <v>19.32</v>
          </cell>
          <cell r="G666" t="str">
            <v>SINAPI</v>
          </cell>
        </row>
        <row r="667">
          <cell r="A667">
            <v>53852</v>
          </cell>
          <cell r="B667" t="str">
            <v>MOTOSCRAPER 270HP -CUSTO COM MA0-DE-0BRA NA OPERACAO NOTURNA</v>
          </cell>
          <cell r="C667" t="str">
            <v>H</v>
          </cell>
          <cell r="F667">
            <v>17.62</v>
          </cell>
          <cell r="G667" t="str">
            <v>SINAPI</v>
          </cell>
        </row>
        <row r="668">
          <cell r="A668">
            <v>53857</v>
          </cell>
          <cell r="B668" t="str">
            <v>PA CARREGADEIRA SOBRE RODAS 105 HP - CAPACIDADE DA CACAMBA 1,4 A 1,7 M3 - PESO OPERACIONAL 9.100 KG  (VU=5ANOS)  - MANUTENCAO</v>
          </cell>
          <cell r="C668" t="str">
            <v>H</v>
          </cell>
          <cell r="F668">
            <v>32.96</v>
          </cell>
          <cell r="G668" t="str">
            <v>SINAPI</v>
          </cell>
        </row>
        <row r="669">
          <cell r="A669">
            <v>53858</v>
          </cell>
          <cell r="B669" t="str">
            <v xml:space="preserve">PA CARREGADEIRA SOBRE RODAS 105 HP - CAPACIDADE DA CACAMBA 1,4 A 1,7 M3 - PESO OPERACIONAL 9.100 KG - CUSTO C/ MATERIAIS NA OPERACAO </v>
          </cell>
          <cell r="C669" t="str">
            <v>H</v>
          </cell>
          <cell r="F669">
            <v>43.02</v>
          </cell>
          <cell r="G669" t="str">
            <v>SINAPI</v>
          </cell>
        </row>
        <row r="670">
          <cell r="A670">
            <v>53860</v>
          </cell>
          <cell r="B670" t="str">
            <v>PA CARREGADEIRA SOBRE RODAS 105 HP - CAPACIDADE DA CACAMBA 1,4 A 1,7 M3 - PESO OPERACIONAL 9.100 KG - CUSTO C/ MAO-DE-OBRA NA OPERACAO NOTURNA</v>
          </cell>
          <cell r="C670" t="str">
            <v>H</v>
          </cell>
          <cell r="F670">
            <v>18.96</v>
          </cell>
          <cell r="G670" t="str">
            <v>SINAPI</v>
          </cell>
        </row>
        <row r="671">
          <cell r="A671">
            <v>53861</v>
          </cell>
          <cell r="B671" t="str">
            <v xml:space="preserve">PA CARREGADEIRA SOBRE RODAS 180 HP - CAPACIDADE DA CACAMBA. 2,5 A 3,3M3 - PESO OPERACIONAL 17.428  (VU=5ANOS)  - MANUTENCAO </v>
          </cell>
          <cell r="C671" t="str">
            <v>H</v>
          </cell>
          <cell r="F671">
            <v>61.91</v>
          </cell>
          <cell r="G671" t="str">
            <v>SINAPI</v>
          </cell>
        </row>
        <row r="672">
          <cell r="A672">
            <v>53862</v>
          </cell>
          <cell r="B672" t="str">
            <v xml:space="preserve">ROLO COMPACTADOR VIBRATÓRIO DE UM CILINDRO AÇO LISO, POTÊNCIA 80HP, PESO OPERACIONAL 8,1T - CUSTO DA MÃO-DE-OBRA NA OPERAÇÃO DIURNA </v>
          </cell>
          <cell r="C672" t="str">
            <v>H</v>
          </cell>
          <cell r="F672">
            <v>35.92</v>
          </cell>
          <cell r="G672" t="str">
            <v>SINAPI</v>
          </cell>
        </row>
        <row r="673">
          <cell r="A673">
            <v>53863</v>
          </cell>
          <cell r="B673" t="str">
            <v>MARTELETE OU ROMPEDOR PNEUMÁTICO MANUAL 28KG, FREQUENCIA DE IMPACTO 1230/MINUTO - MANUTENÇÃO</v>
          </cell>
          <cell r="C673" t="str">
            <v>H</v>
          </cell>
          <cell r="F673">
            <v>2.6</v>
          </cell>
          <cell r="G673" t="str">
            <v>SINAPI</v>
          </cell>
        </row>
        <row r="674">
          <cell r="A674">
            <v>53864</v>
          </cell>
          <cell r="B674" t="str">
            <v>COMPRESSOR DE AR REBOCAVEL, DESCARGA LIVRE EFETIVA 180PCM, PRESSAO DE TRABALHO 102 PSI, MOTOR A DIESEL 89CV - DEPRECIACAO E JUROS</v>
          </cell>
          <cell r="C674" t="str">
            <v>H</v>
          </cell>
          <cell r="F674">
            <v>12.83</v>
          </cell>
          <cell r="G674" t="str">
            <v>SINAPI</v>
          </cell>
        </row>
        <row r="675">
          <cell r="A675">
            <v>53865</v>
          </cell>
          <cell r="B675" t="str">
            <v>COMPRESSOR DE AR REBOCAVEL, DESCARGA LIVRE EFETIVA 180PCM, PRESSAO DE TRABALHO 102 PSI, MOTOR A DIESEL 89CV - CUSTO HORARIO DE MATERIAIS NA OPERACAO</v>
          </cell>
          <cell r="C675" t="str">
            <v>H</v>
          </cell>
          <cell r="F675">
            <v>34.409999999999997</v>
          </cell>
          <cell r="G675" t="str">
            <v>SINAPI</v>
          </cell>
        </row>
        <row r="676">
          <cell r="A676">
            <v>53866</v>
          </cell>
          <cell r="B676" t="str">
            <v>BOMBA ELETRICA SUBMERSA MONOFASICA 3CV - MATERIAIS NA OPERACAO</v>
          </cell>
          <cell r="C676" t="str">
            <v>H</v>
          </cell>
          <cell r="F676">
            <v>0.64</v>
          </cell>
          <cell r="G676" t="str">
            <v>SINAPI</v>
          </cell>
        </row>
        <row r="677">
          <cell r="A677">
            <v>53867</v>
          </cell>
          <cell r="B677" t="str">
            <v>COMPACTADOR DE SOLOS COM PLACA VIBRATORIA, 46X51CM, 5HP, 156KG, DIESEL , IMPACTO DINAMICO 1700KG - MAO-DE-OBRA NOTURNA NA OPERACAO</v>
          </cell>
          <cell r="C677" t="str">
            <v>H</v>
          </cell>
          <cell r="F677">
            <v>10.99</v>
          </cell>
          <cell r="G677" t="str">
            <v>SINAPI</v>
          </cell>
        </row>
        <row r="678">
          <cell r="A678">
            <v>53881</v>
          </cell>
          <cell r="B678" t="str">
            <v>CAMINHAO BASCULANTE - 5,0 M3 - 170CV - 11,24T (VU=5ANOS) - MANUTENCAO</v>
          </cell>
          <cell r="C678" t="str">
            <v>H</v>
          </cell>
          <cell r="F678">
            <v>26.06</v>
          </cell>
          <cell r="G678" t="str">
            <v>SINAPI</v>
          </cell>
        </row>
        <row r="679">
          <cell r="A679">
            <v>53882</v>
          </cell>
          <cell r="B679" t="str">
            <v>CAMINHAO PIPA 6000L TOCO, 162CV - 7,5T (VU=6ANOS) (INCLUI TANQUE DE ACO PARA TRANSPORTE DE AGUA) - MANUTENCAO</v>
          </cell>
          <cell r="C679" t="str">
            <v>H</v>
          </cell>
          <cell r="F679">
            <v>8.14</v>
          </cell>
          <cell r="G679" t="str">
            <v>SINAPI</v>
          </cell>
        </row>
        <row r="680">
          <cell r="A680">
            <v>55147</v>
          </cell>
          <cell r="B680" t="str">
            <v>MAO-DE-OBRA NA OPERACAO-ROLO COMPACTADOR PNEUS MULLER AP-23 111HP AUTO-PROPELIDO PESO SEM/COM LASTRO 8/23T</v>
          </cell>
          <cell r="C680" t="str">
            <v>H</v>
          </cell>
          <cell r="F680">
            <v>44.05</v>
          </cell>
          <cell r="G680" t="str">
            <v>SINAPI</v>
          </cell>
        </row>
        <row r="681">
          <cell r="A681">
            <v>55255</v>
          </cell>
          <cell r="B681" t="str">
            <v>EXTRUSORA DE GUIAS E SARJETAS 14HP - CUSTOS COM MATERIAL NA OPERACAO DIURNA</v>
          </cell>
          <cell r="C681" t="str">
            <v>H</v>
          </cell>
          <cell r="F681">
            <v>4.82</v>
          </cell>
          <cell r="G681" t="str">
            <v>SINAPI</v>
          </cell>
        </row>
        <row r="682">
          <cell r="A682">
            <v>55263</v>
          </cell>
          <cell r="B682" t="str">
            <v>ROLO COMPACTADOR PNEUMATICO AUTO-PROPELIDO 111HP   8/23T - CUSTOS COM MATERIAL NA OPERACAO</v>
          </cell>
          <cell r="C682" t="str">
            <v>H</v>
          </cell>
          <cell r="F682">
            <v>47.75</v>
          </cell>
          <cell r="G682" t="str">
            <v>SINAPI</v>
          </cell>
        </row>
        <row r="683">
          <cell r="A683">
            <v>55264</v>
          </cell>
          <cell r="B683" t="str">
            <v>TRATOR DE PNEUS 110 A 126 HP - MAO-DE-OBRA NA OPERACAO NOTURNA</v>
          </cell>
          <cell r="C683" t="str">
            <v>H</v>
          </cell>
          <cell r="F683">
            <v>26.25</v>
          </cell>
          <cell r="G683" t="str">
            <v>SINAPI</v>
          </cell>
        </row>
        <row r="684">
          <cell r="A684">
            <v>65695</v>
          </cell>
          <cell r="B684" t="str">
            <v>ROLO COMPACTADOR PNEUMATICO AUTOPROPELIDO 111HP 11TON - CUSTOS COM MATERIAL NA OPERACAO DIURNA</v>
          </cell>
          <cell r="C684" t="str">
            <v>H</v>
          </cell>
          <cell r="F684">
            <v>47.75</v>
          </cell>
          <cell r="G684" t="str">
            <v>SINAPI</v>
          </cell>
        </row>
        <row r="685">
          <cell r="A685">
            <v>67825</v>
          </cell>
          <cell r="B685" t="str">
            <v>CAMINHAO BASCULANTE COM 4,0 M3,  8,5 T - 152 CV - CUSTOS COM MATERIAL NA OPERACAO</v>
          </cell>
          <cell r="C685" t="str">
            <v>H</v>
          </cell>
          <cell r="F685">
            <v>58.5</v>
          </cell>
          <cell r="G685" t="str">
            <v>SINAPI</v>
          </cell>
        </row>
        <row r="686">
          <cell r="A686">
            <v>73286</v>
          </cell>
          <cell r="B686" t="str">
            <v>DEPRECIAO E JUROS-AQUECEDOR DE FLUIDO TERMICO C/CALDEIRA</v>
          </cell>
          <cell r="C686" t="str">
            <v>H</v>
          </cell>
          <cell r="F686">
            <v>5.4</v>
          </cell>
          <cell r="G686" t="str">
            <v>SINAPI</v>
          </cell>
        </row>
        <row r="687">
          <cell r="A687">
            <v>73289</v>
          </cell>
          <cell r="B687" t="str">
            <v>CUSTOS C/MATRIAL-AQUECEDOR DE FLUIDO TERMICO C/CALDEIRA</v>
          </cell>
          <cell r="C687" t="str">
            <v>H</v>
          </cell>
          <cell r="F687">
            <v>2.88</v>
          </cell>
          <cell r="G687" t="str">
            <v>SINAPI</v>
          </cell>
        </row>
        <row r="688">
          <cell r="A688">
            <v>73291</v>
          </cell>
          <cell r="B688" t="str">
            <v>MANUTENCAO-AQUECEDOR DE FLUIDO TERMICO C/CALDEIRA</v>
          </cell>
          <cell r="C688" t="str">
            <v>H</v>
          </cell>
          <cell r="F688">
            <v>2.52</v>
          </cell>
          <cell r="G688" t="str">
            <v>SINAPI</v>
          </cell>
        </row>
        <row r="689">
          <cell r="A689">
            <v>73296</v>
          </cell>
          <cell r="B689" t="str">
            <v>ALUGUEL ELEVADOR EQUIPADO P/TRANSP CONCR A 10M ALT-CP-S/OPERADOR COM GUINCHO DE 10CV 16M TORRE DESMONTAVEL CACAMBA AUTOMATICA DE 550L FUNIL P/DESCARGA E SILO DE ESPERA DE 1000L</v>
          </cell>
          <cell r="C689" t="str">
            <v>H</v>
          </cell>
          <cell r="F689">
            <v>6.4</v>
          </cell>
          <cell r="G689" t="str">
            <v>SINAPI</v>
          </cell>
        </row>
        <row r="690">
          <cell r="A690">
            <v>73298</v>
          </cell>
          <cell r="B690" t="str">
            <v>VIBRADOR DE IMERSAO MOTOR ELETR 2CV (CP) TUBO DE 48X48 C/MANGOTE DE 5M COMP -EXCL OPERADOR</v>
          </cell>
          <cell r="C690" t="str">
            <v>H</v>
          </cell>
          <cell r="F690">
            <v>1.26</v>
          </cell>
          <cell r="G690" t="str">
            <v>SINAPI</v>
          </cell>
        </row>
        <row r="691">
          <cell r="A691">
            <v>73299</v>
          </cell>
          <cell r="B691" t="str">
            <v>VIBRADOR DE IMERSAO MOTOR ELETR 2CV (CI) TUBO 48X480MM C/MANGOTE DE 5M COMP - EXCL OPERADOR</v>
          </cell>
          <cell r="C691" t="str">
            <v>H</v>
          </cell>
          <cell r="F691">
            <v>0.97</v>
          </cell>
          <cell r="G691" t="str">
            <v>SINAPI</v>
          </cell>
        </row>
        <row r="692">
          <cell r="A692">
            <v>73300</v>
          </cell>
          <cell r="B692" t="str">
            <v>ALUGUEL ELEVADOR EQUIPADO P/TRANSP CONCR A 10M ALT-CI-S/OPERADOR COM GUINCHO DE 10CV 16M TORRE DESMONTAVEL CACAMBA AUTOMATICA DE 550L FUNIL P/DESCARGA E SILO ESPERA DE 1000L</v>
          </cell>
          <cell r="C692" t="str">
            <v>H</v>
          </cell>
          <cell r="F692">
            <v>3.62</v>
          </cell>
          <cell r="G692" t="str">
            <v>SINAPI</v>
          </cell>
        </row>
        <row r="693">
          <cell r="A693">
            <v>73303</v>
          </cell>
          <cell r="B693" t="str">
            <v>DEPRECIAO E JUROS - GRUPO GERADOR 150 KVA</v>
          </cell>
          <cell r="C693" t="str">
            <v>H</v>
          </cell>
          <cell r="F693">
            <v>5.15</v>
          </cell>
          <cell r="G693" t="str">
            <v>SINAPI</v>
          </cell>
        </row>
        <row r="694">
          <cell r="A694">
            <v>73304</v>
          </cell>
          <cell r="B694" t="str">
            <v>CUSTOS COMBUSTIVEL + MATERIAL DISTRIBUIDOR DE AGREGADO SPRE*</v>
          </cell>
          <cell r="C694" t="str">
            <v>H</v>
          </cell>
          <cell r="F694">
            <v>42.11</v>
          </cell>
          <cell r="G694" t="str">
            <v>SINAPI</v>
          </cell>
        </row>
        <row r="695">
          <cell r="A695">
            <v>73305</v>
          </cell>
          <cell r="B695" t="str">
            <v>DISTRIBUIDOR DE AGREGADOS AUTOPROPELIDO CAP 3 M3, A DIESEL, 6 CC, 140 CV - JUROS</v>
          </cell>
          <cell r="C695" t="str">
            <v>H</v>
          </cell>
          <cell r="F695">
            <v>30.93</v>
          </cell>
          <cell r="G695" t="str">
            <v>SINAPI</v>
          </cell>
        </row>
        <row r="696">
          <cell r="A696">
            <v>73307</v>
          </cell>
          <cell r="B696" t="str">
            <v>MANUTENCAO - GRUPO GERADOR 150 KVA</v>
          </cell>
          <cell r="C696" t="str">
            <v>H</v>
          </cell>
          <cell r="F696">
            <v>1.81</v>
          </cell>
          <cell r="G696" t="str">
            <v>SINAPI</v>
          </cell>
        </row>
        <row r="697">
          <cell r="A697">
            <v>73308</v>
          </cell>
          <cell r="B697" t="str">
            <v>DISTRIBUIDOR DE AGREGADOS AUTOPROPELIDO CAP 3 M3, A DIESEL, 6 CC, 140CV - DEPRECIACAO</v>
          </cell>
          <cell r="C697" t="str">
            <v>H</v>
          </cell>
          <cell r="F697">
            <v>81.93</v>
          </cell>
          <cell r="G697" t="str">
            <v>SINAPI</v>
          </cell>
        </row>
        <row r="698">
          <cell r="A698">
            <v>73309</v>
          </cell>
          <cell r="B698" t="str">
            <v>ROLO COMPACTADOR VIBRATORIO PE DE CARNEIRO PARA SOLOS, POTENCIA 80HP, PESO MÁXIMO OPERACIONAL 8,8T - DEPRECIACAO</v>
          </cell>
          <cell r="C698" t="str">
            <v>H</v>
          </cell>
          <cell r="F698">
            <v>17.43</v>
          </cell>
          <cell r="G698" t="str">
            <v>SINAPI</v>
          </cell>
        </row>
        <row r="699">
          <cell r="A699">
            <v>73310</v>
          </cell>
          <cell r="B699" t="str">
            <v>CUSTO HORARIO COM DEPRECIACAO E JUROS-RETRO-ESCAVADEIRA SOBRE RODAS -CASE 580 H - 74 HP</v>
          </cell>
          <cell r="C699" t="str">
            <v>H</v>
          </cell>
          <cell r="F699">
            <v>25.25</v>
          </cell>
          <cell r="G699" t="str">
            <v>SINAPI</v>
          </cell>
        </row>
        <row r="700">
          <cell r="A700">
            <v>73311</v>
          </cell>
          <cell r="B700" t="str">
            <v>CUSTOS C/MATERIAL OPERACAO - GRUPO GERADOR 150 KVA</v>
          </cell>
          <cell r="C700" t="str">
            <v>H</v>
          </cell>
          <cell r="F700">
            <v>77.430000000000007</v>
          </cell>
          <cell r="G700" t="str">
            <v>SINAPI</v>
          </cell>
        </row>
        <row r="701">
          <cell r="A701">
            <v>73312</v>
          </cell>
          <cell r="B701" t="str">
            <v>DISTRIBUIDOR DE AGREGADOS AUTOPROPELIDO CAP 3 M3, A DIESEL, 6 CC, 140CV - MANUTENCAO</v>
          </cell>
          <cell r="C701" t="str">
            <v>H</v>
          </cell>
          <cell r="F701">
            <v>40.96</v>
          </cell>
          <cell r="G701" t="str">
            <v>SINAPI</v>
          </cell>
        </row>
        <row r="702">
          <cell r="A702">
            <v>73313</v>
          </cell>
          <cell r="B702" t="str">
            <v>ROLO COMPACTADOR VIBRATORIO PE DE CARNEIRO PARA SOLOS, POTENCIA 80HP, PESO MÁXIMO OPERACIONAL 8,8T - JUROS</v>
          </cell>
          <cell r="C702" t="str">
            <v>H</v>
          </cell>
          <cell r="F702">
            <v>8.7100000000000009</v>
          </cell>
          <cell r="G702" t="str">
            <v>SINAPI</v>
          </cell>
        </row>
        <row r="703">
          <cell r="A703">
            <v>73314</v>
          </cell>
          <cell r="B703" t="str">
            <v>CUSTO HORARIO COM MAO-DE-OBRA NA OPERACAO DIURNA-RETRO-ESCAVADEIRA SOBRE RODAS - CASE 580 H - 74 HP</v>
          </cell>
          <cell r="C703" t="str">
            <v>H</v>
          </cell>
          <cell r="F703">
            <v>21.88</v>
          </cell>
          <cell r="G703" t="str">
            <v>SINAPI</v>
          </cell>
        </row>
        <row r="704">
          <cell r="A704">
            <v>73315</v>
          </cell>
          <cell r="B704" t="str">
            <v>CUSTOS COMBUSTIVEL + MATERIAL NA OPERACAO DE ROLO VIBRATORIO TT SPV 84 PE-DE-CARNEIRO</v>
          </cell>
          <cell r="C704" t="str">
            <v>H</v>
          </cell>
          <cell r="F704">
            <v>70.98</v>
          </cell>
          <cell r="G704" t="str">
            <v>SINAPI</v>
          </cell>
        </row>
        <row r="705">
          <cell r="A705">
            <v>73316</v>
          </cell>
          <cell r="B705" t="str">
            <v>CUSTO HORARIO COM MANUTENCAO-RETRO-ESCAVADEIRA SOBRE RODAS - CASE 580 H - 74 HP</v>
          </cell>
          <cell r="C705" t="str">
            <v>H</v>
          </cell>
          <cell r="F705">
            <v>14.67</v>
          </cell>
          <cell r="G705" t="str">
            <v>SINAPI</v>
          </cell>
        </row>
        <row r="706">
          <cell r="A706">
            <v>73317</v>
          </cell>
          <cell r="B706" t="str">
            <v>CUSTO HORARIO COM MATERIAIS NA OPERACAO-RETRO-ESCAVADEIRA SOBRE RODAS - CASE 580 H - 74 HP</v>
          </cell>
          <cell r="C706" t="str">
            <v>H</v>
          </cell>
          <cell r="F706">
            <v>36.130000000000003</v>
          </cell>
          <cell r="G706" t="str">
            <v>SINAPI</v>
          </cell>
        </row>
        <row r="707">
          <cell r="A707">
            <v>73319</v>
          </cell>
          <cell r="B707" t="str">
            <v>CUSTO HORARIO COM DEPRECIACAO E JUROS - COMPRESSOR ATLAS COPCO - XA80</v>
          </cell>
          <cell r="C707" t="str">
            <v>H</v>
          </cell>
          <cell r="F707">
            <v>12.83</v>
          </cell>
          <cell r="G707" t="str">
            <v>SINAPI</v>
          </cell>
        </row>
        <row r="708">
          <cell r="A708">
            <v>73321</v>
          </cell>
          <cell r="B708" t="str">
            <v>GRUPO GERADOR TRANSPORTAVEL SOBRE RODAS 60/66KVA (CP) DIESEL 85CV (1.800RPM) - EXCL OPERADOR</v>
          </cell>
          <cell r="C708" t="str">
            <v>H</v>
          </cell>
          <cell r="F708">
            <v>47.09</v>
          </cell>
          <cell r="G708" t="str">
            <v>SINAPI</v>
          </cell>
        </row>
        <row r="709">
          <cell r="A709">
            <v>73322</v>
          </cell>
          <cell r="B709" t="str">
            <v>CUSTO HORARIO COM MATERIAIS NA OPERACAO - COMPRESSOR ATLAS COPCO - XA 80 170 PCM 80 HP</v>
          </cell>
          <cell r="C709" t="str">
            <v>H</v>
          </cell>
          <cell r="F709">
            <v>34.409999999999997</v>
          </cell>
          <cell r="G709" t="str">
            <v>SINAPI</v>
          </cell>
        </row>
        <row r="710">
          <cell r="A710">
            <v>73323</v>
          </cell>
          <cell r="B710" t="str">
            <v>CUSTO HORARIO COM MANUTENCAO - COMPRESSOR ATLAS COPCO - XA80 170 PCM 80HP</v>
          </cell>
          <cell r="C710" t="str">
            <v>H</v>
          </cell>
          <cell r="F710">
            <v>2.61</v>
          </cell>
          <cell r="G710" t="str">
            <v>SINAPI</v>
          </cell>
        </row>
        <row r="711">
          <cell r="A711">
            <v>73324</v>
          </cell>
          <cell r="B711" t="str">
            <v>CARREGADOR FRONTAL RODAS DIESEL 100CV CAPAC RASA 1,30M3 (CP) INCL OPERADOR</v>
          </cell>
          <cell r="C711" t="str">
            <v>H</v>
          </cell>
          <cell r="F711">
            <v>117.81</v>
          </cell>
          <cell r="G711" t="str">
            <v>SINAPI</v>
          </cell>
        </row>
        <row r="712">
          <cell r="A712">
            <v>73325</v>
          </cell>
          <cell r="B712" t="str">
            <v>CUSTO HORARIO COM MAO-DE-OBRA NA OPERACAO DIURNA - COMPRESSOR ATLAS COPCO - XA80 170 PCM 80 HP</v>
          </cell>
          <cell r="C712" t="str">
            <v>H</v>
          </cell>
          <cell r="F712">
            <v>7.29</v>
          </cell>
          <cell r="G712" t="str">
            <v>SINAPI</v>
          </cell>
        </row>
        <row r="713">
          <cell r="A713">
            <v>73327</v>
          </cell>
          <cell r="B713" t="str">
            <v>CUSTO HORARIO COM MAO-DE-OBRA NA OPERACAO DIURNA - MARTELETE OU ROMPEDOR ATLAS COPCO - TEX 31</v>
          </cell>
          <cell r="C713" t="str">
            <v>H</v>
          </cell>
          <cell r="F713">
            <v>12.4</v>
          </cell>
          <cell r="G713" t="str">
            <v>SINAPI</v>
          </cell>
        </row>
        <row r="714">
          <cell r="A714">
            <v>73329</v>
          </cell>
          <cell r="B714" t="str">
            <v>CUSTO HORARIO C/ DEPRECIACAO E JUROS - CAMINHAO CARROCERIA MERCEDES BENZ - 1418/48 184 HP</v>
          </cell>
          <cell r="C714" t="str">
            <v>H</v>
          </cell>
          <cell r="F714">
            <v>16.920000000000002</v>
          </cell>
          <cell r="G714" t="str">
            <v>SINAPI</v>
          </cell>
        </row>
        <row r="715">
          <cell r="A715">
            <v>73330</v>
          </cell>
          <cell r="B715" t="str">
            <v>CARREGADOR FRONTAL RODAS DIESEL 100CV CAPAC RASA 1,30M3 (CI) INCL OPERADOR</v>
          </cell>
          <cell r="C715" t="str">
            <v>H</v>
          </cell>
          <cell r="F715">
            <v>53.67</v>
          </cell>
          <cell r="G715" t="str">
            <v>SINAPI</v>
          </cell>
        </row>
        <row r="716">
          <cell r="A716">
            <v>73331</v>
          </cell>
          <cell r="B716" t="str">
            <v>VIBRADOR DE IMERSAO MOTOR GAS 3,5CV (CP) TUBO 48X480MM C/MANGOTE DE 5M COMP - EXCL OPERADOR</v>
          </cell>
          <cell r="C716" t="str">
            <v>H</v>
          </cell>
          <cell r="F716">
            <v>3.4</v>
          </cell>
          <cell r="G716" t="str">
            <v>SINAPI</v>
          </cell>
        </row>
        <row r="717">
          <cell r="A717">
            <v>73332</v>
          </cell>
          <cell r="B717" t="str">
            <v>CUSTO HORARIO COM MANUTENCAO - MARTELETE OU ROMPEDOR ATLAS COPCO - TEX31</v>
          </cell>
          <cell r="C717" t="str">
            <v>H</v>
          </cell>
          <cell r="F717">
            <v>2.6</v>
          </cell>
          <cell r="G717" t="str">
            <v>SINAPI</v>
          </cell>
        </row>
        <row r="718">
          <cell r="A718">
            <v>73333</v>
          </cell>
          <cell r="B718" t="str">
            <v>GRUPO GERADOR C/POTENCIA 1450W/110V C.A OU 12V C.C. (CI) GAS 3,4HP (3.600RPM) DE 4 TEMPOS REFRIGERACAO A AR - EXCL OPERADOR</v>
          </cell>
          <cell r="C718" t="str">
            <v>H</v>
          </cell>
          <cell r="F718">
            <v>0.33</v>
          </cell>
          <cell r="G718" t="str">
            <v>SINAPI</v>
          </cell>
        </row>
        <row r="719">
          <cell r="A719">
            <v>73335</v>
          </cell>
          <cell r="B719" t="str">
            <v>CUSTO HORARIO C/ MANUTENCAO - CAMINHAO CARROCERIA MERCEDES BENZ - 1418/48 184 HP</v>
          </cell>
          <cell r="C719" t="str">
            <v>H</v>
          </cell>
          <cell r="F719">
            <v>8.41</v>
          </cell>
          <cell r="G719" t="str">
            <v>SINAPI</v>
          </cell>
        </row>
        <row r="720">
          <cell r="A720">
            <v>73336</v>
          </cell>
          <cell r="B720" t="str">
            <v>USINA MIST A FRIO CAPAC 50T/H (CP) INCL EQUIPE DE OPERACAO</v>
          </cell>
          <cell r="C720" t="str">
            <v>H</v>
          </cell>
          <cell r="F720">
            <v>251.3</v>
          </cell>
          <cell r="G720" t="str">
            <v>SINAPI</v>
          </cell>
        </row>
        <row r="721">
          <cell r="A721">
            <v>73337</v>
          </cell>
          <cell r="B721" t="str">
            <v>CUSTO HORARIO COM DEPRECIACAO E JUROS - MARTELETE OU ROMPEDOR ATLAS COPCO - TEX 31</v>
          </cell>
          <cell r="C721" t="str">
            <v>H</v>
          </cell>
          <cell r="F721">
            <v>1.97</v>
          </cell>
          <cell r="G721" t="str">
            <v>SINAPI</v>
          </cell>
        </row>
        <row r="722">
          <cell r="A722">
            <v>73338</v>
          </cell>
          <cell r="B722" t="str">
            <v>COMPRESSOR AR PORTATIL/REBOCAVEL DESC 170PCM DIESEL 40CV (CI) PRESSAO DE TRABALHO DE 102PSI - EXCL OPERADOR</v>
          </cell>
          <cell r="C722" t="str">
            <v>H</v>
          </cell>
          <cell r="F722">
            <v>7.94</v>
          </cell>
          <cell r="G722" t="str">
            <v>SINAPI</v>
          </cell>
        </row>
        <row r="723">
          <cell r="A723">
            <v>73339</v>
          </cell>
          <cell r="B723" t="str">
            <v>TRATOR DE PNEUS MOTOR DIESEL 61CV (CI) INCL OPERADOR</v>
          </cell>
          <cell r="C723" t="str">
            <v>H</v>
          </cell>
          <cell r="F723">
            <v>22.95</v>
          </cell>
          <cell r="G723" t="str">
            <v>SINAPI</v>
          </cell>
        </row>
        <row r="724">
          <cell r="A724">
            <v>73340</v>
          </cell>
          <cell r="B724" t="str">
            <v>CUSTO HORARIO C/ MATERIAIS NA OPERACAO - CAMINHAO CARROCERIA MERCEDES BENZ - 1418/48 HP</v>
          </cell>
          <cell r="C724" t="str">
            <v>H</v>
          </cell>
          <cell r="F724">
            <v>79.150000000000006</v>
          </cell>
          <cell r="G724" t="str">
            <v>SINAPI</v>
          </cell>
        </row>
        <row r="725">
          <cell r="A725">
            <v>73343</v>
          </cell>
          <cell r="B725" t="str">
            <v>VIBRADOR DE IMERSAO MOTOR GAS 3,5CV TUBO DE 48X480MM (CI) C/MANGOTE DE 5M COMP -EXCL OPERADOR</v>
          </cell>
          <cell r="C725" t="str">
            <v>H</v>
          </cell>
          <cell r="F725">
            <v>0.62</v>
          </cell>
          <cell r="G725" t="str">
            <v>SINAPI</v>
          </cell>
        </row>
        <row r="726">
          <cell r="A726">
            <v>73344</v>
          </cell>
          <cell r="B726" t="str">
            <v>GRUPO GERADOR ESTACIONARIO C/ALTERNADOR 125/145KVA (CP) DIESEL 165CV EXCL OPERADOR</v>
          </cell>
          <cell r="C726" t="str">
            <v>H</v>
          </cell>
          <cell r="F726">
            <v>97.28</v>
          </cell>
          <cell r="G726" t="str">
            <v>SINAPI</v>
          </cell>
        </row>
        <row r="727">
          <cell r="A727">
            <v>73345</v>
          </cell>
          <cell r="B727" t="str">
            <v>ROLO COMPACTADOR TANDEM 5 A 10T DIESEL 58,5CV (CI) INCL OPERADOR</v>
          </cell>
          <cell r="C727" t="str">
            <v>H</v>
          </cell>
          <cell r="F727">
            <v>34.94</v>
          </cell>
          <cell r="G727" t="str">
            <v>SINAPI</v>
          </cell>
        </row>
        <row r="728">
          <cell r="A728">
            <v>73348</v>
          </cell>
          <cell r="B728" t="str">
            <v>CUSTO HORARIO C/ DEPRECIACAO E JUROS - GUINDASTE AUTOPROPELIDO MADAL - MD 10 A 45 HP</v>
          </cell>
          <cell r="C728" t="str">
            <v>H</v>
          </cell>
          <cell r="F728">
            <v>31.22</v>
          </cell>
          <cell r="G728" t="str">
            <v>SINAPI</v>
          </cell>
        </row>
        <row r="729">
          <cell r="A729">
            <v>73352</v>
          </cell>
          <cell r="B729" t="str">
            <v>CUSTO HORARIO C/ DEPRECIACAO E JUROS - GUINCHO 8 T MUNCK - 640/18 S/ CAMINHAO MERCEDES BENZ 1418/51 184 HP</v>
          </cell>
          <cell r="C729" t="str">
            <v>H</v>
          </cell>
          <cell r="F729">
            <v>7.58</v>
          </cell>
          <cell r="G729" t="str">
            <v>SINAPI</v>
          </cell>
        </row>
        <row r="730">
          <cell r="A730">
            <v>73353</v>
          </cell>
          <cell r="B730" t="str">
            <v>COMPACTADOR DE PNEUS AUTO-PROPULSOR DIESEL 76HP C/7 PNEUS-CI- PESO 5,5/20T INCL OPERADOR</v>
          </cell>
          <cell r="C730" t="str">
            <v>H</v>
          </cell>
          <cell r="F730">
            <v>50.07</v>
          </cell>
          <cell r="G730" t="str">
            <v>SINAPI</v>
          </cell>
        </row>
        <row r="731">
          <cell r="A731">
            <v>73354</v>
          </cell>
          <cell r="B731" t="str">
            <v>MAQUINA DE JUNTAS GAS 8,25CV PART MANUAL (CI) INCL OPERADOR</v>
          </cell>
          <cell r="C731" t="str">
            <v>H</v>
          </cell>
          <cell r="F731">
            <v>16.36</v>
          </cell>
          <cell r="G731" t="str">
            <v>SINAPI</v>
          </cell>
        </row>
        <row r="732">
          <cell r="A732">
            <v>73355</v>
          </cell>
          <cell r="B732" t="str">
            <v>ALUGUEL CAMINHAO CARROC FIXA TOCO 7,5T MOTOR DIESEL 132CV (CF) C/MOTORISTA</v>
          </cell>
          <cell r="C732" t="str">
            <v>H</v>
          </cell>
          <cell r="F732">
            <v>41.37</v>
          </cell>
          <cell r="G732" t="str">
            <v>SINAPI</v>
          </cell>
        </row>
        <row r="733">
          <cell r="A733">
            <v>73359</v>
          </cell>
          <cell r="B733" t="str">
            <v>CUSTO HORARIO C/ MANUTENCAO - GUINDASTE AUTOPROPELIDO MADAL - MD 10A 45 HP</v>
          </cell>
          <cell r="C733" t="str">
            <v>H</v>
          </cell>
          <cell r="F733">
            <v>18.3</v>
          </cell>
          <cell r="G733" t="str">
            <v>SINAPI</v>
          </cell>
        </row>
        <row r="734">
          <cell r="A734">
            <v>73365</v>
          </cell>
          <cell r="B734" t="str">
            <v>CUSTO HORARIO C/ MANUTENCAO - GUINCHO 8 T MUNCK - 640/18 S/ CAMINHAO MERCEDES BENZ 1418/51 184 HP</v>
          </cell>
          <cell r="C734" t="str">
            <v>H</v>
          </cell>
          <cell r="F734">
            <v>3.76</v>
          </cell>
          <cell r="G734" t="str">
            <v>SINAPI</v>
          </cell>
        </row>
        <row r="735">
          <cell r="A735">
            <v>73366</v>
          </cell>
          <cell r="B735" t="str">
            <v>ROLO VIBRATORIO LISO 7T AUTO-PROPULSOR DIESEL 76,5H (CI) INCL OPERADOR LARG TOTAL 2,015M</v>
          </cell>
          <cell r="C735" t="str">
            <v>H</v>
          </cell>
          <cell r="F735">
            <v>41.72</v>
          </cell>
          <cell r="G735" t="str">
            <v>SINAPI</v>
          </cell>
        </row>
        <row r="736">
          <cell r="A736">
            <v>73367</v>
          </cell>
          <cell r="B736" t="str">
            <v>ROMPEDOR PNEUNATICO 32,6KG CONSUMO AR 38,8L (CI) S/OPERADOR PONTEIRA E MANGUEIRA - FREQUENCIA DE IMPACTOS 1110 IMP/MIN</v>
          </cell>
          <cell r="C736" t="str">
            <v>H</v>
          </cell>
          <cell r="F736">
            <v>2.44</v>
          </cell>
          <cell r="G736" t="str">
            <v>SINAPI</v>
          </cell>
        </row>
        <row r="737">
          <cell r="A737">
            <v>73371</v>
          </cell>
          <cell r="B737" t="str">
            <v>ROLO COMPACTADOR TANDEM 5 A 10T DIESEL 58,5CV (CP) INCL OPERADOR</v>
          </cell>
          <cell r="C737" t="str">
            <v>H</v>
          </cell>
          <cell r="F737">
            <v>66.81</v>
          </cell>
          <cell r="G737" t="str">
            <v>SINAPI</v>
          </cell>
        </row>
        <row r="738">
          <cell r="A738">
            <v>73373</v>
          </cell>
          <cell r="B738" t="str">
            <v>CUSTO HORARIO C/ MATERIAIS NA OPERACAO - GUINDASTE AUTOPROPELIDO MADAL - MD 10A 45 HP</v>
          </cell>
          <cell r="C738" t="str">
            <v>H</v>
          </cell>
          <cell r="F738">
            <v>19.350000000000001</v>
          </cell>
          <cell r="G738" t="str">
            <v>SINAPI</v>
          </cell>
        </row>
        <row r="739">
          <cell r="A739">
            <v>73374</v>
          </cell>
          <cell r="B739" t="str">
            <v>USINA PRE-MISTURADORA DE SOLOS CAPAC 350/600T/H (CF) INCL EQUIPE DE OPERACAO</v>
          </cell>
          <cell r="C739" t="str">
            <v>H</v>
          </cell>
          <cell r="F739">
            <v>219.7</v>
          </cell>
          <cell r="G739" t="str">
            <v>SINAPI</v>
          </cell>
        </row>
        <row r="740">
          <cell r="A740">
            <v>73377</v>
          </cell>
          <cell r="B740" t="str">
            <v>VIBRO-ACABADORA ASF SOBRE ESTEIRA DIESEL 69CV (CI) C/EXTENSAO P/PAVIMENTO - INCL OPERADOR E AUXILIAR</v>
          </cell>
          <cell r="C740" t="str">
            <v>H</v>
          </cell>
          <cell r="F740">
            <v>120.55</v>
          </cell>
          <cell r="G740" t="str">
            <v>SINAPI</v>
          </cell>
        </row>
        <row r="741">
          <cell r="A741">
            <v>73378</v>
          </cell>
          <cell r="B741" t="str">
            <v>ROMPEDOR PNEUMATICO 32,6KG CONSUMO AR 38,8L (CP) S/OPERADOR PONTEIRA E MANGUEIRA-FREQUENCIA DE IMPACTO DE 1110 IMP/MIN</v>
          </cell>
          <cell r="C741" t="str">
            <v>H</v>
          </cell>
          <cell r="F741">
            <v>3.37</v>
          </cell>
          <cell r="G741" t="str">
            <v>SINAPI</v>
          </cell>
        </row>
        <row r="742">
          <cell r="A742">
            <v>73380</v>
          </cell>
          <cell r="B742" t="str">
            <v>VIBRO-ACABADORA ASF SOBRE ESTEIRA DIESEL 69CV (CP) C/EXTENSAO P/PAVIMENTO - INCL OPERADOR E AUXILIAR</v>
          </cell>
          <cell r="C742" t="str">
            <v>H</v>
          </cell>
          <cell r="F742">
            <v>200.76</v>
          </cell>
          <cell r="G742" t="str">
            <v>SINAPI</v>
          </cell>
        </row>
        <row r="743">
          <cell r="A743">
            <v>73383</v>
          </cell>
          <cell r="B743" t="str">
            <v>CUSTO HORARIO C/ MATERIAIS NA OPERACAO - GUINCHO 8 T MUNCK - 640/18 S/ CAMINHAO MERCEDES BENZ 1418/51 184 HP</v>
          </cell>
          <cell r="C743" t="str">
            <v>H</v>
          </cell>
          <cell r="F743">
            <v>73.13</v>
          </cell>
          <cell r="G743" t="str">
            <v>SINAPI</v>
          </cell>
        </row>
        <row r="744">
          <cell r="A744">
            <v>73386</v>
          </cell>
          <cell r="B744" t="str">
            <v>ALUGUEL CAMINHAO BASCUL NO TOCO 4M3 DMOTOR DIESEL 85CV (CI) C/MOTORISTA</v>
          </cell>
          <cell r="C744" t="str">
            <v>H</v>
          </cell>
          <cell r="F744">
            <v>32.619999999999997</v>
          </cell>
          <cell r="G744" t="str">
            <v>SINAPI</v>
          </cell>
        </row>
        <row r="745">
          <cell r="A745">
            <v>73387</v>
          </cell>
          <cell r="B745" t="str">
            <v>GRUPO GERADOR C/POTENCIA 1450W/110V C.A OU 12V C.C. (CP) GAS 3,4HP REFRIGERADO A AR - EXCL OPERADOR</v>
          </cell>
          <cell r="C745" t="str">
            <v>H</v>
          </cell>
          <cell r="F745">
            <v>6.91</v>
          </cell>
          <cell r="G745" t="str">
            <v>SINAPI</v>
          </cell>
        </row>
        <row r="746">
          <cell r="A746">
            <v>73388</v>
          </cell>
          <cell r="B746" t="str">
            <v>COMPRESSOR AR PORTATIL/REBOCAVEL DESC 170PCM DIESEL 40CV (CP) PRESSAO DE TRABALHO DE 102PSI - EXCL OPERADOR</v>
          </cell>
          <cell r="C746" t="str">
            <v>H</v>
          </cell>
          <cell r="F746">
            <v>48.35</v>
          </cell>
          <cell r="G746" t="str">
            <v>SINAPI</v>
          </cell>
        </row>
        <row r="747">
          <cell r="A747">
            <v>73389</v>
          </cell>
          <cell r="B747" t="str">
            <v>ESPALHADOR AGREG REBOCAVEL CAPAC RASA 1,3M3 PESO 860KG (CP) DIAM ROLO 127MM (5") - EXCL OPERADOR</v>
          </cell>
          <cell r="C747" t="str">
            <v>H</v>
          </cell>
          <cell r="F747">
            <v>11.58</v>
          </cell>
          <cell r="G747" t="str">
            <v>SINAPI</v>
          </cell>
        </row>
        <row r="748">
          <cell r="A748">
            <v>73390</v>
          </cell>
          <cell r="B748" t="str">
            <v>COMPACTADOR DE PNEUS AUTO-PROPULSOR DIESEL 76HP C/7 PNEUS-CP -PESO 5,5/20T INCL OPERADOR</v>
          </cell>
          <cell r="C748" t="str">
            <v>H</v>
          </cell>
          <cell r="F748">
            <v>94.74</v>
          </cell>
          <cell r="G748" t="str">
            <v>SINAPI</v>
          </cell>
        </row>
        <row r="749">
          <cell r="A749">
            <v>73399</v>
          </cell>
          <cell r="B749" t="str">
            <v>DEPRECIAO E JUROS - MAQUINA DE DEMARCAR FAIXAS AUTOPROP.</v>
          </cell>
          <cell r="C749" t="str">
            <v>H</v>
          </cell>
          <cell r="F749">
            <v>62.86</v>
          </cell>
          <cell r="G749" t="str">
            <v>SINAPI</v>
          </cell>
        </row>
        <row r="750">
          <cell r="A750">
            <v>73400</v>
          </cell>
          <cell r="B750" t="str">
            <v>TRATOR ESTEIRAS DIESEL APROX 200CV C/LAMINA 2500KG (CI) INCL OPERADOR</v>
          </cell>
          <cell r="C750" t="str">
            <v>H</v>
          </cell>
          <cell r="F750">
            <v>100.52</v>
          </cell>
          <cell r="G750" t="str">
            <v>SINAPI</v>
          </cell>
        </row>
        <row r="751">
          <cell r="A751">
            <v>73401</v>
          </cell>
          <cell r="B751" t="str">
            <v>COMPRESSOR AR PORTATIL/REBOCAVEL DESC 170PCM DIESEL 40CV (CF) PRESSAO DE TRABALHO DE 102PSI - EXCL OPERADOR</v>
          </cell>
          <cell r="C751" t="str">
            <v>H</v>
          </cell>
          <cell r="F751">
            <v>12.39</v>
          </cell>
          <cell r="G751" t="str">
            <v>SINAPI</v>
          </cell>
        </row>
        <row r="752">
          <cell r="A752">
            <v>73402</v>
          </cell>
          <cell r="B752" t="str">
            <v>USINA PRE-MISTURADORA DE SOLOS CAPAC 350/600T/H (CP) INCL EQUIPE DE OPERACAO</v>
          </cell>
          <cell r="C752" t="str">
            <v>H</v>
          </cell>
          <cell r="F752">
            <v>262.18</v>
          </cell>
          <cell r="G752" t="str">
            <v>SINAPI</v>
          </cell>
        </row>
        <row r="753">
          <cell r="A753">
            <v>73405</v>
          </cell>
          <cell r="B753" t="str">
            <v>CUSTO HORARIO PRODUTIVO DIURNO-RETRO-ESCAVADEIRA SOBRE RODAS - CASE 580 H - 74 HP</v>
          </cell>
          <cell r="C753" t="str">
            <v>CHP</v>
          </cell>
          <cell r="F753">
            <v>97.95</v>
          </cell>
          <cell r="G753" t="str">
            <v>SINAPI</v>
          </cell>
        </row>
        <row r="754">
          <cell r="A754">
            <v>73407</v>
          </cell>
          <cell r="B754" t="str">
            <v>JUROS/CAMINHAO CARROCERIA FIXA FORD F-12000 - 142CV</v>
          </cell>
          <cell r="C754" t="str">
            <v>H</v>
          </cell>
          <cell r="F754">
            <v>5.21</v>
          </cell>
          <cell r="G754" t="str">
            <v>SINAPI</v>
          </cell>
        </row>
        <row r="755">
          <cell r="A755">
            <v>73414</v>
          </cell>
          <cell r="B755" t="str">
            <v>ROLO VIBRATORIO LISO 7T AUTO-PROPULSOR DIESEL 76,5H (CP) INCL OPERADOR LARGURA TOTAL 2,015M</v>
          </cell>
          <cell r="C755" t="str">
            <v>H</v>
          </cell>
          <cell r="F755">
            <v>82.58</v>
          </cell>
          <cell r="G755" t="str">
            <v>SINAPI</v>
          </cell>
        </row>
        <row r="756">
          <cell r="A756">
            <v>73416</v>
          </cell>
          <cell r="B756" t="str">
            <v>CUSTOS C/MATERIAL NA OPERACAO/CAMINHAO CARROCERIA FIXA FORD F-12000 - 142HP</v>
          </cell>
          <cell r="C756" t="str">
            <v>H</v>
          </cell>
          <cell r="F756">
            <v>61.08</v>
          </cell>
          <cell r="G756" t="str">
            <v>SINAPI</v>
          </cell>
        </row>
        <row r="757">
          <cell r="A757">
            <v>73419</v>
          </cell>
          <cell r="B757" t="str">
            <v>USINA P/MISTURA BETUM ALTA CLASSE A QUENTE CAPAC 60/90T/H-CP INCL EQUIPE DE OPERACAO</v>
          </cell>
          <cell r="C757" t="str">
            <v>H</v>
          </cell>
          <cell r="F757">
            <v>1300.9100000000001</v>
          </cell>
          <cell r="G757" t="str">
            <v>SINAPI</v>
          </cell>
        </row>
        <row r="758">
          <cell r="A758">
            <v>73421</v>
          </cell>
          <cell r="B758" t="str">
            <v>CUSTO HORARIO C/DEPRECIACAO E JUROS - MOTONIVELADORA CATERPILLAR 120 G125 HP</v>
          </cell>
          <cell r="C758" t="str">
            <v>H</v>
          </cell>
          <cell r="F758">
            <v>45.9</v>
          </cell>
          <cell r="G758" t="str">
            <v>SINAPI</v>
          </cell>
        </row>
        <row r="759">
          <cell r="A759">
            <v>73425</v>
          </cell>
          <cell r="B759" t="str">
            <v>CUSTO HORARIO COM DEPRECIACAO E JUROS - TRATOR DE ESTEIRAS CATERPILLAR D6D PS - 163 6A - 140 HP</v>
          </cell>
          <cell r="C759" t="str">
            <v>H</v>
          </cell>
          <cell r="F759">
            <v>62.47</v>
          </cell>
          <cell r="G759" t="str">
            <v>SINAPI</v>
          </cell>
        </row>
        <row r="760">
          <cell r="A760">
            <v>73428</v>
          </cell>
          <cell r="B760" t="str">
            <v>CUSTO HORARIO PRODUTIVO DIURNO - MARTELETE OU ROMPEDOR ATLAS COPCO -TEX 31</v>
          </cell>
          <cell r="C760" t="str">
            <v>CHP</v>
          </cell>
          <cell r="F760">
            <v>16.98</v>
          </cell>
          <cell r="G760" t="str">
            <v>SINAPI</v>
          </cell>
        </row>
        <row r="761">
          <cell r="A761">
            <v>73429</v>
          </cell>
          <cell r="B761" t="str">
            <v>CAMINHAO TANQUE (PIPA) 6.000 L, DIESEL, 132CV, COM MOTORISTA, (CHI).</v>
          </cell>
          <cell r="C761" t="str">
            <v>H</v>
          </cell>
          <cell r="F761">
            <v>34.81</v>
          </cell>
          <cell r="G761" t="str">
            <v>SINAPI</v>
          </cell>
        </row>
        <row r="762">
          <cell r="A762">
            <v>73432</v>
          </cell>
          <cell r="B762" t="str">
            <v>CHP - BETONEIRA CAPAC. 320 L, MOTOR DIESEL 6 HP, ALFA 320 OU SIMILAR</v>
          </cell>
          <cell r="C762" t="str">
            <v>H</v>
          </cell>
          <cell r="F762">
            <v>16.41</v>
          </cell>
          <cell r="G762" t="str">
            <v>SINAPI</v>
          </cell>
        </row>
        <row r="763">
          <cell r="A763">
            <v>73433</v>
          </cell>
          <cell r="B763" t="str">
            <v>DEPRECIACAO/CAMINHAO CARROCERIA FIXA FORD F-12000 CHASSI 194" - 142CV</v>
          </cell>
          <cell r="C763" t="str">
            <v>H</v>
          </cell>
          <cell r="F763">
            <v>13.79</v>
          </cell>
          <cell r="G763" t="str">
            <v>SINAPI</v>
          </cell>
        </row>
        <row r="764">
          <cell r="A764">
            <v>73434</v>
          </cell>
          <cell r="B764" t="str">
            <v>CUSTO HORARIO COM MANUTENCAO - TRATOR DE ESTEIRAS CATERPILLAR D6D PS - 163 6A - 140 HP</v>
          </cell>
          <cell r="C764" t="str">
            <v>H</v>
          </cell>
          <cell r="F764">
            <v>35.25</v>
          </cell>
          <cell r="G764" t="str">
            <v>SINAPI</v>
          </cell>
        </row>
        <row r="765">
          <cell r="A765">
            <v>73435</v>
          </cell>
          <cell r="B765" t="str">
            <v>MANUTENCAO - MAQUINA DE DEMARCAR FAIXAS AUTOPROP.</v>
          </cell>
          <cell r="C765" t="str">
            <v>H</v>
          </cell>
          <cell r="F765">
            <v>43.08</v>
          </cell>
          <cell r="G765" t="str">
            <v>SINAPI</v>
          </cell>
        </row>
        <row r="766">
          <cell r="A766">
            <v>73437</v>
          </cell>
          <cell r="B766" t="str">
            <v>SERRA CIRCULAR MAKITA 5900B 7` 2,3HP - CHP</v>
          </cell>
          <cell r="C766" t="str">
            <v>H</v>
          </cell>
          <cell r="F766">
            <v>13.23</v>
          </cell>
          <cell r="G766" t="str">
            <v>SINAPI</v>
          </cell>
        </row>
        <row r="767">
          <cell r="A767">
            <v>73439</v>
          </cell>
          <cell r="B767" t="str">
            <v>MOTO BOMBA SOBRE RODAS GAS DE 10,5CV A 3600RPM (CI) C/BOMBA CENTRIFUGA AUTO-ESCORVANTE DE ROTOR ABERTO BOCAIS DE 3" - EXCL OPERADOR</v>
          </cell>
          <cell r="C767" t="str">
            <v>H</v>
          </cell>
          <cell r="F767">
            <v>2.9</v>
          </cell>
          <cell r="G767" t="str">
            <v>SINAPI</v>
          </cell>
        </row>
        <row r="768">
          <cell r="A768">
            <v>73440</v>
          </cell>
          <cell r="B768" t="str">
            <v>USINA DOSADOR/MISTURADOR AGREG CONCR C/SILO CIM P/50T (CI) INCL MAO-DE-OBRA P/ALIMENTACAO E OPERACAO DA CENTRAL</v>
          </cell>
          <cell r="C768" t="str">
            <v>H</v>
          </cell>
          <cell r="F768">
            <v>154.13999999999999</v>
          </cell>
          <cell r="G768" t="str">
            <v>SINAPI</v>
          </cell>
        </row>
        <row r="769">
          <cell r="A769">
            <v>73441</v>
          </cell>
          <cell r="B769" t="str">
            <v>USINA DOSADORA/MIST AGREG CONCR C/SILO CIM P/50T (CP) INCL MAO-DE-OBRA P/ALIMENTACAO E OPER</v>
          </cell>
          <cell r="C769" t="str">
            <v>H</v>
          </cell>
          <cell r="F769">
            <v>196.39</v>
          </cell>
          <cell r="G769" t="str">
            <v>SINAPI</v>
          </cell>
        </row>
        <row r="770">
          <cell r="A770">
            <v>73443</v>
          </cell>
          <cell r="B770" t="str">
            <v>CUSTO HORARIO C/MANUTENCAO - MOTONIVELADORA CATERPILLAR 120 G - 125 HP</v>
          </cell>
          <cell r="C770" t="str">
            <v>H</v>
          </cell>
          <cell r="F770">
            <v>35.119999999999997</v>
          </cell>
          <cell r="G770" t="str">
            <v>SINAPI</v>
          </cell>
        </row>
        <row r="771">
          <cell r="A771">
            <v>73445</v>
          </cell>
          <cell r="B771" t="str">
            <v>CAIACAO INT OU EXT SOBRE REVESTIMENTO LISO C/ADOCAO DE FIXADOR COM DUAS DEMAOS</v>
          </cell>
          <cell r="C771" t="str">
            <v>M2</v>
          </cell>
          <cell r="F771">
            <v>4.79</v>
          </cell>
          <cell r="G771" t="str">
            <v>SINAPI</v>
          </cell>
        </row>
        <row r="772">
          <cell r="A772">
            <v>73446</v>
          </cell>
          <cell r="B772" t="str">
            <v>PINTURA DE SUPERFICIE C/TINTA GRAFITE</v>
          </cell>
          <cell r="C772" t="str">
            <v>M2</v>
          </cell>
          <cell r="F772">
            <v>12.05</v>
          </cell>
          <cell r="G772" t="str">
            <v>SINAPI</v>
          </cell>
        </row>
        <row r="773">
          <cell r="A773">
            <v>73447</v>
          </cell>
          <cell r="B773" t="str">
            <v>ESCAVACAO MANUAL DE VALAS EM TERRA COMPACTA, PROF. 2 M &lt; H &lt;= 3 M</v>
          </cell>
          <cell r="C773" t="str">
            <v>M3</v>
          </cell>
          <cell r="F773">
            <v>31.61</v>
          </cell>
          <cell r="G773" t="str">
            <v>SINAPI</v>
          </cell>
        </row>
        <row r="774">
          <cell r="A774">
            <v>73448</v>
          </cell>
          <cell r="B774" t="str">
            <v>BOMBA C/MOTOR A GASOLINA AUTOESCORVANTE PARA AGUA SUJA - 3/4 HP MANUTENCAO</v>
          </cell>
          <cell r="C774" t="str">
            <v>H</v>
          </cell>
          <cell r="F774">
            <v>0.13</v>
          </cell>
          <cell r="G774" t="str">
            <v>SINAPI</v>
          </cell>
        </row>
        <row r="775">
          <cell r="A775">
            <v>73450</v>
          </cell>
          <cell r="B775" t="str">
            <v>CUSTO HORARIO IMPRODUTIVO DIURNO - MARTELETE OU ROMPEDOR ATLAS COPCO -TEX 31</v>
          </cell>
          <cell r="C775" t="str">
            <v>CHI</v>
          </cell>
          <cell r="F775">
            <v>14.37</v>
          </cell>
          <cell r="G775" t="str">
            <v>SINAPI</v>
          </cell>
        </row>
        <row r="776">
          <cell r="A776">
            <v>73451</v>
          </cell>
          <cell r="B776" t="str">
            <v>TRATOR ESTEIRAS DIESEL APROX 200CV C/LAMINA 2500KG (CUSTO PRODUTIVO) INCL OPERADOR</v>
          </cell>
          <cell r="C776" t="str">
            <v>H</v>
          </cell>
          <cell r="F776">
            <v>224.84</v>
          </cell>
          <cell r="G776" t="str">
            <v>SINAPI</v>
          </cell>
        </row>
        <row r="777">
          <cell r="A777">
            <v>73452</v>
          </cell>
          <cell r="B777" t="str">
            <v>MOTONIVELADORA MOTOR DIESEL 125CV INCL OPERADOR (CP)</v>
          </cell>
          <cell r="C777" t="str">
            <v>H</v>
          </cell>
          <cell r="F777">
            <v>184.5</v>
          </cell>
          <cell r="G777" t="str">
            <v>SINAPI</v>
          </cell>
        </row>
        <row r="778">
          <cell r="A778">
            <v>73453</v>
          </cell>
          <cell r="B778" t="str">
            <v>TRATOR DE PNEUS MOTOR DIESEL 61CV INCL OPERADOR (CP)</v>
          </cell>
          <cell r="C778" t="str">
            <v>H</v>
          </cell>
          <cell r="F778">
            <v>53.24</v>
          </cell>
          <cell r="G778" t="str">
            <v>SINAPI</v>
          </cell>
        </row>
        <row r="779">
          <cell r="A779">
            <v>73456</v>
          </cell>
          <cell r="B779" t="str">
            <v>MANUTENCAO/CAMINHAO CARROCERIA FIXA FORD F-12000 - 142CV</v>
          </cell>
          <cell r="C779" t="str">
            <v>H</v>
          </cell>
          <cell r="F779">
            <v>11.04</v>
          </cell>
          <cell r="G779" t="str">
            <v>SINAPI</v>
          </cell>
        </row>
        <row r="780">
          <cell r="A780">
            <v>73457</v>
          </cell>
          <cell r="B780" t="str">
            <v>CUSTO HORARIO C/MATERIAIS NA OPERACAO - MOTONIVELADORA CATERPILLAR 120G - 125 HP</v>
          </cell>
          <cell r="C780" t="str">
            <v>H</v>
          </cell>
          <cell r="F780">
            <v>60.22</v>
          </cell>
          <cell r="G780" t="str">
            <v>SINAPI</v>
          </cell>
        </row>
        <row r="781">
          <cell r="A781">
            <v>73458</v>
          </cell>
          <cell r="B781" t="str">
            <v>CUSTO HORARIO COM MATERIAIS NA OPERACAO - TRATOR DE ESTEIRAS CATERPILLAR D6D PS - 163 6A - 140  HP</v>
          </cell>
          <cell r="C781" t="str">
            <v>H</v>
          </cell>
          <cell r="F781">
            <v>60.22</v>
          </cell>
          <cell r="G781" t="str">
            <v>SINAPI</v>
          </cell>
        </row>
        <row r="782">
          <cell r="A782">
            <v>73459</v>
          </cell>
          <cell r="B782" t="str">
            <v>CUSTOS C/MATERIAL OPERCAO -MAQUINA DE DEMARCAR FAIXAS AUTO</v>
          </cell>
          <cell r="C782" t="str">
            <v>H</v>
          </cell>
          <cell r="F782">
            <v>12.9</v>
          </cell>
          <cell r="G782" t="str">
            <v>SINAPI</v>
          </cell>
        </row>
        <row r="783">
          <cell r="A783">
            <v>73463</v>
          </cell>
          <cell r="B783" t="str">
            <v>MOTO BOMBA SOBRE RODAS GAS DE 10,5CV A 3600RPM (CP) C/BOMBA CENTRIFUGA AUTO-ESCORVANTE DE ROTOR ABERTO BOCAIS DE 3" - EXCL OPERADOR</v>
          </cell>
          <cell r="C783" t="str">
            <v>H</v>
          </cell>
          <cell r="F783">
            <v>17.190000000000001</v>
          </cell>
          <cell r="G783" t="str">
            <v>SINAPI</v>
          </cell>
        </row>
        <row r="784">
          <cell r="A784">
            <v>73464</v>
          </cell>
          <cell r="B784" t="str">
            <v>CHP MAQUINA PROJETORA DE CONCRETO</v>
          </cell>
          <cell r="C784" t="str">
            <v>H</v>
          </cell>
          <cell r="F784">
            <v>16.41</v>
          </cell>
          <cell r="G784" t="str">
            <v>SINAPI</v>
          </cell>
        </row>
        <row r="785">
          <cell r="A785">
            <v>73476</v>
          </cell>
          <cell r="B785" t="str">
            <v>MOTONIVELADORA MOTOR DIESEL 125CV INCL OPERADOR (CI)</v>
          </cell>
          <cell r="C785" t="str">
            <v>H</v>
          </cell>
          <cell r="F785">
            <v>83.35</v>
          </cell>
          <cell r="G785" t="str">
            <v>SINAPI</v>
          </cell>
        </row>
        <row r="786">
          <cell r="A786">
            <v>73478</v>
          </cell>
          <cell r="B786" t="str">
            <v>MAQUINA DE JUNTAS GAS 8,25CV PART MANUAL (CP) INCL OPERADOR</v>
          </cell>
          <cell r="C786" t="str">
            <v>H</v>
          </cell>
          <cell r="F786">
            <v>75.989999999999995</v>
          </cell>
          <cell r="G786" t="str">
            <v>SINAPI</v>
          </cell>
        </row>
        <row r="787">
          <cell r="A787">
            <v>73479</v>
          </cell>
          <cell r="B787" t="str">
            <v>DISTRIBUIDOR BETUME SOB PRESSAO GAS (CP) SOBRE CHASSIS CAMINHAO -INCL ESTE C/MOTORISTA</v>
          </cell>
          <cell r="C787" t="str">
            <v>H</v>
          </cell>
          <cell r="F787">
            <v>166.16</v>
          </cell>
          <cell r="G787" t="str">
            <v>SINAPI</v>
          </cell>
        </row>
        <row r="788">
          <cell r="A788">
            <v>73481</v>
          </cell>
          <cell r="B788" t="str">
            <v>ESCAVACAO MANUAL DE VALAS EM TERRA COMPACTA, PROF. DE 0 M &lt; H &lt;= 1 M</v>
          </cell>
          <cell r="C788" t="str">
            <v>M3</v>
          </cell>
          <cell r="F788">
            <v>23.36</v>
          </cell>
          <cell r="G788" t="str">
            <v>SINAPI</v>
          </cell>
        </row>
        <row r="789">
          <cell r="A789">
            <v>73483</v>
          </cell>
          <cell r="B789" t="str">
            <v>CUSTOS C/MAO-DE-OBRA NA OPERACAO/CAMINHAO CARROCERIA FIXA FORD F-12000 - 142HP</v>
          </cell>
          <cell r="C789" t="str">
            <v>H</v>
          </cell>
          <cell r="F789">
            <v>15.04</v>
          </cell>
          <cell r="G789" t="str">
            <v>SINAPI</v>
          </cell>
        </row>
        <row r="790">
          <cell r="A790">
            <v>73484</v>
          </cell>
          <cell r="B790" t="str">
            <v>CUSTO HORARIO C/MAO-DE-OBRA NA OPERACAO - MOTONIVELADORA CATERPILLAR 120G - 125 HP</v>
          </cell>
          <cell r="C790" t="str">
            <v>H</v>
          </cell>
          <cell r="F790">
            <v>11.97</v>
          </cell>
          <cell r="G790" t="str">
            <v>SINAPI</v>
          </cell>
        </row>
        <row r="791">
          <cell r="A791">
            <v>73486</v>
          </cell>
          <cell r="B791" t="str">
            <v>MARCO MADEIRA REGIONAL 1A 7X3,5CM - P</v>
          </cell>
          <cell r="C791" t="str">
            <v>M</v>
          </cell>
          <cell r="F791">
            <v>19.149999999999999</v>
          </cell>
          <cell r="G791" t="str">
            <v>SINAPI</v>
          </cell>
        </row>
        <row r="792">
          <cell r="A792">
            <v>73487</v>
          </cell>
          <cell r="B792" t="str">
            <v>SERRA CIRCULAR MAKITA 5900B 7` 2,3HP - CHI</v>
          </cell>
          <cell r="C792" t="str">
            <v>H</v>
          </cell>
          <cell r="F792">
            <v>10.09</v>
          </cell>
          <cell r="G792" t="str">
            <v>SINAPI</v>
          </cell>
        </row>
        <row r="793">
          <cell r="A793">
            <v>73491</v>
          </cell>
          <cell r="B793" t="str">
            <v>MAQUINA POLIDORA 4HP 12A 220V EXCL ESMERIL E OPERADOR (CP)</v>
          </cell>
          <cell r="C793" t="str">
            <v>H</v>
          </cell>
          <cell r="F793">
            <v>2.37</v>
          </cell>
          <cell r="G793" t="str">
            <v>SINAPI</v>
          </cell>
        </row>
        <row r="794">
          <cell r="A794">
            <v>73495</v>
          </cell>
          <cell r="B794" t="str">
            <v>TRATOR ESTEIRAS DIESEL APROX 335CV C/LAMINA 5000KG (CP) INCL OPERADOR</v>
          </cell>
          <cell r="C794" t="str">
            <v>H</v>
          </cell>
          <cell r="F794">
            <v>523.32000000000005</v>
          </cell>
          <cell r="G794" t="str">
            <v>SINAPI</v>
          </cell>
        </row>
        <row r="795">
          <cell r="A795">
            <v>73496</v>
          </cell>
          <cell r="B795" t="str">
            <v>SOCADOR PNEUMATICO 18,5KG CONSUMO AR 0,82M3/M (CP) INCL OPERADOR</v>
          </cell>
          <cell r="C795" t="str">
            <v>H</v>
          </cell>
          <cell r="F795">
            <v>2.85</v>
          </cell>
          <cell r="G795" t="str">
            <v>SINAPI</v>
          </cell>
        </row>
        <row r="796">
          <cell r="A796">
            <v>73497</v>
          </cell>
          <cell r="B796" t="str">
            <v>CHP - COMPRESSOR DE 760PCM, MOTOR DIESEL 269HP, ATLAS COPCO, MOD XA360 SB, OU SIMILAR</v>
          </cell>
          <cell r="C796" t="str">
            <v>H</v>
          </cell>
          <cell r="F796">
            <v>135.63999999999999</v>
          </cell>
          <cell r="G796" t="str">
            <v>SINAPI</v>
          </cell>
        </row>
        <row r="797">
          <cell r="A797">
            <v>73501</v>
          </cell>
          <cell r="B797" t="str">
            <v>CUSTO HORARIO PRODUTIVO DIURNO - GUINCHO 8 T MUNCK - 640/18 SEM CAMINHAO MERCEDES BENZ 1418/51 184 HP</v>
          </cell>
          <cell r="C797" t="str">
            <v>CHP</v>
          </cell>
          <cell r="F797">
            <v>99.53</v>
          </cell>
          <cell r="G797" t="str">
            <v>SINAPI</v>
          </cell>
        </row>
        <row r="798">
          <cell r="A798">
            <v>73529</v>
          </cell>
          <cell r="B798" t="str">
            <v>INSTALACAO DE AQUECIMENTO E ARMAZENAMENTO DE ASFALTO (CP) EM 2 TANQUES DE 30000L CADA - INCL OPERADOR</v>
          </cell>
          <cell r="C798" t="str">
            <v>H</v>
          </cell>
          <cell r="F798">
            <v>58.5</v>
          </cell>
          <cell r="G798" t="str">
            <v>SINAPI</v>
          </cell>
        </row>
        <row r="799">
          <cell r="A799">
            <v>73531</v>
          </cell>
          <cell r="B799" t="str">
            <v>ALUGUEL CAMINHAO BASCUL NO TOCO 4M3 MOTOR DIESEL 85CV (CP) C/MOTORISTA</v>
          </cell>
          <cell r="C799" t="str">
            <v>H</v>
          </cell>
          <cell r="F799">
            <v>78.88</v>
          </cell>
          <cell r="G799" t="str">
            <v>SINAPI</v>
          </cell>
        </row>
        <row r="800">
          <cell r="A800">
            <v>73532</v>
          </cell>
          <cell r="B800" t="str">
            <v>CUSTO HORARIO PRODUTIVO - TALHA MANUAL</v>
          </cell>
          <cell r="C800" t="str">
            <v>CHP</v>
          </cell>
          <cell r="F800">
            <v>0.4</v>
          </cell>
          <cell r="G800" t="str">
            <v>SINAPI</v>
          </cell>
        </row>
        <row r="801">
          <cell r="A801">
            <v>73534</v>
          </cell>
          <cell r="B801" t="str">
            <v>CUSTO HORARIO IMPRODUTIVO DIURNO-RETRO-ESCAVADEIRA SOBRE RODAS - CASE 580 H - 74 HP</v>
          </cell>
          <cell r="C801" t="str">
            <v>CHI</v>
          </cell>
          <cell r="F801">
            <v>47.13</v>
          </cell>
          <cell r="G801" t="str">
            <v>SINAPI</v>
          </cell>
        </row>
        <row r="802">
          <cell r="A802">
            <v>73535</v>
          </cell>
          <cell r="B802" t="str">
            <v>CHP - CAMINHAO C/GUINCHO 6T, MOTOR DIESEL 136HP, M. BENZ MOD L1214,MUNCK MOD, M 640/18, OU SIMILAR</v>
          </cell>
          <cell r="C802" t="str">
            <v>H</v>
          </cell>
          <cell r="F802">
            <v>126</v>
          </cell>
          <cell r="G802" t="str">
            <v>SINAPI</v>
          </cell>
        </row>
        <row r="803">
          <cell r="A803">
            <v>73553</v>
          </cell>
          <cell r="B803" t="str">
            <v>MAQUINA DE PINTAR FAIXA CONSMAQ FX24 14HP - CHP</v>
          </cell>
          <cell r="C803" t="str">
            <v>H</v>
          </cell>
          <cell r="F803">
            <v>186.79</v>
          </cell>
          <cell r="G803" t="str">
            <v>SINAPI</v>
          </cell>
        </row>
        <row r="804">
          <cell r="A804">
            <v>73557</v>
          </cell>
          <cell r="B804" t="str">
            <v>MAQUINA POLIDORA 4HP 12AMP 220V EXCL ESMERIL E OPERADOR (CI)</v>
          </cell>
          <cell r="C804" t="str">
            <v>H</v>
          </cell>
          <cell r="F804">
            <v>0.94</v>
          </cell>
          <cell r="G804" t="str">
            <v>SINAPI</v>
          </cell>
        </row>
        <row r="805">
          <cell r="A805">
            <v>73558</v>
          </cell>
          <cell r="B805" t="str">
            <v>LOCAÇÃO DE EXTRUSORA DE GUIAS E SARJETAS SEM FORMAS, MOTOR DIESEL DE 14CV, EXCLUSIVE OPERADOR (CI)</v>
          </cell>
          <cell r="C805" t="str">
            <v>H</v>
          </cell>
          <cell r="F805">
            <v>7.47</v>
          </cell>
          <cell r="G805" t="str">
            <v>SINAPI</v>
          </cell>
        </row>
        <row r="806">
          <cell r="A806">
            <v>73559</v>
          </cell>
          <cell r="B806" t="str">
            <v>USINA PRE-MISTURADORA DE SOLOS CAPAC 350/600T/H (CI) INCL EQUIPE DE OPERACAO</v>
          </cell>
          <cell r="C806" t="str">
            <v>H</v>
          </cell>
          <cell r="F806">
            <v>167.14</v>
          </cell>
          <cell r="G806" t="str">
            <v>SINAPI</v>
          </cell>
        </row>
        <row r="807">
          <cell r="A807">
            <v>73560</v>
          </cell>
          <cell r="B807" t="str">
            <v>SOCADOR PNEUMATICO 18.5KG CONSUMO AR 0,82M3/M (CI) INCL OPERADOR</v>
          </cell>
          <cell r="C807" t="str">
            <v>H</v>
          </cell>
          <cell r="F807">
            <v>2.2000000000000002</v>
          </cell>
          <cell r="G807" t="str">
            <v>SINAPI</v>
          </cell>
        </row>
        <row r="808">
          <cell r="A808">
            <v>73563</v>
          </cell>
          <cell r="B808" t="str">
            <v>TRATOR ESTEIRAS DIESEL APROX 335CV C/LAMINA 5000KG (CI) INCL OPERADOR</v>
          </cell>
          <cell r="C808" t="str">
            <v>H</v>
          </cell>
          <cell r="F808">
            <v>222.79</v>
          </cell>
          <cell r="G808" t="str">
            <v>SINAPI</v>
          </cell>
        </row>
        <row r="809">
          <cell r="A809">
            <v>73582</v>
          </cell>
          <cell r="B809" t="str">
            <v>TRATOR ESTEIRAS DIESEL APROX 200CV C/LAMINA 2500KG (CF) INCL OPERADOR</v>
          </cell>
          <cell r="C809" t="str">
            <v>H</v>
          </cell>
          <cell r="F809">
            <v>122.75</v>
          </cell>
          <cell r="G809" t="str">
            <v>SINAPI</v>
          </cell>
        </row>
        <row r="810">
          <cell r="A810">
            <v>73601</v>
          </cell>
          <cell r="B810" t="str">
            <v>GRUPO GERADOR TRANSPORTAVEL SOBRE RODAS 60/66KVA (CF) DIESEL 85CV EXCL OPERADOR</v>
          </cell>
          <cell r="C810" t="str">
            <v>H</v>
          </cell>
          <cell r="F810">
            <v>4.32</v>
          </cell>
          <cell r="G810" t="str">
            <v>SINAPI</v>
          </cell>
        </row>
        <row r="811">
          <cell r="A811">
            <v>73602</v>
          </cell>
          <cell r="B811" t="str">
            <v>EQUIPAMENTO P/LIMP E DESOBSTRUCAO GALERIAS ESG/AGUAS PLUV-CP- TIPO BUCKET MACHINE COMPLETA COM CACAMBA E 60 VARETAS - INCL OPERADOR</v>
          </cell>
          <cell r="C811" t="str">
            <v>H</v>
          </cell>
          <cell r="F811">
            <v>29.79</v>
          </cell>
          <cell r="G811" t="str">
            <v>SINAPI</v>
          </cell>
        </row>
        <row r="812">
          <cell r="A812">
            <v>73709</v>
          </cell>
          <cell r="B812" t="str">
            <v>GRUPO GERADOR ESTACIONARIO C/ALTERNADOR 125/145KVA (CI) DIESEL 165CV EXCL OPERADOR</v>
          </cell>
          <cell r="C812" t="str">
            <v>H</v>
          </cell>
          <cell r="F812">
            <v>6.41</v>
          </cell>
          <cell r="G812" t="str">
            <v>SINAPI</v>
          </cell>
        </row>
        <row r="813">
          <cell r="A813">
            <v>73712</v>
          </cell>
          <cell r="B813" t="str">
            <v>EQUIPAMENTO ROTATIVO PARA DESOBSTRUCAO E LIMPEZA DE GALERIAS TP BUCKET MACHINE (CP) CONSIDERANDO APENAS A MANUTENCAO E MATERIAL DE OPERAÇÃO</v>
          </cell>
          <cell r="C813" t="str">
            <v>H</v>
          </cell>
          <cell r="F813">
            <v>16.87</v>
          </cell>
          <cell r="G813" t="str">
            <v>SINAPI</v>
          </cell>
        </row>
        <row r="814">
          <cell r="A814">
            <v>74029</v>
          </cell>
          <cell r="B814" t="str">
            <v>BETONEIRAS</v>
          </cell>
          <cell r="G814" t="str">
            <v>SINAPI</v>
          </cell>
        </row>
        <row r="815">
          <cell r="A815" t="str">
            <v>74029/001</v>
          </cell>
          <cell r="B815" t="str">
            <v>BETONEIRA DIESEL 580L (CP) MISTURA SECA, CARREGAMENTO MECANICO E TAMBOR REVERSÍVEL. - EXCLUSIVE OPERADOR</v>
          </cell>
          <cell r="C815" t="str">
            <v>H</v>
          </cell>
          <cell r="F815">
            <v>13.72</v>
          </cell>
          <cell r="G815" t="str">
            <v>SINAPI</v>
          </cell>
        </row>
        <row r="816">
          <cell r="A816" t="str">
            <v>74029/002</v>
          </cell>
          <cell r="B816" t="str">
            <v>BETONEIRA DIESEL, 580L (CI) MISTURA SECA, CARREGADOR MECANICO E TAMBORREVERSÍVEL.- EXCLUSIVE OPERADOR</v>
          </cell>
          <cell r="C816" t="str">
            <v>H</v>
          </cell>
          <cell r="F816">
            <v>4.6399999999999997</v>
          </cell>
          <cell r="G816" t="str">
            <v>SINAPI</v>
          </cell>
        </row>
        <row r="817">
          <cell r="A817">
            <v>74030</v>
          </cell>
          <cell r="B817" t="str">
            <v>GUINDASTES E/OU BRAÇO MECÂNICO</v>
          </cell>
          <cell r="G817" t="str">
            <v>SINAPI</v>
          </cell>
        </row>
        <row r="818">
          <cell r="A818" t="str">
            <v>74030/001</v>
          </cell>
          <cell r="B818" t="str">
            <v>GUINDAUTO (CI) CAP.3,5 TON., MONTADO SOBRE CAMINHÃO TOCO (EXCL. O CAMINHÃO) APROX.2,0M DE ALCANCE HORIZONTAL, 7,0 NA VERTICAL.  EXCL. OPERADOR</v>
          </cell>
          <cell r="C818" t="str">
            <v>H</v>
          </cell>
          <cell r="F818">
            <v>21.79</v>
          </cell>
          <cell r="G818" t="str">
            <v>SINAPI</v>
          </cell>
        </row>
        <row r="819">
          <cell r="A819" t="str">
            <v>74030/002</v>
          </cell>
          <cell r="B819" t="str">
            <v>GUINDAUTO (CP) CARGA MAX 3,25T (A 2M) E 1,62T (A 4M), ALTURA MAX = 6,6M, MONTADO SOBRE CAMINHÃO TOCO (EXCL. O CAMINHÃO E OPERADOR).</v>
          </cell>
          <cell r="C819" t="str">
            <v>H</v>
          </cell>
          <cell r="F819">
            <v>24.32</v>
          </cell>
          <cell r="G819" t="str">
            <v>SINAPI</v>
          </cell>
        </row>
        <row r="820">
          <cell r="A820">
            <v>74035</v>
          </cell>
          <cell r="B820" t="str">
            <v>CARREGADOR FRONTAL / PÁ CARREGADEIRA</v>
          </cell>
          <cell r="G820" t="str">
            <v>SINAPI</v>
          </cell>
        </row>
        <row r="821">
          <cell r="A821" t="str">
            <v>74035/001</v>
          </cell>
          <cell r="B821" t="str">
            <v>CARREGADOR FRONTAL (PA CARREGADEIRA) SOBRE RODAS 105HP CAPACIDADE DA CAÇAMBA 1,4 A 1,7M3 - CHP - INCLUSIVE OPERADOR</v>
          </cell>
          <cell r="C821" t="str">
            <v>H</v>
          </cell>
          <cell r="F821">
            <v>117.81</v>
          </cell>
          <cell r="G821" t="str">
            <v>SINAPI</v>
          </cell>
        </row>
        <row r="822">
          <cell r="A822">
            <v>74036</v>
          </cell>
          <cell r="B822" t="str">
            <v>TRATOR</v>
          </cell>
          <cell r="G822" t="str">
            <v>SINAPI</v>
          </cell>
        </row>
        <row r="823">
          <cell r="A823" t="str">
            <v>74036/001</v>
          </cell>
          <cell r="B823" t="str">
            <v>TRATOR DE ESTEIRAS, 153HP - CHI - INCLUSIVE OPERADOR</v>
          </cell>
          <cell r="C823" t="str">
            <v>H</v>
          </cell>
          <cell r="F823">
            <v>97.23</v>
          </cell>
          <cell r="G823" t="str">
            <v>SINAPI</v>
          </cell>
        </row>
        <row r="824">
          <cell r="A824" t="str">
            <v>74036/002</v>
          </cell>
          <cell r="B824" t="str">
            <v>TRATOR ESTEIRAS DIESEL 140CV - CHP - INCLUSIVE OPERADOR</v>
          </cell>
          <cell r="C824" t="str">
            <v>H</v>
          </cell>
          <cell r="F824">
            <v>220.61</v>
          </cell>
          <cell r="G824" t="str">
            <v>SINAPI</v>
          </cell>
        </row>
        <row r="825">
          <cell r="A825">
            <v>74037</v>
          </cell>
          <cell r="B825" t="str">
            <v>CAMINHÃO</v>
          </cell>
          <cell r="G825" t="str">
            <v>SINAPI</v>
          </cell>
        </row>
        <row r="826">
          <cell r="A826" t="str">
            <v>74037/001</v>
          </cell>
          <cell r="B826" t="str">
            <v>CAMINHÃO BASCULANTE TOCO 4M3, MOTOR DIESEL 160CV COM MOTORISTA</v>
          </cell>
          <cell r="C826" t="str">
            <v>H</v>
          </cell>
          <cell r="F826">
            <v>86.24</v>
          </cell>
          <cell r="G826" t="str">
            <v>SINAPI</v>
          </cell>
        </row>
        <row r="827">
          <cell r="A827">
            <v>74040</v>
          </cell>
          <cell r="B827" t="str">
            <v>SOQUETE COMPACTADOR</v>
          </cell>
          <cell r="G827" t="str">
            <v>SINAPI</v>
          </cell>
        </row>
        <row r="828">
          <cell r="A828" t="str">
            <v>74040/002</v>
          </cell>
          <cell r="B828" t="str">
            <v>SOQUETE COMPACTADOR 72KG, GASOLINA, 3HP, (CHI), EXCLUSIVE OPERADOR.</v>
          </cell>
          <cell r="C828" t="str">
            <v>H</v>
          </cell>
          <cell r="F828">
            <v>2.52</v>
          </cell>
          <cell r="G828" t="str">
            <v>SINAPI</v>
          </cell>
        </row>
        <row r="829">
          <cell r="A829">
            <v>83354</v>
          </cell>
          <cell r="B829" t="str">
            <v>DEPRECIAÇAO E JUROS - CAMINHAO BASCULANTE TRUCADO - CARGA UTIL = 10 M3 , 16,3 T</v>
          </cell>
          <cell r="C829" t="str">
            <v>H</v>
          </cell>
          <cell r="F829">
            <v>20.079999999999998</v>
          </cell>
          <cell r="G829" t="str">
            <v>SINAPI</v>
          </cell>
        </row>
        <row r="830">
          <cell r="A830">
            <v>83355</v>
          </cell>
          <cell r="B830" t="str">
            <v>MANUTENCAO - CAMINHAO BASCULANTE TRUCADO - CARGA UTIL = 10 M3, 16,3 TON</v>
          </cell>
          <cell r="C830" t="str">
            <v>H</v>
          </cell>
          <cell r="F830">
            <v>22.59</v>
          </cell>
          <cell r="G830" t="str">
            <v>SINAPI</v>
          </cell>
        </row>
        <row r="831">
          <cell r="A831">
            <v>83360</v>
          </cell>
          <cell r="B831" t="str">
            <v>DEPRECIACAO E JUROS - CAMINHAO DISTRIBUIDOR DE ASFALTO</v>
          </cell>
          <cell r="C831" t="str">
            <v>H</v>
          </cell>
          <cell r="F831">
            <v>40.770000000000003</v>
          </cell>
          <cell r="G831" t="str">
            <v>SINAPI</v>
          </cell>
        </row>
        <row r="832">
          <cell r="A832">
            <v>83361</v>
          </cell>
          <cell r="B832" t="str">
            <v>MANUTENCAO - CAMINHAO DISTRIBUIDOR DE ASFALTO</v>
          </cell>
          <cell r="C832" t="str">
            <v>H</v>
          </cell>
          <cell r="F832">
            <v>23.03</v>
          </cell>
          <cell r="G832" t="str">
            <v>SINAPI</v>
          </cell>
        </row>
        <row r="833">
          <cell r="A833">
            <v>83755</v>
          </cell>
          <cell r="B833" t="str">
            <v>DEPRECIACAO GUINDASTE MADAL MD-10A</v>
          </cell>
          <cell r="C833" t="str">
            <v>H</v>
          </cell>
          <cell r="F833">
            <v>25.94</v>
          </cell>
          <cell r="G833" t="str">
            <v>SINAPI</v>
          </cell>
        </row>
        <row r="834">
          <cell r="A834">
            <v>83756</v>
          </cell>
          <cell r="B834" t="str">
            <v>JUROS GUINDASTE MADAL MD-10A</v>
          </cell>
          <cell r="C834" t="str">
            <v>H</v>
          </cell>
          <cell r="F834">
            <v>10.94</v>
          </cell>
          <cell r="G834" t="str">
            <v>SINAPI</v>
          </cell>
        </row>
        <row r="835">
          <cell r="A835">
            <v>83757</v>
          </cell>
          <cell r="B835" t="str">
            <v>MANUTENCAO GUINDASTE MADAL MD-10A</v>
          </cell>
          <cell r="C835" t="str">
            <v>H</v>
          </cell>
          <cell r="F835">
            <v>21.38</v>
          </cell>
          <cell r="G835" t="str">
            <v>SINAPI</v>
          </cell>
        </row>
        <row r="836">
          <cell r="A836">
            <v>83758</v>
          </cell>
          <cell r="B836" t="str">
            <v>CUSTOS COMBUSTIVEL+MATERIAL NA OPERACAO DE GUINDASTE MADAL MD-10A</v>
          </cell>
          <cell r="C836" t="str">
            <v>H</v>
          </cell>
          <cell r="F836">
            <v>38.64</v>
          </cell>
          <cell r="G836" t="str">
            <v>SINAPI</v>
          </cell>
        </row>
        <row r="837">
          <cell r="A837">
            <v>83761</v>
          </cell>
          <cell r="B837" t="str">
            <v>DEPRECIACAO GRUPO DE SOLDAGEM BAMBOZZI 375-A</v>
          </cell>
          <cell r="C837" t="str">
            <v>H</v>
          </cell>
          <cell r="F837">
            <v>7.59</v>
          </cell>
          <cell r="G837" t="str">
            <v>SINAPI</v>
          </cell>
        </row>
        <row r="838">
          <cell r="A838">
            <v>83762</v>
          </cell>
          <cell r="B838" t="str">
            <v>MANUTENCAO GRUPO DE SOLDAGEM BAMBOZZI 375-A</v>
          </cell>
          <cell r="C838" t="str">
            <v>H</v>
          </cell>
          <cell r="F838">
            <v>3.79</v>
          </cell>
          <cell r="G838" t="str">
            <v>SINAPI</v>
          </cell>
        </row>
        <row r="839">
          <cell r="A839">
            <v>83763</v>
          </cell>
          <cell r="B839" t="str">
            <v>CUSTOS COMBUSTIVEL+MATERIAL GRUPO DE SOLDAGEM BAMBOZZI 375-A</v>
          </cell>
          <cell r="C839" t="str">
            <v>H</v>
          </cell>
          <cell r="F839">
            <v>11.35</v>
          </cell>
          <cell r="G839" t="str">
            <v>SINAPI</v>
          </cell>
        </row>
        <row r="840">
          <cell r="A840">
            <v>83764</v>
          </cell>
          <cell r="B840" t="str">
            <v>JUROS GRUPO DE SOLDAGEM BAMBOZZI 375-A</v>
          </cell>
          <cell r="C840" t="str">
            <v>H</v>
          </cell>
          <cell r="F840">
            <v>1.99</v>
          </cell>
          <cell r="G840" t="str">
            <v>SINAPI</v>
          </cell>
        </row>
        <row r="841">
          <cell r="A841">
            <v>84000</v>
          </cell>
          <cell r="B841" t="str">
            <v>SOQUETE COMPACTADOR 72KG GASOLINA, 3HP (CHP) EXCLUSIVE OPERADOR.</v>
          </cell>
          <cell r="C841" t="str">
            <v>H</v>
          </cell>
          <cell r="F841">
            <v>7.48</v>
          </cell>
          <cell r="G841" t="str">
            <v>SINAPI</v>
          </cell>
        </row>
        <row r="842">
          <cell r="A842">
            <v>84137</v>
          </cell>
          <cell r="B842" t="str">
            <v>DEPRECIACAO - USINA DE ASFALTO A FRIO ALMEIDA PMF-35 DPD CAP. 60/80 T/H - 30HP (ELETRICA)</v>
          </cell>
          <cell r="C842" t="str">
            <v>H</v>
          </cell>
          <cell r="F842">
            <v>14.91</v>
          </cell>
          <cell r="G842" t="str">
            <v>SINAPI</v>
          </cell>
        </row>
        <row r="843">
          <cell r="A843">
            <v>84138</v>
          </cell>
          <cell r="B843" t="str">
            <v>JUROS - USINA DE ASFALTO A FRIO ALMEIDA PMF-35 DPD CAP. 60/80 T/H - 30HP (ELETRICA)</v>
          </cell>
          <cell r="C843" t="str">
            <v>H</v>
          </cell>
          <cell r="F843">
            <v>5.63</v>
          </cell>
          <cell r="G843" t="str">
            <v>SINAPI</v>
          </cell>
        </row>
        <row r="844">
          <cell r="A844">
            <v>84139</v>
          </cell>
          <cell r="B844" t="str">
            <v>MANUTENCAO - USINA DE ASFALTO A FRIO ALMEIDA PMF-35 DPD CAP 60/80 T/H- 30 HP (ELETRICA)</v>
          </cell>
          <cell r="C844" t="str">
            <v>H</v>
          </cell>
          <cell r="F844">
            <v>13.42</v>
          </cell>
          <cell r="G844" t="str">
            <v>SINAPI</v>
          </cell>
        </row>
        <row r="845">
          <cell r="A845">
            <v>84140</v>
          </cell>
          <cell r="B845" t="str">
            <v>CUSTOS C/ MAO DE OBRA NA OPERACAO - USINA DE ASFALTO A FRIO ALMEIDA PMF-35 DPD CAP 60/80 T/H - 30 HP (ELETRICA)</v>
          </cell>
          <cell r="C845" t="str">
            <v>H</v>
          </cell>
          <cell r="F845">
            <v>40.47</v>
          </cell>
          <cell r="G845" t="str">
            <v>SINAPI</v>
          </cell>
        </row>
        <row r="846">
          <cell r="A846">
            <v>84142</v>
          </cell>
          <cell r="B846" t="str">
            <v>DEPRECIACAO - CAMINHÃO TOCO VW 8120 EURO III 115 CV, CARROC. FIXA MADEIRA, PBT 7700 KG, C.UTIL + CARROC 4640 KG, COM MUNCK MADAL MD-6501 CARGA MAX 3,25T (A 2M) E 1,62T (A 4M)</v>
          </cell>
          <cell r="C846" t="str">
            <v>H</v>
          </cell>
          <cell r="F846">
            <v>13.3</v>
          </cell>
          <cell r="G846" t="str">
            <v>SINAPI</v>
          </cell>
        </row>
        <row r="847">
          <cell r="A847">
            <v>84143</v>
          </cell>
          <cell r="B847" t="str">
            <v>JUROS - CAMINHÃO TOCO VW 8120 EURO III 115 CV, CARROC. FIXA MADEIRA, PBT 7700 KG, C.UTIL + CARROC 4640 KG, COM MUNCK MADAL MD-6501 CARGA MAX 3,25T (A 2M) E 1,62T (A 4M)</v>
          </cell>
          <cell r="C847" t="str">
            <v>H</v>
          </cell>
          <cell r="F847">
            <v>4.5999999999999996</v>
          </cell>
          <cell r="G847" t="str">
            <v>SINAPI</v>
          </cell>
        </row>
        <row r="848">
          <cell r="A848">
            <v>84144</v>
          </cell>
          <cell r="B848" t="str">
            <v>MANUTENCAO - CAMINHÃO TOCO VW 8120 EURO III 115 CV, CARROC. FIXA MADEIRA, PBT 7700 KG, C.UTIL + CARROC 4640 KG, COM MUNCK MADAL MD-6501 CARGA MAX 3,25T (A 2M) E 1,62T (A 4M)</v>
          </cell>
          <cell r="C848" t="str">
            <v>H</v>
          </cell>
          <cell r="F848">
            <v>9.92</v>
          </cell>
          <cell r="G848" t="str">
            <v>SINAPI</v>
          </cell>
        </row>
        <row r="849">
          <cell r="A849">
            <v>84145</v>
          </cell>
          <cell r="B849" t="str">
            <v>MATERIAL NA OPERACAO - CAMINHÃO TOCO VW 8120 EURO III 115 CV, CARROC.FIXA MADEIRA, PBT 7700 KG, C.UTIL + CARROC 4640 KG, COM MUNCK MADAL MD-6501 CARGA MAX 3,25T (A 2M) E 1,62T (A 4M)</v>
          </cell>
          <cell r="C849" t="str">
            <v>H</v>
          </cell>
          <cell r="F849">
            <v>49.47</v>
          </cell>
          <cell r="G849" t="str">
            <v>SINAPI</v>
          </cell>
        </row>
        <row r="850">
          <cell r="A850">
            <v>84146</v>
          </cell>
          <cell r="B850" t="str">
            <v>MAO-DEOBRA - CAMINHÃO TOCO VW 8120 EURO III 115 CV, CARROC. FIXA MADEIRA, PBT 7700 KG, C.UTIL + CARROC 4640 KG, COM MUNCK MADAL MD-6501 CARGA MAX 3,25T (A 2M) E 1,62T (A 4M)</v>
          </cell>
          <cell r="C850" t="str">
            <v>H</v>
          </cell>
          <cell r="F850">
            <v>16.190000000000001</v>
          </cell>
          <cell r="G850" t="str">
            <v>SINAPI</v>
          </cell>
        </row>
        <row r="851">
          <cell r="A851">
            <v>84147</v>
          </cell>
          <cell r="B851" t="str">
            <v>DEPRECIACAO E JUROS - CAMINHAO BASCULANTE 10M3</v>
          </cell>
          <cell r="C851" t="str">
            <v>H</v>
          </cell>
          <cell r="F851">
            <v>23.3</v>
          </cell>
          <cell r="G851" t="str">
            <v>SINAPI</v>
          </cell>
        </row>
        <row r="852">
          <cell r="A852">
            <v>84148</v>
          </cell>
          <cell r="B852" t="str">
            <v>MANUTENCAO - CAMINHAO BASCULANTE 10 M3</v>
          </cell>
          <cell r="C852" t="str">
            <v>H</v>
          </cell>
          <cell r="F852">
            <v>17.100000000000001</v>
          </cell>
          <cell r="G852" t="str">
            <v>SINAPI</v>
          </cell>
        </row>
        <row r="853">
          <cell r="A853">
            <v>84149</v>
          </cell>
          <cell r="B853" t="str">
            <v>CUSTOS C/ MATERIAL OPERACAO  - CAMINHAO BASCULANTE 10 M3</v>
          </cell>
          <cell r="C853" t="str">
            <v>H</v>
          </cell>
          <cell r="F853">
            <v>77.430000000000007</v>
          </cell>
          <cell r="G853" t="str">
            <v>SINAPI</v>
          </cell>
        </row>
        <row r="854">
          <cell r="A854">
            <v>84150</v>
          </cell>
          <cell r="B854" t="str">
            <v>CUSTOS C/ MAO-DE-OBRA OPERACAO  - CAMINHAO BASCULANTE 10 M3</v>
          </cell>
          <cell r="C854" t="str">
            <v>H</v>
          </cell>
          <cell r="F854">
            <v>9.24</v>
          </cell>
          <cell r="G854" t="str">
            <v>SINAPI</v>
          </cell>
        </row>
        <row r="855">
          <cell r="A855">
            <v>84151</v>
          </cell>
          <cell r="B855" t="str">
            <v>CAMINHAO BASCULANTE 10 M3 - CHP</v>
          </cell>
          <cell r="C855" t="str">
            <v>CHP</v>
          </cell>
          <cell r="F855">
            <v>127.09</v>
          </cell>
          <cell r="G855" t="str">
            <v>SINAPI</v>
          </cell>
        </row>
        <row r="856">
          <cell r="A856">
            <v>84155</v>
          </cell>
          <cell r="B856" t="str">
            <v>DESEMPENADEIRA ELETR 2 CV 4 POLOS 220/380V COMPACTADORA E DENSADORA P/ACAB PISO CONCRETO - EXCL OPERADOR (CP)</v>
          </cell>
          <cell r="C856" t="str">
            <v>H</v>
          </cell>
          <cell r="F856">
            <v>1.4</v>
          </cell>
          <cell r="G856" t="str">
            <v>SINAPI</v>
          </cell>
        </row>
        <row r="857">
          <cell r="A857">
            <v>84156</v>
          </cell>
          <cell r="B857" t="str">
            <v>REGUA VIBRATORIA DUPLA GASOLINA 3/4CV A 3600RPM DE FREQUENCIA - EXCLUSIVE OPERADOR (CP)</v>
          </cell>
          <cell r="C857" t="str">
            <v>H</v>
          </cell>
          <cell r="F857">
            <v>7.39</v>
          </cell>
          <cell r="G857" t="str">
            <v>SINAPI</v>
          </cell>
        </row>
        <row r="858">
          <cell r="A858">
            <v>84157</v>
          </cell>
          <cell r="B858" t="str">
            <v>DESEMPENADEIRA ELETR MOTOR 2CV 4 POLOS 220/380V COMPACTADORA E ADENSADORA PARA PISO ACABADO DE CONCRETO - EXCLUSIVE OPERADOR (CI)</v>
          </cell>
          <cell r="C858" t="str">
            <v>H</v>
          </cell>
          <cell r="F858">
            <v>0.62</v>
          </cell>
          <cell r="G858" t="str">
            <v>SINAPI</v>
          </cell>
        </row>
        <row r="859">
          <cell r="A859">
            <v>84160</v>
          </cell>
          <cell r="B859" t="str">
            <v>REGUA VIBRADORA DUPLA GASOLINA 3/4 CV A 3600 RPM FREQUENCIA - EXCLUSIVE OPERADOR (CI)</v>
          </cell>
          <cell r="C859" t="str">
            <v>H</v>
          </cell>
          <cell r="F859">
            <v>0.78</v>
          </cell>
          <cell r="G859" t="str">
            <v>SINAPI</v>
          </cell>
        </row>
        <row r="860">
          <cell r="A860" t="str">
            <v>COBE</v>
          </cell>
          <cell r="B860" t="str">
            <v>COBERTURA</v>
          </cell>
          <cell r="G860" t="str">
            <v>SINAPI</v>
          </cell>
        </row>
        <row r="861">
          <cell r="A861">
            <v>73</v>
          </cell>
          <cell r="B861" t="str">
            <v>MADEIRAMENTO</v>
          </cell>
          <cell r="G861" t="str">
            <v>SINAPI</v>
          </cell>
        </row>
        <row r="862">
          <cell r="A862">
            <v>55960</v>
          </cell>
          <cell r="B862" t="str">
            <v>IMUNIZACAO DE MADEIRAMENTO PARA COBERTURA UTILIZANDO CUPINICIDA INCOLOR</v>
          </cell>
          <cell r="C862" t="str">
            <v>M2</v>
          </cell>
          <cell r="F862">
            <v>3.85</v>
          </cell>
          <cell r="G862" t="str">
            <v>SINAPI</v>
          </cell>
        </row>
        <row r="863">
          <cell r="A863">
            <v>72085</v>
          </cell>
          <cell r="B863" t="str">
            <v>RECOLOCACAO DE RIPAS EM MADEIRAMENTO DE TELHADO, CONSIDERANDO REAPROVEITAMENTO DE MATERIAL</v>
          </cell>
          <cell r="C863" t="str">
            <v>M</v>
          </cell>
          <cell r="F863">
            <v>1.05</v>
          </cell>
          <cell r="G863" t="str">
            <v>SINAPI</v>
          </cell>
        </row>
        <row r="864">
          <cell r="A864">
            <v>72086</v>
          </cell>
          <cell r="B864" t="str">
            <v>RECOLOCACAO DE MADEIRAMENTO DO TELHADO - CAIBROS, CONSIDERANDO REAPROVEITAMENTO DE MATERIAL</v>
          </cell>
          <cell r="C864" t="str">
            <v>M</v>
          </cell>
          <cell r="F864">
            <v>3.21</v>
          </cell>
          <cell r="G864" t="str">
            <v>SINAPI</v>
          </cell>
        </row>
        <row r="865">
          <cell r="A865">
            <v>72087</v>
          </cell>
          <cell r="B865" t="str">
            <v>RECOLOCACAO DE MADEIRAMENTO DE TELHADO, CONSIDERANDO REAPROVEITAMENTO DE MATERIAL</v>
          </cell>
          <cell r="C865" t="str">
            <v>M</v>
          </cell>
          <cell r="F865">
            <v>8.56</v>
          </cell>
          <cell r="G865" t="str">
            <v>SINAPI</v>
          </cell>
        </row>
        <row r="866">
          <cell r="A866">
            <v>72088</v>
          </cell>
          <cell r="B866" t="str">
            <v>RECOLOCACAO DE FERRAGENS EM MADEIRAMENTO DE TELHADO, CONSIDERANDO REAPROVEITAMENTO DE MATERIAL</v>
          </cell>
          <cell r="C866" t="str">
            <v>UN</v>
          </cell>
          <cell r="F866">
            <v>6.32</v>
          </cell>
          <cell r="G866" t="str">
            <v>SINAPI</v>
          </cell>
        </row>
        <row r="867">
          <cell r="A867">
            <v>73931</v>
          </cell>
          <cell r="B867" t="str">
            <v>ESTRUTURA MADEIRA ANCOR LAJE/PAREDE P/TELHA ESTRUTURAL FIBROCIMENTO</v>
          </cell>
          <cell r="G867" t="str">
            <v>SINAPI</v>
          </cell>
        </row>
        <row r="868">
          <cell r="A868" t="str">
            <v>73931/001</v>
          </cell>
          <cell r="B868" t="str">
            <v>ESTRUTURA EM MADEIRA APARELHADA, PARA TELHA ONDULADA DE FIBROCIMENTO,ALUMINIO OU PLASTICA, APOIADA EM LAJE OU PAREDE</v>
          </cell>
          <cell r="C868" t="str">
            <v>M2</v>
          </cell>
          <cell r="F868">
            <v>33.159999999999997</v>
          </cell>
          <cell r="G868" t="str">
            <v>SINAPI</v>
          </cell>
        </row>
        <row r="869">
          <cell r="A869" t="str">
            <v>73931/002</v>
          </cell>
          <cell r="B869" t="str">
            <v>ESTRUTURA EM MADEIRA APARELHADA, PARA TELHA ESTRUTURAL DE FIBROCIMENTO ANCORADA EM LAJE OU PAREDE</v>
          </cell>
          <cell r="C869" t="str">
            <v>M2</v>
          </cell>
          <cell r="F869">
            <v>24.46</v>
          </cell>
          <cell r="G869" t="str">
            <v>SINAPI</v>
          </cell>
        </row>
        <row r="870">
          <cell r="A870" t="str">
            <v>73931/003</v>
          </cell>
          <cell r="B870" t="str">
            <v>ESTRUTURA EM MADEIRA APARELHADA, PARA TELHA CERAMICA, APOIADA EM PAREDE</v>
          </cell>
          <cell r="C870" t="str">
            <v>M2</v>
          </cell>
          <cell r="F870">
            <v>61.43</v>
          </cell>
          <cell r="G870" t="str">
            <v>SINAPI</v>
          </cell>
        </row>
        <row r="871">
          <cell r="A871">
            <v>73939</v>
          </cell>
          <cell r="B871" t="str">
            <v>CHAPA CELULOSE PRENSADA 122X224X1,2CM FORNECIMENTO</v>
          </cell>
          <cell r="G871" t="str">
            <v>SINAPI</v>
          </cell>
        </row>
        <row r="872">
          <cell r="A872" t="str">
            <v>73939/001</v>
          </cell>
          <cell r="B872" t="str">
            <v>TESOURA COMPLETA EM MASSARANDUBA SERRADA, PARA TELHADOS COM VAOS DE 4M</v>
          </cell>
          <cell r="C872" t="str">
            <v>UN</v>
          </cell>
          <cell r="F872">
            <v>604.17999999999995</v>
          </cell>
          <cell r="G872" t="str">
            <v>SINAPI</v>
          </cell>
        </row>
        <row r="873">
          <cell r="A873" t="str">
            <v>73939/002</v>
          </cell>
          <cell r="B873" t="str">
            <v>TESOURA COMPLETA EM MASSARANDUBA APARELHADA, PARA TELHADOS COM VAOS DE 4M</v>
          </cell>
          <cell r="C873" t="str">
            <v>UN</v>
          </cell>
          <cell r="F873">
            <v>895.87</v>
          </cell>
          <cell r="G873" t="str">
            <v>SINAPI</v>
          </cell>
        </row>
        <row r="874">
          <cell r="A874" t="str">
            <v>73939/003</v>
          </cell>
          <cell r="B874" t="str">
            <v>TESOURA COMPLETA EM MASSARANDUBA SERRADA, PARA TELHADOS COM VAOS DE 5M</v>
          </cell>
          <cell r="C874" t="str">
            <v>UN</v>
          </cell>
          <cell r="F874">
            <v>726.06</v>
          </cell>
          <cell r="G874" t="str">
            <v>SINAPI</v>
          </cell>
        </row>
        <row r="875">
          <cell r="A875" t="str">
            <v>73939/004</v>
          </cell>
          <cell r="B875" t="str">
            <v>TESOURA COMPLETA EM MASSARANDUBA APARELHADA, PARA TELHADOS COM VAOS DE 5M</v>
          </cell>
          <cell r="C875" t="str">
            <v>UN</v>
          </cell>
          <cell r="F875">
            <v>940.26</v>
          </cell>
          <cell r="G875" t="str">
            <v>SINAPI</v>
          </cell>
        </row>
        <row r="876">
          <cell r="A876" t="str">
            <v>73939/005</v>
          </cell>
          <cell r="B876" t="str">
            <v>TESOURA COMPLETA EM MASSARANDUBA SERRADA, PARA TELHADOS COM VAOS DE 6M</v>
          </cell>
          <cell r="C876" t="str">
            <v>UN</v>
          </cell>
          <cell r="F876">
            <v>897.19</v>
          </cell>
          <cell r="G876" t="str">
            <v>SINAPI</v>
          </cell>
        </row>
        <row r="877">
          <cell r="A877" t="str">
            <v>73939/006</v>
          </cell>
          <cell r="B877" t="str">
            <v>TESOURA COMPLETA EM MASSARANDUBA APARELHADA, PARA TELHADOS COM VAOS DE 6M</v>
          </cell>
          <cell r="C877" t="str">
            <v>UN</v>
          </cell>
          <cell r="F877">
            <v>1160.05</v>
          </cell>
          <cell r="G877" t="str">
            <v>SINAPI</v>
          </cell>
        </row>
        <row r="878">
          <cell r="A878" t="str">
            <v>73939/007</v>
          </cell>
          <cell r="B878" t="str">
            <v>TESOURA COMPLETA EM MASSARANDUBA SERRADA, PARA TELHADOS COM VAOS DE 7M</v>
          </cell>
          <cell r="C878" t="str">
            <v>UN</v>
          </cell>
          <cell r="F878">
            <v>1039.42</v>
          </cell>
          <cell r="G878" t="str">
            <v>SINAPI</v>
          </cell>
        </row>
        <row r="879">
          <cell r="A879" t="str">
            <v>73939/008</v>
          </cell>
          <cell r="B879" t="str">
            <v>TESOURA COMPLETA EM MASSARANDUBA APARELHADA, PARA TELHADOS COM VAOS DE</v>
          </cell>
          <cell r="C879" t="str">
            <v>UN</v>
          </cell>
          <cell r="F879">
            <v>1350.65</v>
          </cell>
          <cell r="G879" t="str">
            <v>SINAPI</v>
          </cell>
        </row>
        <row r="880">
          <cell r="A880" t="str">
            <v>73939/009</v>
          </cell>
          <cell r="B880" t="str">
            <v>TESOURA COMPLETA EM MASSARANDUBA SERRADA, PARA TELHADOS COM VAOS DE 8M</v>
          </cell>
          <cell r="C880" t="str">
            <v>UN</v>
          </cell>
          <cell r="F880">
            <v>1296.92</v>
          </cell>
          <cell r="G880" t="str">
            <v>SINAPI</v>
          </cell>
        </row>
        <row r="881">
          <cell r="A881" t="str">
            <v>73939/010</v>
          </cell>
          <cell r="B881" t="str">
            <v>TESOURA COMPLETA EM MASSARANDUBA APARELHADA, PARA TELHADOS COM VAOS DE 8M</v>
          </cell>
          <cell r="C881" t="str">
            <v>UN</v>
          </cell>
          <cell r="F881">
            <v>1828.36</v>
          </cell>
          <cell r="G881" t="str">
            <v>SINAPI</v>
          </cell>
        </row>
        <row r="882">
          <cell r="A882" t="str">
            <v>73939/011</v>
          </cell>
          <cell r="B882" t="str">
            <v>TESOURA COMPLETA EM MASSARANDUBA SERRADA, PARA TELHADOS COM VAOS DE 9M</v>
          </cell>
          <cell r="C882" t="str">
            <v>UN</v>
          </cell>
          <cell r="F882">
            <v>1458.69</v>
          </cell>
          <cell r="G882" t="str">
            <v>SINAPI</v>
          </cell>
        </row>
        <row r="883">
          <cell r="A883" t="str">
            <v>73939/012</v>
          </cell>
          <cell r="B883" t="str">
            <v>TESOURA COMPLETA EM MASSARANDUBA APARELHADA, PARA TELHADOS COM VAOS DE 9M</v>
          </cell>
          <cell r="C883" t="str">
            <v>UN</v>
          </cell>
          <cell r="F883">
            <v>2060.4899999999998</v>
          </cell>
          <cell r="G883" t="str">
            <v>SINAPI</v>
          </cell>
        </row>
        <row r="884">
          <cell r="A884" t="str">
            <v>73939/013</v>
          </cell>
          <cell r="B884" t="str">
            <v>TESOURA COMPLETA EM MASSARANDUBA SERRADA, PARA TELHADOS COM VAOS DE 10M</v>
          </cell>
          <cell r="C884" t="str">
            <v>UN</v>
          </cell>
          <cell r="F884">
            <v>1714.54</v>
          </cell>
          <cell r="G884" t="str">
            <v>SINAPI</v>
          </cell>
        </row>
        <row r="885">
          <cell r="A885" t="str">
            <v>73939/014</v>
          </cell>
          <cell r="B885" t="str">
            <v>TESOURA COMPLETA EM MASSARANDUBA APARELHADA, PARA TELHADOS COM VAOS DE 10M</v>
          </cell>
          <cell r="C885" t="str">
            <v>UN</v>
          </cell>
          <cell r="F885">
            <v>2282.23</v>
          </cell>
          <cell r="G885" t="str">
            <v>SINAPI</v>
          </cell>
        </row>
        <row r="886">
          <cell r="A886" t="str">
            <v>73939/015</v>
          </cell>
          <cell r="B886" t="str">
            <v>TESOURA COMPLETA EM MASSARANDUBA SERRADA, PARA TELHADOS COM VAOS DE 11M</v>
          </cell>
          <cell r="C886" t="str">
            <v>UN</v>
          </cell>
          <cell r="F886">
            <v>2009.45</v>
          </cell>
          <cell r="G886" t="str">
            <v>SINAPI</v>
          </cell>
        </row>
        <row r="887">
          <cell r="A887" t="str">
            <v>73939/016</v>
          </cell>
          <cell r="B887" t="str">
            <v>TESOURA COMPLETA EM MASSARANDUBA APARELHADA, PARA TELHADOS COM VAOS DE 11M</v>
          </cell>
          <cell r="C887" t="str">
            <v>UN</v>
          </cell>
          <cell r="F887">
            <v>2671.14</v>
          </cell>
          <cell r="G887" t="str">
            <v>SINAPI</v>
          </cell>
        </row>
        <row r="888">
          <cell r="A888" t="str">
            <v>73939/017</v>
          </cell>
          <cell r="B888" t="str">
            <v>TESOURA COMPLETA EM MASSARANDUBA SERRADA, PARA TELHADOS COM VAOS DE 12M</v>
          </cell>
          <cell r="C888" t="str">
            <v>UN</v>
          </cell>
          <cell r="F888">
            <v>2216.11</v>
          </cell>
          <cell r="G888" t="str">
            <v>SINAPI</v>
          </cell>
        </row>
        <row r="889">
          <cell r="A889" t="str">
            <v>73939/018</v>
          </cell>
          <cell r="B889" t="str">
            <v>TESOURA COMPLETA EM MASSARANDUBA APARELHADA, PARA TELHADOS COM VAOS DE 12M</v>
          </cell>
          <cell r="C889" t="str">
            <v>UN</v>
          </cell>
          <cell r="F889">
            <v>2961.75</v>
          </cell>
          <cell r="G889" t="str">
            <v>SINAPI</v>
          </cell>
        </row>
        <row r="890">
          <cell r="A890" t="str">
            <v>73939/019</v>
          </cell>
          <cell r="B890" t="str">
            <v>TESOURA COMPLETA EM MASSARANDUBA SERRADA, PARA TELHADOS COM VAOS DE 14M</v>
          </cell>
          <cell r="C890" t="str">
            <v>UN</v>
          </cell>
          <cell r="F890">
            <v>2561.89</v>
          </cell>
          <cell r="G890" t="str">
            <v>SINAPI</v>
          </cell>
        </row>
        <row r="891">
          <cell r="A891" t="str">
            <v>73939/020</v>
          </cell>
          <cell r="B891" t="str">
            <v>TESOURA COMPLETA EM MASSARANDUBA APARELHADA, PARA TELHADOS COM VAOS DE 14M</v>
          </cell>
          <cell r="C891" t="str">
            <v>UN</v>
          </cell>
          <cell r="F891">
            <v>3417.86</v>
          </cell>
          <cell r="G891" t="str">
            <v>SINAPI</v>
          </cell>
        </row>
        <row r="892">
          <cell r="A892">
            <v>84005</v>
          </cell>
          <cell r="B892" t="str">
            <v>GRADEADO DE CAIBROS E RIPAS</v>
          </cell>
          <cell r="C892" t="str">
            <v>M2</v>
          </cell>
          <cell r="F892">
            <v>28.58</v>
          </cell>
          <cell r="G892" t="str">
            <v>SINAPI</v>
          </cell>
        </row>
        <row r="893">
          <cell r="A893">
            <v>84006</v>
          </cell>
          <cell r="B893" t="str">
            <v>PONTALETES EM MASSARANDUBA SERRADA 3"X3" PARA TELHAS CERAMICAS, MEDIDOS PELA AREA REAL DA COBERTURA DO TELHADO, INCLUSO FORNECIMENTO E COLOCAÇÃO</v>
          </cell>
          <cell r="C893" t="str">
            <v>M2</v>
          </cell>
          <cell r="F893">
            <v>24.45</v>
          </cell>
          <cell r="G893" t="str">
            <v>SINAPI</v>
          </cell>
        </row>
        <row r="894">
          <cell r="A894">
            <v>84007</v>
          </cell>
          <cell r="B894" t="str">
            <v>PONTALETES EM MASSARANDUBA SERRADA 3"X3" PARA TELHAS ONDULADAS DE QUALQUER TIPO, MEDIDOS PELA AREA REAL DA COBERTURA DO TELHADO, INCLUSO FORNECIMENTO E COLOCACAO</v>
          </cell>
          <cell r="C894" t="str">
            <v>M2</v>
          </cell>
          <cell r="F894">
            <v>20.82</v>
          </cell>
          <cell r="G894" t="str">
            <v>SINAPI</v>
          </cell>
        </row>
        <row r="895">
          <cell r="A895">
            <v>84008</v>
          </cell>
          <cell r="B895" t="str">
            <v>TERCA DE MASSARANDUBA SERRADA 3"X3" PARA COBERTURA DE QUALQUER TIPO, INCLUSO FORNECIMENTO E COLOCACAO</v>
          </cell>
          <cell r="C895" t="str">
            <v>M</v>
          </cell>
          <cell r="F895">
            <v>15.43</v>
          </cell>
          <cell r="G895" t="str">
            <v>SINAPI</v>
          </cell>
        </row>
        <row r="896">
          <cell r="A896">
            <v>84009</v>
          </cell>
          <cell r="B896" t="str">
            <v>TERCA DE MASSARANDUBA APARELHADA 3"X3" PARA COBERTURA DE QUALQUER TIPO, INCLUSO FORNECIMENTO E COLOCACAO</v>
          </cell>
          <cell r="C896" t="str">
            <v>M</v>
          </cell>
          <cell r="F896">
            <v>21.15</v>
          </cell>
          <cell r="G896" t="str">
            <v>SINAPI</v>
          </cell>
        </row>
        <row r="897">
          <cell r="A897">
            <v>84010</v>
          </cell>
          <cell r="B897" t="str">
            <v>TERCA DE MASSARANDUBA SERRADA 3"X4.1/2" PARA COBERTURA DE QUALQUER TIPO, INCLUSO FORNECIMENTO E COLOCAÇÃO</v>
          </cell>
          <cell r="C897" t="str">
            <v>M</v>
          </cell>
          <cell r="F897">
            <v>20.23</v>
          </cell>
          <cell r="G897" t="str">
            <v>SINAPI</v>
          </cell>
        </row>
        <row r="898">
          <cell r="A898">
            <v>84011</v>
          </cell>
          <cell r="B898" t="str">
            <v>TERCA DE MASSARANDUBA APARELHADA 3"X4.1/2" PARA COBERTURA DE QUALQUER TIPO, INCLUSO FORNECIMENTO E COLOCACAO</v>
          </cell>
          <cell r="C898" t="str">
            <v>M</v>
          </cell>
          <cell r="F898">
            <v>30.97</v>
          </cell>
          <cell r="G898" t="str">
            <v>SINAPI</v>
          </cell>
        </row>
        <row r="899">
          <cell r="A899">
            <v>84012</v>
          </cell>
          <cell r="B899" t="str">
            <v>TERCA DE MASSARANDUBA SERRADA 3X6 PARA COBERTURA DE QUALQUER TIPO, INCLUSO FORNECIMENTO E COLOCACAO</v>
          </cell>
          <cell r="C899" t="str">
            <v>M</v>
          </cell>
          <cell r="F899">
            <v>28.73</v>
          </cell>
          <cell r="G899" t="str">
            <v>SINAPI</v>
          </cell>
        </row>
        <row r="900">
          <cell r="A900">
            <v>84014</v>
          </cell>
          <cell r="B900" t="str">
            <v>TERCA DE MASSARANDUBA APARELHADA 3"X6" PARA COBERTURA DE QUALQUER TIPO, INCLUSO FORNECIMENTO E COLOCACAO</v>
          </cell>
          <cell r="C900" t="str">
            <v>M</v>
          </cell>
          <cell r="F900">
            <v>39.770000000000003</v>
          </cell>
          <cell r="G900" t="str">
            <v>SINAPI</v>
          </cell>
        </row>
        <row r="901">
          <cell r="A901">
            <v>84016</v>
          </cell>
          <cell r="B901" t="str">
            <v>TERCA DE MASSARANDUBA SERRADA 3"X9" PARA COBERTURA DE QUALQUER TIPO, INCLUSO FORNECIMENTO E COLOCACAO</v>
          </cell>
          <cell r="C901" t="str">
            <v>M</v>
          </cell>
          <cell r="F901">
            <v>40.98</v>
          </cell>
          <cell r="G901" t="str">
            <v>SINAPI</v>
          </cell>
        </row>
        <row r="902">
          <cell r="A902">
            <v>84018</v>
          </cell>
          <cell r="B902" t="str">
            <v>TERCA DE MASSARANDUBA APARELHADA 3"X9" PARA COBERTURA DE QUALQUER TIPO, INCLUSO FORNECIMENTO E COLOCACAO</v>
          </cell>
          <cell r="C902" t="str">
            <v>M</v>
          </cell>
          <cell r="F902">
            <v>58.16</v>
          </cell>
          <cell r="G902" t="str">
            <v>SINAPI</v>
          </cell>
        </row>
        <row r="903">
          <cell r="A903">
            <v>84019</v>
          </cell>
          <cell r="B903" t="str">
            <v>CAIBRO DE MASSARANDUBA APARELHADA 3"X1.1/2", INCLUSO FORNECIMENTO E COLOCACAO</v>
          </cell>
          <cell r="C903" t="str">
            <v>M</v>
          </cell>
          <cell r="F903">
            <v>10.61</v>
          </cell>
          <cell r="G903" t="str">
            <v>SINAPI</v>
          </cell>
        </row>
        <row r="904">
          <cell r="A904">
            <v>84022</v>
          </cell>
          <cell r="B904" t="str">
            <v>CAIBRO DE MASSARANDUBA SERRADA 3"X2", INCLUSO FORNECIMENTO E COLOCACAO</v>
          </cell>
          <cell r="C904" t="str">
            <v>M</v>
          </cell>
          <cell r="F904">
            <v>13.03</v>
          </cell>
          <cell r="G904" t="str">
            <v>SINAPI</v>
          </cell>
        </row>
        <row r="905">
          <cell r="A905">
            <v>84025</v>
          </cell>
          <cell r="B905" t="str">
            <v>CAIBRO DE MASSARANDUBA APARELHADA 3"X2", INCLUSO FORNECIMENTO E COLOCAÇÃO</v>
          </cell>
          <cell r="C905" t="str">
            <v>M</v>
          </cell>
          <cell r="F905">
            <v>11.71</v>
          </cell>
          <cell r="G905" t="str">
            <v>SINAPI</v>
          </cell>
        </row>
        <row r="906">
          <cell r="A906">
            <v>84029</v>
          </cell>
          <cell r="B906" t="str">
            <v>RIPA DE MASSARANDUBA SERRADA 1,5X4 CM, INCLUSO FORNECIMENTO E COLOCACAO</v>
          </cell>
          <cell r="C906" t="str">
            <v>M</v>
          </cell>
          <cell r="F906">
            <v>15.83</v>
          </cell>
          <cell r="G906" t="str">
            <v>SINAPI</v>
          </cell>
        </row>
        <row r="907">
          <cell r="A907">
            <v>84030</v>
          </cell>
          <cell r="B907" t="str">
            <v>RIPA DE MASSARANDUBA APARELHADA 1,5X4 CM, INCLUSO FORNECIMENTO E COLOCAÇÃO</v>
          </cell>
          <cell r="C907" t="str">
            <v>M</v>
          </cell>
          <cell r="F907">
            <v>3.59</v>
          </cell>
          <cell r="G907" t="str">
            <v>SINAPI</v>
          </cell>
        </row>
        <row r="908">
          <cell r="A908">
            <v>84031</v>
          </cell>
          <cell r="B908" t="str">
            <v>ESTRUTURA DE MADEIRA COM TESOURA, PARA VAOS DE 15 M E TELHA ONDULADA DE FIBROCIMENTO, ALUMINIO OU PLASTICA</v>
          </cell>
          <cell r="C908" t="str">
            <v>M2</v>
          </cell>
          <cell r="F908">
            <v>69.709999999999994</v>
          </cell>
          <cell r="G908" t="str">
            <v>SINAPI</v>
          </cell>
        </row>
        <row r="909">
          <cell r="A909">
            <v>84032</v>
          </cell>
          <cell r="B909" t="str">
            <v>MAO FRANCESA EXECUTADA COM MADEIRA NAO APARELHADA 5X6 CM, PARA BEIRAL COM COMPRIMENTO DE 80CM</v>
          </cell>
          <cell r="C909" t="str">
            <v>UN</v>
          </cell>
          <cell r="F909">
            <v>34.81</v>
          </cell>
          <cell r="G909" t="str">
            <v>SINAPI</v>
          </cell>
        </row>
        <row r="910">
          <cell r="A910">
            <v>74</v>
          </cell>
          <cell r="B910" t="str">
            <v>TELHAMENTO COM TELHA CERAMICA</v>
          </cell>
          <cell r="G910" t="str">
            <v>SINAPI</v>
          </cell>
        </row>
        <row r="911">
          <cell r="A911">
            <v>72089</v>
          </cell>
          <cell r="B911" t="str">
            <v>RECOLOCACAO DE TELHAS CERAMICAS TIPO FRANCESA, CONSIDERANDO REAPROVEITAMENTO DE MATERIAL</v>
          </cell>
          <cell r="C911" t="str">
            <v>M2</v>
          </cell>
          <cell r="F911">
            <v>6.48</v>
          </cell>
          <cell r="G911" t="str">
            <v>SINAPI</v>
          </cell>
        </row>
        <row r="912">
          <cell r="A912">
            <v>72091</v>
          </cell>
          <cell r="B912" t="str">
            <v>RECOLOCACAO DE TELHAS CERAMICAS TIPO PLAN, CONSIDERANDO REAPROVEITAMENTO DE MATERIAL</v>
          </cell>
          <cell r="C912" t="str">
            <v>M2</v>
          </cell>
          <cell r="F912">
            <v>22.1</v>
          </cell>
          <cell r="G912" t="str">
            <v>SINAPI</v>
          </cell>
        </row>
        <row r="913">
          <cell r="A913">
            <v>72101</v>
          </cell>
          <cell r="B913" t="str">
            <v>REVISAO GERAL DE TELHADOS DE TELHAS CERAMICAS</v>
          </cell>
          <cell r="C913" t="str">
            <v>M2</v>
          </cell>
          <cell r="F913">
            <v>3.86</v>
          </cell>
          <cell r="G913" t="str">
            <v>SINAPI</v>
          </cell>
        </row>
        <row r="914">
          <cell r="A914">
            <v>72103</v>
          </cell>
          <cell r="B914" t="str">
            <v>RECOLOCACAO DE CUMEEIRAS CERAMICAS COM ARGAMASSA TRACO 1:2:8 (CIMENTO,CAL E AREIA), CONSIDERANDO APROVEITAMENTO DO MATERIAL</v>
          </cell>
          <cell r="C914" t="str">
            <v>M</v>
          </cell>
          <cell r="F914">
            <v>10.7</v>
          </cell>
          <cell r="G914" t="str">
            <v>SINAPI</v>
          </cell>
        </row>
        <row r="915">
          <cell r="A915">
            <v>73938</v>
          </cell>
          <cell r="B915" t="str">
            <v>COBERTURA TELHA CERAMICA</v>
          </cell>
          <cell r="G915" t="str">
            <v>SINAPI</v>
          </cell>
        </row>
        <row r="916">
          <cell r="A916" t="str">
            <v>73938/001</v>
          </cell>
          <cell r="B916" t="str">
            <v>COBERTURA EM TELHA CERAMICA TIPO COLONIAL, COM ARGAMASSA TRACO 1:3 (CIMENTO E AREIA)</v>
          </cell>
          <cell r="C916" t="str">
            <v>M2</v>
          </cell>
          <cell r="F916">
            <v>79.08</v>
          </cell>
          <cell r="G916" t="str">
            <v>SINAPI</v>
          </cell>
        </row>
        <row r="917">
          <cell r="A917" t="str">
            <v>73938/002</v>
          </cell>
          <cell r="B917" t="str">
            <v>COBERTURA EM TELHA CERAMICA TIPO PLAN, EXCLUINDO MADEIRAMENTO</v>
          </cell>
          <cell r="C917" t="str">
            <v>M2</v>
          </cell>
          <cell r="F917">
            <v>65.52</v>
          </cell>
          <cell r="G917" t="str">
            <v>SINAPI</v>
          </cell>
        </row>
        <row r="918">
          <cell r="A918" t="str">
            <v>73938/003</v>
          </cell>
          <cell r="B918" t="str">
            <v>COBERTURA EM TELHA CERAMICA TIPO FRANCESA OU MARSELHA, EXCLUINDO MADEIRAMENTO</v>
          </cell>
          <cell r="C918" t="str">
            <v>M2</v>
          </cell>
          <cell r="F918">
            <v>44.81</v>
          </cell>
          <cell r="G918" t="str">
            <v>SINAPI</v>
          </cell>
        </row>
        <row r="919">
          <cell r="A919" t="str">
            <v>73938/004</v>
          </cell>
          <cell r="B919" t="str">
            <v>COBERTURA EM TELHA CERAMICA TIPO CANAL, COM ARGAMASSA TRACO 1:3 (CIMENTO E AREIA) E ARAME RECOZIDO</v>
          </cell>
          <cell r="C919" t="str">
            <v>M2</v>
          </cell>
          <cell r="F919">
            <v>61.58</v>
          </cell>
          <cell r="G919" t="str">
            <v>SINAPI</v>
          </cell>
        </row>
        <row r="920">
          <cell r="A920" t="str">
            <v>73938/005</v>
          </cell>
          <cell r="B920" t="str">
            <v>COBERTURA EM TELHA CERAMICA TIPO PAULISTA, COM ARGAMASSA TRACO 1:3 (CIMENTO E AREIA) E ARAME RECOZIDO</v>
          </cell>
          <cell r="C920" t="str">
            <v>M2</v>
          </cell>
          <cell r="F920">
            <v>61.58</v>
          </cell>
          <cell r="G920" t="str">
            <v>SINAPI</v>
          </cell>
        </row>
        <row r="921">
          <cell r="A921" t="str">
            <v>73938/006</v>
          </cell>
          <cell r="B921" t="str">
            <v>CORDAO DE ARREMATE EM BEIRAIS COM TELHA CERAMICA EMBOCADA TRACO 1:2:8 (CIMENTO, CAL E AREIA)</v>
          </cell>
          <cell r="C921" t="str">
            <v>M</v>
          </cell>
          <cell r="F921">
            <v>15.89</v>
          </cell>
          <cell r="G921" t="str">
            <v>SINAPI</v>
          </cell>
        </row>
        <row r="922">
          <cell r="A922" t="str">
            <v>73938/007</v>
          </cell>
          <cell r="B922" t="str">
            <v>EMBOCAMENTO DE ULTIMA FIADA DE TELHA PLAN, COLONIAL OU PAULISTA, COM ARGAMASSA TRACO 1:2:8 (CIMENTO, CAL E AREIA)</v>
          </cell>
          <cell r="C922" t="str">
            <v>M</v>
          </cell>
          <cell r="F922">
            <v>6.73</v>
          </cell>
          <cell r="G922" t="str">
            <v>SINAPI</v>
          </cell>
        </row>
        <row r="923">
          <cell r="A923">
            <v>76450</v>
          </cell>
          <cell r="B923" t="str">
            <v>COBERTURA TELHA CERAMICA</v>
          </cell>
          <cell r="G923" t="str">
            <v>SINAPI</v>
          </cell>
        </row>
        <row r="924">
          <cell r="A924" t="str">
            <v>76450/001</v>
          </cell>
          <cell r="B924" t="str">
            <v>COBERTURA EM TELHA CERAMICA TIPO PAULISTINHA (TRAPEZOIDAL), COM ARGAMASSA TRACO 1:3 (CIMENTO E AREIA) E ARAME RECOZIDO</v>
          </cell>
          <cell r="C924" t="str">
            <v>M2</v>
          </cell>
          <cell r="F924">
            <v>63.36</v>
          </cell>
          <cell r="G924" t="str">
            <v>SINAPI</v>
          </cell>
        </row>
        <row r="925">
          <cell r="A925">
            <v>84033</v>
          </cell>
          <cell r="B925" t="str">
            <v>COBERTURA COM TELHA COLONIAL, EXCLUINDO MADEIRAMENTO TELHAMENTO COM TELHA DE FIBROCIMENTO</v>
          </cell>
          <cell r="C925" t="str">
            <v>M2</v>
          </cell>
          <cell r="F925">
            <v>53.34</v>
          </cell>
          <cell r="G925" t="str">
            <v>SINAPI</v>
          </cell>
        </row>
        <row r="926">
          <cell r="A926">
            <v>72092</v>
          </cell>
          <cell r="B926" t="str">
            <v>RECOLOCACAO DE TELHAS ONDULADAS COM MASSA PARA VEDACAO, CONSIDERANDO REAPROVEITAMENTO DE MATERIAL</v>
          </cell>
          <cell r="C926" t="str">
            <v>M2</v>
          </cell>
          <cell r="F926">
            <v>6.26</v>
          </cell>
          <cell r="G926" t="str">
            <v>SINAPI</v>
          </cell>
        </row>
        <row r="927">
          <cell r="A927">
            <v>72093</v>
          </cell>
          <cell r="B927" t="str">
            <v>RECOLOCAÇÃO DE TELHA DE FIBROCIMENTO ESTRUTURAL LARGURA ÚTIL 49CM OU 44CM, CONSIDERANDO O   REAPROVEITAMENTO DO MATERIAL A EXCEÇÃO DO CONJUNTO DE ARRUELAS DE VEDAÇÃO</v>
          </cell>
          <cell r="C927" t="str">
            <v>M2</v>
          </cell>
          <cell r="F927">
            <v>6.25</v>
          </cell>
          <cell r="G927" t="str">
            <v>SINAPI</v>
          </cell>
        </row>
        <row r="928">
          <cell r="A928">
            <v>72094</v>
          </cell>
          <cell r="B928" t="str">
            <v>RECOLOCAÇÃO DE TELHA DE FIBROCIMENTO ESTRUTURAL LARGURA ÚTIL 90CM, CONSIDERANDO O REAPROVEITAMENTO DO MATERIAL A EXCEÇÃO DO CONJUNTO DE ARRUELAS DE VEDAÇÃO</v>
          </cell>
          <cell r="C928" t="str">
            <v>M2</v>
          </cell>
          <cell r="F928">
            <v>6.14</v>
          </cell>
          <cell r="G928" t="str">
            <v>SINAPI</v>
          </cell>
        </row>
        <row r="929">
          <cell r="A929">
            <v>73633</v>
          </cell>
          <cell r="B929" t="str">
            <v>COBERTURA COM TELHA DE FIBROCIMENTO ESTRUTURAL LARGURA UTIL 90CM, INCLUSO ACESSORIOS DE FIXACAO E VEDACAO</v>
          </cell>
          <cell r="C929" t="str">
            <v>M2</v>
          </cell>
          <cell r="F929">
            <v>54.24</v>
          </cell>
          <cell r="G929" t="str">
            <v>SINAPI</v>
          </cell>
        </row>
        <row r="930">
          <cell r="A930">
            <v>73634</v>
          </cell>
          <cell r="B930" t="str">
            <v>COBERTURA COM TELHA DE FIBROCIMENTO ESTRUTURAL LARGURA ÚTIL 49CM OU 44CM, INCLUSO ACESSÓRIOS DE FIXAÇÃO E VEDAÇÃO, EXCLUINDO MADEIRAMENTO</v>
          </cell>
          <cell r="C930" t="str">
            <v>M2</v>
          </cell>
          <cell r="F930">
            <v>73.23</v>
          </cell>
          <cell r="G930" t="str">
            <v>SINAPI</v>
          </cell>
        </row>
        <row r="931">
          <cell r="A931">
            <v>74088</v>
          </cell>
          <cell r="B931" t="str">
            <v>TELHAMENTO C/ TELHA DE FIBROCIMENTO</v>
          </cell>
          <cell r="G931" t="str">
            <v>SINAPI</v>
          </cell>
        </row>
        <row r="932">
          <cell r="A932" t="str">
            <v>74088/001</v>
          </cell>
          <cell r="B932" t="str">
            <v>TELHAMENTO COM TELHA DE FIBROCIMENTO ONDULADA, ESPESSURA 6MM, INCLUSO JUNTAS DE VEDACAO E ACESSORIOS DE FIXACAO, EXCLUINDO MADEIRAMENTO</v>
          </cell>
          <cell r="C932" t="str">
            <v>M2</v>
          </cell>
          <cell r="F932">
            <v>24.64</v>
          </cell>
          <cell r="G932" t="str">
            <v>SINAPI</v>
          </cell>
        </row>
        <row r="933">
          <cell r="A933">
            <v>84035</v>
          </cell>
          <cell r="B933" t="str">
            <v>COBERTURA COM TELHA DE FIBROCIMENTO ONDULADA, ESPESSURA 8 MM, INCLUINDO ACESSORIOS, EXCLUINDO MADEIRAMENTO</v>
          </cell>
          <cell r="C933" t="str">
            <v>M2</v>
          </cell>
          <cell r="F933">
            <v>41.79</v>
          </cell>
          <cell r="G933" t="str">
            <v>SINAPI</v>
          </cell>
        </row>
        <row r="934">
          <cell r="A934">
            <v>84036</v>
          </cell>
          <cell r="B934" t="str">
            <v>COBERTURA COM TELHA DE FIBROCIMENTO ONDULADA, ESPESSURA 4 MM, INCLUSOS ACESSORIOS DE FIXACAO, EXCLUINDO MADEIRAMENTO</v>
          </cell>
          <cell r="C934" t="str">
            <v>M2</v>
          </cell>
          <cell r="F934">
            <v>20.38</v>
          </cell>
          <cell r="G934" t="str">
            <v>SINAPI</v>
          </cell>
        </row>
        <row r="935">
          <cell r="A935">
            <v>84037</v>
          </cell>
          <cell r="B935" t="str">
            <v>COBERTURA COM TELHA DE FIBROCIMENTO ONDULADA, ESPESSURA 6 MM, COM CUMEEIRA UNIVERSAL, INCLUSAS JUNTAS DE DILATACAO E ACESSORIOS DE FIXACAO,EXCLUINDO MADEIRAMENTO</v>
          </cell>
          <cell r="C935" t="str">
            <v>M2</v>
          </cell>
          <cell r="F935">
            <v>37.61</v>
          </cell>
          <cell r="G935" t="str">
            <v>SINAPI</v>
          </cell>
        </row>
        <row r="936">
          <cell r="A936">
            <v>76</v>
          </cell>
          <cell r="B936" t="str">
            <v>TELHAMENTO COM TELHA METALICA</v>
          </cell>
          <cell r="G936" t="str">
            <v>SINAPI</v>
          </cell>
        </row>
        <row r="937">
          <cell r="A937">
            <v>73866</v>
          </cell>
          <cell r="B937" t="str">
            <v>ESTRUTURA DE ACO</v>
          </cell>
          <cell r="G937" t="str">
            <v>SINAPI</v>
          </cell>
        </row>
        <row r="938">
          <cell r="A938" t="str">
            <v>73866/001</v>
          </cell>
          <cell r="B938" t="str">
            <v>ESTRUTURA PARA COBERTURA TIPO FINK, EM ALUMINIO ANODIZADO, VAO DE 20M,ESPACAMENTO DAS TESOURAS DE 5M ATE 6,5M</v>
          </cell>
          <cell r="C938" t="str">
            <v>M2</v>
          </cell>
          <cell r="F938">
            <v>296.5</v>
          </cell>
          <cell r="G938" t="str">
            <v>SINAPI</v>
          </cell>
        </row>
        <row r="939">
          <cell r="A939" t="str">
            <v>73866/002</v>
          </cell>
          <cell r="B939" t="str">
            <v>ESTRUTURA PARA COBERTURA TIPO FINK, EM ALUMINIO ANODIZADO, VAO DE 30M,ESPACAMENTO DAS TESOURAS DE 5M ATE 6,5M</v>
          </cell>
          <cell r="C939" t="str">
            <v>M2</v>
          </cell>
          <cell r="F939">
            <v>311.29000000000002</v>
          </cell>
          <cell r="G939" t="str">
            <v>SINAPI</v>
          </cell>
        </row>
        <row r="940">
          <cell r="A940" t="str">
            <v>73866/003</v>
          </cell>
          <cell r="B940" t="str">
            <v>ESTRUTURA PARA COBERTURA TIPO FINK, EM ALUMINIO ANODIZADO, VAO DE 40M,ESPACAMENTO DAS TESOURAS DE 5M ATE 6,5M</v>
          </cell>
          <cell r="C940" t="str">
            <v>M2</v>
          </cell>
          <cell r="F940">
            <v>325.14999999999998</v>
          </cell>
          <cell r="G940" t="str">
            <v>SINAPI</v>
          </cell>
        </row>
        <row r="941">
          <cell r="A941" t="str">
            <v>73866/004</v>
          </cell>
          <cell r="B941" t="str">
            <v>ESTRUTURA PARA COBERTURA EM ARCO, EM ALUMINIO ANODIZADO, VAO DE 20M, ESPACAMENTO DE 5M ATE 6,5M</v>
          </cell>
          <cell r="C941" t="str">
            <v>M2</v>
          </cell>
          <cell r="F941">
            <v>270.91000000000003</v>
          </cell>
          <cell r="G941" t="str">
            <v>SINAPI</v>
          </cell>
        </row>
        <row r="942">
          <cell r="A942" t="str">
            <v>73866/005</v>
          </cell>
          <cell r="B942" t="str">
            <v>ESTRUTURA PARA COBERTURA EM ARCO, EM ALUMINIO ANODIZADO, VAO DE 30M, ESPACAMENTO DE 5M ATE 6,5M</v>
          </cell>
          <cell r="C942" t="str">
            <v>M2</v>
          </cell>
          <cell r="F942">
            <v>288.23</v>
          </cell>
          <cell r="G942" t="str">
            <v>SINAPI</v>
          </cell>
        </row>
        <row r="943">
          <cell r="A943" t="str">
            <v>73866/006</v>
          </cell>
          <cell r="B943" t="str">
            <v>ESTRUTURA PARA COBERTURA EM ARCO, EM ALUMINIO ANODIZADO, VAO DE 40M, ESPACAMENTO DE 5M ATE 6,5M</v>
          </cell>
          <cell r="C943" t="str">
            <v>M2</v>
          </cell>
          <cell r="F943">
            <v>301.83</v>
          </cell>
          <cell r="G943" t="str">
            <v>SINAPI</v>
          </cell>
        </row>
        <row r="944">
          <cell r="A944" t="str">
            <v>73866/007</v>
          </cell>
          <cell r="B944" t="str">
            <v>ESTRUTURA PARA COBERTURA TIPO SHED, EM ALUMINIO ANODIZADO, VAO DE 20M,ESPACAMENTO DAS TESOURAS DE 5M ATE 6,5M</v>
          </cell>
          <cell r="C944" t="str">
            <v>M2</v>
          </cell>
          <cell r="F944">
            <v>328.61</v>
          </cell>
          <cell r="G944" t="str">
            <v>SINAPI</v>
          </cell>
        </row>
        <row r="945">
          <cell r="A945" t="str">
            <v>73866/008</v>
          </cell>
          <cell r="B945" t="str">
            <v>ESTRUTURA PARA COBERTURA TIPO SHED, EM ALUMINIO ANODIZADO, VAO DE 30M,ESPACAMENTO DAS TESOURAS DE 5M ATE 6,5M</v>
          </cell>
          <cell r="C945" t="str">
            <v>M2</v>
          </cell>
          <cell r="F945">
            <v>391.24</v>
          </cell>
          <cell r="G945" t="str">
            <v>SINAPI</v>
          </cell>
        </row>
        <row r="946">
          <cell r="A946" t="str">
            <v>73866/009</v>
          </cell>
          <cell r="B946" t="str">
            <v>ESTRUTURA PARA COBERTURA TIPO SHED, EM ALUMINIO ANODIZADO, VAO DE 40M,ESPACAMENTO DAS TESOURAS DE 5M ATE 6,5M</v>
          </cell>
          <cell r="C946" t="str">
            <v>M2</v>
          </cell>
          <cell r="F946">
            <v>405.71</v>
          </cell>
          <cell r="G946" t="str">
            <v>SINAPI</v>
          </cell>
        </row>
        <row r="947">
          <cell r="A947">
            <v>73867</v>
          </cell>
          <cell r="B947" t="str">
            <v>ESTRUTURA ESPACIAL</v>
          </cell>
          <cell r="G947" t="str">
            <v>SINAPI</v>
          </cell>
        </row>
        <row r="948">
          <cell r="A948" t="str">
            <v>73867/001</v>
          </cell>
          <cell r="B948" t="str">
            <v>ESTRUTURA TIPO ESPACIAL EM ALUMINIO ANODIZADO, VAO DE 20M</v>
          </cell>
          <cell r="C948" t="str">
            <v>M2</v>
          </cell>
          <cell r="F948">
            <v>139.15</v>
          </cell>
          <cell r="G948" t="str">
            <v>SINAPI</v>
          </cell>
        </row>
        <row r="949">
          <cell r="A949" t="str">
            <v>73867/002</v>
          </cell>
          <cell r="B949" t="str">
            <v>ESTRUTURA TIPO ESPACIAL EM ALUMINIO ANODIZADO, VAO DE 30M</v>
          </cell>
          <cell r="C949" t="str">
            <v>M2</v>
          </cell>
          <cell r="F949">
            <v>153.55000000000001</v>
          </cell>
          <cell r="G949" t="str">
            <v>SINAPI</v>
          </cell>
        </row>
        <row r="950">
          <cell r="A950" t="str">
            <v>73867/003</v>
          </cell>
          <cell r="B950" t="str">
            <v>ESTRUTURA TIPO ESPACIAL EM ALUMINIO ANODIZADO, VAO DE 40M</v>
          </cell>
          <cell r="C950" t="str">
            <v>M2</v>
          </cell>
          <cell r="F950">
            <v>185.53</v>
          </cell>
          <cell r="G950" t="str">
            <v>SINAPI</v>
          </cell>
        </row>
        <row r="951">
          <cell r="A951" t="str">
            <v>73867/004</v>
          </cell>
          <cell r="B951" t="str">
            <v>ESTRUTURA TIPO ESPACIAL EM ALUMINIO ANODIZADO, VAO DE 50M</v>
          </cell>
          <cell r="C951" t="str">
            <v>M2</v>
          </cell>
          <cell r="F951">
            <v>191.93</v>
          </cell>
          <cell r="G951" t="str">
            <v>SINAPI</v>
          </cell>
        </row>
        <row r="952">
          <cell r="A952">
            <v>75220</v>
          </cell>
          <cell r="B952" t="str">
            <v>CUMEEIRA EM PERFIL ONDULADO DE ALUMÍNIO</v>
          </cell>
          <cell r="C952" t="str">
            <v>M</v>
          </cell>
          <cell r="F952">
            <v>29.05</v>
          </cell>
          <cell r="G952" t="str">
            <v>SINAPI</v>
          </cell>
        </row>
        <row r="953">
          <cell r="A953">
            <v>75381</v>
          </cell>
          <cell r="B953" t="str">
            <v>TELHA METÁLICA</v>
          </cell>
          <cell r="G953" t="str">
            <v>SINAPI</v>
          </cell>
        </row>
        <row r="954">
          <cell r="A954" t="str">
            <v>75381/001</v>
          </cell>
          <cell r="B954" t="str">
            <v>COBERTURA COM TELHA DE CHAPA DE AÇO ZINCADO, ONDULADA, ESPESSURA DE 0,5MM</v>
          </cell>
          <cell r="C954" t="str">
            <v>M2</v>
          </cell>
          <cell r="F954">
            <v>30.3</v>
          </cell>
          <cell r="G954" t="str">
            <v>SINAPI</v>
          </cell>
        </row>
        <row r="955">
          <cell r="A955">
            <v>84038</v>
          </cell>
          <cell r="B955" t="str">
            <v>COBERTURA COM TELHA ONDULADA DE ALUMINIO, ESPESSURA DE 5 MM</v>
          </cell>
          <cell r="C955" t="str">
            <v>M2</v>
          </cell>
          <cell r="F955">
            <v>34.049999999999997</v>
          </cell>
          <cell r="G955" t="str">
            <v>SINAPI</v>
          </cell>
        </row>
        <row r="956">
          <cell r="A956">
            <v>84039</v>
          </cell>
          <cell r="B956" t="str">
            <v>COBERTURA COM TELHA ONDULADA DE ALUMINIO, ESPESSURA DE 7 MM</v>
          </cell>
          <cell r="C956" t="str">
            <v>M2</v>
          </cell>
          <cell r="F956">
            <v>46.53</v>
          </cell>
          <cell r="G956" t="str">
            <v>SINAPI</v>
          </cell>
        </row>
        <row r="957">
          <cell r="A957">
            <v>84040</v>
          </cell>
          <cell r="B957" t="str">
            <v>COBERTURA COM TELHA DE ACO ZINCADO, TRAPEZOIDAL, ESPESSURA DE 0,5 MM,INCLUINDO ACESSORIOS</v>
          </cell>
          <cell r="C957" t="str">
            <v>M2</v>
          </cell>
          <cell r="F957">
            <v>32.51</v>
          </cell>
          <cell r="G957" t="str">
            <v>SINAPI</v>
          </cell>
        </row>
        <row r="958">
          <cell r="A958">
            <v>77</v>
          </cell>
          <cell r="B958" t="str">
            <v>MADEIRAMENTO/TELHAMENTO C/ TELHAS CERAMICAS</v>
          </cell>
          <cell r="G958" t="str">
            <v>SINAPI</v>
          </cell>
        </row>
        <row r="959">
          <cell r="A959">
            <v>72076</v>
          </cell>
          <cell r="B959" t="str">
            <v>ESTRUTURA DE MADEIRA, SEGUNDA QUALIDADE, SERRADA, NAO APARELHADA, PARA TELHAS CERAMICAS</v>
          </cell>
          <cell r="C959" t="str">
            <v>M2</v>
          </cell>
          <cell r="F959">
            <v>55.62</v>
          </cell>
          <cell r="G959" t="str">
            <v>SINAPI</v>
          </cell>
        </row>
        <row r="960">
          <cell r="A960">
            <v>72077</v>
          </cell>
          <cell r="B960" t="str">
            <v>ESTRUTURA DE MADEIRA DE LEI, PRIMEIRA QUALIDADE, SERRADA, NAO APARELHADA, PARA TELHAS CERAMICAS, VAOS DE ATE 7M</v>
          </cell>
          <cell r="C960" t="str">
            <v>M2</v>
          </cell>
          <cell r="F960">
            <v>81.010000000000005</v>
          </cell>
          <cell r="G960" t="str">
            <v>SINAPI</v>
          </cell>
        </row>
        <row r="961">
          <cell r="A961">
            <v>72078</v>
          </cell>
          <cell r="B961" t="str">
            <v>ESTRUTURA DE MADEIRA DE LEI PRIMEIRA QUALIDADE, SERRADA, NAO APARELHADA, PARA TELHAS CERAMICAS, VAOS DE 7M ATE 10 M</v>
          </cell>
          <cell r="C961" t="str">
            <v>M2</v>
          </cell>
          <cell r="F961">
            <v>94.11</v>
          </cell>
          <cell r="G961" t="str">
            <v>SINAPI</v>
          </cell>
        </row>
        <row r="962">
          <cell r="A962">
            <v>72079</v>
          </cell>
          <cell r="B962" t="str">
            <v>ESTRUTURA DE MADEIRA DE LEI PRIMEIRA QUALIDADE, SERRADA, NAO APARELHADA, PARA TELHAS CERAMICAS, VAOS DE 10M ATE 13M</v>
          </cell>
          <cell r="C962" t="str">
            <v>M2</v>
          </cell>
          <cell r="F962">
            <v>100.6</v>
          </cell>
          <cell r="G962" t="str">
            <v>SINAPI</v>
          </cell>
        </row>
        <row r="963">
          <cell r="A963">
            <v>72080</v>
          </cell>
          <cell r="B963" t="str">
            <v>ESTRUTURA DE MADEIRA DE LEI PRIMEIRA QUALIDADE, SERRADA, NAO APARELHADA, PARA TELHAS CERAMICAS, VAOS DE 13M ATE 18M</v>
          </cell>
          <cell r="C963" t="str">
            <v>M2</v>
          </cell>
          <cell r="F963">
            <v>115.91</v>
          </cell>
          <cell r="G963" t="str">
            <v>SINAPI</v>
          </cell>
        </row>
        <row r="964">
          <cell r="A964">
            <v>78</v>
          </cell>
          <cell r="B964" t="str">
            <v>MADEIRAMENTO/TELHAMENTO C/ TELHAS FIBROCIMENTO</v>
          </cell>
          <cell r="G964" t="str">
            <v>SINAPI</v>
          </cell>
        </row>
        <row r="965">
          <cell r="A965">
            <v>72081</v>
          </cell>
          <cell r="B965" t="str">
            <v>ESTRUTURA DE MADEIRA DE LEI PRIMEIRA QUALIDADE, SERRADA, NAO APARELHADA, PARA TELHAS ONDULADAS, VAOS ATE 7M</v>
          </cell>
          <cell r="C965" t="str">
            <v>M2</v>
          </cell>
          <cell r="F965">
            <v>54.2</v>
          </cell>
          <cell r="G965" t="str">
            <v>SINAPI</v>
          </cell>
        </row>
        <row r="966">
          <cell r="A966">
            <v>72082</v>
          </cell>
          <cell r="B966" t="str">
            <v>ESTRUTURA DE MADEIRA DE LEI PRIMEIRA QUALIDADE, SERRADA, NAO APARELHADA, PARA TELHAS ONDULADAS, VAOS DE 7M ATE 10M</v>
          </cell>
          <cell r="C966" t="str">
            <v>M2</v>
          </cell>
          <cell r="F966">
            <v>59.64</v>
          </cell>
          <cell r="G966" t="str">
            <v>SINAPI</v>
          </cell>
        </row>
        <row r="967">
          <cell r="A967">
            <v>72083</v>
          </cell>
          <cell r="B967" t="str">
            <v>ESTRUTURA DE MADEIRA DE LEI PRIMEIRA QUALIDADE, SERRADA, NAO APARELHADA, PARA TELHAS ONDULADAS, VAOS DE 10M ATE 13M</v>
          </cell>
          <cell r="C967" t="str">
            <v>M2</v>
          </cell>
          <cell r="F967">
            <v>70.540000000000006</v>
          </cell>
          <cell r="G967" t="str">
            <v>SINAPI</v>
          </cell>
        </row>
        <row r="968">
          <cell r="A968">
            <v>72084</v>
          </cell>
          <cell r="B968" t="str">
            <v>ESTRUTURA DE MADEIRA DE LEI PRIMEIRA QUALIDADE, SERRADA, NAO APARELHADA, PARA TELHAS ONDULADAS, VAOS DE 13M ATE 18M</v>
          </cell>
          <cell r="C968" t="str">
            <v>M2</v>
          </cell>
          <cell r="F968">
            <v>83.94</v>
          </cell>
          <cell r="G968" t="str">
            <v>SINAPI</v>
          </cell>
        </row>
        <row r="969">
          <cell r="A969">
            <v>84041</v>
          </cell>
          <cell r="B969" t="str">
            <v>COBERTURA COM TELHA PLASTICA TRANSPARENTE INCLUSIVE FIXACAO CUMEEIRA CERAMICA</v>
          </cell>
          <cell r="C969" t="str">
            <v>M2</v>
          </cell>
          <cell r="F969">
            <v>33.479999999999997</v>
          </cell>
          <cell r="G969" t="str">
            <v>SINAPI</v>
          </cell>
        </row>
        <row r="970">
          <cell r="A970">
            <v>6058</v>
          </cell>
          <cell r="B970" t="str">
            <v>CUMEEIRA COM TELHA CERAMICA EMBOCADA COM ARGAMASSA TRACO 1:2:8 (CIMENTO, CAL E AREIA)</v>
          </cell>
          <cell r="C970" t="str">
            <v>M</v>
          </cell>
          <cell r="F970">
            <v>19.57</v>
          </cell>
          <cell r="G970" t="str">
            <v>SINAPI</v>
          </cell>
        </row>
        <row r="971">
          <cell r="A971">
            <v>73930</v>
          </cell>
          <cell r="B971" t="str">
            <v>ARREMATE TELHA CERAMICA EMBOCADA C/ARGAMASSA CIMENTO/AREIA/SAIBRO 1:2:3</v>
          </cell>
          <cell r="G971" t="str">
            <v>SINAPI</v>
          </cell>
        </row>
        <row r="972">
          <cell r="A972" t="str">
            <v>73930/0</v>
          </cell>
          <cell r="B972" t="str">
            <v>1 CORDAO DE ARREMATE COM TELHA CERAMICA TIPO CANAL EMBOCADA COM ARGAMASSA TRACO 1:3 (CIMENTO E AREIA)</v>
          </cell>
          <cell r="C972" t="str">
            <v>M</v>
          </cell>
          <cell r="F972">
            <v>14.03</v>
          </cell>
          <cell r="G972" t="str">
            <v>SINAPI</v>
          </cell>
        </row>
        <row r="973">
          <cell r="A973">
            <v>80</v>
          </cell>
          <cell r="B973" t="str">
            <v>CUMEEIRA DE FIBROCIMENTO</v>
          </cell>
          <cell r="G973" t="str">
            <v>SINAPI</v>
          </cell>
        </row>
        <row r="974">
          <cell r="A974">
            <v>73744</v>
          </cell>
          <cell r="B974" t="str">
            <v>CUMIEIRA DE FIBROCIMENTO</v>
          </cell>
          <cell r="G974" t="str">
            <v>SINAPI</v>
          </cell>
        </row>
        <row r="975">
          <cell r="A975" t="str">
            <v>73744/001</v>
          </cell>
          <cell r="B975" t="str">
            <v>CUMEEIRA PARA TELHA DE FIBROCIMENTO ESTRUTURAL, INCLUSO ACESSORIOS PARA FIXACAO E VEDACAO</v>
          </cell>
          <cell r="C975" t="str">
            <v>M</v>
          </cell>
          <cell r="F975">
            <v>87.92</v>
          </cell>
          <cell r="G975" t="str">
            <v>SINAPI</v>
          </cell>
        </row>
        <row r="976">
          <cell r="A976">
            <v>74045</v>
          </cell>
          <cell r="B976" t="str">
            <v>CUMEEIRA FIBROCIMENTO</v>
          </cell>
          <cell r="G976" t="str">
            <v>SINAPI</v>
          </cell>
        </row>
        <row r="977">
          <cell r="A977" t="str">
            <v>74045/001</v>
          </cell>
          <cell r="B977" t="str">
            <v>CUMEEIRA UNIVERSAL PARA TELHA DE FIBROCIMENTO ONDULADA ESPESSURA 6 MM, INCLUSO JUNTAS DE VEDACAO E ACESSORIOS DE FIXACAO</v>
          </cell>
          <cell r="C977" t="str">
            <v>M</v>
          </cell>
          <cell r="F977">
            <v>82.61</v>
          </cell>
          <cell r="G977" t="str">
            <v>SINAPI</v>
          </cell>
        </row>
        <row r="978">
          <cell r="A978" t="str">
            <v>74045/002</v>
          </cell>
          <cell r="B978" t="str">
            <v>CUMEEIRA TIPO SHED PARA TELHA DE FIBROCIMENTO ONDULADA, INCLUSO JUNTAS DE VEDACAO E ACESSORIOS DE FIXACAO</v>
          </cell>
          <cell r="F978">
            <v>74.150000000000006</v>
          </cell>
          <cell r="G978" t="str">
            <v>SINAPI</v>
          </cell>
        </row>
        <row r="979">
          <cell r="A979">
            <v>81</v>
          </cell>
          <cell r="B979" t="str">
            <v>CALHA DE CONCRETO</v>
          </cell>
          <cell r="G979" t="str">
            <v>SINAPI</v>
          </cell>
        </row>
        <row r="980">
          <cell r="A980">
            <v>84042</v>
          </cell>
          <cell r="B980" t="str">
            <v>CALHA DE CONCRETO, 40X15 CM ESPESSURA DE 8 CM, PREPARADO EM BETONEIRA E CIMENTADO LISO EXECUTADO COM ARGAMASSA TRACO 1:4 (CIMENTO E AREIA MEDIA NAO PENEIRADA), PREPARO MANUAL</v>
          </cell>
          <cell r="C980" t="str">
            <v>M</v>
          </cell>
          <cell r="F980">
            <v>95.2</v>
          </cell>
          <cell r="G980" t="str">
            <v>SINAPI</v>
          </cell>
        </row>
        <row r="981">
          <cell r="A981">
            <v>84043</v>
          </cell>
          <cell r="B981" t="str">
            <v>CALHA DE CONCRETO, 30X15 CM, ESPESSURA 8 CM PREPARADA EM BETONEIRA COM CIMENTADO LISO EXECUTADO COM ARGAMASSA TRACO 1:4 (CIMENTO E AREIA MEDIA NAO PENEIRADA), PREPARO MANUAL</v>
          </cell>
          <cell r="C981" t="str">
            <v>M</v>
          </cell>
          <cell r="F981">
            <v>86.05</v>
          </cell>
          <cell r="G981" t="str">
            <v>SINAPI</v>
          </cell>
        </row>
        <row r="982">
          <cell r="A982">
            <v>83</v>
          </cell>
          <cell r="B982" t="str">
            <v>CALHA DE PVC, PECAS E ACESSORIOS</v>
          </cell>
          <cell r="G982" t="str">
            <v>SINAPI</v>
          </cell>
        </row>
        <row r="983">
          <cell r="A983">
            <v>84044</v>
          </cell>
          <cell r="B983" t="str">
            <v>CALHA DE BEIRAL, SEMICIRCULAR DE PVC, DIAMETRO 125 MM, INCLUINDO CABECEIRAS, EMENDAS, BOCAIS, SUPORTES E VEDACOES, EXCLUINDO CONDUTORES - FORNECIMENTO E COLOCACAO</v>
          </cell>
          <cell r="C983" t="str">
            <v>M</v>
          </cell>
          <cell r="F983">
            <v>127.94</v>
          </cell>
          <cell r="G983" t="str">
            <v>SINAPI</v>
          </cell>
        </row>
        <row r="984">
          <cell r="A984">
            <v>84045</v>
          </cell>
          <cell r="B984" t="str">
            <v>CONDUTOR PARA CALHA DE BEIRAL, DE PVC, DIAMETRO 88 MM, INCLUINDO CONEXOES E BRACADEIRAS - FORNECIMENTO E COLOCACAO</v>
          </cell>
          <cell r="C984" t="str">
            <v>M</v>
          </cell>
          <cell r="F984">
            <v>83.58</v>
          </cell>
          <cell r="G984" t="str">
            <v>SINAPI</v>
          </cell>
        </row>
        <row r="985">
          <cell r="A985">
            <v>84</v>
          </cell>
          <cell r="B985" t="str">
            <v>CALHA METALICA</v>
          </cell>
          <cell r="G985" t="str">
            <v>SINAPI</v>
          </cell>
        </row>
        <row r="986">
          <cell r="A986">
            <v>72104</v>
          </cell>
          <cell r="B986" t="str">
            <v>CALHA EM CHAPA DE ACO GALVANIZADO NUMERO 24, DESENVOLVIMENTO DE 33CM</v>
          </cell>
          <cell r="C986" t="str">
            <v>M</v>
          </cell>
          <cell r="F986">
            <v>22.94</v>
          </cell>
          <cell r="G986" t="str">
            <v>SINAPI</v>
          </cell>
        </row>
        <row r="987">
          <cell r="A987">
            <v>72105</v>
          </cell>
          <cell r="B987" t="str">
            <v>CALHA EM CHAPA DE ACO GALVANIZADO NUMERO 24, DESENVOLVIMENTO DE 50CM</v>
          </cell>
          <cell r="C987" t="str">
            <v>M</v>
          </cell>
          <cell r="F987">
            <v>34.57</v>
          </cell>
          <cell r="G987" t="str">
            <v>SINAPI</v>
          </cell>
        </row>
        <row r="988">
          <cell r="A988">
            <v>84046</v>
          </cell>
          <cell r="B988" t="str">
            <v>CALHA DE CHAPA GALVANIZADA NUMERO 26, COM DESENVOLVIMENTO DE 10 CM</v>
          </cell>
          <cell r="C988" t="str">
            <v>M</v>
          </cell>
          <cell r="F988">
            <v>8.15</v>
          </cell>
          <cell r="G988" t="str">
            <v>SINAPI</v>
          </cell>
        </row>
        <row r="989">
          <cell r="A989">
            <v>86</v>
          </cell>
          <cell r="B989" t="str">
            <v>RUFO METALICO</v>
          </cell>
          <cell r="G989" t="str">
            <v>SINAPI</v>
          </cell>
        </row>
        <row r="990">
          <cell r="A990">
            <v>72106</v>
          </cell>
          <cell r="B990" t="str">
            <v>RUFO EM CHAPA DE ACO GALVANIZADO NUMERO 24, DESENVOLVIMENTO DE 16CM</v>
          </cell>
          <cell r="C990" t="str">
            <v>M</v>
          </cell>
          <cell r="F990">
            <v>14.6</v>
          </cell>
          <cell r="G990" t="str">
            <v>SINAPI</v>
          </cell>
        </row>
        <row r="991">
          <cell r="A991">
            <v>72107</v>
          </cell>
          <cell r="B991" t="str">
            <v>RUFO EM CHAPA DE ACO GALVANIZADO NUMERO 24, DESENVOLVIMENTO DE 25CM</v>
          </cell>
          <cell r="C991" t="str">
            <v>M</v>
          </cell>
          <cell r="F991">
            <v>17.79</v>
          </cell>
          <cell r="G991" t="str">
            <v>SINAPI</v>
          </cell>
        </row>
        <row r="992">
          <cell r="A992">
            <v>72108</v>
          </cell>
          <cell r="B992" t="str">
            <v>RUFO EM CHAPA DE ACO GALVANIZADO NUMERO 24, DESENVOLVIMENTO DE 33CM</v>
          </cell>
          <cell r="C992" t="str">
            <v>M</v>
          </cell>
          <cell r="F992">
            <v>28.25</v>
          </cell>
          <cell r="G992" t="str">
            <v>SINAPI</v>
          </cell>
        </row>
        <row r="993">
          <cell r="A993">
            <v>72109</v>
          </cell>
          <cell r="B993" t="str">
            <v>RUFO EM CHAPA DE ACO GALVANIZADO NUMERO 24, DESENVOLVIMENTO DE 50CM</v>
          </cell>
          <cell r="C993" t="str">
            <v>M</v>
          </cell>
          <cell r="F993">
            <v>29.81</v>
          </cell>
          <cell r="G993" t="str">
            <v>SINAPI</v>
          </cell>
        </row>
        <row r="994">
          <cell r="A994">
            <v>87</v>
          </cell>
          <cell r="B994" t="str">
            <v>RUFO/ESPIGAO/RINCAO DIVERSOS</v>
          </cell>
          <cell r="G994" t="str">
            <v>SINAPI</v>
          </cell>
        </row>
        <row r="995">
          <cell r="A995">
            <v>73868</v>
          </cell>
          <cell r="B995" t="str">
            <v>RUFOS PARA COBERTURAS EM TELHAS FIBROCIMENTO</v>
          </cell>
          <cell r="G995" t="str">
            <v>SINAPI</v>
          </cell>
        </row>
        <row r="996">
          <cell r="A996" t="str">
            <v>73868/001</v>
          </cell>
          <cell r="B996" t="str">
            <v>RUFO EM FIBROCIMENTO, INCLUSO ACESSORIOS DE FIXACAO E VEDACAO</v>
          </cell>
          <cell r="C996" t="str">
            <v>M</v>
          </cell>
          <cell r="F996">
            <v>33.96</v>
          </cell>
          <cell r="G996" t="str">
            <v>SINAPI</v>
          </cell>
        </row>
        <row r="997">
          <cell r="A997">
            <v>88</v>
          </cell>
          <cell r="B997" t="str">
            <v>RUFO EM CONCRETO</v>
          </cell>
          <cell r="G997" t="str">
            <v>SINAPI</v>
          </cell>
        </row>
        <row r="998">
          <cell r="A998">
            <v>68058</v>
          </cell>
          <cell r="B998" t="str">
            <v>RUFO EM CONCRETO ARMADO, LARGURA 40CM E ESPESSURA 7CM</v>
          </cell>
          <cell r="C998" t="str">
            <v>M</v>
          </cell>
          <cell r="F998">
            <v>48.55</v>
          </cell>
          <cell r="G998" t="str">
            <v>SINAPI</v>
          </cell>
        </row>
        <row r="999">
          <cell r="A999">
            <v>74098</v>
          </cell>
          <cell r="B999" t="str">
            <v>ALGEROZ EM CONCRETO ARMADO (RUFO DE CONCRETO)</v>
          </cell>
          <cell r="G999" t="str">
            <v>SINAPI</v>
          </cell>
        </row>
        <row r="1000">
          <cell r="A1000" t="str">
            <v>74098/001</v>
          </cell>
          <cell r="B1000" t="str">
            <v>RUFO EM CONCRETO ARMADO, LARGURA 40CM, ESPESSURA 3CM</v>
          </cell>
          <cell r="C1000" t="str">
            <v>M</v>
          </cell>
          <cell r="F1000">
            <v>20.14</v>
          </cell>
          <cell r="G1000" t="str">
            <v>SINAPI</v>
          </cell>
        </row>
        <row r="1001">
          <cell r="A1001">
            <v>252</v>
          </cell>
          <cell r="B1001" t="str">
            <v>TELHAMENTO COM TELHA DE FIBRA DE VIDRO</v>
          </cell>
          <cell r="G1001" t="str">
            <v>SINAPI</v>
          </cell>
        </row>
        <row r="1002">
          <cell r="A1002">
            <v>41619</v>
          </cell>
          <cell r="B1002" t="str">
            <v>COBERTURA COM TELHA DE FIBRA DE VIDRO ONDULADA COLORIDA, ESPESSURA 6MM , INCLUSOS ACESSORIOS DE FIXACAO</v>
          </cell>
          <cell r="C1002" t="str">
            <v>M2</v>
          </cell>
          <cell r="F1002">
            <v>34.61</v>
          </cell>
          <cell r="G1002" t="str">
            <v>SINAPI</v>
          </cell>
        </row>
        <row r="1003">
          <cell r="A1003">
            <v>291</v>
          </cell>
          <cell r="B1003" t="str">
            <v>ESTRUTURA METALICA</v>
          </cell>
          <cell r="G1003" t="str">
            <v>SINAPI</v>
          </cell>
        </row>
        <row r="1004">
          <cell r="A1004">
            <v>72110</v>
          </cell>
          <cell r="B1004" t="str">
            <v>ESTRUTURA METALICA EM TESOURAS OU TRELICAS, VAO LIVRE DE 12M, FORNECIMENTO E MONTAGEM, NAO SENDO CONSIDERADOS OS FECHAMENTOS METALICOS, AS COLUNAS, OS SERVICOS GERAIS EM ALVENARIA E CONCRETO, AS TELHAS DE COBERTURA E A PINTURA DE ACABAMENTO</v>
          </cell>
          <cell r="C1004" t="str">
            <v>M2</v>
          </cell>
          <cell r="F1004">
            <v>53.02</v>
          </cell>
          <cell r="G1004" t="str">
            <v>SINAPI</v>
          </cell>
        </row>
        <row r="1005">
          <cell r="A1005">
            <v>72111</v>
          </cell>
          <cell r="B1005" t="str">
            <v>ESTRUTURA METALICA EM TESOURAS OU TRELICAS, VAO LIVRE DE 15M, FORNECIMENTO E MONTAGEM, NAO SENDO CONSIDERADOS OS FECHAMENTOS METALICOS, AS COLUNAS, OS SERVICOS GERAIS EM ALVENARIA E CONCRETO, AS TELHAS DE COBERTURA E A PINTURA DE ACABAMENTO</v>
          </cell>
          <cell r="C1005" t="str">
            <v>M2</v>
          </cell>
          <cell r="F1005">
            <v>57.82</v>
          </cell>
          <cell r="G1005" t="str">
            <v>SINAPI</v>
          </cell>
        </row>
        <row r="1006">
          <cell r="A1006">
            <v>72112</v>
          </cell>
          <cell r="B1006" t="str">
            <v>ESTRUTURA METALICA EM TESOURAS OU TRELICAS, VAO LIVRE DE 20M, FORNECIMENTO E MONTAGEM, NAO SENDO CONSIDERADOS OS FECHAMENTOS METALICOS, AS COLUNAS, OS SERVICOS GERAIS EM ALVENARIA E CONCRETO, AS TELHAS DE COBERTURA E A PINTURA DE ACABAMENTO</v>
          </cell>
          <cell r="C1006" t="str">
            <v>M2</v>
          </cell>
          <cell r="F1006">
            <v>62.62</v>
          </cell>
          <cell r="G1006" t="str">
            <v>SINAPI</v>
          </cell>
        </row>
        <row r="1007">
          <cell r="A1007">
            <v>72113</v>
          </cell>
          <cell r="B1007" t="str">
            <v>ESTRUTURA METALICA EM TESOURAS OU TRELICAS, VAO LIVRE DE 25M, FORNECIMENTO E MONTAGEM, NAO SENDO CONSIDERADOS OS FECHAMENTOS METALICOS, AS COLUNAS, OS SERVICOS GERAIS EM ALVENARIA E CONCRETO, AS TELHAS DE COBERTURA E A PINTURA DE ACABAMENTO</v>
          </cell>
          <cell r="C1007" t="str">
            <v>M2</v>
          </cell>
          <cell r="F1007">
            <v>70.45</v>
          </cell>
          <cell r="G1007" t="str">
            <v>SINAPI</v>
          </cell>
        </row>
        <row r="1008">
          <cell r="A1008">
            <v>72114</v>
          </cell>
          <cell r="B1008" t="str">
            <v>ESTRUTURA METALICA EM TESOURAS OU TRELICAS, VAO LIVRE DE 30M, FORNECIMENTO E MONTAGEM, NAO SENDO CONSIDERADOS OS FECHAMENTOS METALICOS, AS COLUNAS, OS SERVICOS GERAIS EM ALVENARIA E CONCRETO, AS TELHAS DE COBERTURA E A PINTURA DE ACABAMENTO</v>
          </cell>
          <cell r="C1008" t="str">
            <v>M2</v>
          </cell>
          <cell r="F1008">
            <v>78.28</v>
          </cell>
          <cell r="G1008" t="str">
            <v>SINAPI</v>
          </cell>
        </row>
        <row r="1009">
          <cell r="A1009">
            <v>73970</v>
          </cell>
          <cell r="B1009" t="str">
            <v>ESTRUTURAS METALICAS DIVERSAS</v>
          </cell>
          <cell r="G1009" t="str">
            <v>SINAPI</v>
          </cell>
        </row>
        <row r="1010">
          <cell r="A1010" t="str">
            <v>73970/001</v>
          </cell>
          <cell r="B1010" t="str">
            <v>ESTRUTURA METALICA EM ACO ESTRUTURAL PERFIL I 12 X 5 1/4</v>
          </cell>
          <cell r="C1010" t="str">
            <v>KG</v>
          </cell>
          <cell r="F1010">
            <v>7.49</v>
          </cell>
          <cell r="G1010" t="str">
            <v>SINAPI</v>
          </cell>
        </row>
        <row r="1011">
          <cell r="A1011" t="str">
            <v>73970/002</v>
          </cell>
          <cell r="B1011" t="str">
            <v>ESTRUTURA METALICA EM ACO ESTRUTURAL PERFIL I 6 X 3 3/8</v>
          </cell>
          <cell r="C1011" t="str">
            <v>KG</v>
          </cell>
          <cell r="F1011">
            <v>4.96</v>
          </cell>
          <cell r="G1011" t="str">
            <v>SINAPI</v>
          </cell>
        </row>
        <row r="1012">
          <cell r="A1012">
            <v>302</v>
          </cell>
          <cell r="B1012" t="str">
            <v>TELHAMENTO COM TELHA DE VIDRO</v>
          </cell>
          <cell r="G1012" t="str">
            <v>SINAPI</v>
          </cell>
        </row>
        <row r="1013">
          <cell r="A1013">
            <v>84047</v>
          </cell>
          <cell r="B1013" t="str">
            <v>COBERTURA EM TELHA DE VIDRO TIPO FRANCESA</v>
          </cell>
          <cell r="C1013" t="str">
            <v>M2</v>
          </cell>
          <cell r="F1013">
            <v>601.91999999999996</v>
          </cell>
          <cell r="G1013" t="str">
            <v>SINAPI</v>
          </cell>
        </row>
        <row r="1014">
          <cell r="A1014" t="str">
            <v>DROP</v>
          </cell>
          <cell r="B1014" t="str">
            <v>DRENAGEM/OBRAS DE CONTENCAO/POCOS DE VISITA E CAIXAS</v>
          </cell>
          <cell r="G1014" t="str">
            <v>SINAPI</v>
          </cell>
        </row>
        <row r="1015">
          <cell r="A1015">
            <v>26</v>
          </cell>
          <cell r="B1015" t="str">
            <v>ESGOTAMENTO COM BOMBA</v>
          </cell>
          <cell r="G1015" t="str">
            <v>SINAPI</v>
          </cell>
        </row>
        <row r="1016">
          <cell r="A1016">
            <v>73891</v>
          </cell>
          <cell r="B1016" t="str">
            <v>ESGOTAMENTO COM BOMBAS</v>
          </cell>
          <cell r="G1016" t="str">
            <v>SINAPI</v>
          </cell>
        </row>
        <row r="1017">
          <cell r="A1017" t="str">
            <v>73891/001</v>
          </cell>
          <cell r="B1017" t="str">
            <v>ESGOTAMENTO COM MOTO-BOMBA AUTOESCOVANTE</v>
          </cell>
          <cell r="C1017" t="str">
            <v>H</v>
          </cell>
          <cell r="F1017">
            <v>4.8499999999999996</v>
          </cell>
          <cell r="G1017" t="str">
            <v>SINAPI</v>
          </cell>
        </row>
        <row r="1018">
          <cell r="A1018">
            <v>27</v>
          </cell>
          <cell r="B1018" t="str">
            <v>REBAIXAMENTO DO LENCOL FREATICO</v>
          </cell>
          <cell r="G1018" t="str">
            <v>SINAPI</v>
          </cell>
        </row>
        <row r="1019">
          <cell r="A1019">
            <v>73882</v>
          </cell>
          <cell r="B1019" t="str">
            <v>MEIA CANA DE CONCRETO</v>
          </cell>
          <cell r="G1019" t="str">
            <v>SINAPI</v>
          </cell>
        </row>
        <row r="1020">
          <cell r="A1020" t="str">
            <v>73882/001</v>
          </cell>
          <cell r="B1020" t="str">
            <v>CALHA EM CONCRETO SIMPLES, EM MEIA CANA, DIAMETRO 200 MM</v>
          </cell>
          <cell r="C1020" t="str">
            <v>M</v>
          </cell>
          <cell r="F1020">
            <v>21.5</v>
          </cell>
          <cell r="G1020" t="str">
            <v>SINAPI</v>
          </cell>
        </row>
        <row r="1021">
          <cell r="A1021" t="str">
            <v>73882/002</v>
          </cell>
          <cell r="B1021" t="str">
            <v>CALHA EM CONCRETO SIMPLES, MEIA CANA DE CONCRETO, DIAMETRO 300 MM</v>
          </cell>
          <cell r="C1021" t="str">
            <v>M</v>
          </cell>
          <cell r="F1021">
            <v>26.84</v>
          </cell>
          <cell r="G1021" t="str">
            <v>SINAPI</v>
          </cell>
        </row>
        <row r="1022">
          <cell r="A1022" t="str">
            <v>73882/003</v>
          </cell>
          <cell r="B1022" t="str">
            <v>CALHA EM CONCRETO SIMPLES, EM MEIA CANA DE CONCRETO, DIAMETRO 400 MM</v>
          </cell>
          <cell r="C1022" t="str">
            <v>M</v>
          </cell>
          <cell r="F1022">
            <v>34.75</v>
          </cell>
          <cell r="G1022" t="str">
            <v>SINAPI</v>
          </cell>
        </row>
        <row r="1023">
          <cell r="A1023" t="str">
            <v>73882/004</v>
          </cell>
          <cell r="B1023" t="str">
            <v>CALHA EM CONCRETO SIMPLES, EM MEIA CANA DE CONCRETO, DIAMETRO 500 MM</v>
          </cell>
          <cell r="C1023" t="str">
            <v>M</v>
          </cell>
          <cell r="F1023">
            <v>53.67</v>
          </cell>
          <cell r="G1023" t="str">
            <v>SINAPI</v>
          </cell>
        </row>
        <row r="1024">
          <cell r="A1024" t="str">
            <v>73882/005</v>
          </cell>
          <cell r="B1024" t="str">
            <v>CALHA EM CONCRETO SIMPLES, EM MEIA CANA DE CONCRETO, DIAMETRO 600 MM</v>
          </cell>
          <cell r="C1024" t="str">
            <v>M</v>
          </cell>
          <cell r="F1024">
            <v>67.45</v>
          </cell>
          <cell r="G1024" t="str">
            <v>SINAPI</v>
          </cell>
        </row>
        <row r="1025">
          <cell r="A1025">
            <v>83660</v>
          </cell>
          <cell r="B1025" t="str">
            <v>ESGOTAMENTO MANUAL DE AGUA DE CHUVA OU LENCOL FREATICO ESCAVADO</v>
          </cell>
          <cell r="C1025" t="str">
            <v>M3</v>
          </cell>
          <cell r="F1025">
            <v>1.54</v>
          </cell>
          <cell r="G1025" t="str">
            <v>SINAPI</v>
          </cell>
        </row>
        <row r="1026">
          <cell r="A1026">
            <v>28</v>
          </cell>
          <cell r="B1026" t="str">
            <v>DRENOS</v>
          </cell>
          <cell r="G1026" t="str">
            <v>SINAPI</v>
          </cell>
        </row>
        <row r="1027">
          <cell r="A1027">
            <v>73816</v>
          </cell>
          <cell r="B1027" t="str">
            <v>DRENAGEM SUBTERRANEA</v>
          </cell>
          <cell r="G1027" t="str">
            <v>SINAPI</v>
          </cell>
        </row>
        <row r="1028">
          <cell r="A1028" t="str">
            <v>73816/001</v>
          </cell>
          <cell r="B1028" t="str">
            <v>EXECUCAO DE DRENO COM TUBOS DE PVC CORRUGADO FLEXIVEL PERFURADO - DN 10</v>
          </cell>
          <cell r="C1028" t="str">
            <v>M</v>
          </cell>
          <cell r="F1028">
            <v>53.78</v>
          </cell>
          <cell r="G1028" t="str">
            <v>SINAPI</v>
          </cell>
        </row>
        <row r="1029">
          <cell r="A1029" t="str">
            <v>73816/002</v>
          </cell>
          <cell r="B1029" t="str">
            <v>EXECUCAO DE DRENO VERTICAL COM PEDRISCO, DIAMETRO 200MM</v>
          </cell>
          <cell r="C1029" t="str">
            <v>M</v>
          </cell>
          <cell r="F1029">
            <v>13.49</v>
          </cell>
          <cell r="G1029" t="str">
            <v>SINAPI</v>
          </cell>
        </row>
        <row r="1030">
          <cell r="A1030">
            <v>73881</v>
          </cell>
          <cell r="B1030" t="str">
            <v>DRENO COM MANTA GEOTEXTIL</v>
          </cell>
          <cell r="G1030" t="str">
            <v>SINAPI</v>
          </cell>
        </row>
        <row r="1031">
          <cell r="A1031" t="str">
            <v>73881/001</v>
          </cell>
          <cell r="B1031" t="str">
            <v>EXECUCAO DE DRENO COM MANTA GEOTEXTIL 200 G/M2</v>
          </cell>
          <cell r="C1031" t="str">
            <v>M2</v>
          </cell>
          <cell r="F1031">
            <v>6.05</v>
          </cell>
          <cell r="G1031" t="str">
            <v>SINAPI</v>
          </cell>
        </row>
        <row r="1032">
          <cell r="A1032" t="str">
            <v>73881/002</v>
          </cell>
          <cell r="B1032" t="str">
            <v>EXECUCAO DE DRENO COM MANTA GEOTEXTIL 300 G/M2</v>
          </cell>
          <cell r="C1032" t="str">
            <v>M2</v>
          </cell>
          <cell r="F1032">
            <v>9.14</v>
          </cell>
          <cell r="G1032" t="str">
            <v>SINAPI</v>
          </cell>
        </row>
        <row r="1033">
          <cell r="A1033" t="str">
            <v>73881/003</v>
          </cell>
          <cell r="B1033" t="str">
            <v>EXECUCAO DE DRENO COM MANTA GEOTEXTIL 400 G/M2</v>
          </cell>
          <cell r="C1033" t="str">
            <v>M2</v>
          </cell>
          <cell r="F1033">
            <v>11.14</v>
          </cell>
          <cell r="G1033" t="str">
            <v>SINAPI</v>
          </cell>
        </row>
        <row r="1034">
          <cell r="A1034">
            <v>73883</v>
          </cell>
          <cell r="B1034" t="str">
            <v>DRENO FRANCES C/MATERIAL FILTRANTE</v>
          </cell>
          <cell r="G1034" t="str">
            <v>SINAPI</v>
          </cell>
        </row>
        <row r="1035">
          <cell r="A1035" t="str">
            <v>73883/001</v>
          </cell>
          <cell r="B1035" t="str">
            <v>EXECUCAO DE DRENO FRANCES COM AREIA MEDIA</v>
          </cell>
          <cell r="C1035" t="str">
            <v>M3</v>
          </cell>
          <cell r="F1035">
            <v>75.510000000000005</v>
          </cell>
          <cell r="G1035" t="str">
            <v>SINAPI</v>
          </cell>
        </row>
        <row r="1036">
          <cell r="A1036" t="str">
            <v>73883/002</v>
          </cell>
          <cell r="B1036" t="str">
            <v>EXECUCAO DE DRENO FRANCES COM BRITA NUM 2</v>
          </cell>
          <cell r="C1036" t="str">
            <v>M3</v>
          </cell>
          <cell r="F1036">
            <v>75.25</v>
          </cell>
          <cell r="G1036" t="str">
            <v>SINAPI</v>
          </cell>
        </row>
        <row r="1037">
          <cell r="A1037" t="str">
            <v>73883/003</v>
          </cell>
          <cell r="B1037" t="str">
            <v>EXECUCAO DE DRENO FRANCES COM CASCALHO</v>
          </cell>
          <cell r="C1037" t="str">
            <v>M3</v>
          </cell>
          <cell r="F1037">
            <v>76.959999999999994</v>
          </cell>
          <cell r="G1037" t="str">
            <v>SINAPI</v>
          </cell>
        </row>
        <row r="1038">
          <cell r="A1038">
            <v>73902</v>
          </cell>
          <cell r="B1038" t="str">
            <v>CAMADA DRENANTE COM BRITA</v>
          </cell>
          <cell r="G1038" t="str">
            <v>SINAPI</v>
          </cell>
        </row>
        <row r="1039">
          <cell r="A1039" t="str">
            <v>73902/001</v>
          </cell>
          <cell r="B1039" t="str">
            <v>CAMADA DRENANTE COM BRITA NUM 3</v>
          </cell>
          <cell r="C1039" t="str">
            <v>M3</v>
          </cell>
          <cell r="F1039">
            <v>71.930000000000007</v>
          </cell>
          <cell r="G1039" t="str">
            <v>SINAPI</v>
          </cell>
        </row>
        <row r="1040">
          <cell r="A1040">
            <v>73968</v>
          </cell>
          <cell r="B1040" t="str">
            <v>COLOCACAO DE MANTA                   - MMA</v>
          </cell>
          <cell r="G1040" t="str">
            <v>SINAPI</v>
          </cell>
        </row>
        <row r="1041">
          <cell r="A1041" t="str">
            <v>73968/001</v>
          </cell>
          <cell r="B1041" t="str">
            <v>MANTA IMPERMEABILIZANTE A BASE DE ASFALTO - FORNECIMENTO E INSTALACAO</v>
          </cell>
          <cell r="C1041" t="str">
            <v>M2</v>
          </cell>
          <cell r="F1041">
            <v>33.14</v>
          </cell>
          <cell r="G1041" t="str">
            <v>SINAPI</v>
          </cell>
        </row>
        <row r="1042">
          <cell r="A1042">
            <v>73969</v>
          </cell>
          <cell r="B1042" t="str">
            <v>DRENOS DE CHORUME EM TUBOS DRENANTES - MMA</v>
          </cell>
          <cell r="G1042" t="str">
            <v>SINAPI</v>
          </cell>
        </row>
        <row r="1043">
          <cell r="A1043" t="str">
            <v>73969/001</v>
          </cell>
          <cell r="B1043" t="str">
            <v>EXECUCAO DE DRENOS DE CHORUME EM TUBOS DRENANTES DE CONCRETO, DIAM=200 MM, ENVOLTOS EM BRITA E GEOTEXTIL</v>
          </cell>
          <cell r="C1043" t="str">
            <v>M</v>
          </cell>
          <cell r="F1043">
            <v>53.82</v>
          </cell>
          <cell r="G1043" t="str">
            <v>SINAPI</v>
          </cell>
        </row>
        <row r="1044">
          <cell r="A1044">
            <v>74017</v>
          </cell>
          <cell r="B1044" t="str">
            <v>EXECUCAO DE DRENOS DE CHORUME EM TUBOS DRENANTES</v>
          </cell>
          <cell r="G1044" t="str">
            <v>SINAPI</v>
          </cell>
        </row>
        <row r="1045">
          <cell r="A1045" t="str">
            <v>74017/001</v>
          </cell>
          <cell r="B1045" t="str">
            <v>EXECUCAO DE DRENOS DE CHORUME EM TUBOS DRENANTES, PVC, DIAM=100 MM, ENVOLTOS EM BRITA E GEOTEXTIL</v>
          </cell>
          <cell r="C1045" t="str">
            <v>M</v>
          </cell>
          <cell r="F1045">
            <v>69.14</v>
          </cell>
          <cell r="G1045" t="str">
            <v>SINAPI</v>
          </cell>
        </row>
        <row r="1046">
          <cell r="A1046" t="str">
            <v>74017/002</v>
          </cell>
          <cell r="B1046" t="str">
            <v>EXECUCAO DE DRENOS DE CHORUME EM TUBOS DRENANTES, PVC, DIAM=150 MM, ENVOLTOS EM BRITA E GEOTEXTIL</v>
          </cell>
          <cell r="C1046" t="str">
            <v>M</v>
          </cell>
          <cell r="F1046">
            <v>115.04</v>
          </cell>
          <cell r="G1046" t="str">
            <v>SINAPI</v>
          </cell>
        </row>
        <row r="1047">
          <cell r="A1047">
            <v>74167</v>
          </cell>
          <cell r="B1047" t="str">
            <v>FORNECIMENTO/ASSENTAMENTO DE MANTA GEOTEXTIL BIDIM OP-60 EM DRENOS</v>
          </cell>
          <cell r="G1047" t="str">
            <v>SINAPI</v>
          </cell>
        </row>
        <row r="1048">
          <cell r="A1048" t="str">
            <v>74167/001</v>
          </cell>
          <cell r="B1048" t="str">
            <v>FORNECIMENTO/ASSENTAMENTO DE MANTA GEOTEXTIL RT-31 (ANT OP-60) BIDIM</v>
          </cell>
          <cell r="C1048" t="str">
            <v>M2</v>
          </cell>
          <cell r="F1048">
            <v>18.690000000000001</v>
          </cell>
          <cell r="G1048" t="str">
            <v>SINAPI</v>
          </cell>
        </row>
        <row r="1049">
          <cell r="A1049">
            <v>75029</v>
          </cell>
          <cell r="B1049" t="str">
            <v>TUBULAÇÃO EM PVC CORRUGADO RIGIDO PERFURADO P/ DRENAGEM</v>
          </cell>
          <cell r="G1049" t="str">
            <v>SINAPI</v>
          </cell>
        </row>
        <row r="1050">
          <cell r="A1050" t="str">
            <v>75029/001</v>
          </cell>
          <cell r="B1050" t="str">
            <v>TUBO PVC CORRUGADO RIGIDO PERFURADO DN 150 PARA DRENAGEM - FORNECIMENTO E INSTALACAO</v>
          </cell>
          <cell r="C1050" t="str">
            <v>M</v>
          </cell>
          <cell r="F1050">
            <v>97.77</v>
          </cell>
          <cell r="G1050" t="str">
            <v>SINAPI</v>
          </cell>
        </row>
        <row r="1051">
          <cell r="A1051">
            <v>83651</v>
          </cell>
          <cell r="B1051" t="str">
            <v>TUBO PVC CORRUGADO PERFURADO 100 MM C/ JUNTA ELASTICA PARA DRENAGEM.</v>
          </cell>
          <cell r="C1051" t="str">
            <v>M</v>
          </cell>
          <cell r="F1051">
            <v>58.09</v>
          </cell>
          <cell r="G1051" t="str">
            <v>SINAPI</v>
          </cell>
        </row>
        <row r="1052">
          <cell r="A1052">
            <v>83656</v>
          </cell>
          <cell r="B1052" t="str">
            <v>COLCHAO DRENANTE C/ 30CM PEDRA BRITADA N.3/FILTRO TRANSICAO MANTA GEOT</v>
          </cell>
          <cell r="C1052" t="str">
            <v>M2</v>
          </cell>
          <cell r="F1052">
            <v>32.01</v>
          </cell>
          <cell r="G1052" t="str">
            <v>SINAPI</v>
          </cell>
        </row>
        <row r="1053">
          <cell r="A1053">
            <v>83658</v>
          </cell>
          <cell r="B1053" t="str">
            <v>EXECUCAO DRENO PROFUNDO, COM CORTE TRAPEZOIDAL EM SOLO, DE 70X80X150CM EXCL TUBO INCL MATERIAL EXECUCAO, COM SELO ENCHIMENTO MATERIAL DRENANTE E ESCAVACAO</v>
          </cell>
          <cell r="C1053" t="str">
            <v>M</v>
          </cell>
          <cell r="F1053">
            <v>108.69</v>
          </cell>
          <cell r="G1053" t="str">
            <v>SINAPI</v>
          </cell>
        </row>
        <row r="1054">
          <cell r="A1054">
            <v>83661</v>
          </cell>
          <cell r="B1054" t="str">
            <v>EXECUCAO DE DRENO PROFUNDO, CORTE EM SOLO, COM TUBO POROSO D=0,20M</v>
          </cell>
          <cell r="C1054" t="str">
            <v>M</v>
          </cell>
          <cell r="F1054">
            <v>77.81</v>
          </cell>
          <cell r="G1054" t="str">
            <v>SINAPI</v>
          </cell>
        </row>
        <row r="1055">
          <cell r="A1055">
            <v>83662</v>
          </cell>
          <cell r="B1055" t="str">
            <v>EXECUCAO DE DRENO CEGO</v>
          </cell>
          <cell r="C1055" t="str">
            <v>M3</v>
          </cell>
          <cell r="F1055">
            <v>60.68</v>
          </cell>
          <cell r="G1055" t="str">
            <v>SINAPI</v>
          </cell>
        </row>
        <row r="1056">
          <cell r="A1056">
            <v>83664</v>
          </cell>
          <cell r="B1056" t="str">
            <v>EXECUCAO DE DRENO DE TUBO DE CONRETO SIMPLES POROSO D=0,20 M (0,5MX0,5M) PARA GALERIAS DE AGUAS PLUVIAIS</v>
          </cell>
          <cell r="C1056" t="str">
            <v>M</v>
          </cell>
          <cell r="F1056">
            <v>50.43</v>
          </cell>
          <cell r="G1056" t="str">
            <v>SINAPI</v>
          </cell>
        </row>
        <row r="1057">
          <cell r="A1057">
            <v>83665</v>
          </cell>
          <cell r="B1057" t="str">
            <v>FORNECIMENTO E INSTALACAO DE MANTA BIDIM RT - 14</v>
          </cell>
          <cell r="C1057" t="str">
            <v>M2</v>
          </cell>
          <cell r="F1057">
            <v>6.41</v>
          </cell>
          <cell r="G1057" t="str">
            <v>SINAPI</v>
          </cell>
        </row>
        <row r="1058">
          <cell r="A1058">
            <v>83667</v>
          </cell>
          <cell r="B1058" t="str">
            <v>CAMADA DRENANTE COM AREIA MEDIA</v>
          </cell>
          <cell r="C1058" t="str">
            <v>M3</v>
          </cell>
          <cell r="F1058">
            <v>80.739999999999995</v>
          </cell>
          <cell r="G1058" t="str">
            <v>SINAPI</v>
          </cell>
        </row>
        <row r="1059">
          <cell r="A1059">
            <v>83668</v>
          </cell>
          <cell r="B1059" t="str">
            <v>CAMADA DRENANTE COM BRITA NUM 2</v>
          </cell>
          <cell r="C1059" t="str">
            <v>M3</v>
          </cell>
          <cell r="F1059">
            <v>76.89</v>
          </cell>
          <cell r="G1059" t="str">
            <v>SINAPI</v>
          </cell>
        </row>
        <row r="1060">
          <cell r="A1060">
            <v>83669</v>
          </cell>
          <cell r="B1060" t="str">
            <v>FORNECIMENTO/INSTALACAO MANTA BIDIM RT-16</v>
          </cell>
          <cell r="C1060" t="str">
            <v>M2</v>
          </cell>
          <cell r="F1060">
            <v>8.86</v>
          </cell>
          <cell r="G1060" t="str">
            <v>SINAPI</v>
          </cell>
        </row>
        <row r="1061">
          <cell r="A1061">
            <v>83670</v>
          </cell>
          <cell r="B1061" t="str">
            <v>TUBO PVC DN 75 MM PARA DRENAGEM - FORNECIMENTO E INSTALACAO</v>
          </cell>
          <cell r="C1061" t="str">
            <v>M</v>
          </cell>
          <cell r="F1061">
            <v>30.55</v>
          </cell>
          <cell r="G1061" t="str">
            <v>SINAPI</v>
          </cell>
        </row>
        <row r="1062">
          <cell r="A1062">
            <v>83671</v>
          </cell>
          <cell r="B1062" t="str">
            <v>TUBO PVC DN 100 MM PARA DRENAGEM - FORNECIMENTO E INSTALACAO</v>
          </cell>
          <cell r="C1062" t="str">
            <v>M</v>
          </cell>
          <cell r="F1062">
            <v>33.53</v>
          </cell>
          <cell r="G1062" t="str">
            <v>SINAPI</v>
          </cell>
        </row>
        <row r="1063">
          <cell r="A1063">
            <v>83672</v>
          </cell>
          <cell r="B1063" t="str">
            <v>TUBO CERAMICO PERFURADO (MANILHA BARRO VIDRADO) DN 100 MM PARA DRENAGEM - FORNECIMENTO E INSTALACAO</v>
          </cell>
          <cell r="C1063" t="str">
            <v>M</v>
          </cell>
          <cell r="F1063">
            <v>48.3</v>
          </cell>
          <cell r="G1063" t="str">
            <v>SINAPI</v>
          </cell>
        </row>
        <row r="1064">
          <cell r="A1064">
            <v>83673</v>
          </cell>
          <cell r="B1064" t="str">
            <v>TUBO CERAMICO PERFURADO (MANILHA BARRO VIDRADO) DN 150 MM PARA DRENAGEM - FORNECIMENTO E INSTALACAO</v>
          </cell>
          <cell r="C1064" t="str">
            <v>M</v>
          </cell>
          <cell r="F1064">
            <v>58.82</v>
          </cell>
          <cell r="G1064" t="str">
            <v>SINAPI</v>
          </cell>
        </row>
        <row r="1065">
          <cell r="A1065">
            <v>83674</v>
          </cell>
          <cell r="B1065" t="str">
            <v>TUBO CERAMICO PERFURADO (MANILHA BARRO VIDRADO) DN 200 MM PARA DRENAGEM - FORNECIMENTO E INSTALACAO</v>
          </cell>
          <cell r="C1065" t="str">
            <v>M</v>
          </cell>
          <cell r="F1065">
            <v>79.12</v>
          </cell>
          <cell r="G1065" t="str">
            <v>SINAPI</v>
          </cell>
        </row>
        <row r="1066">
          <cell r="A1066">
            <v>83675</v>
          </cell>
          <cell r="B1066" t="str">
            <v>TUBO CONCRETO SIMPLES DN 200 MM PARA DRENAGEM - FORNECIMENTO E INSTALACAO, INCLUSIVE ESCAVACAO MANUAL 1M3/M.</v>
          </cell>
          <cell r="C1066" t="str">
            <v>M</v>
          </cell>
          <cell r="F1066">
            <v>59.31</v>
          </cell>
          <cell r="G1066" t="str">
            <v>SINAPI</v>
          </cell>
        </row>
        <row r="1067">
          <cell r="A1067">
            <v>83676</v>
          </cell>
          <cell r="B1067" t="str">
            <v>TUBO CONCRETO SIMPLES DN 300 MM PARA DRENAGEM - FORNECIMENTO E INSTALACAO INCLUSIVE ESCAVACAO MANUAL 1M3/M</v>
          </cell>
          <cell r="C1067" t="str">
            <v>M</v>
          </cell>
          <cell r="F1067">
            <v>76.95</v>
          </cell>
          <cell r="G1067" t="str">
            <v>SINAPI</v>
          </cell>
        </row>
        <row r="1068">
          <cell r="A1068">
            <v>83677</v>
          </cell>
          <cell r="B1068" t="str">
            <v>TUBO CONCRETO SIMPLES DN 400 MM PARA DRENAGEM - FORNECIMENTO E INSTALACAO INCLUSIVE ESCAVACAO MANUAL 1,5M3/M</v>
          </cell>
          <cell r="C1068" t="str">
            <v>M</v>
          </cell>
          <cell r="F1068">
            <v>95.88</v>
          </cell>
          <cell r="G1068" t="str">
            <v>SINAPI</v>
          </cell>
        </row>
        <row r="1069">
          <cell r="A1069">
            <v>83678</v>
          </cell>
          <cell r="B1069" t="str">
            <v>TUBO CONCRETO SIMPLES DN 500 MM PARA DRENAGEM - FORNECIMENTO E INSTALACAO INCLUSIVE ESCAVACAO MANUAL 2M3/M</v>
          </cell>
          <cell r="C1069" t="str">
            <v>M</v>
          </cell>
          <cell r="F1069">
            <v>128.83000000000001</v>
          </cell>
          <cell r="G1069" t="str">
            <v>SINAPI</v>
          </cell>
        </row>
        <row r="1070">
          <cell r="A1070">
            <v>83679</v>
          </cell>
          <cell r="B1070" t="str">
            <v>TUBO PVC D=2 COM MATERIAL DRENANTE PARA DRENO/BARBACA - FORNECIMENTO E INSTALACAO</v>
          </cell>
          <cell r="C1070" t="str">
            <v xml:space="preserve">M                                  </v>
          </cell>
          <cell r="F1070">
            <v>10.84</v>
          </cell>
          <cell r="G1070" t="str">
            <v>SINAPI</v>
          </cell>
        </row>
        <row r="1071">
          <cell r="A1071">
            <v>83680</v>
          </cell>
          <cell r="B1071" t="str">
            <v>TUBO PVC D=3" COM MATERIAL DRENANTE PARA DRENO/BARBACA - FORNECIMENTO E INSTALACAO</v>
          </cell>
          <cell r="C1071" t="str">
            <v>M</v>
          </cell>
          <cell r="F1071">
            <v>12.53</v>
          </cell>
          <cell r="G1071" t="str">
            <v>SINAPI</v>
          </cell>
        </row>
        <row r="1072">
          <cell r="A1072">
            <v>83681</v>
          </cell>
          <cell r="B1072" t="str">
            <v>TUBO PVC D=4" COM MATERIAL DRENANTE PARA DRENO/BARBACA - FORNECIMENTO E INSTALACAO</v>
          </cell>
          <cell r="C1072" t="str">
            <v>M</v>
          </cell>
          <cell r="F1072">
            <v>14.27</v>
          </cell>
          <cell r="G1072" t="str">
            <v>SINAPI</v>
          </cell>
        </row>
        <row r="1073">
          <cell r="A1073">
            <v>83682</v>
          </cell>
          <cell r="B1073" t="str">
            <v>CAMADA VERTICAL DRENANTE C/ PEDRA BRITADA NUMS 1 E 2</v>
          </cell>
          <cell r="C1073" t="str">
            <v>M3</v>
          </cell>
          <cell r="F1073">
            <v>78.319999999999993</v>
          </cell>
          <cell r="G1073" t="str">
            <v>SINAPI</v>
          </cell>
        </row>
        <row r="1074">
          <cell r="A1074">
            <v>83683</v>
          </cell>
          <cell r="B1074" t="str">
            <v>CAMADA HORIZONTAL DRENANTE C/ PEDRA BRITADA 1 E 2</v>
          </cell>
          <cell r="C1074" t="str">
            <v>M3</v>
          </cell>
          <cell r="F1074">
            <v>84.91</v>
          </cell>
          <cell r="G1074" t="str">
            <v>SINAPI</v>
          </cell>
        </row>
        <row r="1075">
          <cell r="A1075">
            <v>83729</v>
          </cell>
          <cell r="B1075" t="str">
            <v>FORNECIMENTO/INSTALACAO DE MANTA BIDIM RT-31</v>
          </cell>
          <cell r="C1075" t="str">
            <v>M2</v>
          </cell>
          <cell r="F1075">
            <v>18.46</v>
          </cell>
          <cell r="G1075" t="str">
            <v>SINAPI</v>
          </cell>
        </row>
        <row r="1076">
          <cell r="A1076">
            <v>83739</v>
          </cell>
          <cell r="B1076" t="str">
            <v>FORNECIMENTO/INSTALACAO DE MANTA BIDIM RT-10</v>
          </cell>
          <cell r="C1076" t="str">
            <v>M2</v>
          </cell>
          <cell r="F1076">
            <v>21.27</v>
          </cell>
          <cell r="G1076" t="str">
            <v>SINAPI</v>
          </cell>
        </row>
        <row r="1077">
          <cell r="A1077">
            <v>29</v>
          </cell>
          <cell r="B1077" t="str">
            <v>ENROCAMENTOS</v>
          </cell>
          <cell r="G1077" t="str">
            <v>SINAPI</v>
          </cell>
        </row>
        <row r="1078">
          <cell r="A1078">
            <v>6454</v>
          </cell>
          <cell r="B1078" t="str">
            <v>FORNECIMENTO E LANCAMENTO DE PEDRA DE MAO</v>
          </cell>
          <cell r="C1078" t="str">
            <v>M3</v>
          </cell>
          <cell r="F1078">
            <v>99.09</v>
          </cell>
          <cell r="G1078" t="str">
            <v>SINAPI</v>
          </cell>
        </row>
        <row r="1079">
          <cell r="A1079">
            <v>73611</v>
          </cell>
          <cell r="B1079" t="str">
            <v>ENROCAMENTO COM PEDRA ARGAMASSADA TRAÇO 1:4 COM PEDRA DE MÃO</v>
          </cell>
          <cell r="C1079" t="str">
            <v>M3</v>
          </cell>
          <cell r="F1079">
            <v>242.89</v>
          </cell>
          <cell r="G1079" t="str">
            <v>SINAPI</v>
          </cell>
        </row>
        <row r="1080">
          <cell r="A1080">
            <v>73697</v>
          </cell>
          <cell r="B1080" t="str">
            <v>ENROCAMENTO MANUAL, SEM ARRUMACAO DO MATERIAL</v>
          </cell>
          <cell r="C1080" t="str">
            <v>M3</v>
          </cell>
          <cell r="F1080">
            <v>100.54</v>
          </cell>
          <cell r="G1080" t="str">
            <v>SINAPI</v>
          </cell>
        </row>
        <row r="1081">
          <cell r="A1081">
            <v>73698</v>
          </cell>
          <cell r="B1081" t="str">
            <v>ENROCAMENTO MANUAL, COM ARRUMACAO DO MATERIAL</v>
          </cell>
          <cell r="C1081" t="str">
            <v>M3</v>
          </cell>
          <cell r="F1081">
            <v>132.15</v>
          </cell>
          <cell r="G1081" t="str">
            <v>SINAPI</v>
          </cell>
        </row>
        <row r="1082">
          <cell r="A1082">
            <v>30</v>
          </cell>
          <cell r="B1082" t="str">
            <v>ENSECADEIRAS</v>
          </cell>
          <cell r="G1082" t="str">
            <v>SINAPI</v>
          </cell>
        </row>
        <row r="1083">
          <cell r="A1083">
            <v>73890</v>
          </cell>
          <cell r="B1083" t="str">
            <v>ENSECADEIRA DE MADEIRA</v>
          </cell>
          <cell r="G1083" t="str">
            <v>SINAPI</v>
          </cell>
        </row>
        <row r="1084">
          <cell r="A1084" t="str">
            <v>73890/001</v>
          </cell>
          <cell r="B1084" t="str">
            <v>ENSECADEIRA DE MADEIRA COM PAREDE SIMPLES</v>
          </cell>
          <cell r="C1084" t="str">
            <v>M2</v>
          </cell>
          <cell r="F1084">
            <v>83.8</v>
          </cell>
          <cell r="G1084" t="str">
            <v>SINAPI</v>
          </cell>
        </row>
        <row r="1085">
          <cell r="A1085" t="str">
            <v>73890/002</v>
          </cell>
          <cell r="B1085" t="str">
            <v>ENSECADEIRA DE MADEIRA COM PAREDE DUPLA</v>
          </cell>
          <cell r="C1085" t="str">
            <v>M2</v>
          </cell>
          <cell r="F1085">
            <v>212.63</v>
          </cell>
          <cell r="G1085" t="str">
            <v>SINAPI</v>
          </cell>
        </row>
        <row r="1086">
          <cell r="A1086">
            <v>31</v>
          </cell>
          <cell r="B1086" t="str">
            <v>GABIOES</v>
          </cell>
          <cell r="G1086" t="str">
            <v>SINAPI</v>
          </cell>
        </row>
        <row r="1087">
          <cell r="A1087">
            <v>73666</v>
          </cell>
          <cell r="B1087" t="str">
            <v>GABIAO TIPO CAIXA H = 0,50M - MALHA HEXAG 8X10 REVESTIMENTO ZN/AL FIO 2,7MM C/ DIAFRAGAMA A CADA METRO E GEOTEXTIL</v>
          </cell>
          <cell r="C1087" t="str">
            <v>M3</v>
          </cell>
          <cell r="F1087">
            <v>371.84</v>
          </cell>
          <cell r="G1087" t="str">
            <v>SINAPI</v>
          </cell>
        </row>
        <row r="1088">
          <cell r="A1088">
            <v>73842</v>
          </cell>
          <cell r="B1088" t="str">
            <v>GABIAO TIPO COLCHAO RENO</v>
          </cell>
          <cell r="G1088" t="str">
            <v>SINAPI</v>
          </cell>
        </row>
        <row r="1089">
          <cell r="A1089" t="str">
            <v>73842/001</v>
          </cell>
          <cell r="B1089" t="str">
            <v>GABIAO TIPO COLCHAO RENO/MANTA H = 0,17M - MALHA HEXAG 6X8 REVESTIMENTO ZN/AL C/ PVC FIO 2,0MM C/ DIAFRAGMA A CADA METRO E GEOTEXTIL</v>
          </cell>
          <cell r="C1089" t="str">
            <v>M2</v>
          </cell>
          <cell r="F1089">
            <v>198.22</v>
          </cell>
          <cell r="G1089" t="str">
            <v>SINAPI</v>
          </cell>
        </row>
        <row r="1090">
          <cell r="A1090" t="str">
            <v>73842/002</v>
          </cell>
          <cell r="B1090" t="str">
            <v>GABIAO TIPO COLCHAO RENO/MANTA H = 0,23M - MALHA HEXAG 6X8 REVESTIMENTO ZN/AL C/ PVC FIO 2,0MM C/ DIAFRAGMA A CADA METRO E GEOTEXTIL</v>
          </cell>
          <cell r="C1090" t="str">
            <v>M2</v>
          </cell>
          <cell r="F1090">
            <v>196.97</v>
          </cell>
          <cell r="G1090" t="str">
            <v>SINAPI</v>
          </cell>
        </row>
        <row r="1091">
          <cell r="A1091" t="str">
            <v>73842/003</v>
          </cell>
          <cell r="B1091" t="str">
            <v>GABIAO TIPO COLCHAO RENO/MANTA H = 0,30 M - MALHA HEXAG 6X8 REVESTIMENTO ZN/AL C/ PVC FIO 2,0MM C/ DIFRAGMA A CADA METRO E GEOTEXTIL</v>
          </cell>
          <cell r="C1091" t="str">
            <v>M2</v>
          </cell>
          <cell r="F1091">
            <v>201.62</v>
          </cell>
          <cell r="G1091" t="str">
            <v>SINAPI</v>
          </cell>
        </row>
        <row r="1092">
          <cell r="A1092">
            <v>73889</v>
          </cell>
          <cell r="B1092" t="str">
            <v>GABIAO TIPO CAIXA COM DIAFRAGMA</v>
          </cell>
          <cell r="G1092" t="str">
            <v>SINAPI</v>
          </cell>
        </row>
        <row r="1093">
          <cell r="A1093" t="str">
            <v>73889/001</v>
          </cell>
          <cell r="B1093" t="str">
            <v>GABIAO TIPO CAIXA H = 0,50M - MALHA HEXAG 8X10 REVESTIMENTO ZN/AL C/ PVC FIO 2,4MM C/ DIAFRAGAMA A CADA METRO E GEOTEXTIL</v>
          </cell>
          <cell r="C1093" t="str">
            <v>M3</v>
          </cell>
          <cell r="F1093">
            <v>344.53</v>
          </cell>
          <cell r="G1093" t="str">
            <v>SINAPI</v>
          </cell>
        </row>
        <row r="1094">
          <cell r="A1094">
            <v>32</v>
          </cell>
          <cell r="B1094" t="str">
            <v>MUROS DE ARRIMO</v>
          </cell>
          <cell r="G1094" t="str">
            <v>SINAPI</v>
          </cell>
        </row>
        <row r="1095">
          <cell r="A1095">
            <v>73843</v>
          </cell>
          <cell r="B1095" t="str">
            <v>MURO DE ARRIMO DE CONCRETO</v>
          </cell>
          <cell r="G1095" t="str">
            <v>SINAPI</v>
          </cell>
        </row>
        <row r="1096">
          <cell r="A1096" t="str">
            <v>73843/001</v>
          </cell>
          <cell r="B1096" t="str">
            <v>MURO DE ARRIMO DE CONCRETO CICLOPICO COM 30% DE PEDRA DE MAO</v>
          </cell>
          <cell r="C1096" t="str">
            <v>M3</v>
          </cell>
          <cell r="F1096">
            <v>242.07</v>
          </cell>
          <cell r="G1096" t="str">
            <v>SINAPI</v>
          </cell>
        </row>
        <row r="1097">
          <cell r="A1097">
            <v>73844</v>
          </cell>
          <cell r="B1097" t="str">
            <v>MURO DE ARRIMO DE ALVENARIA</v>
          </cell>
          <cell r="G1097" t="str">
            <v>SINAPI</v>
          </cell>
        </row>
        <row r="1098">
          <cell r="A1098" t="str">
            <v>73844/001</v>
          </cell>
          <cell r="B1098" t="str">
            <v>MURO DE ARRIMO DE ALVENARIA DE PEDRA ARGAMASSADA</v>
          </cell>
          <cell r="C1098" t="str">
            <v>M3</v>
          </cell>
          <cell r="F1098">
            <v>315.97000000000003</v>
          </cell>
          <cell r="G1098" t="str">
            <v>SINAPI</v>
          </cell>
        </row>
        <row r="1099">
          <cell r="A1099" t="str">
            <v>73844/002</v>
          </cell>
          <cell r="B1099" t="str">
            <v>MURO DE ARRIMO DE ALVENARIA DE TIJOLOS</v>
          </cell>
          <cell r="C1099" t="str">
            <v>M3</v>
          </cell>
          <cell r="F1099">
            <v>346.56</v>
          </cell>
          <cell r="G1099" t="str">
            <v>SINAPI</v>
          </cell>
        </row>
        <row r="1100">
          <cell r="A1100">
            <v>73846</v>
          </cell>
          <cell r="B1100" t="str">
            <v>MURO DE ARRIMO CELULAR</v>
          </cell>
          <cell r="G1100" t="str">
            <v>SINAPI</v>
          </cell>
        </row>
        <row r="1101">
          <cell r="A1101" t="str">
            <v>73846/001</v>
          </cell>
          <cell r="B1101" t="str">
            <v>MURO DE ARRIMO CELULAR PECAS PRE-MOLDADAS CONCRETO EXCL FORMAS INCL CONFECCAO DAS PECAS MONTAGEM E COMPACTACAO DO SOLO DE ENCHIMENTO.</v>
          </cell>
          <cell r="C1101" t="str">
            <v>M3</v>
          </cell>
          <cell r="F1101">
            <v>189.64</v>
          </cell>
          <cell r="G1101" t="str">
            <v>SINAPI</v>
          </cell>
        </row>
        <row r="1102">
          <cell r="A1102" t="str">
            <v>73846/002</v>
          </cell>
          <cell r="B1102" t="str">
            <v>MURO DE ARRIMO CELULAR PECAS PRE-MOLDADAS CONCRETO EXCL MATERIAIS E FORMAS INCL CONFECCAO PECAS MONTAGEM E COMPACTACAO DO SOLO(ENCHIMENTO)</v>
          </cell>
          <cell r="C1102" t="str">
            <v>M3</v>
          </cell>
          <cell r="F1102">
            <v>71.36</v>
          </cell>
          <cell r="G1102" t="str">
            <v>SINAPI</v>
          </cell>
        </row>
        <row r="1103">
          <cell r="A1103">
            <v>35</v>
          </cell>
          <cell r="B1103" t="str">
            <v>CALHAS DE DRENAGEM/ALAS DE GALERIAS (ESTRUT. DE LANCAMENTO)</v>
          </cell>
          <cell r="G1103" t="str">
            <v>SINAPI</v>
          </cell>
        </row>
        <row r="1104">
          <cell r="A1104">
            <v>83684</v>
          </cell>
          <cell r="B1104" t="str">
            <v>CALHA TRAPEZOIDAL 90X30 CM, COM ESPESSURA DE 7 CM (VOLUME DE CONCRETO = 0,064 M3/M)</v>
          </cell>
          <cell r="C1104" t="str">
            <v>M</v>
          </cell>
          <cell r="F1104">
            <v>22.01</v>
          </cell>
          <cell r="G1104" t="str">
            <v>SINAPI</v>
          </cell>
        </row>
        <row r="1105">
          <cell r="A1105">
            <v>83685</v>
          </cell>
          <cell r="B1105" t="str">
            <v>CALHA TRAPEZOIDAL 140X35 CM, COM ESPESSURA DE 7 CM (VOLUME DE CONCRETO= 1,109M3/M)</v>
          </cell>
          <cell r="C1105" t="str">
            <v>M</v>
          </cell>
          <cell r="F1105">
            <v>38.58</v>
          </cell>
          <cell r="G1105" t="str">
            <v>SINAPI</v>
          </cell>
        </row>
        <row r="1106">
          <cell r="A1106">
            <v>83686</v>
          </cell>
          <cell r="B1106" t="str">
            <v>CALHA TRIANGULAR 100X30 CM, COM ESPESSURA DE 7 CM (VOLUME DE CONCRETO = 0,075M3/M)</v>
          </cell>
          <cell r="C1106" t="str">
            <v>M</v>
          </cell>
          <cell r="F1106">
            <v>23.95</v>
          </cell>
          <cell r="G1106" t="str">
            <v>SINAPI</v>
          </cell>
        </row>
        <row r="1107">
          <cell r="A1107">
            <v>83687</v>
          </cell>
          <cell r="B1107" t="str">
            <v>CALHA TRIANGULAR 70X20 CM, COM ESPESSURA DE 7 CM (VOLUME DE CONCRETO = 0,053 M3/M)</v>
          </cell>
          <cell r="C1107" t="str">
            <v>M</v>
          </cell>
          <cell r="F1107">
            <v>18.420000000000002</v>
          </cell>
          <cell r="G1107" t="str">
            <v>SINAPI</v>
          </cell>
        </row>
        <row r="1108">
          <cell r="A1108">
            <v>83688</v>
          </cell>
          <cell r="B1108" t="str">
            <v>CANALETA EM ALVENARIA COM TIJOLO DE 1/2 VEZ, DIMENSOES 30X15CM (LXA),COM IMPERMEABILIZANTE NA ARGAMASSA</v>
          </cell>
          <cell r="C1108" t="str">
            <v>M</v>
          </cell>
          <cell r="F1108">
            <v>145.84</v>
          </cell>
          <cell r="G1108" t="str">
            <v>SINAPI</v>
          </cell>
        </row>
        <row r="1109">
          <cell r="A1109">
            <v>83689</v>
          </cell>
          <cell r="B1109" t="str">
            <v>CALHA EM MEIO TUBO DE CONCRETO SIMPLES, COM D = 30 CM</v>
          </cell>
          <cell r="C1109" t="str">
            <v>M</v>
          </cell>
          <cell r="F1109">
            <v>29.78</v>
          </cell>
          <cell r="G1109" t="str">
            <v>SINAPI</v>
          </cell>
        </row>
        <row r="1110">
          <cell r="A1110">
            <v>83690</v>
          </cell>
          <cell r="B1110" t="str">
            <v>DISSIPADOR DE ENERGIA EM PEDRA ARGAMASSADA ESPESSURA 6CM INCL MATERIAIS E COLOCACAO MEDIDO P/ VOLUME DE PEDRA ARGAMASSADA</v>
          </cell>
          <cell r="C1110" t="str">
            <v>M3</v>
          </cell>
          <cell r="F1110">
            <v>287.47000000000003</v>
          </cell>
          <cell r="G1110" t="str">
            <v>SINAPI</v>
          </cell>
        </row>
        <row r="1111">
          <cell r="A1111">
            <v>36</v>
          </cell>
          <cell r="B1111" t="str">
            <v>POCOS DE VISITA/BOCAS DE LOBO/CX. DE PASSAGEM/CX. DIVERSAS</v>
          </cell>
          <cell r="G1111" t="str">
            <v>SINAPI</v>
          </cell>
        </row>
        <row r="1112">
          <cell r="A1112">
            <v>73799</v>
          </cell>
          <cell r="B1112" t="str">
            <v>FORNECIMENTO/ASSENT GRELHAS FF P/CAIXAS DE RALO</v>
          </cell>
          <cell r="G1112" t="str">
            <v>SINAPI</v>
          </cell>
        </row>
        <row r="1113">
          <cell r="A1113" t="str">
            <v>73799/001</v>
          </cell>
          <cell r="B1113" t="str">
            <v>GRELHA EM FERRO FUNDIDO, DIMENSÕES 30X90CM, 85KG PARA CX RALO, FORNECIDA E ASSENTADA COM ARGAMASSA 1:4 CIMENTO:AREIA.</v>
          </cell>
          <cell r="C1113" t="str">
            <v>UN</v>
          </cell>
          <cell r="F1113">
            <v>325.02</v>
          </cell>
          <cell r="G1113" t="str">
            <v>SINAPI</v>
          </cell>
        </row>
        <row r="1114">
          <cell r="A1114">
            <v>73856</v>
          </cell>
          <cell r="B1114" t="str">
            <v>BOCA PARA BUEIRO TUBULAR DE CONCRETO SIMPLES</v>
          </cell>
          <cell r="G1114" t="str">
            <v>SINAPI</v>
          </cell>
        </row>
        <row r="1115">
          <cell r="A1115" t="str">
            <v>73856/001</v>
          </cell>
          <cell r="B1115" t="str">
            <v>BOCA P/BUEIRO SIMPLES TUBULAR D=0,40M EM CONCRETO CICLOPICO, INCLINDO FORMAS, ESCAVACAO, REATERRO E MATERIAIS, EXCLUINDO MATERIAL REATERRO JAZIDA E TRANSPORTE</v>
          </cell>
          <cell r="C1115" t="str">
            <v>UN</v>
          </cell>
          <cell r="F1115">
            <v>294.85000000000002</v>
          </cell>
          <cell r="G1115" t="str">
            <v>SINAPI</v>
          </cell>
        </row>
        <row r="1116">
          <cell r="A1116" t="str">
            <v>73856/002</v>
          </cell>
          <cell r="B1116" t="str">
            <v>BOCA P/BUEIRO SIMPLES TUBULAR D=0,60M EM CONCRETO CICLOPICO, INCLINDO FORMAS, ESCAVACAO, REATERRO E MATERIAIS, EXCLUINDO MATERIAL REATERRO JAZIDA E TRANSPORTE</v>
          </cell>
          <cell r="C1116" t="str">
            <v>UN</v>
          </cell>
          <cell r="F1116">
            <v>492.6</v>
          </cell>
          <cell r="G1116" t="str">
            <v>SINAPI</v>
          </cell>
        </row>
        <row r="1117">
          <cell r="A1117" t="str">
            <v>73856/003</v>
          </cell>
          <cell r="B1117" t="str">
            <v>BOCA P/BUEIRO SIMPLES TUBULAR D=0,80M EM CONCRETO CICLOPICO, INCLINDO FORMAS, ESCAVACAO, REATERRO E MATERIAIS, EXCLUINDO MATERIAL REATERRO JAZIDA E TRANSPORTE</v>
          </cell>
          <cell r="C1117" t="str">
            <v>UN</v>
          </cell>
          <cell r="F1117">
            <v>749.52</v>
          </cell>
          <cell r="G1117" t="str">
            <v>SINAPI</v>
          </cell>
        </row>
        <row r="1118">
          <cell r="A1118" t="str">
            <v>73856/004</v>
          </cell>
          <cell r="B1118" t="str">
            <v>BOCA P/BUEIRO SIMPLES TUBULAR D=1,0M EM CONCRETO CICLOPICO, INCLINDO FORMAS, ESCAVACAO, REATERRO E MATERIAIS, EXCLUINDO MATERIAL REATERRO JAZIDA E TRANSPORTE</v>
          </cell>
          <cell r="C1118" t="str">
            <v>UN</v>
          </cell>
          <cell r="F1118">
            <v>1070.43</v>
          </cell>
          <cell r="G1118" t="str">
            <v>SINAPI</v>
          </cell>
        </row>
        <row r="1119">
          <cell r="A1119" t="str">
            <v>73856/005</v>
          </cell>
          <cell r="B1119" t="str">
            <v>BOCA P/BUEIRO SIMPLES TUBULAR D=1,20M EM CONCRETO CICLOPICO, INCLINDO FORMAS, ESCAVACAO, REATERRO E MATERIAIS, EXCLUINDO MATERIAL REATERRO JAZIDA E TRANSPORTE</v>
          </cell>
          <cell r="C1119" t="str">
            <v>UN</v>
          </cell>
          <cell r="F1119">
            <v>1459.16</v>
          </cell>
          <cell r="G1119" t="str">
            <v>SINAPI</v>
          </cell>
        </row>
        <row r="1120">
          <cell r="A1120" t="str">
            <v>73856/006</v>
          </cell>
          <cell r="B1120" t="str">
            <v>BOCA P/BUEIRO DUPLO TUBULAR D=0,40M EM CONCRETO CICLOPICO, INCLINDO FORMAS, ESCAVACAO, REATERRO E MATERIAIS, EXCLUINDO MATERIAL REATERRO JAZIDA E TRANSPORTE</v>
          </cell>
          <cell r="C1120" t="str">
            <v>UN</v>
          </cell>
          <cell r="F1120">
            <v>421.6</v>
          </cell>
          <cell r="G1120" t="str">
            <v>SINAPI</v>
          </cell>
        </row>
        <row r="1121">
          <cell r="A1121" t="str">
            <v>73856/007</v>
          </cell>
          <cell r="B1121" t="str">
            <v>BOCA P/BUEIRO DUPLO TUBULAR D=0,60M EM CONCRETO CICLOPICO, INCLINDO FORMAS, ESCAVACAO, REATERRO E MATERIAIS, EXCLUINDO MATERIAL REATERRO JAZIDA E TRANSPORTE</v>
          </cell>
          <cell r="C1121" t="str">
            <v>UN</v>
          </cell>
          <cell r="F1121">
            <v>707.34</v>
          </cell>
          <cell r="G1121" t="str">
            <v>SINAPI</v>
          </cell>
        </row>
        <row r="1122">
          <cell r="A1122" t="str">
            <v>73856/008</v>
          </cell>
          <cell r="B1122" t="str">
            <v>BOCA P/BUEIRO DUPLO TUBULAR D=0,80M EM CONCRETO CICLOPICO, INCLINDO FORMAS, ESCAVACAO, REATERRO E MATERIAIS, EXCLUINDO MATERIAL REATERRO JAZIDA E TRANSPORTE</v>
          </cell>
          <cell r="C1122" t="str">
            <v>UN</v>
          </cell>
          <cell r="F1122">
            <v>1076.3900000000001</v>
          </cell>
          <cell r="G1122" t="str">
            <v>SINAPI</v>
          </cell>
        </row>
        <row r="1123">
          <cell r="A1123" t="str">
            <v>73856/009</v>
          </cell>
          <cell r="B1123" t="str">
            <v>BOCA P/BUEIRO DUPLO TUBULAR D=1,0M EM CONCRETO CICLOPICO, INCLINDO FORMAS, ESCAVACAO, REATERRO E MATERIAIS, EXCLUINDO MATERIAL REATERRO JAZIDA E TRANSPORTE</v>
          </cell>
          <cell r="C1123" t="str">
            <v>UN</v>
          </cell>
          <cell r="F1123">
            <v>1307.28</v>
          </cell>
          <cell r="G1123" t="str">
            <v>SINAPI</v>
          </cell>
        </row>
        <row r="1124">
          <cell r="A1124" t="str">
            <v>73856/010</v>
          </cell>
          <cell r="B1124" t="str">
            <v>BOCA P/BUEIRO DUPLO TUBULAR D=1,20M EM CONCRETO CICLOPICO, INCLINDO FORMAS, ESCAVACAO, REATERRO E MATERIAIS, EXCLUINDO MATERIAL REATERRO JAZIDA E TRANSPORTE</v>
          </cell>
          <cell r="C1124" t="str">
            <v>UN</v>
          </cell>
          <cell r="F1124">
            <v>2085.4699999999998</v>
          </cell>
          <cell r="G1124" t="str">
            <v>SINAPI</v>
          </cell>
        </row>
        <row r="1125">
          <cell r="A1125" t="str">
            <v>73856/011</v>
          </cell>
          <cell r="B1125" t="str">
            <v>BOCA PARA BUEIRO TRIPLO TUBULAR, DIAMETRO =0,40M, EM CONCRETO CICLOPICO, INCLUINDO FORMAS, ESCAVACAO, REATERRO E MATERIAIS, EXCLUINDO MATERIAL REATERRO JAZIDA E TRANSPORTE.</v>
          </cell>
          <cell r="C1125" t="str">
            <v>UN</v>
          </cell>
          <cell r="F1125">
            <v>548.02</v>
          </cell>
          <cell r="G1125" t="str">
            <v>SINAPI</v>
          </cell>
        </row>
        <row r="1126">
          <cell r="A1126" t="str">
            <v>73856/012</v>
          </cell>
          <cell r="B1126" t="str">
            <v>BOCA PARA BUEIRO TRIPLO TUBULAR, DIAMETRO =0,60M, EM CONCRETO CICLOPICO, INCLUINDO FORMAS, ESCAVACAO, REATERRO E MATERIAIS, EXCLUINDO MATERIAL REATERRO JAZIDA E TRANSPORTE.</v>
          </cell>
          <cell r="C1126" t="str">
            <v>UN</v>
          </cell>
          <cell r="F1126">
            <v>921.74</v>
          </cell>
          <cell r="G1126" t="str">
            <v>SINAPI</v>
          </cell>
        </row>
        <row r="1127">
          <cell r="A1127" t="str">
            <v>73856/013</v>
          </cell>
          <cell r="B1127" t="str">
            <v>BOCA PARA BUEIRO TRIPLO TUBULAR, DIAMETRO =0,80M, EM CONCRETO CICLOPICO, INCLUINDO FORMAS, ESCAVACAO, REATERRO E MATERIAIS, EXCLUINDO MATERIAL REATERRO JAZIDA E TRANSPORTE.</v>
          </cell>
          <cell r="C1127" t="str">
            <v>UN</v>
          </cell>
          <cell r="F1127">
            <v>1402.98</v>
          </cell>
          <cell r="G1127" t="str">
            <v>SINAPI</v>
          </cell>
        </row>
        <row r="1128">
          <cell r="A1128" t="str">
            <v>73856/014</v>
          </cell>
          <cell r="B1128" t="str">
            <v>BOCA PARA BUEIRO TRIPLO TUBULAR, DIAMETRO =1,00M, EM CONCRETO CICLOPICO, INCLUINDO FORMAS, ESCAVACAO, REATERRO E MATERIAIS, EXCLUINDO MATERIAL REATERRO JAZIDA E TRANSPORTE.</v>
          </cell>
          <cell r="C1128" t="str">
            <v>UN</v>
          </cell>
          <cell r="F1128">
            <v>1997.75</v>
          </cell>
          <cell r="G1128" t="str">
            <v>SINAPI</v>
          </cell>
        </row>
        <row r="1129">
          <cell r="A1129" t="str">
            <v>73856/015</v>
          </cell>
          <cell r="B1129" t="str">
            <v>BOCA PARA BUEIRO TRIPLO TUBULAR, DIAMETRO =1,20M, EM CONCRETO CICLOPICO, INCLUINDO FORMAS, ESCAVACAO, REATERRO E MATERIAIS, EXCLUINDO MATERIAL REATERRO JAZIDA E TRANSPORTE.</v>
          </cell>
          <cell r="C1129" t="str">
            <v>UN</v>
          </cell>
          <cell r="F1129">
            <v>2711.85</v>
          </cell>
          <cell r="G1129" t="str">
            <v>SINAPI</v>
          </cell>
        </row>
        <row r="1130">
          <cell r="A1130">
            <v>73950</v>
          </cell>
          <cell r="B1130" t="str">
            <v>CAIXA RALO "BOCA DE LOBO" EM ALVENARIA C/GRELHA FERRO</v>
          </cell>
          <cell r="G1130" t="str">
            <v>SINAPI</v>
          </cell>
        </row>
        <row r="1131">
          <cell r="A1131" t="str">
            <v>73950/001</v>
          </cell>
          <cell r="B1131" t="str">
            <v>CAIXA TIPO BOCA LOBO 30X90X90CM, EM ALV TIJ MACICO 1 VEZ, REVESTIDA COM ARGAMASSA 1:4 CIMENTO:AREIA, SOBRE BASE DE CONCRETO SIMPLES FCK=10MPA, COM GRELHA FOFO 135KG, INCLUINDO ESCAVACAO E REATERRO.</v>
          </cell>
          <cell r="C1131" t="str">
            <v>UN</v>
          </cell>
          <cell r="F1131">
            <v>944.06</v>
          </cell>
          <cell r="G1131" t="str">
            <v>SINAPI</v>
          </cell>
        </row>
        <row r="1132">
          <cell r="A1132">
            <v>73963</v>
          </cell>
          <cell r="B1132" t="str">
            <v>POCO VISITA ANEL CONCRETO P/COLETOR ESGOTO SANITARIO</v>
          </cell>
          <cell r="G1132" t="str">
            <v>SINAPI</v>
          </cell>
        </row>
        <row r="1133">
          <cell r="A1133" t="str">
            <v>73963/001</v>
          </cell>
          <cell r="B1133" t="str">
            <v>POCO DE VISITA PARA REDE DE ESG. SANIT., EM ANEIS DE CONCRETO, DIÂMETRO = 60CM, PROF=80CM, INCLUINDO DEGRAU, EXCLUINDO TAMPAO FERRO FUNDIDO</v>
          </cell>
          <cell r="C1133" t="str">
            <v>UN</v>
          </cell>
          <cell r="F1133">
            <v>220.22</v>
          </cell>
          <cell r="G1133" t="str">
            <v>SINAPI</v>
          </cell>
        </row>
        <row r="1134">
          <cell r="A1134" t="str">
            <v>73963/002</v>
          </cell>
          <cell r="B1134" t="str">
            <v>POCO DE VISITA PARA REDE DE ESG. SANIT., EM ANEIS DE CONCRETO, DIÂMETRO = 60CM, PROF=100CM, INCLUINDO DEGRAU, EXCLUINDO TAMPAO FERRO FUNDIDO</v>
          </cell>
          <cell r="C1134" t="str">
            <v>UN</v>
          </cell>
          <cell r="F1134">
            <v>284.17</v>
          </cell>
          <cell r="G1134" t="str">
            <v>SINAPI</v>
          </cell>
        </row>
        <row r="1135">
          <cell r="A1135" t="str">
            <v>73963/003</v>
          </cell>
          <cell r="B1135" t="str">
            <v>POCO DE VISITA PARA REDE DE ESG. SANIT., EM ANEIS DE CONCRETO, DIÂMETRO = 60CM, PROF=60CM, INCLUINDO DEGRAU, EXCLUINDO TAMPAO FERRO FUNDIDO</v>
          </cell>
          <cell r="C1135" t="str">
            <v>UN</v>
          </cell>
          <cell r="F1135">
            <v>191.13</v>
          </cell>
          <cell r="G1135" t="str">
            <v>SINAPI</v>
          </cell>
        </row>
        <row r="1136">
          <cell r="A1136" t="str">
            <v>73963/004</v>
          </cell>
          <cell r="B1136" t="str">
            <v>POCO DE VISITA PARA REDE DE ESG. SANIT., EM ANEIS DE CONCRETO, DIÂMETRO = 60CM E 110CM, PROF=105CM, INCLUINDO DEGRAU, EXCLUINDO TAMPAO FERRO FUNDIDO</v>
          </cell>
          <cell r="C1136" t="str">
            <v>UN</v>
          </cell>
          <cell r="F1136">
            <v>782.45</v>
          </cell>
          <cell r="G1136" t="str">
            <v>SINAPI</v>
          </cell>
        </row>
        <row r="1137">
          <cell r="A1137" t="str">
            <v>73963/005</v>
          </cell>
          <cell r="B1137" t="str">
            <v>POCO DE VISITA PARA REDE DE ESG. SANIT., EM ANEIS DE CONCRETO, DIÂMETRO = 60CM E 110CM, PROF=120CM, INCLUINDO DEGRAU, EXCLUINDO TAMPAO FERRO FUNDIDO</v>
          </cell>
          <cell r="C1137" t="str">
            <v>UN</v>
          </cell>
          <cell r="F1137">
            <v>862.89</v>
          </cell>
          <cell r="G1137" t="str">
            <v>SINAPI</v>
          </cell>
        </row>
        <row r="1138">
          <cell r="A1138" t="str">
            <v>73963/006</v>
          </cell>
          <cell r="B1138" t="str">
            <v>POCO DE VISITA PARA REDE DE ESG. SANIT., EM ANEIS DE CONCRETO, DIÂMETRO = 60CM E 110CM, PROF=140CM, INCLUINDO DEGRAU, EXCLUINDO TAMPAO FERRO FUNDIDO</v>
          </cell>
          <cell r="C1138" t="str">
            <v>UN</v>
          </cell>
          <cell r="F1138">
            <v>996.74</v>
          </cell>
          <cell r="G1138" t="str">
            <v>SINAPI</v>
          </cell>
        </row>
        <row r="1139">
          <cell r="A1139" t="str">
            <v>73963/007</v>
          </cell>
          <cell r="B1139" t="str">
            <v>POCO DE VISITA PARA REDE DE ESG. SANIT., EM ANEIS DE CONCRETO, DIÂMETRO = 60CM E 110CM, PROF=150CM, INCLUINDO DEGRAU, EXCLUINDO TAMPAO FERRO FUNDIDO</v>
          </cell>
          <cell r="C1139" t="str">
            <v>UN</v>
          </cell>
          <cell r="F1139">
            <v>1071.29</v>
          </cell>
          <cell r="G1139" t="str">
            <v>SINAPI</v>
          </cell>
        </row>
        <row r="1140">
          <cell r="A1140" t="str">
            <v>73963/008</v>
          </cell>
          <cell r="B1140" t="str">
            <v>POCO DE VISITA PARA REDE DE ESG. SANIT., EM ANEIS DE CONCRETO, DIÂMETRO = 60CM E 110CM, PROF=160CM, INCLUINDO DEGRAU, EXCLUINDO TAMPAO FERRO FUNDIDO</v>
          </cell>
          <cell r="C1140" t="str">
            <v>UN</v>
          </cell>
          <cell r="F1140">
            <v>1076.7</v>
          </cell>
          <cell r="G1140" t="str">
            <v>SINAPI</v>
          </cell>
        </row>
        <row r="1141">
          <cell r="A1141" t="str">
            <v>73963/009</v>
          </cell>
          <cell r="B1141" t="str">
            <v>POCO DE VISITA PARA REDE DE ESG. SANIT., EM ANEIS DE CONCRETO, DIÂMETRO = 110CM, PROF = 170CM,INCLUINDO DEGRAU, EXCLUINDO TAMPAO FERRO FUNDIDO</v>
          </cell>
          <cell r="C1141" t="str">
            <v>UN</v>
          </cell>
          <cell r="F1141">
            <v>1155.3</v>
          </cell>
          <cell r="G1141" t="str">
            <v>SINAPI</v>
          </cell>
        </row>
        <row r="1142">
          <cell r="A1142" t="str">
            <v>73963/010</v>
          </cell>
          <cell r="B1142" t="str">
            <v>POCO DE VISITA PARA REDE DE ESG. SANIT., EM ANEIS DE CONCRETO, DIÂMETRO = 60CM E 110CM, PROF =200CM, INCLUINDO DEGRAU,EXCLUINDO TAMPAO FERRO FUNDIDO.</v>
          </cell>
          <cell r="C1142" t="str">
            <v>UN</v>
          </cell>
          <cell r="F1142">
            <v>1241.81</v>
          </cell>
          <cell r="G1142" t="str">
            <v>SINAPI</v>
          </cell>
        </row>
        <row r="1143">
          <cell r="A1143" t="str">
            <v>73963/011</v>
          </cell>
          <cell r="B1143" t="str">
            <v>POCO DE VISITA PARA REDE DE ESG. SANIT., EM ANEIS DE CONCRETO, DIÂMETRO = 60CM E 110CM, PROF =230CM, INCLUINDO DEGRAU,EXCLUINDO TAMPAO FERRO FUNDIDO.</v>
          </cell>
          <cell r="C1143" t="str">
            <v>UN</v>
          </cell>
          <cell r="F1143">
            <v>1345.81</v>
          </cell>
          <cell r="G1143" t="str">
            <v>SINAPI</v>
          </cell>
        </row>
        <row r="1144">
          <cell r="A1144" t="str">
            <v>73963/012</v>
          </cell>
          <cell r="B1144" t="str">
            <v>POCO DE VISITA PARA REDE DE ESG. SANIT., EM ANEIS DE CONCRETO, DIÂMETRO = 60CM E 110CM, PROF =260CM, INCLUINDO DEGRAU,EXCLUINDO TAMPAO FERRO FUNDIDO.</v>
          </cell>
          <cell r="C1144" t="str">
            <v>UN</v>
          </cell>
          <cell r="F1144">
            <v>1503.19</v>
          </cell>
          <cell r="G1144" t="str">
            <v>SINAPI</v>
          </cell>
        </row>
        <row r="1145">
          <cell r="A1145" t="str">
            <v>73963/013</v>
          </cell>
          <cell r="B1145" t="str">
            <v>POCO DE VISITA PARA REDE DE ESG. SANIT., EM ANEIS DE CONCRETO, DIÂMETRO = 60CM E 110CM, PROF =290CM, INCLUINDO DEGRAU,EXCLUINDO TAMPAO FERRO FUNDIDO.</v>
          </cell>
          <cell r="C1145" t="str">
            <v>UN</v>
          </cell>
          <cell r="F1145">
            <v>1657.75</v>
          </cell>
          <cell r="G1145" t="str">
            <v>SINAPI</v>
          </cell>
        </row>
        <row r="1146">
          <cell r="A1146" t="str">
            <v>73963/014</v>
          </cell>
          <cell r="B1146" t="str">
            <v>POCO DE VISITA PARA REDE DE ESG. SANIT., EM ANEIS DE CONCRETO, DIÂMETRO = 60CM E 110CM, PROF = 320CM, INCLUINDO DEGRAU,EXCLUINDO TAMPAO FERRO FUNDIDO.</v>
          </cell>
          <cell r="C1146" t="str">
            <v>UN</v>
          </cell>
          <cell r="F1146">
            <v>1751.38</v>
          </cell>
          <cell r="G1146" t="str">
            <v>SINAPI</v>
          </cell>
        </row>
        <row r="1147">
          <cell r="A1147" t="str">
            <v>73963/015</v>
          </cell>
          <cell r="B1147" t="str">
            <v>POCO DE VISITA PARA REDE DE ESG. SANIT., EM ANEIS DE CONCRETO, DIÂMETRO = 60CM E 110CM, PROF =350CM, INCLUINDO DEGRAU,EXCLUINDO TAMPAO FERRO FUNDIDO.</v>
          </cell>
          <cell r="C1147" t="str">
            <v>UN</v>
          </cell>
          <cell r="F1147">
            <v>1916.94</v>
          </cell>
          <cell r="G1147" t="str">
            <v>SINAPI</v>
          </cell>
        </row>
        <row r="1148">
          <cell r="A1148" t="str">
            <v>73963/016</v>
          </cell>
          <cell r="B1148" t="str">
            <v>POCO DE VISITA PARA REDE DE ESG. SANIT., EM ANEIS DE CONCRETO, DIÂMETRO = 60CM E 110CM, PROF =380CM, INCLUINDO DEGRAU,EXCLUINDO TAMPAO FERRO FUNDIDO.</v>
          </cell>
          <cell r="C1148" t="str">
            <v>UN</v>
          </cell>
          <cell r="F1148">
            <v>2060.63</v>
          </cell>
          <cell r="G1148" t="str">
            <v>SINAPI</v>
          </cell>
        </row>
        <row r="1149">
          <cell r="A1149" t="str">
            <v>73963/017</v>
          </cell>
          <cell r="B1149" t="str">
            <v>POCO DE VISITA PARA REDE DE ESG. SANIT., EM ANEIS DE CONCRETO, DIÂMETRO = 60CM E 110CM, PROF =410CM, INCLUINDO DEGRAU,EXCLUINDO TAMPAO FERRO FUNDIDO.</v>
          </cell>
          <cell r="C1149" t="str">
            <v>UN</v>
          </cell>
          <cell r="F1149">
            <v>2224.36</v>
          </cell>
          <cell r="G1149" t="str">
            <v>SINAPI</v>
          </cell>
        </row>
        <row r="1150">
          <cell r="A1150" t="str">
            <v>73963/018</v>
          </cell>
          <cell r="B1150" t="str">
            <v>POCO DE VISITA PARA REDE DE ESG. SANIT., EM ANEIS DE CONCRETO, DIÂMETRO = 60CM E 110CM, PROF =440CM, INCLUINDO DEGRAU,EXCLUINDO TAMPAO FERRO FUNDIDO.</v>
          </cell>
          <cell r="C1150" t="str">
            <v>UN</v>
          </cell>
          <cell r="F1150">
            <v>2330.7199999999998</v>
          </cell>
          <cell r="G1150" t="str">
            <v>SINAPI</v>
          </cell>
        </row>
        <row r="1151">
          <cell r="A1151" t="str">
            <v>73963/019</v>
          </cell>
          <cell r="B1151" t="str">
            <v>POCO DE VISITA PARA REDE DE ESG. SANIT., EM ANEIS DE CONCRETO, DIÂMETRO = 60CM E 110CM, PROF =470CM, INCLUINDO DEGRAU,EXCLUINDO TAMPAO FERRO FUNDIDO.</v>
          </cell>
          <cell r="C1151" t="str">
            <v>UN</v>
          </cell>
          <cell r="F1151">
            <v>2485.56</v>
          </cell>
          <cell r="G1151" t="str">
            <v>SINAPI</v>
          </cell>
        </row>
        <row r="1152">
          <cell r="A1152" t="str">
            <v>73963/020</v>
          </cell>
          <cell r="B1152" t="str">
            <v>POCO DE VISITA PARA REDE DE ESG. SANIT., EM ANEIS DE CONCRETO, DIÂMETRO = 60CM E 110CM, PROF =500CM, INCLUINDO DEGRAU,EXCLUINDO TAMPAO FERRO FUNDIDO.</v>
          </cell>
          <cell r="C1152" t="str">
            <v>UN</v>
          </cell>
          <cell r="F1152">
            <v>2639.93</v>
          </cell>
          <cell r="G1152" t="str">
            <v>SINAPI</v>
          </cell>
        </row>
        <row r="1153">
          <cell r="A1153" t="str">
            <v>73963/021</v>
          </cell>
          <cell r="B1153" t="str">
            <v>POCO DE VISITA PARA REDE DE ESG. SANIT., EM ANEIS DE CONCRETO, DIÂMETRO = 60CM E 110CM, PROF =530CM, INCLUINDO DEGRAU,EXCLUINDO TAMPAO FERRO FUNDIDO.</v>
          </cell>
          <cell r="C1153" t="str">
            <v>UN</v>
          </cell>
          <cell r="F1153">
            <v>2801.86</v>
          </cell>
          <cell r="G1153" t="str">
            <v>SINAPI</v>
          </cell>
        </row>
        <row r="1154">
          <cell r="A1154" t="str">
            <v>73963/022</v>
          </cell>
          <cell r="B1154" t="str">
            <v>POCO DE VISITA PARA REDE DE ESG. SANIT., EM ANEIS DE CONCRETO, DIÂMETRO = 60CM E 110CM, PROF =560CM, INCLUINDO DEGRAU,EXCLUINDO TAMPAO FERRO FUNDIDO.</v>
          </cell>
          <cell r="C1154" t="str">
            <v>UN</v>
          </cell>
          <cell r="F1154">
            <v>2956.22</v>
          </cell>
          <cell r="G1154" t="str">
            <v>SINAPI</v>
          </cell>
        </row>
        <row r="1155">
          <cell r="A1155" t="str">
            <v>73963/023</v>
          </cell>
          <cell r="B1155" t="str">
            <v>POCO DE VISITA PARA REDE DE ESG. SANIT., EM ANEIS DE CONCRETO, DIÂMETRO = 60CM E 110CM, PROF =590CM, INCLUINDO DEGRAU,EXCLUINDO TAMPAO FERRO FUNDIDO.</v>
          </cell>
          <cell r="C1155" t="str">
            <v>UN</v>
          </cell>
          <cell r="F1155">
            <v>3110.58</v>
          </cell>
          <cell r="G1155" t="str">
            <v>SINAPI</v>
          </cell>
        </row>
        <row r="1156">
          <cell r="A1156" t="str">
            <v>73963/024</v>
          </cell>
          <cell r="B1156" t="str">
            <v>POCO DE VISITA PARA REDE DE ESG. SANIT., EM ANEIS DE CONCRETO, DIÂMETRO = 60CM E 110CM, PROF =620CM, INCLUINDO DEGRAU,EXCLUINDO TAMPAO FERRO FUNDIDO.</v>
          </cell>
          <cell r="C1156" t="str">
            <v>UN</v>
          </cell>
          <cell r="F1156">
            <v>3265.7</v>
          </cell>
          <cell r="G1156" t="str">
            <v>SINAPI</v>
          </cell>
        </row>
        <row r="1157">
          <cell r="A1157" t="str">
            <v>73963/025</v>
          </cell>
          <cell r="B1157" t="str">
            <v>POCO DE VISITA PARA REDE DE ESG. SANIT., EM ANEIS DE CONCRETO, DIÂMETRO = 60CM E 110CM, PROF =650CM, INCLUINDO DEGRAU,EXCLUINDO TAMPAO FERRO FUNDIDO.</v>
          </cell>
          <cell r="C1157" t="str">
            <v>UN</v>
          </cell>
          <cell r="F1157">
            <v>3420.07</v>
          </cell>
          <cell r="G1157" t="str">
            <v>SINAPI</v>
          </cell>
        </row>
        <row r="1158">
          <cell r="A1158" t="str">
            <v>73963/026</v>
          </cell>
          <cell r="B1158" t="str">
            <v>POCO DE VISITA PARA REDE DE ESG. SANIT., EM ANEIS DE CONCRETO, DIÂMETRO = 60CM E 110CM, PROF =680CM, INCLUINDO DEGRAU,EXCLUINDO TAMPAO FERRO FUNDIDO.</v>
          </cell>
          <cell r="C1158" t="str">
            <v>UN</v>
          </cell>
          <cell r="F1158">
            <v>3574.91</v>
          </cell>
          <cell r="G1158" t="str">
            <v>SINAPI</v>
          </cell>
        </row>
        <row r="1159">
          <cell r="A1159" t="str">
            <v>73963/027</v>
          </cell>
          <cell r="B1159" t="str">
            <v>POCO DE VISITA PARA REDE DE ESG. SANIT., EM ANEIS DE CONCRETO, DIÂMETRO = 60CM E 110CM, PROF =710CM, INCLUINDO DEGRAU,EXCLUINDO TAMPAO FEREM CONCR FCK=10MPA</v>
          </cell>
          <cell r="C1159" t="str">
            <v>UN</v>
          </cell>
          <cell r="F1159">
            <v>3729.27</v>
          </cell>
          <cell r="G1159" t="str">
            <v>SINAPI</v>
          </cell>
        </row>
        <row r="1160">
          <cell r="A1160" t="str">
            <v>73963/028</v>
          </cell>
          <cell r="B1160" t="str">
            <v>POCO VISITA ESG SANIT ANEL CONC PRE-MOLD PROF=1,20M C/TAMPAO FF TIPO MEDIO(AD)D=60CM 125KG/DEGRAUS FF/REJUNTAMENTO ANEIS/REVEST LISO CALHA INTERNA C/ARG CIM/AREIA 1:4. BASE/BANQUETA EM CONCR FCK=10MPA</v>
          </cell>
          <cell r="C1160" t="str">
            <v>UN</v>
          </cell>
          <cell r="F1160">
            <v>1131.45</v>
          </cell>
          <cell r="G1160" t="str">
            <v>SINAPI</v>
          </cell>
        </row>
        <row r="1161">
          <cell r="A1161" t="str">
            <v>73963/029</v>
          </cell>
          <cell r="B1161" t="str">
            <v>POCO VISITA ESG SANIT ANEL CONC PRE-MOLD PROF=1,40M C/TAMPAO FF TIPO MEDIO(AD)D=60CM 125KG/DEGRAUS FF/REJUNTAMENTO ANEIS/REVEST LISO CALHA INTERNA C/ARG CIM/AREIA 1:4. BASE/BANQUETA EM CONCR FCK=10MPA</v>
          </cell>
          <cell r="C1161" t="str">
            <v>UN</v>
          </cell>
          <cell r="F1161">
            <v>1251.95</v>
          </cell>
          <cell r="G1161" t="str">
            <v>SINAPI</v>
          </cell>
        </row>
        <row r="1162">
          <cell r="A1162" t="str">
            <v>73963/030</v>
          </cell>
          <cell r="B1162" t="str">
            <v>POCO VISITA ESG SANIT ANEL CONC PRE-MOLD PROF=1,50M C/TAMPAO FF TIPO MEDIO(AD)D=60CM 125KG/DEGRAUS FF/REJUNTAMENTO ANEIS/REVEST LISO CALHA INTERNA C/ARG CIM/AREIA 1:4. BASE/BANQUETA EM CONCR FCK=10MPA</v>
          </cell>
          <cell r="C1162" t="str">
            <v>UN</v>
          </cell>
          <cell r="F1162">
            <v>1353.55</v>
          </cell>
          <cell r="G1162" t="str">
            <v>SINAPI</v>
          </cell>
        </row>
        <row r="1163">
          <cell r="A1163" t="str">
            <v>73963/031</v>
          </cell>
          <cell r="B1163" t="str">
            <v>POCO VISITA ESG SANIT ANEL CONC PRE-MOLD PROF=1,60M C/TAMPAO FF TIPO MEDIO(AD)D=60CM 125KG/DEGRAUS FF/REJUNTAMENTO ANEIS/REVEST LISO CALHA INTERNA C/ARG CIM/AREIA 1:4. BASE/BANQUETA EM CONCR FCK=10MPA</v>
          </cell>
          <cell r="C1163" t="str">
            <v>UN</v>
          </cell>
          <cell r="F1163">
            <v>1359.72</v>
          </cell>
          <cell r="G1163" t="str">
            <v>SINAPI</v>
          </cell>
        </row>
        <row r="1164">
          <cell r="A1164" t="str">
            <v>73963/032</v>
          </cell>
          <cell r="B1164" t="str">
            <v>POCO VISITA ESG SANIT ANEL CONC PRE-MOLD PROF=1,70M C/TAMPAO FF TIPO MEDIO(AD)D=60CM 125KG/DEGRAUS FF/REJUNTAMENTO ANEIS/REVEST LISO CALHA INTERNA C/ARG CIM/AREIA 1:4. BASE/BANQUETA EM CONCR FCK=10MPA</v>
          </cell>
          <cell r="C1164" t="str">
            <v>UN</v>
          </cell>
          <cell r="F1164">
            <v>1378.84</v>
          </cell>
          <cell r="G1164" t="str">
            <v>SINAPI</v>
          </cell>
        </row>
        <row r="1165">
          <cell r="A1165" t="str">
            <v>73963/033</v>
          </cell>
          <cell r="B1165" t="str">
            <v>POCO VISITA ESG SANIT ANEL CONC PRE-MOLD PROF=2,00M C/TAMPAO FF TIPO MEDIO(AD)D=60CM 125KG/DEGRAUS FF/REJUNTAMENTO ANEIS/REVEST LISO CALHA INTERNA C/ARG CIM/AREIA 1:4. BASE/BANQUETA EM CONCR FCK=10MPA</v>
          </cell>
          <cell r="C1165" t="str">
            <v>UN</v>
          </cell>
          <cell r="F1165">
            <v>1534.51</v>
          </cell>
          <cell r="G1165" t="str">
            <v>SINAPI</v>
          </cell>
        </row>
        <row r="1166">
          <cell r="A1166" t="str">
            <v>73963/034</v>
          </cell>
          <cell r="B1166" t="str">
            <v>POCO VISITA ESG SANIT ANEL CONC PRE MOLD PROF=2,30M C/TAMPAO FF TIPO MEDIO(AD)D=60CM 125KG/DEGRAUS FF/REJUNTAMENTO ANEIS/REVEST LISO CALHA INTERNA C/ARG CIM/AREIA 1:4. BASE/BANQUETA EM CONCR FCK=10MPA</v>
          </cell>
          <cell r="C1166" t="str">
            <v>UN</v>
          </cell>
          <cell r="F1166">
            <v>1629.96</v>
          </cell>
          <cell r="G1166" t="str">
            <v>SINAPI</v>
          </cell>
        </row>
        <row r="1167">
          <cell r="A1167" t="str">
            <v>73963/035</v>
          </cell>
          <cell r="B1167" t="str">
            <v>POCO VISITA ESG SANIT ANEL CONC PRE-MOLD PROF=2,60M C/TAMPAO FF TIPO MEDIO(AD)D=60CM 125KG/DEGRAUS FF/REJUNTAMENTO ANEIS/REVEST LISO CALHA INTERNA C/ARG CIM/AREIA 1:4. BASE/BANQUETA EM CONCR FCK=10MPA</v>
          </cell>
          <cell r="C1167" t="str">
            <v>UN</v>
          </cell>
          <cell r="F1167">
            <v>1785.63</v>
          </cell>
          <cell r="G1167" t="str">
            <v>SINAPI</v>
          </cell>
        </row>
        <row r="1168">
          <cell r="A1168" t="str">
            <v>73963/036</v>
          </cell>
          <cell r="B1168" t="str">
            <v>POCO VISITA ESG SANIT ANEL CONC PRE-MOLD PROF=2,90M C/TAMPAO FF TIPO MEDIO(AD) D=60CM 125KG/DEGRAUS FF/REJUNTAMENTO ANEIS/REVEST LISO CALHA INTERNA C/ARG CIM/AREIA 1:4. BASE/BANQUETA EM CONCR FCK=10MPA</v>
          </cell>
          <cell r="C1168" t="str">
            <v>UN</v>
          </cell>
          <cell r="F1168">
            <v>1941.31</v>
          </cell>
          <cell r="G1168" t="str">
            <v>SINAPI</v>
          </cell>
        </row>
        <row r="1169">
          <cell r="A1169" t="str">
            <v>73963/037</v>
          </cell>
          <cell r="B1169" t="str">
            <v>POCO VISITA ESG SANIT ANEL CONC PRE-MOLD PROF=3,20M C/TAMPAO FF TIPO MEDIO(AD)D=60CM 125KG/DEGRAUS FF/REJUNTAMENTOANEIS/REVEST LISO CALHA INTERNA C/ARG CIM/AREIA 1:4. BASE/BANQUETA EM CONCR FCK=10MPA</v>
          </cell>
          <cell r="C1169" t="str">
            <v>UN</v>
          </cell>
          <cell r="F1169">
            <v>2048.98</v>
          </cell>
          <cell r="G1169" t="str">
            <v>SINAPI</v>
          </cell>
        </row>
        <row r="1170">
          <cell r="A1170" t="str">
            <v>73963/038</v>
          </cell>
          <cell r="B1170" t="str">
            <v>POCO VISITA ESG SANIT ANEL CONC PRE-MOLD PROF=3,50M C/TAMPAO FF TIPO MEDIO(AD)D=60CM 125KG/DEGRAUS FF/REJUNTAMENTO/ANEIS/REVEST LISO CALHA INTERNA C/ARG CIM/AREIA 1:4. BASE/BANQUETA EM CONCR FCK=10MPA</v>
          </cell>
          <cell r="C1170" t="str">
            <v>UN</v>
          </cell>
          <cell r="F1170">
            <v>2205.08</v>
          </cell>
          <cell r="G1170" t="str">
            <v>SINAPI</v>
          </cell>
        </row>
        <row r="1171">
          <cell r="A1171" t="str">
            <v>73963/039</v>
          </cell>
          <cell r="B1171" t="str">
            <v>POCO VISITA ESG SANIT ANEL CONC PRE-MOLD PROF=3,80M C/TAMPAO FF TIPO MEDIO(AD)D=60CM 125KG/DEGRAUS FF/REJUNTAMENTO ANEIS/ REVEST LISO CALHA INTERNA C/ARG CIM/AREIA 1:4. BASE/BANQUETA EM CONCR FCK=10MPA</v>
          </cell>
          <cell r="C1171" t="str">
            <v>UN</v>
          </cell>
          <cell r="F1171">
            <v>2361.0500000000002</v>
          </cell>
          <cell r="G1171" t="str">
            <v>SINAPI</v>
          </cell>
        </row>
        <row r="1172">
          <cell r="A1172" t="str">
            <v>73963/040</v>
          </cell>
          <cell r="B1172" t="str">
            <v>POCO VISITA ESG SANIT ANEL CONC PRE-MOLD PROF=4,10M C/TAMPAO FF TIPO MEDIO(AD)D=60CM 125KG/DEGRAUS FF/REJUNTAMENTO ANEIS/REVEST LISO CALHA INTERNA C/ARG CIM/AREIA 1:4. BASE/BANQUETA EM CONCR FCK=10MPA</v>
          </cell>
          <cell r="C1172" t="str">
            <v>UN</v>
          </cell>
          <cell r="F1172">
            <v>2466</v>
          </cell>
          <cell r="G1172" t="str">
            <v>SINAPI</v>
          </cell>
        </row>
        <row r="1173">
          <cell r="A1173" t="str">
            <v>73963/041</v>
          </cell>
          <cell r="B1173" t="str">
            <v xml:space="preserve">POCO VISITA ESG SANIT ANEL CONC PRE MOLD PROF=4,40M C/TAMPAO FF TIPO MEDIO(AD)D=60CM 125KG/DEGRAUS FF/REJUNTAMENTO ANEIS/REVEST LISO CALHA INTERNA C/ARG CIM/AREIA 1:4. BASE/BANQUETA EM CONCR FCK=10MPA </v>
          </cell>
          <cell r="C1173" t="str">
            <v>UN</v>
          </cell>
          <cell r="F1173">
            <v>2619.79</v>
          </cell>
          <cell r="G1173" t="str">
            <v>SINAPI</v>
          </cell>
        </row>
        <row r="1174">
          <cell r="A1174" t="str">
            <v>73963/042</v>
          </cell>
          <cell r="B1174" t="str">
            <v xml:space="preserve">POCO VISITA ESG SANIT ANEL CONC PRE-MOLD PROF=4,70M C/TAMPAO FF TIPO MEDIO(AD)D=60CM 125KG/DEGRAUS FF/REJUNTAMENTO ANEIS/ REVEST LISO CALHA INTERNA C/ARG CIM/AREIA 1:4. BASE/BANQUETA EM CONCR FCK=10MPA </v>
          </cell>
          <cell r="C1174" t="str">
            <v>UN</v>
          </cell>
          <cell r="F1174">
            <v>2732.4</v>
          </cell>
          <cell r="G1174" t="str">
            <v>SINAPI</v>
          </cell>
        </row>
        <row r="1175">
          <cell r="A1175" t="str">
            <v>73963/043</v>
          </cell>
          <cell r="B1175" t="str">
            <v>POCO VISITA ESG SANIT ANEL CONC PRE-MOLD PROF=5,00M C/TAMPAO FF TIPO MEDIO(AD)D=60CM 125KG/DEGRAUS FF/REJUNTAMENTO ANEIS/ REVEST LISO CALHA INTERNA C/ARG CIM/AREIA 1:4. BASE/BANQUETA EM CONCR FCK=10MPA</v>
          </cell>
          <cell r="C1175" t="str">
            <v>UN</v>
          </cell>
          <cell r="F1175">
            <v>2864.49</v>
          </cell>
          <cell r="G1175" t="str">
            <v>SINAPI</v>
          </cell>
        </row>
        <row r="1176">
          <cell r="A1176" t="str">
            <v>73963/044</v>
          </cell>
          <cell r="B1176" t="str">
            <v>POCO VISITA ESG SANIT ANEL CONC PRE-MOLD PROF=0,80M C/TAMPAO FF TIPO MEDIO(AD)D=60CM 125KG/DEGRAUS FF/REJUNTAMENTO ANEIS/ REVEST LISO CALHA INTERNA C/ARG CIM/AREIA 1:4. BASE/BANQUETA EM CONCR FCK=10MPA</v>
          </cell>
          <cell r="C1176" t="str">
            <v>UN</v>
          </cell>
          <cell r="F1176">
            <v>584.71</v>
          </cell>
          <cell r="G1176" t="str">
            <v>SINAPI</v>
          </cell>
        </row>
        <row r="1177">
          <cell r="A1177" t="str">
            <v>73963/045</v>
          </cell>
          <cell r="B1177" t="str">
            <v>POCO DE VISITA PARA REDE DE ESG. SANIT., EM ANEIS DE CONCRETO, DIÂMETRO = 60CM E 110CM, PROF = 240CM, INCLUINDO DEGRAU, EXCLUINDO TAMPAO FERRO FUNDIDO.</v>
          </cell>
          <cell r="C1177" t="str">
            <v>UN</v>
          </cell>
          <cell r="F1177">
            <v>1407.87</v>
          </cell>
          <cell r="G1177" t="str">
            <v>SINAPI</v>
          </cell>
        </row>
        <row r="1178">
          <cell r="A1178" t="str">
            <v>73963/046</v>
          </cell>
          <cell r="B1178" t="str">
            <v>POCO DE VISITA PARA REDE DE ESG. SANIT., EM ANEIS DE CONCRETO, DIÂMETRO = 60CM E 110CM, PROF = 250CM, INCLUINDO DEGRAU, EXCLUINDO TAMPAO FERRO FUNDIDO.</v>
          </cell>
          <cell r="C1178" t="str">
            <v>UN</v>
          </cell>
          <cell r="F1178">
            <v>1450.73</v>
          </cell>
          <cell r="G1178" t="str">
            <v>SINAPI</v>
          </cell>
        </row>
        <row r="1179">
          <cell r="A1179" t="str">
            <v>73963/047</v>
          </cell>
          <cell r="B1179" t="str">
            <v>POCO DE VISITA PARA REDE DE ESG. SANIT., EM ANEIS DE CONCRETO, DIÂMETRO = 60CM E 110CM, PROF = 280CM, INCLUINDO DEGRAU, EXCLUINDO TAMPAO FERRO FUNDIDO.</v>
          </cell>
          <cell r="C1179" t="str">
            <v>UN</v>
          </cell>
          <cell r="F1179">
            <v>1606.23</v>
          </cell>
          <cell r="G1179" t="str">
            <v>SINAPI</v>
          </cell>
        </row>
        <row r="1180">
          <cell r="A1180" t="str">
            <v>73963/048</v>
          </cell>
          <cell r="B1180" t="str">
            <v>POCO DE VISITA PARA REDE DE ESG. SANIT., EM ANEIS DE CONCRETO, DIÂMETRO = 60CM E 110CM, PROF = 310CM, INCLUINDO DEGRAU, EXCLUINDO TAMPAO FERRO FUNDIDO.</v>
          </cell>
          <cell r="C1180" t="str">
            <v>UN</v>
          </cell>
          <cell r="F1180">
            <v>1720.17</v>
          </cell>
          <cell r="G1180" t="str">
            <v>SINAPI</v>
          </cell>
        </row>
        <row r="1181">
          <cell r="A1181">
            <v>74124</v>
          </cell>
          <cell r="B1181" t="str">
            <v>POCO VISITA CONCRETO ARMADO P/COLETOR AGUAS PLUVIAIS</v>
          </cell>
          <cell r="G1181" t="str">
            <v>SINAPI</v>
          </cell>
        </row>
        <row r="1182">
          <cell r="A1182" t="str">
            <v>74124/001</v>
          </cell>
          <cell r="B1182" t="str">
            <v>POCO VISITA AG PLUV:CONC ARM 1X1X1,40M COLETOR D=40 A 50CM PAREDE E=15CM BASE CONC FCK=10MPA REVEST C/ARG CIM/AREIA 1:4 DEGRAUS FF INCL FORN TODOS MATERIAIS</v>
          </cell>
          <cell r="C1182" t="str">
            <v>UN</v>
          </cell>
          <cell r="F1182">
            <v>1322.71</v>
          </cell>
          <cell r="G1182" t="str">
            <v>SINAPI</v>
          </cell>
        </row>
        <row r="1183">
          <cell r="A1183" t="str">
            <v>74124/002</v>
          </cell>
          <cell r="B1183" t="str">
            <v>POCO VISITA AG PLUV:CONC ARM 1,10X1,10X1,40M COLETOR D=60CM PAREDE E=15CM BASE CONC FCK=10MPA REVEST C/ARG CIM/AREIA 1:4 DEGRAUS FF INCL FORN TODOS MATERIAIS</v>
          </cell>
          <cell r="C1183" t="str">
            <v>UN</v>
          </cell>
          <cell r="F1183">
            <v>1530.37</v>
          </cell>
          <cell r="G1183" t="str">
            <v>SINAPI</v>
          </cell>
        </row>
        <row r="1184">
          <cell r="A1184" t="str">
            <v>74124/003</v>
          </cell>
          <cell r="B1184" t="str">
            <v>POCO VISITA AG PLUV:CONC ARM 1,20X1,20X1,40M COLETOR D=70CM PAREDE E=15CM BASE CONC FCK=10MPA REVEST C/ARG CIM/AREIA 1:4 DEGRAUS FF INCL FORN TODOS MATERIAIS</v>
          </cell>
          <cell r="C1184" t="str">
            <v>UN</v>
          </cell>
          <cell r="F1184">
            <v>1652.98</v>
          </cell>
          <cell r="G1184" t="str">
            <v>SINAPI</v>
          </cell>
        </row>
        <row r="1185">
          <cell r="A1185" t="str">
            <v>74124/004</v>
          </cell>
          <cell r="B1185" t="str">
            <v>POCO VISITA AG PLUV:CONC ARM 1,30X1,30X1,40M COLETOR D=80CM PAREDE E=15CM BASE CONC FCK=10MPA REVEST C/ARG CIM/AREIA 1:4 DEGRAUS FF INCL FORN TODOS MATERIAIS</v>
          </cell>
          <cell r="C1185" t="str">
            <v>UN</v>
          </cell>
          <cell r="F1185">
            <v>1849.17</v>
          </cell>
          <cell r="G1185" t="str">
            <v>SINAPI</v>
          </cell>
        </row>
        <row r="1186">
          <cell r="A1186" t="str">
            <v>74124/005</v>
          </cell>
          <cell r="B1186" t="str">
            <v>POCO VISITA CONCRETO ARMADO P/AG PLUV 1,40X1,40X1,50M COLETOR D=90CM PAREDE E=15CM BASE CONCRETO FCK=10MPA REVESTIDO C/ARG CIM/AREIA 1:4 DEGRAUS FF INCL FORN TODOS MATERIAIS</v>
          </cell>
          <cell r="C1186" t="str">
            <v>UN</v>
          </cell>
          <cell r="F1186">
            <v>2176.36</v>
          </cell>
          <cell r="G1186" t="str">
            <v>SINAPI</v>
          </cell>
        </row>
        <row r="1187">
          <cell r="A1187" t="str">
            <v>74124/006</v>
          </cell>
          <cell r="B1187" t="str">
            <v>POCO VISITA AG PLUV:CONC ARM 1,50X1,50X1,60M COLETOR D=1M PAREDE E=15CM BASE CONC FCK=10MPA REVEST C/ARG CIM/AREIA 1:4 DEGRAUS FF INCL FORN TODOS MATERIAIS</v>
          </cell>
          <cell r="C1187" t="str">
            <v>UN</v>
          </cell>
          <cell r="F1187">
            <v>2390.38</v>
          </cell>
          <cell r="G1187" t="str">
            <v>SINAPI</v>
          </cell>
        </row>
        <row r="1188">
          <cell r="A1188" t="str">
            <v>74124/007</v>
          </cell>
          <cell r="B1188" t="str">
            <v>POCO VISITA AG PLUV:CONC ARM 1,60X1,60X1,70M COLETOR D=1,10M PAREDE E=15CM BASE CONC FCK=10MPA REVEST C/ARG CIM/AREIA 1:4 DEGRAUS FF INCL FORN TODOS MATERIAIS</v>
          </cell>
          <cell r="C1188" t="str">
            <v>UN</v>
          </cell>
          <cell r="F1188">
            <v>2595.16</v>
          </cell>
          <cell r="G1188" t="str">
            <v>SINAPI</v>
          </cell>
        </row>
        <row r="1189">
          <cell r="A1189" t="str">
            <v>74124/008</v>
          </cell>
          <cell r="B1189" t="str">
            <v>POCO VISITA AG PLUV:CONC ARM 1,70X1,70X1,80M COLETOR D=1,20M PAREDE E=15CM BASE CONC FCK=10MPA REVEST C/ARG CIM/AREIA 1:4 DEGRAUS FF INCL FORN TODOS MATERIAIS</v>
          </cell>
          <cell r="C1189" t="str">
            <v>UN</v>
          </cell>
          <cell r="F1189">
            <v>2812.21</v>
          </cell>
          <cell r="G1189" t="str">
            <v>SINAPI</v>
          </cell>
        </row>
        <row r="1190">
          <cell r="A1190">
            <v>74162</v>
          </cell>
          <cell r="B1190" t="str">
            <v>CAIXA DE ALVENARIA P/ PROTECAO DE REGISTRO</v>
          </cell>
          <cell r="G1190" t="str">
            <v>SINAPI</v>
          </cell>
        </row>
        <row r="1191">
          <cell r="A1191" t="str">
            <v>74162/001</v>
          </cell>
          <cell r="B1191" t="str">
            <v>CAIXA DE CONCRETO, ALTURA = 1,00 METRO, DIAMETRO REGISTRO &lt; 150 MM</v>
          </cell>
          <cell r="C1191" t="str">
            <v>UN</v>
          </cell>
          <cell r="F1191">
            <v>87.2</v>
          </cell>
          <cell r="G1191" t="str">
            <v>SINAPI</v>
          </cell>
        </row>
        <row r="1192">
          <cell r="A1192">
            <v>74206</v>
          </cell>
          <cell r="B1192" t="str">
            <v>CAIXAS COLETORAS</v>
          </cell>
          <cell r="G1192" t="str">
            <v>SINAPI</v>
          </cell>
        </row>
        <row r="1193">
          <cell r="A1193" t="str">
            <v>74206/001</v>
          </cell>
          <cell r="B1193" t="str">
            <v>CAIXA COLETORA, 1,20X1,20X1,50M, COM FUNDO E TAMPA DE CONCRETO E PAREDES EM ALVENARIA</v>
          </cell>
          <cell r="C1193" t="str">
            <v>UN</v>
          </cell>
          <cell r="F1193">
            <v>1060.3699999999999</v>
          </cell>
          <cell r="G1193" t="str">
            <v>SINAPI</v>
          </cell>
        </row>
        <row r="1194">
          <cell r="A1194" t="str">
            <v>74206/002</v>
          </cell>
          <cell r="B1194" t="str">
            <v>CAIXA COLETORA, 0,25 X 0,85 X 1,00 M, COM FUNDO E TAMPA DE CONCRETO E PAREDES EM ALVENARIA</v>
          </cell>
          <cell r="C1194" t="str">
            <v>UN</v>
          </cell>
          <cell r="F1194">
            <v>526.05999999999995</v>
          </cell>
          <cell r="G1194" t="str">
            <v>SINAPI</v>
          </cell>
        </row>
        <row r="1195">
          <cell r="A1195">
            <v>74212</v>
          </cell>
          <cell r="B1195" t="str">
            <v>MODULO TIPO &gt; POCO DE INSPECAO EM ALVENARIA COMPREENDE: - ESCAVACAO EM QQ TERRENO, EXCETO ROCHA, TRANSPORTE,CARGA, DESCARGA E ESPALHAMENTO DO MATERIAL EXCEDENTE EM BOTA FORA</v>
          </cell>
          <cell r="G1195" t="str">
            <v>SINAPI</v>
          </cell>
        </row>
        <row r="1196">
          <cell r="A1196" t="str">
            <v>74212/001</v>
          </cell>
          <cell r="B1196" t="str">
            <v>POCO DE VISITA PARA REDE DE ESGOTO SANITARIO, EM ALVENARIA, DIAMETRO =60 CM, PROF 160 CM, INCLUINDO TAMPAO FERRO FUNDIDO</v>
          </cell>
          <cell r="F1196">
            <v>2427.0100000000002</v>
          </cell>
          <cell r="G1196" t="str">
            <v>SINAPI</v>
          </cell>
        </row>
        <row r="1197">
          <cell r="A1197">
            <v>74214</v>
          </cell>
          <cell r="B1197" t="str">
            <v>MODULO TIPO &gt; PV EM ALVENARIA P/ REDE COLETORA COMPREENDE: - ESCAVACAO EM QQ TERRENO, EXCETO ROCHA, TRANSPORTE,CARGA, DESCARGA E ESPALHAMENTO DO MATERIAL EXCEDENTE EM BOTAFORA</v>
          </cell>
          <cell r="G1197" t="str">
            <v>SINAPI</v>
          </cell>
        </row>
        <row r="1198">
          <cell r="A1198" t="str">
            <v>74214/001</v>
          </cell>
          <cell r="B1198" t="str">
            <v>POCO DE VISITA PARA REDE DE ESGOTO SANITÁRIO, EM ALVENARIA, DIAMETRO 120 CM, PROF ATE 200 CM, INCLUINDO TAMPAO FERRO FUNDIDO</v>
          </cell>
          <cell r="C1198" t="str">
            <v>UN</v>
          </cell>
          <cell r="F1198">
            <v>3883.05</v>
          </cell>
          <cell r="G1198" t="str">
            <v>SINAPI</v>
          </cell>
        </row>
        <row r="1199">
          <cell r="A1199" t="str">
            <v>74214/002</v>
          </cell>
          <cell r="B1199" t="str">
            <v>POCO DE VISITA PARA REDE DE ESGOTO SANITÁRIO, EM ALVENARIA, DIAMETRO 120 CM, PROF ATE 400 CM, INCLUINDO TAMPAO FERRO FUNDIDO</v>
          </cell>
          <cell r="C1199" t="str">
            <v>UN</v>
          </cell>
          <cell r="F1199">
            <v>5685.35</v>
          </cell>
          <cell r="G1199" t="str">
            <v>SINAPI</v>
          </cell>
        </row>
        <row r="1200">
          <cell r="A1200">
            <v>74224</v>
          </cell>
          <cell r="B1200" t="str">
            <v>POCO DE VISITA - DRENAGEM PLUVIAL - EM CONCRETO ESTRUTURAL</v>
          </cell>
          <cell r="G1200" t="str">
            <v>SINAPI</v>
          </cell>
        </row>
        <row r="1201">
          <cell r="A1201" t="str">
            <v>74224/001</v>
          </cell>
          <cell r="B1201" t="str">
            <v>POCO DE VISITA PARA DRENAGEM PLUVIAL, EM CONCRETO ESTRUTURAL, DIMENSOES INTERNAS DE 90X150X80CM (LARGXCOMPXALT), PARA REDE DE 600 MM, EXCLUSOS TAMPAO E CHAMINE.</v>
          </cell>
          <cell r="C1201" t="str">
            <v>UN</v>
          </cell>
          <cell r="F1201">
            <v>1401.09</v>
          </cell>
          <cell r="G1201" t="str">
            <v>SINAPI</v>
          </cell>
        </row>
        <row r="1202">
          <cell r="A1202">
            <v>83621</v>
          </cell>
          <cell r="B1202" t="str">
            <v>ASSENTAMENTO TAMPAO FERRO FUNDIDO (FOFO), 30 X 90 CM PARA CAIXA DE RALO, C/ ARG CIM/AREIA 1:4 EM VOLUME, EXCLUSIVE TAMPAO.</v>
          </cell>
          <cell r="C1202" t="str">
            <v>UN</v>
          </cell>
          <cell r="F1202">
            <v>55.02</v>
          </cell>
          <cell r="G1202" t="str">
            <v>SINAPI</v>
          </cell>
        </row>
        <row r="1203">
          <cell r="A1203">
            <v>83659</v>
          </cell>
          <cell r="B1203" t="str">
            <v>BOCA DE LOBO EM ALVENARIA TIJOLO MACICO, REVESTIDA C/ ARGAMASSA DE CIMENTO E AREIA 1:3, SOBRE LASTRO DE CONCRETO 10CM E TAMPA DE CONCRETO ARMADO</v>
          </cell>
          <cell r="C1203" t="str">
            <v>UN</v>
          </cell>
          <cell r="F1203">
            <v>509.61</v>
          </cell>
          <cell r="G1203" t="str">
            <v>SINAPI</v>
          </cell>
        </row>
        <row r="1204">
          <cell r="A1204">
            <v>83691</v>
          </cell>
          <cell r="B1204" t="str">
            <v>TAMPAO FERRO FUNDIDO P/ POCO DE VISITA, 79,5 KG, TIPO T-100 - FORNECIMENTO E INSTALACAO</v>
          </cell>
          <cell r="C1204" t="str">
            <v>UN</v>
          </cell>
          <cell r="F1204">
            <v>250.87</v>
          </cell>
          <cell r="G1204" t="str">
            <v>SINAPI</v>
          </cell>
        </row>
        <row r="1205">
          <cell r="A1205">
            <v>83692</v>
          </cell>
          <cell r="B1205" t="str">
            <v>TAMPAO FERRO FUNDIDO P/ POCO DE VISITA, 175 KG, TIPO T-170 - FORNECIMENTO E INSTALACAO</v>
          </cell>
          <cell r="C1205" t="str">
            <v>UN</v>
          </cell>
          <cell r="F1205">
            <v>475.97</v>
          </cell>
          <cell r="G1205" t="str">
            <v>SINAPI</v>
          </cell>
        </row>
        <row r="1206">
          <cell r="A1206">
            <v>83708</v>
          </cell>
          <cell r="B1206" t="str">
            <v>POCO DE VISITA EM ALVENARIA, PARA REDE D=0,40 M, PARTE FIXA C/ 1,00 M DE ALTURA</v>
          </cell>
          <cell r="C1206" t="str">
            <v>UN</v>
          </cell>
          <cell r="F1206">
            <v>831.04</v>
          </cell>
          <cell r="G1206" t="str">
            <v>SINAPI</v>
          </cell>
        </row>
        <row r="1207">
          <cell r="A1207">
            <v>83709</v>
          </cell>
          <cell r="B1207" t="str">
            <v>POCO DE VISITA EM ALVENARIA, PARA REDE D=0,60 M, PARTE FIXA C/ 1,00 M DE ALTURA</v>
          </cell>
          <cell r="C1207" t="str">
            <v>UN</v>
          </cell>
          <cell r="F1207">
            <v>1055.25</v>
          </cell>
          <cell r="G1207" t="str">
            <v>SINAPI</v>
          </cell>
        </row>
        <row r="1208">
          <cell r="A1208">
            <v>83710</v>
          </cell>
          <cell r="B1208" t="str">
            <v>POCO DE VISITA EM ALVENARIA, PARA REDE D=0,80 M, PARTE FIXA C/ 1,00 M DE ALTURA</v>
          </cell>
          <cell r="C1208" t="str">
            <v>UN</v>
          </cell>
          <cell r="F1208" t="str">
            <v>2.224,53</v>
          </cell>
          <cell r="G1208" t="str">
            <v>SINAPI</v>
          </cell>
        </row>
        <row r="1209">
          <cell r="A1209">
            <v>83711</v>
          </cell>
          <cell r="B1209" t="str">
            <v>POÇO DE VISITA EM ALVENARIA, PARA REDE D=1,00 M, PARTE FIXA C/ 1,00 M DE ALTURA E USO DE RETROESCAVADEIRA</v>
          </cell>
          <cell r="C1209" t="str">
            <v>UN</v>
          </cell>
          <cell r="F1209" t="str">
            <v>2.581,78</v>
          </cell>
          <cell r="G1209" t="str">
            <v>SINAPI</v>
          </cell>
        </row>
        <row r="1210">
          <cell r="A1210">
            <v>83712</v>
          </cell>
          <cell r="B1210" t="str">
            <v>POCO DE VISITA EM ALVENARIA, PARA REDE D=1,20 M, PARTE FIXA C/ 1,00 M DE ALTURA E USO DE ESCAVADEIRA HIDRAULICA</v>
          </cell>
          <cell r="C1210" t="str">
            <v>UN</v>
          </cell>
          <cell r="F1210" t="str">
            <v>3.361,18</v>
          </cell>
          <cell r="G1210" t="str">
            <v>SINAPI</v>
          </cell>
        </row>
        <row r="1211">
          <cell r="A1211">
            <v>83713</v>
          </cell>
          <cell r="B1211" t="str">
            <v>POCO DE VISITA EM ALVENARIA, PARA REDE D=1,50 M, PARTE FIXA C/ 1,00 M DE ALTURA E USO DE ESCAVADEIRA HIDRAULICA</v>
          </cell>
          <cell r="C1211" t="str">
            <v>UN</v>
          </cell>
          <cell r="F1211" t="str">
            <v>4.095,65</v>
          </cell>
          <cell r="G1211" t="str">
            <v>SINAPI</v>
          </cell>
        </row>
        <row r="1212">
          <cell r="A1212">
            <v>83714</v>
          </cell>
          <cell r="B1212" t="str">
            <v>ACRESCIMO NA ALTURA DO POCO DE VISITA EM ALVENARIA PARA REDE D=0,40 M</v>
          </cell>
          <cell r="C1212" t="str">
            <v>M</v>
          </cell>
          <cell r="F1212" t="str">
            <v>453,21</v>
          </cell>
          <cell r="G1212" t="str">
            <v>SINAPI</v>
          </cell>
        </row>
        <row r="1213">
          <cell r="A1213">
            <v>83715</v>
          </cell>
          <cell r="B1213" t="str">
            <v>CHAMINE P/ POCO DE VISITA EM ALVENARIA, EXCLUSOS TAMPAO E ANEL</v>
          </cell>
          <cell r="C1213" t="str">
            <v>M</v>
          </cell>
          <cell r="F1213" t="str">
            <v>253,43</v>
          </cell>
          <cell r="G1213" t="str">
            <v>SINAPI</v>
          </cell>
        </row>
        <row r="1214">
          <cell r="A1214">
            <v>83716</v>
          </cell>
          <cell r="B1214" t="str">
            <v>GRELHA FF 30X90CM, 135KG, P/ CX RALO COM ASSENTAMENTO DE ARGAMASSA CIMENTO/AREIA 1:4 - FORNECIMENTO E INSTALAÇÃO</v>
          </cell>
          <cell r="C1214" t="str">
            <v>UN</v>
          </cell>
          <cell r="F1214" t="str">
            <v>369,02</v>
          </cell>
          <cell r="G1214" t="str">
            <v>SINAPI</v>
          </cell>
        </row>
        <row r="1215">
          <cell r="A1215">
            <v>37</v>
          </cell>
          <cell r="B1215" t="str">
            <v>MEIO FIO, LINHA D'AGUA E SARJERTA</v>
          </cell>
          <cell r="G1215" t="str">
            <v>SINAPI</v>
          </cell>
        </row>
        <row r="1216">
          <cell r="A1216">
            <v>73763</v>
          </cell>
          <cell r="B1216" t="str">
            <v>SARJETA E MEIO FIO CONJUGADOS</v>
          </cell>
          <cell r="G1216" t="str">
            <v>SINAPI</v>
          </cell>
        </row>
        <row r="1217">
          <cell r="A1217" t="str">
            <v>73763/001</v>
          </cell>
          <cell r="B1217" t="str">
            <v>MEIO-FIO E SARJETA DE CONCRETO MOLDADO NO LOCAL, USINADO 15 MPA, COM 0 E AREIA)</v>
          </cell>
          <cell r="C1217" t="str">
            <v>M</v>
          </cell>
          <cell r="F1217" t="str">
            <v>88,66</v>
          </cell>
          <cell r="G1217" t="str">
            <v>SINAPI</v>
          </cell>
        </row>
        <row r="1218">
          <cell r="A1218" t="str">
            <v>73763/003</v>
          </cell>
          <cell r="B1218" t="str">
            <v>MEIO-FIO E SARJETA CONJUGADOS DE CONCRETO 15 MPA, 47 CM BASE X 30 CM ALTURA, MOLDADO "IN LOCO" COM EXTRUSORA</v>
          </cell>
          <cell r="C1218" t="str">
            <v>M</v>
          </cell>
          <cell r="F1218" t="str">
            <v>35,96</v>
          </cell>
          <cell r="G1218" t="str">
            <v>SINAPI</v>
          </cell>
        </row>
        <row r="1219">
          <cell r="A1219" t="str">
            <v>73763/004</v>
          </cell>
          <cell r="B1219" t="str">
            <v>MEIO-FIO E SARJETA CONJUGADOS DE CONCRETO 15 MPA, 35 CM BASE X 30 CM ALTURA, MOLDADO "IN LOCO" COM EXTRUSORA</v>
          </cell>
          <cell r="C1219" t="str">
            <v>M</v>
          </cell>
          <cell r="F1219" t="str">
            <v>30,13</v>
          </cell>
          <cell r="G1219" t="str">
            <v>SINAPI</v>
          </cell>
        </row>
        <row r="1220">
          <cell r="A1220" t="str">
            <v>73763/005</v>
          </cell>
          <cell r="B1220" t="str">
            <v>MEIO-FIO E SARJETA CONJUGADOS DE CONCRETO 15 MPA, 30 CM BASE X 26 CM ALTURA, MOLDADO "IN LOCO" COM EXTRUSORA</v>
          </cell>
          <cell r="C1220" t="str">
            <v>M</v>
          </cell>
          <cell r="F1220" t="str">
            <v>21,97</v>
          </cell>
          <cell r="G1220" t="str">
            <v>SINAPI</v>
          </cell>
        </row>
        <row r="1221">
          <cell r="A1221">
            <v>73789</v>
          </cell>
          <cell r="B1221" t="str">
            <v>MEIO FIO CONCRETO MOLDADO NO LOCAL, USINADO 15 MPA, COM 0,30 M ALTURA X 0,15 M BASE, REJUNTE EM ARGAMASSA TRACO 1:3,5 (CIMENTO E AREIA)</v>
          </cell>
          <cell r="G1221" t="str">
            <v>SINAPI</v>
          </cell>
        </row>
        <row r="1222">
          <cell r="A1222" t="str">
            <v>73789/002</v>
          </cell>
          <cell r="B1222" t="str">
            <v>MEIO-FIO DE CONCRETO MOLDADO NO LOCAL, USINADO 15 MPA, COM 0,30 M ALTURA X 0,15 M BASE, REJUNTE EM ARGAMASSA TRACO 1:3,5 (CIMENTO E AREIA)</v>
          </cell>
          <cell r="C1222" t="str">
            <v>M</v>
          </cell>
          <cell r="F1222" t="str">
            <v>45,49</v>
          </cell>
          <cell r="G1222" t="str">
            <v>SINAPI</v>
          </cell>
        </row>
        <row r="1223">
          <cell r="A1223">
            <v>74012</v>
          </cell>
          <cell r="B1223" t="str">
            <v>SARJETA - CONCRETO ESTRUTURAL</v>
          </cell>
          <cell r="G1223" t="str">
            <v>SINAPI</v>
          </cell>
        </row>
        <row r="1224">
          <cell r="A1224" t="str">
            <v>74012/001</v>
          </cell>
          <cell r="B1224" t="str">
            <v>SARJETA EM CONCRETO, PREPARO MANUAL, COM SEIXO ROLADO, ESPESSURA = 8CM, LARGURA = 40CM.</v>
          </cell>
          <cell r="C1224" t="str">
            <v>M</v>
          </cell>
          <cell r="F1224" t="str">
            <v>28,85</v>
          </cell>
          <cell r="G1224" t="str">
            <v>SINAPI</v>
          </cell>
        </row>
        <row r="1225">
          <cell r="A1225">
            <v>74208</v>
          </cell>
          <cell r="B1225" t="str">
            <v>CONSTRUCAO DE MEIO-FIO E LINHA D AGU</v>
          </cell>
          <cell r="G1225" t="str">
            <v>SINAPI</v>
          </cell>
        </row>
        <row r="1226">
          <cell r="A1226" t="str">
            <v>74208/001</v>
          </cell>
          <cell r="B1226" t="str">
            <v>CONSTRUCAO DE MEIO-FIO DE PEDRAS GRANITICAS, REJUNTADO C/ ARGAMASSA DE CIMENTO E AREIA 1:2 E LINHA D AGUA DE PARALELEPIPEDOS,ASSENTADOS SOBRE MISTURA DE CIMENTO E AREIA 1:6, C/ 6,0 CM DE ESPESSURA E REJUNTADOS C/ARGAMASSA DE CIMENTO E AREIA 1:2, INCLUSIV</v>
          </cell>
          <cell r="C1226" t="str">
            <v>M</v>
          </cell>
          <cell r="F1226" t="str">
            <v>59,79</v>
          </cell>
          <cell r="G1226" t="str">
            <v>SINAPI</v>
          </cell>
        </row>
        <row r="1227">
          <cell r="A1227">
            <v>74211</v>
          </cell>
          <cell r="B1227" t="str">
            <v>LINHA D AGUA EM PARALELEPIPEDOS GRANITICO</v>
          </cell>
          <cell r="G1227" t="str">
            <v>SINAPI</v>
          </cell>
        </row>
        <row r="1228">
          <cell r="A1228" t="str">
            <v>74211/001</v>
          </cell>
          <cell r="B1228" t="str">
            <v>LINHA D AGUA EM PARALELEPIPEDOS GRANITICOS, REJUNTADOS C/ AR CIMENTO E AREIA TRACO 1:3</v>
          </cell>
          <cell r="C1228" t="str">
            <v>M</v>
          </cell>
          <cell r="F1228" t="str">
            <v>27,66</v>
          </cell>
          <cell r="G1228" t="str">
            <v>SINAPI</v>
          </cell>
        </row>
        <row r="1229">
          <cell r="A1229">
            <v>74223</v>
          </cell>
          <cell r="B1229" t="str">
            <v>MEIO-FIO</v>
          </cell>
          <cell r="G1229" t="str">
            <v>SINAPI</v>
          </cell>
        </row>
        <row r="1230">
          <cell r="A1230" t="str">
            <v>74223/001</v>
          </cell>
          <cell r="B1230" t="str">
            <v>MEIO-FIO (GUIA) DE CONCRETO PRE-MOLDADO, DIMENSÕES 12X15X30X100CM (FACE SUPERIORXFACE INFERIORXALTURAXCOMPRIMENTO),REJUNTADO C/ARGAMASSA 1:4 CIMENTO:AREIA, INCLUINDO ESCAVAÇÃO E REATERRO.</v>
          </cell>
          <cell r="C1230" t="str">
            <v>M</v>
          </cell>
          <cell r="F1230" t="str">
            <v>33,61</v>
          </cell>
          <cell r="G1230" t="str">
            <v>SINAPI</v>
          </cell>
        </row>
        <row r="1231">
          <cell r="A1231" t="str">
            <v>74223/002</v>
          </cell>
          <cell r="B1231" t="str">
            <v>MEIO-FIO EM PEDRA GRANITICA, REJUNTADO C/ARGAMASSA CIMENTO E AREIA 1:3</v>
          </cell>
          <cell r="C1231" t="str">
            <v>M</v>
          </cell>
          <cell r="F1231" t="str">
            <v>30,71</v>
          </cell>
          <cell r="G1231" t="str">
            <v>SINAPI</v>
          </cell>
        </row>
        <row r="1232">
          <cell r="A1232">
            <v>74237</v>
          </cell>
          <cell r="B1232" t="str">
            <v>MEIO-FIO COM SARJETA, EXECUTADO COM EXTRUSORA</v>
          </cell>
          <cell r="G1232" t="str">
            <v>SINAPI</v>
          </cell>
        </row>
        <row r="1233">
          <cell r="A1233" t="str">
            <v>74237/001</v>
          </cell>
          <cell r="B1233" t="str">
            <v>MEIO-FIO COM SARJETA, EXECUTADO C/EXTRUSORA (SARJETA 30X8CM MEIO-FIO 15X10CM X H=23CM), INCLUI ESC.E ACERTO FAIXA 0,45M</v>
          </cell>
          <cell r="C1233" t="str">
            <v>M</v>
          </cell>
          <cell r="F1233" t="str">
            <v>22,01</v>
          </cell>
          <cell r="G1233" t="str">
            <v>SINAPI</v>
          </cell>
        </row>
        <row r="1234">
          <cell r="A1234">
            <v>79895</v>
          </cell>
          <cell r="B1234" t="str">
            <v>LOCACAO DE EXTRUSORA DE GUIAS E SARJETAS SEM FORMAS, MOTOR DIESEL DE 14CV, EXCLUSIVE OPERADOR (CP)</v>
          </cell>
          <cell r="C1234" t="str">
            <v>H</v>
          </cell>
          <cell r="F1234" t="str">
            <v>15,97</v>
          </cell>
          <cell r="G1234" t="str">
            <v>SINAPI</v>
          </cell>
        </row>
        <row r="1235">
          <cell r="A1235">
            <v>83717</v>
          </cell>
          <cell r="B1235" t="str">
            <v>ASSENTAMENTO DE MEIO FIO PREMOLDADO, INCLUINDO ESCAVACAO</v>
          </cell>
          <cell r="C1235" t="str">
            <v>M</v>
          </cell>
          <cell r="F1235" t="str">
            <v>10,48</v>
          </cell>
          <cell r="G1235" t="str">
            <v>SINAPI</v>
          </cell>
        </row>
        <row r="1236">
          <cell r="A1236">
            <v>83718</v>
          </cell>
          <cell r="B1236" t="str">
            <v>ESCORAMENTO DE MEIO FIO COM MATERIAL LOCAL COMPACTADO MANUALMENTE, EM FAIXA DE 0,50M</v>
          </cell>
          <cell r="C1236" t="str">
            <v>M</v>
          </cell>
          <cell r="F1236" t="str">
            <v>2,10</v>
          </cell>
          <cell r="G1236" t="str">
            <v>SINAPI</v>
          </cell>
        </row>
        <row r="1237">
          <cell r="A1237">
            <v>83719</v>
          </cell>
          <cell r="B1237" t="str">
            <v>SARJETA CORTE EM TALUDES TRIANG 1,25X0,25M ESP=0,08 REV CONC SIMPLES INCL ESCAVACAO MEC ACERTO MANUAL TERRENO FORNEC MAT E REJUNTAMENTO</v>
          </cell>
          <cell r="C1237" t="str">
            <v>M</v>
          </cell>
          <cell r="F1237" t="str">
            <v>52,39</v>
          </cell>
          <cell r="G1237" t="str">
            <v>SINAPI</v>
          </cell>
        </row>
        <row r="1238">
          <cell r="A1238">
            <v>83720</v>
          </cell>
          <cell r="B1238" t="str">
            <v>SARJETA CORTE EM TALUDES TRIANG 1,50X0,30M, ESP=0,08 M REV.CONC. SIMPLES INCL ESCAVACAO MEC ACERTO MANUAL TERRENO FORNEC MAT E REJUNTAMENTO</v>
          </cell>
          <cell r="C1238" t="str">
            <v>M</v>
          </cell>
          <cell r="F1238" t="str">
            <v>62,02</v>
          </cell>
          <cell r="G1238" t="str">
            <v>SINAPI</v>
          </cell>
        </row>
        <row r="1239">
          <cell r="A1239">
            <v>83721</v>
          </cell>
          <cell r="B1239" t="str">
            <v>SARJETA CORTE TALUDES TRIANG 1,85X0,35M ESP=0,08 REV CONC. SIMPLES INCL ESCAVACAO MEC ACERTO MANUAL TERRENO FORNEC MAT E REJUNTAMENTO</v>
          </cell>
          <cell r="C1239" t="str">
            <v>M</v>
          </cell>
          <cell r="F1239" t="str">
            <v>75,87</v>
          </cell>
          <cell r="G1239" t="str">
            <v>SINAPI</v>
          </cell>
        </row>
        <row r="1240">
          <cell r="A1240">
            <v>83722</v>
          </cell>
          <cell r="B1240" t="str">
            <v>VALETA PROT DE CORTE TRAPEZOIDAL 0,80X2,00X0,60M ESP=0,08 CONCR SIMPLES INCL ESCAVACAO MEC ACERTO MANUAL TERRENO FORNEC MAT E REJUNTAMENTO</v>
          </cell>
          <cell r="C1240" t="str">
            <v>M</v>
          </cell>
          <cell r="F1240" t="str">
            <v>230,41</v>
          </cell>
          <cell r="G1240" t="str">
            <v>SINAPI</v>
          </cell>
        </row>
        <row r="1241">
          <cell r="A1241">
            <v>83723</v>
          </cell>
          <cell r="B1241" t="str">
            <v>VALETA PROT DE CORTE TRAPEZOIDAL 1,00X2,20X0,60M ESP=0,08M CONCR SIMPLES INCL ESCAVACAO MEC ATERRO MANUAL TERRENO FORNEC MAT E REJUNTAMENTO</v>
          </cell>
          <cell r="C1241" t="str">
            <v>M</v>
          </cell>
          <cell r="F1241" t="str">
            <v>236,95</v>
          </cell>
          <cell r="G1241" t="str">
            <v>SINAPI</v>
          </cell>
        </row>
        <row r="1242">
          <cell r="A1242" t="str">
            <v>ESCO</v>
          </cell>
          <cell r="B1242" t="str">
            <v>ESCORAMENTO</v>
          </cell>
          <cell r="G1242" t="str">
            <v>SINAPI</v>
          </cell>
        </row>
        <row r="1243">
          <cell r="A1243">
            <v>23</v>
          </cell>
          <cell r="B1243" t="str">
            <v>ESCORAMENTO DE MADEIRA EM VALAS</v>
          </cell>
          <cell r="G1243" t="str">
            <v>SINAPI</v>
          </cell>
        </row>
        <row r="1244">
          <cell r="A1244">
            <v>83769</v>
          </cell>
          <cell r="B1244" t="str">
            <v>ESCORAMENTO DE MADEIRA EM VALAS, TIPO PONTALETEAMENTO</v>
          </cell>
          <cell r="C1244" t="str">
            <v>M2</v>
          </cell>
          <cell r="F1244" t="str">
            <v>6,75</v>
          </cell>
          <cell r="G1244" t="str">
            <v>SINAPI</v>
          </cell>
        </row>
        <row r="1245">
          <cell r="A1245">
            <v>83867</v>
          </cell>
          <cell r="B1245" t="str">
            <v>ESCORAMENTO DE VALAS DESCONTINUO</v>
          </cell>
          <cell r="C1245" t="str">
            <v>M2</v>
          </cell>
          <cell r="F1245" t="str">
            <v>28,63</v>
          </cell>
          <cell r="G1245" t="str">
            <v>SINAPI</v>
          </cell>
        </row>
        <row r="1246">
          <cell r="A1246">
            <v>83868</v>
          </cell>
          <cell r="B1246" t="str">
            <v>ESCORAMENTO DE VALAS CONTINUO</v>
          </cell>
          <cell r="C1246" t="str">
            <v>M2</v>
          </cell>
          <cell r="F1246" t="str">
            <v>40,70</v>
          </cell>
          <cell r="G1246" t="str">
            <v>SINAPI</v>
          </cell>
        </row>
        <row r="1247">
          <cell r="A1247">
            <v>24</v>
          </cell>
          <cell r="B1247" t="str">
            <v>ESCORAMENTO METALICO EM VALAS OU POCOS</v>
          </cell>
          <cell r="G1247" t="str">
            <v>SINAPI</v>
          </cell>
        </row>
        <row r="1248">
          <cell r="A1248">
            <v>73877</v>
          </cell>
          <cell r="B1248" t="str">
            <v>ESCORAMENTO DE VALAS COM PRANCHOES METALICOS E QUADROS UTILIZANDO LONGARINAS DE MADEIRA DE 3X5", INCLUSIVE POSTERIOR RETIRADA</v>
          </cell>
          <cell r="G1248" t="str">
            <v>SINAPI</v>
          </cell>
        </row>
        <row r="1249">
          <cell r="A1249" t="str">
            <v>73877/001</v>
          </cell>
          <cell r="B1249" t="str">
            <v>ESCORAMENTO DE VALAS COM PRANCHOES METALICOS - AREA CRAVADA</v>
          </cell>
          <cell r="C1249" t="str">
            <v>M2</v>
          </cell>
          <cell r="F1249" t="str">
            <v>40,98</v>
          </cell>
          <cell r="G1249" t="str">
            <v>SINAPI</v>
          </cell>
        </row>
        <row r="1250">
          <cell r="A1250" t="str">
            <v>73877/002</v>
          </cell>
          <cell r="B1250" t="str">
            <v>ESCORAMENTO DE VALAS COM PRANCHOES METALICOS - AREA NAO CRAVADA</v>
          </cell>
          <cell r="C1250" t="str">
            <v>M2</v>
          </cell>
          <cell r="F1250" t="str">
            <v>26,97</v>
          </cell>
          <cell r="G1250" t="str">
            <v>SINAPI</v>
          </cell>
        </row>
        <row r="1251">
          <cell r="A1251">
            <v>25</v>
          </cell>
          <cell r="B1251" t="str">
            <v>ESCORAMENTO MISTO EM VALAS</v>
          </cell>
          <cell r="G1251" t="str">
            <v>SINAPI</v>
          </cell>
        </row>
        <row r="1252">
          <cell r="A1252">
            <v>83770</v>
          </cell>
          <cell r="B1252" t="str">
            <v>ESCORAMENTO CONTINUO DE VALAS, MISTO, COM PERFIL I DE 8"</v>
          </cell>
          <cell r="C1252" t="str">
            <v>M2</v>
          </cell>
          <cell r="F1252" t="str">
            <v>86,06</v>
          </cell>
          <cell r="G1252" t="str">
            <v>SINAPI</v>
          </cell>
        </row>
        <row r="1253">
          <cell r="A1253">
            <v>293</v>
          </cell>
          <cell r="B1253" t="str">
            <v>CIMBRAMENTO</v>
          </cell>
          <cell r="G1253" t="str">
            <v>SINAPI</v>
          </cell>
        </row>
        <row r="1254">
          <cell r="A1254">
            <v>73301</v>
          </cell>
          <cell r="B1254" t="str">
            <v>ESCORAMENTO FORMAS ATE H = 3,30M, COM MADEIRA DE 3A QUALIDADE, NAO APARELHADA, APROVEITAMENTO TABUAS 3X E PRUMOS 4X.</v>
          </cell>
          <cell r="C1254" t="str">
            <v>M3</v>
          </cell>
          <cell r="F1254" t="str">
            <v>7,25</v>
          </cell>
          <cell r="G1254" t="str">
            <v>SINAPI</v>
          </cell>
        </row>
        <row r="1255">
          <cell r="A1255" t="str">
            <v>ESQV</v>
          </cell>
          <cell r="B1255" t="str">
            <v>ESQUADRIAS/FERRAGENS/VIDROS</v>
          </cell>
          <cell r="G1255" t="str">
            <v>SINAPI</v>
          </cell>
        </row>
        <row r="1256">
          <cell r="A1256">
            <v>89</v>
          </cell>
          <cell r="B1256" t="str">
            <v>PORTA DE MADEIRA</v>
          </cell>
          <cell r="G1256" t="str">
            <v>SINAPI</v>
          </cell>
        </row>
        <row r="1257">
          <cell r="A1257">
            <v>7100</v>
          </cell>
          <cell r="B1257" t="str">
            <v>LAMINADO MELAMINICO TEXTURIZADO, ESPESSURA 1,3MM, PARA REVESTIMENTO DE</v>
          </cell>
          <cell r="C1257" t="str">
            <v>M2</v>
          </cell>
          <cell r="F1257" t="str">
            <v>25,67</v>
          </cell>
          <cell r="G1257" t="str">
            <v>SINAPI</v>
          </cell>
        </row>
        <row r="1258">
          <cell r="A1258">
            <v>7101</v>
          </cell>
          <cell r="B1258" t="str">
            <v>LAMINADO MELAMINICO LISO E FOSCO, PARA REVESTIMENTO DE CHAPA COMPENSAD</v>
          </cell>
          <cell r="C1258" t="str">
            <v>M2</v>
          </cell>
          <cell r="F1258" t="str">
            <v>24,51</v>
          </cell>
          <cell r="G1258" t="str">
            <v>SINAPI</v>
          </cell>
        </row>
        <row r="1259">
          <cell r="A1259">
            <v>7101</v>
          </cell>
          <cell r="B1259" t="str">
            <v>A DE MADEIRA, ESPESSURA 1,3MM, FIXADO COM COLA</v>
          </cell>
          <cell r="G1259" t="str">
            <v>SINAPI</v>
          </cell>
        </row>
        <row r="1260">
          <cell r="A1260">
            <v>72142</v>
          </cell>
          <cell r="B1260" t="str">
            <v>RETIRADA DE FOLHAS DE PORTA DE PASSAGEM OU JANELA</v>
          </cell>
          <cell r="C1260" t="str">
            <v>UN</v>
          </cell>
          <cell r="F1260" t="str">
            <v>5,57</v>
          </cell>
          <cell r="G1260" t="str">
            <v>SINAPI</v>
          </cell>
        </row>
        <row r="1261">
          <cell r="A1261">
            <v>72143</v>
          </cell>
          <cell r="B1261" t="str">
            <v>RETIRADA DE BATENTES DE MADEIRA</v>
          </cell>
          <cell r="C1261" t="str">
            <v>UN</v>
          </cell>
          <cell r="F1261" t="str">
            <v>26,75</v>
          </cell>
          <cell r="G1261" t="str">
            <v>SINAPI</v>
          </cell>
        </row>
        <row r="1262">
          <cell r="A1262">
            <v>72144</v>
          </cell>
          <cell r="B1262" t="str">
            <v>RECOLOCACAO DE FOLHAS DE PORTA DE PASSAGEM OU JANELA, CONSIDERANDO REAPROVEITAMENTO DO MATERIAL</v>
          </cell>
          <cell r="C1262" t="str">
            <v>UN</v>
          </cell>
          <cell r="F1262" t="str">
            <v>44,68</v>
          </cell>
          <cell r="G1262" t="str">
            <v>SINAPI</v>
          </cell>
        </row>
        <row r="1263">
          <cell r="A1263">
            <v>72146</v>
          </cell>
          <cell r="B1263" t="str">
            <v>RECOLOCACAO DE BATENTES DE MADEIRA, CONSIDERANDO REAPROVEITAMENTO DE MATERIAL</v>
          </cell>
          <cell r="C1263" t="str">
            <v>UN</v>
          </cell>
          <cell r="F1263" t="str">
            <v>27,51</v>
          </cell>
          <cell r="G1263" t="str">
            <v>SINAPI</v>
          </cell>
        </row>
        <row r="1264">
          <cell r="A1264">
            <v>73880</v>
          </cell>
          <cell r="B1264" t="str">
            <v>PORTA DE MADEIRA ALMOFADADA</v>
          </cell>
          <cell r="G1264" t="str">
            <v>SINAPI</v>
          </cell>
        </row>
        <row r="1265">
          <cell r="A1265" t="str">
            <v>73880/002</v>
          </cell>
          <cell r="B1265" t="str">
            <v>PORTA DE MADEIRA ALMOFADADA SEMI-OCA 1A, 80X210X3CM, INCLUSO ADUELA 2A , ALIZAR 2A E DOBRADICAS</v>
          </cell>
          <cell r="C1265" t="str">
            <v>UN</v>
          </cell>
          <cell r="F1265" t="str">
            <v>547,75</v>
          </cell>
          <cell r="G1265" t="str">
            <v>SINAPI</v>
          </cell>
        </row>
        <row r="1266">
          <cell r="A1266">
            <v>73905</v>
          </cell>
          <cell r="B1266" t="str">
            <v>BANDEIRA EM VENEZIANA MAD REGIONAL 1A 100X40CM FIXA C/ADUELA E ALIZAR</v>
          </cell>
          <cell r="G1266" t="str">
            <v>SINAPI</v>
          </cell>
        </row>
        <row r="1267">
          <cell r="A1267" t="str">
            <v>73905/001</v>
          </cell>
          <cell r="B1267" t="str">
            <v>BANDEIRA EM MADEIRA 1A, 40X60CM, FIXA, SEM ADUELA E ALIZAR, PARA VIDRO</v>
          </cell>
          <cell r="C1267" t="str">
            <v>UN</v>
          </cell>
          <cell r="F1267" t="str">
            <v>50,82</v>
          </cell>
          <cell r="G1267" t="str">
            <v>SINAPI</v>
          </cell>
        </row>
        <row r="1268">
          <cell r="A1268" t="str">
            <v>73905/002</v>
          </cell>
          <cell r="B1268" t="str">
            <v>BANDEIRA EM MADEIRA 2A, 40X60CM, FIXA, SEM ADUELA E ALIZAR, PARA VIDRO</v>
          </cell>
          <cell r="C1268" t="str">
            <v>UN</v>
          </cell>
          <cell r="F1268" t="str">
            <v>42,66</v>
          </cell>
          <cell r="G1268" t="str">
            <v>SINAPI</v>
          </cell>
        </row>
        <row r="1269">
          <cell r="A1269">
            <v>73906</v>
          </cell>
          <cell r="B1269" t="str">
            <v>PORTA MADEIRA VENEZIANA</v>
          </cell>
          <cell r="G1269" t="str">
            <v>SINAPI</v>
          </cell>
        </row>
        <row r="1270">
          <cell r="A1270" t="str">
            <v>73906/001</v>
          </cell>
          <cell r="B1270" t="str">
            <v>PORTA DE MADEIRA TIPO VENEZIANA 1A, 70X210X3CM, INCLUSO ADUELA 1A, ALIZAR 1A E DOBRADICAS COM ANEIS</v>
          </cell>
          <cell r="C1270" t="str">
            <v>UN</v>
          </cell>
          <cell r="F1270" t="str">
            <v>601,53</v>
          </cell>
          <cell r="G1270" t="str">
            <v>SINAPI</v>
          </cell>
        </row>
        <row r="1271">
          <cell r="A1271" t="str">
            <v>73906/003</v>
          </cell>
          <cell r="B1271" t="str">
            <v>PORTA DE MADEIRA TIPO VENEZIANA 1A, 80X210X3CM, INCLUSO ADUELA 1A, ALIZAR 1A E DOBRADICAS COM ANEIS</v>
          </cell>
          <cell r="C1271" t="str">
            <v>UN</v>
          </cell>
          <cell r="F1271" t="str">
            <v>771,26</v>
          </cell>
          <cell r="G1271" t="str">
            <v>SINAPI</v>
          </cell>
        </row>
        <row r="1272">
          <cell r="A1272" t="str">
            <v>73906/004</v>
          </cell>
          <cell r="B1272" t="str">
            <v>PORTA DE MADEIRA TIPO VENEZIANA 2A, 120X210X3CM, 2 FOLHAS, INCLUSO ADUELA 1A, ALIZAR 1A E DOBRADICAS COM ANEIS</v>
          </cell>
          <cell r="C1272" t="str">
            <v>UN</v>
          </cell>
          <cell r="F1272" t="str">
            <v>1.075,58</v>
          </cell>
          <cell r="G1272" t="str">
            <v>SINAPI</v>
          </cell>
        </row>
        <row r="1273">
          <cell r="A1273" t="str">
            <v>73906/005</v>
          </cell>
          <cell r="B1273" t="str">
            <v>PORTA DE MADEIRA TIPO VENEZIANA 2A, 140X210X3CM, 2 FOLHAS, INCLUSO ADUELA 1A, ALIZAR 1A E DOBRADICAS COM ANEIS</v>
          </cell>
          <cell r="C1273" t="str">
            <v>UN</v>
          </cell>
          <cell r="F1273" t="str">
            <v>1.114,75</v>
          </cell>
          <cell r="G1273" t="str">
            <v>SINAPI</v>
          </cell>
        </row>
        <row r="1274">
          <cell r="A1274" t="str">
            <v>73906/006</v>
          </cell>
          <cell r="B1274" t="str">
            <v>PORTA DE MADEIRA TIPO VENEZIANA 2A, 60X210X3CM, INCLUSO ADUELA 1A, ALIZAR 1A E DOBRADICAS COM ANEIS</v>
          </cell>
          <cell r="C1274" t="str">
            <v>UN</v>
          </cell>
          <cell r="F1274" t="str">
            <v>630,87</v>
          </cell>
          <cell r="G1274" t="str">
            <v>SINAPI</v>
          </cell>
        </row>
        <row r="1275">
          <cell r="A1275">
            <v>73910</v>
          </cell>
          <cell r="B1275" t="str">
            <v>PORTA DE MADEIRA COMPENSADA LISA</v>
          </cell>
          <cell r="G1275" t="str">
            <v>SINAPI</v>
          </cell>
        </row>
        <row r="1276">
          <cell r="A1276" t="str">
            <v>73910/001</v>
          </cell>
          <cell r="B1276" t="str">
            <v>PORTA DE MADEIRA COMPENSADA LISA PARA PINTURA, 60X210X3,5CM, INCLUSO ADUELA 2A, ALIZAR 2A E DOBRADICAS</v>
          </cell>
          <cell r="C1276" t="str">
            <v>UN</v>
          </cell>
          <cell r="F1276" t="str">
            <v>268,94</v>
          </cell>
          <cell r="G1276" t="str">
            <v>SINAPI</v>
          </cell>
        </row>
        <row r="1277">
          <cell r="A1277" t="str">
            <v>73910/002</v>
          </cell>
          <cell r="B1277" t="str">
            <v>PORTA DE MADEIRA COMPENSADA LISA PARA CERA OU VERNIZ, 60X210CM, INCLUSO ADUELA 1A, ALIZAR 1A E DOBRADICAS COM ANEL</v>
          </cell>
          <cell r="C1277" t="str">
            <v>UN</v>
          </cell>
          <cell r="F1277" t="str">
            <v>371,65</v>
          </cell>
          <cell r="G1277" t="str">
            <v>SINAPI</v>
          </cell>
        </row>
        <row r="1278">
          <cell r="A1278" t="str">
            <v>73910/003</v>
          </cell>
          <cell r="B1278" t="str">
            <v>PORTA DE MADEIRA COMPENSADA LISA PARA PINTURA, 70X210X3,5CM, INCLUSO ADUELA 2A, ALIZAR 2A E DOBRADICAS</v>
          </cell>
          <cell r="C1278" t="str">
            <v>UN</v>
          </cell>
          <cell r="F1278" t="str">
            <v>271,66</v>
          </cell>
          <cell r="G1278" t="str">
            <v>SINAPI</v>
          </cell>
        </row>
        <row r="1279">
          <cell r="A1279" t="str">
            <v>73910/004</v>
          </cell>
          <cell r="B1279" t="str">
            <v>PORTA DE MADEIRA COMPENSADA LISA PARA CERA OU VERNIZ, 70X210CM, INCLUSO ADUELA 1A, ALIZAR 1A E DOBRADICAS COM ANEL</v>
          </cell>
          <cell r="C1279" t="str">
            <v>UN</v>
          </cell>
          <cell r="F1279" t="str">
            <v>376,79</v>
          </cell>
          <cell r="G1279" t="str">
            <v>SINAPI</v>
          </cell>
        </row>
        <row r="1280">
          <cell r="A1280" t="str">
            <v>73910/005</v>
          </cell>
          <cell r="B1280" t="str">
            <v>PORTA DE MADEIRA COMPENSADA LISA PARA PINTURA, 80X210X3,5CM, INCLUSO ADUELA 2A, ALIZAR 2A E DOBRADICAS</v>
          </cell>
          <cell r="C1280" t="str">
            <v>UN</v>
          </cell>
          <cell r="F1280" t="str">
            <v>274,65</v>
          </cell>
          <cell r="G1280" t="str">
            <v>SINAPI</v>
          </cell>
        </row>
        <row r="1281">
          <cell r="A1281" t="str">
            <v>73910/006</v>
          </cell>
          <cell r="B1281" t="str">
            <v>PORTA DE MADEIRA COMPENSADA LISA PARA CERA OU VERNIZ, 80X210X3,5CM, INCLUSO ADUELA 1A,ALIZAR 1A E DOBRADICAS COM ANEL</v>
          </cell>
          <cell r="C1281" t="str">
            <v>UN</v>
          </cell>
          <cell r="F1281" t="str">
            <v>383,16</v>
          </cell>
          <cell r="G1281" t="str">
            <v>SINAPI</v>
          </cell>
        </row>
        <row r="1282">
          <cell r="A1282" t="str">
            <v>73910/007</v>
          </cell>
          <cell r="B1282" t="str">
            <v>PORTA DE MADEIRA COMPENSADA LISA PARA CERA OU VERNIZ, 90X210X3,5CM, INCLUSO ADUELA 1A,ALIZAR 1A E DOBRADICAS COM ANEL</v>
          </cell>
          <cell r="C1282" t="str">
            <v>UN</v>
          </cell>
          <cell r="F1282" t="str">
            <v>397,58</v>
          </cell>
          <cell r="G1282" t="str">
            <v>SINAPI</v>
          </cell>
        </row>
        <row r="1283">
          <cell r="A1283" t="str">
            <v>73910/008</v>
          </cell>
          <cell r="B1283" t="str">
            <v>PORTA DE MADEIRA COMPENSADA LISA PARA PINTURA, 120X210X3,5CM, 2 FOLHAS , INCLUSO ADUELA 2A, ALIZAR 2A E DOBRADICAS</v>
          </cell>
          <cell r="C1283" t="str">
            <v>UN</v>
          </cell>
          <cell r="F1283" t="str">
            <v>413,37</v>
          </cell>
          <cell r="G1283" t="str">
            <v>SINAPI</v>
          </cell>
        </row>
        <row r="1284">
          <cell r="A1284" t="str">
            <v>73910/009</v>
          </cell>
          <cell r="B1284" t="str">
            <v>PORTA DE MADEIRA COMPENSADA LISA PARA CERA OU VERNIZ, 120X210X3,5CM, 2FOLHAS, INCLUSO ADUELA 1A, ALIZAR 1A E DOBRADICAS COM ANEL</v>
          </cell>
          <cell r="C1284" t="str">
            <v>UN</v>
          </cell>
          <cell r="F1284" t="str">
            <v>554,86</v>
          </cell>
          <cell r="G1284" t="str">
            <v>SINAPI</v>
          </cell>
        </row>
        <row r="1285">
          <cell r="A1285" t="str">
            <v>73910/010</v>
          </cell>
          <cell r="B1285" t="str">
            <v>PORTA DE MADEIRA COMPENSADA LISA PARA PINTURA, 90X210X3,5CM, INCLUSO ADUELA 2A, ALIZAR 2A E DOBRADICAS</v>
          </cell>
          <cell r="C1285" t="str">
            <v>UN</v>
          </cell>
          <cell r="F1285" t="str">
            <v>291,71</v>
          </cell>
          <cell r="G1285" t="str">
            <v>SINAPI</v>
          </cell>
        </row>
        <row r="1286">
          <cell r="A1286" t="str">
            <v>73910/011</v>
          </cell>
          <cell r="B1286" t="str">
            <v xml:space="preserve">PORTA DE MADEIRA COMPENSADA LISA PARA PINTURA, 160X210X3,5CM, 2 FOLHAS , INCLUSO ADUELA 2A, ALIZAR 2A E </v>
          </cell>
          <cell r="C1286" t="str">
            <v>UN</v>
          </cell>
          <cell r="F1286" t="str">
            <v>427,49</v>
          </cell>
          <cell r="G1286" t="str">
            <v>SINAPI</v>
          </cell>
        </row>
        <row r="1287">
          <cell r="A1287">
            <v>73934</v>
          </cell>
          <cell r="B1287" t="str">
            <v>PORTA DURADOOR 60X210X3,5CM C/ADUELA 13CM E ALIZAR DE 3A C/DOBRADICA LATAO CROMADO</v>
          </cell>
          <cell r="G1287" t="str">
            <v>SINAPI</v>
          </cell>
        </row>
        <row r="1288">
          <cell r="A1288" t="str">
            <v>73934/001</v>
          </cell>
          <cell r="B1288" t="str">
            <v>PORTA EM CHAPA DE FIBRA DE EUCALIPTO LISA PARA PINTURA, 80X210X3,5CM, INCLUSO ADUELA 2A, ALIZAR 2A E DOBRADICAS</v>
          </cell>
          <cell r="C1288" t="str">
            <v>UN</v>
          </cell>
          <cell r="F1288" t="str">
            <v>290,14</v>
          </cell>
          <cell r="G1288" t="str">
            <v>SINAPI</v>
          </cell>
        </row>
        <row r="1289">
          <cell r="A1289" t="str">
            <v>73934/002</v>
          </cell>
          <cell r="B1289" t="str">
            <v>PORTA EM CHAPA DE FIBRA DE EUCALIPTO LISA PARA PINTURA, 70X210X3,5CM, INCLUSO ADUELA 2A, ALIZAR 2A E DOBRADICAS</v>
          </cell>
          <cell r="C1289" t="str">
            <v>UN</v>
          </cell>
          <cell r="F1289" t="str">
            <v>331,24</v>
          </cell>
          <cell r="G1289" t="str">
            <v>SINAPI</v>
          </cell>
        </row>
        <row r="1290">
          <cell r="A1290" t="str">
            <v>73934/003</v>
          </cell>
          <cell r="B1290" t="str">
            <v>PORTA EM CHAPA DE FIBRA DE EUCALIPTO LISA PARA PINTURA, 60X210X3,5CM, INCLUSO ADUELA 2A, ALIZAR 2A E DOBRADICAS</v>
          </cell>
          <cell r="C1290" t="str">
            <v>UN</v>
          </cell>
          <cell r="F1290" t="str">
            <v>326,01</v>
          </cell>
          <cell r="G1290" t="str">
            <v>SINAPI</v>
          </cell>
        </row>
        <row r="1291">
          <cell r="A1291" t="str">
            <v>74139/001</v>
          </cell>
          <cell r="B1291" t="str">
            <v>PORTA DE MADEIRA PARA BANHEIRO, EM CHAPA DE MADEIRA COMPENSADA, REVESTIDA COM LAMINADO TEXTURIZADO, 80X160CM, INCLUSO MARCO E DOBRADICAS</v>
          </cell>
          <cell r="C1291" t="str">
            <v>UN</v>
          </cell>
          <cell r="F1291" t="str">
            <v>221,61</v>
          </cell>
          <cell r="G1291" t="str">
            <v>SINAPI</v>
          </cell>
        </row>
        <row r="1292">
          <cell r="A1292" t="str">
            <v>74139/002</v>
          </cell>
          <cell r="B1292" t="str">
            <v>PORTA DE MADEIRA PARA BANHEIRO, EM CHAPA DE MADEIRA COMPENSADA, REVESTIDA COM LAMINADO TEXTURIZADO, 60X160CM, INCLUSO MARCO E DOBRADICAS</v>
          </cell>
          <cell r="C1292" t="str">
            <v>UN</v>
          </cell>
          <cell r="F1292" t="str">
            <v>196,88</v>
          </cell>
          <cell r="G1292" t="str">
            <v>SINAPI</v>
          </cell>
        </row>
        <row r="1293">
          <cell r="A1293">
            <v>84830</v>
          </cell>
          <cell r="B1293" t="str">
            <v>PORTA DE MADEIRA VENEZIANA 2A, COM PREVISAO PARA VIDRO, 60X210X3CM, INCLUSO ADUELA 1A,ALIZAR 1A E DOBRADICAS COM ANEIS</v>
          </cell>
          <cell r="C1293" t="str">
            <v>UN</v>
          </cell>
          <cell r="F1293" t="str">
            <v>874,92</v>
          </cell>
          <cell r="G1293" t="str">
            <v>SINAPI</v>
          </cell>
        </row>
        <row r="1294">
          <cell r="A1294">
            <v>84831</v>
          </cell>
          <cell r="B1294" t="str">
            <v>PORTA DE MADEIRA VENEZIANA 2A, COM PREVISAO PARA VIDRO, 70X210X3CM, INCLUSO ADUELA 1A,ALIZAR 1A E DOBRADICAS COM ANEIS</v>
          </cell>
          <cell r="C1294" t="str">
            <v>UN</v>
          </cell>
          <cell r="F1294" t="str">
            <v>976,66</v>
          </cell>
          <cell r="G1294" t="str">
            <v>SINAPI</v>
          </cell>
        </row>
        <row r="1295">
          <cell r="A1295">
            <v>84832</v>
          </cell>
          <cell r="B1295" t="str">
            <v>PORTA DE MADEIRA VENEZIANA 2A, COM PREVISAO PARA VIDRO, 80X210X3CM, INCLUSO ADUELA 1A,ALIZAR 1A E DOBRADICAS COM ANEIS</v>
          </cell>
          <cell r="C1295" t="str">
            <v>UN</v>
          </cell>
          <cell r="F1295" t="str">
            <v>1.078,40</v>
          </cell>
          <cell r="G1295" t="str">
            <v>SINAPI</v>
          </cell>
        </row>
        <row r="1296">
          <cell r="A1296">
            <v>84838</v>
          </cell>
          <cell r="B1296" t="str">
            <v>PORTA DE MADEIRA ALMOFADADA SEMIOCA 1A, 60X210X3CM, INCLUSO ADUELA 1A,ALIZAR 1A E DOBRADICAS COM ANEIS</v>
          </cell>
          <cell r="C1296" t="str">
            <v>UN</v>
          </cell>
          <cell r="F1296" t="str">
            <v>497,15</v>
          </cell>
          <cell r="G1296" t="str">
            <v>SINAPI</v>
          </cell>
        </row>
        <row r="1297">
          <cell r="A1297">
            <v>84839</v>
          </cell>
          <cell r="B1297" t="str">
            <v>PORTA DE MADEIRA MACICA REGIONAL 1A, MEXICANA, 80X210X3,5CM, COM ADUELA E ALIZAR DE 1A, COM DOBRADICAS DE LATAO CROMADO COM ANEIS</v>
          </cell>
          <cell r="C1297" t="str">
            <v>UN</v>
          </cell>
          <cell r="F1297" t="str">
            <v>785,95</v>
          </cell>
          <cell r="G1297" t="str">
            <v>SINAPI</v>
          </cell>
        </row>
        <row r="1298">
          <cell r="A1298">
            <v>84840</v>
          </cell>
          <cell r="B1298" t="str">
            <v>PORTA DE MADEIRA ALMOFADADA SEMIOCA 1A, 70X210X3CM, INCLUSO ADUELA 1A,ALIZAR 1A E DOBRADICAS COM ANEIS</v>
          </cell>
          <cell r="C1298" t="str">
            <v>UN</v>
          </cell>
          <cell r="F1298" t="str">
            <v>508,00</v>
          </cell>
          <cell r="G1298" t="str">
            <v>SINAPI</v>
          </cell>
        </row>
        <row r="1299">
          <cell r="A1299">
            <v>84841</v>
          </cell>
          <cell r="B1299" t="str">
            <v>PORTA DE MADEIRA MACICA, REGIONAL 2A, MEXICANA, 80X210X3,5CM, COM ADUELA E ALIZAR DE 2A, COM DOBRADICAS DE LATAO CROMADO COM ANEIS</v>
          </cell>
          <cell r="C1299" t="str">
            <v>UN</v>
          </cell>
          <cell r="F1299" t="str">
            <v>659,02</v>
          </cell>
          <cell r="G1299" t="str">
            <v>SINAPI</v>
          </cell>
        </row>
        <row r="1300">
          <cell r="A1300">
            <v>84850</v>
          </cell>
          <cell r="B1300" t="str">
            <v>PORTA DE MADEIRA ALMOFADADA SEMIOCA 1A, 140X210X3CM, DUAS FOLHAS, INCLUSO ADUELA 1A, ALIZAR 1A E DOBRADICAS COM ANEIS</v>
          </cell>
          <cell r="C1300" t="str">
            <v>UN</v>
          </cell>
          <cell r="F1300" t="str">
            <v>834,82</v>
          </cell>
          <cell r="G1300" t="str">
            <v>SINAPI</v>
          </cell>
        </row>
        <row r="1301">
          <cell r="A1301">
            <v>84852</v>
          </cell>
          <cell r="B1301" t="str">
            <v>BANDEIRA PARA VIDRO EM MADEIRA REGIONAL 2A, 40X70CM, FIXA SEM ADUELA E</v>
          </cell>
          <cell r="C1301" t="str">
            <v>UN</v>
          </cell>
          <cell r="F1301" t="str">
            <v>45,53</v>
          </cell>
          <cell r="G1301" t="str">
            <v>SINAPI</v>
          </cell>
        </row>
        <row r="1302">
          <cell r="B1302" t="str">
            <v>ALIZAR</v>
          </cell>
          <cell r="G1302" t="str">
            <v>SINAPI</v>
          </cell>
        </row>
        <row r="1303">
          <cell r="A1303">
            <v>84855</v>
          </cell>
          <cell r="B1303" t="str">
            <v>ALIZAR DE MADEIRA REGIONAL 1A 5X2,0CM</v>
          </cell>
          <cell r="C1303" t="str">
            <v>M</v>
          </cell>
          <cell r="F1303" t="str">
            <v>3,79</v>
          </cell>
          <cell r="G1303" t="str">
            <v>SINAPI</v>
          </cell>
        </row>
        <row r="1304">
          <cell r="A1304">
            <v>84856</v>
          </cell>
          <cell r="B1304" t="str">
            <v>ALIZAR DE MADEIRA REGIONAL 2A 5X2,0CM</v>
          </cell>
          <cell r="C1304" t="str">
            <v>M</v>
          </cell>
          <cell r="F1304" t="str">
            <v>5,37</v>
          </cell>
          <cell r="G1304" t="str">
            <v>SINAPI</v>
          </cell>
        </row>
        <row r="1305">
          <cell r="A1305">
            <v>84859</v>
          </cell>
          <cell r="B1305" t="str">
            <v>ALIZAR DE MADEIRA REGIONAL 3A 5X2,0CM</v>
          </cell>
          <cell r="C1305" t="str">
            <v>M</v>
          </cell>
          <cell r="F1305" t="str">
            <v>4,71</v>
          </cell>
          <cell r="G1305" t="str">
            <v>SINAPI</v>
          </cell>
        </row>
        <row r="1306">
          <cell r="A1306">
            <v>84861</v>
          </cell>
          <cell r="B1306" t="str">
            <v>MARCO DE MADEIRA REGIONAL 1A 7X3,0CM</v>
          </cell>
          <cell r="C1306" t="str">
            <v>M</v>
          </cell>
          <cell r="F1306" t="str">
            <v>18,25</v>
          </cell>
          <cell r="G1306" t="str">
            <v>SINAPI</v>
          </cell>
        </row>
        <row r="1307">
          <cell r="A1307">
            <v>84864</v>
          </cell>
          <cell r="B1307" t="str">
            <v>MARCO DE MADEIRA REGIONAL 2A 7X3,0CM</v>
          </cell>
          <cell r="C1307" t="str">
            <v>M</v>
          </cell>
          <cell r="F1307" t="str">
            <v>12,59</v>
          </cell>
          <cell r="G1307" t="str">
            <v>SINAPI</v>
          </cell>
        </row>
        <row r="1308">
          <cell r="A1308">
            <v>84865</v>
          </cell>
          <cell r="B1308" t="str">
            <v>ADUELA DE MADEIRA REGIONAL 3A 13X3,0CM</v>
          </cell>
          <cell r="C1308" t="str">
            <v>M</v>
          </cell>
          <cell r="F1308" t="str">
            <v>16,67</v>
          </cell>
          <cell r="G1308" t="str">
            <v>SINAPI</v>
          </cell>
        </row>
        <row r="1309">
          <cell r="A1309">
            <v>84868</v>
          </cell>
          <cell r="B1309" t="str">
            <v>PORTA DE MADEIRA ALMOFADADA SEMIOCA 1A, 120X210X3CM, DUAS FOLHAS, INCLUSO ADUELA 1A, ALIZAR 1A E DOBRADICAS COM ANEIS</v>
          </cell>
          <cell r="C1309" t="str">
            <v>UN</v>
          </cell>
          <cell r="F1309" t="str">
            <v>808,14</v>
          </cell>
          <cell r="G1309" t="str">
            <v>SINAPI</v>
          </cell>
        </row>
        <row r="1310">
          <cell r="A1310">
            <v>84871</v>
          </cell>
          <cell r="B1310" t="str">
            <v>ADUELA DE MADEIRA REGIONAL 1A 15X3,5CM</v>
          </cell>
          <cell r="C1310" t="str">
            <v>M</v>
          </cell>
          <cell r="F1310" t="str">
            <v>29,27</v>
          </cell>
          <cell r="G1310" t="str">
            <v>SINAPI</v>
          </cell>
        </row>
        <row r="1311">
          <cell r="A1311">
            <v>84874</v>
          </cell>
          <cell r="B1311" t="str">
            <v>ALCAPAO EM COMPENSADO DE MADEIRA CEDRO/VIROLA, 60X60X2CM, COM MARCO 7X3CM, ALIZAR DE 2A, DOBRADICAS EM LATAO CROMADO E TARJETA CROMADA</v>
          </cell>
          <cell r="C1311" t="str">
            <v>UN</v>
          </cell>
          <cell r="F1311" t="str">
            <v>120,32</v>
          </cell>
          <cell r="G1311" t="str">
            <v>SINAPI</v>
          </cell>
        </row>
        <row r="1312">
          <cell r="A1312">
            <v>84875</v>
          </cell>
          <cell r="B1312" t="str">
            <v>PORTA DE MADEIRA MACICA REGIONAL 1A, DE CORRER P/VIDRO, COM ADUELA E ALIZAR DE 1A, TRILHO E RODIZIOS</v>
          </cell>
          <cell r="C1312" t="str">
            <v>M2</v>
          </cell>
          <cell r="F1312" t="str">
            <v>590,02</v>
          </cell>
          <cell r="G1312" t="str">
            <v>SINAPI</v>
          </cell>
        </row>
        <row r="1313">
          <cell r="A1313">
            <v>84876</v>
          </cell>
          <cell r="B1313" t="str">
            <v>PORTA MADEIRA 1A CORRER P/VIDRO 30MM/ GUARNICAO 15CM/ALIZAR</v>
          </cell>
          <cell r="C1313" t="str">
            <v>M2</v>
          </cell>
          <cell r="F1313" t="str">
            <v>627,97</v>
          </cell>
          <cell r="G1313" t="str">
            <v>SINAPI</v>
          </cell>
        </row>
        <row r="1314">
          <cell r="A1314">
            <v>85034</v>
          </cell>
          <cell r="B1314" t="str">
            <v>ADUELA DE MADEIRA REGIONAL 2A 15X3,0CM</v>
          </cell>
          <cell r="C1314" t="str">
            <v>M</v>
          </cell>
          <cell r="F1314" t="str">
            <v>17,40</v>
          </cell>
          <cell r="G1314" t="str">
            <v>SINAPI</v>
          </cell>
        </row>
        <row r="1315">
          <cell r="A1315">
            <v>85040</v>
          </cell>
          <cell r="B1315" t="str">
            <v>ADUELA MADEIRA REGIONAL 2A 13X3,0CM</v>
          </cell>
          <cell r="C1315" t="str">
            <v>M</v>
          </cell>
          <cell r="F1315" t="str">
            <v>16,23</v>
          </cell>
          <cell r="G1315" t="str">
            <v>SINAPI</v>
          </cell>
        </row>
        <row r="1316">
          <cell r="A1316">
            <v>85044</v>
          </cell>
          <cell r="B1316" t="str">
            <v>ADUELA MADEIRA REGIONAL 3A 13X3,0CM</v>
          </cell>
          <cell r="C1316" t="str">
            <v>M</v>
          </cell>
          <cell r="F1316" t="str">
            <v>16,23</v>
          </cell>
          <cell r="G1316" t="str">
            <v>SINAPI</v>
          </cell>
        </row>
        <row r="1317">
          <cell r="A1317">
            <v>85065</v>
          </cell>
          <cell r="B1317" t="str">
            <v>ADUELA DE MADEIRA REGIONAL 1A 13X3,0CM</v>
          </cell>
          <cell r="C1317" t="str">
            <v>M</v>
          </cell>
          <cell r="F1317" t="str">
            <v>25,00</v>
          </cell>
          <cell r="G1317" t="str">
            <v>SINAPI</v>
          </cell>
        </row>
        <row r="1318">
          <cell r="A1318">
            <v>90</v>
          </cell>
          <cell r="B1318" t="str">
            <v>JANELA DE MADEIRA</v>
          </cell>
          <cell r="G1318" t="str">
            <v>SINAPI</v>
          </cell>
        </row>
        <row r="1319">
          <cell r="A1319">
            <v>73813</v>
          </cell>
          <cell r="B1319" t="str">
            <v>JANELA DE MADEIRA</v>
          </cell>
          <cell r="G1319" t="str">
            <v>SINAPI</v>
          </cell>
        </row>
        <row r="1320">
          <cell r="A1320" t="str">
            <v>73813/001</v>
          </cell>
          <cell r="B1320" t="str">
            <v>JANELA DE MADEIRA ALMOFADADA 1A, 1,5X1,5M, DE ABRIR, INCLUSO GUARNICOES E DOBRADICAS</v>
          </cell>
          <cell r="C1320" t="str">
            <v>UN</v>
          </cell>
          <cell r="F1320" t="str">
            <v>798,53</v>
          </cell>
          <cell r="G1320" t="str">
            <v>SINAPI</v>
          </cell>
        </row>
        <row r="1321">
          <cell r="A1321">
            <v>84842</v>
          </cell>
          <cell r="B1321" t="str">
            <v>JANELA DE MADEIRA PARA VIDRO, DE CORRER, SEM BANDEIRA, INCLUSAS GUARNICOES SEM FERRAGENS</v>
          </cell>
          <cell r="C1321" t="str">
            <v>M2</v>
          </cell>
          <cell r="F1321" t="str">
            <v>414,24</v>
          </cell>
          <cell r="G1321" t="str">
            <v>SINAPI</v>
          </cell>
        </row>
        <row r="1322">
          <cell r="A1322">
            <v>84843</v>
          </cell>
          <cell r="B1322" t="str">
            <v>JANELA DE MADEIRA PARA VIDRO, DE CORRER, COM BANDEIRA, INCLUSAS GUARNICOES SEM FERRAGENS</v>
          </cell>
          <cell r="C1322" t="str">
            <v>M2</v>
          </cell>
          <cell r="F1322" t="str">
            <v>413,18</v>
          </cell>
          <cell r="G1322" t="str">
            <v>SINAPI</v>
          </cell>
        </row>
        <row r="1323">
          <cell r="A1323">
            <v>84844</v>
          </cell>
          <cell r="B1323" t="str">
            <v>JANELA DE MADEIRA TIPO GUILHOTINA, DE ABRIR , INCLUSAS GUARNICOES SEM FERRAGENS</v>
          </cell>
          <cell r="C1323" t="str">
            <v>M2</v>
          </cell>
          <cell r="F1323" t="str">
            <v>387,79</v>
          </cell>
          <cell r="G1323" t="str">
            <v>SINAPI</v>
          </cell>
        </row>
        <row r="1324">
          <cell r="A1324">
            <v>84845</v>
          </cell>
          <cell r="B1324" t="str">
            <v>JANELA DE MADEIRA TIPO VENEZIANA. DE ABRIR, INCLUSAS GUARNICOES SEM FERRAGENS</v>
          </cell>
          <cell r="C1324" t="str">
            <v>M2</v>
          </cell>
          <cell r="F1324" t="str">
            <v>336,80</v>
          </cell>
          <cell r="G1324" t="str">
            <v>SINAPI</v>
          </cell>
        </row>
        <row r="1325">
          <cell r="A1325">
            <v>84846</v>
          </cell>
          <cell r="B1325" t="str">
            <v>JANELA DE MADEIRA TIPO VENEZIANA/VIDRO, DE ABRIR, INCLUSAS GUARNICOES SEM FERRAGENS</v>
          </cell>
          <cell r="C1325" t="str">
            <v>M2</v>
          </cell>
          <cell r="F1325" t="str">
            <v>453,65</v>
          </cell>
          <cell r="G1325" t="str">
            <v>SINAPI</v>
          </cell>
        </row>
        <row r="1326">
          <cell r="A1326">
            <v>84847</v>
          </cell>
          <cell r="B1326" t="str">
            <v>JANELA DE MADEIRA ALMOFADADA, DE ABRIR, INCLUSAS GUARNICOES SEM FERRAGENS</v>
          </cell>
          <cell r="C1326" t="str">
            <v>M2</v>
          </cell>
          <cell r="F1326" t="str">
            <v>368,67</v>
          </cell>
          <cell r="G1326" t="str">
            <v>SINAPI</v>
          </cell>
        </row>
        <row r="1327">
          <cell r="A1327">
            <v>84848</v>
          </cell>
          <cell r="B1327" t="str">
            <v>JANELA DE MADEIRA TIPO VENEZIANA/GUILHOTINA, DE ABRIR, INCLUSAS GUARNICOES SEM FERRAGENS</v>
          </cell>
          <cell r="C1327" t="str">
            <v>M2</v>
          </cell>
          <cell r="F1327" t="str">
            <v>274,81</v>
          </cell>
          <cell r="G1327" t="str">
            <v>SINAPI</v>
          </cell>
        </row>
        <row r="1328">
          <cell r="A1328">
            <v>84849</v>
          </cell>
          <cell r="B1328" t="str">
            <v>CAIXA MADEIRA 57X43CM COM GUARNICAO 13CM P/ FECHAMENTO DE AR CONDICIONAL</v>
          </cell>
          <cell r="C1328" t="str">
            <v>UN</v>
          </cell>
          <cell r="F1328" t="str">
            <v>54,35</v>
          </cell>
          <cell r="G1328" t="str">
            <v>SINAPI</v>
          </cell>
        </row>
        <row r="1329">
          <cell r="A1329">
            <v>84851</v>
          </cell>
          <cell r="B1329" t="str">
            <v>TRELICA DE MADEIRA, RIPAS 4X1,5CM E REQUADROS 7,5X7,5CM</v>
          </cell>
          <cell r="C1329" t="str">
            <v>M2</v>
          </cell>
          <cell r="F1329" t="str">
            <v>88,16</v>
          </cell>
          <cell r="G1329" t="str">
            <v>SINAPI</v>
          </cell>
        </row>
        <row r="1330">
          <cell r="A1330">
            <v>92</v>
          </cell>
          <cell r="B1330" t="str">
            <v>PORTA E/OU TAMPA DE FERRO</v>
          </cell>
          <cell r="G1330" t="str">
            <v>SINAPI</v>
          </cell>
        </row>
        <row r="1331">
          <cell r="A1331">
            <v>40678</v>
          </cell>
          <cell r="B1331" t="str">
            <v>PORTA EM FERRO QUADRICULADO PARA ABRIGO DE MEDIDORES E BOTIJOES, DE ABRIR, COM GUARNICOES</v>
          </cell>
          <cell r="C1331" t="str">
            <v>M2</v>
          </cell>
          <cell r="F1331" t="str">
            <v>152,13</v>
          </cell>
          <cell r="G1331" t="str">
            <v>SINAPI</v>
          </cell>
        </row>
        <row r="1332">
          <cell r="A1332">
            <v>72140</v>
          </cell>
          <cell r="B1332" t="str">
            <v>PORTA DE FERRO PARA LIXEIRA, DE ABRIR, TIPO CHAPA, 70X210CM , COM GUARNICOES</v>
          </cell>
          <cell r="C1332" t="str">
            <v>UN</v>
          </cell>
          <cell r="F1332" t="str">
            <v>196,84</v>
          </cell>
          <cell r="G1332" t="str">
            <v>SINAPI</v>
          </cell>
        </row>
        <row r="1333">
          <cell r="A1333">
            <v>73632</v>
          </cell>
          <cell r="B1333" t="str">
            <v>PORTA CORTA-FOGO 90X210X4CM</v>
          </cell>
          <cell r="C1333" t="str">
            <v>UN</v>
          </cell>
          <cell r="F1333" t="str">
            <v>526,67</v>
          </cell>
          <cell r="G1333" t="str">
            <v>SINAPI</v>
          </cell>
        </row>
        <row r="1334">
          <cell r="A1334">
            <v>73933</v>
          </cell>
          <cell r="B1334" t="str">
            <v>PORTA DE FERRO DE ABRIR</v>
          </cell>
          <cell r="G1334" t="str">
            <v>SINAPI</v>
          </cell>
        </row>
        <row r="1335">
          <cell r="A1335" t="str">
            <v>73933/001</v>
          </cell>
          <cell r="B1335" t="str">
            <v>PORTA DE FERRO, DE ABRIR, TIPO GRADE COM CHAPA, 87X210CM, COM GUARNICOES</v>
          </cell>
          <cell r="C1335" t="str">
            <v>M2</v>
          </cell>
          <cell r="F1335" t="str">
            <v>207,04</v>
          </cell>
          <cell r="G1335" t="str">
            <v>SINAPI</v>
          </cell>
        </row>
        <row r="1336">
          <cell r="A1336" t="str">
            <v>73933/002</v>
          </cell>
          <cell r="B1336" t="str">
            <v>PORTA DE FERRO, DE ABRIR, TIPO CHAPA LISA, COM GUARNICOES</v>
          </cell>
          <cell r="C1336" t="str">
            <v>M2</v>
          </cell>
          <cell r="F1336" t="str">
            <v>243,56</v>
          </cell>
          <cell r="G1336" t="str">
            <v>SINAPI</v>
          </cell>
        </row>
        <row r="1337">
          <cell r="A1337" t="str">
            <v>73933/003</v>
          </cell>
          <cell r="B1337" t="str">
            <v>PORTA DE FERRO TIPO VENEZIANA, DE ABRIR, SEM BANDEIRA SEM FERRAGENS</v>
          </cell>
          <cell r="C1337" t="str">
            <v>M2</v>
          </cell>
          <cell r="F1337" t="str">
            <v>221,99</v>
          </cell>
          <cell r="G1337" t="str">
            <v>SINAPI</v>
          </cell>
        </row>
        <row r="1338">
          <cell r="A1338" t="str">
            <v>73933/004</v>
          </cell>
          <cell r="B1338" t="str">
            <v>PORTA DE FERRO DE ABRIR TIPO BARRA CHATA, COM REQUADRO E GUARNICAO COMPLETA</v>
          </cell>
          <cell r="C1338" t="str">
            <v>M2</v>
          </cell>
          <cell r="F1338" t="str">
            <v>196,11</v>
          </cell>
          <cell r="G1338" t="str">
            <v>SINAPI</v>
          </cell>
        </row>
        <row r="1339">
          <cell r="A1339">
            <v>74073</v>
          </cell>
          <cell r="B1339" t="str">
            <v>ALÇAPÃO DE FERRO</v>
          </cell>
          <cell r="G1339" t="str">
            <v>SINAPI</v>
          </cell>
        </row>
        <row r="1340">
          <cell r="A1340" t="str">
            <v>74073/001</v>
          </cell>
          <cell r="B1340" t="str">
            <v>ALCAPAO EM FERRO 60X60CM, INCLUSO FERRAGENS</v>
          </cell>
          <cell r="C1340" t="str">
            <v>UN</v>
          </cell>
          <cell r="F1340" t="str">
            <v>82,00</v>
          </cell>
          <cell r="G1340" t="str">
            <v>SINAPI</v>
          </cell>
        </row>
        <row r="1341">
          <cell r="A1341" t="str">
            <v>74073/002</v>
          </cell>
          <cell r="B1341" t="str">
            <v>ALCAPAO EM FERRO 70X70CM, INCLUSO FERRAGENS</v>
          </cell>
          <cell r="C1341" t="str">
            <v>UN</v>
          </cell>
          <cell r="F1341" t="str">
            <v>90,34</v>
          </cell>
          <cell r="G1341" t="str">
            <v>SINAPI</v>
          </cell>
        </row>
        <row r="1342">
          <cell r="A1342">
            <v>74136</v>
          </cell>
          <cell r="B1342" t="str">
            <v>PORTA DE AÇO DE ENROLAR</v>
          </cell>
          <cell r="G1342" t="str">
            <v>SINAPI</v>
          </cell>
        </row>
        <row r="1343">
          <cell r="A1343" t="str">
            <v>74136/001</v>
          </cell>
          <cell r="B1343" t="str">
            <v>PORTA DE ACO DE ENROLAR TIPO GRADE, CHAPA 16</v>
          </cell>
          <cell r="C1343" t="str">
            <v>M2</v>
          </cell>
          <cell r="F1343" t="str">
            <v>376,11</v>
          </cell>
          <cell r="G1343" t="str">
            <v>SINAPI</v>
          </cell>
        </row>
        <row r="1344">
          <cell r="A1344" t="str">
            <v>74136/002</v>
          </cell>
          <cell r="B1344" t="str">
            <v>PORTA DE ACO CHAPA 24, DE ENROLAR, VAZADA TIJOLINHO OU EQUIVALENTE COM</v>
          </cell>
          <cell r="C1344" t="str">
            <v>M2</v>
          </cell>
          <cell r="F1344" t="str">
            <v>413,01</v>
          </cell>
          <cell r="G1344" t="str">
            <v>SINAPI</v>
          </cell>
        </row>
        <row r="1345">
          <cell r="A1345">
            <v>74232</v>
          </cell>
          <cell r="B1345" t="str">
            <v>PORTA DE FERRO, DE ABRIR, CHAPA DOBRADA</v>
          </cell>
          <cell r="G1345" t="str">
            <v>SINAPI</v>
          </cell>
        </row>
        <row r="1346">
          <cell r="A1346" t="str">
            <v>74232/001</v>
          </cell>
          <cell r="B1346" t="str">
            <v>PORTA DE CHAPA DOBRADA DE ACO PRE-ZINCADO OU COM ADICAO DE COBRE, DE ABRIR COM POSTIGO PARA VIDRO, 87X210CM</v>
          </cell>
          <cell r="C1346" t="str">
            <v>UN</v>
          </cell>
          <cell r="F1346" t="str">
            <v>504,87</v>
          </cell>
          <cell r="G1346" t="str">
            <v>SINAPI</v>
          </cell>
        </row>
        <row r="1347">
          <cell r="A1347">
            <v>84853</v>
          </cell>
          <cell r="B1347" t="str">
            <v>PORTA DE CHAPA DE ACO PRE-ZINCADO OU COM ADICAO DE COBRE, DE ABRIR, COM TRAVESSAS PARA VIDROS 87X210CM, EXCLUINDO VIDROS</v>
          </cell>
          <cell r="C1347" t="str">
            <v>UN</v>
          </cell>
          <cell r="F1347" t="str">
            <v>315,06</v>
          </cell>
          <cell r="G1347" t="str">
            <v>SINAPI</v>
          </cell>
        </row>
        <row r="1348">
          <cell r="A1348">
            <v>84854</v>
          </cell>
          <cell r="B1348" t="str">
            <v>BATENTE FERRO 1X1/8"</v>
          </cell>
          <cell r="C1348" t="str">
            <v>M</v>
          </cell>
          <cell r="F1348" t="str">
            <v>20,04</v>
          </cell>
          <cell r="G1348" t="str">
            <v>SINAPI</v>
          </cell>
        </row>
        <row r="1349">
          <cell r="A1349">
            <v>84857</v>
          </cell>
          <cell r="B1349" t="str">
            <v>PORTA PANTOGRAFICA PERFIL LAMINADO "U' INCLUSIVE ASSENTAMENTO E ACABAMEMTO</v>
          </cell>
          <cell r="C1349" t="str">
            <v>M2</v>
          </cell>
          <cell r="F1349" t="str">
            <v>231,77</v>
          </cell>
          <cell r="G1349" t="str">
            <v>SINAPI</v>
          </cell>
        </row>
        <row r="1350">
          <cell r="A1350">
            <v>93</v>
          </cell>
          <cell r="B1350" t="str">
            <v>JANELA DE FERRO</v>
          </cell>
          <cell r="G1350" t="str">
            <v>SINAPI</v>
          </cell>
        </row>
        <row r="1351">
          <cell r="A1351">
            <v>6103</v>
          </cell>
          <cell r="B1351" t="str">
            <v>JANELA BASCULANTE DE FERRO EM CANTONEIRA 5/8"X1/8", LINHA POPULAR</v>
          </cell>
          <cell r="C1351" t="str">
            <v>M2</v>
          </cell>
          <cell r="F1351" t="str">
            <v>258,34</v>
          </cell>
          <cell r="G1351" t="str">
            <v>SINAPI</v>
          </cell>
        </row>
        <row r="1352">
          <cell r="A1352">
            <v>6104</v>
          </cell>
          <cell r="B1352" t="str">
            <v>JANELA BASCULANTE EM CHAPA DOBRADA DE ACO</v>
          </cell>
          <cell r="C1352" t="str">
            <v>M2</v>
          </cell>
          <cell r="F1352" t="str">
            <v>270,49</v>
          </cell>
          <cell r="G1352" t="str">
            <v>SINAPI</v>
          </cell>
        </row>
        <row r="1353">
          <cell r="A1353">
            <v>6126</v>
          </cell>
          <cell r="B1353" t="str">
            <v>JANELA DE CORRER EM CHAPA DE ACO, COM DUAS FOLHAS, PARA VIDRO</v>
          </cell>
          <cell r="C1353" t="str">
            <v>M2</v>
          </cell>
          <cell r="F1353" t="str">
            <v>328,15</v>
          </cell>
          <cell r="G1353" t="str">
            <v>SINAPI</v>
          </cell>
        </row>
        <row r="1354">
          <cell r="A1354">
            <v>72148</v>
          </cell>
          <cell r="B1354" t="str">
            <v>RETIRADA DE BATENTES METALICOS</v>
          </cell>
          <cell r="C1354" t="str">
            <v>UN</v>
          </cell>
          <cell r="F1354" t="str">
            <v>24,37</v>
          </cell>
          <cell r="G1354" t="str">
            <v>SINAPI</v>
          </cell>
        </row>
        <row r="1355">
          <cell r="A1355">
            <v>72149</v>
          </cell>
          <cell r="B1355" t="str">
            <v>RECOLOCACAO DE BATENTES METALICOS, CONSIDERANDO REAPROVEITAMENTO DO MATERIAL</v>
          </cell>
          <cell r="C1355" t="str">
            <v>UN</v>
          </cell>
          <cell r="F1355" t="str">
            <v>26,40</v>
          </cell>
          <cell r="G1355" t="str">
            <v>SINAPI</v>
          </cell>
        </row>
        <row r="1356">
          <cell r="A1356">
            <v>73940</v>
          </cell>
          <cell r="B1356" t="str">
            <v>JANELA DE CORRER, EM CHAPA DOBRADA, AÇO COM ADIÇÃO DE COBRE PRÉ-ZINCADO</v>
          </cell>
          <cell r="G1356" t="str">
            <v>SINAPI</v>
          </cell>
        </row>
        <row r="1357">
          <cell r="A1357" t="str">
            <v>73940/001</v>
          </cell>
          <cell r="B1357" t="str">
            <v>JANELA DE CORRER EM CHAPA DE ACO DOBRADA, QUATRO FOLHAS, SEM DIVISAO HORIZONTAL, PARA VIDRO, 1,50X1,20M</v>
          </cell>
          <cell r="C1357" t="str">
            <v>UN</v>
          </cell>
          <cell r="F1357" t="str">
            <v>344,50</v>
          </cell>
          <cell r="G1357" t="str">
            <v>SINAPI</v>
          </cell>
        </row>
        <row r="1358">
          <cell r="A1358">
            <v>73945</v>
          </cell>
          <cell r="B1358" t="str">
            <v>JANELA DE FERRO, DE CORRER, PARA VIDRO</v>
          </cell>
          <cell r="G1358" t="str">
            <v>SINAPI</v>
          </cell>
        </row>
        <row r="1359">
          <cell r="A1359" t="str">
            <v>73945/001</v>
          </cell>
          <cell r="B1359" t="str">
            <v>JANELA DE CHAPA DOBRADA DE ACO COM ADICAO DE COBRE PRE-ZINCADO DE CORRER 2 FOLHAS PARA VIDRO, EXCLUINDO VIDROS</v>
          </cell>
          <cell r="C1359" t="str">
            <v>M2</v>
          </cell>
          <cell r="F1359" t="str">
            <v>325,85</v>
          </cell>
          <cell r="G1359" t="str">
            <v>SINAPI</v>
          </cell>
        </row>
        <row r="1360">
          <cell r="A1360">
            <v>73961</v>
          </cell>
          <cell r="B1360" t="str">
            <v>JANELA MAXIM AIR</v>
          </cell>
          <cell r="G1360" t="str">
            <v>SINAPI</v>
          </cell>
        </row>
        <row r="1361">
          <cell r="A1361" t="str">
            <v>73961/001</v>
          </cell>
          <cell r="B1361" t="str">
            <v>JANELA MAXIM AR EM CHAPA DOBRADA</v>
          </cell>
          <cell r="C1361" t="str">
            <v>M2</v>
          </cell>
          <cell r="F1361" t="str">
            <v>362,00</v>
          </cell>
          <cell r="G1361" t="str">
            <v>SINAPI</v>
          </cell>
        </row>
        <row r="1362">
          <cell r="A1362">
            <v>73984</v>
          </cell>
          <cell r="B1362" t="str">
            <v>JANELA DE FERRO, DE CORRER (SEM VIDRO E PINTURA)</v>
          </cell>
          <cell r="G1362" t="str">
            <v>SINAPI</v>
          </cell>
        </row>
        <row r="1363">
          <cell r="A1363" t="str">
            <v>73984/001</v>
          </cell>
          <cell r="B1363" t="str">
            <v>JANELA DE CORRER EM CHAPA DE ACO DOBRADA, QUATRO FOLHAS, COM DIVISAO HORIZONTAL, PARA VIDRO, 1,50X1,20M</v>
          </cell>
          <cell r="C1363" t="str">
            <v>M2</v>
          </cell>
          <cell r="F1363" t="str">
            <v>313,84</v>
          </cell>
          <cell r="G1363" t="str">
            <v>SINAPI</v>
          </cell>
        </row>
        <row r="1364">
          <cell r="A1364" t="str">
            <v>73984/002</v>
          </cell>
          <cell r="B1364" t="str">
            <v>JANELA DE CORRER EM FERRO TIPO VENEZIANA, DUAS FOLHAS, LINHA POPULAR</v>
          </cell>
          <cell r="C1364" t="str">
            <v>M2</v>
          </cell>
          <cell r="F1364" t="str">
            <v>400,96</v>
          </cell>
          <cell r="G1364" t="str">
            <v>SINAPI</v>
          </cell>
        </row>
        <row r="1365">
          <cell r="A1365">
            <v>84858</v>
          </cell>
          <cell r="B1365" t="str">
            <v>JANELA DE CORRER EM CHAPA DE ACO DOBRADA 2,00X1,20M, 4 FOLHAS, PARA VIDRO, COM DIVISAO HORIZONTAL</v>
          </cell>
          <cell r="C1365" t="str">
            <v>UN</v>
          </cell>
          <cell r="F1365" t="str">
            <v>446,09</v>
          </cell>
          <cell r="G1365" t="str">
            <v>SINAPI</v>
          </cell>
        </row>
        <row r="1366">
          <cell r="A1366">
            <v>84860</v>
          </cell>
          <cell r="B1366" t="str">
            <v>JANELA DE CORRER EM CHAPA DE ACO DOBRADA 2,00X1,20M, 4 FOLHAS, PARA VIDRO, SEM DIVISAO HORIZONTAL</v>
          </cell>
          <cell r="C1366" t="str">
            <v>UN</v>
          </cell>
          <cell r="F1366" t="str">
            <v>436,20</v>
          </cell>
          <cell r="G1366" t="str">
            <v>SINAPI</v>
          </cell>
        </row>
        <row r="1367">
          <cell r="A1367">
            <v>94</v>
          </cell>
          <cell r="B1367" t="str">
            <v>GRADE DE FERRO</v>
          </cell>
          <cell r="G1367" t="str">
            <v>SINAPI</v>
          </cell>
        </row>
        <row r="1368">
          <cell r="A1368">
            <v>73932</v>
          </cell>
          <cell r="B1368" t="str">
            <v>GRADE DE FERRO, BARRA CHATA</v>
          </cell>
          <cell r="G1368" t="str">
            <v>SINAPI</v>
          </cell>
        </row>
        <row r="1369">
          <cell r="A1369" t="str">
            <v>73932/001</v>
          </cell>
          <cell r="B1369" t="str">
            <v>GRADE DE FERRO EM BARRA CHATA 3/16"</v>
          </cell>
          <cell r="C1369" t="str">
            <v>M2</v>
          </cell>
          <cell r="F1369" t="str">
            <v>180,17</v>
          </cell>
          <cell r="G1369" t="str">
            <v>SINAPI</v>
          </cell>
        </row>
        <row r="1370">
          <cell r="A1370">
            <v>95</v>
          </cell>
          <cell r="B1370" t="str">
            <v>GUARDA-CORPO DE FERRO</v>
          </cell>
          <cell r="G1370" t="str">
            <v>SINAPI</v>
          </cell>
        </row>
        <row r="1371">
          <cell r="A1371">
            <v>73631</v>
          </cell>
          <cell r="B1371" t="str">
            <v>GUARDA-CORPO EM TUBO DE ACO GALVANIZADO 1 1/2"</v>
          </cell>
          <cell r="C1371" t="str">
            <v>M2</v>
          </cell>
          <cell r="F1371" t="str">
            <v>220,20</v>
          </cell>
          <cell r="G1371" t="str">
            <v>SINAPI</v>
          </cell>
        </row>
        <row r="1372">
          <cell r="A1372">
            <v>74195</v>
          </cell>
          <cell r="B1372" t="str">
            <v>GUARDA-CORPO</v>
          </cell>
          <cell r="G1372" t="str">
            <v>SINAPI</v>
          </cell>
        </row>
        <row r="1373">
          <cell r="A1373" t="str">
            <v>74195/001</v>
          </cell>
          <cell r="B1373" t="str">
            <v>GUARDA-CORPO  COM CORRIMAO EM FERRO BARRA CHATA 3/16"</v>
          </cell>
          <cell r="C1373" t="str">
            <v>M</v>
          </cell>
          <cell r="F1373" t="str">
            <v>208,89</v>
          </cell>
          <cell r="G1373" t="str">
            <v>SINAPI</v>
          </cell>
        </row>
        <row r="1374">
          <cell r="A1374">
            <v>97</v>
          </cell>
          <cell r="B1374" t="str">
            <v>ESCADAS/CORRIMAOS</v>
          </cell>
          <cell r="G1374" t="str">
            <v>SINAPI</v>
          </cell>
        </row>
        <row r="1375">
          <cell r="A1375">
            <v>73665</v>
          </cell>
          <cell r="B1375" t="str">
            <v>ESCADA TIPO MARINHEIRO EM ACO CA-50 9,52MM INCLUSO PINTURA COM FUNDO ANTICORROSIVO TIPO ZARCAO</v>
          </cell>
          <cell r="C1375" t="str">
            <v>M</v>
          </cell>
          <cell r="F1375" t="str">
            <v>37,28</v>
          </cell>
          <cell r="G1375" t="str">
            <v>SINAPI</v>
          </cell>
        </row>
        <row r="1376">
          <cell r="A1376">
            <v>73669</v>
          </cell>
          <cell r="B1376" t="str">
            <v>CORRIMAO EM MADEIRA 1A 2,5X30CM</v>
          </cell>
          <cell r="C1376" t="str">
            <v>M</v>
          </cell>
          <cell r="F1376" t="str">
            <v>55,49</v>
          </cell>
          <cell r="G1376" t="str">
            <v>SINAPI</v>
          </cell>
        </row>
        <row r="1377">
          <cell r="A1377">
            <v>74072</v>
          </cell>
          <cell r="B1377" t="str">
            <v>CORRIMÃO DE FERRO</v>
          </cell>
          <cell r="G1377" t="str">
            <v>SINAPI</v>
          </cell>
        </row>
        <row r="1378">
          <cell r="A1378" t="str">
            <v>74072/001</v>
          </cell>
          <cell r="B1378" t="str">
            <v>CORRIMAO EM TUBO ACO GALVANIZADO 3/4" COM BRACADEIRA</v>
          </cell>
          <cell r="C1378" t="str">
            <v>M</v>
          </cell>
          <cell r="F1378" t="str">
            <v>46,42</v>
          </cell>
          <cell r="G1378" t="str">
            <v>SINAPI</v>
          </cell>
        </row>
        <row r="1379">
          <cell r="A1379" t="str">
            <v>74072/002</v>
          </cell>
          <cell r="B1379" t="str">
            <v>CORRIMAO EM TUBO ACO GALVANIZADO 2 1/2" COM BRACADEIRA</v>
          </cell>
          <cell r="C1379" t="str">
            <v>M</v>
          </cell>
          <cell r="F1379" t="str">
            <v>83,87</v>
          </cell>
          <cell r="G1379" t="str">
            <v>SINAPI</v>
          </cell>
        </row>
        <row r="1380">
          <cell r="A1380" t="str">
            <v>74072/003</v>
          </cell>
          <cell r="B1380" t="str">
            <v>CORRIMAO EM TUBO ACO GALVANIZADO 1 1/4" COM BRACADEIRA</v>
          </cell>
          <cell r="C1380" t="str">
            <v>M</v>
          </cell>
          <cell r="F1380" t="str">
            <v>58,62</v>
          </cell>
          <cell r="G1380" t="str">
            <v>SINAPI</v>
          </cell>
        </row>
        <row r="1381">
          <cell r="A1381">
            <v>74103</v>
          </cell>
          <cell r="B1381" t="str">
            <v>ESCADA MARINHEIRO EM FERRO CA-50, D=1/2" (12.5MM), L=0,3M, SEM PROTEÇÃO, INCLUINDO PINTURA ANTI-CORROSIVA (INCLUSIVE FORNECIMENTO E INSTALAÇÃO)</v>
          </cell>
          <cell r="G1381" t="str">
            <v>SINAPI</v>
          </cell>
        </row>
        <row r="1382">
          <cell r="A1382" t="str">
            <v>74103/001</v>
          </cell>
          <cell r="B1382" t="str">
            <v>ESCADA TIPO MARINHEIRO EM ACO CA-50 12,5", INCLUSO PINTURA COM FUNDO ANTICORROSIVO TIPO ZARCAO</v>
          </cell>
          <cell r="C1382" t="str">
            <v>M</v>
          </cell>
          <cell r="F1382" t="str">
            <v>45,01</v>
          </cell>
          <cell r="G1382" t="str">
            <v>SINAPI</v>
          </cell>
        </row>
        <row r="1383">
          <cell r="A1383">
            <v>74194</v>
          </cell>
          <cell r="B1383" t="str">
            <v>ESCADA MARINHEIRO</v>
          </cell>
          <cell r="G1383" t="str">
            <v>SINAPI</v>
          </cell>
        </row>
        <row r="1384">
          <cell r="A1384" t="str">
            <v>74194/001</v>
          </cell>
          <cell r="B1384" t="str">
            <v>ESCADA TIPO MARINHEIRO EM TUBO ACO GALVANIZADO 1 1/2" 5 DEGRAUS</v>
          </cell>
          <cell r="C1384" t="str">
            <v>M</v>
          </cell>
          <cell r="F1384" t="str">
            <v>174,92</v>
          </cell>
          <cell r="G1384" t="str">
            <v>SINAPI</v>
          </cell>
        </row>
        <row r="1385">
          <cell r="A1385">
            <v>84862</v>
          </cell>
          <cell r="B1385" t="str">
            <v>GUARDA-CORPO COM CORRIMAO EM TUBO DE ACO GALVANIZADO 1 1/2"</v>
          </cell>
          <cell r="C1385" t="str">
            <v>M</v>
          </cell>
          <cell r="F1385" t="str">
            <v>162,89</v>
          </cell>
          <cell r="G1385" t="str">
            <v>SINAPI</v>
          </cell>
        </row>
        <row r="1386">
          <cell r="A1386">
            <v>84863</v>
          </cell>
          <cell r="B1386" t="str">
            <v>GUARDA-CORPO COM CORRIMAO EM TUBO DE ACO GALVANIZADO 3/4"</v>
          </cell>
          <cell r="C1386" t="str">
            <v>M</v>
          </cell>
          <cell r="F1386" t="str">
            <v>79,52</v>
          </cell>
          <cell r="G1386" t="str">
            <v>SINAPI</v>
          </cell>
        </row>
        <row r="1387">
          <cell r="A1387">
            <v>98</v>
          </cell>
          <cell r="B1387" t="str">
            <v>PORTA E/OU TAMPA DE ALUMINIO</v>
          </cell>
          <cell r="G1387" t="str">
            <v>SINAPI</v>
          </cell>
        </row>
        <row r="1388">
          <cell r="A1388">
            <v>68050</v>
          </cell>
          <cell r="B1388" t="str">
            <v>PORTA DE CORRER EM ALUMINIO, COM DUAS FOLHAS PARA VIDRO, INCLUSO GUARNICAO E VIDRO LISO INCOLOR</v>
          </cell>
          <cell r="C1388" t="str">
            <v>M2</v>
          </cell>
          <cell r="F1388" t="str">
            <v>318,72</v>
          </cell>
          <cell r="G1388" t="str">
            <v>SINAPI</v>
          </cell>
        </row>
        <row r="1389">
          <cell r="A1389">
            <v>74071</v>
          </cell>
          <cell r="B1389" t="str">
            <v>PORTA DE ALUMÍNIO, DE ABRIR</v>
          </cell>
          <cell r="G1389" t="str">
            <v>SINAPI</v>
          </cell>
        </row>
        <row r="1390">
          <cell r="A1390" t="str">
            <v>74071/001</v>
          </cell>
          <cell r="B1390" t="str">
            <v>PORTA DE ABRIR, EM ALUMINIO, CHAPA CORRUGADA COM GUARNICAO</v>
          </cell>
          <cell r="C1390" t="str">
            <v>M2</v>
          </cell>
          <cell r="F1390" t="str">
            <v>414,66</v>
          </cell>
          <cell r="G1390" t="str">
            <v>SINAPI</v>
          </cell>
        </row>
        <row r="1391">
          <cell r="A1391" t="str">
            <v>74071/002</v>
          </cell>
          <cell r="B1391" t="str">
            <v>PORTA DE ABRIR EM ALUMINIO TIPO VENEZIANA, COM GUARNICAO</v>
          </cell>
          <cell r="C1391" t="str">
            <v>M2</v>
          </cell>
          <cell r="F1391" t="str">
            <v>416,40</v>
          </cell>
          <cell r="G1391" t="str">
            <v>SINAPI</v>
          </cell>
        </row>
        <row r="1392">
          <cell r="A1392">
            <v>99</v>
          </cell>
          <cell r="B1392" t="str">
            <v>GUARDA-CORPO/GRADE DE ALUMINIO</v>
          </cell>
          <cell r="G1392" t="str">
            <v>SINAPI</v>
          </cell>
        </row>
        <row r="1393">
          <cell r="A1393">
            <v>73737</v>
          </cell>
          <cell r="B1393" t="str">
            <v>GRADIL ALUMINIO P/VARANDA</v>
          </cell>
          <cell r="G1393" t="str">
            <v>SINAPI</v>
          </cell>
        </row>
        <row r="1394">
          <cell r="A1394" t="str">
            <v>73737/001</v>
          </cell>
          <cell r="B1394" t="str">
            <v>GRADIL DE ALUMINIO ANODIZADO TIPO BARRA CHATA PARA VARANDAS, ALTURA 0,4M</v>
          </cell>
          <cell r="C1394" t="str">
            <v>M</v>
          </cell>
          <cell r="F1394" t="str">
            <v>87,76</v>
          </cell>
          <cell r="G1394" t="str">
            <v>SINAPI</v>
          </cell>
        </row>
        <row r="1395">
          <cell r="A1395" t="str">
            <v>73737/002</v>
          </cell>
          <cell r="B1395" t="str">
            <v>GRADIL DE ALUMINIO ANODIZADO TIPO BARRA CHATA PARA VARANDAS, ALTURA 1,0M</v>
          </cell>
          <cell r="C1395" t="str">
            <v>M</v>
          </cell>
          <cell r="F1395" t="str">
            <v>181,67</v>
          </cell>
          <cell r="G1395" t="str">
            <v>SINAPI</v>
          </cell>
        </row>
        <row r="1396">
          <cell r="A1396" t="str">
            <v>73737/003</v>
          </cell>
          <cell r="B1396" t="str">
            <v>GRADIL DE ALUMINIO ANODIZADO TIPO BARRA CHATA PARA VARANDAS, ALTURA 1,2M</v>
          </cell>
          <cell r="C1396" t="str">
            <v>M</v>
          </cell>
          <cell r="F1396" t="str">
            <v>212,06</v>
          </cell>
          <cell r="G1396" t="str">
            <v>SINAPI</v>
          </cell>
        </row>
        <row r="1397">
          <cell r="A1397">
            <v>85096</v>
          </cell>
          <cell r="B1397" t="str">
            <v>GRADIL DE ALUMINIO ANODIZADO TIPO BARRA CHATA</v>
          </cell>
          <cell r="C1397" t="str">
            <v>M2</v>
          </cell>
          <cell r="F1397" t="str">
            <v>182,75</v>
          </cell>
          <cell r="G1397" t="str">
            <v>SINAPI</v>
          </cell>
        </row>
        <row r="1398">
          <cell r="A1398">
            <v>100</v>
          </cell>
          <cell r="B1398" t="str">
            <v>FERRAGENS PARA PORTAS</v>
          </cell>
          <cell r="G1398" t="str">
            <v>SINAPI</v>
          </cell>
        </row>
        <row r="1399">
          <cell r="A1399">
            <v>73736</v>
          </cell>
          <cell r="B1399" t="str">
            <v>FORNECIMENTO E ASSENTAMENTO DE FERRAGENS</v>
          </cell>
          <cell r="G1399" t="str">
            <v>SINAPI</v>
          </cell>
        </row>
        <row r="1400">
          <cell r="A1400" t="str">
            <v>73736/001</v>
          </cell>
          <cell r="B1400" t="str">
            <v>DOBRADICA TIPO VAI E VEM EM LATAO POLIDO 3"</v>
          </cell>
          <cell r="C1400" t="str">
            <v>UN</v>
          </cell>
          <cell r="F1400" t="str">
            <v>68,73</v>
          </cell>
          <cell r="G1400" t="str">
            <v>SINAPI</v>
          </cell>
        </row>
        <row r="1401">
          <cell r="A1401">
            <v>74068</v>
          </cell>
          <cell r="B1401" t="str">
            <v>CONJUNTO FERRAGENS CILINDRO 330/ROSETA 303/MACANETA TIPO ALAVANCA LATA O CROMADO LA FONTE</v>
          </cell>
          <cell r="G1401" t="str">
            <v>SINAPI</v>
          </cell>
        </row>
        <row r="1402">
          <cell r="A1402" t="str">
            <v>74068/001</v>
          </cell>
          <cell r="B1402" t="str">
            <v>CONJUNTO DE FERRAGENS CONTENDO FECHADURA COM CILINDRO PARA PORTA EXTERNA, MACANETA TIPO ALAVANCA COM ACABAMENTO PADRAO MEDIO E ROSETA EM LATAO CROMADO</v>
          </cell>
          <cell r="C1402" t="str">
            <v>UN</v>
          </cell>
          <cell r="F1402" t="str">
            <v>418,90</v>
          </cell>
          <cell r="G1402" t="str">
            <v>SINAPI</v>
          </cell>
        </row>
        <row r="1403">
          <cell r="A1403" t="str">
            <v>74068/002</v>
          </cell>
          <cell r="B1403" t="str">
            <v>FECHADURA DE EMBUTIR COMPLETA, PARA PORTAS EXTERNAS, PADRAO DE ACABAMENTO POPULAR</v>
          </cell>
          <cell r="C1403" t="str">
            <v>UN</v>
          </cell>
          <cell r="F1403" t="str">
            <v>60,25</v>
          </cell>
          <cell r="G1403" t="str">
            <v>SINAPI</v>
          </cell>
        </row>
        <row r="1404">
          <cell r="A1404" t="str">
            <v>74068/003</v>
          </cell>
          <cell r="B1404" t="str">
            <v>FECHADURA DE EMBUTIR COMPLETA, PARA PORTAS EXTERNAS, PADRAO DE ACABAMENTO SUPERIOR</v>
          </cell>
          <cell r="C1404" t="str">
            <v>UN</v>
          </cell>
          <cell r="F1404" t="str">
            <v>208,94</v>
          </cell>
          <cell r="G1404" t="str">
            <v>SINAPI</v>
          </cell>
        </row>
        <row r="1405">
          <cell r="A1405" t="str">
            <v>74068/004</v>
          </cell>
          <cell r="B1405" t="str">
            <v>FECHADURA DE EMBUTIR COMPLETA, PARA PORTAS EXTERNAS 2 FOLHAS, PADRAO DO CROMADO 22CM</v>
          </cell>
          <cell r="C1405" t="str">
            <v>UN</v>
          </cell>
          <cell r="F1405" t="str">
            <v>167,35</v>
          </cell>
          <cell r="G1405" t="str">
            <v>SINAPI</v>
          </cell>
        </row>
        <row r="1406">
          <cell r="A1406" t="str">
            <v>74068/005</v>
          </cell>
          <cell r="B1406" t="str">
            <v>FECHADURA DE SOBREPOR EM FERRO PINTADO COM MACANETA PARA PORTAS EXTERNAS</v>
          </cell>
          <cell r="C1406" t="str">
            <v>UN</v>
          </cell>
          <cell r="F1406" t="str">
            <v>58,01</v>
          </cell>
          <cell r="G1406" t="str">
            <v>SINAPI</v>
          </cell>
        </row>
        <row r="1407">
          <cell r="A1407" t="str">
            <v>74068/006</v>
          </cell>
          <cell r="B1407" t="str">
            <v>FECHADURA DE EMBUTIR COMPLETA, PARA PORTAS EXTERNAS, PADRAO DE ACABAMENTO MEDIO</v>
          </cell>
          <cell r="C1407" t="str">
            <v>UN</v>
          </cell>
          <cell r="F1407" t="str">
            <v>123,24</v>
          </cell>
          <cell r="G1407" t="str">
            <v>SINAPI</v>
          </cell>
        </row>
        <row r="1408">
          <cell r="A1408">
            <v>74069</v>
          </cell>
          <cell r="B1408" t="str">
            <v>CONJUNTO FERRAGENS LATAO CROMADO TRANQUETA COMPLETA LINHA LUXO</v>
          </cell>
          <cell r="G1408" t="str">
            <v>SINAPI</v>
          </cell>
        </row>
        <row r="1409">
          <cell r="A1409" t="str">
            <v>74069/001</v>
          </cell>
          <cell r="B1409" t="str">
            <v>FECHADURA DE EMBUTIR COMPLETA, PARA PORTAS DE BANHEIRO, PADRAO DE ACABAMENTO POPULAR</v>
          </cell>
          <cell r="C1409" t="str">
            <v>UN</v>
          </cell>
          <cell r="F1409" t="str">
            <v>52,51</v>
          </cell>
          <cell r="G1409" t="str">
            <v>SINAPI</v>
          </cell>
        </row>
        <row r="1410">
          <cell r="A1410" t="str">
            <v>74069/002</v>
          </cell>
          <cell r="B1410" t="str">
            <v>FECHADURA DE EMBUTIR COMPLETA, PARA PORTAS DE BANHEIRO, PADRAO DE ACABAMENTO SUPERIOR</v>
          </cell>
          <cell r="C1410" t="str">
            <v>UN</v>
          </cell>
          <cell r="F1410" t="str">
            <v>177,14</v>
          </cell>
          <cell r="G1410" t="str">
            <v>SINAPI</v>
          </cell>
        </row>
        <row r="1411">
          <cell r="A1411">
            <v>74070</v>
          </cell>
          <cell r="B1411" t="str">
            <v>CONJUNTO FERRAGEM GORGES COMPLETA LINHA MEDIA</v>
          </cell>
          <cell r="G1411" t="str">
            <v>SINAPI</v>
          </cell>
        </row>
        <row r="1412">
          <cell r="A1412" t="str">
            <v>74070/001</v>
          </cell>
          <cell r="B1412" t="str">
            <v>FECHADURA DE EMBUTIR COMPLETA, PARA PORTAS INTERNAS, PADRAO DE ACABAMENTO SUPERIOR</v>
          </cell>
          <cell r="C1412" t="str">
            <v>UN</v>
          </cell>
          <cell r="F1412" t="str">
            <v>151,72</v>
          </cell>
          <cell r="G1412" t="str">
            <v>SINAPI</v>
          </cell>
        </row>
        <row r="1413">
          <cell r="A1413" t="str">
            <v>74070/002</v>
          </cell>
          <cell r="B1413" t="str">
            <v>FECHADURA DE EMBUTIR COMPLETA, PARA PORTAS INTERNAS 2 FOLHAS, PADRAO DE ACABAMENTO POPULAR E FECHO DE EMBUTIR TIPO UNHA COM ALAVANCA DE LATAO CROMADO 22CM</v>
          </cell>
          <cell r="C1413" t="str">
            <v>UN</v>
          </cell>
          <cell r="F1413" t="str">
            <v>159,07</v>
          </cell>
          <cell r="G1413" t="str">
            <v>SINAPI</v>
          </cell>
        </row>
        <row r="1414">
          <cell r="A1414" t="str">
            <v>74070/003</v>
          </cell>
          <cell r="B1414" t="str">
            <v>FECHADURA DE EMBUTIR COMPLETA, PARA PORTAS INTERNAS, PADRAO DE ACABAMENTO POPULAR</v>
          </cell>
          <cell r="C1414" t="str">
            <v>UN</v>
          </cell>
          <cell r="F1414" t="str">
            <v>51,97</v>
          </cell>
          <cell r="G1414" t="str">
            <v>SINAPI</v>
          </cell>
        </row>
        <row r="1415">
          <cell r="A1415" t="str">
            <v>74070/004</v>
          </cell>
          <cell r="B1415" t="str">
            <v>FECHADURA DE EMBUTIR COMPLETA, PARA PORTAS INTERNAS, PADRAO DE ACABAMENTO MEDIO</v>
          </cell>
          <cell r="C1415" t="str">
            <v>UN</v>
          </cell>
          <cell r="F1415" t="str">
            <v>85,36</v>
          </cell>
          <cell r="G1415" t="str">
            <v>SINAPI</v>
          </cell>
        </row>
        <row r="1416">
          <cell r="A1416">
            <v>84866</v>
          </cell>
          <cell r="B1416" t="str">
            <v>FECHADURA DE EMBUTIR REFORCADA COMPLETA, DE SEGURANCA, COM CILINDRO, PARA PORTA EXTERNA, ACABAMENTO PADRAO MEDIO</v>
          </cell>
          <cell r="C1416" t="str">
            <v>UN</v>
          </cell>
          <cell r="F1416" t="str">
            <v>152,26</v>
          </cell>
          <cell r="G1416" t="str">
            <v>SINAPI</v>
          </cell>
        </row>
        <row r="1417">
          <cell r="A1417">
            <v>84878</v>
          </cell>
          <cell r="B1417" t="str">
            <v>TRANQUETA DE LATAO CROMADO PARA FECHADURA DE PORTA DE BANHEIRO COM ROSETA DE LATAO CROMADO SEM FECHADURA E MACANETA</v>
          </cell>
          <cell r="C1417" t="str">
            <v>UN</v>
          </cell>
          <cell r="F1417" t="str">
            <v>75,57</v>
          </cell>
          <cell r="G1417" t="str">
            <v>SINAPI</v>
          </cell>
        </row>
        <row r="1418">
          <cell r="A1418">
            <v>84879</v>
          </cell>
          <cell r="B1418" t="str">
            <v>FECHADURA (SOMENTE A MAQUINA, SEM ESPELHO E SEM MACA NETA), PARA PORTA</v>
          </cell>
          <cell r="C1418" t="str">
            <v>UN</v>
          </cell>
          <cell r="F1418" t="str">
            <v>161,64</v>
          </cell>
          <cell r="G1418" t="str">
            <v>SINAPI</v>
          </cell>
        </row>
        <row r="1419">
          <cell r="A1419">
            <v>84880</v>
          </cell>
          <cell r="B1419" t="str">
            <v>FECHADURA BICO DE PAPAGAIO PARA PORTA DE CORRER INTERNA, CHAVE BIPARTIDA, ACABAMENTO PADRAO MEDIO</v>
          </cell>
          <cell r="C1419" t="str">
            <v>UN</v>
          </cell>
          <cell r="F1419" t="str">
            <v>85,61</v>
          </cell>
          <cell r="G1419" t="str">
            <v>SINAPI</v>
          </cell>
        </row>
        <row r="1420">
          <cell r="A1420">
            <v>84884</v>
          </cell>
          <cell r="B1420" t="str">
            <v>FECHADURA CILINDRO CENTRAL TUBULAR, 70MM, COM MACANETA DE LATAO CROMADO PARA PORTA DIVISORIA</v>
          </cell>
          <cell r="C1420" t="str">
            <v>UN</v>
          </cell>
          <cell r="F1420" t="str">
            <v>551,77</v>
          </cell>
          <cell r="G1420" t="str">
            <v>SINAPI</v>
          </cell>
        </row>
        <row r="1421">
          <cell r="A1421">
            <v>84885</v>
          </cell>
          <cell r="B1421" t="str">
            <v>JOGO DE FERRAGENS CROMADAS PARA PORTA DE VIDRO TEMPERADO, UMA FOLHA COMPOSTO DE DOBRADICAS SUPERIOR E INFERIOR, TRINCO, FECHADURA, CONTRA FECHADURA COM CAPUCHINHO SEM MOLA E PUXADOR</v>
          </cell>
          <cell r="C1421" t="str">
            <v>UN</v>
          </cell>
          <cell r="F1421" t="str">
            <v>425,89</v>
          </cell>
          <cell r="G1421" t="str">
            <v>SINAPI</v>
          </cell>
        </row>
        <row r="1422">
          <cell r="A1422">
            <v>84886</v>
          </cell>
          <cell r="B1422" t="str">
            <v>MOLA HIDRAULICA DE PISO PARA PORTA DE VIDRO TEMPERADO</v>
          </cell>
          <cell r="C1422" t="str">
            <v>UN</v>
          </cell>
          <cell r="F1422" t="str">
            <v>839,96</v>
          </cell>
          <cell r="G1422" t="str">
            <v>SINAPI</v>
          </cell>
        </row>
        <row r="1423">
          <cell r="A1423">
            <v>84887</v>
          </cell>
          <cell r="B1423" t="str">
            <v>MACANETA TIPO ALAVANCA, PADRAO MEDIO</v>
          </cell>
          <cell r="C1423" t="str">
            <v>UN</v>
          </cell>
          <cell r="F1423" t="str">
            <v>46,35</v>
          </cell>
          <cell r="G1423" t="str">
            <v>SINAPI</v>
          </cell>
        </row>
        <row r="1424">
          <cell r="A1424">
            <v>84889</v>
          </cell>
          <cell r="B1424" t="str">
            <v>PUXADOR CENTRAL PARA ESQUADRIA DE ALUMINIO</v>
          </cell>
          <cell r="C1424" t="str">
            <v>UN</v>
          </cell>
          <cell r="F1424" t="str">
            <v>15,79</v>
          </cell>
          <cell r="G1424" t="str">
            <v>SINAPI</v>
          </cell>
        </row>
        <row r="1425">
          <cell r="A1425">
            <v>101</v>
          </cell>
          <cell r="B1425" t="str">
            <v>FERRAGENS PARA JANELAS</v>
          </cell>
          <cell r="G1425" t="str">
            <v>SINAPI</v>
          </cell>
        </row>
        <row r="1426">
          <cell r="A1426">
            <v>84890</v>
          </cell>
          <cell r="B1426" t="str">
            <v>ROLDANA FIXA DUPLA DE LATAO COM ROLAMENTO PARA PORTA OU JANELA DE CORRER</v>
          </cell>
          <cell r="C1426" t="str">
            <v>UN</v>
          </cell>
          <cell r="F1426" t="str">
            <v>36,31</v>
          </cell>
          <cell r="G1426" t="str">
            <v>SINAPI</v>
          </cell>
        </row>
        <row r="1427">
          <cell r="A1427">
            <v>84891</v>
          </cell>
          <cell r="B1427" t="str">
            <v>CREMONA EM LATAO CROMADO OU POLIDO, COMPLETA, COM VARA H=1,50M</v>
          </cell>
          <cell r="C1427" t="str">
            <v>UN</v>
          </cell>
          <cell r="F1427" t="str">
            <v>118,88</v>
          </cell>
          <cell r="G1427" t="str">
            <v>SINAPI</v>
          </cell>
        </row>
        <row r="1428">
          <cell r="A1428">
            <v>84892</v>
          </cell>
          <cell r="B1428" t="str">
            <v>LEVANTADOR EM LATAO FUNDIDO CROMADO E BORBOLETA EM FERRO CROMADO, PARA JANELA TIPO GUILHOTINA</v>
          </cell>
          <cell r="C1428" t="str">
            <v>UN</v>
          </cell>
          <cell r="F1428" t="str">
            <v>69,17</v>
          </cell>
          <cell r="G1428" t="str">
            <v>SINAPI</v>
          </cell>
        </row>
        <row r="1429">
          <cell r="A1429">
            <v>84893</v>
          </cell>
          <cell r="B1429" t="str">
            <v>PUXADOR TUBULAR DE CENTRO EM LATAO CROMADO PARA JANELAS</v>
          </cell>
          <cell r="C1429" t="str">
            <v>UN</v>
          </cell>
          <cell r="F1429" t="str">
            <v>50,49</v>
          </cell>
          <cell r="G1429" t="str">
            <v>SINAPI</v>
          </cell>
        </row>
        <row r="1430">
          <cell r="A1430">
            <v>84894</v>
          </cell>
          <cell r="B1430" t="str">
            <v>PUXADOR CONCHA EM LATAO CROMADO OU POLIDO PARA PORTA OU JANELA DE CORRER, COM FURO PARA CHAVE, 4X10CM</v>
          </cell>
          <cell r="C1430" t="str">
            <v>UN</v>
          </cell>
          <cell r="F1430" t="str">
            <v>16,17</v>
          </cell>
          <cell r="G1430" t="str">
            <v>SINAPI</v>
          </cell>
        </row>
        <row r="1431">
          <cell r="A1431">
            <v>84895</v>
          </cell>
          <cell r="B1431" t="str">
            <v>PUXADOR CONCHA EM LATAO CROMADO OU POLIDO PARA PORTA OU JANELA DE CORRER, 3X9CM</v>
          </cell>
          <cell r="C1431" t="str">
            <v>UN</v>
          </cell>
          <cell r="F1431" t="str">
            <v>91,88</v>
          </cell>
          <cell r="G1431" t="str">
            <v>SINAPI</v>
          </cell>
        </row>
        <row r="1432">
          <cell r="A1432">
            <v>84896</v>
          </cell>
          <cell r="B1432" t="str">
            <v>CARRANCA DE FERRO CROMADO 40MM PARA JANELA DE ABRIR</v>
          </cell>
          <cell r="C1432" t="str">
            <v>UN</v>
          </cell>
          <cell r="F1432" t="str">
            <v>44,49</v>
          </cell>
          <cell r="G1432" t="str">
            <v>SINAPI</v>
          </cell>
        </row>
        <row r="1433">
          <cell r="A1433">
            <v>84897</v>
          </cell>
          <cell r="B1433" t="str">
            <v>TRILHO QUADRADO DE ALUMINIO 1/4" PARA RODIZIOS</v>
          </cell>
          <cell r="C1433" t="str">
            <v>M</v>
          </cell>
          <cell r="F1433" t="str">
            <v>24,87</v>
          </cell>
          <cell r="G1433" t="str">
            <v>SINAPI</v>
          </cell>
        </row>
        <row r="1434">
          <cell r="A1434">
            <v>84898</v>
          </cell>
          <cell r="B1434" t="str">
            <v>TRILHO "U" DE ALUMINIO, 40X40MM E ROLDANA FIXA DUPLA DE LATAO COM ROLAMENTO PARA PORTA OU JANELA DE CORRER</v>
          </cell>
          <cell r="C1434" t="str">
            <v>M</v>
          </cell>
          <cell r="F1434" t="str">
            <v>19,62</v>
          </cell>
          <cell r="G1434" t="str">
            <v>SINAPI</v>
          </cell>
        </row>
        <row r="1435">
          <cell r="A1435">
            <v>84899</v>
          </cell>
          <cell r="B1435" t="str">
            <v>FECHO CHATO DE SOBREPOR EM FERRO ZINCADO/NIQUEL GALVANIZADO OU POLIDO,</v>
          </cell>
          <cell r="C1435" t="str">
            <v>UN</v>
          </cell>
          <cell r="F1435" t="str">
            <v>12,36</v>
          </cell>
          <cell r="G1435" t="str">
            <v>SINAPI</v>
          </cell>
        </row>
        <row r="1436">
          <cell r="B1436" t="str">
            <v>A)</v>
          </cell>
          <cell r="F1436" t="str">
            <v>36,77</v>
          </cell>
          <cell r="G1436" t="str">
            <v>SINAPI</v>
          </cell>
        </row>
        <row r="1437">
          <cell r="A1437">
            <v>84946</v>
          </cell>
          <cell r="B1437" t="str">
            <v>GONZO EM LATAO DE SOBREPOR PARA JANELA PIVOTANTE (CAPELINHA)</v>
          </cell>
          <cell r="C1437" t="str">
            <v>PAR</v>
          </cell>
          <cell r="F1437" t="str">
            <v>36,77</v>
          </cell>
          <cell r="G1437" t="str">
            <v>SINAPI</v>
          </cell>
        </row>
        <row r="1438">
          <cell r="A1438">
            <v>102</v>
          </cell>
          <cell r="B1438" t="str">
            <v>FERRAGENS DIVERSAS</v>
          </cell>
          <cell r="F1438" t="str">
            <v>36,77</v>
          </cell>
          <cell r="G1438" t="str">
            <v>SINAPI</v>
          </cell>
        </row>
        <row r="1439">
          <cell r="A1439">
            <v>74046</v>
          </cell>
          <cell r="B1439" t="str">
            <v>TARJETA</v>
          </cell>
          <cell r="F1439" t="str">
            <v>36,77</v>
          </cell>
          <cell r="G1439" t="str">
            <v>SINAPI</v>
          </cell>
        </row>
        <row r="1440">
          <cell r="A1440" t="str">
            <v>74046/001</v>
          </cell>
          <cell r="B1440" t="str">
            <v>TARJETA DE FERRO CROMADO DE SOBREPOR 2"</v>
          </cell>
          <cell r="C1440" t="str">
            <v>UN</v>
          </cell>
          <cell r="F1440" t="str">
            <v>6,76</v>
          </cell>
          <cell r="G1440" t="str">
            <v>SINAPI</v>
          </cell>
        </row>
        <row r="1441">
          <cell r="A1441" t="str">
            <v>74046/002</v>
          </cell>
          <cell r="B1441" t="str">
            <v>TARJETA TIPO LIVRE/OCUPADO PARA PORTA DE BANHEIRO</v>
          </cell>
          <cell r="C1441" t="str">
            <v>UN</v>
          </cell>
          <cell r="F1441" t="str">
            <v>30,72</v>
          </cell>
          <cell r="G1441" t="str">
            <v>SINAPI</v>
          </cell>
        </row>
        <row r="1442">
          <cell r="A1442">
            <v>74047</v>
          </cell>
          <cell r="B1442" t="str">
            <v>DOBRADICA</v>
          </cell>
          <cell r="G1442" t="str">
            <v>SINAPI</v>
          </cell>
        </row>
        <row r="1443">
          <cell r="A1443" t="str">
            <v>74047/001</v>
          </cell>
          <cell r="B1443" t="str">
            <v>DOBRADICA EM FERRO CROMADO 3X3", SEM ANEIS</v>
          </cell>
          <cell r="C1443" t="str">
            <v>UN</v>
          </cell>
          <cell r="F1443" t="str">
            <v>13,64</v>
          </cell>
          <cell r="G1443" t="str">
            <v>SINAPI</v>
          </cell>
        </row>
        <row r="1444">
          <cell r="A1444" t="str">
            <v>74047/002</v>
          </cell>
          <cell r="B1444" t="str">
            <v>DOBRADICA EM ACO ZINCADO 3X3", SEM ANEIS</v>
          </cell>
          <cell r="C1444" t="str">
            <v>UN</v>
          </cell>
          <cell r="F1444" t="str">
            <v>13,71</v>
          </cell>
          <cell r="G1444" t="str">
            <v>SINAPI</v>
          </cell>
        </row>
        <row r="1445">
          <cell r="A1445" t="str">
            <v>74047/003</v>
          </cell>
          <cell r="B1445" t="str">
            <v>DOBRADICA EM LATAO CROMADO 3X3", COM ANEIS</v>
          </cell>
          <cell r="C1445" t="str">
            <v>UN</v>
          </cell>
          <cell r="F1445" t="str">
            <v>31,67</v>
          </cell>
          <cell r="G1445" t="str">
            <v>SINAPI</v>
          </cell>
        </row>
        <row r="1446">
          <cell r="A1446" t="str">
            <v>74047/004</v>
          </cell>
          <cell r="B1446" t="str">
            <v>DOBRADICA EM LATAO CROMADO 3 X 2 1/2</v>
          </cell>
          <cell r="C1446" t="str">
            <v>UN</v>
          </cell>
          <cell r="F1446" t="str">
            <v>19,92</v>
          </cell>
          <cell r="G1446" t="str">
            <v>SINAPI</v>
          </cell>
        </row>
        <row r="1447">
          <cell r="A1447" t="str">
            <v>74047/005</v>
          </cell>
          <cell r="B1447" t="str">
            <v>DOBRADICA EM FERRO GALVANIZADO 1 3/4 X2, SEM ANEIS</v>
          </cell>
          <cell r="C1447" t="str">
            <v>UN</v>
          </cell>
          <cell r="F1447" t="str">
            <v>8,05</v>
          </cell>
          <cell r="G1447" t="str">
            <v>SINAPI</v>
          </cell>
        </row>
        <row r="1448">
          <cell r="A1448" t="str">
            <v>74047/006</v>
          </cell>
          <cell r="B1448" t="str">
            <v>DOBRADICA EM FERRO CROMADO 2X1", SEM ANEIS</v>
          </cell>
          <cell r="C1448" t="str">
            <v>UN</v>
          </cell>
          <cell r="F1448" t="str">
            <v>12,48</v>
          </cell>
          <cell r="G1448" t="str">
            <v>SINAPI</v>
          </cell>
        </row>
        <row r="1449">
          <cell r="A1449" t="str">
            <v>74047/007</v>
          </cell>
          <cell r="B1449" t="str">
            <v>DOBRADICA EM FERRO CROMADO 3X2 1/2", SEM ANEIS</v>
          </cell>
          <cell r="C1449" t="str">
            <v>UN</v>
          </cell>
          <cell r="F1449" t="str">
            <v>12,10</v>
          </cell>
          <cell r="G1449" t="str">
            <v>SINAPI</v>
          </cell>
        </row>
        <row r="1450">
          <cell r="A1450" t="str">
            <v>74047/008</v>
          </cell>
          <cell r="B1450" t="str">
            <v>DOBRADICA EM FERRO GALVANIZADO 4X3", COM ANEIS</v>
          </cell>
          <cell r="C1450" t="str">
            <v>UN</v>
          </cell>
          <cell r="F1450" t="str">
            <v>12,79</v>
          </cell>
          <cell r="G1450" t="str">
            <v>SINAPI</v>
          </cell>
        </row>
        <row r="1451">
          <cell r="A1451">
            <v>74084</v>
          </cell>
          <cell r="B1451" t="str">
            <v>PORTA CADEADO</v>
          </cell>
          <cell r="G1451" t="str">
            <v>SINAPI</v>
          </cell>
        </row>
        <row r="1452">
          <cell r="A1452" t="str">
            <v>74084/001</v>
          </cell>
          <cell r="B1452" t="str">
            <v>PORTA CADEADO ZINCADO OXIDADO PRETO COM CADEADO DE ACO GRAFITADO OXIDADO ENVERNIZADO 45MM</v>
          </cell>
          <cell r="C1452" t="str">
            <v>UN</v>
          </cell>
          <cell r="F1452" t="str">
            <v>36,41</v>
          </cell>
          <cell r="G1452" t="str">
            <v>SINAPI</v>
          </cell>
        </row>
        <row r="1453">
          <cell r="A1453">
            <v>84950</v>
          </cell>
          <cell r="B1453" t="str">
            <v>FECHO EMBUTIR TIPO UNHA 40CM C/COLOCACAO</v>
          </cell>
          <cell r="C1453" t="str">
            <v>UN</v>
          </cell>
          <cell r="F1453" t="str">
            <v>67,72</v>
          </cell>
          <cell r="G1453" t="str">
            <v>SINAPI</v>
          </cell>
        </row>
        <row r="1454">
          <cell r="A1454">
            <v>84952</v>
          </cell>
          <cell r="B1454" t="str">
            <v>FECHO EMBUTIR TIPO UNHA 22CM C/COLOCACAO</v>
          </cell>
          <cell r="C1454" t="str">
            <v>UN</v>
          </cell>
          <cell r="F1454" t="str">
            <v>56,83</v>
          </cell>
          <cell r="G1454" t="str">
            <v>SINAPI</v>
          </cell>
        </row>
        <row r="1455">
          <cell r="A1455">
            <v>84955</v>
          </cell>
          <cell r="B1455" t="str">
            <v>FECHADURA CROMADA COM CILINDRO PARA ARMARIOS</v>
          </cell>
          <cell r="C1455" t="str">
            <v>UN</v>
          </cell>
          <cell r="F1455" t="str">
            <v>70,90</v>
          </cell>
          <cell r="G1455" t="str">
            <v>SINAPI</v>
          </cell>
        </row>
        <row r="1456">
          <cell r="A1456">
            <v>103</v>
          </cell>
          <cell r="B1456" t="str">
            <v>VIDROS/ESPELHOS</v>
          </cell>
          <cell r="G1456" t="str">
            <v>SINAPI</v>
          </cell>
        </row>
        <row r="1457">
          <cell r="A1457">
            <v>72116</v>
          </cell>
          <cell r="B1457" t="str">
            <v>VIDRO LISO COMUM TRANSPARENTE, ESPESSURA 3MM</v>
          </cell>
          <cell r="C1457" t="str">
            <v>M2</v>
          </cell>
          <cell r="F1457" t="str">
            <v>54,32</v>
          </cell>
          <cell r="G1457" t="str">
            <v>SINAPI</v>
          </cell>
        </row>
        <row r="1458">
          <cell r="A1458">
            <v>72117</v>
          </cell>
          <cell r="B1458" t="str">
            <v>VIDRO LISO COMUM TRANSPARENTE, ESPESSURA 4MM</v>
          </cell>
          <cell r="C1458" t="str">
            <v>M2</v>
          </cell>
          <cell r="F1458" t="str">
            <v>69,61</v>
          </cell>
          <cell r="G1458" t="str">
            <v>SINAPI</v>
          </cell>
        </row>
        <row r="1459">
          <cell r="A1459">
            <v>72118</v>
          </cell>
          <cell r="B1459" t="str">
            <v>VIDRO TEMPERADO INCOLOR, ESPESSURA 6MM, FORNECIMENTO E INSTALACAO, INCLUSIVE MASSA PARA VEDACAO</v>
          </cell>
          <cell r="C1459" t="str">
            <v>M2</v>
          </cell>
          <cell r="F1459" t="str">
            <v>135,24</v>
          </cell>
          <cell r="G1459" t="str">
            <v>SINAPI</v>
          </cell>
        </row>
        <row r="1460">
          <cell r="A1460">
            <v>72119</v>
          </cell>
          <cell r="B1460" t="str">
            <v>VIDRO TEMPERADO INCOLOR, ESPESSURA 8MM, FORNECIMENTO E INSTALACAO, INCLUSIVE MASSA PARA VEDACAO</v>
          </cell>
          <cell r="C1460" t="str">
            <v>M2</v>
          </cell>
          <cell r="F1460" t="str">
            <v>159,61</v>
          </cell>
          <cell r="G1460" t="str">
            <v>SINAPI</v>
          </cell>
        </row>
        <row r="1461">
          <cell r="A1461">
            <v>72120</v>
          </cell>
          <cell r="B1461" t="str">
            <v>VIDRO TEMPERADO INCOLOR, ESPESSURA 10MM, FORNECIMENTO E INSTALACAO, INCLUSIVE MASSA PARA VEDACAO</v>
          </cell>
          <cell r="C1461" t="str">
            <v>M2</v>
          </cell>
          <cell r="F1461" t="str">
            <v>187,05</v>
          </cell>
          <cell r="G1461" t="str">
            <v>SINAPI</v>
          </cell>
        </row>
        <row r="1462">
          <cell r="A1462">
            <v>72121</v>
          </cell>
          <cell r="B1462" t="str">
            <v>VIDRO TEMPERADO COLORIDO VERDE, ESPESSURA 10MM, FORNECIMENTO E INSTALACAO, INCLUSIVE MASSA PARA VEDACAO</v>
          </cell>
          <cell r="C1462" t="str">
            <v>M2</v>
          </cell>
          <cell r="F1462" t="str">
            <v>221,59</v>
          </cell>
          <cell r="G1462" t="str">
            <v>SINAPI</v>
          </cell>
        </row>
        <row r="1463">
          <cell r="A1463">
            <v>72122</v>
          </cell>
          <cell r="B1463" t="str">
            <v>VIDRO FANTASIA TIPO CANELADO, ESPESSURA 4MM</v>
          </cell>
          <cell r="C1463" t="str">
            <v>M2</v>
          </cell>
          <cell r="F1463" t="str">
            <v>55,33</v>
          </cell>
          <cell r="G1463" t="str">
            <v>SINAPI</v>
          </cell>
        </row>
        <row r="1464">
          <cell r="A1464">
            <v>72123</v>
          </cell>
          <cell r="B1464" t="str">
            <v>VIDRO ARAMADO, ESPESSURA 7MM</v>
          </cell>
          <cell r="C1464" t="str">
            <v>M2</v>
          </cell>
          <cell r="F1464" t="str">
            <v>174,33</v>
          </cell>
          <cell r="G1464" t="str">
            <v>SINAPI</v>
          </cell>
        </row>
        <row r="1465">
          <cell r="A1465">
            <v>73838</v>
          </cell>
          <cell r="B1465" t="str">
            <v>PORTA DE VIDRO TEMPERADO</v>
          </cell>
          <cell r="G1465" t="str">
            <v>SINAPI</v>
          </cell>
        </row>
        <row r="1466">
          <cell r="A1466" t="str">
            <v>73838/001</v>
          </cell>
          <cell r="B1466" t="str">
            <v>PORTA DE VIDRO TEMPERADO, 0,9X2,10M, ESPESSURA 10MM, INCLUSIVE ACESSORIOS</v>
          </cell>
          <cell r="C1466" t="str">
            <v>UN</v>
          </cell>
          <cell r="F1466" t="str">
            <v>1.445,43</v>
          </cell>
          <cell r="G1466" t="str">
            <v>SINAPI</v>
          </cell>
        </row>
        <row r="1467">
          <cell r="A1467">
            <v>74125</v>
          </cell>
          <cell r="B1467" t="str">
            <v>ESPELHO C/MOLDURA</v>
          </cell>
          <cell r="G1467" t="str">
            <v>SINAPI</v>
          </cell>
        </row>
        <row r="1468">
          <cell r="A1468" t="str">
            <v>74125/001</v>
          </cell>
          <cell r="B1468" t="str">
            <v>ESPELHO CRISTAL ESPESSURA 4MM, COM MOLDURA DE MADEIRA</v>
          </cell>
          <cell r="C1468" t="str">
            <v>M2</v>
          </cell>
          <cell r="F1468" t="str">
            <v>196,90</v>
          </cell>
          <cell r="G1468" t="str">
            <v>SINAPI</v>
          </cell>
        </row>
        <row r="1469">
          <cell r="A1469" t="str">
            <v>74125/002</v>
          </cell>
          <cell r="B1469" t="str">
            <v>ESPELHO CRISTAL ESPESSURA 4MM, COM MOLDURA EM ALUMINIO E COMPENSADO 6MM PLASTIFICADO COLADO</v>
          </cell>
          <cell r="C1469" t="str">
            <v>M2</v>
          </cell>
          <cell r="F1469" t="str">
            <v>239,12</v>
          </cell>
          <cell r="G1469" t="str">
            <v>SINAPI</v>
          </cell>
        </row>
        <row r="1470">
          <cell r="A1470">
            <v>84957</v>
          </cell>
          <cell r="B1470" t="str">
            <v>VIDRO LISO COMUM TRANSPARENTE, ESPESSURA 5MM</v>
          </cell>
          <cell r="C1470" t="str">
            <v>M2</v>
          </cell>
          <cell r="F1470" t="str">
            <v>92,77</v>
          </cell>
          <cell r="G1470" t="str">
            <v>SINAPI</v>
          </cell>
        </row>
        <row r="1471">
          <cell r="A1471">
            <v>84959</v>
          </cell>
          <cell r="B1471" t="str">
            <v>VIDRO LISO COMUM TRANSPARENTE, ESPESSURA 6MM</v>
          </cell>
          <cell r="C1471" t="str">
            <v>M2</v>
          </cell>
          <cell r="F1471" t="str">
            <v>129,87</v>
          </cell>
          <cell r="G1471" t="str">
            <v>SINAPI</v>
          </cell>
        </row>
        <row r="1472">
          <cell r="A1472">
            <v>85001</v>
          </cell>
          <cell r="B1472" t="str">
            <v>VIDRO LISO FUME, ESPESSURA 4MM</v>
          </cell>
          <cell r="C1472" t="str">
            <v>M2</v>
          </cell>
          <cell r="F1472" t="str">
            <v>94,17</v>
          </cell>
          <cell r="G1472" t="str">
            <v>SINAPI</v>
          </cell>
        </row>
        <row r="1473">
          <cell r="A1473">
            <v>85002</v>
          </cell>
          <cell r="B1473" t="str">
            <v>VIDRO LISO FUME, ESPESSURA 6MM</v>
          </cell>
          <cell r="C1473" t="str">
            <v>M2</v>
          </cell>
          <cell r="F1473" t="str">
            <v>144,57</v>
          </cell>
          <cell r="G1473" t="str">
            <v>SINAPI</v>
          </cell>
        </row>
        <row r="1474">
          <cell r="A1474">
            <v>85004</v>
          </cell>
          <cell r="B1474" t="str">
            <v>VIDRO FANTASIA MARTELADO 4MM</v>
          </cell>
          <cell r="C1474" t="str">
            <v>M2</v>
          </cell>
          <cell r="F1474" t="str">
            <v>60,57</v>
          </cell>
          <cell r="G1474" t="str">
            <v>SINAPI</v>
          </cell>
        </row>
        <row r="1475">
          <cell r="A1475">
            <v>85005</v>
          </cell>
          <cell r="B1475" t="str">
            <v>ESPELHO CRISTAL, ESPESSURA 4MM, COM PARAFUSOS DE FIXACAO, SEM MOLDURA</v>
          </cell>
          <cell r="C1475" t="str">
            <v>M2</v>
          </cell>
          <cell r="F1475" t="str">
            <v>181,06</v>
          </cell>
          <cell r="G1475" t="str">
            <v>SINAPI</v>
          </cell>
        </row>
        <row r="1476">
          <cell r="A1476">
            <v>105</v>
          </cell>
          <cell r="B1476" t="str">
            <v>PORTOES DE MADEIRA/FERRO/ALUMINIO</v>
          </cell>
          <cell r="G1476" t="str">
            <v>SINAPI</v>
          </cell>
        </row>
        <row r="1477">
          <cell r="A1477">
            <v>68054</v>
          </cell>
          <cell r="B1477" t="str">
            <v>PORTAO DE FERRO EM CHAPA GALVANIZADA PLANA 14 GSG</v>
          </cell>
          <cell r="C1477" t="str">
            <v>M2</v>
          </cell>
          <cell r="F1477" t="str">
            <v>137,85</v>
          </cell>
          <cell r="G1477" t="str">
            <v>SINAPI</v>
          </cell>
        </row>
        <row r="1478">
          <cell r="A1478">
            <v>74100</v>
          </cell>
          <cell r="B1478" t="str">
            <v>PE-A.43 - PORTÃO DE FERRO COM FERRAGENS SEM PINTURA</v>
          </cell>
          <cell r="G1478" t="str">
            <v>SINAPI</v>
          </cell>
        </row>
        <row r="1479">
          <cell r="A1479" t="str">
            <v>74100/001</v>
          </cell>
          <cell r="B1479" t="str">
            <v>PORTAO DE FERRO COM VARA 1/2", COM REQUADRO</v>
          </cell>
          <cell r="C1479" t="str">
            <v>M2</v>
          </cell>
          <cell r="F1479" t="str">
            <v>162,30</v>
          </cell>
          <cell r="G1479" t="str">
            <v>SINAPI</v>
          </cell>
        </row>
        <row r="1480">
          <cell r="A1480">
            <v>74238</v>
          </cell>
          <cell r="B1480" t="str">
            <v>FABRICACAO E INSTALACAO DE PORTAO PARA ENTRADA DE VEICULOS - MMA</v>
          </cell>
          <cell r="G1480" t="str">
            <v>SINAPI</v>
          </cell>
        </row>
        <row r="1481">
          <cell r="A1481" t="str">
            <v>74238/002</v>
          </cell>
          <cell r="B1481" t="str">
            <v>PORTAO EM TELA ARAME GALVANIZADO N.12 MALHA 2" E MOLDURA EM TUBOS DE ACO COM DUAS FOLHAS DE ABRIR, INCLUSO FERRAGENS</v>
          </cell>
          <cell r="C1481" t="str">
            <v>M2</v>
          </cell>
          <cell r="F1481" t="str">
            <v>601,86</v>
          </cell>
          <cell r="G1481" t="str">
            <v>SINAPI</v>
          </cell>
        </row>
        <row r="1482">
          <cell r="A1482">
            <v>222</v>
          </cell>
          <cell r="B1482" t="str">
            <v>JANELA DE ALUMINIO</v>
          </cell>
          <cell r="G1482" t="str">
            <v>SINAPI</v>
          </cell>
        </row>
        <row r="1483">
          <cell r="A1483">
            <v>68052</v>
          </cell>
          <cell r="B1483" t="str">
            <v>JANELA BASCULANTE DE ALUMINIO ASSENTAMENTO</v>
          </cell>
          <cell r="C1483" t="str">
            <v>M2</v>
          </cell>
          <cell r="F1483" t="str">
            <v>578,66</v>
          </cell>
          <cell r="G1483" t="str">
            <v>SINAPI</v>
          </cell>
        </row>
        <row r="1484">
          <cell r="A1484" t="str">
            <v>73809/001</v>
          </cell>
          <cell r="B1484" t="str">
            <v>JANELA DE ALUMINIO TIPO MAXIM AR, INCLUSO GUARNICOES E VIDRO FANTASIA</v>
          </cell>
          <cell r="C1484" t="str">
            <v>M2</v>
          </cell>
          <cell r="F1484" t="str">
            <v>622,17</v>
          </cell>
          <cell r="G1484" t="str">
            <v>SINAPI</v>
          </cell>
        </row>
        <row r="1485">
          <cell r="A1485">
            <v>74067</v>
          </cell>
          <cell r="B1485" t="str">
            <v>JANELA DE ALUMÍNIO, DE CORRER</v>
          </cell>
          <cell r="G1485" t="str">
            <v>SINAPI</v>
          </cell>
        </row>
        <row r="1486">
          <cell r="A1486" t="str">
            <v>74067/001</v>
          </cell>
          <cell r="B1486" t="str">
            <v>JANELA DE CORRER EM ALUMINIO, COM QUATRO FOLHAS PARA VIDRO, DUAS FIXAS</v>
          </cell>
          <cell r="C1486" t="str">
            <v>M2</v>
          </cell>
          <cell r="F1486" t="str">
            <v>577,89</v>
          </cell>
          <cell r="G1486" t="str">
            <v>SINAPI</v>
          </cell>
        </row>
        <row r="1487">
          <cell r="A1487" t="str">
            <v>74067/003</v>
          </cell>
          <cell r="B1487" t="str">
            <v>JANELA DE CORRER EM ALUMINIO, VENEZIANA, COM BANDEIRA</v>
          </cell>
          <cell r="C1487" t="str">
            <v>M2</v>
          </cell>
          <cell r="F1487" t="str">
            <v>878,03</v>
          </cell>
          <cell r="G1487" t="str">
            <v>SINAPI</v>
          </cell>
        </row>
        <row r="1488">
          <cell r="A1488" t="str">
            <v>74067/004</v>
          </cell>
          <cell r="B1488" t="str">
            <v>JANELA DE CORRER EM ALUMINIO, VENEZIANA, SEM BANDEIRA</v>
          </cell>
          <cell r="C1488" t="str">
            <v>M2</v>
          </cell>
          <cell r="F1488" t="str">
            <v>761,60</v>
          </cell>
          <cell r="G1488" t="str">
            <v>SINAPI</v>
          </cell>
        </row>
        <row r="1489">
          <cell r="A1489">
            <v>85010</v>
          </cell>
          <cell r="B1489" t="str">
            <v>CAIXILHO FIXO, DE ALUMINIO, PARA VIDRO</v>
          </cell>
          <cell r="C1489" t="str">
            <v>M2</v>
          </cell>
          <cell r="F1489" t="str">
            <v>505,38</v>
          </cell>
          <cell r="G1489" t="str">
            <v>SINAPI</v>
          </cell>
        </row>
        <row r="1490">
          <cell r="A1490">
            <v>85014</v>
          </cell>
          <cell r="B1490" t="str">
            <v>CAIXILHO FIXO, DE ALUMINIO, COM TELA DE METAL FIO 12 MALHA 3X3CM</v>
          </cell>
          <cell r="C1490" t="str">
            <v>M2</v>
          </cell>
          <cell r="F1490" t="str">
            <v>549,94</v>
          </cell>
          <cell r="G1490" t="str">
            <v>SINAPI</v>
          </cell>
        </row>
        <row r="1491">
          <cell r="A1491">
            <v>304</v>
          </cell>
          <cell r="B1491" t="str">
            <v>PERFIL/CANTONEIRA/BARRA</v>
          </cell>
          <cell r="G1491" t="str">
            <v>SINAPI</v>
          </cell>
        </row>
        <row r="1492">
          <cell r="A1492">
            <v>73908</v>
          </cell>
          <cell r="B1492" t="str">
            <v>CANTONEIRA DE ALUMÍNIO</v>
          </cell>
          <cell r="G1492" t="str">
            <v>SINAPI</v>
          </cell>
        </row>
        <row r="1493">
          <cell r="A1493" t="str">
            <v>73908/001</v>
          </cell>
          <cell r="B1493" t="str">
            <v>CANTONEIRA DE ALUMINIO 2"X2", PARA PROTECAO DE QUINA DE PAREDE</v>
          </cell>
          <cell r="C1493" t="str">
            <v>M</v>
          </cell>
          <cell r="F1493" t="str">
            <v>21,31</v>
          </cell>
          <cell r="G1493" t="str">
            <v>SINAPI</v>
          </cell>
        </row>
        <row r="1494">
          <cell r="A1494" t="str">
            <v>73908/002</v>
          </cell>
          <cell r="B1494" t="str">
            <v>CANTONEIRA DE ALUMINIO 1"X1, PARA PROTECAO DE QUINA DE PAREDE</v>
          </cell>
          <cell r="C1494" t="str">
            <v>M</v>
          </cell>
          <cell r="F1494" t="str">
            <v>16,00</v>
          </cell>
          <cell r="G1494" t="str">
            <v>SINAPI</v>
          </cell>
        </row>
        <row r="1495">
          <cell r="A1495">
            <v>85015</v>
          </cell>
          <cell r="B1495" t="str">
            <v>CANTONEIRA DE MADEIRA 3,0X3,0X1,0CM</v>
          </cell>
          <cell r="C1495" t="str">
            <v>M</v>
          </cell>
          <cell r="F1495" t="str">
            <v>12,07</v>
          </cell>
          <cell r="G1495" t="str">
            <v>SINAPI</v>
          </cell>
        </row>
        <row r="1496">
          <cell r="A1496">
            <v>85016</v>
          </cell>
          <cell r="B1496" t="str">
            <v>CANTONEIRA DE MADEIRA COM LAMINADO MELAMINICO FOSCO 3,0X3,0X1,0CM</v>
          </cell>
          <cell r="C1496" t="str">
            <v>M</v>
          </cell>
          <cell r="F1496" t="str">
            <v>14,26</v>
          </cell>
          <cell r="G1496" t="str">
            <v>SINAPI</v>
          </cell>
        </row>
        <row r="1497">
          <cell r="A1497">
            <v>85024</v>
          </cell>
          <cell r="B1497" t="str">
            <v>CANTONEIRA "L" EM FERRO GALVANIZADO 1X1/8"</v>
          </cell>
          <cell r="C1497" t="str">
            <v>M</v>
          </cell>
          <cell r="F1497" t="str">
            <v>206,55</v>
          </cell>
          <cell r="G1497" t="str">
            <v>SINAPI</v>
          </cell>
        </row>
        <row r="1498">
          <cell r="A1498" t="str">
            <v>FOMA</v>
          </cell>
          <cell r="B1498" t="str">
            <v>FORNECIMENTO DE MATERIAIS E EQUIPAMENTOS</v>
          </cell>
          <cell r="G1498" t="str">
            <v>SINAPI</v>
          </cell>
        </row>
        <row r="1499">
          <cell r="A1499">
            <v>284</v>
          </cell>
          <cell r="B1499" t="str">
            <v>FORNEC. DE MAT. BRITADO C/OU S/CARGA, DESCARGA E TRANSPORTE</v>
          </cell>
          <cell r="G1499" t="str">
            <v>SINAPI</v>
          </cell>
        </row>
        <row r="1500">
          <cell r="A1500">
            <v>74119</v>
          </cell>
          <cell r="B1500" t="str">
            <v>FORNECIMENTO E ASSENTAMENTO DE BRITA 2 EM DRENOS E FILTROS</v>
          </cell>
          <cell r="G1500" t="str">
            <v>SINAPI</v>
          </cell>
        </row>
        <row r="1501">
          <cell r="A1501" t="str">
            <v>74119/001</v>
          </cell>
          <cell r="B1501" t="str">
            <v>FORNECIMENTO E ASSENTAMENTO DE BRITA 2-DRENOS E FILTROS   MM</v>
          </cell>
          <cell r="C1501" t="str">
            <v>M3</v>
          </cell>
          <cell r="F1501" t="str">
            <v>61,13</v>
          </cell>
          <cell r="G1501" t="str">
            <v>SINAPI</v>
          </cell>
        </row>
        <row r="1502">
          <cell r="A1502" t="str">
            <v>FUES</v>
          </cell>
          <cell r="B1502" t="str">
            <v>FUNDACOES E ESTRUTURAS</v>
          </cell>
          <cell r="G1502" t="str">
            <v>SINAPI</v>
          </cell>
        </row>
        <row r="1503">
          <cell r="A1503">
            <v>38</v>
          </cell>
          <cell r="B1503" t="str">
            <v>TUBULOES</v>
          </cell>
          <cell r="G1503" t="str">
            <v>SINAPI</v>
          </cell>
        </row>
        <row r="1504">
          <cell r="A1504">
            <v>73713</v>
          </cell>
          <cell r="B1504" t="str">
            <v>ARRASAMENTO DE TUBULAO DE CONCRETO D=1,00 A 1,20M. (INCLUI ENCARREGADO)</v>
          </cell>
          <cell r="C1504" t="str">
            <v>UN</v>
          </cell>
          <cell r="F1504" t="str">
            <v>324,21</v>
          </cell>
          <cell r="G1504" t="str">
            <v>SINAPI</v>
          </cell>
        </row>
        <row r="1505">
          <cell r="A1505">
            <v>73761</v>
          </cell>
          <cell r="B1505" t="str">
            <v>ARRASAMENTO DE TUBULAO DE CONCRETO ARMADO</v>
          </cell>
          <cell r="G1505" t="str">
            <v>SINAPI</v>
          </cell>
        </row>
        <row r="1506">
          <cell r="A1506" t="str">
            <v>73761/001</v>
          </cell>
          <cell r="B1506" t="str">
            <v>ARRASAMENTO DE TUBULAO DE CONCRETO D=0,80M.</v>
          </cell>
          <cell r="C1506" t="str">
            <v>UN</v>
          </cell>
          <cell r="F1506" t="str">
            <v>216,14</v>
          </cell>
          <cell r="G1506" t="str">
            <v>SINAPI</v>
          </cell>
        </row>
        <row r="1507">
          <cell r="A1507" t="str">
            <v>73761/002</v>
          </cell>
          <cell r="B1507" t="str">
            <v>ARRASAMENTO DE TUBULAO DE CONCRETO D=1,25 A 1,40M.</v>
          </cell>
          <cell r="C1507" t="str">
            <v>UN</v>
          </cell>
          <cell r="F1507" t="str">
            <v>374,64</v>
          </cell>
          <cell r="G1507" t="str">
            <v>SINAPI</v>
          </cell>
        </row>
        <row r="1508">
          <cell r="A1508" t="str">
            <v>73761/003</v>
          </cell>
          <cell r="B1508" t="str">
            <v>ARRASAMENTO DE TUBULAO DE CONCRETO D=1,45 A 1,60M.</v>
          </cell>
          <cell r="C1508" t="str">
            <v>UN</v>
          </cell>
          <cell r="F1508" t="str">
            <v>432,28</v>
          </cell>
          <cell r="G1508" t="str">
            <v>SINAPI</v>
          </cell>
        </row>
        <row r="1509">
          <cell r="A1509" t="str">
            <v>73761/004</v>
          </cell>
          <cell r="B1509" t="str">
            <v>ARRASAMENTO DE TUBULAO DE CONCRETO D=1,65 A 2,00M.</v>
          </cell>
          <cell r="C1509" t="str">
            <v>UN</v>
          </cell>
          <cell r="F1509" t="str">
            <v>540,35</v>
          </cell>
          <cell r="G1509" t="str">
            <v>SINAPI</v>
          </cell>
        </row>
        <row r="1510">
          <cell r="A1510" t="str">
            <v>73761/005</v>
          </cell>
          <cell r="B1510" t="str">
            <v>ARRASAMENTO DE TUBULAO DE CONCRETO D=2,10 A 2,50M.</v>
          </cell>
          <cell r="C1510" t="str">
            <v>UN</v>
          </cell>
          <cell r="F1510" t="str">
            <v>670,03</v>
          </cell>
          <cell r="G1510" t="str">
            <v>SINAPI</v>
          </cell>
        </row>
        <row r="1511">
          <cell r="A1511">
            <v>79475</v>
          </cell>
          <cell r="B1511" t="str">
            <v>ESCAVACAO MANUAL CAMPO ABERTO P/TUBULAO - FUSTE E/OU BASE (PARA TODAS AS PROFUNDIDADES)</v>
          </cell>
          <cell r="C1511" t="str">
            <v>M3</v>
          </cell>
          <cell r="F1511" t="str">
            <v>213,01</v>
          </cell>
          <cell r="G1511" t="str">
            <v>SINAPI</v>
          </cell>
        </row>
        <row r="1512">
          <cell r="A1512">
            <v>39</v>
          </cell>
          <cell r="B1512" t="str">
            <v>ESTACAS</v>
          </cell>
          <cell r="G1512" t="str">
            <v>SINAPI</v>
          </cell>
        </row>
        <row r="1513">
          <cell r="A1513">
            <v>72819</v>
          </cell>
          <cell r="B1513" t="str">
            <v>ESTACA A TRADO (BROCA) DIAMETRO 30CM EM CONCRETO ARMADO MOLDADA IN-LOCO, 20 MPA</v>
          </cell>
          <cell r="C1513" t="str">
            <v>M</v>
          </cell>
          <cell r="F1513" t="str">
            <v>62,30</v>
          </cell>
          <cell r="G1513" t="str">
            <v>SINAPI</v>
          </cell>
        </row>
        <row r="1514">
          <cell r="A1514">
            <v>72820</v>
          </cell>
          <cell r="B1514" t="str">
            <v>CORTE E PREPARO EM CABECA DE ESTACA</v>
          </cell>
          <cell r="C1514" t="str">
            <v>UN</v>
          </cell>
          <cell r="F1514" t="str">
            <v>25,69</v>
          </cell>
          <cell r="G1514" t="str">
            <v>SINAPI</v>
          </cell>
        </row>
        <row r="1515">
          <cell r="A1515">
            <v>74122</v>
          </cell>
          <cell r="B1515" t="str">
            <v>ESTACA PRE-MOLDADA</v>
          </cell>
          <cell r="G1515" t="str">
            <v>SINAPI</v>
          </cell>
        </row>
        <row r="1516">
          <cell r="A1516" t="str">
            <v>74122/001</v>
          </cell>
          <cell r="B1516" t="str">
            <v>ESTACA PRE-MOLDADA CONCRETO ARMADO 20 T, INCLUSIVE CRAVACAO/EMENDAS.</v>
          </cell>
          <cell r="C1516" t="str">
            <v>M</v>
          </cell>
          <cell r="F1516" t="str">
            <v>80,55</v>
          </cell>
          <cell r="G1516" t="str">
            <v>SINAPI</v>
          </cell>
        </row>
        <row r="1517">
          <cell r="A1517">
            <v>74156</v>
          </cell>
          <cell r="B1517" t="str">
            <v>BROCAS (ESTACAS A TRADO) MOLDADA IN-LOCO</v>
          </cell>
          <cell r="G1517" t="str">
            <v>SINAPI</v>
          </cell>
        </row>
        <row r="1518">
          <cell r="A1518" t="str">
            <v>74156/001</v>
          </cell>
          <cell r="B1518" t="str">
            <v>ESTACA A TRADO(BROCA) D=25CM C/CONCRETO FCK=15MPA+20KG ACO/M3       MOLD.IN-LOCO</v>
          </cell>
          <cell r="C1518" t="str">
            <v>M</v>
          </cell>
          <cell r="F1518" t="str">
            <v>40,22</v>
          </cell>
          <cell r="G1518" t="str">
            <v>SINAPI</v>
          </cell>
        </row>
        <row r="1519">
          <cell r="A1519" t="str">
            <v>74156/002</v>
          </cell>
          <cell r="B1519" t="str">
            <v>ESTACA A TRADO (BROCA) DIAMETRO = 25 CM, EM CONCRETO MOLDADO IN LOCO,15 MPA, SEM ARMACAO.</v>
          </cell>
          <cell r="C1519" t="str">
            <v>M</v>
          </cell>
          <cell r="F1519" t="str">
            <v>35,86</v>
          </cell>
          <cell r="G1519" t="str">
            <v>SINAPI</v>
          </cell>
        </row>
        <row r="1520">
          <cell r="A1520" t="str">
            <v>74156/003</v>
          </cell>
          <cell r="B1520" t="str">
            <v>ESTACA A TRADO (BROCA) DIAMETRO = 20 CM, EM CONCRETO MOLDADO IN LOCO,15 MPA, SEM ARMACAO.</v>
          </cell>
          <cell r="C1520" t="str">
            <v>M</v>
          </cell>
          <cell r="F1520" t="str">
            <v>30,72</v>
          </cell>
          <cell r="G1520" t="str">
            <v>SINAPI</v>
          </cell>
        </row>
        <row r="1521">
          <cell r="A1521">
            <v>79501</v>
          </cell>
          <cell r="B1521" t="str">
            <v>FORNECIMENTO DE PERFIL TRILHO BARRA CHATA</v>
          </cell>
          <cell r="G1521" t="str">
            <v>SINAPI</v>
          </cell>
        </row>
        <row r="1522">
          <cell r="A1522" t="str">
            <v>79501/001</v>
          </cell>
          <cell r="B1522" t="str">
            <v>FORNECIMENTO DE PERFIL DUPLO"I"OU"H" ATE 8"INCL EMENDA LONG O CUSTO JÁ ESTA MULTIPLICADO POR 2(DOIS).</v>
          </cell>
          <cell r="C1522" t="str">
            <v>KG</v>
          </cell>
          <cell r="F1522" t="str">
            <v>9,37</v>
          </cell>
          <cell r="G1522" t="str">
            <v>SINAPI</v>
          </cell>
        </row>
        <row r="1523">
          <cell r="A1523" t="str">
            <v>79501/002</v>
          </cell>
          <cell r="B1523" t="str">
            <v>FORNECIMENTO PERFIL DUPLO"I"OU"H" 8"ATE 12" INCL EMENDA LONG O CUSTO JA ESTA MULTIPLICADO POR 2(DOIS).</v>
          </cell>
          <cell r="C1523" t="str">
            <v>KG</v>
          </cell>
          <cell r="F1523" t="str">
            <v>9,86</v>
          </cell>
          <cell r="G1523" t="str">
            <v>SINAPI</v>
          </cell>
        </row>
        <row r="1524">
          <cell r="A1524">
            <v>83494</v>
          </cell>
          <cell r="B1524" t="str">
            <v>ESTACA TP FRANKI D=35 CM P/CARGA 55 T S/BATE ESTACA</v>
          </cell>
          <cell r="C1524" t="str">
            <v>M</v>
          </cell>
          <cell r="F1524" t="str">
            <v>188,52</v>
          </cell>
          <cell r="G1524" t="str">
            <v>SINAPI</v>
          </cell>
        </row>
        <row r="1525">
          <cell r="A1525">
            <v>83495</v>
          </cell>
          <cell r="B1525" t="str">
            <v>ESTACA TP FRANKI D=40 CM P/CARGA 75T S/BATE ESTACA</v>
          </cell>
          <cell r="C1525" t="str">
            <v>M</v>
          </cell>
          <cell r="F1525" t="str">
            <v>217,31</v>
          </cell>
          <cell r="G1525" t="str">
            <v>SINAPI</v>
          </cell>
        </row>
        <row r="1526">
          <cell r="A1526">
            <v>83496</v>
          </cell>
          <cell r="B1526" t="str">
            <v>ESTACA TP FRANKI D=45 CM P/CARGA 95T S/BATE ESTACA</v>
          </cell>
          <cell r="C1526" t="str">
            <v>M</v>
          </cell>
          <cell r="F1526" t="str">
            <v>310,39</v>
          </cell>
          <cell r="G1526" t="str">
            <v>SINAPI</v>
          </cell>
        </row>
        <row r="1527">
          <cell r="A1527">
            <v>5970</v>
          </cell>
          <cell r="B1527" t="str">
            <v>FORMA TABUA PARA CONCRETO EM FUNDACAO, C/ REAPROVEITAMENTO 2X.</v>
          </cell>
          <cell r="C1527" t="str">
            <v>M2</v>
          </cell>
          <cell r="F1527" t="str">
            <v>38,51</v>
          </cell>
          <cell r="G1527" t="str">
            <v>SINAPI</v>
          </cell>
        </row>
        <row r="1528">
          <cell r="A1528">
            <v>73653</v>
          </cell>
          <cell r="B1528" t="str">
            <v>FORMAS TIPO SANDUICHE COM TABUAS, 30 APROVEITAMENTOS</v>
          </cell>
          <cell r="C1528" t="str">
            <v>M2</v>
          </cell>
          <cell r="F1528" t="str">
            <v>9,78</v>
          </cell>
          <cell r="G1528" t="str">
            <v>SINAPI</v>
          </cell>
        </row>
        <row r="1529">
          <cell r="A1529">
            <v>73685</v>
          </cell>
          <cell r="B1529" t="str">
            <v>EXECUCAO DE CIMBRAMENTO PARA ESCORAMENTO DE FORMAS ELEVADAS DE MADEIRA ,0 CM DE 2A QUALIDADE, NAO APARELHADA.</v>
          </cell>
          <cell r="C1529" t="str">
            <v>M3</v>
          </cell>
          <cell r="F1529" t="str">
            <v>24,96</v>
          </cell>
          <cell r="G1529" t="str">
            <v>SINAPI</v>
          </cell>
        </row>
        <row r="1530">
          <cell r="A1530">
            <v>73820</v>
          </cell>
          <cell r="B1530" t="str">
            <v>FORMA PARA FUNDACAO E BALDRAME</v>
          </cell>
          <cell r="G1530" t="str">
            <v>SINAPI</v>
          </cell>
        </row>
        <row r="1531">
          <cell r="A1531" t="str">
            <v>73820/001</v>
          </cell>
          <cell r="B1531" t="str">
            <v>FORMA CURVA EM CHAPA DE MADEIRA COMPENSADA RESINADA 21 MM, PARA ESTRUTURAS DE CONCRETO.</v>
          </cell>
          <cell r="C1531" t="str">
            <v>M2</v>
          </cell>
          <cell r="F1531" t="str">
            <v>41,03</v>
          </cell>
          <cell r="G1531" t="str">
            <v>SINAPI</v>
          </cell>
        </row>
        <row r="1532">
          <cell r="A1532">
            <v>73821</v>
          </cell>
          <cell r="B1532" t="str">
            <v>FORMA PARA VIGA, PILAR E PAREDE</v>
          </cell>
          <cell r="G1532" t="str">
            <v>SINAPI</v>
          </cell>
        </row>
        <row r="1533">
          <cell r="A1533" t="str">
            <v>73821/001</v>
          </cell>
          <cell r="B1533" t="str">
            <v>FORMA CURVA EM TABUA 3A P/VIGA, PILAR E PAREDE.</v>
          </cell>
          <cell r="C1533" t="str">
            <v>M2</v>
          </cell>
          <cell r="F1533" t="str">
            <v>82,86</v>
          </cell>
          <cell r="G1533" t="str">
            <v>SINAPI</v>
          </cell>
        </row>
        <row r="1534">
          <cell r="A1534">
            <v>74007</v>
          </cell>
          <cell r="B1534" t="str">
            <v>FORMAS PARA CONCRETO, INCLUINDO OS SERVICOS DE ESCORAMENTO,MONTAGEM,DESMONTAGEM, PARA CONCRETO NAO ESTRUTURAL</v>
          </cell>
          <cell r="G1534" t="str">
            <v>SINAPI</v>
          </cell>
        </row>
        <row r="1535">
          <cell r="A1535" t="str">
            <v>74007/001</v>
          </cell>
          <cell r="B1535" t="str">
            <v>FORMA TABUA P/ CONCRETO EM FUNDACAO C/ REAPROVEITAMENTO 10 X.</v>
          </cell>
          <cell r="C1535" t="str">
            <v>M2</v>
          </cell>
          <cell r="F1535" t="str">
            <v>29,40</v>
          </cell>
          <cell r="G1535" t="str">
            <v>SINAPI</v>
          </cell>
        </row>
        <row r="1536">
          <cell r="A1536" t="str">
            <v>74007/002</v>
          </cell>
          <cell r="B1536" t="str">
            <v>FORMA TABUAS MADEIRA 3A P/ PECAS CONCRETO ARM, REAPR 2X, INCL MONTAGEM E DESMONTAGEM.</v>
          </cell>
          <cell r="C1536" t="str">
            <v>M2</v>
          </cell>
          <cell r="F1536" t="str">
            <v>40,72</v>
          </cell>
          <cell r="G1536" t="str">
            <v>SINAPI</v>
          </cell>
        </row>
        <row r="1537">
          <cell r="A1537">
            <v>74074</v>
          </cell>
          <cell r="B1537" t="str">
            <v>FORMA PINHO 3A P/CONCRETO EM FUNDACAO REAPROV 2 VEZES - CORTE/MONTAGEM/ESCORAMENTO/DESFORMA</v>
          </cell>
          <cell r="G1537" t="str">
            <v>SINAPI</v>
          </cell>
        </row>
        <row r="1538">
          <cell r="A1538" t="str">
            <v>74074/004</v>
          </cell>
          <cell r="B1538" t="str">
            <v>FORMA TABUA P/CONCRETO EM FUNDACAO S/REAPROVEITAMENTO</v>
          </cell>
          <cell r="C1538" t="str">
            <v>M2</v>
          </cell>
          <cell r="F1538" t="str">
            <v>66,66</v>
          </cell>
          <cell r="G1538" t="str">
            <v>SINAPI</v>
          </cell>
        </row>
        <row r="1539">
          <cell r="A1539">
            <v>74076</v>
          </cell>
          <cell r="B1539" t="str">
            <v>FORMA PINHO 3A P/FUNDACAO RADIER REAPROV 10 VEZES - CORTE/MONTAGEM/ESCORAMENTO/DESFORMA</v>
          </cell>
          <cell r="G1539" t="str">
            <v>SINAPI</v>
          </cell>
        </row>
        <row r="1540">
          <cell r="A1540" t="str">
            <v>74076/001</v>
          </cell>
          <cell r="B1540" t="str">
            <v>FORMA TABUA P/ CONCRETO EM FUNDACAO RADIER C/ REAPROVEITAMENTO 3X.</v>
          </cell>
          <cell r="C1540" t="str">
            <v>M2</v>
          </cell>
          <cell r="F1540" t="str">
            <v>22,89</v>
          </cell>
          <cell r="G1540" t="str">
            <v>SINAPI</v>
          </cell>
        </row>
        <row r="1541">
          <cell r="A1541" t="str">
            <v>74076/002</v>
          </cell>
          <cell r="B1541" t="str">
            <v>FORMA TABUA P/ CONCRETO EM FUNDACAO RADIER C/ REAPROVEITAMENTO 5X.</v>
          </cell>
          <cell r="C1541" t="str">
            <v>M2</v>
          </cell>
          <cell r="F1541" t="str">
            <v>14,52</v>
          </cell>
          <cell r="G1541" t="str">
            <v>SINAPI</v>
          </cell>
        </row>
        <row r="1542">
          <cell r="A1542" t="str">
            <v>74076/003</v>
          </cell>
          <cell r="B1542" t="str">
            <v>FORMA TABUA P/ CONCRETO EM FUNDACAO RADIER C/ REAPROVEITAMENTO 10X.</v>
          </cell>
          <cell r="C1542" t="str">
            <v>M2</v>
          </cell>
          <cell r="F1542" t="str">
            <v>8,25</v>
          </cell>
          <cell r="G1542" t="str">
            <v>SINAPI</v>
          </cell>
        </row>
        <row r="1543">
          <cell r="A1543">
            <v>74107</v>
          </cell>
          <cell r="B1543" t="str">
            <v>ESCORAMENTO DE LAJE PRE-MOLDADA</v>
          </cell>
          <cell r="G1543" t="str">
            <v>SINAPI</v>
          </cell>
        </row>
        <row r="1544">
          <cell r="A1544" t="str">
            <v>74107/001</v>
          </cell>
          <cell r="B1544" t="str">
            <v>ESCORAMENTO DE LAJE PRE-MOLDADA</v>
          </cell>
          <cell r="C1544" t="str">
            <v>M2</v>
          </cell>
          <cell r="F1544" t="str">
            <v>18,81</v>
          </cell>
          <cell r="G1544" t="str">
            <v>SINAPI</v>
          </cell>
        </row>
        <row r="1545">
          <cell r="A1545">
            <v>83515</v>
          </cell>
          <cell r="B1545" t="str">
            <v>ESCORAMENTO FORMAS DE H=3,30 A 3,50 M, COM MADEIRA 3A QUALIDADE, NAO APARELHADA, APROVEITAMENTO TABUAS 3X E PRUMOS 4X</v>
          </cell>
          <cell r="C1545" t="str">
            <v>M3</v>
          </cell>
          <cell r="F1545" t="str">
            <v>8,93</v>
          </cell>
          <cell r="G1545" t="str">
            <v>SINAPI</v>
          </cell>
        </row>
        <row r="1546">
          <cell r="A1546">
            <v>83516</v>
          </cell>
          <cell r="B1546" t="str">
            <v>ESCORAMENTO FORMAS H=3,50 A 4,00 M, COM MADEIRA DE 3A QUALIDADE, NAO APARELHADA, APROVEITAMENTO TABUAS 3X E PRUMOS 4X.</v>
          </cell>
          <cell r="C1546" t="str">
            <v>M3</v>
          </cell>
          <cell r="F1546" t="str">
            <v>10,30</v>
          </cell>
          <cell r="G1546" t="str">
            <v>SINAPI</v>
          </cell>
        </row>
        <row r="1547">
          <cell r="A1547">
            <v>84214</v>
          </cell>
          <cell r="B1547" t="str">
            <v>FORMA PARA ESTRUTURAS DE CONCRETO (PILAR, VIGA E LAJE) EM CHAPA DE MADEIRA COMPENSADA RESINADA, DE 1,10 X 2,20, ESPESSURA = 12 MM, 02 UTILIZACOES. (FABRICACAO, MONTAGEM E DESMONTAGEM)</v>
          </cell>
          <cell r="C1547" t="str">
            <v>M2</v>
          </cell>
          <cell r="F1547" t="str">
            <v>38,60</v>
          </cell>
          <cell r="G1547" t="str">
            <v>SINAPI</v>
          </cell>
        </row>
        <row r="1548">
          <cell r="A1548">
            <v>84215</v>
          </cell>
          <cell r="B1548" t="str">
            <v>FORMA PARA ESTRUTURAS DE CONCRETO (PILAR, VIGA E LAJE) EM CHAPA DE MADEIRA COMPENSADA RESINADA, DE 1,10 X 2,20, ESPESSURA = 12 MM, 03 UTILIZACOES. (FABRICACAO, MONTAGEM E DESMONTAGEM)</v>
          </cell>
          <cell r="C1548" t="str">
            <v>M2</v>
          </cell>
          <cell r="F1548" t="str">
            <v>29,26</v>
          </cell>
          <cell r="G1548" t="str">
            <v>SINAPI</v>
          </cell>
        </row>
        <row r="1549">
          <cell r="A1549">
            <v>84216</v>
          </cell>
          <cell r="B1549" t="str">
            <v>FORMA PARA ESTRUTURAS DE CONCRETO (PILAR, VIGA E LAJE) EM CHAPA DE MADEIRA COMPENSADA RESINADA, DE 1,10 X 2,20, ESPESSURA = 12 MM, 05 UTILIZACOES. (FABRICACAO, MONTAGEM E DESMONTAGEM)</v>
          </cell>
          <cell r="C1549" t="str">
            <v>M2</v>
          </cell>
          <cell r="F1549" t="str">
            <v>21,71</v>
          </cell>
          <cell r="G1549" t="str">
            <v>SINAPI</v>
          </cell>
        </row>
        <row r="1550">
          <cell r="A1550">
            <v>84217</v>
          </cell>
          <cell r="B1550" t="str">
            <v>FORMA PARA ESTRUTURAS DE CONCRETO (PILAR, VIGA E LAJE) EM CHAPA DE MAD</v>
          </cell>
          <cell r="C1550" t="str">
            <v>M2</v>
          </cell>
          <cell r="F1550" t="str">
            <v>41,98</v>
          </cell>
          <cell r="G1550" t="str">
            <v>SINAPI</v>
          </cell>
        </row>
        <row r="1551">
          <cell r="A1551">
            <v>73990</v>
          </cell>
          <cell r="B1551" t="str">
            <v>ARMACAO CA-50 P/1,0M3 DE CONCRETO</v>
          </cell>
          <cell r="G1551" t="str">
            <v>SINAPI</v>
          </cell>
        </row>
        <row r="1552">
          <cell r="A1552" t="str">
            <v>73990/001</v>
          </cell>
          <cell r="B1552" t="str">
            <v>ARMACAO ACO CA-50 P/1,0M3 DE CONCRETO</v>
          </cell>
          <cell r="C1552" t="str">
            <v>UN</v>
          </cell>
          <cell r="F1552" t="str">
            <v>408,31</v>
          </cell>
          <cell r="G1552" t="str">
            <v>SINAPI</v>
          </cell>
        </row>
        <row r="1553">
          <cell r="A1553">
            <v>73994</v>
          </cell>
          <cell r="B1553" t="str">
            <v>ARMACAO EM TELA SOLDADA</v>
          </cell>
          <cell r="G1553" t="str">
            <v>SINAPI</v>
          </cell>
        </row>
        <row r="1554">
          <cell r="A1554" t="str">
            <v>73994/001</v>
          </cell>
          <cell r="B1554" t="str">
            <v>ARMACAO EM TELA SOLDADA Q-138 (ACO CA-60 4,2MM C/10CM)</v>
          </cell>
          <cell r="C1554" t="str">
            <v>KG</v>
          </cell>
          <cell r="F1554" t="str">
            <v>5,67</v>
          </cell>
          <cell r="G1554" t="str">
            <v>SINAPI</v>
          </cell>
        </row>
        <row r="1555">
          <cell r="A1555">
            <v>74254</v>
          </cell>
          <cell r="B1555" t="str">
            <v>ARMACAO ACO CA-50 P/ ESTRUTURAS DE CONCRETO</v>
          </cell>
          <cell r="G1555" t="str">
            <v>SINAPI</v>
          </cell>
        </row>
        <row r="1556">
          <cell r="A1556" t="str">
            <v>74254/001</v>
          </cell>
          <cell r="B1556" t="str">
            <v>ARMACAO ACO CA-50 DIAM.16,0 (5/8) À 25,0MM (1) - FORNECIMENTO/ CORTE(PERDA DE 10%) / DOBRA / COLOCAÇÃO.</v>
          </cell>
          <cell r="C1556" t="str">
            <v>KG</v>
          </cell>
          <cell r="F1556" t="str">
            <v>5,06</v>
          </cell>
          <cell r="G1556" t="str">
            <v>SINAPI</v>
          </cell>
        </row>
        <row r="1557">
          <cell r="A1557" t="str">
            <v>74254/002</v>
          </cell>
          <cell r="B1557" t="str">
            <v>ARMACAO ACO CA-50, DIAM. 6,3 (1/4) À 12,5MM(1/2) -FORNECIMENTO/ CORTE(PERDA DE 10%) / DOBRA / COLOCAÇÃO.</v>
          </cell>
          <cell r="C1557" t="str">
            <v>KG</v>
          </cell>
          <cell r="F1557" t="str">
            <v>5,85</v>
          </cell>
          <cell r="G1557" t="str">
            <v>SINAPI</v>
          </cell>
        </row>
        <row r="1558">
          <cell r="A1558">
            <v>79504</v>
          </cell>
          <cell r="B1558" t="str">
            <v>TIRANTES</v>
          </cell>
          <cell r="G1558" t="str">
            <v>SINAPI</v>
          </cell>
        </row>
        <row r="1559">
          <cell r="A1559" t="str">
            <v>79504/001</v>
          </cell>
          <cell r="B1559" t="str">
            <v>TIRANTES P/PROTENSAO E ANCORAGEM EM ROCHA C/ 6 FIOS ACO DURO 8MM .</v>
          </cell>
          <cell r="C1559" t="str">
            <v>M</v>
          </cell>
          <cell r="F1559" t="str">
            <v>27,89</v>
          </cell>
          <cell r="G1559" t="str">
            <v>SINAPI</v>
          </cell>
        </row>
        <row r="1560">
          <cell r="A1560" t="str">
            <v>79504/002</v>
          </cell>
          <cell r="B1560" t="str">
            <v>TIRANTES P/PROTENSAO E ANCORAGEM EM ROCHA C/ 8 FIOS ACO DURO 8MM .</v>
          </cell>
          <cell r="C1560" t="str">
            <v>M</v>
          </cell>
          <cell r="F1560" t="str">
            <v>32,56</v>
          </cell>
          <cell r="G1560" t="str">
            <v>SINAPI</v>
          </cell>
        </row>
        <row r="1561">
          <cell r="A1561" t="str">
            <v>79504/003</v>
          </cell>
          <cell r="B1561" t="str">
            <v>TIRANTES P/PROTENSAO E ANCORAGEM EM ROCHA C/10 FIOS ACO DURO 8MM .</v>
          </cell>
          <cell r="C1561" t="str">
            <v>M</v>
          </cell>
          <cell r="F1561" t="str">
            <v>37,23</v>
          </cell>
          <cell r="G1561" t="str">
            <v>SINAPI</v>
          </cell>
        </row>
        <row r="1562">
          <cell r="A1562" t="str">
            <v>79504/004</v>
          </cell>
          <cell r="B1562" t="str">
            <v>TIRANTES P/PROTENSAO E ANCORAGEM EM ROCHA C/12 FIOS ACO DURO 8MM .</v>
          </cell>
          <cell r="C1562" t="str">
            <v>M</v>
          </cell>
          <cell r="F1562" t="str">
            <v>41,89</v>
          </cell>
          <cell r="G1562" t="str">
            <v>SINAPI</v>
          </cell>
        </row>
        <row r="1563">
          <cell r="A1563" t="str">
            <v>79504/005</v>
          </cell>
          <cell r="B1563" t="str">
            <v>TIRANTE PROTENDIDO P/ ANCORAGEM EM SOLO  C/ 6 FIOS ACO DURO 8MM, INCLUSIVE PROTEÇÃO ANTICORR0SIVA.</v>
          </cell>
          <cell r="C1563" t="str">
            <v>M</v>
          </cell>
          <cell r="F1563" t="str">
            <v>34,74</v>
          </cell>
          <cell r="G1563" t="str">
            <v>SINAPI</v>
          </cell>
        </row>
        <row r="1564">
          <cell r="A1564" t="str">
            <v>79504/006</v>
          </cell>
          <cell r="B1564" t="str">
            <v>TIRANTES P/PROTENSAO E ANCORAGEM EM SOLO TRECHO LIVRE C/ 8 FIOS ACO DURO 8MM INCLUSIVE PROTECAO ANTICORROSIVA.</v>
          </cell>
          <cell r="C1564" t="str">
            <v>M</v>
          </cell>
          <cell r="F1564" t="str">
            <v>39,41</v>
          </cell>
          <cell r="G1564" t="str">
            <v>SINAPI</v>
          </cell>
        </row>
        <row r="1565">
          <cell r="A1565" t="str">
            <v>79504/007</v>
          </cell>
          <cell r="B1565" t="str">
            <v>TIRANTES P/PROTENSAO E ANCORAGEM EM SOLO TRECHO LIVRE C/10 FIOS ACO DURO 8MM INCLUSIVE PROTECAO ANTICORROSIVA.</v>
          </cell>
          <cell r="C1565" t="str">
            <v>M</v>
          </cell>
          <cell r="F1565" t="str">
            <v>44,07</v>
          </cell>
          <cell r="G1565" t="str">
            <v>SINAPI</v>
          </cell>
        </row>
        <row r="1566">
          <cell r="A1566" t="str">
            <v>79504/008</v>
          </cell>
          <cell r="B1566" t="str">
            <v>TIRANTES P/PROTENSAO E ANCORAGEM EM SOLO TRECHO LIVRE C/16 FIOS ACO DURO 8MM INCLUSIVE PROTECAO ANTICORROSIVA.</v>
          </cell>
          <cell r="C1566" t="str">
            <v>M</v>
          </cell>
          <cell r="F1566" t="str">
            <v>58,66</v>
          </cell>
          <cell r="G1566" t="str">
            <v>SINAPI</v>
          </cell>
        </row>
        <row r="1567">
          <cell r="A1567" t="str">
            <v>79504/009</v>
          </cell>
          <cell r="B1567" t="str">
            <v>TIRANTES P/PROTENSAO E ANCORAGEM EM SOLO TRECHO ANCOR C/ 6 FIOS ACO DURO 8MM , INCLUSIVE PROTECAO ANTICORROSIVA.</v>
          </cell>
          <cell r="C1567" t="str">
            <v>M</v>
          </cell>
          <cell r="F1567" t="str">
            <v>65,69</v>
          </cell>
          <cell r="G1567" t="str">
            <v>SINAPI</v>
          </cell>
        </row>
        <row r="1568">
          <cell r="A1568" t="str">
            <v>79504/010</v>
          </cell>
          <cell r="B1568" t="str">
            <v>TIRANTES P/PROTENSAO E ANCORAGEM EM SOLO TRECHO ANCOR C/ 8 FIOS ACO DURO 8MM , INCLUSIVE PROTECAO ANTICORROSIVA.</v>
          </cell>
          <cell r="C1568" t="str">
            <v>M</v>
          </cell>
          <cell r="F1568" t="str">
            <v>70,36</v>
          </cell>
          <cell r="G1568" t="str">
            <v>SINAPI</v>
          </cell>
        </row>
        <row r="1569">
          <cell r="A1569" t="str">
            <v>79504/011</v>
          </cell>
          <cell r="B1569" t="str">
            <v>TIRANTES P/PROTENSAO E ANCORAGEM EM SOLO TRECHO ANCOR C/10 FIOS ACO DURO 8MM .</v>
          </cell>
          <cell r="C1569" t="str">
            <v>M</v>
          </cell>
          <cell r="F1569" t="str">
            <v>75,03</v>
          </cell>
          <cell r="G1569" t="str">
            <v>SINAPI</v>
          </cell>
        </row>
        <row r="1570">
          <cell r="A1570" t="str">
            <v>79504/012</v>
          </cell>
          <cell r="B1570" t="str">
            <v>TIRANTES P/PROTENSAO E ANCORAGEM EM SOLO TRECHO ANCOR C/16 FIOS ACO DURO 8MM .</v>
          </cell>
          <cell r="C1570" t="str">
            <v>M</v>
          </cell>
          <cell r="F1570" t="str">
            <v>89,61</v>
          </cell>
          <cell r="G1570" t="str">
            <v>SINAPI</v>
          </cell>
        </row>
        <row r="1571">
          <cell r="A1571">
            <v>43</v>
          </cell>
          <cell r="B1571" t="str">
            <v>CONCRETOS</v>
          </cell>
          <cell r="G1571" t="str">
            <v>SINAPI</v>
          </cell>
        </row>
        <row r="1572">
          <cell r="A1572">
            <v>5652</v>
          </cell>
          <cell r="B1572" t="str">
            <v>CONCRETO NAO ESTRUTURAL, CONSUMO 150KG/M3, PREPARO COM BETONEIRA, SEM LANCAMENTO</v>
          </cell>
          <cell r="C1572" t="str">
            <v>M3</v>
          </cell>
          <cell r="F1572" t="str">
            <v>197,00</v>
          </cell>
          <cell r="G1572" t="str">
            <v>SINAPI</v>
          </cell>
        </row>
        <row r="1573">
          <cell r="A1573">
            <v>6042</v>
          </cell>
          <cell r="B1573" t="str">
            <v>CONCRETO NAO ESTRUTURAL, CONSUMO 210KG/M3, PREPARO COM BETONEIRA, SEM LANCAMENTO</v>
          </cell>
          <cell r="C1573" t="str">
            <v>M3</v>
          </cell>
          <cell r="F1573" t="str">
            <v>227,04</v>
          </cell>
          <cell r="G1573" t="str">
            <v>SINAPI</v>
          </cell>
        </row>
        <row r="1574">
          <cell r="A1574">
            <v>6045</v>
          </cell>
          <cell r="B1574" t="str">
            <v>CONCRETO FCK=15MPA, PREPARO COM BETONEIRA, SEM LANCAMENTO</v>
          </cell>
          <cell r="C1574" t="str">
            <v>M3</v>
          </cell>
          <cell r="F1574" t="str">
            <v>276,70</v>
          </cell>
          <cell r="G1574" t="str">
            <v>SINAPI</v>
          </cell>
        </row>
        <row r="1575">
          <cell r="A1575">
            <v>40780</v>
          </cell>
          <cell r="B1575" t="str">
            <v>REGULARIZACAO DE SUPERFICIE DE CONC. APARENTE</v>
          </cell>
          <cell r="C1575" t="str">
            <v>M2</v>
          </cell>
          <cell r="F1575" t="str">
            <v>5,50</v>
          </cell>
          <cell r="G1575" t="str">
            <v>SINAPI</v>
          </cell>
        </row>
        <row r="1576">
          <cell r="A1576">
            <v>73406</v>
          </cell>
          <cell r="B1576" t="str">
            <v>CONCRETO FCK=15MPA (1:2,5:3) , INCLUIDO PREPARO MECANICO, LANCAMENTO E ADENSAMENTO.</v>
          </cell>
          <cell r="C1576" t="str">
            <v>M3</v>
          </cell>
          <cell r="F1576" t="str">
            <v>348,04</v>
          </cell>
          <cell r="G1576" t="str">
            <v>SINAPI</v>
          </cell>
        </row>
        <row r="1577">
          <cell r="A1577">
            <v>73972</v>
          </cell>
          <cell r="B1577" t="str">
            <v>CONCRETO C/ PREPARO MECANICO (BETONEIRA) NA OBRA</v>
          </cell>
          <cell r="G1577" t="str">
            <v>SINAPI</v>
          </cell>
        </row>
        <row r="1578">
          <cell r="A1578" t="str">
            <v>73972/001</v>
          </cell>
          <cell r="B1578" t="str">
            <v>CONCRETO FCK=25MPA, VIRADO EM BETONEIRA, SEM LANCAMENTO</v>
          </cell>
          <cell r="C1578" t="str">
            <v>M3</v>
          </cell>
          <cell r="F1578" t="str">
            <v>303,64</v>
          </cell>
          <cell r="G1578" t="str">
            <v>SINAPI</v>
          </cell>
        </row>
        <row r="1579">
          <cell r="A1579" t="str">
            <v>73972/002</v>
          </cell>
          <cell r="B1579" t="str">
            <v>CONCRETO FCK=20MPA, VIRADO EM BETONEIRA, SEM LANCAMENTO</v>
          </cell>
          <cell r="C1579" t="str">
            <v>M3</v>
          </cell>
          <cell r="F1579" t="str">
            <v>294,03</v>
          </cell>
          <cell r="G1579" t="str">
            <v>SINAPI</v>
          </cell>
        </row>
        <row r="1580">
          <cell r="A1580">
            <v>73983</v>
          </cell>
          <cell r="B1580" t="str">
            <v>CONCRETO ARMADO FCK=15MPA (PREP.NA OBRA C/BETONEIRA), INCLUSIVE IMPERMEABILIZANTE (ESTRUTURAS)</v>
          </cell>
          <cell r="G1580" t="str">
            <v>SINAPI</v>
          </cell>
        </row>
        <row r="1581">
          <cell r="A1581" t="str">
            <v>73983/001</v>
          </cell>
          <cell r="B1581" t="str">
            <v>CONCRETO FCK=15MPA, VIRADO EM BETONEIRA, SEM LANCAMENTO, COM IMPERMEABILIZANTE</v>
          </cell>
          <cell r="C1581" t="str">
            <v>M3</v>
          </cell>
          <cell r="F1581" t="str">
            <v>303,58</v>
          </cell>
          <cell r="G1581" t="str">
            <v>SINAPI</v>
          </cell>
        </row>
        <row r="1582">
          <cell r="A1582">
            <v>74004</v>
          </cell>
          <cell r="B1582" t="str">
            <v>CONCRETOS-INCLUI FORNECIMENTO, LANCAMENTO NAS FORMAS, ADENSAMENTO,DESEMPENO E PREPARO DAS JUNTAS DE CONCRETAGEM.</v>
          </cell>
          <cell r="G1582" t="str">
            <v>SINAPI</v>
          </cell>
        </row>
        <row r="1583">
          <cell r="A1583" t="str">
            <v>74004/003</v>
          </cell>
          <cell r="B1583" t="str">
            <v>CONCRETO GROUT, PREPARADO NO LOCAL, LANCADO E ADENSADO</v>
          </cell>
          <cell r="C1583" t="str">
            <v>M3</v>
          </cell>
          <cell r="F1583" t="str">
            <v>350,77</v>
          </cell>
          <cell r="G1583" t="str">
            <v>SINAPI</v>
          </cell>
        </row>
        <row r="1584">
          <cell r="A1584">
            <v>74115</v>
          </cell>
          <cell r="B1584" t="str">
            <v>CONCRETO PARA LASTRO</v>
          </cell>
          <cell r="G1584" t="str">
            <v>SINAPI</v>
          </cell>
        </row>
        <row r="1585">
          <cell r="A1585" t="str">
            <v>74115/001</v>
          </cell>
          <cell r="B1585" t="str">
            <v>EXECUÇÃO DE LASTRO EM CONCRETO (1:2,5:6), PREPARO MANUAL</v>
          </cell>
          <cell r="C1585" t="str">
            <v>M3</v>
          </cell>
          <cell r="F1585" t="str">
            <v>271,58</v>
          </cell>
          <cell r="G1585" t="str">
            <v>SINAPI</v>
          </cell>
        </row>
        <row r="1586">
          <cell r="A1586">
            <v>74137</v>
          </cell>
          <cell r="B1586" t="str">
            <v>CONCRETO USINADO C/TRANSPORTE HORIZ NA OBRA</v>
          </cell>
          <cell r="G1586" t="str">
            <v>SINAPI</v>
          </cell>
        </row>
        <row r="1587">
          <cell r="A1587" t="str">
            <v>74137/002</v>
          </cell>
          <cell r="B1587" t="str">
            <v>CONCRETO USINADO FCK=15MPA, INCLUSIVE LANCAMENTO E ADENSAMENTO</v>
          </cell>
          <cell r="C1587" t="str">
            <v>M3</v>
          </cell>
          <cell r="F1587" t="str">
            <v>394,83</v>
          </cell>
          <cell r="G1587" t="str">
            <v>SINAPI</v>
          </cell>
        </row>
        <row r="1588">
          <cell r="A1588" t="str">
            <v>74137/003</v>
          </cell>
          <cell r="B1588" t="str">
            <v>CONCRETO USINADO FCK=20MPA, INCLUSIVE LANCAMENTO E ADENSAMENTO</v>
          </cell>
          <cell r="C1588" t="str">
            <v>M3</v>
          </cell>
          <cell r="F1588" t="str">
            <v>409,18</v>
          </cell>
          <cell r="G1588" t="str">
            <v>SINAPI</v>
          </cell>
        </row>
        <row r="1589">
          <cell r="A1589" t="str">
            <v>74137/004</v>
          </cell>
          <cell r="B1589" t="str">
            <v>CONCRETO USINADO FCK=25MPA, INCLUSIVE LANCAMENTO E ADENSAMENTO</v>
          </cell>
          <cell r="C1589" t="str">
            <v>M3</v>
          </cell>
          <cell r="F1589" t="str">
            <v>430,70</v>
          </cell>
          <cell r="G1589" t="str">
            <v>SINAPI</v>
          </cell>
        </row>
        <row r="1590">
          <cell r="A1590">
            <v>74138</v>
          </cell>
          <cell r="B1590" t="str">
            <v>CONCRETO BOMBEADO</v>
          </cell>
          <cell r="G1590" t="str">
            <v>SINAPI</v>
          </cell>
        </row>
        <row r="1591">
          <cell r="A1591" t="str">
            <v>74138/001</v>
          </cell>
          <cell r="B1591" t="str">
            <v>CONCRETO USINADO BOMBEADO FCK=15MPA, INCLUSIVE LANCAMENTO E ADENSAMENTO</v>
          </cell>
          <cell r="C1591" t="str">
            <v>M3</v>
          </cell>
          <cell r="F1591" t="str">
            <v>318,36</v>
          </cell>
          <cell r="G1591" t="str">
            <v>SINAPI</v>
          </cell>
        </row>
        <row r="1592">
          <cell r="A1592" t="str">
            <v>74138/002</v>
          </cell>
          <cell r="B1592" t="str">
            <v>CONCRETO USINADO BOMBEADO FCK=20MPA, INCLUSIVE LANCAMENTO E ADENSAMENTO</v>
          </cell>
          <cell r="C1592" t="str">
            <v>M3</v>
          </cell>
          <cell r="F1592" t="str">
            <v>333,43</v>
          </cell>
          <cell r="G1592" t="str">
            <v>SINAPI</v>
          </cell>
        </row>
        <row r="1593">
          <cell r="A1593" t="str">
            <v>74138/003</v>
          </cell>
          <cell r="B1593" t="str">
            <v>CONCRETO USINADO BOMBEADO FCK=25MPA, INCLUSIVE LANCAMENTO E ADENSAMENTO</v>
          </cell>
          <cell r="C1593" t="str">
            <v>M3</v>
          </cell>
          <cell r="F1593" t="str">
            <v>356,03</v>
          </cell>
          <cell r="G1593" t="str">
            <v>SINAPI</v>
          </cell>
        </row>
        <row r="1594">
          <cell r="A1594" t="str">
            <v>74138/004</v>
          </cell>
          <cell r="B1594" t="str">
            <v>CONCRETO USINADO BOMBEADO FCK=30MPA, INCLUSIVE LANCAMENTO E ADENSAMENTO</v>
          </cell>
          <cell r="C1594" t="str">
            <v>M3</v>
          </cell>
          <cell r="F1594" t="str">
            <v>384,81</v>
          </cell>
          <cell r="G1594" t="str">
            <v>SINAPI</v>
          </cell>
        </row>
        <row r="1595">
          <cell r="A1595" t="str">
            <v>74138/005</v>
          </cell>
          <cell r="B1595" t="str">
            <v>CONCRETO USINADO BOMBEADO FCK=35MPA, INCLUSIVE LANCAMENTO E ADENSAMENTO</v>
          </cell>
          <cell r="C1595" t="str">
            <v>M3</v>
          </cell>
          <cell r="F1595" t="str">
            <v>401,21</v>
          </cell>
          <cell r="G1595" t="str">
            <v>SINAPI</v>
          </cell>
        </row>
        <row r="1596">
          <cell r="A1596">
            <v>74157</v>
          </cell>
          <cell r="B1596" t="str">
            <v>LANCAMENTO MANUAL DE CONCRETO</v>
          </cell>
          <cell r="G1596" t="str">
            <v>SINAPI</v>
          </cell>
        </row>
        <row r="1597">
          <cell r="A1597" t="str">
            <v>74157/003</v>
          </cell>
          <cell r="B1597" t="str">
            <v>LANCAMENTO/APLICACAO MANUAL DE CONCRETO EM ESTRUTURAS</v>
          </cell>
          <cell r="C1597" t="str">
            <v>M3</v>
          </cell>
          <cell r="F1597" t="str">
            <v>129,33</v>
          </cell>
          <cell r="G1597" t="str">
            <v>SINAPI</v>
          </cell>
        </row>
        <row r="1598">
          <cell r="A1598" t="str">
            <v>74157/004</v>
          </cell>
          <cell r="B1598" t="str">
            <v>LANCAMENTO/APLICACAO MANUAL DE CONCRETO EM FUNDACOES</v>
          </cell>
          <cell r="C1598" t="str">
            <v>M3</v>
          </cell>
          <cell r="F1598" t="str">
            <v>68,40</v>
          </cell>
          <cell r="G1598" t="str">
            <v>SINAPI</v>
          </cell>
        </row>
        <row r="1599">
          <cell r="A1599">
            <v>44</v>
          </cell>
          <cell r="B1599" t="str">
            <v>LAJE PRE-FABRICADA</v>
          </cell>
          <cell r="G1599" t="str">
            <v>SINAPI</v>
          </cell>
        </row>
        <row r="1600">
          <cell r="A1600">
            <v>74141</v>
          </cell>
          <cell r="B1600" t="str">
            <v>LAJE PRE-MOLDADA</v>
          </cell>
          <cell r="G1600" t="str">
            <v>SINAPI</v>
          </cell>
        </row>
        <row r="1601">
          <cell r="A1601" t="str">
            <v>74141/001</v>
          </cell>
          <cell r="B1601" t="str">
            <v>LAJE PRE-MOLD BETA 11 P/1KN/M2 VAOS 4,40M/INCL VIGOTAS TIJOLOS ARMADURA NEGATIVA CAPEAMENTO 3CM CONCRETO 20MPA ESCORAMENTO MATERIAL E MAO  DE OBRA.</v>
          </cell>
          <cell r="C1601" t="str">
            <v>M2</v>
          </cell>
          <cell r="F1601" t="str">
            <v>62,68</v>
          </cell>
          <cell r="G1601" t="str">
            <v>SINAPI</v>
          </cell>
        </row>
        <row r="1602">
          <cell r="A1602" t="str">
            <v>74141/002</v>
          </cell>
          <cell r="B1602" t="str">
            <v>LAJE PRE-MOLD BETA 12 P/3,5KN/M2 VAO 4,1M INCL VIGOTAS TIJOLOS ARMADURA NEGATIVA CAPEAMENTO 3CM CONCRETO 15MPA ESCORAMENTO MATERIAIS E MAODE OBRA.</v>
          </cell>
          <cell r="C1602" t="str">
            <v>M2</v>
          </cell>
          <cell r="F1602" t="str">
            <v>71,15</v>
          </cell>
          <cell r="G1602" t="str">
            <v>SINAPI</v>
          </cell>
        </row>
        <row r="1603">
          <cell r="A1603" t="str">
            <v>74141/003</v>
          </cell>
          <cell r="B1603" t="str">
            <v>LAJE PRE-MOLD BETA 16 P/3,5KN/M2 VAO 5,2M INCL VIGOTAS TIJOLOS ARMADURA NEGATIVA CAPEAMENTO 3CM CONCRETO 15MPA ESCORAMENTO MATERIAL E MAO DE OBRA.</v>
          </cell>
          <cell r="C1603" t="str">
            <v>M2</v>
          </cell>
          <cell r="F1603" t="str">
            <v>79,57</v>
          </cell>
          <cell r="G1603" t="str">
            <v>SINAPI</v>
          </cell>
        </row>
        <row r="1604">
          <cell r="A1604" t="str">
            <v>74141/004</v>
          </cell>
          <cell r="B1604" t="str">
            <v>LAJE PRE-MOLD BETA 20 P/3,5KN/M2 VAO 6,2M INCL VIGOTAS TIJOLOS ARMADURA NEGATIVA CAPEAMENTO 3CM CONCRETO 15MPA ESCORAMENTO MATERIAL E MAO DE OBRA.</v>
          </cell>
          <cell r="C1604" t="str">
            <v>M2</v>
          </cell>
          <cell r="F1604" t="str">
            <v>102,61</v>
          </cell>
          <cell r="G1604" t="str">
            <v>SINAPI</v>
          </cell>
        </row>
        <row r="1605">
          <cell r="A1605">
            <v>74202</v>
          </cell>
          <cell r="B1605" t="str">
            <v>LAJE PRE-MOLDADA</v>
          </cell>
          <cell r="G1605" t="str">
            <v>SINAPI</v>
          </cell>
        </row>
        <row r="1606">
          <cell r="A1606" t="str">
            <v>74202/001</v>
          </cell>
          <cell r="B1606" t="str">
            <v>LAJE PRE-MOLDADA P/FORRO, SOBRECARGA 100KG/M2, VAOS ATE 3,50M/E=8CM, C/LAJOTAS E CAP.C/CONC FCK=20MPA, 3CM, INTER-EIXO 38CM, C/ESCORAMENTO (REAPR.3X) E FERRAGEM NEGATIVA</v>
          </cell>
          <cell r="C1606" t="str">
            <v>M2</v>
          </cell>
          <cell r="F1606" t="str">
            <v>52,76</v>
          </cell>
          <cell r="G1606" t="str">
            <v>SINAPI</v>
          </cell>
        </row>
        <row r="1607">
          <cell r="A1607" t="str">
            <v>74202/002</v>
          </cell>
          <cell r="B1607" t="str">
            <v>LAJE PRE-MOLDADA P/PISO, SOBRECARGA 200KG/M2, VAOS ATE 3,50M/E=8CM, C/LAJOTAS E CAP.C/CONC FCK=20MPA, 4CM, INTER-EIXO 38CM, C/ESCORAMENTO (REAPR.3X) E FERRAGEM NEGATIVA</v>
          </cell>
          <cell r="C1607" t="str">
            <v>M2</v>
          </cell>
          <cell r="F1607" t="str">
            <v>59,96</v>
          </cell>
          <cell r="G1607" t="str">
            <v>SINAPI</v>
          </cell>
        </row>
        <row r="1608">
          <cell r="A1608">
            <v>247</v>
          </cell>
          <cell r="B1608" t="str">
            <v>EMBASAMENTOS</v>
          </cell>
          <cell r="G1608" t="str">
            <v>SINAPI</v>
          </cell>
        </row>
        <row r="1609">
          <cell r="A1609">
            <v>6122</v>
          </cell>
          <cell r="B1609" t="str">
            <v>EMBASAMENTO C/PEDRA ARGAMASSADA UTILIZANDO ARG.CIM/AREIA 1:4</v>
          </cell>
          <cell r="C1609" t="str">
            <v>M3</v>
          </cell>
          <cell r="F1609" t="str">
            <v>249,06</v>
          </cell>
          <cell r="G1609" t="str">
            <v>SINAPI</v>
          </cell>
        </row>
        <row r="1610">
          <cell r="A1610">
            <v>73817</v>
          </cell>
          <cell r="B1610" t="str">
            <v>EMBASAMENTO DE MATERIAL GRANULAR</v>
          </cell>
          <cell r="G1610" t="str">
            <v>SINAPI</v>
          </cell>
        </row>
        <row r="1611">
          <cell r="A1611" t="str">
            <v>73817/001</v>
          </cell>
          <cell r="B1611" t="str">
            <v>EMBASAMENTO DE MATERIAL GRANULAR - PO DE PEDRA</v>
          </cell>
          <cell r="C1611" t="str">
            <v>M3</v>
          </cell>
          <cell r="F1611" t="str">
            <v>59,50</v>
          </cell>
          <cell r="G1611" t="str">
            <v>SINAPI</v>
          </cell>
        </row>
        <row r="1612">
          <cell r="A1612" t="str">
            <v>73817/002</v>
          </cell>
          <cell r="B1612" t="str">
            <v>EMBASAMENTO DE MATERIAL GRANULAR - RACHAO</v>
          </cell>
          <cell r="C1612" t="str">
            <v>M3</v>
          </cell>
          <cell r="F1612" t="str">
            <v>71,03</v>
          </cell>
          <cell r="G1612" t="str">
            <v>SINAPI</v>
          </cell>
        </row>
        <row r="1613">
          <cell r="A1613">
            <v>74078</v>
          </cell>
          <cell r="B1613" t="str">
            <v>AGULHAMENTO DE PEDRA MARROADA NO FUNDO DE VALAS</v>
          </cell>
          <cell r="G1613" t="str">
            <v>SINAPI</v>
          </cell>
        </row>
        <row r="1614">
          <cell r="A1614" t="str">
            <v>74078/001</v>
          </cell>
          <cell r="B1614" t="str">
            <v>AGULHAMENTO FUNDO DE VALAS C/MACO 30KG PEDRA-DE-MAO H=10CM</v>
          </cell>
          <cell r="C1614" t="str">
            <v>M2</v>
          </cell>
          <cell r="F1614" t="str">
            <v>17,75</v>
          </cell>
          <cell r="G1614" t="str">
            <v>SINAPI</v>
          </cell>
        </row>
        <row r="1615">
          <cell r="A1615" t="str">
            <v>74078/002</v>
          </cell>
          <cell r="B1615" t="str">
            <v>AGULHAMENTO FUNDO DE VALAS C/MACO 30KG PEDRA-DE-MAO H=5CM</v>
          </cell>
          <cell r="C1615" t="str">
            <v>M2</v>
          </cell>
          <cell r="F1615" t="str">
            <v>8,87</v>
          </cell>
          <cell r="G1615" t="str">
            <v>SINAPI</v>
          </cell>
        </row>
        <row r="1616">
          <cell r="A1616">
            <v>83518</v>
          </cell>
          <cell r="B1616" t="str">
            <v>ALVENARIA EMBASAMENTO E=20 CM BLOCO CONCRETO</v>
          </cell>
          <cell r="C1616" t="str">
            <v>M3</v>
          </cell>
          <cell r="F1616" t="str">
            <v>227,20</v>
          </cell>
          <cell r="G1616" t="str">
            <v>SINAPI</v>
          </cell>
        </row>
        <row r="1617">
          <cell r="A1617">
            <v>83519</v>
          </cell>
          <cell r="B1617" t="str">
            <v>ALVENARIA EMBASAMENTO TIJOLO CERAMICO FURADO 10X20X20 CM</v>
          </cell>
          <cell r="C1617" t="str">
            <v>M3</v>
          </cell>
          <cell r="F1617" t="str">
            <v>377,24</v>
          </cell>
          <cell r="G1617" t="str">
            <v>SINAPI</v>
          </cell>
        </row>
        <row r="1618">
          <cell r="A1618">
            <v>286</v>
          </cell>
          <cell r="B1618" t="str">
            <v>ADESIVOS PARA ESTRUTURAS</v>
          </cell>
          <cell r="G1618" t="str">
            <v>SINAPI</v>
          </cell>
        </row>
        <row r="1619">
          <cell r="A1619">
            <v>68328</v>
          </cell>
          <cell r="B1619" t="str">
            <v>JUNTA DE DILATACAO COM ISOPOR 10 MM</v>
          </cell>
          <cell r="C1619" t="str">
            <v>M2</v>
          </cell>
          <cell r="F1619" t="str">
            <v>9,82</v>
          </cell>
          <cell r="G1619" t="str">
            <v>SINAPI</v>
          </cell>
        </row>
        <row r="1620">
          <cell r="A1620">
            <v>73898</v>
          </cell>
          <cell r="B1620" t="str">
            <v>JUNTA ELASTICA</v>
          </cell>
          <cell r="G1620" t="str">
            <v>SINAPI</v>
          </cell>
        </row>
        <row r="1621">
          <cell r="A1621" t="str">
            <v>73898/001</v>
          </cell>
          <cell r="B1621" t="str">
            <v>JUNTA DE DILATACAO ELASTICA (PVC) O-220/6 PRESSAO ATE 30 MCA</v>
          </cell>
          <cell r="C1621" t="str">
            <v>M</v>
          </cell>
          <cell r="F1621" t="str">
            <v>240,03</v>
          </cell>
          <cell r="G1621" t="str">
            <v>SINAPI</v>
          </cell>
        </row>
        <row r="1622">
          <cell r="A1622">
            <v>74121</v>
          </cell>
          <cell r="B1622" t="str">
            <v>JUNTA DE DILATACAO</v>
          </cell>
          <cell r="G1622" t="str">
            <v>SINAPI</v>
          </cell>
        </row>
        <row r="1623">
          <cell r="A1623" t="str">
            <v>74121/001</v>
          </cell>
          <cell r="B1623" t="str">
            <v>JUNTA DE DILATACAO PARA IMPERMEABILIZACAO, COM SELANTE ELASTICO MONOCOMPONENTE A BASE DE POLIURETANO, DIMENSOES 1X1CM.</v>
          </cell>
          <cell r="C1623" t="str">
            <v>M</v>
          </cell>
          <cell r="F1623" t="str">
            <v>21,20</v>
          </cell>
          <cell r="G1623" t="str">
            <v>SINAPI</v>
          </cell>
        </row>
        <row r="1624">
          <cell r="A1624">
            <v>79471</v>
          </cell>
          <cell r="B1624" t="str">
            <v>PINTURA ADESIVA P/ CONCRETO, A BASE DE RESINA EPOXI ( SIKADUR 32 )</v>
          </cell>
          <cell r="C1624" t="str">
            <v>KG</v>
          </cell>
          <cell r="F1624" t="str">
            <v>66,65</v>
          </cell>
          <cell r="G1624" t="str">
            <v>SINAPI</v>
          </cell>
        </row>
        <row r="1625">
          <cell r="A1625">
            <v>296</v>
          </cell>
          <cell r="B1625" t="str">
            <v>CINTAS E VERGAS</v>
          </cell>
          <cell r="G1625" t="str">
            <v>SINAPI</v>
          </cell>
        </row>
        <row r="1626">
          <cell r="A1626">
            <v>74200</v>
          </cell>
          <cell r="B1626" t="str">
            <v>VERGA CONCRETO ARMADO</v>
          </cell>
          <cell r="G1626" t="str">
            <v>SINAPI</v>
          </cell>
        </row>
        <row r="1627">
          <cell r="A1627" t="str">
            <v>74200/001</v>
          </cell>
          <cell r="B1627" t="str">
            <v>VERGA 10X10CM EM CONCRETO PRÉ-MOLDADO FCK=20MPA (PREPARO COM BETONEIRA) AÇO CA60, BITOLA FINA, INCLUSIVE FORMAS TABUA 3A.</v>
          </cell>
          <cell r="C1627" t="str">
            <v>M</v>
          </cell>
          <cell r="F1627" t="str">
            <v>11,57</v>
          </cell>
          <cell r="G1627" t="str">
            <v>SINAPI</v>
          </cell>
        </row>
        <row r="1628">
          <cell r="A1628">
            <v>83901</v>
          </cell>
          <cell r="B1628" t="str">
            <v>VERGAS 10X10 CM, PREMOLDADAS C/ CONCRETO FCK=15 MPA (PREPARO MECANICO), ACO CA-50 COM FORMAS TABUA DE PINHO 3A</v>
          </cell>
          <cell r="C1628" t="str">
            <v>M</v>
          </cell>
          <cell r="F1628" t="str">
            <v>11,65</v>
          </cell>
          <cell r="G1628" t="str">
            <v>SINAPI</v>
          </cell>
        </row>
        <row r="1629">
          <cell r="A1629">
            <v>301</v>
          </cell>
          <cell r="B1629" t="str">
            <v>ESTRUTURAS DIVERSAS</v>
          </cell>
          <cell r="G1629" t="str">
            <v>SINAPI</v>
          </cell>
        </row>
        <row r="1630">
          <cell r="A1630">
            <v>71623</v>
          </cell>
          <cell r="B1630" t="str">
            <v>CHAPIM DE CONCRETO APARENTE COM ACABAMENTO DESEMPENADO, FORMA DE COMPENSADO PLASTIFICADO (MADEIRIT) DE 14 X 10 CM, FUNDIDO NO LOCAL.</v>
          </cell>
          <cell r="C1630" t="str">
            <v>M</v>
          </cell>
          <cell r="F1630" t="str">
            <v>18,31</v>
          </cell>
          <cell r="G1630" t="str">
            <v>SINAPI</v>
          </cell>
        </row>
        <row r="1631">
          <cell r="A1631">
            <v>74144</v>
          </cell>
          <cell r="B1631" t="str">
            <v>PILAR E SUPORTE CAIXA D AGUA EM MADEIRA 1A CASAS HP</v>
          </cell>
          <cell r="G1631" t="str">
            <v>SINAPI</v>
          </cell>
        </row>
        <row r="1632">
          <cell r="A1632" t="str">
            <v>74144/002</v>
          </cell>
          <cell r="B1632" t="str">
            <v>SUPORTE APOIO CAIXA D AGUA BARROTES MADEIRA DE 1</v>
          </cell>
          <cell r="C1632" t="str">
            <v>UN</v>
          </cell>
          <cell r="F1632" t="str">
            <v>24,27</v>
          </cell>
          <cell r="G1632" t="str">
            <v>SINAPI</v>
          </cell>
        </row>
        <row r="1633">
          <cell r="A1633">
            <v>83513</v>
          </cell>
          <cell r="B1633" t="str">
            <v>FORNECIMENTO DE PERFIL SIMPLES "I" OU "H" ATE 8" INCLUSIVE PERDAS</v>
          </cell>
          <cell r="C1633" t="str">
            <v>KG</v>
          </cell>
          <cell r="F1633" t="str">
            <v>4,73</v>
          </cell>
          <cell r="G1633" t="str">
            <v>SINAPI</v>
          </cell>
        </row>
        <row r="1634">
          <cell r="A1634">
            <v>83514</v>
          </cell>
          <cell r="B1634" t="str">
            <v>FORNECIMENTO DE PERFIL SIMPLES "I" OU "H" 8 A 12" INCLUSIVE PERDAS</v>
          </cell>
          <cell r="C1634" t="str">
            <v>KG</v>
          </cell>
          <cell r="F1634" t="str">
            <v>4,93</v>
          </cell>
          <cell r="G1634" t="str">
            <v>SINAPI</v>
          </cell>
        </row>
        <row r="1635">
          <cell r="A1635">
            <v>84153</v>
          </cell>
          <cell r="B1635" t="str">
            <v>APARELHO DE APOIO NEOPRENE NAO FRETADO (1,4KG/DM3)</v>
          </cell>
          <cell r="C1635" t="str">
            <v>KG</v>
          </cell>
          <cell r="F1635" t="str">
            <v>43,33</v>
          </cell>
          <cell r="G1635" t="str">
            <v>SINAPI</v>
          </cell>
        </row>
        <row r="1636">
          <cell r="A1636">
            <v>84154</v>
          </cell>
          <cell r="B1636" t="str">
            <v>APARELHO APOIO NEOPRENE FRETADO</v>
          </cell>
          <cell r="C1636" t="str">
            <v>DM3</v>
          </cell>
          <cell r="F1636" t="str">
            <v>96,79</v>
          </cell>
          <cell r="G1636" t="str">
            <v>SINAPI</v>
          </cell>
        </row>
        <row r="1637">
          <cell r="A1637" t="str">
            <v>IMPE</v>
          </cell>
          <cell r="B1637" t="str">
            <v>IMPERMEABILIZACOES E PROTECOES DIVERSAS</v>
          </cell>
          <cell r="G1637" t="str">
            <v>SINAPI</v>
          </cell>
        </row>
        <row r="1638">
          <cell r="A1638">
            <v>138</v>
          </cell>
          <cell r="B1638" t="str">
            <v>IMPERMEABILIZACAO COM ARGAMASSA</v>
          </cell>
          <cell r="G1638" t="str">
            <v>SINAPI</v>
          </cell>
        </row>
        <row r="1639">
          <cell r="A1639">
            <v>5968</v>
          </cell>
          <cell r="B1639" t="str">
            <v>IMPERMEABILIZACAO DE SUPERFICIE COM ARGAMASSA DE CIMENTO E AREIA (MEDIA), TRACO 1:3, COM ADITIVO IMPERMEABILIZANTE, E=2CM.</v>
          </cell>
          <cell r="C1639" t="str">
            <v>M2</v>
          </cell>
          <cell r="F1639" t="str">
            <v>26,13</v>
          </cell>
          <cell r="G1639" t="str">
            <v>SINAPI</v>
          </cell>
        </row>
        <row r="1640">
          <cell r="A1640">
            <v>6130</v>
          </cell>
          <cell r="B1640" t="str">
            <v>IMPERMEABILIZACAO DE SUPERFICIE COM ARGAMASSA DE CIMENTO E AREIA (GROSSA), TRACO 1:4, COM ADITIVO IMPERMEABILIZANTE, E=2,5CM</v>
          </cell>
          <cell r="C1640" t="str">
            <v>M2</v>
          </cell>
          <cell r="F1640" t="str">
            <v>15,49</v>
          </cell>
          <cell r="G1640" t="str">
            <v>SINAPI</v>
          </cell>
        </row>
        <row r="1641">
          <cell r="A1641">
            <v>74000</v>
          </cell>
          <cell r="B1641" t="str">
            <v>IMPERMEABILIZACAO RIGIDA C/ARG. CIM/AREIA + IMPERMEABILIZANTE</v>
          </cell>
          <cell r="G1641" t="str">
            <v>SINAPI</v>
          </cell>
        </row>
        <row r="1642">
          <cell r="A1642" t="str">
            <v>74000/001</v>
          </cell>
          <cell r="B1642" t="str">
            <v>IMPERMEABILIZACAO DE SUPERFICIE COM ARMAGASSA DE CIMENTO E AREIA (GROSSA), TRACO 1:3, COM ADITIVO IMPERMEABILIZANTE, E=2,5CM.</v>
          </cell>
          <cell r="C1642" t="str">
            <v>M2</v>
          </cell>
          <cell r="F1642" t="str">
            <v>34,10</v>
          </cell>
          <cell r="G1642" t="str">
            <v>SINAPI</v>
          </cell>
        </row>
        <row r="1643">
          <cell r="A1643">
            <v>83731</v>
          </cell>
          <cell r="B1643" t="str">
            <v>IMPERMEABILIZACAO DE SUPERFICIE COM ARGAMASSA DE CIMENTO E AREIA, TRACO 1:3, COM ADITIVO IMPERMEABILIZANTE, E=3 CM</v>
          </cell>
          <cell r="C1643" t="str">
            <v>M2</v>
          </cell>
          <cell r="F1643" t="str">
            <v>27,83</v>
          </cell>
          <cell r="G1643" t="str">
            <v>SINAPI</v>
          </cell>
        </row>
        <row r="1644">
          <cell r="A1644">
            <v>83732</v>
          </cell>
          <cell r="B1644" t="str">
            <v>IMPERMEABILIZACAO DE SUPERFICIE COM ARGAMASSA DE CIMENTO E AREIA, TRACO 1:3, COM ADITIVO IMPERMEABILIZANTE, E=1,5 CM</v>
          </cell>
          <cell r="C1644" t="str">
            <v>M2</v>
          </cell>
          <cell r="F1644" t="str">
            <v>19,43</v>
          </cell>
          <cell r="G1644" t="str">
            <v>SINAPI</v>
          </cell>
        </row>
        <row r="1645">
          <cell r="A1645">
            <v>83733</v>
          </cell>
          <cell r="B1645" t="str">
            <v>IMPERMEABILIZACAO DE SUPERFICIE COM ARGAMASSA DE CIMENTO E AREIA (GROSSA), TRACO 1:4, COM ADITIVO IMPERMEABILIZANTE, E=2 CM</v>
          </cell>
          <cell r="C1645" t="str">
            <v>M2</v>
          </cell>
          <cell r="F1645" t="str">
            <v>23,74</v>
          </cell>
          <cell r="G1645" t="str">
            <v>SINAPI</v>
          </cell>
        </row>
        <row r="1646">
          <cell r="A1646">
            <v>140</v>
          </cell>
          <cell r="B1646" t="str">
            <v>IMPERMEABILIZACAO COM ADITIVO</v>
          </cell>
          <cell r="G1646" t="str">
            <v>SINAPI</v>
          </cell>
        </row>
        <row r="1647">
          <cell r="A1647">
            <v>83735</v>
          </cell>
          <cell r="B1647" t="str">
            <v>IMPERMEABILIZACAO DE SUPERFICIE COM CIMENTO IMPERMEABILIZANTE DE PEGAULTRA RAPIDA, TRACO 1:1, E=0,5 CM</v>
          </cell>
          <cell r="C1647" t="str">
            <v>M2</v>
          </cell>
          <cell r="F1647" t="str">
            <v>32,90</v>
          </cell>
          <cell r="G1647" t="str">
            <v>SINAPI</v>
          </cell>
        </row>
        <row r="1648">
          <cell r="A1648">
            <v>141</v>
          </cell>
          <cell r="B1648" t="str">
            <v>IMPERMEABILIZACAO COM MANTA</v>
          </cell>
          <cell r="G1648" t="str">
            <v>SINAPI</v>
          </cell>
        </row>
        <row r="1649">
          <cell r="A1649">
            <v>68053</v>
          </cell>
          <cell r="B1649" t="str">
            <v>FORNECIMENTO/INSTALACAO LONA PLASTICA PRETA, PARA IMPERMEABILIZACAO, ESPESSURA 150 MICRAS.</v>
          </cell>
          <cell r="C1649" t="str">
            <v>M2</v>
          </cell>
          <cell r="F1649" t="str">
            <v>3,06</v>
          </cell>
          <cell r="G1649" t="str">
            <v>SINAPI</v>
          </cell>
        </row>
        <row r="1650">
          <cell r="A1650">
            <v>73753</v>
          </cell>
          <cell r="B1650" t="str">
            <v>IMPERMEABILIZACAO DE TERRACOS E LAJES</v>
          </cell>
          <cell r="G1650" t="str">
            <v>SINAPI</v>
          </cell>
        </row>
        <row r="1651">
          <cell r="A1651" t="str">
            <v>73753/001</v>
          </cell>
          <cell r="B1651" t="str">
            <v>IMPERMEABILIZACAO DE SUPERFICIE COM MANTA ASFALTICA PROTEGIDA COM FILME DE ALUMINIO GOFRADO (DE ESPESSURA 0,8MM), INCLUSA APLICACAO DE  EMULSAO ASFALTICA, E=3MM.</v>
          </cell>
          <cell r="C1651" t="str">
            <v>M2</v>
          </cell>
          <cell r="F1651" t="str">
            <v>54,35</v>
          </cell>
          <cell r="G1651" t="str">
            <v>SINAPI</v>
          </cell>
        </row>
        <row r="1652">
          <cell r="A1652" t="str">
            <v>73753/002</v>
          </cell>
          <cell r="B1652" t="str">
            <v>IMPERMEABILIZACAO DE SUPERFICIE COM MANTA BUTILICA, INCLUSAS CINTA DE CALDEACAO E COLA ADESIVA, E=0,8MM.</v>
          </cell>
          <cell r="C1652" t="str">
            <v>M2</v>
          </cell>
          <cell r="F1652" t="str">
            <v>90,47</v>
          </cell>
          <cell r="G1652" t="str">
            <v>SINAPI</v>
          </cell>
        </row>
        <row r="1653">
          <cell r="A1653">
            <v>74033</v>
          </cell>
          <cell r="B1653" t="str">
            <v>ESTABILIZAÇÃO DE SOLO COM GEOMEMBRANA</v>
          </cell>
          <cell r="G1653" t="str">
            <v>SINAPI</v>
          </cell>
        </row>
        <row r="1654">
          <cell r="A1654" t="str">
            <v>74033/001</v>
          </cell>
          <cell r="B1654" t="str">
            <v>IMPERMEABILIZACAO DE SUPERFICIE COM GEOMEMBRANA (MANTA TERMOPLASTICA LISA) TIPO PEAD, E=2MM.</v>
          </cell>
          <cell r="C1654" t="str">
            <v>M2</v>
          </cell>
          <cell r="F1654" t="str">
            <v>20,09</v>
          </cell>
          <cell r="G1654" t="str">
            <v>SINAPI</v>
          </cell>
        </row>
        <row r="1655">
          <cell r="A1655">
            <v>83737</v>
          </cell>
          <cell r="B1655" t="str">
            <v>IMPERMEABILIZACAO DE SUPERFICIE COM MANTA ASFALTICA (COM POLIMEROS TIPO APP), E=3 MM</v>
          </cell>
          <cell r="C1655" t="str">
            <v>M2</v>
          </cell>
          <cell r="F1655" t="str">
            <v>48,20</v>
          </cell>
          <cell r="G1655" t="str">
            <v>SINAPI</v>
          </cell>
        </row>
        <row r="1656">
          <cell r="A1656">
            <v>83738</v>
          </cell>
          <cell r="B1656" t="str">
            <v>IMPERMEABILIZACAO DE SUPERFICIE COM MANTA ASFALTICA (COM POLIMEROS TIPO APP), E=4 MM</v>
          </cell>
          <cell r="C1656" t="str">
            <v>M2</v>
          </cell>
          <cell r="F1656" t="str">
            <v>56,27</v>
          </cell>
          <cell r="G1656" t="str">
            <v>SINAPI</v>
          </cell>
        </row>
        <row r="1657">
          <cell r="A1657">
            <v>142</v>
          </cell>
          <cell r="B1657" t="str">
            <v>IMPERMEABILIZACAO COM FELTRO</v>
          </cell>
          <cell r="G1657" t="str">
            <v>SINAPI</v>
          </cell>
        </row>
        <row r="1658">
          <cell r="A1658">
            <v>83740</v>
          </cell>
          <cell r="B1658" t="str">
            <v>IMPERMEABILIZACAO COM FELTRO ASFALTICO BETUMINADO, NUM 15</v>
          </cell>
          <cell r="C1658" t="str">
            <v>M2</v>
          </cell>
          <cell r="F1658" t="str">
            <v>28,98</v>
          </cell>
          <cell r="G1658" t="str">
            <v>SINAPI</v>
          </cell>
        </row>
        <row r="1659">
          <cell r="A1659">
            <v>144</v>
          </cell>
          <cell r="B1659" t="str">
            <v>IMPERMEABILIZACAO COM CIMENTO CRISTALIZADO</v>
          </cell>
          <cell r="G1659" t="str">
            <v>SINAPI</v>
          </cell>
        </row>
        <row r="1660">
          <cell r="A1660">
            <v>73929</v>
          </cell>
          <cell r="B1660" t="str">
            <v>CIMENTO ESPECIAL CRISTALIZANTE DENVERLIT C/EMULSAO ADESIVA DENVERFIX DENVER-1 DEMAO P/SUB SOLO/BALDRAMES/GALERIAS/JARDINEIRAS/ETC</v>
          </cell>
          <cell r="G1660" t="str">
            <v>SINAPI</v>
          </cell>
        </row>
        <row r="1661">
          <cell r="A1661" t="str">
            <v>73929/001</v>
          </cell>
          <cell r="B1661" t="str">
            <v>IMPERMEABILIZACAO DE SUPERFICIE COM CIMENTO ESPECIAL CRISTALIZANTE COM ADESIVO LIQUIDO DE ALTA PERFORMANCE A BASE DE RESINA ACRÍLICA, UMA DE MAO.</v>
          </cell>
          <cell r="C1661" t="str">
            <v>M2</v>
          </cell>
          <cell r="F1661" t="str">
            <v>16,49</v>
          </cell>
          <cell r="G1661" t="str">
            <v>SINAPI</v>
          </cell>
        </row>
        <row r="1662">
          <cell r="A1662" t="str">
            <v>73929/003</v>
          </cell>
          <cell r="B1662" t="str">
            <v>IMPERMEABILIZACAO DE SUPERFICIE COM EMULSAO ACRILICA E SELADOR.</v>
          </cell>
          <cell r="C1662" t="str">
            <v>M2</v>
          </cell>
          <cell r="F1662" t="str">
            <v>41,82</v>
          </cell>
          <cell r="G1662" t="str">
            <v>SINAPI</v>
          </cell>
        </row>
        <row r="1663">
          <cell r="A1663" t="str">
            <v>73929/004</v>
          </cell>
          <cell r="B1663" t="str">
            <v>IMPERMEABILIZACAO DE ESTRUTURAS ENTERRADAS COM CIMENTO CRISTALIZANTE E EMULSAO ADESIVA, ATE 7M DE PROFUNDIDADE.</v>
          </cell>
          <cell r="C1663" t="str">
            <v>M2</v>
          </cell>
          <cell r="F1663" t="str">
            <v>31,85</v>
          </cell>
          <cell r="G1663" t="str">
            <v>SINAPI</v>
          </cell>
        </row>
        <row r="1664">
          <cell r="A1664">
            <v>145</v>
          </cell>
          <cell r="B1664" t="str">
            <v>IMPERMEABILIZACAO BETUMINOSA C/EMULSAO ASFALTICA E ACRILICA</v>
          </cell>
          <cell r="G1664" t="str">
            <v>SINAPI</v>
          </cell>
        </row>
        <row r="1665">
          <cell r="A1665">
            <v>6225</v>
          </cell>
          <cell r="B1665" t="str">
            <v>IMPERMEABILIZACAO CALHAS/LAJES DESCOBERTA C/3 DEMAOS VEDAPREN PRETO</v>
          </cell>
          <cell r="C1665" t="str">
            <v>M2</v>
          </cell>
          <cell r="F1665" t="str">
            <v>21,85</v>
          </cell>
          <cell r="G1665" t="str">
            <v>SINAPI</v>
          </cell>
        </row>
        <row r="1666">
          <cell r="A1666">
            <v>72075</v>
          </cell>
          <cell r="B1666" t="str">
            <v>IMPERMEABILIZACAO DE SUPERFICIE COM REVESTIMENTO BICOMPONENTE SEMI FLEXIVEL</v>
          </cell>
          <cell r="C1666" t="str">
            <v>M2</v>
          </cell>
          <cell r="F1666" t="str">
            <v>6,55</v>
          </cell>
          <cell r="G1666" t="str">
            <v>SINAPI</v>
          </cell>
        </row>
        <row r="1667">
          <cell r="A1667">
            <v>73762</v>
          </cell>
          <cell r="B1667" t="str">
            <v>IMPERMEABILIZACAO DE TERRACOS E LAJES</v>
          </cell>
          <cell r="G1667" t="str">
            <v>SINAPI</v>
          </cell>
        </row>
        <row r="1668">
          <cell r="A1668" t="str">
            <v>73762/001</v>
          </cell>
          <cell r="B1668" t="str">
            <v>IMPERMEABILIZACAO DE SUPERFICIE COM ASFALTO ELASTOMERICO, INCLUSOS PRIMER E VEU DE POLIESTER.</v>
          </cell>
          <cell r="C1668" t="str">
            <v>M2</v>
          </cell>
          <cell r="F1668" t="str">
            <v>54,16</v>
          </cell>
          <cell r="G1668" t="str">
            <v>SINAPI</v>
          </cell>
        </row>
        <row r="1669">
          <cell r="A1669" t="str">
            <v>73762/002</v>
          </cell>
          <cell r="B1669" t="str">
            <v>IMPERMEABILIZACAO DE SUPERFICIE COM EMULSAO ACRILICA SOBRE CIMENTO CRISTALIZANTE, INCLUSO VEU DE FIBRA DE VIDRO.</v>
          </cell>
          <cell r="C1669" t="str">
            <v>M2</v>
          </cell>
          <cell r="F1669" t="str">
            <v>41,26</v>
          </cell>
          <cell r="G1669" t="str">
            <v>SINAPI</v>
          </cell>
        </row>
        <row r="1670">
          <cell r="A1670" t="str">
            <v>73762/003</v>
          </cell>
          <cell r="B1670" t="str">
            <v>IMPERMEABILIZACAO DE SUPERFICIE COM EMULSAO ACRILICA ESTILENADA COM TELA SOBRE CIMENTO CRISTALIZANTE, INCLUSO EMULSAO ADESIVA DE BASE ACRILICA.</v>
          </cell>
          <cell r="C1670" t="str">
            <v>M2</v>
          </cell>
          <cell r="F1670" t="str">
            <v>65,81</v>
          </cell>
          <cell r="G1670" t="str">
            <v>SINAPI</v>
          </cell>
        </row>
        <row r="1671">
          <cell r="A1671" t="str">
            <v>73762/004</v>
          </cell>
          <cell r="B1671" t="str">
            <v>IMPERMEABILIZACAO DE SUPERFICIE COM ASFALTO ELASTOMERICO, INCLUSOS PRIMER E VEU DE FIBRA DE VIDRO.</v>
          </cell>
          <cell r="C1671" t="str">
            <v>M2</v>
          </cell>
          <cell r="F1671" t="str">
            <v>70,52</v>
          </cell>
          <cell r="G1671" t="str">
            <v>SINAPI</v>
          </cell>
        </row>
        <row r="1672">
          <cell r="A1672">
            <v>74066</v>
          </cell>
          <cell r="B1672" t="str">
            <v>IMPERMEABILIZACAO FLEXIVEL</v>
          </cell>
          <cell r="G1672" t="str">
            <v>SINAPI</v>
          </cell>
        </row>
        <row r="1673">
          <cell r="A1673" t="str">
            <v>74066/001</v>
          </cell>
          <cell r="B1673" t="str">
            <v>IMPERMEABILIZACAO DE SUPERFICIE, COM IMPERMEABILIZANTE FLEXIVEL A BASE</v>
          </cell>
          <cell r="C1673" t="str">
            <v>M2</v>
          </cell>
          <cell r="F1673" t="str">
            <v>37,50</v>
          </cell>
          <cell r="G1673" t="str">
            <v>SINAPI</v>
          </cell>
        </row>
        <row r="1674">
          <cell r="A1674">
            <v>74097</v>
          </cell>
          <cell r="B1674" t="str">
            <v>IMPERMEABILIZACAO CALHAS/LAJES DESCOBERTAS</v>
          </cell>
          <cell r="G1674" t="str">
            <v>SINAPI</v>
          </cell>
        </row>
        <row r="1675">
          <cell r="A1675" t="str">
            <v>74097/001</v>
          </cell>
          <cell r="B1675" t="str">
            <v>IMPERMEABILIZACAO DE SUPERFICIE, COM ASFALTO ELASTOMERICO.</v>
          </cell>
          <cell r="C1675" t="str">
            <v>M2</v>
          </cell>
          <cell r="F1675" t="str">
            <v>21,85</v>
          </cell>
          <cell r="G1675" t="str">
            <v>SINAPI</v>
          </cell>
        </row>
        <row r="1676">
          <cell r="A1676">
            <v>74106</v>
          </cell>
          <cell r="B1676" t="str">
            <v>IMPERMEAB. DE FUNDACOES/BALDRAMES/MUROS DE ARRIMO/ALICERCES E REVEST.EM CONTATO C/SOLO - UTILIZ. TINTA BETUMINOSA TIPO NEUTROLIN / 2DEMAOS</v>
          </cell>
          <cell r="G1676" t="str">
            <v>SINAPI</v>
          </cell>
        </row>
        <row r="1677">
          <cell r="A1677" t="str">
            <v>74106/001</v>
          </cell>
          <cell r="B1677" t="str">
            <v>IMPERMEABILIZACAO DE ESTRUTURAS ENTERRADAS, COM TINTA ASFALTICA, DUAS DEMAOS</v>
          </cell>
          <cell r="C1677" t="str">
            <v>M2</v>
          </cell>
          <cell r="F1677" t="str">
            <v>6,14</v>
          </cell>
          <cell r="G1677" t="str">
            <v>SINAPI</v>
          </cell>
        </row>
        <row r="1678">
          <cell r="A1678">
            <v>83741</v>
          </cell>
          <cell r="B1678" t="str">
            <v>IMPERMEABILIZACAO DE SUPERFICIE COM EMULSAO ASFALTICA COM ELASTOMERO,INCLUSOS PRIMER E VEU DE POLIESTER</v>
          </cell>
          <cell r="C1678" t="str">
            <v>M2</v>
          </cell>
          <cell r="F1678" t="str">
            <v>58,50</v>
          </cell>
          <cell r="G1678" t="str">
            <v>SINAPI</v>
          </cell>
        </row>
        <row r="1679">
          <cell r="A1679">
            <v>83742</v>
          </cell>
          <cell r="B1679" t="str">
            <v>IMPERMEABILIZACAO DE SUPERFICIE COM EMULSAO ASFALTICA A BASE D'AGUA</v>
          </cell>
          <cell r="C1679" t="str">
            <v>M2</v>
          </cell>
          <cell r="F1679" t="str">
            <v>15,73</v>
          </cell>
          <cell r="G1679" t="str">
            <v>SINAPI</v>
          </cell>
        </row>
        <row r="1680">
          <cell r="A1680">
            <v>83743</v>
          </cell>
          <cell r="B1680" t="str">
            <v>JUNTA DE DILATACAO PARA IMPERMEABILIZACAO, COM ASFALTO OXIDADO APLICADO A QUENTE, DIMENSOES 2X2 CM</v>
          </cell>
          <cell r="C1680" t="str">
            <v>M</v>
          </cell>
          <cell r="F1680" t="str">
            <v>12,34</v>
          </cell>
          <cell r="G1680" t="str">
            <v>SINAPI</v>
          </cell>
        </row>
        <row r="1681">
          <cell r="A1681">
            <v>146</v>
          </cell>
          <cell r="B1681" t="str">
            <v>IMPERMEABILIZACAO COM PINTURA</v>
          </cell>
          <cell r="G1681" t="str">
            <v>SINAPI</v>
          </cell>
        </row>
        <row r="1682">
          <cell r="A1682">
            <v>73872</v>
          </cell>
          <cell r="B1682" t="str">
            <v>IMPERMEABILIZACAO COM RESINA EPOXI</v>
          </cell>
          <cell r="G1682" t="str">
            <v>SINAPI</v>
          </cell>
        </row>
        <row r="1683">
          <cell r="A1683" t="str">
            <v>73872/001</v>
          </cell>
          <cell r="B1683" t="str">
            <v>IMPERMEABILIZACAO COM PINTURA A BASE DE RESINA EPOXI ALCATRAO, UMA DEMÃO</v>
          </cell>
          <cell r="C1683" t="str">
            <v>M2</v>
          </cell>
          <cell r="F1683" t="str">
            <v>18,02</v>
          </cell>
          <cell r="G1683" t="str">
            <v>SINAPI</v>
          </cell>
        </row>
        <row r="1684">
          <cell r="A1684" t="str">
            <v>73872/002</v>
          </cell>
          <cell r="B1684" t="str">
            <v>IMPERMEABILIZACAO COM PINTURA A BASE DE RESINA EPOXI ALCATRAO, DUAS DEMAOS</v>
          </cell>
          <cell r="C1684" t="str">
            <v xml:space="preserve">M2                           </v>
          </cell>
          <cell r="F1684">
            <v>35.22</v>
          </cell>
          <cell r="G1684" t="str">
            <v>SINAPI</v>
          </cell>
        </row>
        <row r="1685">
          <cell r="A1685">
            <v>147</v>
          </cell>
          <cell r="B1685" t="str">
            <v>IMPERMEABILIZACAO COM MASTIQUE</v>
          </cell>
          <cell r="G1685" t="str">
            <v>SINAPI</v>
          </cell>
        </row>
        <row r="1686">
          <cell r="A1686">
            <v>72124</v>
          </cell>
          <cell r="B1686" t="str">
            <v>IMPERMEABILIZACAO DE SUPERFICIE COM MASTIQUE ELASTICO A BASE DE SILICONE, POR VOLUME.</v>
          </cell>
          <cell r="C1686" t="str">
            <v>DM3</v>
          </cell>
          <cell r="F1686" t="str">
            <v>71,20</v>
          </cell>
          <cell r="G1686" t="str">
            <v>SINAPI</v>
          </cell>
        </row>
        <row r="1687">
          <cell r="A1687">
            <v>74025</v>
          </cell>
          <cell r="B1687" t="str">
            <v>CONSERVACAO DE CALHAS DE CONCRETO - PAR</v>
          </cell>
          <cell r="G1687" t="str">
            <v>SINAPI</v>
          </cell>
        </row>
        <row r="1688">
          <cell r="A1688" t="str">
            <v>74025/001</v>
          </cell>
          <cell r="B1688" t="str">
            <v>IMPERMEABILIZACAO DE SUPERFICIE COM MASTIQUE BETUMINOSO A FRIO, POR METRO</v>
          </cell>
          <cell r="C1688" t="str">
            <v>M</v>
          </cell>
          <cell r="F1688" t="str">
            <v>27,58</v>
          </cell>
          <cell r="G1688" t="str">
            <v>SINAPI</v>
          </cell>
        </row>
        <row r="1689">
          <cell r="A1689">
            <v>74190</v>
          </cell>
          <cell r="B1689" t="str">
            <v>IMPERMEABILIZACAO DE LAJES</v>
          </cell>
          <cell r="G1689" t="str">
            <v>SINAPI</v>
          </cell>
        </row>
        <row r="1690">
          <cell r="A1690" t="str">
            <v>74190/001</v>
          </cell>
          <cell r="B1690" t="str">
            <v>IMPERMEABILIZACAO DE SUPERFICIE COM MASTIQUE BETUMINOSO A FRIO, POR AREA</v>
          </cell>
          <cell r="C1690" t="str">
            <v>M2</v>
          </cell>
          <cell r="F1690" t="str">
            <v>92,20</v>
          </cell>
          <cell r="G1690" t="str">
            <v>SINAPI</v>
          </cell>
        </row>
        <row r="1691">
          <cell r="A1691">
            <v>150</v>
          </cell>
          <cell r="B1691" t="str">
            <v>PROTECAO DE SUPERFICIE COM ARGAMASSA</v>
          </cell>
          <cell r="G1691" t="str">
            <v>SINAPI</v>
          </cell>
        </row>
        <row r="1692">
          <cell r="A1692">
            <v>83744</v>
          </cell>
          <cell r="B1692" t="str">
            <v>PROTECAO MECANICA DE SUPERFICIE COM ARGAMASSA DE CIMENTO E AREIA, TRACO 1:7 CM, E=3 CM</v>
          </cell>
          <cell r="C1692" t="str">
            <v>M2</v>
          </cell>
          <cell r="F1692" t="str">
            <v>17,56</v>
          </cell>
          <cell r="G1692" t="str">
            <v>SINAPI</v>
          </cell>
        </row>
        <row r="1693">
          <cell r="A1693">
            <v>83745</v>
          </cell>
          <cell r="B1693" t="str">
            <v>PROTECAO MECANICA DE SUPERFICIE COM ARGAMASSA DE CIMENTO E AREIA, TRACO 1:4, E=0,5 CM</v>
          </cell>
          <cell r="C1693" t="str">
            <v>M2</v>
          </cell>
          <cell r="F1693" t="str">
            <v>12,28</v>
          </cell>
          <cell r="G1693" t="str">
            <v>SINAPI</v>
          </cell>
        </row>
        <row r="1694">
          <cell r="A1694">
            <v>83746</v>
          </cell>
          <cell r="B1694" t="str">
            <v>PROTECAO MECANICA DE SUPERFICIE COM ARGAMASSA DE CIMENTO E AREIA, TRACO 1:4, E=2 CM</v>
          </cell>
          <cell r="C1694" t="str">
            <v>M2</v>
          </cell>
          <cell r="F1694" t="str">
            <v>16,46</v>
          </cell>
          <cell r="G1694" t="str">
            <v>SINAPI</v>
          </cell>
        </row>
        <row r="1695">
          <cell r="A1695">
            <v>83747</v>
          </cell>
          <cell r="B1695" t="str">
            <v>PROTECAO MECANICA DE SUPERFICIE COM ARGAMASSA DE CIMENTO E AREIA, TRACO 1:7, E=1,5 CM</v>
          </cell>
          <cell r="C1695" t="str">
            <v>M2</v>
          </cell>
          <cell r="F1695" t="str">
            <v>13,86</v>
          </cell>
          <cell r="G1695" t="str">
            <v>SINAPI</v>
          </cell>
        </row>
        <row r="1696">
          <cell r="A1696">
            <v>83748</v>
          </cell>
          <cell r="B1696" t="str">
            <v>PROTECAO MECANICA DE SUPERFICIE COM ARGAMASSA DE CIMENTO E AREIA, TRACO 1:3, E=2 CM</v>
          </cell>
          <cell r="C1696" t="str">
            <v>M2</v>
          </cell>
          <cell r="F1696" t="str">
            <v>17,34</v>
          </cell>
          <cell r="G1696" t="str">
            <v>SINAPI</v>
          </cell>
        </row>
        <row r="1697">
          <cell r="A1697">
            <v>83749</v>
          </cell>
          <cell r="B1697" t="str">
            <v>PROTECAO MECANICA DE SUPERFICIE COM ARGAMASSA DE CIMENTO E AREIA, TRACO 1:3, E=2,5 CM</v>
          </cell>
          <cell r="C1697" t="str">
            <v>M2</v>
          </cell>
          <cell r="F1697" t="str">
            <v>19,14</v>
          </cell>
          <cell r="G1697" t="str">
            <v>SINAPI</v>
          </cell>
        </row>
        <row r="1698">
          <cell r="A1698">
            <v>83750</v>
          </cell>
          <cell r="B1698" t="str">
            <v>PROTECAO MECANICA DE SUPERFICIE COM ARGAMASSA DE CIMENTO E AREIA, TRACO 1:2, E=3 CM</v>
          </cell>
          <cell r="C1698" t="str">
            <v>M2</v>
          </cell>
          <cell r="F1698" t="str">
            <v>23,04</v>
          </cell>
          <cell r="G1698" t="str">
            <v>SINAPI</v>
          </cell>
        </row>
        <row r="1699">
          <cell r="A1699">
            <v>83751</v>
          </cell>
          <cell r="B1699" t="str">
            <v>PROTECAO MECANICA DE SUPERFICIE COM ARGAMASSA DE CIMENTO E AREIA, TRACO 1:4, E=1,5 CM</v>
          </cell>
          <cell r="C1699" t="str">
            <v>M2</v>
          </cell>
          <cell r="F1699" t="str">
            <v>16,54</v>
          </cell>
          <cell r="G1699" t="str">
            <v>SINAPI</v>
          </cell>
        </row>
        <row r="1700">
          <cell r="A1700">
            <v>83752</v>
          </cell>
          <cell r="B1700" t="str">
            <v>PROTECAO MECANICA DE SUPERFICIE COM ARGAMASSA DE CIMENTO E AREIA, TRACO 1:6, E=1,5 CM</v>
          </cell>
          <cell r="C1700" t="str">
            <v>M2</v>
          </cell>
          <cell r="F1700" t="str">
            <v>14,09</v>
          </cell>
          <cell r="G1700" t="str">
            <v>SINAPI</v>
          </cell>
        </row>
        <row r="1701">
          <cell r="A1701">
            <v>83753</v>
          </cell>
          <cell r="B1701" t="str">
            <v>PROTECAO MECANICA DE SUPERFICIE COM ARGAMASSA DE CIMENTO E AREIA, TRACO 1:3, JUNTA BATIDA, E=3 CM</v>
          </cell>
          <cell r="C1701" t="str">
            <v>M2</v>
          </cell>
          <cell r="F1701" t="str">
            <v>23,69</v>
          </cell>
          <cell r="G1701" t="str">
            <v>SINAPI</v>
          </cell>
        </row>
        <row r="1702">
          <cell r="A1702">
            <v>83754</v>
          </cell>
          <cell r="B1702" t="str">
            <v>PROTECAO MECANICA DE SUPERFICIE COM ARGAMASSA DE CIMENTO E AREIA, TRACO 1:6, E=2 CM</v>
          </cell>
          <cell r="C1702" t="str">
            <v>M2</v>
          </cell>
          <cell r="F1702" t="str">
            <v>15,40</v>
          </cell>
          <cell r="G1702" t="str">
            <v>SINAPI</v>
          </cell>
        </row>
        <row r="1703">
          <cell r="A1703" t="str">
            <v>INEL</v>
          </cell>
          <cell r="B1703" t="str">
            <v>INSTALACAO ELETRICA/ELETRIFICACAO E ILUMINACAO EXTERNA</v>
          </cell>
          <cell r="G1703" t="str">
            <v>SINAPI</v>
          </cell>
        </row>
        <row r="1704">
          <cell r="A1704">
            <v>165</v>
          </cell>
          <cell r="B1704" t="str">
            <v>ELETRODUTOS/CALHAS PARA LEITO DE CABOS</v>
          </cell>
          <cell r="G1704" t="str">
            <v>SINAPI</v>
          </cell>
        </row>
        <row r="1705">
          <cell r="A1705">
            <v>55865</v>
          </cell>
          <cell r="B1705" t="str">
            <v>ELETRODUTO DE PVC RIGIDO ROSCAVEL DN 40MM (1 1/2") INCL CONEXOES, FORNECIMENTO E INSTALACAO</v>
          </cell>
          <cell r="C1705" t="str">
            <v>M</v>
          </cell>
          <cell r="F1705" t="str">
            <v>15,75</v>
          </cell>
          <cell r="G1705" t="str">
            <v>SINAPI</v>
          </cell>
        </row>
        <row r="1706">
          <cell r="A1706">
            <v>55866</v>
          </cell>
          <cell r="B1706" t="str">
            <v>ELETRODUTO DE PVC RIGIDO ROSCAVEL DN 50MM (2"), INCL CONEXOES, FORNECIMENTO E INSTALACAO</v>
          </cell>
          <cell r="C1706" t="str">
            <v>M</v>
          </cell>
          <cell r="F1706" t="str">
            <v>17,33</v>
          </cell>
          <cell r="G1706" t="str">
            <v>SINAPI</v>
          </cell>
        </row>
        <row r="1707">
          <cell r="A1707">
            <v>55867</v>
          </cell>
          <cell r="B1707" t="str">
            <v>ELETRODUTO DE PVC RIGIDO ROSCAVEL DN 75MM (3"), INCL CONEXOES, FORNECIMENTO E INSTALACAO</v>
          </cell>
          <cell r="C1707" t="str">
            <v>M</v>
          </cell>
          <cell r="F1707" t="str">
            <v>31,59</v>
          </cell>
          <cell r="G1707" t="str">
            <v>SINAPI</v>
          </cell>
        </row>
        <row r="1708">
          <cell r="A1708">
            <v>55868</v>
          </cell>
          <cell r="B1708" t="str">
            <v>ELETRODUTO DE PVC RIGIDO ROSCAVEL DN 100MM (4"), INCL CONEXOES, FORNECIMENTO E INSTALACAO</v>
          </cell>
          <cell r="C1708" t="str">
            <v>M</v>
          </cell>
          <cell r="F1708" t="str">
            <v>40,97</v>
          </cell>
          <cell r="G1708" t="str">
            <v>SINAPI</v>
          </cell>
        </row>
        <row r="1709">
          <cell r="A1709">
            <v>72308</v>
          </cell>
          <cell r="B1709" t="str">
            <v>ELETRODUTO DE ACO GALVANIZADO ELETROLITICO DN 20MM (3/4"), TIPO LEVE,INCLUSIVE CONEXOES - FORNECIMENTO E INSTALACAO</v>
          </cell>
          <cell r="C1709" t="str">
            <v>M</v>
          </cell>
          <cell r="F1709" t="str">
            <v>19,06</v>
          </cell>
          <cell r="G1709" t="str">
            <v>SINAPI</v>
          </cell>
        </row>
        <row r="1710">
          <cell r="A1710">
            <v>72309</v>
          </cell>
          <cell r="B1710" t="str">
            <v>ELETRODUTO DE ACO GALVANIZADO ELETROLITICO DN 25MM (1"), TIPO LEVE, INCLUSIVE CONEXOES - FORNECIMENTO E INSTALACAO</v>
          </cell>
          <cell r="C1710" t="str">
            <v>M</v>
          </cell>
          <cell r="F1710" t="str">
            <v>20,42</v>
          </cell>
          <cell r="G1710" t="str">
            <v>SINAPI</v>
          </cell>
        </row>
        <row r="1711">
          <cell r="A1711">
            <v>72310</v>
          </cell>
          <cell r="B1711" t="str">
            <v>ELETRODUTO DE ACO GALVANIZADO ELETROLITICO DN 40MM (1 1/2"), TIPO SEMI-PESADO, INCLUSIVE CONEXOES - FORNECIMENTO E INSTALACAO</v>
          </cell>
          <cell r="C1711" t="str">
            <v>M</v>
          </cell>
          <cell r="F1711" t="str">
            <v>35,64</v>
          </cell>
          <cell r="G1711" t="str">
            <v>SINAPI</v>
          </cell>
        </row>
        <row r="1712">
          <cell r="A1712">
            <v>72311</v>
          </cell>
          <cell r="B1712" t="str">
            <v>ELETRODUTO DE ACO GALVANIZADO ELETROLITICO DN 50MM (2), TIPO SEMI-PESADO, INCLUSIVE CONEXOES - FORNECIMENTO E INSTALACAO</v>
          </cell>
          <cell r="C1712" t="str">
            <v>M</v>
          </cell>
          <cell r="F1712" t="str">
            <v>41,05</v>
          </cell>
          <cell r="G1712" t="str">
            <v>SINAPI</v>
          </cell>
        </row>
        <row r="1713">
          <cell r="A1713">
            <v>72312</v>
          </cell>
          <cell r="B1713" t="str">
            <v>ELETRODUTO DE ACO GALVANIZADO ELETROLITICO DN 62MM (2 1/2"), TIPO SEMI-PESADO, INCLUSIVE CONEXOES - FORNECIMENTO E INSTALACAO</v>
          </cell>
          <cell r="C1713" t="str">
            <v>M</v>
          </cell>
          <cell r="F1713" t="str">
            <v>57,35</v>
          </cell>
          <cell r="G1713" t="str">
            <v>SINAPI</v>
          </cell>
        </row>
        <row r="1714">
          <cell r="A1714">
            <v>72316</v>
          </cell>
          <cell r="B1714" t="str">
            <v>ELETRODUTO DE ACO GALVANIZADO ELETROLITICO DN 75MM (3"), TIPO SEMI-PESADO, INCLUSIVE CONEXOES - FORNECIMENTO E INSTALACAO</v>
          </cell>
          <cell r="C1714" t="str">
            <v>M</v>
          </cell>
          <cell r="F1714" t="str">
            <v>70,31</v>
          </cell>
          <cell r="G1714" t="str">
            <v>SINAPI</v>
          </cell>
        </row>
        <row r="1715">
          <cell r="A1715">
            <v>72925</v>
          </cell>
          <cell r="B1715" t="str">
            <v>ELETRODUTO METALICO FLEXIVEL DN 25MM FABRICADO COM FITA DE ACO ZINCADO , REVESTIDO EXTERNAMENTE COM  PVC PRETO, INCLUSIVE CONEXOES, FORNECIMENTO E INSTALACAO</v>
          </cell>
          <cell r="C1715" t="str">
            <v>M</v>
          </cell>
          <cell r="F1715" t="str">
            <v>13,85</v>
          </cell>
          <cell r="G1715" t="str">
            <v>SINAPI</v>
          </cell>
        </row>
        <row r="1716">
          <cell r="A1716">
            <v>72926</v>
          </cell>
          <cell r="B1716" t="str">
            <v>ELETRODUTO METALICO FLEXIVEL DN 40MM FABRICADO COM FITA DE ACO ZINCADO , REVESTIDO EXTERNAMENTE COM PVC PRETO, INCLUSIVE CONEXOES, FORNECIMENTO E INSTALACAO</v>
          </cell>
          <cell r="C1716" t="str">
            <v>M</v>
          </cell>
          <cell r="F1716" t="str">
            <v>24,92</v>
          </cell>
          <cell r="G1716" t="str">
            <v>SINAPI</v>
          </cell>
        </row>
        <row r="1717">
          <cell r="A1717">
            <v>72933</v>
          </cell>
          <cell r="B1717" t="str">
            <v>ELETRODUTO DE PVC FLEXIVEL CORRUGADO DN 16MM (1/2") FORNECIMENTO E INSTALACAO</v>
          </cell>
          <cell r="C1717" t="str">
            <v>M</v>
          </cell>
          <cell r="F1717" t="str">
            <v>3,13</v>
          </cell>
          <cell r="G1717" t="str">
            <v>SINAPI</v>
          </cell>
        </row>
        <row r="1718">
          <cell r="A1718">
            <v>72934</v>
          </cell>
          <cell r="B1718" t="str">
            <v>ELETRODUTO DE PVC FLEXIVEL CORRUGADO DN 20MM (3/4") FORNECIMENTO E INSTALACAO</v>
          </cell>
          <cell r="C1718" t="str">
            <v>M</v>
          </cell>
          <cell r="F1718" t="str">
            <v>3,82</v>
          </cell>
          <cell r="G1718" t="str">
            <v>SINAPI</v>
          </cell>
        </row>
        <row r="1719">
          <cell r="A1719">
            <v>72935</v>
          </cell>
          <cell r="B1719" t="str">
            <v>ELETRODUTO DE PVC FLEXIVEL CORRUGADO DN 25MM (1") FORNECIMENTO E INSTALACAO</v>
          </cell>
          <cell r="C1719" t="str">
            <v>M</v>
          </cell>
          <cell r="F1719" t="str">
            <v>4,84</v>
          </cell>
          <cell r="G1719" t="str">
            <v>SINAPI</v>
          </cell>
        </row>
        <row r="1720">
          <cell r="A1720">
            <v>72936</v>
          </cell>
          <cell r="B1720" t="str">
            <v>ELETRODUTO DE PVC FLEXIVEL CORRUGADO DN32 MM (1 1/4") FORNECIMENTO E INSTALACAO</v>
          </cell>
          <cell r="C1720" t="str">
            <v>M</v>
          </cell>
          <cell r="F1720" t="str">
            <v>6,67</v>
          </cell>
          <cell r="G1720" t="str">
            <v>SINAPI</v>
          </cell>
        </row>
        <row r="1721">
          <cell r="A1721">
            <v>73613</v>
          </cell>
          <cell r="B1721" t="str">
            <v>ELETRODUTO DE PVC RIGIDO ROSCAVEL DN 20MM (3/4") INCL CONEXOES, FORNECIMENTO E INSTALACAO</v>
          </cell>
          <cell r="C1721" t="str">
            <v>M</v>
          </cell>
          <cell r="F1721" t="str">
            <v>8,79</v>
          </cell>
          <cell r="G1721" t="str">
            <v>SINAPI</v>
          </cell>
        </row>
        <row r="1722">
          <cell r="A1722">
            <v>73614</v>
          </cell>
          <cell r="B1722" t="str">
            <v>ELETRODUTO DE PVC RIGIDO ROSCAVEL DN 15MM (1/2") INCL CONEXOES, FORNECIMENTO E INSTALACAO</v>
          </cell>
          <cell r="C1722" t="str">
            <v>M</v>
          </cell>
          <cell r="F1722" t="str">
            <v>8,27</v>
          </cell>
          <cell r="G1722" t="str">
            <v>SINAPI</v>
          </cell>
        </row>
        <row r="1723">
          <cell r="A1723">
            <v>73627</v>
          </cell>
          <cell r="B1723" t="str">
            <v>ELETRODUTO DE ACO GALVANIZADO ELETROLITICO DN 16MM (1/2"), TIPO LEVE,INCLUSIVE CONEXOES - FORNECIMENTO E INSTALACAO</v>
          </cell>
          <cell r="C1723" t="str">
            <v>M</v>
          </cell>
          <cell r="F1723" t="str">
            <v>17,30</v>
          </cell>
          <cell r="G1723" t="str">
            <v>SINAPI</v>
          </cell>
        </row>
        <row r="1724">
          <cell r="A1724">
            <v>73798</v>
          </cell>
          <cell r="B1724" t="str">
            <v>DUTOS DE POLIESTER DE ALTA DENSIDADE(PEAD)</v>
          </cell>
          <cell r="G1724" t="str">
            <v>SINAPI</v>
          </cell>
        </row>
        <row r="1725">
          <cell r="A1725" t="str">
            <v>73798/001</v>
          </cell>
          <cell r="B1725" t="str">
            <v>DUTO ESPIRAL FLEXIVEL SINGELO PEAD D=50MM(2") REVESTIDO COM PVC COM FIO GUIA DE ACO GALVANIZADO, LANCADO DIRETO NO SOLO, INCL CONEXOES</v>
          </cell>
          <cell r="C1725" t="str">
            <v>M</v>
          </cell>
          <cell r="F1725" t="str">
            <v>17,89</v>
          </cell>
          <cell r="G1725" t="str">
            <v>SINAPI</v>
          </cell>
        </row>
        <row r="1726">
          <cell r="A1726" t="str">
            <v>73798/003</v>
          </cell>
          <cell r="B1726" t="str">
            <v>DUTO ESPIRAL FLEXIVEL SINGELO PEAD D=75MM(3") REVESTIDO COM PVC COM FIO GUIA DE ACO GALVANIZADO, LANCADO DIRETO NO SOLO, INCL CONEXOES</v>
          </cell>
          <cell r="C1726" t="str">
            <v>M</v>
          </cell>
          <cell r="F1726" t="str">
            <v>28,74</v>
          </cell>
          <cell r="G1726" t="str">
            <v>SINAPI</v>
          </cell>
        </row>
        <row r="1727">
          <cell r="A1727">
            <v>74252</v>
          </cell>
          <cell r="B1727" t="str">
            <v>FORN/ASSENT. ELETRODUTO PVC ROSCA 25 MM (1")</v>
          </cell>
          <cell r="G1727" t="str">
            <v>SINAPI</v>
          </cell>
        </row>
        <row r="1728">
          <cell r="A1728" t="str">
            <v>74252/001</v>
          </cell>
          <cell r="B1728" t="str">
            <v>ELETRODUTO DE PVC RIGIDO ROSCAVEL DN 25MM (1") INCL CONEXOES, FORNECIMENTO E INSTALACAO</v>
          </cell>
          <cell r="C1728" t="str">
            <v>M</v>
          </cell>
          <cell r="F1728" t="str">
            <v>9,80</v>
          </cell>
          <cell r="G1728" t="str">
            <v>SINAPI</v>
          </cell>
        </row>
        <row r="1729">
          <cell r="A1729">
            <v>83407</v>
          </cell>
          <cell r="B1729" t="str">
            <v>ELETRODUTO DE PVC RIGIDO ROSCAVEL DN 32MM (1 1/4") INCL CONEXOES, FORNECIMENTO E INSTALACAO</v>
          </cell>
          <cell r="C1729" t="str">
            <v>M</v>
          </cell>
          <cell r="F1729" t="str">
            <v>14,65</v>
          </cell>
          <cell r="G1729" t="str">
            <v>SINAPI</v>
          </cell>
        </row>
        <row r="1730">
          <cell r="A1730">
            <v>83408</v>
          </cell>
          <cell r="B1730" t="str">
            <v>ELETRODUTO DE PVC RIGIDO ROSCAVEL DN 60MM (2 1/2") INCL CONEXOES, FORNECIMENTO E INSTALACAO</v>
          </cell>
          <cell r="C1730" t="str">
            <v>M</v>
          </cell>
          <cell r="F1730" t="str">
            <v>27,83</v>
          </cell>
          <cell r="G1730" t="str">
            <v>SINAPI</v>
          </cell>
        </row>
        <row r="1731">
          <cell r="A1731">
            <v>83409</v>
          </cell>
          <cell r="B1731" t="str">
            <v>ELETRODUTO FLEXIVEL ACO GALV TIPO CONDUITE D = 1/2" (16MM) - FORNECIMENTO E INSTALACAO</v>
          </cell>
          <cell r="C1731" t="str">
            <v>M</v>
          </cell>
          <cell r="F1731" t="str">
            <v>7,60</v>
          </cell>
          <cell r="G1731" t="str">
            <v>SINAPI</v>
          </cell>
        </row>
        <row r="1732">
          <cell r="A1732">
            <v>83410</v>
          </cell>
          <cell r="B1732" t="str">
            <v>ELETRODUTO FLEXIVEL ACO GALV TIPO CONDUITE D = 1" (25MM) - FORNECIMENTO E INSTALACAO</v>
          </cell>
          <cell r="C1732" t="str">
            <v>M</v>
          </cell>
          <cell r="F1732" t="str">
            <v>10,56</v>
          </cell>
          <cell r="G1732" t="str">
            <v>SINAPI</v>
          </cell>
        </row>
        <row r="1733">
          <cell r="A1733">
            <v>83411</v>
          </cell>
          <cell r="B1733" t="str">
            <v>ELETRODUTO FLEXIVEL ACO GALV TIPO CONDUITE D = 1 1/4" (32MM) - FORNECIMENTO E INSTALACAO</v>
          </cell>
          <cell r="C1733" t="str">
            <v>M</v>
          </cell>
          <cell r="F1733" t="str">
            <v>13,67</v>
          </cell>
          <cell r="G1733" t="str">
            <v>SINAPI</v>
          </cell>
        </row>
        <row r="1734">
          <cell r="A1734">
            <v>83412</v>
          </cell>
          <cell r="B1734" t="str">
            <v>ELETRODUTO FLEXIVEL ACO GALV TIPO CONDUITE D = 1 1/2" (40MM) - FORNECIMENTO E INSTALACAO</v>
          </cell>
          <cell r="C1734" t="str">
            <v>M</v>
          </cell>
          <cell r="F1734" t="str">
            <v>15,43</v>
          </cell>
          <cell r="G1734" t="str">
            <v>SINAPI</v>
          </cell>
        </row>
        <row r="1735">
          <cell r="A1735">
            <v>83413</v>
          </cell>
          <cell r="B1735" t="str">
            <v>ELETRODUTO FLEXIVEL ACO GALV TIPO CONDUITE D = 2" (50MM) - FORNECIMENTO E INSTALACAO</v>
          </cell>
          <cell r="C1735" t="str">
            <v>M</v>
          </cell>
          <cell r="F1735" t="str">
            <v>21,08</v>
          </cell>
          <cell r="G1735" t="str">
            <v>SINAPI</v>
          </cell>
        </row>
        <row r="1736">
          <cell r="A1736">
            <v>83414</v>
          </cell>
          <cell r="B1736" t="str">
            <v>ELETRODUTO FLEXIVEL ACO GALV TIPO CONDUITE D = 2 1/2" (65MM) - FORNECIMENTO E INSTALACAO</v>
          </cell>
          <cell r="C1736" t="str">
            <v>M</v>
          </cell>
          <cell r="F1736" t="str">
            <v>25,76</v>
          </cell>
          <cell r="G1736" t="str">
            <v>SINAPI</v>
          </cell>
        </row>
        <row r="1737">
          <cell r="A1737">
            <v>83415</v>
          </cell>
          <cell r="B1737" t="str">
            <v>ELETRODUTO FLEXIVEL ACO GALV TIPO CONDUITE D = 3" (75MM) - FORNECIMENTO E INSTALACAO</v>
          </cell>
          <cell r="C1737" t="str">
            <v>M</v>
          </cell>
          <cell r="F1737" t="str">
            <v>37,68</v>
          </cell>
          <cell r="G1737" t="str">
            <v>SINAPI</v>
          </cell>
        </row>
        <row r="1738">
          <cell r="A1738">
            <v>166</v>
          </cell>
          <cell r="B1738" t="str">
            <v>CONEXOES</v>
          </cell>
          <cell r="G1738" t="str">
            <v>SINAPI</v>
          </cell>
        </row>
        <row r="1739">
          <cell r="A1739">
            <v>72259</v>
          </cell>
          <cell r="B1739" t="str">
            <v>TERMINAL OU CONECTOR DE PRESSAO - PARA CABO 10MM2 - FORNECIMENTO E INSTALACAO</v>
          </cell>
          <cell r="C1739" t="str">
            <v>UN</v>
          </cell>
          <cell r="F1739" t="str">
            <v>8,66</v>
          </cell>
          <cell r="G1739" t="str">
            <v>SINAPI</v>
          </cell>
        </row>
        <row r="1740">
          <cell r="A1740">
            <v>72260</v>
          </cell>
          <cell r="B1740" t="str">
            <v>TERMINAL OU CONECTOR DE PRESSAO -PARA CABO 16MM2 - FORNECIMENTO E INSTALACAO</v>
          </cell>
          <cell r="C1740" t="str">
            <v>UN</v>
          </cell>
          <cell r="F1740" t="str">
            <v>9,12</v>
          </cell>
          <cell r="G1740" t="str">
            <v>SINAPI</v>
          </cell>
        </row>
        <row r="1741">
          <cell r="A1741">
            <v>72261</v>
          </cell>
          <cell r="B1741" t="str">
            <v>TERMINAL OU CONECTOR DE PRESSAO - PARA CABO 25MM2 - FORNECIMENTO E INSTALACAO</v>
          </cell>
          <cell r="C1741" t="str">
            <v>UN</v>
          </cell>
          <cell r="F1741" t="str">
            <v>9,89</v>
          </cell>
          <cell r="G1741" t="str">
            <v>SINAPI</v>
          </cell>
        </row>
        <row r="1742">
          <cell r="A1742">
            <v>72262</v>
          </cell>
          <cell r="B1742" t="str">
            <v>TERMINAL OU CONECTOR DE PRESSAO -PARA CABO 35MM2 - FORNECIMENTO E INSTALACAO</v>
          </cell>
          <cell r="C1742" t="str">
            <v>UN</v>
          </cell>
          <cell r="F1742" t="str">
            <v>9,89</v>
          </cell>
          <cell r="G1742" t="str">
            <v>SINAPI</v>
          </cell>
        </row>
        <row r="1743">
          <cell r="A1743">
            <v>72263</v>
          </cell>
          <cell r="B1743" t="str">
            <v>TERMINAL OU CONECTOR DE PRESSAO - PARA CABO 50MM2 - FORNECIMENTO E INSTALACAO</v>
          </cell>
          <cell r="C1743" t="str">
            <v>UN</v>
          </cell>
          <cell r="F1743" t="str">
            <v>13,09</v>
          </cell>
          <cell r="G1743" t="str">
            <v>SINAPI</v>
          </cell>
        </row>
        <row r="1744">
          <cell r="A1744">
            <v>72264</v>
          </cell>
          <cell r="B1744" t="str">
            <v>TERMINAL OU CONECTOR DE PRESSAO - PARA CABO 70MM2 - FORNECIMENTO E INSTALACAO</v>
          </cell>
          <cell r="C1744" t="str">
            <v>UN</v>
          </cell>
          <cell r="F1744" t="str">
            <v>13,09</v>
          </cell>
          <cell r="G1744" t="str">
            <v>SINAPI</v>
          </cell>
        </row>
        <row r="1745">
          <cell r="A1745">
            <v>72265</v>
          </cell>
          <cell r="B1745" t="str">
            <v>TERMINAL OU CONECTOR DE PRESSAO - PARA CABO 95MM2 - FORNECIMENTO E INSTALACAO</v>
          </cell>
          <cell r="C1745" t="str">
            <v>UN</v>
          </cell>
          <cell r="F1745" t="str">
            <v>14,62</v>
          </cell>
          <cell r="G1745" t="str">
            <v>SINAPI</v>
          </cell>
        </row>
        <row r="1746">
          <cell r="A1746">
            <v>72266</v>
          </cell>
          <cell r="B1746" t="str">
            <v>TERMINAL OU CONECTOR DE PRESSAO - PARA CABO 120MM2 - FORNECIMENTO E INSTALACAO</v>
          </cell>
          <cell r="C1746" t="str">
            <v>UN</v>
          </cell>
          <cell r="F1746" t="str">
            <v>18,73</v>
          </cell>
          <cell r="G1746" t="str">
            <v>SINAPI</v>
          </cell>
        </row>
        <row r="1747">
          <cell r="A1747">
            <v>72267</v>
          </cell>
          <cell r="B1747" t="str">
            <v>TERMINAL OU CONECTOR DE PRESSAO - PARA CABO 150MM2 - FORNECIMENTO E INSTALAÇÃO</v>
          </cell>
          <cell r="C1747" t="str">
            <v>UN</v>
          </cell>
          <cell r="F1747" t="str">
            <v>18,73</v>
          </cell>
          <cell r="G1747" t="str">
            <v>SINAPI</v>
          </cell>
        </row>
        <row r="1748">
          <cell r="A1748">
            <v>72268</v>
          </cell>
          <cell r="B1748" t="str">
            <v>TERMINAL OU CONECTOR DE PRESSAO - PARA CABO 185MM2 - FORNECIMENTO E INSTALAÇÃO</v>
          </cell>
          <cell r="C1748" t="str">
            <v>UN</v>
          </cell>
          <cell r="F1748" t="str">
            <v>18,73</v>
          </cell>
          <cell r="G1748" t="str">
            <v>SINAPI</v>
          </cell>
        </row>
        <row r="1749">
          <cell r="A1749">
            <v>72269</v>
          </cell>
          <cell r="B1749" t="str">
            <v>TERMINAL OU CONECTOR DE PRESSAO - PARA CABO 240MM2 - FORNECIMENTO E INSTALAÇÃO</v>
          </cell>
          <cell r="C1749" t="str">
            <v>UN</v>
          </cell>
          <cell r="F1749" t="str">
            <v>24,13</v>
          </cell>
          <cell r="G1749" t="str">
            <v>SINAPI</v>
          </cell>
        </row>
        <row r="1750">
          <cell r="A1750">
            <v>72270</v>
          </cell>
          <cell r="B1750" t="str">
            <v>TERMINAL OU CONECTOR DE PRESSAO - PARA CABO 300MM2 - FORNECIMENTO E INSTALAÇÃO</v>
          </cell>
          <cell r="C1750" t="str">
            <v>UN</v>
          </cell>
          <cell r="F1750" t="str">
            <v>21,18</v>
          </cell>
          <cell r="G1750" t="str">
            <v>SINAPI</v>
          </cell>
        </row>
        <row r="1751">
          <cell r="A1751">
            <v>72271</v>
          </cell>
          <cell r="B1751" t="str">
            <v>CONECTOR PARAFUSO FENDIDO SPLIT-BOLT -PARA CABO DE 16MM2 - FORNECIMENTO E INSTALACAO</v>
          </cell>
          <cell r="C1751" t="str">
            <v xml:space="preserve"> UN                      </v>
          </cell>
          <cell r="F1751">
            <v>6.75</v>
          </cell>
          <cell r="G1751" t="str">
            <v>SINAPI</v>
          </cell>
        </row>
        <row r="1752">
          <cell r="A1752">
            <v>72272</v>
          </cell>
          <cell r="B1752" t="str">
            <v>CONECTOR PARAFUSO FENDIDO SPLIT-BOLT -PARA CABO DE 35MM2 - FORNECIMENTO E INSTALACAO</v>
          </cell>
          <cell r="C1752" t="str">
            <v xml:space="preserve"> UN                             </v>
          </cell>
          <cell r="F1752">
            <v>7.21</v>
          </cell>
          <cell r="G1752" t="str">
            <v>SINAPI</v>
          </cell>
        </row>
        <row r="1753">
          <cell r="A1753">
            <v>73782</v>
          </cell>
          <cell r="B1753" t="str">
            <v>TERMINAL MECANICO</v>
          </cell>
          <cell r="G1753" t="str">
            <v>SINAPI</v>
          </cell>
        </row>
        <row r="1754">
          <cell r="A1754" t="str">
            <v>73782/002</v>
          </cell>
          <cell r="B1754" t="str">
            <v>TERMINAL A PRESSAO REFORCADO PARA CONEXAO DE CABO DE COBRE A BARRA,BO 50 E 70MM2 - FORNECIMENTO E INSTALACAO</v>
          </cell>
          <cell r="C1754" t="str">
            <v>UN</v>
          </cell>
          <cell r="F1754" t="str">
            <v>21,83</v>
          </cell>
          <cell r="G1754" t="str">
            <v>SINAPI</v>
          </cell>
        </row>
        <row r="1755">
          <cell r="A1755" t="str">
            <v>73782/003</v>
          </cell>
          <cell r="B1755" t="str">
            <v>TERMINAL A PRESSAO REFORCADO PARA CONEXAO DE CABO DE COBRE A BARRA,BO 95 E 120MM2 - FORNECIMENTO E INSTALACAO</v>
          </cell>
          <cell r="C1755" t="str">
            <v>UN</v>
          </cell>
          <cell r="F1755" t="str">
            <v>33,32</v>
          </cell>
          <cell r="G1755" t="str">
            <v>SINAPI</v>
          </cell>
        </row>
        <row r="1756">
          <cell r="A1756" t="str">
            <v>73782/004</v>
          </cell>
          <cell r="B1756" t="str">
            <v>TERMINAL A PRESSAO REFORCADO PARA CONEXAO DE CABO DE COBRE A BARRA, BO 150 E 185MM2 - FORNECIMENTO E INSTALACAO</v>
          </cell>
          <cell r="C1756" t="str">
            <v>UN</v>
          </cell>
          <cell r="F1756" t="str">
            <v>40,15</v>
          </cell>
          <cell r="G1756" t="str">
            <v>SINAPI</v>
          </cell>
        </row>
        <row r="1757">
          <cell r="A1757" t="str">
            <v>73782/005</v>
          </cell>
          <cell r="B1757" t="str">
            <v>TERMINAL A PRESSAO REFORCADO PARA CONEXAO DE CABO DE COBRE A BARRA, BO 16 E 25MM2 - FORNECIMENTO E INSTALACAO</v>
          </cell>
          <cell r="C1757" t="str">
            <v>UN</v>
          </cell>
          <cell r="F1757" t="str">
            <v>13,67</v>
          </cell>
          <cell r="G1757" t="str">
            <v>SINAPI</v>
          </cell>
        </row>
        <row r="1758">
          <cell r="A1758">
            <v>83377</v>
          </cell>
          <cell r="B1758" t="str">
            <v>CONECTOR DE PARAFUSO FENDIDO EM LIGA DE COBRE COM SEPARADOR DE CABOS PARA CABO 50 MM2 - FORNECIMENTO E INSTALACAO</v>
          </cell>
          <cell r="C1758" t="str">
            <v>UN</v>
          </cell>
          <cell r="F1758" t="str">
            <v>7,32</v>
          </cell>
          <cell r="G1758" t="str">
            <v>SINAPI</v>
          </cell>
        </row>
        <row r="1759">
          <cell r="A1759">
            <v>167</v>
          </cell>
          <cell r="B1759" t="str">
            <v>FIOS/CABOS</v>
          </cell>
          <cell r="F1759" t="str">
            <v>7,32</v>
          </cell>
          <cell r="G1759" t="str">
            <v>SINAPI</v>
          </cell>
        </row>
        <row r="1760">
          <cell r="A1760">
            <v>55869</v>
          </cell>
          <cell r="B1760" t="str">
            <v>FIO DE COBRE ISOLADO PARALELO OU TORCIDO 2 X 1,5MM2</v>
          </cell>
          <cell r="C1760" t="str">
            <v>M</v>
          </cell>
          <cell r="F1760" t="str">
            <v>5,66</v>
          </cell>
          <cell r="G1760" t="str">
            <v>SINAPI</v>
          </cell>
        </row>
        <row r="1761">
          <cell r="A1761">
            <v>72249</v>
          </cell>
          <cell r="B1761" t="str">
            <v>CABO DE COBRE NU 6MM2 - FORNECIMENTO E INSTALACAO</v>
          </cell>
          <cell r="C1761" t="str">
            <v>M</v>
          </cell>
          <cell r="F1761" t="str">
            <v>4,19</v>
          </cell>
          <cell r="G1761" t="str">
            <v>SINAPI</v>
          </cell>
        </row>
        <row r="1762">
          <cell r="A1762">
            <v>72250</v>
          </cell>
          <cell r="B1762" t="str">
            <v>CABO DE COBRE NU 10MM2 - FORNECIMENTO E INSTALACAO</v>
          </cell>
          <cell r="C1762" t="str">
            <v>M</v>
          </cell>
          <cell r="F1762" t="str">
            <v>6,01</v>
          </cell>
          <cell r="G1762" t="str">
            <v>SINAPI</v>
          </cell>
        </row>
        <row r="1763">
          <cell r="A1763">
            <v>72251</v>
          </cell>
          <cell r="B1763" t="str">
            <v>CABO DE COBRE NU 16MM2 - FORNECIMENTO E INSTALACAO</v>
          </cell>
          <cell r="C1763" t="str">
            <v>M</v>
          </cell>
          <cell r="F1763" t="str">
            <v>7,75</v>
          </cell>
          <cell r="G1763" t="str">
            <v>SINAPI</v>
          </cell>
        </row>
        <row r="1764">
          <cell r="A1764">
            <v>72252</v>
          </cell>
          <cell r="B1764" t="str">
            <v>CABO DE COBRE NU 25MM2 - FORNECIMENTO E INSTALACAO</v>
          </cell>
          <cell r="C1764" t="str">
            <v>M</v>
          </cell>
          <cell r="F1764" t="str">
            <v>12,40</v>
          </cell>
          <cell r="G1764" t="str">
            <v>SINAPI</v>
          </cell>
        </row>
        <row r="1765">
          <cell r="A1765">
            <v>72253</v>
          </cell>
          <cell r="B1765" t="str">
            <v>CABO DE COBRE NU 35MM2 - FORNECIMENTO E INSTALACAO</v>
          </cell>
          <cell r="C1765" t="str">
            <v>M</v>
          </cell>
          <cell r="F1765" t="str">
            <v>15,73</v>
          </cell>
          <cell r="G1765" t="str">
            <v>SINAPI</v>
          </cell>
        </row>
        <row r="1766">
          <cell r="A1766">
            <v>72254</v>
          </cell>
          <cell r="B1766" t="str">
            <v>CABO DE COBRE NU 50MM2 - FORNECIMENTO E INSTALACAO</v>
          </cell>
          <cell r="C1766" t="str">
            <v>M</v>
          </cell>
          <cell r="F1766" t="str">
            <v>21,33</v>
          </cell>
          <cell r="G1766" t="str">
            <v>SINAPI</v>
          </cell>
        </row>
        <row r="1767">
          <cell r="A1767">
            <v>72255</v>
          </cell>
          <cell r="B1767" t="str">
            <v>CABO DE COBRE NU 70MM2 - FORNECIMENTO E INSTALACAO</v>
          </cell>
          <cell r="C1767" t="str">
            <v>M</v>
          </cell>
          <cell r="F1767" t="str">
            <v>28,81</v>
          </cell>
          <cell r="G1767" t="str">
            <v>SINAPI</v>
          </cell>
        </row>
        <row r="1768">
          <cell r="A1768">
            <v>72256</v>
          </cell>
          <cell r="B1768" t="str">
            <v>CABO DE COBRE NU 95MM2 - FORNECIMENTO E INSTALACAO</v>
          </cell>
          <cell r="C1768" t="str">
            <v>M</v>
          </cell>
          <cell r="F1768" t="str">
            <v>36,16</v>
          </cell>
          <cell r="G1768" t="str">
            <v>SINAPI</v>
          </cell>
        </row>
        <row r="1769">
          <cell r="A1769">
            <v>72257</v>
          </cell>
          <cell r="B1769" t="str">
            <v>CABO DE COBRE NU 120MM2 - FORNECIMENTO E INSTALACAO</v>
          </cell>
          <cell r="C1769" t="str">
            <v>M</v>
          </cell>
          <cell r="F1769" t="str">
            <v>45,29</v>
          </cell>
          <cell r="G1769" t="str">
            <v>SINAPI</v>
          </cell>
        </row>
        <row r="1770">
          <cell r="A1770">
            <v>73860</v>
          </cell>
          <cell r="B1770" t="str">
            <v>FIOS E CABOS C/ISOL.TERMOPLASTICO TENSAO 450/750V</v>
          </cell>
          <cell r="G1770" t="str">
            <v>SINAPI</v>
          </cell>
        </row>
        <row r="1771">
          <cell r="A1771" t="str">
            <v>73860/007</v>
          </cell>
          <cell r="B1771" t="str">
            <v>CABO DE COBRE ISOLADO PVC 450/750V 1,5MM2 RESISTENTE A CHAMA - FORNECIMENTO E INSTALAÇÃO</v>
          </cell>
          <cell r="C1771" t="str">
            <v>M</v>
          </cell>
          <cell r="F1771" t="str">
            <v>1,68</v>
          </cell>
          <cell r="G1771" t="str">
            <v>SINAPI</v>
          </cell>
        </row>
        <row r="1772">
          <cell r="A1772" t="str">
            <v>73860/008</v>
          </cell>
          <cell r="B1772" t="str">
            <v>CABO DE COBRE ISOLADO PVC 450/750V 2,5MM2 RESISTENTE A CHAMA - FORNECIMENTO E INSTALAÇÃO</v>
          </cell>
          <cell r="C1772" t="str">
            <v xml:space="preserve">M                                   </v>
          </cell>
          <cell r="F1772">
            <v>2.2200000000000002</v>
          </cell>
          <cell r="G1772" t="str">
            <v>SINAPI</v>
          </cell>
        </row>
        <row r="1773">
          <cell r="A1773" t="str">
            <v>73860/009</v>
          </cell>
          <cell r="B1773" t="str">
            <v>CABO DE COBRE ISOLADO PVC 450/750V 4MM2 RESISTENTE A CHAMA - FORNECIMENTO E INSTALAÇÃO</v>
          </cell>
          <cell r="C1773" t="str">
            <v xml:space="preserve">M                                   </v>
          </cell>
          <cell r="F1773">
            <v>3.25</v>
          </cell>
          <cell r="G1773" t="str">
            <v>SINAPI</v>
          </cell>
        </row>
        <row r="1774">
          <cell r="A1774" t="str">
            <v>73860/010</v>
          </cell>
          <cell r="B1774" t="str">
            <v>CABO DE COBRE ISOLADO PVC 450/750V 6MM2 RESISTENTE A CHAMA - FORNECIMENTO E INSTALAÇÃO</v>
          </cell>
          <cell r="C1774" t="str">
            <v xml:space="preserve">M                                   </v>
          </cell>
          <cell r="F1774">
            <v>4.4000000000000004</v>
          </cell>
          <cell r="G1774" t="str">
            <v>SINAPI</v>
          </cell>
        </row>
        <row r="1775">
          <cell r="A1775" t="str">
            <v>73860/011</v>
          </cell>
          <cell r="B1775" t="str">
            <v>CABO DE COBRE ISOLADO PVC 450/750V 10MM2 RESISTENTE A CHAMA - FORNECIMENTO E INSTALAÇÃO</v>
          </cell>
          <cell r="C1775" t="str">
            <v>M</v>
          </cell>
          <cell r="F1775" t="str">
            <v>6,76</v>
          </cell>
          <cell r="G1775" t="str">
            <v>SINAPI</v>
          </cell>
        </row>
        <row r="1776">
          <cell r="A1776" t="str">
            <v>73860/012</v>
          </cell>
          <cell r="B1776" t="str">
            <v>CABO DE COBRE ISOLADO PVC 450/750V 16MM2 RESISTENTE A CHAMA - FORNECIMENTO E INSTALAÇÃO</v>
          </cell>
          <cell r="C1776" t="str">
            <v>M</v>
          </cell>
          <cell r="F1776" t="str">
            <v>7,78</v>
          </cell>
          <cell r="G1776" t="str">
            <v>SINAPI</v>
          </cell>
        </row>
        <row r="1777">
          <cell r="A1777" t="str">
            <v>73860/013</v>
          </cell>
          <cell r="B1777" t="str">
            <v>CABO DE COBRE ISOLADO PVC 450/750V 25MM2 RESISTENTE A CHAMA - FORNECIMENTO E INSTALAÇÃO</v>
          </cell>
          <cell r="C1777" t="str">
            <v>M</v>
          </cell>
          <cell r="F1777" t="str">
            <v>11,27</v>
          </cell>
          <cell r="G1777" t="str">
            <v>SINAPI</v>
          </cell>
        </row>
        <row r="1778">
          <cell r="A1778" t="str">
            <v>73860/014</v>
          </cell>
          <cell r="B1778" t="str">
            <v>CABO DE COBRE ISOLADO PVC 450/750V 50MM2 RESISTENTE A CHAMA - FORNECIMENTO E INSTALAÇÃO</v>
          </cell>
          <cell r="C1778" t="str">
            <v>M</v>
          </cell>
          <cell r="F1778" t="str">
            <v>20,64</v>
          </cell>
          <cell r="G1778" t="str">
            <v>SINAPI</v>
          </cell>
        </row>
        <row r="1779">
          <cell r="A1779" t="str">
            <v>73860/015</v>
          </cell>
          <cell r="B1779" t="str">
            <v>CABO DE COBRE ISOLADO PVC 450/750V 70MM2 RESISTENTE A CHAMA - FORNECIMENTO E INSTALAÇÃO</v>
          </cell>
          <cell r="C1779" t="str">
            <v>M</v>
          </cell>
          <cell r="F1779" t="str">
            <v>29,34</v>
          </cell>
          <cell r="G1779" t="str">
            <v>SINAPI</v>
          </cell>
        </row>
        <row r="1780">
          <cell r="A1780" t="str">
            <v>73860/016</v>
          </cell>
          <cell r="B1780" t="str">
            <v>CABO DE COBRE ISOLADO PVC 450/750V 95MM2 RESISTENTE A CHAMA - FORNECIMENTO E INSTALAÇÃO</v>
          </cell>
          <cell r="C1780" t="str">
            <v>M</v>
          </cell>
          <cell r="F1780" t="str">
            <v>38,73</v>
          </cell>
          <cell r="G1780" t="str">
            <v>SINAPI</v>
          </cell>
        </row>
        <row r="1781">
          <cell r="A1781" t="str">
            <v>73860/017</v>
          </cell>
          <cell r="B1781" t="str">
            <v>CABO DE COBRE ISOLADO PVC 450/750V 120MM2 RESISTENTE A CHAMA - FORNECIMENTO E INSTALAÇÃO</v>
          </cell>
          <cell r="C1781" t="str">
            <v>M</v>
          </cell>
          <cell r="F1781" t="str">
            <v>47,75</v>
          </cell>
          <cell r="G1781" t="str">
            <v>SINAPI</v>
          </cell>
        </row>
        <row r="1782">
          <cell r="A1782" t="str">
            <v>73860/018</v>
          </cell>
          <cell r="B1782" t="str">
            <v>CABO DE COBRE ISOLADO PVC 450/750V 150MM2 RESISTENTE A CHAMA - FORNECIMENTO E INSTALACAO</v>
          </cell>
          <cell r="C1782" t="str">
            <v xml:space="preserve">M                                  </v>
          </cell>
          <cell r="F1782">
            <v>57.19</v>
          </cell>
          <cell r="G1782" t="str">
            <v>SINAPI</v>
          </cell>
        </row>
        <row r="1783">
          <cell r="A1783" t="str">
            <v>73860/019</v>
          </cell>
          <cell r="B1783" t="str">
            <v>CABO DE COBRE ISOLADO PVC 450/750V 185MM2 RESISTENTE A CHAMA - FORNECIMENTO E INSTALACAO</v>
          </cell>
          <cell r="C1783" t="str">
            <v xml:space="preserve">M                                  </v>
          </cell>
          <cell r="F1783">
            <v>70.430000000000007</v>
          </cell>
          <cell r="G1783" t="str">
            <v>SINAPI</v>
          </cell>
        </row>
        <row r="1784">
          <cell r="A1784" t="str">
            <v>73860/020</v>
          </cell>
          <cell r="B1784" t="str">
            <v>CABO DE COBRE ISOLADO PVC 450/750V 240MM2 RESISTENTE A CHAMA - FORNECIMENTO E INSTALACAO</v>
          </cell>
          <cell r="C1784" t="str">
            <v xml:space="preserve">M                                  </v>
          </cell>
          <cell r="F1784">
            <v>89.8</v>
          </cell>
          <cell r="G1784" t="str">
            <v>SINAPI</v>
          </cell>
        </row>
        <row r="1785">
          <cell r="A1785" t="str">
            <v>73860/021</v>
          </cell>
          <cell r="B1785" t="str">
            <v>CABO DE COBRE ISOLADO PVC 450/750V 300MM2 RESISTENTE A CHAMA - FORNECIMENTO E INSTALACAO</v>
          </cell>
          <cell r="C1785" t="str">
            <v xml:space="preserve">M                                 </v>
          </cell>
          <cell r="F1785">
            <v>107.9</v>
          </cell>
          <cell r="G1785" t="str">
            <v>SINAPI</v>
          </cell>
        </row>
        <row r="1786">
          <cell r="A1786" t="str">
            <v>73860/022</v>
          </cell>
          <cell r="B1786" t="str">
            <v>CABO DE COBRE ISOLADO PVC 450/750V 35MM2 RESISTENTE A CHAMA - FORNECIMENTO E INSTALAÇÃO</v>
          </cell>
          <cell r="C1786" t="str">
            <v>M</v>
          </cell>
          <cell r="F1786" t="str">
            <v>15,32</v>
          </cell>
          <cell r="G1786" t="str">
            <v>SINAPI</v>
          </cell>
        </row>
        <row r="1787">
          <cell r="A1787">
            <v>83416</v>
          </cell>
          <cell r="B1787" t="str">
            <v>CABO DE COBRE ISOLAMENTO TERMOPLASTICO 0,6/1KV 1,5MM2 ANTI-CHAMA - FORNECIMENTO E INSTALAÇÃO</v>
          </cell>
          <cell r="C1787" t="str">
            <v>M</v>
          </cell>
          <cell r="F1787" t="str">
            <v>2,03</v>
          </cell>
          <cell r="G1787" t="str">
            <v>SINAPI</v>
          </cell>
        </row>
        <row r="1788">
          <cell r="A1788">
            <v>83417</v>
          </cell>
          <cell r="B1788" t="str">
            <v>CABO DE COBRE ISOLAMENTO TERMOPLASTICO 0,6/1KV 2,5MM2 ANTI-CHAMA - FORNECIMENTO E INSTALAÇÃO</v>
          </cell>
          <cell r="C1788" t="str">
            <v>M</v>
          </cell>
          <cell r="F1788" t="str">
            <v>2,57</v>
          </cell>
          <cell r="G1788" t="str">
            <v>SINAPI</v>
          </cell>
        </row>
        <row r="1789">
          <cell r="A1789">
            <v>83418</v>
          </cell>
          <cell r="B1789" t="str">
            <v>CABO DE COBRE ISOLAMENTO TERMOPLASTICO 0,6/1KV 4MM2 ANTI-CHAMA - FORNECIMENTO E INSTALAÇÃO</v>
          </cell>
          <cell r="C1789" t="str">
            <v>M</v>
          </cell>
          <cell r="F1789" t="str">
            <v>3,77</v>
          </cell>
          <cell r="G1789" t="str">
            <v>SINAPI</v>
          </cell>
        </row>
        <row r="1790">
          <cell r="A1790">
            <v>83419</v>
          </cell>
          <cell r="B1790" t="str">
            <v>CABO DE COBRE ISOLAMENTO TERMOPLASTICO 0,6/1KV 6MM2 ANTI-CHAMA - FORNECIMENTO E INSTALAÇÃO</v>
          </cell>
          <cell r="C1790" t="str">
            <v>M</v>
          </cell>
          <cell r="F1790" t="str">
            <v>4,56</v>
          </cell>
          <cell r="G1790" t="str">
            <v>SINAPI</v>
          </cell>
        </row>
        <row r="1791">
          <cell r="A1791">
            <v>83420</v>
          </cell>
          <cell r="B1791" t="str">
            <v>CABO DE COBRE ISOLAMENTO TERMOPLASTICO 0,6/1KV 10MM2 ANTI-CHAMA - FORNECIMENTO E INSTALAÇÃO</v>
          </cell>
          <cell r="C1791" t="str">
            <v>M</v>
          </cell>
          <cell r="F1791" t="str">
            <v>6,36</v>
          </cell>
          <cell r="G1791" t="str">
            <v>SINAPI</v>
          </cell>
        </row>
        <row r="1792">
          <cell r="A1792">
            <v>83421</v>
          </cell>
          <cell r="B1792" t="str">
            <v>CABO DE COBRE ISOLAMENTO TERMOPLASTICO 0,6/1KV 16MM2 ANTI-CHAMA - FORNECIMENTO E INSTALAÇÃO</v>
          </cell>
          <cell r="C1792" t="str">
            <v xml:space="preserve">M                                   </v>
          </cell>
          <cell r="F1792">
            <v>8.86</v>
          </cell>
          <cell r="G1792" t="str">
            <v>SINAPI</v>
          </cell>
        </row>
        <row r="1793">
          <cell r="A1793">
            <v>83422</v>
          </cell>
          <cell r="B1793" t="str">
            <v>CABO DE COBRE ISOLAMENTO TERMOPLASTICO 0,6/1KV 25MM2 ANTI-CHAMA - FORNECIMENTO E INSTALAÇÃO</v>
          </cell>
          <cell r="C1793" t="str">
            <v xml:space="preserve">M                                  </v>
          </cell>
          <cell r="F1793">
            <v>12.78</v>
          </cell>
          <cell r="G1793" t="str">
            <v>SINAPI</v>
          </cell>
        </row>
        <row r="1794">
          <cell r="A1794">
            <v>83423</v>
          </cell>
          <cell r="B1794" t="str">
            <v>CABO DE COBRE ISOLAMENTO TERMOPLASTICO 0,6/1KV 35MM2 ANTI-CHAMA - FORNECIMENTO E INSTALAÇÃO</v>
          </cell>
          <cell r="C1794" t="str">
            <v xml:space="preserve">M                                  </v>
          </cell>
          <cell r="F1794">
            <v>17.25</v>
          </cell>
          <cell r="G1794" t="str">
            <v>SINAPI</v>
          </cell>
        </row>
        <row r="1795">
          <cell r="A1795">
            <v>83424</v>
          </cell>
          <cell r="B1795" t="str">
            <v>CABO DE COBRE ISOLAMENTO TERMOPLASTICO 0,6/1KV 50MM2 ANTI-CHAMA - FORNECIMENTO E INSTALAÇÃO</v>
          </cell>
          <cell r="C1795" t="str">
            <v xml:space="preserve">M                                 </v>
          </cell>
          <cell r="F1795">
            <v>23.3</v>
          </cell>
          <cell r="G1795" t="str">
            <v>SINAPI</v>
          </cell>
        </row>
        <row r="1796">
          <cell r="A1796">
            <v>83425</v>
          </cell>
          <cell r="B1796" t="str">
            <v>CABO DE COBRE ISOLAMENTO TERMOPLASTICO 0,6/1KV 70MM2 ANTI-CHAMA - FORNECIMENTO E INSTALAÇÃO</v>
          </cell>
          <cell r="C1796" t="str">
            <v xml:space="preserve">M                                </v>
          </cell>
          <cell r="F1796">
            <v>31.88</v>
          </cell>
          <cell r="G1796" t="str">
            <v>SINAPI</v>
          </cell>
        </row>
        <row r="1797">
          <cell r="A1797">
            <v>83431</v>
          </cell>
          <cell r="B1797" t="str">
            <v>CABO DE COBRE ISOLAMENTO TERMOPLASTICO 0,6/1KV 95MM2 ANTI-CHAMA - FORNECIMENTO E INSTALAÇÃO</v>
          </cell>
          <cell r="C1797" t="str">
            <v xml:space="preserve">M                                </v>
          </cell>
          <cell r="F1797">
            <v>43.53</v>
          </cell>
          <cell r="G1797" t="str">
            <v>SINAPI</v>
          </cell>
        </row>
        <row r="1798">
          <cell r="A1798">
            <v>83432</v>
          </cell>
          <cell r="B1798" t="str">
            <v>CABO DE COBRE ISOLAMENTO TERMOPLASTICO 0,6/1KV 120MM2 ANTI-CHAMA - FORNECIMENTO E INSTALAÇÃO</v>
          </cell>
          <cell r="C1798" t="str">
            <v>M</v>
          </cell>
          <cell r="F1798" t="str">
            <v>50,38</v>
          </cell>
          <cell r="G1798" t="str">
            <v>SINAPI</v>
          </cell>
        </row>
        <row r="1799">
          <cell r="A1799">
            <v>83433</v>
          </cell>
          <cell r="B1799" t="str">
            <v>CABO DE COBRE ISOLAMENTO TERMOPLASTICO 0,6/1KV 150MM2 ANTI-CHAMA - FORNECIMENTO E INSTALAÇÃO</v>
          </cell>
          <cell r="C1799" t="str">
            <v>M</v>
          </cell>
          <cell r="F1799" t="str">
            <v>62,98</v>
          </cell>
          <cell r="G1799" t="str">
            <v>SINAPI</v>
          </cell>
        </row>
        <row r="1800">
          <cell r="A1800">
            <v>83434</v>
          </cell>
          <cell r="B1800" t="str">
            <v>CABO DE COBRE ISOLAMENTO TERMOPLASTICO 0,6/1KV 185MM2 ANTI-CHAMA - FORNECIMENTO E INSTALAÇÃO</v>
          </cell>
          <cell r="C1800" t="str">
            <v>M</v>
          </cell>
          <cell r="F1800" t="str">
            <v>76,26</v>
          </cell>
          <cell r="G1800" t="str">
            <v>SINAPI</v>
          </cell>
        </row>
        <row r="1801">
          <cell r="A1801">
            <v>83435</v>
          </cell>
          <cell r="B1801" t="str">
            <v>CABO DE COBRE ISOLAMENTO TERMOPLASTICO 0,6/1KV 240MM2 ANTI-CHAMA - FORNECIMENTO E INSTALAÇÃO</v>
          </cell>
          <cell r="C1801" t="str">
            <v>M</v>
          </cell>
          <cell r="F1801" t="str">
            <v>100,80</v>
          </cell>
          <cell r="G1801" t="str">
            <v>SINAPI</v>
          </cell>
        </row>
        <row r="1802">
          <cell r="A1802">
            <v>83436</v>
          </cell>
          <cell r="B1802" t="str">
            <v>CABO DE COBRE ISOLAMENTO TERMOPLASTICO 0,6/1KV 300MM2 ANTI-CHAMA - FORNECIMENTO E INSTALAÇÃO</v>
          </cell>
          <cell r="C1802" t="str">
            <v>M</v>
          </cell>
          <cell r="F1802" t="str">
            <v>118,89</v>
          </cell>
          <cell r="G1802" t="str">
            <v>SINAPI</v>
          </cell>
        </row>
        <row r="1803">
          <cell r="A1803" t="str">
            <v>73861/002</v>
          </cell>
          <cell r="B1803" t="str">
            <v>CONDULETE 3/4" EM LIGA DE ALUMÍNIO FUNDIDO TIPO "B" - FORNECIMENTO E INSTALAÇÃO</v>
          </cell>
          <cell r="C1803" t="str">
            <v>UN</v>
          </cell>
          <cell r="F1803" t="str">
            <v>8,38</v>
          </cell>
          <cell r="G1803" t="str">
            <v>SINAPI</v>
          </cell>
        </row>
        <row r="1804">
          <cell r="A1804" t="str">
            <v>73861/003</v>
          </cell>
          <cell r="B1804" t="str">
            <v>CONDULETE 1" EM LIGA DE ALUMÍNIO FUNDIDO TIPO "B" - FORNECIMENTO E INSTALAÇÃO</v>
          </cell>
          <cell r="C1804" t="str">
            <v>UN</v>
          </cell>
          <cell r="F1804" t="str">
            <v>11,44</v>
          </cell>
          <cell r="G1804" t="str">
            <v>SINAPI</v>
          </cell>
        </row>
        <row r="1805">
          <cell r="A1805" t="str">
            <v>73861/004</v>
          </cell>
          <cell r="B1805" t="str">
            <v>CONDULETE 1/2" EM LIGA DE ALUMÍNIO FUNDIDO TIPO "C" - FORNECIMENTO E INSTALAÇÃO</v>
          </cell>
          <cell r="C1805" t="str">
            <v>UN</v>
          </cell>
          <cell r="F1805" t="str">
            <v>7,88</v>
          </cell>
          <cell r="G1805" t="str">
            <v>SINAPI</v>
          </cell>
        </row>
        <row r="1806">
          <cell r="A1806" t="str">
            <v>73861/005</v>
          </cell>
          <cell r="B1806" t="str">
            <v>CONDULETE 3/4" EM LIGA DE ALUMÍNIO FUNDIDO TIPO "C" - FORNECIMENTO E INSTALAÇÃO</v>
          </cell>
          <cell r="C1806" t="str">
            <v>UN</v>
          </cell>
          <cell r="F1806" t="str">
            <v>8,58</v>
          </cell>
          <cell r="G1806" t="str">
            <v>SINAPI</v>
          </cell>
        </row>
        <row r="1807">
          <cell r="A1807" t="str">
            <v>73861/006</v>
          </cell>
          <cell r="B1807" t="str">
            <v>CONDULETE 1" EM LIGA DE ALUMÍNIO FUNDIDO TIPO "C" - FORNECIMENTO E INSTALAÇÃO</v>
          </cell>
          <cell r="C1807" t="str">
            <v>UN</v>
          </cell>
          <cell r="F1807" t="str">
            <v>12,35</v>
          </cell>
          <cell r="G1807" t="str">
            <v>SINAPI</v>
          </cell>
        </row>
        <row r="1808">
          <cell r="A1808" t="str">
            <v>73861/007</v>
          </cell>
          <cell r="B1808" t="str">
            <v>CONDULETE 1/2" EM LIGA DE ALUMÍNIO FUNDIDO TIPO "E" - FORNECIMENTO E INSTALAÇÃO</v>
          </cell>
          <cell r="C1808" t="str">
            <v>UN</v>
          </cell>
          <cell r="F1808" t="str">
            <v>6,88</v>
          </cell>
          <cell r="G1808" t="str">
            <v>SINAPI</v>
          </cell>
        </row>
        <row r="1809">
          <cell r="A1809" t="str">
            <v>73861/008</v>
          </cell>
          <cell r="B1809" t="str">
            <v>CONDULETE 3/4" EM LIGA DE ALUMÍNIO FUNDIDO TIPO "E" - FORNECIMENTO E INSTALAÇÃO</v>
          </cell>
          <cell r="C1809" t="str">
            <v>UN</v>
          </cell>
          <cell r="F1809" t="str">
            <v>7,92</v>
          </cell>
          <cell r="G1809" t="str">
            <v>SINAPI</v>
          </cell>
        </row>
        <row r="1810">
          <cell r="A1810" t="str">
            <v>73861/009</v>
          </cell>
          <cell r="B1810" t="str">
            <v>CONDULETE 1" EM LIGA DE ALUMÍNIO FUNDIDO TIPO "E" - FORNECIMENTO E INSTALAÇÃO</v>
          </cell>
          <cell r="C1810" t="str">
            <v>UN</v>
          </cell>
          <cell r="F1810" t="str">
            <v>11,62</v>
          </cell>
          <cell r="G1810" t="str">
            <v>SINAPI</v>
          </cell>
        </row>
        <row r="1811">
          <cell r="A1811" t="str">
            <v>73861/010</v>
          </cell>
          <cell r="B1811" t="str">
            <v>CONDULETE 1/2" EM LIGA DE ALUMÍNIO FUNDIDO TIPO "LB" - FORNECIMENTO E INSTALAÇÃO</v>
          </cell>
          <cell r="C1811" t="str">
            <v>UN</v>
          </cell>
          <cell r="F1811" t="str">
            <v>7,49</v>
          </cell>
          <cell r="G1811" t="str">
            <v>SINAPI</v>
          </cell>
        </row>
        <row r="1812">
          <cell r="A1812" t="str">
            <v>73861/011</v>
          </cell>
          <cell r="B1812" t="str">
            <v>CONDULETE 3/4" EM LIGA DE ALUMÍNIO FUNDIDO TIPO "LB" - FORNECIMENTO E INSTALAÇÃO</v>
          </cell>
          <cell r="C1812" t="str">
            <v>UN</v>
          </cell>
          <cell r="F1812" t="str">
            <v>8,61</v>
          </cell>
          <cell r="G1812" t="str">
            <v>SINAPI</v>
          </cell>
        </row>
        <row r="1813">
          <cell r="A1813" t="str">
            <v>73861/012</v>
          </cell>
          <cell r="B1813" t="str">
            <v>CONDULETE 1" EM LIGA DE ALUMÍNIO FUNDIDO TIPO "LB" - FORNECIMENTO E INTALAÇÃO</v>
          </cell>
          <cell r="C1813" t="str">
            <v>UN</v>
          </cell>
          <cell r="F1813" t="str">
            <v>12,19</v>
          </cell>
          <cell r="G1813" t="str">
            <v>SINAPI</v>
          </cell>
        </row>
        <row r="1814">
          <cell r="A1814" t="str">
            <v>73861/013</v>
          </cell>
          <cell r="B1814" t="str">
            <v>CONDULETE 1/2" EM LIGA DE ALUMÍNIO FUNDIDO TIPO "LL" - FORNECIMENTO E INSTALAÇÃO</v>
          </cell>
          <cell r="C1814" t="str">
            <v>UN</v>
          </cell>
          <cell r="F1814" t="str">
            <v>7,49</v>
          </cell>
          <cell r="G1814" t="str">
            <v>SINAPI</v>
          </cell>
        </row>
        <row r="1815">
          <cell r="A1815" t="str">
            <v>73861/014</v>
          </cell>
          <cell r="B1815" t="str">
            <v>CONDULETE 3/4" EM LIGA DE ALUMÍNIO FUNDIDO TIPO "LL" - FORNECIMENTO E INSTALAÇÃO</v>
          </cell>
          <cell r="C1815" t="str">
            <v>UN</v>
          </cell>
          <cell r="F1815" t="str">
            <v>8,61</v>
          </cell>
          <cell r="G1815" t="str">
            <v>SINAPI</v>
          </cell>
        </row>
        <row r="1816">
          <cell r="A1816" t="str">
            <v>73861/015</v>
          </cell>
          <cell r="B1816" t="str">
            <v>CONDULETE 1" EM LIGA DE ALUMÍNIO FUNDIDO TIPO "LL" - FORNECIMENTO E INSTALAÇÃO</v>
          </cell>
          <cell r="C1816" t="str">
            <v>UN</v>
          </cell>
          <cell r="F1816" t="str">
            <v>12,19</v>
          </cell>
          <cell r="G1816" t="str">
            <v>SINAPI</v>
          </cell>
        </row>
        <row r="1817">
          <cell r="A1817" t="str">
            <v>73861/016</v>
          </cell>
          <cell r="B1817" t="str">
            <v xml:space="preserve">CONDULETE 1/2" EM LIGA DE ALUMÍNIO FUNDIDO TIPO "X" - FORNECIMENTO E INSTALAÇÃO </v>
          </cell>
          <cell r="C1817" t="str">
            <v xml:space="preserve"> UN</v>
          </cell>
          <cell r="F1817" t="str">
            <v>8,67</v>
          </cell>
          <cell r="G1817" t="str">
            <v>SINAPI</v>
          </cell>
        </row>
        <row r="1818">
          <cell r="A1818" t="str">
            <v>73861/017</v>
          </cell>
          <cell r="B1818" t="str">
            <v xml:space="preserve">CONDULETE 3/4" EM LIGA DE ALUMÍNIO FUNDIDO TIPO "X" - FORNECIMENTO E INSTALAÇÃO </v>
          </cell>
          <cell r="C1818" t="str">
            <v xml:space="preserve"> UN</v>
          </cell>
          <cell r="F1818" t="str">
            <v>9,94</v>
          </cell>
          <cell r="G1818" t="str">
            <v>SINAPI</v>
          </cell>
        </row>
        <row r="1819">
          <cell r="A1819" t="str">
            <v>73861/018</v>
          </cell>
          <cell r="B1819" t="str">
            <v xml:space="preserve">CONDULETE 1" EM LIGA DE ALUMÍNIO FUNDIDO TIPO "X" - FORNECIMENTO E INSTALAÇÃO </v>
          </cell>
          <cell r="C1819" t="str">
            <v xml:space="preserve"> UN</v>
          </cell>
          <cell r="F1819" t="str">
            <v>15,31</v>
          </cell>
          <cell r="G1819" t="str">
            <v>SINAPI</v>
          </cell>
        </row>
        <row r="1820">
          <cell r="A1820" t="str">
            <v>73861/019</v>
          </cell>
          <cell r="B1820" t="str">
            <v xml:space="preserve">CONDULETE 1/2" EM LIGA DE ALUMÍNIO FUNDIDO TIPO "T" - FORNECIMENTO E INSTALAÇÃO </v>
          </cell>
          <cell r="C1820" t="str">
            <v xml:space="preserve"> UN</v>
          </cell>
          <cell r="F1820" t="str">
            <v>8,42</v>
          </cell>
          <cell r="G1820" t="str">
            <v>SINAPI</v>
          </cell>
        </row>
        <row r="1821">
          <cell r="A1821" t="str">
            <v>73861/020</v>
          </cell>
          <cell r="B1821" t="str">
            <v xml:space="preserve">CONDULETE 3/4" EM LIGA DE ALUMÍNIO FUNDIDO TIPO "T" - FORNECIMENTO E INSTALAÇÃO </v>
          </cell>
          <cell r="C1821" t="str">
            <v xml:space="preserve"> UN</v>
          </cell>
          <cell r="F1821" t="str">
            <v>9,29</v>
          </cell>
          <cell r="G1821" t="str">
            <v>SINAPI</v>
          </cell>
        </row>
        <row r="1822">
          <cell r="A1822" t="str">
            <v>73861/021</v>
          </cell>
          <cell r="B1822" t="str">
            <v xml:space="preserve">CONDULETE 1" EM LIGA DE ALUMÍNIO FUNDIDO TIPO "T" - FORNECIMENTO E INSTALAÇÃO </v>
          </cell>
          <cell r="C1822" t="str">
            <v xml:space="preserve"> UN</v>
          </cell>
          <cell r="F1822" t="str">
            <v>14,02</v>
          </cell>
          <cell r="G1822" t="str">
            <v>SINAPI</v>
          </cell>
        </row>
        <row r="1823">
          <cell r="A1823">
            <v>74043</v>
          </cell>
          <cell r="B1823" t="str">
            <v>CONDULETE PVC 3/4</v>
          </cell>
          <cell r="G1823" t="str">
            <v>SINAPI</v>
          </cell>
        </row>
        <row r="1824">
          <cell r="A1824" t="str">
            <v>74043/001</v>
          </cell>
          <cell r="B1824" t="str">
            <v xml:space="preserve">CONDULETE PVC TIPO B 3/4  SEM TAMPA, FORNECIMENTO E INSTALACAO      </v>
          </cell>
          <cell r="C1824" t="str">
            <v xml:space="preserve"> UN</v>
          </cell>
          <cell r="F1824" t="str">
            <v>13,48</v>
          </cell>
          <cell r="G1824" t="str">
            <v>SINAPI</v>
          </cell>
        </row>
        <row r="1825">
          <cell r="A1825" t="str">
            <v>74043/002</v>
          </cell>
          <cell r="B1825" t="str">
            <v xml:space="preserve">CONDULETE PVC TIPO LL 3/4  SEM TAMPA, FORNECIMENTO E INSTALACAO     </v>
          </cell>
          <cell r="C1825" t="str">
            <v xml:space="preserve"> UN</v>
          </cell>
          <cell r="F1825" t="str">
            <v>11,36</v>
          </cell>
          <cell r="G1825" t="str">
            <v>SINAPI</v>
          </cell>
        </row>
        <row r="1826">
          <cell r="A1826" t="str">
            <v>74043/003</v>
          </cell>
          <cell r="B1826" t="str">
            <v xml:space="preserve">CONDULETE PVC TIPO TB 3/4 SEM TAMPA, FORNECIMENTO E INSTALACAO      </v>
          </cell>
          <cell r="C1826" t="str">
            <v xml:space="preserve"> UN</v>
          </cell>
          <cell r="F1826" t="str">
            <v>17,81</v>
          </cell>
          <cell r="G1826" t="str">
            <v>SINAPI</v>
          </cell>
        </row>
        <row r="1827">
          <cell r="A1827">
            <v>83386</v>
          </cell>
          <cell r="B1827" t="str">
            <v xml:space="preserve">CAIXA DE PASSAGEM PVC 4X4" - FORNECIMENTO E INSTALACAO                 </v>
          </cell>
          <cell r="C1827" t="str">
            <v xml:space="preserve"> UN</v>
          </cell>
          <cell r="F1827" t="str">
            <v>5,62</v>
          </cell>
          <cell r="G1827" t="str">
            <v>SINAPI</v>
          </cell>
        </row>
        <row r="1828">
          <cell r="A1828">
            <v>83387</v>
          </cell>
          <cell r="B1828" t="str">
            <v xml:space="preserve">CAIXA DE PASSAGEM PVC 4X2" - FORNECIMENTO E INSTALACAO                 </v>
          </cell>
          <cell r="C1828" t="str">
            <v xml:space="preserve"> UN</v>
          </cell>
          <cell r="F1828" t="str">
            <v>4,80</v>
          </cell>
          <cell r="G1828" t="str">
            <v>SINAPI</v>
          </cell>
        </row>
        <row r="1829">
          <cell r="A1829">
            <v>83388</v>
          </cell>
          <cell r="B1829" t="str">
            <v xml:space="preserve">CAIXA DE PASSAGEM PVC 3" OCTOGONAL                                     </v>
          </cell>
          <cell r="C1829" t="str">
            <v xml:space="preserve"> UN</v>
          </cell>
          <cell r="F1829" t="str">
            <v>7,19</v>
          </cell>
          <cell r="G1829" t="str">
            <v>SINAPI</v>
          </cell>
        </row>
        <row r="1830">
          <cell r="A1830">
            <v>83438</v>
          </cell>
          <cell r="B1830" t="str">
            <v xml:space="preserve">CAIXA METALICA OCTOGONAL 4X4" FUNDO MOVEL                              </v>
          </cell>
          <cell r="C1830" t="str">
            <v xml:space="preserve"> UN</v>
          </cell>
          <cell r="F1830" t="str">
            <v>5,04</v>
          </cell>
          <cell r="G1830" t="str">
            <v>SINAPI</v>
          </cell>
        </row>
        <row r="1831">
          <cell r="A1831">
            <v>83439</v>
          </cell>
          <cell r="B1831" t="str">
            <v xml:space="preserve">CAIXA METALICA SEXTAVADA (HEXAGONAL) 3X3"                              </v>
          </cell>
          <cell r="C1831" t="str">
            <v xml:space="preserve"> UN</v>
          </cell>
          <cell r="F1831" t="str">
            <v>4,77</v>
          </cell>
          <cell r="G1831" t="str">
            <v>SINAPI</v>
          </cell>
        </row>
        <row r="1832">
          <cell r="A1832">
            <v>83440</v>
          </cell>
          <cell r="B1832" t="str">
            <v xml:space="preserve">CAIXA DE PASSAGEM 4X2" EM FERRO GALVANIZADO                            </v>
          </cell>
          <cell r="C1832" t="str">
            <v xml:space="preserve"> UN</v>
          </cell>
          <cell r="F1832" t="str">
            <v>4,22</v>
          </cell>
          <cell r="G1832" t="str">
            <v>SINAPI</v>
          </cell>
        </row>
        <row r="1833">
          <cell r="A1833">
            <v>83442</v>
          </cell>
          <cell r="B1833" t="str">
            <v xml:space="preserve">CAIXA DE PASSAGEM 4X4" EM FERRO GALVANIZADO                            </v>
          </cell>
          <cell r="C1833" t="str">
            <v xml:space="preserve"> UN</v>
          </cell>
          <cell r="F1833" t="str">
            <v>4,77</v>
          </cell>
          <cell r="G1833" t="str">
            <v>SINAPI</v>
          </cell>
        </row>
        <row r="1834">
          <cell r="A1834">
            <v>83443</v>
          </cell>
          <cell r="B1834" t="str">
            <v xml:space="preserve">CAIXA DE PASSAGEM 20X20X25 FUNDO BRITA COM TAMPA                        </v>
          </cell>
          <cell r="C1834" t="str">
            <v xml:space="preserve"> UN</v>
          </cell>
          <cell r="F1834" t="str">
            <v>32,28</v>
          </cell>
          <cell r="G1834" t="str">
            <v>SINAPI</v>
          </cell>
        </row>
        <row r="1835">
          <cell r="A1835">
            <v>83446</v>
          </cell>
          <cell r="B1835" t="str">
            <v xml:space="preserve">CAIXA DE PASSAGEM 30X30X40 COM TAMPA E DRENO BRITA                     </v>
          </cell>
          <cell r="C1835" t="str">
            <v xml:space="preserve"> UN</v>
          </cell>
          <cell r="F1835" t="str">
            <v>102,67</v>
          </cell>
          <cell r="G1835" t="str">
            <v>SINAPI</v>
          </cell>
        </row>
        <row r="1836">
          <cell r="A1836">
            <v>83447</v>
          </cell>
          <cell r="B1836" t="str">
            <v xml:space="preserve">CAIXA DE PASSAGEM 40X40X50 FUNDO BRITA COM TAMPA                       </v>
          </cell>
          <cell r="C1836" t="str">
            <v xml:space="preserve"> UN</v>
          </cell>
          <cell r="F1836" t="str">
            <v>111,97</v>
          </cell>
          <cell r="G1836" t="str">
            <v>SINAPI</v>
          </cell>
        </row>
        <row r="1837">
          <cell r="A1837">
            <v>83448</v>
          </cell>
          <cell r="B1837" t="str">
            <v xml:space="preserve">CAIXA DE PASSGEM 50X50X60 FUNDO BRITA C/ TAMPA                         </v>
          </cell>
          <cell r="C1837" t="str">
            <v xml:space="preserve"> UN</v>
          </cell>
          <cell r="F1837" t="str">
            <v>169,45</v>
          </cell>
          <cell r="G1837" t="str">
            <v>SINAPI</v>
          </cell>
        </row>
        <row r="1838">
          <cell r="A1838">
            <v>83449</v>
          </cell>
          <cell r="B1838" t="str">
            <v xml:space="preserve">CAIXA DE PASSAGEM 60X60X70 FUNDO BRITA COM TAMPA                       </v>
          </cell>
          <cell r="C1838" t="str">
            <v xml:space="preserve"> UN</v>
          </cell>
          <cell r="F1838" t="str">
            <v>239,87</v>
          </cell>
          <cell r="G1838" t="str">
            <v>SINAPI</v>
          </cell>
        </row>
        <row r="1839">
          <cell r="A1839">
            <v>83451</v>
          </cell>
          <cell r="B1839" t="str">
            <v>CONDULETE EM LIGA DE ALUMINIO TIPO "LR" 3/4" - FORNECIMENTO E INSTALAÇÃO</v>
          </cell>
          <cell r="C1839" t="str">
            <v>UN</v>
          </cell>
          <cell r="F1839" t="str">
            <v>11,57</v>
          </cell>
          <cell r="G1839" t="str">
            <v>SINAPI</v>
          </cell>
        </row>
        <row r="1840">
          <cell r="A1840">
            <v>83452</v>
          </cell>
          <cell r="B1840" t="str">
            <v>CONDULETE EM LIGA DE ALUMINIO TIPO "LR" 1" - FORNECIMENTO E INSTALACAO</v>
          </cell>
          <cell r="C1840" t="str">
            <v>UN</v>
          </cell>
          <cell r="F1840" t="str">
            <v>14,18</v>
          </cell>
          <cell r="G1840" t="str">
            <v>SINAPI</v>
          </cell>
        </row>
        <row r="1841">
          <cell r="A1841">
            <v>83455</v>
          </cell>
          <cell r="B1841" t="str">
            <v>CONDULETE PVC TIPO "B" 1/2" SEM TAMPA - FORNECIMENTO E INSTALACAO</v>
          </cell>
          <cell r="C1841" t="str">
            <v>UN</v>
          </cell>
          <cell r="F1841" t="str">
            <v>13,54</v>
          </cell>
          <cell r="G1841" t="str">
            <v>SINAPI</v>
          </cell>
        </row>
        <row r="1842">
          <cell r="A1842">
            <v>83456</v>
          </cell>
          <cell r="B1842" t="str">
            <v>CONDULETE PVC TIPO "LB" 1/2" SEM TAMPA - FORNECIMENTO E INSTALACAO</v>
          </cell>
          <cell r="C1842" t="str">
            <v>UN</v>
          </cell>
          <cell r="F1842" t="str">
            <v>11,27</v>
          </cell>
          <cell r="G1842" t="str">
            <v>SINAPI</v>
          </cell>
        </row>
        <row r="1843">
          <cell r="A1843">
            <v>83457</v>
          </cell>
          <cell r="B1843" t="str">
            <v>CONDULETE PVC TIPO "LB" 3/4" SEM TAMPA - FORNECIMENTO E INSTALACAO</v>
          </cell>
          <cell r="C1843" t="str">
            <v>UN</v>
          </cell>
          <cell r="F1843" t="str">
            <v>11,33</v>
          </cell>
          <cell r="G1843" t="str">
            <v>SINAPI</v>
          </cell>
        </row>
        <row r="1844">
          <cell r="A1844">
            <v>83458</v>
          </cell>
          <cell r="B1844" t="str">
            <v>CONDULETE PVC TIPO "LL" 1/2" SEM TAMPA - FORNECIMENTO E INSTALACAO</v>
          </cell>
          <cell r="C1844" t="str">
            <v>UN</v>
          </cell>
          <cell r="F1844" t="str">
            <v>11,50</v>
          </cell>
          <cell r="G1844" t="str">
            <v>SINAPI</v>
          </cell>
        </row>
        <row r="1845">
          <cell r="A1845">
            <v>83460</v>
          </cell>
          <cell r="B1845" t="str">
            <v>CONDULETE PVC TIPO "TA" 3/4" SEM TAMPA - FORNECIMENTO E INSTALACAO</v>
          </cell>
          <cell r="C1845" t="str">
            <v>UN</v>
          </cell>
          <cell r="F1845" t="str">
            <v>19,79</v>
          </cell>
          <cell r="G1845" t="str">
            <v>SINAPI</v>
          </cell>
        </row>
        <row r="1846">
          <cell r="A1846">
            <v>83461</v>
          </cell>
          <cell r="B1846" t="str">
            <v>CONDULETE PVC TIPO "TB" 1/2" SEM TAMPA - FORNECIMENTO E INSTALACAO</v>
          </cell>
          <cell r="C1846" t="str">
            <v>UN</v>
          </cell>
          <cell r="F1846" t="str">
            <v>17,67</v>
          </cell>
          <cell r="G1846" t="str">
            <v>SINAPI</v>
          </cell>
        </row>
        <row r="1847">
          <cell r="A1847">
            <v>83462</v>
          </cell>
          <cell r="B1847" t="str">
            <v>CONDULETE PVC TIPO "XA" 3/4" SEM TAMPA - FORNECIMENTO E INSTALACAO</v>
          </cell>
          <cell r="C1847" t="str">
            <v>UN</v>
          </cell>
          <cell r="F1847" t="str">
            <v>18,07</v>
          </cell>
          <cell r="G1847" t="str">
            <v>SINAPI</v>
          </cell>
        </row>
        <row r="1848">
          <cell r="A1848">
            <v>83471</v>
          </cell>
          <cell r="B1848" t="str">
            <v>CONDULETE EM ALUMINIO FUNDIDO 2" TIPO "E" - FORNECIMENTO E INSTALACAO</v>
          </cell>
          <cell r="C1848" t="str">
            <v>UN</v>
          </cell>
          <cell r="F1848" t="str">
            <v>30,23</v>
          </cell>
          <cell r="G1848" t="str">
            <v>SINAPI</v>
          </cell>
        </row>
        <row r="1849">
          <cell r="A1849">
            <v>83472</v>
          </cell>
          <cell r="B1849" t="str">
            <v>CONDULETE EM ALUMINIO FUNDIDO 3" TIPO "E" - FORNECIMENTO E INSTALACAO</v>
          </cell>
          <cell r="C1849" t="str">
            <v>UN</v>
          </cell>
          <cell r="F1849" t="str">
            <v>57,93</v>
          </cell>
          <cell r="G1849" t="str">
            <v>SINAPI</v>
          </cell>
        </row>
        <row r="1850">
          <cell r="A1850">
            <v>169</v>
          </cell>
          <cell r="B1850" t="str">
            <v>QUADROS/DISJUNTORES</v>
          </cell>
          <cell r="G1850" t="str">
            <v>SINAPI</v>
          </cell>
        </row>
        <row r="1851">
          <cell r="A1851">
            <v>68066</v>
          </cell>
          <cell r="B1851" t="str">
            <v>CAIXA DE PROTECAO PARA MEDIDOR MONOFASICO, FORNECIMENTO E INSTALACAO</v>
          </cell>
          <cell r="C1851" t="str">
            <v>UN</v>
          </cell>
          <cell r="F1851" t="str">
            <v>77,25</v>
          </cell>
          <cell r="G1851" t="str">
            <v>SINAPI</v>
          </cell>
        </row>
        <row r="1852">
          <cell r="A1852">
            <v>72319</v>
          </cell>
          <cell r="B1852" t="str">
            <v>DISJUNTOR BAIXA TENSAO TRIPOLAR A SECO  800A/600V, INCLUSIVE ELETROTÉCNICO</v>
          </cell>
          <cell r="C1852" t="str">
            <v>UN</v>
          </cell>
          <cell r="F1852" t="str">
            <v>3.930,84</v>
          </cell>
          <cell r="G1852" t="str">
            <v>SINAPI</v>
          </cell>
        </row>
        <row r="1853">
          <cell r="A1853">
            <v>72341</v>
          </cell>
          <cell r="B1853" t="str">
            <v>CONTATOR TRIPOLAR I NOMINAL 12A - FORNECIMENTO E INSTALACAO INCLUSIVE ELETROTÉCNICO</v>
          </cell>
          <cell r="C1853" t="str">
            <v>UN</v>
          </cell>
          <cell r="F1853" t="str">
            <v>170,60</v>
          </cell>
          <cell r="G1853" t="str">
            <v>SINAPI</v>
          </cell>
        </row>
        <row r="1854">
          <cell r="A1854">
            <v>72343</v>
          </cell>
          <cell r="B1854" t="str">
            <v>CONTATOR TRIPOLAR I NOMINAL 22A - FORNECIMENTO E INSTALACAO INCLUSIVE ELETROTÉCNICO</v>
          </cell>
          <cell r="C1854" t="str">
            <v>UN</v>
          </cell>
          <cell r="F1854" t="str">
            <v>212,59</v>
          </cell>
          <cell r="G1854" t="str">
            <v>SINAPI</v>
          </cell>
        </row>
        <row r="1855">
          <cell r="A1855">
            <v>72344</v>
          </cell>
          <cell r="B1855" t="str">
            <v>CONTATOR TRIPOLAR I NOMINAL 36A - FORNECIMENTO E INSTALACAO INCLUSIVE ELETROTECNICO</v>
          </cell>
          <cell r="C1855" t="str">
            <v>UN</v>
          </cell>
          <cell r="F1855" t="str">
            <v>384,65</v>
          </cell>
          <cell r="G1855" t="str">
            <v>SINAPI</v>
          </cell>
        </row>
        <row r="1856">
          <cell r="A1856">
            <v>72345</v>
          </cell>
          <cell r="B1856" t="str">
            <v>CONTATOR TRIPOLAR I NOMIMAL 94A - FORNECIMENTO E INSTALACAO INCLUSIVE ELETROTECNICO</v>
          </cell>
          <cell r="C1856" t="str">
            <v>UN</v>
          </cell>
          <cell r="F1856" t="str">
            <v>1.013,70</v>
          </cell>
          <cell r="G1856" t="str">
            <v>SINAPI</v>
          </cell>
        </row>
        <row r="1857">
          <cell r="A1857">
            <v>74052</v>
          </cell>
          <cell r="B1857" t="str">
            <v>P/DISTRIBUICAO 4 CIRCUITOS INCLUSIVE ACESSORIOS</v>
          </cell>
          <cell r="G1857" t="str">
            <v>SINAPI</v>
          </cell>
        </row>
        <row r="1858">
          <cell r="A1858" t="str">
            <v>74052/005</v>
          </cell>
          <cell r="B1858" t="str">
            <v>QUADRO DE MEDICAO GERAL EM CHAPA METALICA PARA EDIFICIOS COM 16 APTOS, DIJUNTORES</v>
          </cell>
          <cell r="C1858" t="str">
            <v>UN</v>
          </cell>
          <cell r="F1858" t="str">
            <v>805,63</v>
          </cell>
          <cell r="G1858" t="str">
            <v>SINAPI</v>
          </cell>
        </row>
        <row r="1859">
          <cell r="A1859" t="str">
            <v>74130/001</v>
          </cell>
          <cell r="B1859" t="str">
            <v>DISJUNTOR TERMOMAGNETICO MONOPOLAR PADRAO NEMA (AMERICANO) 10 A 30A 240V, FORNECIMENTO E INSTALAÇÃO</v>
          </cell>
          <cell r="C1859" t="str">
            <v>UN</v>
          </cell>
          <cell r="F1859" t="str">
            <v>8,89</v>
          </cell>
          <cell r="G1859" t="str">
            <v>SINAPI</v>
          </cell>
        </row>
        <row r="1860">
          <cell r="A1860" t="str">
            <v>74130/002</v>
          </cell>
          <cell r="B1860" t="str">
            <v>DISJUNTOR TERMOMAGNETICO MONOPOLAR PADRAO NEMA (AMERICANO) 35 A 50A 240V, FORNECIMENTO E INSTALAÇÃO</v>
          </cell>
          <cell r="C1860" t="str">
            <v>UN</v>
          </cell>
          <cell r="F1860" t="str">
            <v>11,67</v>
          </cell>
          <cell r="G1860" t="str">
            <v>SINAPI</v>
          </cell>
        </row>
        <row r="1861">
          <cell r="A1861" t="str">
            <v>74130/003</v>
          </cell>
          <cell r="B1861" t="str">
            <v>DISJUNTOR TERMOMAGNETICO BIPOLAR PADRAO NEMA (AMERICANO) 10 A 50A 240V, FORNECIMENTO E INSTALAÇÃO</v>
          </cell>
          <cell r="C1861" t="str">
            <v>UN</v>
          </cell>
          <cell r="F1861" t="str">
            <v>43,84</v>
          </cell>
          <cell r="G1861" t="str">
            <v>SINAPI</v>
          </cell>
        </row>
        <row r="1862">
          <cell r="A1862" t="str">
            <v>74130/004</v>
          </cell>
          <cell r="B1862" t="str">
            <v>DISJUNTOR TERMOMAGNETICO TRIPOLAR PADRAO NEMA (AMERICANO) 10 A 50A 240V, FORNECIMENTO E INSTALAÇÃO</v>
          </cell>
          <cell r="C1862" t="str">
            <v>UN</v>
          </cell>
          <cell r="F1862" t="str">
            <v>54,68</v>
          </cell>
          <cell r="G1862" t="str">
            <v>SINAPI</v>
          </cell>
        </row>
        <row r="1863">
          <cell r="A1863" t="str">
            <v>74130/005</v>
          </cell>
          <cell r="B1863" t="str">
            <v>DISJUNTOR TERMOMAGNETICO TRIPOLAR PADRAO NEMA (AMERICANO) 60 A 100A 240V, FORNECIMENTO E INSTALAÇÃO</v>
          </cell>
          <cell r="C1863" t="str">
            <v>UN</v>
          </cell>
          <cell r="F1863" t="str">
            <v>75,78</v>
          </cell>
          <cell r="G1863" t="str">
            <v>SINAPI</v>
          </cell>
        </row>
        <row r="1864">
          <cell r="A1864" t="str">
            <v>74130/006</v>
          </cell>
          <cell r="B1864" t="str">
            <v>DISJUNTOR TERMOMAGNETICO TRIPOLAR PADRAO NEMA (AMERICANO) 125 A 150A 240V, FORNECIMENTO E INSTALAÇÃO</v>
          </cell>
          <cell r="C1864" t="str">
            <v>UN</v>
          </cell>
          <cell r="F1864" t="str">
            <v>189,42</v>
          </cell>
          <cell r="G1864" t="str">
            <v>SINAPI</v>
          </cell>
        </row>
        <row r="1865">
          <cell r="A1865" t="str">
            <v>74130/007</v>
          </cell>
          <cell r="B1865" t="str">
            <v>DISJUNTOR TERMOMAGNETICO TRIPOLAR EM CAIXA MOLDADA 250A 600V, FORNECIMENTO E INSTALAÇÃO</v>
          </cell>
          <cell r="C1865" t="str">
            <v>UN</v>
          </cell>
          <cell r="F1865" t="str">
            <v>790,31</v>
          </cell>
          <cell r="G1865" t="str">
            <v>SINAPI</v>
          </cell>
        </row>
        <row r="1866">
          <cell r="A1866" t="str">
            <v>74130/008</v>
          </cell>
          <cell r="B1866" t="str">
            <v>DISJUNTOR TERMOMAGNETICO TRIPOLAR EM CAIXA MOLDADA 300 A 400A 600V, FORNECIMENTO E INSTALAÇÃO</v>
          </cell>
          <cell r="C1866" t="str">
            <v>UN</v>
          </cell>
          <cell r="F1866" t="str">
            <v>1.011,69</v>
          </cell>
          <cell r="G1866" t="str">
            <v>SINAPI</v>
          </cell>
        </row>
        <row r="1867">
          <cell r="A1867" t="str">
            <v>74130/009</v>
          </cell>
          <cell r="B1867" t="str">
            <v>DISJUNTOR TERMOMAGNETICO TRIPOLAR EM CAIXA MOLDADA 500 A 600A 600V, FORNECIMENTO E INSTALAÇÃO</v>
          </cell>
          <cell r="C1867" t="str">
            <v>UN</v>
          </cell>
          <cell r="F1867" t="str">
            <v>2.274,89</v>
          </cell>
          <cell r="G1867" t="str">
            <v>SINAPI</v>
          </cell>
        </row>
        <row r="1868">
          <cell r="A1868" t="str">
            <v>74130/010</v>
          </cell>
          <cell r="B1868" t="str">
            <v>DISJUNTOR TERMOMAGNETICO TRIPOLAR EM CAIXA MOLDADA 175 A 225A 240V, FORNECIMENTO E INSTALAÇÃO</v>
          </cell>
          <cell r="C1868" t="str">
            <v>UN</v>
          </cell>
          <cell r="F1868" t="str">
            <v>607,12</v>
          </cell>
          <cell r="G1868" t="str">
            <v>SINAPI</v>
          </cell>
        </row>
        <row r="1869">
          <cell r="A1869">
            <v>74131</v>
          </cell>
          <cell r="B1869" t="str">
            <v>QUADROS DE DISTRIBUICAO.</v>
          </cell>
          <cell r="G1869" t="str">
            <v>SINAPI</v>
          </cell>
        </row>
        <row r="1870">
          <cell r="A1870" t="str">
            <v>74131/001</v>
          </cell>
          <cell r="B1870" t="str">
            <v>QUADRO DE DISTRIBUICAO DE ENERGIA DE EMBUTIR, EM CHAPA METALICA, PARA 3 DISJUNTORES TERMOMAGNETICOS MONOPOLARES SEM BARRAMENTO FORNECIMENTO E INSTALAÇÃO</v>
          </cell>
          <cell r="C1870" t="str">
            <v>UN</v>
          </cell>
          <cell r="F1870" t="str">
            <v>34,49</v>
          </cell>
          <cell r="G1870" t="str">
            <v>SINAPI</v>
          </cell>
        </row>
        <row r="1871">
          <cell r="A1871" t="str">
            <v>74131/004</v>
          </cell>
          <cell r="B1871" t="str">
            <v>QUADRO DE DISTRIBUICAO DE ENERGIA DE EMBUTIR, EM CHAPA METALICA, PARA 18 DISJUNTORES TERMOMAGNETICOS MONOPOLARES, COM BARRAMENTO TRIFASICO E NEUTRO, FORNECIMENTO E INSTALACAO</v>
          </cell>
          <cell r="C1871" t="str">
            <v>UN</v>
          </cell>
          <cell r="F1871" t="str">
            <v>244,65</v>
          </cell>
          <cell r="G1871" t="str">
            <v>SINAPI</v>
          </cell>
        </row>
        <row r="1872">
          <cell r="A1872">
            <v>83372</v>
          </cell>
          <cell r="B1872" t="str">
            <v>CAIXA DE MEDICAO EM ALTA TENSAO - FORNECIMENTO E INSTALACAO</v>
          </cell>
          <cell r="C1872" t="str">
            <v>UN</v>
          </cell>
          <cell r="F1872" t="str">
            <v>451,32</v>
          </cell>
          <cell r="G1872" t="str">
            <v>SINAPI</v>
          </cell>
        </row>
        <row r="1873">
          <cell r="A1873">
            <v>83373</v>
          </cell>
          <cell r="B1873" t="str">
            <v>DISJUNTOR TRIFASICO 630A/15KV PEQUENO VOLUME DE OLEO (PVO) PARA INSTALACAO ABRIGADA, COM RELE PRIMARIO, POT. NOMINAL CURTO-CIRCUITO = 350MVA - FORNECIMENTO E INSTALACAO.</v>
          </cell>
          <cell r="C1873" t="str">
            <v>UN</v>
          </cell>
          <cell r="F1873" t="str">
            <v>11.877,58</v>
          </cell>
          <cell r="G1873" t="str">
            <v>SINAPI</v>
          </cell>
        </row>
        <row r="1874">
          <cell r="A1874">
            <v>83463</v>
          </cell>
          <cell r="B1874" t="str">
            <v>QUADRO DE DISTRIBUICAO DE ENERGIA EM CHAPA DE ACO GALVANIZADO, PARA 12 DISJUNTORES TERMOMAGNETICOS MONOPOLARES, COM BARRAMENTO TRIFASICO E NEUTRO - FORNECIMENTO E INSTALACAO</v>
          </cell>
          <cell r="C1874" t="str">
            <v>UN</v>
          </cell>
          <cell r="F1874" t="str">
            <v>167,20</v>
          </cell>
          <cell r="G1874" t="str">
            <v>SINAPI</v>
          </cell>
        </row>
        <row r="1875">
          <cell r="A1875">
            <v>84402</v>
          </cell>
          <cell r="B1875" t="str">
            <v>QUADRO DE DISTRIBUICAO DE ENERGIA P/ 6 DISJUNTORES TERMOMAGNETICOS MONOPOLARES SEM BARRAMENTO, DE EMBUTIR, EM CHAPA METALICA - FORNECIMENTO E INSTALACAO</v>
          </cell>
          <cell r="C1875" t="str">
            <v>UN</v>
          </cell>
          <cell r="F1875" t="str">
            <v>40,55</v>
          </cell>
          <cell r="G1875" t="str">
            <v>SINAPI</v>
          </cell>
        </row>
        <row r="1876">
          <cell r="A1876">
            <v>170</v>
          </cell>
          <cell r="B1876" t="str">
            <v>INTERRUPTOR/TOMADA</v>
          </cell>
          <cell r="G1876" t="str">
            <v>SINAPI</v>
          </cell>
        </row>
        <row r="1877">
          <cell r="A1877">
            <v>72331</v>
          </cell>
          <cell r="B1877" t="str">
            <v>INTERRUPTOR SIMPLES DE EMBUTIR 10A/250V 1 TECLA, SEM PLACA - FORNECIMENTO E INSTALACAO</v>
          </cell>
          <cell r="C1877" t="str">
            <v>UN</v>
          </cell>
          <cell r="F1877" t="str">
            <v>8,80</v>
          </cell>
          <cell r="G1877" t="str">
            <v>SINAPI</v>
          </cell>
        </row>
        <row r="1878">
          <cell r="A1878">
            <v>72332</v>
          </cell>
          <cell r="B1878" t="str">
            <v>INTERRUPTOR SIMPLES DE EMBUTIR 10A/250V 2 TECLAS, SEM PLACA - FORNECIMENTO E INSTALAÇÃO</v>
          </cell>
          <cell r="C1878" t="str">
            <v>UN</v>
          </cell>
          <cell r="F1878" t="str">
            <v>16,16</v>
          </cell>
          <cell r="G1878" t="str">
            <v>SINAPI</v>
          </cell>
        </row>
        <row r="1879">
          <cell r="A1879">
            <v>72333</v>
          </cell>
          <cell r="B1879" t="str">
            <v>INTERRUPTOR BIPOLAR DE EMBUTIR 20A/250V, TECLA DUPLA C/ PLACA- FORNECIMENTO E INSTALAÇÃO</v>
          </cell>
          <cell r="C1879" t="str">
            <v>UN</v>
          </cell>
          <cell r="F1879" t="str">
            <v>29,22</v>
          </cell>
          <cell r="G1879" t="str">
            <v>SINAPI</v>
          </cell>
        </row>
        <row r="1880">
          <cell r="A1880">
            <v>72334</v>
          </cell>
          <cell r="B1880" t="str">
            <v>INTERRUPTOR PARALELO DE EMBUTIR 10A/250V 1 TECLA, SEM PLACA - FORNECIMENTO E INSTALAÇÃO</v>
          </cell>
          <cell r="C1880" t="str">
            <v>UN</v>
          </cell>
          <cell r="F1880" t="str">
            <v>10,72</v>
          </cell>
          <cell r="G1880" t="str">
            <v>SINAPI</v>
          </cell>
        </row>
        <row r="1881">
          <cell r="A1881">
            <v>72335</v>
          </cell>
          <cell r="B1881" t="str">
            <v>ESPELHO PLASTICO 4X2" - FORNECIMENTO E INSTALACAO</v>
          </cell>
          <cell r="C1881" t="str">
            <v>UN</v>
          </cell>
          <cell r="F1881" t="str">
            <v>2,92</v>
          </cell>
          <cell r="G1881" t="str">
            <v>SINAPI</v>
          </cell>
        </row>
        <row r="1882">
          <cell r="A1882">
            <v>72336</v>
          </cell>
          <cell r="B1882" t="str">
            <v>ESPELHO PLASTICO 4X4" - FORNECIMENTO E INSTALACAO</v>
          </cell>
          <cell r="C1882" t="str">
            <v>UN</v>
          </cell>
          <cell r="F1882" t="str">
            <v>5,19</v>
          </cell>
          <cell r="G1882" t="str">
            <v>SINAPI</v>
          </cell>
        </row>
        <row r="1883">
          <cell r="A1883">
            <v>72339</v>
          </cell>
          <cell r="B1883" t="str">
            <v>TOMADA 3P+T 30A/440V SEM PLACA - FORNECIMENTO E INSTALACAO</v>
          </cell>
          <cell r="C1883" t="str">
            <v>UN</v>
          </cell>
          <cell r="F1883" t="str">
            <v>29,38</v>
          </cell>
          <cell r="G1883" t="str">
            <v>SINAPI</v>
          </cell>
        </row>
        <row r="1884">
          <cell r="A1884">
            <v>83403</v>
          </cell>
          <cell r="B1884" t="str">
            <v>INTERRUPTOR PULSADOR DE CAMPAINHA OU MINUTERIA 2A/250V C/ CAIXA - FORNECIMENTO E INSTALAÇÃO</v>
          </cell>
          <cell r="C1884" t="str">
            <v>UN</v>
          </cell>
          <cell r="F1884" t="str">
            <v>12,45</v>
          </cell>
          <cell r="G1884" t="str">
            <v>SINAPI</v>
          </cell>
        </row>
        <row r="1885">
          <cell r="A1885">
            <v>83465</v>
          </cell>
          <cell r="B1885" t="str">
            <v>INTERRUPTOR INTERMEDIARIO (FOUR-WAY) - FORNECIMENTO E INSTALACAO</v>
          </cell>
          <cell r="C1885" t="str">
            <v>UN</v>
          </cell>
          <cell r="F1885" t="str">
            <v>31,83</v>
          </cell>
          <cell r="G1885" t="str">
            <v>SINAPI</v>
          </cell>
        </row>
        <row r="1886">
          <cell r="A1886">
            <v>83466</v>
          </cell>
          <cell r="B1886" t="str">
            <v>INTERRUPTOR SIMPLES COM 1 TOMADA UNIVERSAL CONJUGADOS COM PLACA - FORNECIMENTO E INSTALAÇÃO</v>
          </cell>
          <cell r="C1886" t="str">
            <v>UN</v>
          </cell>
          <cell r="F1886" t="str">
            <v>19,88</v>
          </cell>
          <cell r="G1886" t="str">
            <v>SINAPI</v>
          </cell>
        </row>
        <row r="1887">
          <cell r="A1887">
            <v>83467</v>
          </cell>
          <cell r="B1887" t="str">
            <v>INTERRUPTOR SIMPLES DE EMBUTIR 10A/250V 3 TECLAS, COM PLACA - FORNECIMENTO E INSTALAÇÃO</v>
          </cell>
          <cell r="C1887" t="str">
            <v>UN</v>
          </cell>
          <cell r="F1887" t="str">
            <v>26,32</v>
          </cell>
          <cell r="G1887" t="str">
            <v>SINAPI</v>
          </cell>
        </row>
        <row r="1888">
          <cell r="A1888">
            <v>83540</v>
          </cell>
          <cell r="B1888" t="str">
            <v>TOMADA DE EMBUTIR 2P+T 10A/250V C/ PLACA - FORNECIMENTO E INSTALACAO</v>
          </cell>
          <cell r="C1888" t="str">
            <v>UN</v>
          </cell>
          <cell r="F1888" t="str">
            <v>10,94</v>
          </cell>
          <cell r="G1888" t="str">
            <v>SINAPI</v>
          </cell>
        </row>
        <row r="1889">
          <cell r="A1889">
            <v>83555</v>
          </cell>
          <cell r="B1889" t="str">
            <v>TOMADA DUPLA DE EMBUTIR 2X2P+T 10A/250V C/ PLACA - FORNECIMENTO E INSTALAÇÃO</v>
          </cell>
          <cell r="C1889" t="str">
            <v>UN</v>
          </cell>
          <cell r="F1889" t="str">
            <v>19,33</v>
          </cell>
          <cell r="G1889" t="str">
            <v>SINAPI</v>
          </cell>
        </row>
        <row r="1890">
          <cell r="A1890">
            <v>83566</v>
          </cell>
          <cell r="B1890" t="str">
            <v>TOMADA DE EMBUTIR 2P+T 20A/250V C/ PLACA - FORNECIMENTO E INSTALACAO</v>
          </cell>
          <cell r="C1890" t="str">
            <v>UN</v>
          </cell>
          <cell r="F1890" t="str">
            <v>19,49</v>
          </cell>
          <cell r="G1890" t="str">
            <v>SINAPI</v>
          </cell>
        </row>
        <row r="1891">
          <cell r="A1891">
            <v>84226</v>
          </cell>
          <cell r="B1891" t="str">
            <v>INTERRUPTOR PARALELO COM 1 TOMADA UNIVERSAL CONJUGADOS S/ PLACA - FORNECIMENTO E INSTALAÇÃO</v>
          </cell>
          <cell r="C1891" t="str">
            <v>UN</v>
          </cell>
          <cell r="F1891" t="str">
            <v>19,85</v>
          </cell>
          <cell r="G1891" t="str">
            <v>SINAPI</v>
          </cell>
        </row>
        <row r="1892">
          <cell r="A1892">
            <v>84227</v>
          </cell>
          <cell r="B1892" t="str">
            <v>INTERRUPTOR PARALELO 2 TECLAS COM 1 TOMADA 2P UNIVERSAL S/ PLACA - FORNECIMENTO E INSTALAÇÃO</v>
          </cell>
          <cell r="C1892" t="str">
            <v>UN</v>
          </cell>
          <cell r="F1892" t="str">
            <v>29,47</v>
          </cell>
          <cell r="G1892" t="str">
            <v>SINAPI</v>
          </cell>
        </row>
        <row r="1893">
          <cell r="A1893">
            <v>84379</v>
          </cell>
          <cell r="B1893" t="str">
            <v>INTERRUPTOR SIMPLES COM INTERRUPTOR PARALELO CONJUNGADOS C/ PLACA - FORNECIMENTO E INSTALAÇÃO</v>
          </cell>
          <cell r="C1893" t="str">
            <v>UN</v>
          </cell>
          <cell r="F1893" t="str">
            <v>22,06</v>
          </cell>
          <cell r="G1893" t="str">
            <v>SINAPI</v>
          </cell>
        </row>
        <row r="1894">
          <cell r="A1894">
            <v>84542</v>
          </cell>
          <cell r="B1894" t="str">
            <v>INTERRUPTOR PARALELO DE EMBUTIR 10A/250V 2 TECLAS, COM PLACA - FORNECIMENTO E INSTALAÇÃO</v>
          </cell>
          <cell r="C1894" t="str">
            <v>UN</v>
          </cell>
          <cell r="F1894" t="str">
            <v>26,43</v>
          </cell>
          <cell r="G1894" t="str">
            <v>SINAPI</v>
          </cell>
        </row>
        <row r="1895">
          <cell r="A1895">
            <v>85049</v>
          </cell>
          <cell r="B1895" t="str">
            <v>INTERRUPTOR SIMPLES 2 TECLAS COM TOMADA CONJUGADOS - FORNECIMENTO E INSTALAÇÃO</v>
          </cell>
          <cell r="C1895" t="str">
            <v>UN</v>
          </cell>
          <cell r="F1895" t="str">
            <v>27,23</v>
          </cell>
          <cell r="G1895" t="str">
            <v>SINAPI</v>
          </cell>
        </row>
        <row r="1896">
          <cell r="A1896">
            <v>171</v>
          </cell>
          <cell r="B1896" t="str">
            <v>LUMINARIA INTERNA/BOCAL/LAMPADAS</v>
          </cell>
          <cell r="G1896" t="str">
            <v>SINAPI</v>
          </cell>
        </row>
        <row r="1897">
          <cell r="A1897">
            <v>72248</v>
          </cell>
          <cell r="B1897" t="str">
            <v>LAMPADA INCANDESCENTE 40W - FORNECIMENTO E INSTALACAO</v>
          </cell>
          <cell r="C1897" t="str">
            <v>UN</v>
          </cell>
          <cell r="F1897" t="str">
            <v>1,75</v>
          </cell>
          <cell r="G1897" t="str">
            <v>SINAPI</v>
          </cell>
        </row>
        <row r="1898">
          <cell r="A1898">
            <v>72274</v>
          </cell>
          <cell r="B1898" t="str">
            <v>LAMPADA INCANDESCENTE 100W - FORNECIMENTO E INSTALACAO</v>
          </cell>
          <cell r="C1898" t="str">
            <v>UN</v>
          </cell>
          <cell r="F1898" t="str">
            <v>1,96</v>
          </cell>
          <cell r="G1898" t="str">
            <v>SINAPI</v>
          </cell>
        </row>
        <row r="1899">
          <cell r="A1899">
            <v>72275</v>
          </cell>
          <cell r="B1899" t="str">
            <v>LAMPADA INCANDESCENTE 150W - FORNECIMENTO E INSTALACAO</v>
          </cell>
          <cell r="C1899" t="str">
            <v>UN</v>
          </cell>
          <cell r="F1899" t="str">
            <v>2,39</v>
          </cell>
          <cell r="G1899" t="str">
            <v>SINAPI</v>
          </cell>
        </row>
        <row r="1900">
          <cell r="A1900">
            <v>72277</v>
          </cell>
          <cell r="B1900" t="str">
            <v>LAMPADA INCANDESCENTE 200W - FORNECIMENTO E INSTALACAO</v>
          </cell>
          <cell r="C1900" t="str">
            <v>UN</v>
          </cell>
          <cell r="F1900" t="str">
            <v>2,74</v>
          </cell>
          <cell r="G1900" t="str">
            <v>SINAPI</v>
          </cell>
        </row>
        <row r="1901">
          <cell r="A1901">
            <v>72278</v>
          </cell>
          <cell r="B1901" t="str">
            <v>LAMPADA VAPOR METALICO 400W - FORNECIMENTO E INSTALACAO</v>
          </cell>
          <cell r="C1901" t="str">
            <v>UN</v>
          </cell>
          <cell r="F1901" t="str">
            <v>79,91</v>
          </cell>
          <cell r="G1901" t="str">
            <v>SINAPI</v>
          </cell>
        </row>
        <row r="1902">
          <cell r="A1902">
            <v>72280</v>
          </cell>
          <cell r="B1902" t="str">
            <v>IGNITOR PARA PARTIDA LÂMPADA VAPOR SÓDIO ALTA PRESSÃO ATÉ 400W</v>
          </cell>
          <cell r="C1902" t="str">
            <v>UN</v>
          </cell>
          <cell r="F1902" t="str">
            <v>33,53</v>
          </cell>
          <cell r="G1902" t="str">
            <v>SINAPI</v>
          </cell>
        </row>
        <row r="1903">
          <cell r="A1903">
            <v>73738</v>
          </cell>
          <cell r="B1903" t="str">
            <v>REATORES</v>
          </cell>
          <cell r="G1903" t="str">
            <v>SINAPI</v>
          </cell>
        </row>
        <row r="1904">
          <cell r="A1904" t="str">
            <v>73738/001</v>
          </cell>
          <cell r="B1904" t="str">
            <v>STARTER DE 20W OU 40W FORNECIMENTO E COLOCACAO</v>
          </cell>
          <cell r="C1904" t="str">
            <v>UN</v>
          </cell>
          <cell r="F1904" t="str">
            <v>2,15</v>
          </cell>
          <cell r="G1904" t="str">
            <v>SINAPI</v>
          </cell>
        </row>
        <row r="1905">
          <cell r="A1905">
            <v>73953</v>
          </cell>
          <cell r="B1905" t="str">
            <v>LUMINARIA INTERNA TP CALHA SOBREPOR</v>
          </cell>
          <cell r="G1905" t="str">
            <v>SINAPI</v>
          </cell>
        </row>
        <row r="1906">
          <cell r="A1906" t="str">
            <v>73953/001</v>
          </cell>
          <cell r="B1906" t="str">
            <v>LUMINARIA TIPO CALHA, DE SOBREPOR, COM REATOR DE PARTIDA RAPIDA E LAMPADA FLUORESCENTE 1X20W, COMPLETA,  FORNECIMENTO E INSTALACAO</v>
          </cell>
          <cell r="C1906" t="str">
            <v>UN</v>
          </cell>
          <cell r="F1906" t="str">
            <v>45,32</v>
          </cell>
          <cell r="G1906" t="str">
            <v>SINAPI</v>
          </cell>
        </row>
        <row r="1907">
          <cell r="A1907" t="str">
            <v>73953/002</v>
          </cell>
          <cell r="B1907" t="str">
            <v>LUMINARIA TIPO CALHA, DE SOBREPOR, COM REATOR DE PARTIDA RAPIDA E LAMPADA FLUORESCENTE 2X20W, COMPLETA, FORNECIMENTO E INSTALAÇÃO</v>
          </cell>
          <cell r="C1907" t="str">
            <v>UN</v>
          </cell>
          <cell r="F1907" t="str">
            <v>66,97</v>
          </cell>
          <cell r="G1907" t="str">
            <v>SINAPI</v>
          </cell>
        </row>
        <row r="1908">
          <cell r="A1908" t="str">
            <v>73953/003</v>
          </cell>
          <cell r="B1908" t="str">
            <v>LUMINARIA TIPO CALHA, DE SOBREPOR, COM REATOR DE PARTIDA RAPIDA E LAMPADA FLUORESCENTE 3X20W, COMPLETA, FORNECIMENTO E INSTALACAO</v>
          </cell>
          <cell r="C1908" t="str">
            <v>UN</v>
          </cell>
          <cell r="F1908" t="str">
            <v>99,09</v>
          </cell>
          <cell r="G1908" t="str">
            <v>SINAPI</v>
          </cell>
        </row>
        <row r="1909">
          <cell r="A1909" t="str">
            <v>73953/004</v>
          </cell>
          <cell r="B1909" t="str">
            <v>LUMINARIA TIPO CALHA, DE SOBREPOR, COM REATOR DE PARTIDA RAPIDA E LAMPADA FLUORESCENTE 4X20W, COMPLETA, FORNECIMENTO E INSTALAÇÃO</v>
          </cell>
          <cell r="C1909" t="str">
            <v>UN</v>
          </cell>
          <cell r="F1909" t="str">
            <v>106,97</v>
          </cell>
          <cell r="G1909" t="str">
            <v>SINAPI</v>
          </cell>
        </row>
        <row r="1910">
          <cell r="A1910" t="str">
            <v>73953/005</v>
          </cell>
          <cell r="B1910" t="str">
            <v>LUMINARIA TIPO CALHA, DE SOBREPOR, COM REATOR DE PARTIDA RAPIDA E LAMPADA FLUORESCENTE 1X40W, COMPLETA, FORNECIMENTO E INSTALAÇÃO</v>
          </cell>
          <cell r="C1910" t="str">
            <v>UN</v>
          </cell>
          <cell r="F1910" t="str">
            <v>52,91</v>
          </cell>
          <cell r="G1910" t="str">
            <v>SINAPI</v>
          </cell>
        </row>
        <row r="1911">
          <cell r="A1911" t="str">
            <v>73953/006</v>
          </cell>
          <cell r="B1911" t="str">
            <v>LUMINARIA TIPO CALHA, DE SOBREPOR, COM REATOR DE PARTIDA RAPIDA E LAMPADA FLUORESCENTE 2X40W, COMPLETA, FORNECIMENTO E INSTALACAO</v>
          </cell>
          <cell r="C1911" t="str">
            <v>UN</v>
          </cell>
          <cell r="F1911" t="str">
            <v>72,77</v>
          </cell>
          <cell r="G1911" t="str">
            <v>SINAPI</v>
          </cell>
        </row>
        <row r="1912">
          <cell r="A1912" t="str">
            <v>73953/007</v>
          </cell>
          <cell r="B1912" t="str">
            <v>LUMINARIA TIPO CALHA, DE SOBREPOR, COM REATOR DE PARTIDA RAPIDA E LAMPADA FLUORESCENTE 3X40W, COMPLETA, FORNECIMENTO E INSTALACAO</v>
          </cell>
          <cell r="C1912" t="str">
            <v>UN</v>
          </cell>
          <cell r="F1912" t="str">
            <v>99,57</v>
          </cell>
          <cell r="G1912" t="str">
            <v>SINAPI</v>
          </cell>
        </row>
        <row r="1913">
          <cell r="A1913" t="str">
            <v>73953/008</v>
          </cell>
          <cell r="B1913" t="str">
            <v>LUMINARIA TIPO CALHA, DE SOBREPOR, COM REATOR DE PARTIDA RAPIDA E LAMPADA FLUORESCENTE 4X40W, COMPLETA, FORNECIMENTO E INSTALACAO</v>
          </cell>
          <cell r="C1913" t="str">
            <v>UN</v>
          </cell>
          <cell r="F1913" t="str">
            <v>123,52</v>
          </cell>
          <cell r="G1913" t="str">
            <v>SINAPI</v>
          </cell>
        </row>
        <row r="1914">
          <cell r="A1914" t="str">
            <v>73953/009</v>
          </cell>
          <cell r="B1914" t="str">
            <v>LUMINARIA SOBREPOR TP CALHA C/REATOR PART CONVENC LAMP 1X20W E STARTER FIX EM LAJE OU FORRO - FORNECIMENTO E COLOCACAO</v>
          </cell>
          <cell r="C1914" t="str">
            <v xml:space="preserve">UN                                 </v>
          </cell>
          <cell r="F1914">
            <v>40.94</v>
          </cell>
          <cell r="G1914" t="str">
            <v>SINAPI</v>
          </cell>
        </row>
        <row r="1915">
          <cell r="A1915">
            <v>74041</v>
          </cell>
          <cell r="B1915" t="str">
            <v>LUMINARIA GLOBO</v>
          </cell>
          <cell r="G1915" t="str">
            <v>SINAPI</v>
          </cell>
        </row>
        <row r="1916">
          <cell r="A1916" t="str">
            <v>74041/001</v>
          </cell>
          <cell r="B1916" t="str">
            <v>LUMINARIA GLOBO VIDRO LEITOSO/PLAFONIER/BOCAL/LAMPADA 60W</v>
          </cell>
          <cell r="C1916" t="str">
            <v>UN</v>
          </cell>
          <cell r="F1916" t="str">
            <v>36,96</v>
          </cell>
          <cell r="G1916" t="str">
            <v>SINAPI</v>
          </cell>
        </row>
        <row r="1917">
          <cell r="A1917" t="str">
            <v>74041/002</v>
          </cell>
          <cell r="B1917" t="str">
            <v>LUMINARIA GLOBO VIDRO LEITOSO/PLAFONIER/BOCAL/LAMPADA 100W</v>
          </cell>
          <cell r="C1917" t="str">
            <v>UN</v>
          </cell>
          <cell r="F1917" t="str">
            <v>37,17</v>
          </cell>
          <cell r="G1917" t="str">
            <v>SINAPI</v>
          </cell>
        </row>
        <row r="1918">
          <cell r="A1918">
            <v>74082</v>
          </cell>
          <cell r="B1918" t="str">
            <v>REFLETOR</v>
          </cell>
          <cell r="G1918" t="str">
            <v>SINAPI</v>
          </cell>
        </row>
        <row r="1919">
          <cell r="A1919" t="str">
            <v>74082/001</v>
          </cell>
          <cell r="B1919" t="str">
            <v>REFLETOR REDONDO EM ALUMINIO COM SUPORTE E ALCA REGULAVEL PARA FIXACAO , COM LAMPADA VAPOR DE MERCURIO 250W</v>
          </cell>
          <cell r="C1919" t="str">
            <v>UN</v>
          </cell>
          <cell r="F1919" t="str">
            <v>154,70</v>
          </cell>
          <cell r="G1919" t="str">
            <v>SINAPI</v>
          </cell>
        </row>
        <row r="1920">
          <cell r="A1920">
            <v>74094</v>
          </cell>
          <cell r="B1920" t="str">
            <v>LUMINARIA INTERNA</v>
          </cell>
          <cell r="G1920" t="str">
            <v>SINAPI</v>
          </cell>
        </row>
        <row r="1921">
          <cell r="A1921" t="str">
            <v>74094/001</v>
          </cell>
          <cell r="B1921" t="str">
            <v>LUMINARIA TIPO SPOT PARA 1 LAMPADA INCANDESCENTE/FLUORESCENTE COMPACTA</v>
          </cell>
          <cell r="C1921" t="str">
            <v>UN</v>
          </cell>
          <cell r="F1921" t="str">
            <v>20,23</v>
          </cell>
          <cell r="G1921" t="str">
            <v>SINAPI</v>
          </cell>
        </row>
        <row r="1922">
          <cell r="A1922">
            <v>83389</v>
          </cell>
          <cell r="B1922" t="str">
            <v>REATOR PARA LAMPADA FLUORESCENTE 1X20W PARTIDA CONVENCIONAL FORNECIMENTO E INSTALACAO</v>
          </cell>
          <cell r="C1922" t="str">
            <v>UN</v>
          </cell>
          <cell r="F1922" t="str">
            <v>11,18</v>
          </cell>
          <cell r="G1922" t="str">
            <v>SINAPI</v>
          </cell>
        </row>
        <row r="1923">
          <cell r="A1923">
            <v>83390</v>
          </cell>
          <cell r="B1923" t="str">
            <v>REATOR PARA LAMPADA FLUORESCENTE 1X40W PARTIDA CONVENCIONAL FORNECIMENTO E INSTALACAO</v>
          </cell>
          <cell r="C1923" t="str">
            <v>UN</v>
          </cell>
          <cell r="F1923" t="str">
            <v>19,25</v>
          </cell>
          <cell r="G1923" t="str">
            <v>SINAPI</v>
          </cell>
        </row>
        <row r="1924">
          <cell r="A1924">
            <v>83391</v>
          </cell>
          <cell r="B1924" t="str">
            <v>REATOR PARA LAMPADA FLUORESCENTE 2X40W PARTIDA RAPIDA FORNECIMENTO E INSTALAÇÃO</v>
          </cell>
          <cell r="C1924" t="str">
            <v>UN</v>
          </cell>
          <cell r="F1924" t="str">
            <v>29,73</v>
          </cell>
          <cell r="G1924" t="str">
            <v>SINAPI</v>
          </cell>
        </row>
        <row r="1925">
          <cell r="A1925">
            <v>83392</v>
          </cell>
          <cell r="B1925" t="str">
            <v>REATOR PARA LAMPADA FLUORESCENTE 1X20W PARTIDA RAPIDA FORNECIMENTO E INSTALAÇÃO</v>
          </cell>
          <cell r="C1925" t="str">
            <v>UN</v>
          </cell>
          <cell r="F1925" t="str">
            <v>20,10</v>
          </cell>
          <cell r="G1925" t="str">
            <v>SINAPI</v>
          </cell>
        </row>
        <row r="1926">
          <cell r="A1926">
            <v>83393</v>
          </cell>
          <cell r="B1926" t="str">
            <v>REATOR PARA LAMPADA FLUORESCENTE 1X40W PARTIDA RAPIDA FORNECIMENTO E I</v>
          </cell>
          <cell r="C1926" t="str">
            <v>UN</v>
          </cell>
          <cell r="F1926" t="str">
            <v>21,63</v>
          </cell>
          <cell r="G1926" t="str">
            <v>SINAPI</v>
          </cell>
        </row>
        <row r="1927">
          <cell r="B1927" t="str">
            <v>NSTALACAO</v>
          </cell>
          <cell r="G1927" t="str">
            <v>SINAPI</v>
          </cell>
        </row>
        <row r="1928">
          <cell r="A1928">
            <v>83468</v>
          </cell>
          <cell r="B1928" t="str">
            <v>LAMPADA FLUORESCENTE 20W - FORNECIMENTO E INSTALACAO</v>
          </cell>
          <cell r="C1928" t="str">
            <v>UN</v>
          </cell>
          <cell r="F1928" t="str">
            <v>3,55</v>
          </cell>
          <cell r="G1928" t="str">
            <v>SINAPI</v>
          </cell>
        </row>
        <row r="1929">
          <cell r="A1929">
            <v>83469</v>
          </cell>
          <cell r="B1929" t="str">
            <v>LAMPADA FLUORESCENTE 40W - FORNECIMENTO E INSTALACAO</v>
          </cell>
          <cell r="C1929" t="str">
            <v>UN</v>
          </cell>
          <cell r="F1929" t="str">
            <v>3,55</v>
          </cell>
          <cell r="G1929" t="str">
            <v>SINAPI</v>
          </cell>
        </row>
        <row r="1930">
          <cell r="A1930">
            <v>83470</v>
          </cell>
          <cell r="B1930" t="str">
            <v>LAMPADA FLUORESCENTE TP HO 85W - FORNECIMENTO E INSTALACAO</v>
          </cell>
          <cell r="C1930" t="str">
            <v>UN</v>
          </cell>
          <cell r="F1930" t="str">
            <v>8,27</v>
          </cell>
          <cell r="G1930" t="str">
            <v>SINAPI</v>
          </cell>
        </row>
        <row r="1931">
          <cell r="A1931">
            <v>172</v>
          </cell>
          <cell r="B1931" t="str">
            <v>FORNECIMENTO DE MAT/MO P/ELETRIFICACAO E ILUMINACAO PUBLICA</v>
          </cell>
          <cell r="G1931" t="str">
            <v>SINAPI</v>
          </cell>
        </row>
        <row r="1932">
          <cell r="A1932">
            <v>9540</v>
          </cell>
          <cell r="B1932" t="str">
            <v>ENTRADA DE ENERGIA ELÉTRICA AÉREA MONOFÁSICA 50A COM POSTE DE CONCRETO, INCLUSIVE CABEAMENTO, CAIXA DE PROTEÇÃO PARA MEDIDOR E ATERRAMENTO.</v>
          </cell>
          <cell r="C1932" t="str">
            <v>UN</v>
          </cell>
          <cell r="F1932" t="str">
            <v>679,68</v>
          </cell>
          <cell r="G1932" t="str">
            <v>SINAPI</v>
          </cell>
        </row>
        <row r="1933">
          <cell r="A1933">
            <v>72941</v>
          </cell>
          <cell r="B1933" t="str">
            <v>APARELHO SINALIZADOR DE SAIDA DE GARAGEM, COM CELULA FOTOELETRICA - FORNECIMENTO E INSTALACAO</v>
          </cell>
          <cell r="C1933" t="str">
            <v>UN</v>
          </cell>
          <cell r="F1933" t="str">
            <v>314,15</v>
          </cell>
          <cell r="G1933" t="str">
            <v>SINAPI</v>
          </cell>
        </row>
        <row r="1934">
          <cell r="A1934">
            <v>73624</v>
          </cell>
          <cell r="B1934" t="str">
            <v>SUPORTE PARA TRANSFORMADOR EM POSTE DE CONCRETO CIRCULAR</v>
          </cell>
          <cell r="C1934" t="str">
            <v>UN</v>
          </cell>
          <cell r="F1934" t="str">
            <v>86,48</v>
          </cell>
          <cell r="G1934" t="str">
            <v>SINAPI</v>
          </cell>
        </row>
        <row r="1935">
          <cell r="A1935">
            <v>73767</v>
          </cell>
          <cell r="B1935" t="str">
            <v>FORNEC/COLOC DE CONECTORES/LACO DE ROLDANA E ALCA P/ILUM PUBLICA</v>
          </cell>
          <cell r="G1935" t="str">
            <v>SINAPI</v>
          </cell>
        </row>
        <row r="1936">
          <cell r="A1936" t="str">
            <v>73767/001</v>
          </cell>
          <cell r="B1936" t="str">
            <v>GRAMPO PARALELO EM ALUMINIO FUNDIDO OU ESTRUDADO DE 2 PARAFUSOS, PARA LACO DE ROLDANA PRE-FORMADO ACO RECOBERTO DE ALUMINIO PARA CABO DE ALUMINIO NU BITOLA 25MM2 - FORNECIMENTO E COLOCACAO</v>
          </cell>
          <cell r="C1936" t="str">
            <v>UN</v>
          </cell>
          <cell r="F1936" t="str">
            <v>5,09</v>
          </cell>
          <cell r="G1936" t="str">
            <v>SINAPI</v>
          </cell>
        </row>
        <row r="1937">
          <cell r="A1937" t="str">
            <v>73767/004</v>
          </cell>
          <cell r="B1937" t="str">
            <v>ALCA PRE-FORMADA DISTRIBUICAO EM ACO RECOBERTO COM ALUMINIO NU PARA CABO 25MM2, ENCAPADO. FORNECIMENTO E INSTALACAO</v>
          </cell>
          <cell r="C1937" t="str">
            <v>UN</v>
          </cell>
          <cell r="F1937" t="str">
            <v>3,34</v>
          </cell>
          <cell r="G1937" t="str">
            <v>SINAPI</v>
          </cell>
        </row>
        <row r="1938">
          <cell r="A1938" t="str">
            <v>73767/005</v>
          </cell>
          <cell r="B1938" t="str">
            <v>ALCA PRE-FORMADA SERV DE ACO RECOB C/ALUM NU ENCAPADO 25MM2 (BITOLA)CONF PROJ A4-148-CP RIOLUZ FORNECIMENTO E COLOCACAO</v>
          </cell>
          <cell r="C1938" t="str">
            <v>UN</v>
          </cell>
          <cell r="F1938" t="str">
            <v>4,31</v>
          </cell>
          <cell r="G1938" t="str">
            <v>SINAPI</v>
          </cell>
        </row>
        <row r="1939">
          <cell r="A1939">
            <v>73781</v>
          </cell>
          <cell r="B1939" t="str">
            <v>DIVERSOS PARA SUBESTACAO</v>
          </cell>
          <cell r="G1939" t="str">
            <v>SINAPI</v>
          </cell>
        </row>
        <row r="1940">
          <cell r="A1940" t="str">
            <v>73781/001</v>
          </cell>
          <cell r="B1940" t="str">
            <v>MUFLA TERMINAL PRIMARIA UNIPOLAR USO INTERNO PARA CABO 35/120MM2, ISOLACAO 15/25KV EM EPR - BORRACHA DE SILICONE. FORNECIMENTO E INSTALACAO.</v>
          </cell>
          <cell r="C1940" t="str">
            <v>UN</v>
          </cell>
          <cell r="F1940" t="str">
            <v>463,55</v>
          </cell>
          <cell r="G1940" t="str">
            <v>SINAPI</v>
          </cell>
        </row>
        <row r="1941">
          <cell r="A1941" t="str">
            <v>73781/002</v>
          </cell>
          <cell r="B1941" t="str">
            <v>ISOLADOR DE PINO TP HI-POT CILINDRICO CLASSE 15KV. FORNECIMENTO E INSTALACAO.</v>
          </cell>
          <cell r="C1941" t="str">
            <v>UN</v>
          </cell>
          <cell r="F1941" t="str">
            <v>17,60</v>
          </cell>
          <cell r="G1941" t="str">
            <v>SINAPI</v>
          </cell>
        </row>
        <row r="1942">
          <cell r="A1942" t="str">
            <v>73781/003</v>
          </cell>
          <cell r="B1942" t="str">
            <v>ISOLADOR DE SUSPENSAO (DISCO) TP CAVILHA CLASSE 15KV - 6''. FORNECIMENTO E INSTALACAO.</v>
          </cell>
          <cell r="C1942" t="str">
            <v>UN</v>
          </cell>
          <cell r="F1942" t="str">
            <v>64,03</v>
          </cell>
          <cell r="G1942" t="str">
            <v>SINAPI</v>
          </cell>
        </row>
        <row r="1943">
          <cell r="A1943">
            <v>73854</v>
          </cell>
          <cell r="B1943" t="str">
            <v>FERRAGENS REDE BAIXA TENSAO-FORNEC E/OU INSTALACAO</v>
          </cell>
          <cell r="G1943" t="str">
            <v>SINAPI</v>
          </cell>
        </row>
        <row r="1944">
          <cell r="A1944" t="str">
            <v>73854/001</v>
          </cell>
          <cell r="B1944" t="str">
            <v>ARMACAO SECUNDARIA VERTICAL COMPLETA PARA REDE BAIXA TENSAO.MAO DE OBRA PARA INSTALACAO.</v>
          </cell>
          <cell r="C1944" t="str">
            <v>UN</v>
          </cell>
          <cell r="F1944" t="str">
            <v>8,91</v>
          </cell>
          <cell r="G1944" t="str">
            <v>SINAPI</v>
          </cell>
        </row>
        <row r="1945">
          <cell r="A1945" t="str">
            <v>73854/002</v>
          </cell>
          <cell r="B1945" t="str">
            <v>ARMACAO SECUNDARIA VERTICAL COMPLETA PARA REDE DE BAIXA TENSÃO,  CONJUNTO DE 4 ESTRIBOS COM CONDUTORES, ALINHAMENTO RETO, ANGULO INFERIOR A 90 GRAUS E PONTO TERMINAL. FORNECIMENTO E INSTALAÇÃO.</v>
          </cell>
          <cell r="C1945" t="str">
            <v>UN</v>
          </cell>
          <cell r="F1945" t="str">
            <v>37,74</v>
          </cell>
          <cell r="G1945" t="str">
            <v>SINAPI</v>
          </cell>
        </row>
        <row r="1946">
          <cell r="A1946" t="str">
            <v>73854/003</v>
          </cell>
          <cell r="B1946" t="str">
            <v>ARMACAO SECUNDARIA VERTICAL COMPLETA PARA REDE DE BAIXA TENSÃO, CONJUNTO DE 3 ESTRIBOS COM CONDUTORES , ALINHAMENTO RETO, ANGULO INFERIOR A 90GRAUS E PONTO TERMINAL. FORNECIMENTO E INSTALACAO</v>
          </cell>
          <cell r="C1946" t="str">
            <v>UN</v>
          </cell>
          <cell r="F1946" t="str">
            <v>28,65</v>
          </cell>
          <cell r="G1946" t="str">
            <v>SINAPI</v>
          </cell>
        </row>
        <row r="1947">
          <cell r="A1947">
            <v>173</v>
          </cell>
          <cell r="B1947" t="str">
            <v>POSTE DE CONCRETO</v>
          </cell>
          <cell r="G1947" t="str">
            <v>SINAPI</v>
          </cell>
        </row>
        <row r="1948">
          <cell r="A1948">
            <v>73783</v>
          </cell>
          <cell r="B1948" t="str">
            <v>POSTE DE CONCRETO - ASSENTAMENTO</v>
          </cell>
          <cell r="G1948" t="str">
            <v>SINAPI</v>
          </cell>
        </row>
        <row r="1949">
          <cell r="A1949" t="str">
            <v>73783/001</v>
          </cell>
          <cell r="B1949" t="str">
            <v>POSTE CONCRETO SECAO CIRCULAR COMPRIMENTO=5M CARGA NOMINAL TOPO 100KG INCLUSIVE ESCAVACAO EXCLUSIVE TRANSPORTE - FORNECIMENTO E COLOCACAO</v>
          </cell>
          <cell r="C1949" t="str">
            <v>UN</v>
          </cell>
          <cell r="F1949" t="str">
            <v>283,48</v>
          </cell>
          <cell r="G1949" t="str">
            <v>SINAPI</v>
          </cell>
        </row>
        <row r="1950">
          <cell r="A1950" t="str">
            <v>73783/002</v>
          </cell>
          <cell r="B1950" t="str">
            <v>POSTE CONCRETO SEÇÃO CIRCULAR COMPRIMENTO=5M CARGA NOMINAL TOPO 200KG INCLUSIVE ESCAVACAO EXCLUSIVE TRANSPORTE - FORNECIMENTO E COLOCAÇÃO</v>
          </cell>
          <cell r="C1950" t="str">
            <v>UN</v>
          </cell>
          <cell r="F1950" t="str">
            <v>299,30</v>
          </cell>
          <cell r="G1950" t="str">
            <v>SINAPI</v>
          </cell>
        </row>
        <row r="1951">
          <cell r="A1951" t="str">
            <v>73783/003</v>
          </cell>
          <cell r="B1951" t="str">
            <v>POSTE CONCRETO SEÇÃO CIRCULAR COMPRIMENTO=5M CARGA NOMINAL TOPO 300KG INCLUSIVE ESCAVACAO EXCLUSIVE TRANSPORTE - FORNECIMENTO E COLOCAÇÃO</v>
          </cell>
          <cell r="C1951" t="str">
            <v>UN</v>
          </cell>
          <cell r="F1951" t="str">
            <v>358,27</v>
          </cell>
          <cell r="G1951" t="str">
            <v>SINAPI</v>
          </cell>
        </row>
        <row r="1952">
          <cell r="A1952" t="str">
            <v>73783/004</v>
          </cell>
          <cell r="B1952" t="str">
            <v>POSTE CONCRETO SEÇÃO CIRCULAR COMPRIMENTO=5M CARGA NOMINAL TOPO 400KG INCLUSIVE ESCAVACAO EXCLUSIVE TRANSPORTE - FORNECIMENTO E COLOCAÇÃO</v>
          </cell>
          <cell r="C1952" t="str">
            <v>UN</v>
          </cell>
          <cell r="F1952" t="str">
            <v>381,86</v>
          </cell>
          <cell r="G1952" t="str">
            <v>SINAPI</v>
          </cell>
        </row>
        <row r="1953">
          <cell r="A1953" t="str">
            <v>73783/005</v>
          </cell>
          <cell r="B1953" t="str">
            <v>POSTE CONCRETO SEÇÃO CIRCULAR COMPRIMENTO=7M CARGA NOMINAL TOPO 100KG INCLUSIVE ESCAVACAO EXCLUSIVE TRANSPORTE - FORNECIMENTO E COLOCAÇÃO</v>
          </cell>
          <cell r="C1953" t="str">
            <v>UN</v>
          </cell>
          <cell r="F1953" t="str">
            <v>393,98</v>
          </cell>
          <cell r="G1953" t="str">
            <v>SINAPI</v>
          </cell>
        </row>
        <row r="1954">
          <cell r="A1954" t="str">
            <v>73783/006</v>
          </cell>
          <cell r="B1954" t="str">
            <v>POSTE CONCRETO SEÇÃO CIRCULAR COMPRIMENTO=7M CARGA NOMINAL TOPO 200KG INCLUSIVE ESCAVACAO EXCLUSIVE TRANSPORTE - FORNECIMENTO E COLOCAÇÃO</v>
          </cell>
          <cell r="C1954" t="str">
            <v>UN</v>
          </cell>
          <cell r="F1954" t="str">
            <v>442,28</v>
          </cell>
          <cell r="G1954" t="str">
            <v>SINAPI</v>
          </cell>
        </row>
        <row r="1955">
          <cell r="A1955" t="str">
            <v>73783/007</v>
          </cell>
          <cell r="B1955" t="str">
            <v>POSTE CONCRETO SEÇÃO CIRCULAR COMPRIMENTO=7M CARGA NOMINAL TOPO 400KG INCLUSIVE ESCAVACAO EXCLUSIVE TRANSPORTE - FORNECIMENTO E COLOCAÇÃO</v>
          </cell>
          <cell r="C1955" t="str">
            <v>UN</v>
          </cell>
          <cell r="F1955" t="str">
            <v>551,48</v>
          </cell>
          <cell r="G1955" t="str">
            <v>SINAPI</v>
          </cell>
        </row>
        <row r="1956">
          <cell r="A1956" t="str">
            <v>73783/008</v>
          </cell>
          <cell r="B1956" t="str">
            <v>POSTE CONCRETO SEÇÃO CIRCULAR COMPRIMENTO=11M  E CARGA NOMINAL 200KG INCLUSIVE ESCAVACAO EXCLUSIVE TRANSPORTE - FORNECIMENTO E COLOCAÇÃO</v>
          </cell>
          <cell r="C1956" t="str">
            <v>UN</v>
          </cell>
          <cell r="F1956" t="str">
            <v>775,77</v>
          </cell>
          <cell r="G1956" t="str">
            <v>SINAPI</v>
          </cell>
        </row>
        <row r="1957">
          <cell r="A1957" t="str">
            <v>73783/009</v>
          </cell>
          <cell r="B1957" t="str">
            <v>POSTE CONCRETO SEÇÃO CIRCULAR COMPRIMENTO=11M  CARGA NOMINAL NO TOPO 300KG INCLUSIVE ESCAVACAO EXCLUSIVE TRANSPORTE - FORNECIMENTO E COLOCÃO</v>
          </cell>
          <cell r="C1957" t="str">
            <v>UN</v>
          </cell>
          <cell r="F1957" t="str">
            <v>899,13</v>
          </cell>
          <cell r="G1957" t="str">
            <v>SINAPI</v>
          </cell>
        </row>
        <row r="1958">
          <cell r="A1958" t="str">
            <v>73783/010</v>
          </cell>
          <cell r="B1958" t="str">
            <v>POSTE CONCRETO SEÇÃO CIRCULAR COMPRIMENTO=11M  CARGA NOMINAL NO TOPO 400KG INCLUSIVE ESCAVACAO EXCLUSIVE TRANSPORTE - FORNECIMENTO E COLOCAÇÃO</v>
          </cell>
          <cell r="C1958" t="str">
            <v>UN</v>
          </cell>
          <cell r="F1958" t="str">
            <v>1.016,45</v>
          </cell>
          <cell r="G1958" t="str">
            <v>SINAPI</v>
          </cell>
        </row>
        <row r="1959">
          <cell r="A1959" t="str">
            <v>73783/011</v>
          </cell>
          <cell r="B1959" t="str">
            <v>POSTE CONCRETO SEÇÃO CIRCULAR COMPRIMENTO=14M  CARGA NOMINAL NO TOPO 400KG INCLUSIVE ESCAVACAO EXCLUSIVE TRANSPORTE - FORNECIMENTO E COLOCAÇÃO</v>
          </cell>
          <cell r="C1959" t="str">
            <v>UN</v>
          </cell>
          <cell r="F1959" t="str">
            <v>1.360,24</v>
          </cell>
          <cell r="G1959" t="str">
            <v>SINAPI</v>
          </cell>
        </row>
        <row r="1960">
          <cell r="A1960" t="str">
            <v>73783/012</v>
          </cell>
          <cell r="B1960" t="str">
            <v>POSTE CONCRETO SEÇÃO CIRCULAR COMPRIMENTO=7M CARGA NOMINAL NO TOPO 300KG INCLUSIVE ESCAVACAO EXCLUSIVE TRANSPORTE - FORNECIMENTO E COLOCAÇÃO</v>
          </cell>
          <cell r="C1960" t="str">
            <v>UN</v>
          </cell>
          <cell r="F1960" t="str">
            <v>529,07</v>
          </cell>
          <cell r="G1960" t="str">
            <v>SINAPI</v>
          </cell>
        </row>
        <row r="1961">
          <cell r="A1961" t="str">
            <v>73783/013</v>
          </cell>
          <cell r="B1961" t="str">
            <v>POSTE CONCRETO SEÇÃO CIRCULAR COMPRIMENTO=9M CARGA NOMINAL NO TOPO 150KG INCLUSIVE ESCAVACAO EXCLUSIVE TRANSPORTE - FORNECIMENTO E COLOCAÇÃO E INSTALAÇÃO</v>
          </cell>
          <cell r="C1961" t="str">
            <v>UN</v>
          </cell>
          <cell r="F1961" t="str">
            <v>564,82</v>
          </cell>
          <cell r="G1961" t="str">
            <v>SINAPI</v>
          </cell>
        </row>
        <row r="1962">
          <cell r="A1962">
            <v>73855</v>
          </cell>
          <cell r="B1962" t="str">
            <v>CHUMBADORES DE ACO</v>
          </cell>
          <cell r="G1962" t="str">
            <v>SINAPI</v>
          </cell>
        </row>
        <row r="1963">
          <cell r="A1963" t="str">
            <v>73855/001</v>
          </cell>
          <cell r="B1963" t="str">
            <v>CHUMBADOR DE AÇO PARA FIXAÇÃO DE POSTE DE ACO RETO OU CURVO 7 A 9M COM FLANGE - FORNECIMENTO E INSTALACAO</v>
          </cell>
          <cell r="C1963" t="str">
            <v xml:space="preserve">UN                                </v>
          </cell>
          <cell r="F1963">
            <v>311.14999999999998</v>
          </cell>
          <cell r="G1963" t="str">
            <v>SINAPI</v>
          </cell>
        </row>
        <row r="1964">
          <cell r="A1964">
            <v>83473</v>
          </cell>
          <cell r="B1964" t="str">
            <v>POSTE METALICO DECORATIVO EXTERNO P/ JARDIM H = 2,50M D = 75MM C/ 1 LUMINARIA PARA LAMPADA INCANDESCENTE - FORNECIMENTO E INSTALACAO</v>
          </cell>
          <cell r="C1964" t="str">
            <v>UN</v>
          </cell>
          <cell r="F1964" t="str">
            <v>297,61</v>
          </cell>
          <cell r="G1964" t="str">
            <v>SINAPI</v>
          </cell>
        </row>
        <row r="1965">
          <cell r="A1965">
            <v>83474</v>
          </cell>
          <cell r="B1965" t="str">
            <v>POSTE METALICO DECORATIVO EXTERNO P/ JARDIM H = 2,50M D = 75MM C/ 2 LUMINARIAS PARA LAMPADA INCANDESCENTE - FORNECIMENTO E INSTALACAO</v>
          </cell>
          <cell r="C1965" t="str">
            <v>UN</v>
          </cell>
          <cell r="F1965" t="str">
            <v>355,19</v>
          </cell>
          <cell r="G1965" t="str">
            <v>SINAPI</v>
          </cell>
        </row>
        <row r="1966">
          <cell r="A1966">
            <v>175</v>
          </cell>
          <cell r="B1966" t="str">
            <v>LUMINARIA EXTERNA</v>
          </cell>
          <cell r="G1966" t="str">
            <v>SINAPI</v>
          </cell>
        </row>
        <row r="1967">
          <cell r="A1967">
            <v>72281</v>
          </cell>
          <cell r="B1967" t="str">
            <v>REATOR PARA LAMPADA VAPOR DE MERCURIO USO EXTERNO 220V/400W</v>
          </cell>
          <cell r="C1967" t="str">
            <v>UN</v>
          </cell>
          <cell r="F1967" t="str">
            <v>69,59</v>
          </cell>
          <cell r="G1967" t="str">
            <v>SINAPI</v>
          </cell>
        </row>
        <row r="1968">
          <cell r="A1968">
            <v>72282</v>
          </cell>
          <cell r="B1968" t="str">
            <v>REATOR PARA LAMPADA VAPOR DE SODIO ALTA PRESSAO - 220V/250W - USO EXTERNO</v>
          </cell>
          <cell r="C1968" t="str">
            <v>UN</v>
          </cell>
          <cell r="F1968" t="str">
            <v>95,25</v>
          </cell>
          <cell r="G1968" t="str">
            <v>SINAPI</v>
          </cell>
        </row>
        <row r="1969">
          <cell r="A1969">
            <v>73831</v>
          </cell>
          <cell r="B1969" t="str">
            <v>LAMPADAS E RECEPTACULOS</v>
          </cell>
          <cell r="G1969" t="str">
            <v>SINAPI</v>
          </cell>
        </row>
        <row r="1970">
          <cell r="A1970" t="str">
            <v>73831/001</v>
          </cell>
          <cell r="B1970" t="str">
            <v>LAMPADA DE VAPOR DE MERCURIO DE 125W - FORNECIMENTO E INSTALACAO</v>
          </cell>
          <cell r="C1970" t="str">
            <v>UN</v>
          </cell>
          <cell r="F1970" t="str">
            <v>10,68</v>
          </cell>
          <cell r="G1970" t="str">
            <v>SINAPI</v>
          </cell>
        </row>
        <row r="1971">
          <cell r="A1971" t="str">
            <v>73831/002</v>
          </cell>
          <cell r="B1971" t="str">
            <v>LAMPADA DE VAPOR DE MERCURIO DE 250W - FORNECIMENTO E INSTALACAO</v>
          </cell>
          <cell r="C1971" t="str">
            <v>UN</v>
          </cell>
          <cell r="F1971" t="str">
            <v>19,91</v>
          </cell>
          <cell r="G1971" t="str">
            <v>SINAPI</v>
          </cell>
        </row>
        <row r="1972">
          <cell r="A1972" t="str">
            <v>73831/003</v>
          </cell>
          <cell r="B1972" t="str">
            <v>LAMPADA DE VAPOR DE MERCURIO DE 400W/250V - FORNECIMENTO E INSTALACAO</v>
          </cell>
          <cell r="C1972" t="str">
            <v>UN</v>
          </cell>
          <cell r="F1972" t="str">
            <v>28,70</v>
          </cell>
          <cell r="G1972" t="str">
            <v>SINAPI</v>
          </cell>
        </row>
        <row r="1973">
          <cell r="A1973" t="str">
            <v>73831/004</v>
          </cell>
          <cell r="B1973" t="str">
            <v>LAMPADA MISTA DE 160W - FORNECIMENTO E INSTALACAO</v>
          </cell>
          <cell r="C1973" t="str">
            <v>UN</v>
          </cell>
          <cell r="F1973" t="str">
            <v>11,15</v>
          </cell>
          <cell r="G1973" t="str">
            <v>SINAPI</v>
          </cell>
        </row>
        <row r="1974">
          <cell r="A1974" t="str">
            <v>73831/005</v>
          </cell>
          <cell r="B1974" t="str">
            <v>LAMPADA MISTA DE 250W - FORNECIMENTO E INSTALACAO</v>
          </cell>
          <cell r="C1974" t="str">
            <v>UN</v>
          </cell>
          <cell r="F1974" t="str">
            <v>14,01</v>
          </cell>
          <cell r="G1974" t="str">
            <v>SINAPI</v>
          </cell>
        </row>
        <row r="1975">
          <cell r="A1975" t="str">
            <v>73831/006</v>
          </cell>
          <cell r="B1975" t="str">
            <v>LAMPADA MISTA DE 500W - FORNECIMENTO E INSTALACAO</v>
          </cell>
          <cell r="C1975" t="str">
            <v>UN</v>
          </cell>
          <cell r="F1975" t="str">
            <v>29,02</v>
          </cell>
          <cell r="G1975" t="str">
            <v>SINAPI</v>
          </cell>
        </row>
        <row r="1976">
          <cell r="A1976" t="str">
            <v>73831/007</v>
          </cell>
          <cell r="B1976" t="str">
            <v>LAMPADA DE VAPOR DE SODIO DE 150WX220V - FORNECIMENTO E INSTALACAO</v>
          </cell>
          <cell r="C1976" t="str">
            <v>UN</v>
          </cell>
          <cell r="F1976" t="str">
            <v>27,98</v>
          </cell>
          <cell r="G1976" t="str">
            <v>SINAPI</v>
          </cell>
        </row>
        <row r="1977">
          <cell r="A1977" t="str">
            <v>73831/008</v>
          </cell>
          <cell r="B1977" t="str">
            <v>LAMPADA DE VAPOR DE SODIO DE 250WX220V - FORNECIMENTO E INSTALACAO</v>
          </cell>
          <cell r="C1977" t="str">
            <v>UN</v>
          </cell>
          <cell r="F1977" t="str">
            <v>31,55</v>
          </cell>
          <cell r="G1977" t="str">
            <v>SINAPI</v>
          </cell>
        </row>
        <row r="1978">
          <cell r="A1978" t="str">
            <v>73831/009</v>
          </cell>
          <cell r="B1978" t="str">
            <v>LAMPADA DE VAPOR DE SODIO DE 400WX220V - FORNECIMENTO E INSTALACAO</v>
          </cell>
          <cell r="C1978" t="str">
            <v>UN</v>
          </cell>
          <cell r="F1978" t="str">
            <v>37,23</v>
          </cell>
          <cell r="G1978" t="str">
            <v>SINAPI</v>
          </cell>
        </row>
        <row r="1979">
          <cell r="A1979">
            <v>74231</v>
          </cell>
          <cell r="B1979" t="str">
            <v>LUMINARIA EXTERNA ABERTA</v>
          </cell>
          <cell r="G1979" t="str">
            <v>SINAPI</v>
          </cell>
        </row>
        <row r="1980">
          <cell r="A1980" t="str">
            <v>74231/001</v>
          </cell>
          <cell r="B1980" t="str">
            <v>LUMINARIA ABERTA PARA ILUMINACAO PUBLICA, PARA LAMPADA A VAPOR DE MERCURIO ATE 400W E MISTA ATE 500W, COM BRACO EM TUBO DE ACO GALV D=50MM PROJ HOR=2.500MM E PROJ VERT= 2.200MM, FORNECIMENTO E INSTALACAO</v>
          </cell>
          <cell r="C1980" t="str">
            <v>UN</v>
          </cell>
          <cell r="F1980" t="str">
            <v>91,03</v>
          </cell>
          <cell r="G1980" t="str">
            <v>SINAPI</v>
          </cell>
        </row>
        <row r="1981">
          <cell r="A1981">
            <v>74246</v>
          </cell>
          <cell r="B1981" t="str">
            <v>REFLETOR PARA LAMPADAS VAPOR DE MERCURIO, VAPOR DE SODIO, VAPOR METALICO</v>
          </cell>
          <cell r="G1981" t="str">
            <v>SINAPI</v>
          </cell>
        </row>
        <row r="1982">
          <cell r="A1982" t="str">
            <v>74246/001</v>
          </cell>
          <cell r="B1982" t="str">
            <v>REFLETOR RETANGULAR FECHADO COM LAMPADA VAPOR METALICO 400 W</v>
          </cell>
          <cell r="C1982" t="str">
            <v>UN</v>
          </cell>
          <cell r="F1982" t="str">
            <v>205,99</v>
          </cell>
          <cell r="G1982" t="str">
            <v>SINAPI</v>
          </cell>
        </row>
        <row r="1983">
          <cell r="A1983">
            <v>83399</v>
          </cell>
          <cell r="B1983" t="str">
            <v>RELE FOTOELETRICO P/ COMANDO DE ILUMINACAO EXTERNA 220V/1000W - FORNECIMENTO E INSTALACAO</v>
          </cell>
          <cell r="C1983" t="str">
            <v>UN</v>
          </cell>
          <cell r="F1983" t="str">
            <v>29,10</v>
          </cell>
          <cell r="G1983" t="str">
            <v>SINAPI</v>
          </cell>
        </row>
        <row r="1984">
          <cell r="A1984">
            <v>83400</v>
          </cell>
          <cell r="B1984" t="str">
            <v>BRACO P/ ILUMINACAO DE RUAS EM TUBO ACO GALV 1" COMP = 1,20M E INCLINACAO 25GRAUS EM RELACAO AO PLANO VERTICAL P/ FIXACAO EM POSTE OU PAREDE- FORNECIMENTO E INSTALACAO</v>
          </cell>
          <cell r="C1984" t="str">
            <v>UN</v>
          </cell>
          <cell r="F1984" t="str">
            <v>59,34</v>
          </cell>
          <cell r="G1984" t="str">
            <v>SINAPI</v>
          </cell>
        </row>
        <row r="1985">
          <cell r="A1985">
            <v>83401</v>
          </cell>
          <cell r="B1985" t="str">
            <v>BRACO P/ ILUMINACAO DE RUAS, EM TUBO ACO GALV 3/4", COMP = 1,5M P/FIXACAO EM POSTE OU PAREDE - FORNECIMENTO E INSTALACAO</v>
          </cell>
          <cell r="C1985" t="str">
            <v>UN</v>
          </cell>
          <cell r="F1985" t="str">
            <v>118,34</v>
          </cell>
          <cell r="G1985" t="str">
            <v>SINAPI</v>
          </cell>
        </row>
        <row r="1986">
          <cell r="A1986">
            <v>83402</v>
          </cell>
          <cell r="B1986" t="str">
            <v>ABRACADEIRA DE FIXACAO DE BRACOS DE LUMINARIAS DE 4" - FORNECIMENTO E INSTALAÇÃO</v>
          </cell>
          <cell r="C1986" t="str">
            <v>UN</v>
          </cell>
          <cell r="F1986" t="str">
            <v>31,11</v>
          </cell>
          <cell r="G1986" t="str">
            <v>SINAPI</v>
          </cell>
        </row>
        <row r="1987">
          <cell r="A1987">
            <v>83475</v>
          </cell>
          <cell r="B1987" t="str">
            <v>LUMINARIA FECHADA PARA ILUMINACAO PUBLICA COM REATOR DE PARTIDA RAPIDA COM LAMPADA A VAPOR DE MERCURIO 250W - FORNECIMENTO E INSTALACAO</v>
          </cell>
          <cell r="C1987" t="str">
            <v>UN</v>
          </cell>
          <cell r="F1987" t="str">
            <v>246,88</v>
          </cell>
          <cell r="G1987" t="str">
            <v>SINAPI</v>
          </cell>
        </row>
        <row r="1988">
          <cell r="A1988">
            <v>83476</v>
          </cell>
          <cell r="B1988" t="str">
            <v>LUMINARIA A PROVA DE GASES E TEMPO PARA LAMPADA INCANDESCENTE, MISTA OU VAPOR DE MERCURIO C/ LAMPADA INCANDESCENTE DE 100W</v>
          </cell>
          <cell r="C1988" t="str">
            <v>UN</v>
          </cell>
          <cell r="F1988" t="str">
            <v>84,82</v>
          </cell>
          <cell r="G1988" t="str">
            <v>SINAPI</v>
          </cell>
        </row>
        <row r="1989">
          <cell r="A1989">
            <v>83477</v>
          </cell>
          <cell r="B1989" t="str">
            <v>LUMINARIA A PROVA DE GASES E TEMPO PARA LAMPADA INCANDESCENTE, MISTA OU VAPOR DE MERCURIO C/ LAMPADA INCANDESCENTE DE 200W</v>
          </cell>
          <cell r="C1989" t="str">
            <v>UN</v>
          </cell>
          <cell r="F1989" t="str">
            <v>106,06</v>
          </cell>
          <cell r="G1989" t="str">
            <v>SINAPI</v>
          </cell>
        </row>
        <row r="1990">
          <cell r="A1990">
            <v>83478</v>
          </cell>
          <cell r="B1990" t="str">
            <v>LUMINARIA FECHADA PARA ILUMINACAO PUBLICA - LAMPADAS DE 250/500W - FORNECIMENTO E INSTALACAO (EXCLUINDO LAMPADAS)</v>
          </cell>
          <cell r="C1990" t="str">
            <v>UN</v>
          </cell>
          <cell r="F1990" t="str">
            <v>176,42</v>
          </cell>
          <cell r="G1990" t="str">
            <v>SINAPI</v>
          </cell>
        </row>
        <row r="1991">
          <cell r="A1991">
            <v>83479</v>
          </cell>
          <cell r="B1991" t="str">
            <v>LUMINARIA ESTANQUE - PROTECAO CONTRA AGUA, POEIRA OU IMPACTOS - TIPO A QUATIC PIAL OU EQUIVALENTE</v>
          </cell>
          <cell r="C1991" t="str">
            <v>UN</v>
          </cell>
          <cell r="F1991" t="str">
            <v>114,71</v>
          </cell>
          <cell r="G1991" t="str">
            <v>SINAPI</v>
          </cell>
        </row>
        <row r="1992">
          <cell r="A1992">
            <v>83480</v>
          </cell>
          <cell r="B1992" t="str">
            <v>REATOR PARA LAMPADA VAPOR DE MERCURIO 125W  USO EXTERNO</v>
          </cell>
          <cell r="C1992" t="str">
            <v>UN</v>
          </cell>
          <cell r="F1992" t="str">
            <v>55,61</v>
          </cell>
          <cell r="G1992" t="str">
            <v>SINAPI</v>
          </cell>
        </row>
        <row r="1993">
          <cell r="A1993">
            <v>83481</v>
          </cell>
          <cell r="B1993" t="str">
            <v>REATOR PARA LAMPADA VAPOR DE MERCURIO 250W USO EXTERNO</v>
          </cell>
          <cell r="C1993" t="str">
            <v>UN</v>
          </cell>
          <cell r="F1993" t="str">
            <v>62,81</v>
          </cell>
          <cell r="G1993" t="str">
            <v>SINAPI</v>
          </cell>
        </row>
        <row r="1994">
          <cell r="A1994">
            <v>84225</v>
          </cell>
          <cell r="B1994" t="str">
            <v>PROJETOR P/ FACHADA A PROVA DE TEMPO P/ LAMPADA INCANDESCENTE OU VAPOR MERCURIO - FORNECIMENTO E INSTALACAO</v>
          </cell>
          <cell r="C1994" t="str">
            <v>UN</v>
          </cell>
          <cell r="F1994" t="str">
            <v>93,42</v>
          </cell>
          <cell r="G1994" t="str">
            <v>SINAPI</v>
          </cell>
        </row>
        <row r="1995">
          <cell r="A1995">
            <v>176</v>
          </cell>
          <cell r="B1995" t="str">
            <v>TRANSFORMADORES</v>
          </cell>
          <cell r="G1995" t="str">
            <v>SINAPI</v>
          </cell>
        </row>
        <row r="1996">
          <cell r="A1996">
            <v>73857</v>
          </cell>
          <cell r="B1996" t="str">
            <v>TRANSFORMADORES DE DISTRIBUICAO</v>
          </cell>
          <cell r="G1996" t="str">
            <v>SINAPI</v>
          </cell>
        </row>
        <row r="1997">
          <cell r="A1997" t="str">
            <v>73857/001</v>
          </cell>
          <cell r="B1997" t="str">
            <v>TRANSFORMADOR DISTRIBUICAO  75KVA TRIFASICO 60HZ CLASSE 15KV IMERSO EM</v>
          </cell>
          <cell r="C1997" t="str">
            <v xml:space="preserve">UN                            </v>
          </cell>
          <cell r="F1997">
            <v>5940.15</v>
          </cell>
          <cell r="G1997" t="str">
            <v>SINAPI</v>
          </cell>
        </row>
        <row r="1998">
          <cell r="A1998" t="str">
            <v>73857/010</v>
          </cell>
          <cell r="B1998" t="str">
            <v>TRANSFORMADOR DISTRIBUICAO  1000KVA TRIFASICO 60HZ CLASSE 15KV IMERSO EM ÓLEO MINERAL FORNECIMENTO E INSTALACAO</v>
          </cell>
          <cell r="C1998" t="str">
            <v xml:space="preserve">UN                             </v>
          </cell>
          <cell r="F1998">
            <v>61405.88</v>
          </cell>
          <cell r="G1998" t="str">
            <v>SINAPI</v>
          </cell>
        </row>
        <row r="1999">
          <cell r="A1999">
            <v>178</v>
          </cell>
          <cell r="B1999" t="str">
            <v>GERADORES</v>
          </cell>
          <cell r="G1999" t="str">
            <v>SINAPI</v>
          </cell>
        </row>
        <row r="2000">
          <cell r="A2000">
            <v>74027</v>
          </cell>
          <cell r="B2000" t="str">
            <v>GRUPO GERADOR 150/170 KVA - MOTOR DIESEL</v>
          </cell>
          <cell r="G2000" t="str">
            <v>SINAPI</v>
          </cell>
        </row>
        <row r="2001">
          <cell r="A2001" t="str">
            <v>74027/001</v>
          </cell>
          <cell r="B2001" t="str">
            <v>GRUPO GERADOR 150/170 KVA MOTOR DIESEL - DEPRECIACAO</v>
          </cell>
          <cell r="C2001" t="str">
            <v>H</v>
          </cell>
          <cell r="F2001" t="str">
            <v>6,06</v>
          </cell>
          <cell r="G2001" t="str">
            <v>SINAPI</v>
          </cell>
        </row>
        <row r="2002">
          <cell r="A2002" t="str">
            <v>74027/002</v>
          </cell>
          <cell r="B2002" t="str">
            <v>GRUPO GERADOR 150/170 KVA MOTOR DIESEL - JUROS</v>
          </cell>
          <cell r="C2002" t="str">
            <v>H</v>
          </cell>
          <cell r="F2002" t="str">
            <v>2,28</v>
          </cell>
          <cell r="G2002" t="str">
            <v>SINAPI</v>
          </cell>
        </row>
        <row r="2003">
          <cell r="A2003" t="str">
            <v>74027/003</v>
          </cell>
          <cell r="B2003" t="str">
            <v>GRUPO GERADOR 150/170 KVA MOTOR DIESEL - MANUTENCAO</v>
          </cell>
          <cell r="C2003" t="str">
            <v>H</v>
          </cell>
          <cell r="F2003" t="str">
            <v>3,03</v>
          </cell>
          <cell r="G2003" t="str">
            <v>SINAPI</v>
          </cell>
        </row>
        <row r="2004">
          <cell r="A2004" t="str">
            <v>74027/004</v>
          </cell>
          <cell r="B2004" t="str">
            <v>GRUPO GERADOR 150/170 KVA MOTOR DIESEL - MATERIAL NA OPERACAO</v>
          </cell>
          <cell r="C2004" t="str">
            <v>H</v>
          </cell>
          <cell r="F2004" t="str">
            <v>72,27</v>
          </cell>
          <cell r="G2004" t="str">
            <v>SINAPI</v>
          </cell>
        </row>
        <row r="2005">
          <cell r="A2005" t="str">
            <v>74027/005</v>
          </cell>
          <cell r="B2005" t="str">
            <v>GRUPO GERADOR 150/170 KVA MOTOR DIESEL - UTILIZACAO OPERATIVA</v>
          </cell>
          <cell r="C2005" t="str">
            <v>CHP</v>
          </cell>
          <cell r="F2005" t="str">
            <v>83,65</v>
          </cell>
          <cell r="G2005" t="str">
            <v>SINAPI</v>
          </cell>
        </row>
        <row r="2006">
          <cell r="A2006">
            <v>74028</v>
          </cell>
          <cell r="B2006" t="str">
            <v>GRUPO GERADOR 40 KVA - MOTOR DIESEL</v>
          </cell>
          <cell r="G2006" t="str">
            <v>SINAPI</v>
          </cell>
        </row>
        <row r="2007">
          <cell r="A2007" t="str">
            <v>74028/001</v>
          </cell>
          <cell r="B2007" t="str">
            <v>GRUPO GERADOR 40 KVA MOTOR DIESEL - DEPRECIACAO E JUROS</v>
          </cell>
          <cell r="C2007" t="str">
            <v>H</v>
          </cell>
          <cell r="F2007" t="str">
            <v>2,76</v>
          </cell>
          <cell r="G2007" t="str">
            <v>SINAPI</v>
          </cell>
        </row>
        <row r="2008">
          <cell r="A2008" t="str">
            <v>74028/002</v>
          </cell>
          <cell r="B2008" t="str">
            <v>GRUPO GERADOR 40 KVA MOTOR DIESEL - MANUTENCAO</v>
          </cell>
          <cell r="C2008" t="str">
            <v>H</v>
          </cell>
          <cell r="F2008" t="str">
            <v>0,97</v>
          </cell>
          <cell r="G2008" t="str">
            <v>SINAPI</v>
          </cell>
        </row>
        <row r="2009">
          <cell r="A2009" t="str">
            <v>74028/003</v>
          </cell>
          <cell r="B2009" t="str">
            <v>GRUPO GERADOR 40 KVA MOTOR DIESEL - MATERIAL NA OPERACAO</v>
          </cell>
          <cell r="C2009" t="str">
            <v>H</v>
          </cell>
          <cell r="F2009" t="str">
            <v>23,6627,40</v>
          </cell>
          <cell r="G2009" t="str">
            <v>SINAPI</v>
          </cell>
        </row>
        <row r="2010">
          <cell r="A2010" t="str">
            <v>74028/004</v>
          </cell>
          <cell r="B2010" t="str">
            <v>GRUPO GERADOR 40 KVA MOTOR DIESEL - UTILIZACAO OPERATIVA</v>
          </cell>
          <cell r="C2010" t="str">
            <v>CHP</v>
          </cell>
          <cell r="F2010" t="str">
            <v>23,6627,40</v>
          </cell>
          <cell r="G2010" t="str">
            <v>SINAPI</v>
          </cell>
        </row>
        <row r="2011">
          <cell r="A2011">
            <v>243</v>
          </cell>
          <cell r="B2011" t="str">
            <v>SISTEMAS DE PROTECAO/ATERRAMENTO</v>
          </cell>
          <cell r="F2011" t="str">
            <v>23,6627,40</v>
          </cell>
          <cell r="G2011" t="str">
            <v>SINAPI</v>
          </cell>
        </row>
        <row r="2012">
          <cell r="A2012">
            <v>8260</v>
          </cell>
          <cell r="B2012" t="str">
            <v>INSTALACAO PARA-RAIOS P/RESERVATORIO</v>
          </cell>
          <cell r="C2012" t="str">
            <v>UN</v>
          </cell>
          <cell r="F2012" t="str">
            <v>1.892,87</v>
          </cell>
          <cell r="G2012" t="str">
            <v>SINAPI</v>
          </cell>
        </row>
        <row r="2013">
          <cell r="A2013">
            <v>68069</v>
          </cell>
          <cell r="B2013" t="str">
            <v>HASTE COPPERWELD 5/8 X 3,0M COM CONECTOR</v>
          </cell>
          <cell r="C2013" t="str">
            <v>UN</v>
          </cell>
          <cell r="F2013" t="str">
            <v>33,65</v>
          </cell>
          <cell r="G2013" t="str">
            <v>SINAPI</v>
          </cell>
        </row>
        <row r="2014">
          <cell r="A2014">
            <v>68070</v>
          </cell>
          <cell r="B2014" t="str">
            <v>PARA-RAIOS TIPO FRANKLIN - CABO E SUPORTE ISOLADOR</v>
          </cell>
          <cell r="C2014" t="str">
            <v>M</v>
          </cell>
          <cell r="F2014" t="str">
            <v>34,71</v>
          </cell>
          <cell r="G2014" t="str">
            <v>SINAPI</v>
          </cell>
        </row>
        <row r="2015">
          <cell r="A2015">
            <v>72315</v>
          </cell>
          <cell r="B2015" t="str">
            <v>TERMINAL AEREO EM ACO GALVANIZADO COM BASE DE FIXACAO H = 30CM</v>
          </cell>
          <cell r="C2015" t="str">
            <v>UN</v>
          </cell>
          <cell r="F2015" t="str">
            <v>17,91</v>
          </cell>
          <cell r="G2015" t="str">
            <v>SINAPI</v>
          </cell>
        </row>
        <row r="2016">
          <cell r="A2016">
            <v>72927</v>
          </cell>
          <cell r="B2016" t="str">
            <v>CORDOALHA DE COBRE NU, INCLUSIVE ISOLADORES - 16,00 MM2 - FORNECIMENTO</v>
          </cell>
          <cell r="C2016" t="str">
            <v>M</v>
          </cell>
          <cell r="F2016" t="str">
            <v>21,44</v>
          </cell>
          <cell r="G2016" t="str">
            <v>SINAPI</v>
          </cell>
        </row>
        <row r="2017">
          <cell r="A2017">
            <v>83483</v>
          </cell>
          <cell r="B2017" t="str">
            <v>HASTE DE TERRA CANTONEIRA GALVANIZADA L=2,00M COM CONEXOES</v>
          </cell>
          <cell r="C2017" t="str">
            <v>UN</v>
          </cell>
          <cell r="F2017" t="str">
            <v>41,19</v>
          </cell>
          <cell r="G2017" t="str">
            <v>SINAPI</v>
          </cell>
        </row>
        <row r="2018">
          <cell r="A2018">
            <v>83484</v>
          </cell>
          <cell r="B2018" t="str">
            <v>HASTE COPERWELD 3/4" X 3,00M COM CONECTOR</v>
          </cell>
          <cell r="C2018" t="str">
            <v>UN</v>
          </cell>
          <cell r="F2018" t="str">
            <v>45,25</v>
          </cell>
          <cell r="G2018" t="str">
            <v>SINAPI</v>
          </cell>
        </row>
        <row r="2019">
          <cell r="A2019">
            <v>83485</v>
          </cell>
          <cell r="B2019" t="str">
            <v>HASTE COPERWELD 3/8" X 3,00M COM CONECTOR</v>
          </cell>
          <cell r="C2019" t="str">
            <v>UN</v>
          </cell>
          <cell r="F2019" t="str">
            <v>29,69</v>
          </cell>
          <cell r="G2019" t="str">
            <v>SINAPI</v>
          </cell>
        </row>
        <row r="2020">
          <cell r="A2020">
            <v>83638</v>
          </cell>
          <cell r="B2020" t="str">
            <v>MASTRO SIMPLES DE FERRO GALVANIZADO P/ PARA-RAIOS H=3,00M INCLUINDO BASE - FORNECIMENTO E INSTALACAO</v>
          </cell>
          <cell r="C2020" t="str">
            <v>UN</v>
          </cell>
          <cell r="F2020" t="str">
            <v>259,47</v>
          </cell>
          <cell r="G2020" t="str">
            <v>SINAPI</v>
          </cell>
        </row>
        <row r="2021">
          <cell r="A2021">
            <v>83641</v>
          </cell>
          <cell r="B2021" t="str">
            <v>PARA-RAIO TP VALVULA 15KV/5KA - FORNECIMENTO E INSTALACAO</v>
          </cell>
          <cell r="C2021" t="str">
            <v>UN</v>
          </cell>
          <cell r="F2021" t="str">
            <v>297,28</v>
          </cell>
          <cell r="G2021" t="str">
            <v>SINAPI</v>
          </cell>
        </row>
        <row r="2022">
          <cell r="A2022">
            <v>244</v>
          </cell>
          <cell r="B2022" t="str">
            <v>SERVICOS DIVERSOS</v>
          </cell>
          <cell r="G2022" t="str">
            <v>SINAPI</v>
          </cell>
        </row>
        <row r="2023">
          <cell r="A2023">
            <v>9535</v>
          </cell>
          <cell r="B2023" t="str">
            <v>CHUVEIRO ELETRICO COMUM CORPO PLASTICO TIPO DUCHA, FORNECIMENTO E INSTALAÇÃO</v>
          </cell>
          <cell r="C2023" t="str">
            <v>UN</v>
          </cell>
          <cell r="F2023" t="str">
            <v>34,15</v>
          </cell>
          <cell r="G2023" t="str">
            <v>SINAPI</v>
          </cell>
        </row>
        <row r="2024">
          <cell r="A2024">
            <v>41598</v>
          </cell>
          <cell r="B2024" t="str">
            <v>ENTRADA PROVISORIA DE ENERGIA ELETRICA AEREA TRIFASICA 40A EM POSTE MADEIRA</v>
          </cell>
          <cell r="C2024" t="str">
            <v>UN</v>
          </cell>
          <cell r="F2024" t="str">
            <v>683,35</v>
          </cell>
          <cell r="G2024" t="str">
            <v>SINAPI</v>
          </cell>
        </row>
        <row r="2025">
          <cell r="A2025">
            <v>73851</v>
          </cell>
          <cell r="B2025" t="str">
            <v>ARMACOES SECUNDARIAS</v>
          </cell>
          <cell r="G2025" t="str">
            <v>SINAPI</v>
          </cell>
        </row>
        <row r="2026">
          <cell r="A2026" t="str">
            <v>73851/001</v>
          </cell>
          <cell r="B2026" t="str">
            <v>ARMACAO SECUNDARIA OU REX COMPLETA PARA DUAS LINHAS-FORNECIMENTO E INSTALAÇÃO</v>
          </cell>
          <cell r="C2026" t="str">
            <v>UN</v>
          </cell>
          <cell r="F2026" t="str">
            <v>67,63</v>
          </cell>
          <cell r="G2026" t="str">
            <v>SINAPI</v>
          </cell>
        </row>
        <row r="2027">
          <cell r="A2027" t="str">
            <v>73851/002</v>
          </cell>
          <cell r="B2027" t="str">
            <v>ARMACAO SECUNDARIA OU REX COMPLETA PARA TRESLINHAS-FORNECIMENTO E INSTALAÇÃO</v>
          </cell>
          <cell r="C2027" t="str">
            <v>UN</v>
          </cell>
          <cell r="F2027" t="str">
            <v>100,01</v>
          </cell>
          <cell r="G2027" t="str">
            <v>SINAPI</v>
          </cell>
        </row>
        <row r="2028">
          <cell r="A2028" t="str">
            <v>73851/003</v>
          </cell>
          <cell r="B2028" t="str">
            <v>ARMACAO SECUNDARIA OU REX COMPLETA PARA QUATRO LINHAS-FORNECIMENTO E INSTALAÇÃO</v>
          </cell>
          <cell r="C2028" t="str">
            <v>UN</v>
          </cell>
          <cell r="F2028" t="str">
            <v>113,48</v>
          </cell>
          <cell r="G2028" t="str">
            <v>SINAPI</v>
          </cell>
        </row>
        <row r="2029">
          <cell r="A2029">
            <v>83486</v>
          </cell>
          <cell r="B2029" t="str">
            <v>BOMBA CENTRIFUGA C/ MOTOR ELETRICO TRIFASICO 1CV</v>
          </cell>
          <cell r="C2029" t="str">
            <v>UN</v>
          </cell>
          <cell r="F2029" t="str">
            <v>796,08</v>
          </cell>
          <cell r="G2029" t="str">
            <v>SINAPI</v>
          </cell>
        </row>
        <row r="2030">
          <cell r="A2030">
            <v>270</v>
          </cell>
          <cell r="B2030" t="str">
            <v>CHAVES EM GERAL/FUSIVEIS E CONECTORES</v>
          </cell>
          <cell r="G2030" t="str">
            <v>SINAPI</v>
          </cell>
        </row>
        <row r="2031">
          <cell r="A2031">
            <v>72322</v>
          </cell>
          <cell r="B2031" t="str">
            <v>CHAVE SECCIONADORA TRIPOLAR, ABERTURA SOB CARGA, COM FUSÍVEIS NH - 100A/250V - FORNECIMENTO E INSTALACAO</v>
          </cell>
          <cell r="C2031" t="str">
            <v>UN</v>
          </cell>
          <cell r="F2031" t="str">
            <v>255,13</v>
          </cell>
          <cell r="G2031" t="str">
            <v>SINAPI</v>
          </cell>
        </row>
        <row r="2032">
          <cell r="A2032">
            <v>72326</v>
          </cell>
          <cell r="B2032" t="str">
            <v>CHAVE SECCIONADORA TRIPOLAR, ABERTURA SOB CARGA, COM FUSÍVEIS NH - 200A/250V</v>
          </cell>
          <cell r="C2032" t="str">
            <v>UN</v>
          </cell>
          <cell r="F2032" t="str">
            <v>309,86</v>
          </cell>
          <cell r="G2032" t="str">
            <v>SINAPI</v>
          </cell>
        </row>
        <row r="2033">
          <cell r="A2033">
            <v>72327</v>
          </cell>
          <cell r="B2033" t="str">
            <v>FUSÍVEL TIPO "DIAZED", TIPO RÁPIDO OU RETARDADO - 2/25A - FORNECIMENTO E INSTALAÇÃO</v>
          </cell>
          <cell r="C2033" t="str">
            <v>UN</v>
          </cell>
          <cell r="F2033" t="str">
            <v>3,22</v>
          </cell>
          <cell r="G2033" t="str">
            <v>SINAPI</v>
          </cell>
        </row>
        <row r="2034">
          <cell r="A2034">
            <v>72328</v>
          </cell>
          <cell r="B2034" t="str">
            <v>FUSÍVEL TIPO "DIAZED", TIPO RÁPIDO OU RETARDADO - 35/63A - FORNECIMENTO E INSTALAÇÃO</v>
          </cell>
          <cell r="C2034" t="str">
            <v>UN</v>
          </cell>
          <cell r="F2034" t="str">
            <v>3,41</v>
          </cell>
          <cell r="G2034" t="str">
            <v>SINAPI</v>
          </cell>
        </row>
        <row r="2035">
          <cell r="A2035">
            <v>72330</v>
          </cell>
          <cell r="B2035" t="str">
            <v>FUSÍVEL TIPO NH 200A - TAMANHO 01 - FORNECIMENTO E INSTALACAO</v>
          </cell>
          <cell r="C2035" t="str">
            <v>UN</v>
          </cell>
          <cell r="F2035" t="str">
            <v>13,04</v>
          </cell>
          <cell r="G2035" t="str">
            <v>SINAPI</v>
          </cell>
        </row>
        <row r="2036">
          <cell r="A2036">
            <v>73780</v>
          </cell>
          <cell r="B2036" t="str">
            <v>CHAVES</v>
          </cell>
          <cell r="G2036" t="str">
            <v>SINAPI</v>
          </cell>
        </row>
        <row r="2037">
          <cell r="A2037" t="str">
            <v>73780/001</v>
          </cell>
          <cell r="B2037" t="str">
            <v>CHAVE FUSIVEL UNIPOLAR, 15KV - 100A, EQUIPADA COM COMANDO PARA HASTE DE MANOBRA .      FORNECIMENTO E INSTALAÇÃO.</v>
          </cell>
          <cell r="C2037" t="str">
            <v>UN</v>
          </cell>
          <cell r="F2037" t="str">
            <v>227,33</v>
          </cell>
          <cell r="G2037" t="str">
            <v>SINAPI</v>
          </cell>
        </row>
        <row r="2038">
          <cell r="A2038" t="str">
            <v>73780/002</v>
          </cell>
          <cell r="B2038" t="str">
            <v>CHAVE BLINDADA TRIPOLAR 250V, 30A - FORNECIMENTO E INSTALACAO</v>
          </cell>
          <cell r="C2038" t="str">
            <v>UN</v>
          </cell>
          <cell r="F2038" t="str">
            <v>142,77</v>
          </cell>
          <cell r="G2038" t="str">
            <v>SINAPI</v>
          </cell>
        </row>
        <row r="2039">
          <cell r="A2039" t="str">
            <v>73780/003</v>
          </cell>
          <cell r="B2039" t="str">
            <v>CHAVE BLINDADA TRIPOLAR 250V, 60A - FORNECIMENTO E INSTALACAO</v>
          </cell>
          <cell r="C2039" t="str">
            <v>UN</v>
          </cell>
          <cell r="F2039" t="str">
            <v>227,37</v>
          </cell>
          <cell r="G2039" t="str">
            <v>SINAPI</v>
          </cell>
        </row>
        <row r="2040">
          <cell r="A2040" t="str">
            <v>73780/004</v>
          </cell>
          <cell r="B2040" t="str">
            <v>CHAVE BLINDADA TRIPOLAR 250V, 100A - FORNECIMENTO E INSTALACAO</v>
          </cell>
          <cell r="C2040" t="str">
            <v>UN</v>
          </cell>
          <cell r="F2040" t="str">
            <v>511,33</v>
          </cell>
          <cell r="G2040" t="str">
            <v>SINAPI</v>
          </cell>
        </row>
        <row r="2041">
          <cell r="A2041">
            <v>83454</v>
          </cell>
          <cell r="B2041" t="str">
            <v>CHAVE DE BOIA AUTOMATICA</v>
          </cell>
          <cell r="C2041" t="str">
            <v>UN</v>
          </cell>
          <cell r="F2041" t="str">
            <v>42,02</v>
          </cell>
          <cell r="G2041" t="str">
            <v>SINAPI</v>
          </cell>
        </row>
        <row r="2042">
          <cell r="A2042">
            <v>83482</v>
          </cell>
          <cell r="B2042" t="str">
            <v>FUSIVEL TIPO NH 250A - TAMANHO 00 - FORNECIMENTO E INSTALACAO</v>
          </cell>
          <cell r="C2042" t="str">
            <v>UN</v>
          </cell>
          <cell r="F2042" t="str">
            <v>10,70</v>
          </cell>
          <cell r="G2042" t="str">
            <v>SINAPI</v>
          </cell>
        </row>
        <row r="2043">
          <cell r="A2043">
            <v>83487</v>
          </cell>
          <cell r="B2043" t="str">
            <v>BASE PARA FUSIVEL (PORTA-FUSIVEL) NH 01 250A</v>
          </cell>
          <cell r="C2043" t="str">
            <v>UN</v>
          </cell>
          <cell r="F2043" t="str">
            <v>57,45</v>
          </cell>
          <cell r="G2043" t="str">
            <v>SINAPI</v>
          </cell>
        </row>
        <row r="2044">
          <cell r="A2044">
            <v>83488</v>
          </cell>
          <cell r="B2044" t="str">
            <v>SECCIONADOR TRIPOLAR 15KV/400A ACIONAM SIMULT VARA MANOBRA (MANOBRA) -FORNECIMENTO E INSTALACAO</v>
          </cell>
          <cell r="C2044" t="str">
            <v>UN</v>
          </cell>
          <cell r="F2044" t="str">
            <v>1.635,43</v>
          </cell>
          <cell r="G2044" t="str">
            <v>SINAPI</v>
          </cell>
        </row>
        <row r="2045">
          <cell r="A2045">
            <v>83489</v>
          </cell>
          <cell r="B2045" t="str">
            <v>SECCIONADOR TRIPOLAR 15KV/400A ACIONAM SIMULT PUNHO MANOBRA (COMANDO)- FORNECIMENTO E INSTALACAO</v>
          </cell>
          <cell r="C2045" t="str">
            <v>UN</v>
          </cell>
          <cell r="F2045" t="str">
            <v>1.777,27</v>
          </cell>
          <cell r="G2045" t="str">
            <v>SINAPI</v>
          </cell>
        </row>
        <row r="2046">
          <cell r="A2046">
            <v>83490</v>
          </cell>
          <cell r="B2046" t="str">
            <v>CHAVE FACA TRIPOLAR BLINDADA 250V/30A - FORNECIMENTO E INSTALACAO</v>
          </cell>
          <cell r="C2046" t="str">
            <v>UN</v>
          </cell>
          <cell r="F2046" t="str">
            <v>140,84</v>
          </cell>
          <cell r="G2046" t="str">
            <v>SINAPI</v>
          </cell>
        </row>
        <row r="2047">
          <cell r="A2047">
            <v>83491</v>
          </cell>
          <cell r="B2047" t="str">
            <v>CHAVE GUARDA MOTOR TRIFASICO 5CV/220V C/ CHAVE MAGNETICA - FORNECIMENTO E INSTALAÇÃO</v>
          </cell>
          <cell r="C2047" t="str">
            <v>UN</v>
          </cell>
          <cell r="F2047" t="str">
            <v>555,30</v>
          </cell>
          <cell r="G2047" t="str">
            <v>SINAPI</v>
          </cell>
        </row>
        <row r="2048">
          <cell r="A2048">
            <v>83492</v>
          </cell>
          <cell r="B2048" t="str">
            <v>CHAVE GUARDA MOTOR TRIFISICA 10CV/220V C/ CHAVE MAGNETICA - FORNECIMENTO E INSTALAÇÃO</v>
          </cell>
          <cell r="C2048" t="str">
            <v>UN</v>
          </cell>
          <cell r="F2048" t="str">
            <v>539,55</v>
          </cell>
          <cell r="G2048" t="str">
            <v>SINAPI</v>
          </cell>
        </row>
        <row r="2049">
          <cell r="A2049">
            <v>83493</v>
          </cell>
          <cell r="B2049" t="str">
            <v>FUSIVEL TIPO NH 250A - TAMANHO 01 - FORNECIMENTO E INSTALACAO</v>
          </cell>
          <cell r="C2049" t="str">
            <v>UN</v>
          </cell>
          <cell r="F2049" t="str">
            <v>13,04</v>
          </cell>
          <cell r="G2049" t="str">
            <v>SINAPI</v>
          </cell>
        </row>
        <row r="2050">
          <cell r="A2050" t="str">
            <v>INES</v>
          </cell>
          <cell r="B2050" t="str">
            <v>INSTALACOES ESPECIAIS</v>
          </cell>
          <cell r="G2050" t="str">
            <v>SINAPI</v>
          </cell>
        </row>
        <row r="2051">
          <cell r="A2051">
            <v>186</v>
          </cell>
          <cell r="B2051" t="str">
            <v>INCENDIO</v>
          </cell>
          <cell r="G2051" t="str">
            <v>SINAPI</v>
          </cell>
        </row>
        <row r="2052">
          <cell r="A2052">
            <v>72283</v>
          </cell>
          <cell r="B2052" t="str">
            <v>ABRIGO PARA HIDRANTE, 75X45X17CM, COM REGISTRO GLOBO ANGULAR 45º 2.1/2", ADAPTADOR STORZ 2.1/2", MANGUEIRA DE INCÊNDIO 15M, REDUÇÃO 2.1/2X1.1/2" E ESGUICHO EM LATÃO 1.1/2" - FORNECIMENTO E INSTALAÇÃO</v>
          </cell>
          <cell r="C2052" t="str">
            <v>UN</v>
          </cell>
          <cell r="F2052" t="str">
            <v>564,88</v>
          </cell>
          <cell r="G2052" t="str">
            <v>SINAPI</v>
          </cell>
        </row>
        <row r="2053">
          <cell r="A2053">
            <v>72284</v>
          </cell>
          <cell r="B2053" t="str">
            <v>ABRIGO PARA HIDRANTE, 90X60X17CM, COM REGISTRO GLOBO ANGULAR 45º 2.1/2", ADAPTADOR STORZ 2.1/2", MANGUEIRA DE INCÊNDIO 20M, REDUÇÃO 2.1/2X1.1/2" E ESGUICHO EM LATÃO 1.1/2" - FORNECIMENTO E INSTALAÇÃO</v>
          </cell>
          <cell r="C2053" t="str">
            <v>UN</v>
          </cell>
          <cell r="F2053" t="str">
            <v>834,71</v>
          </cell>
          <cell r="G2053" t="str">
            <v>SINAPI</v>
          </cell>
        </row>
        <row r="2054">
          <cell r="A2054">
            <v>72287</v>
          </cell>
          <cell r="B2054" t="str">
            <v>CAIXA DE INCÊNDIO 45X75X17CM - FORNECIMENTO E INSTALAÇÃO</v>
          </cell>
          <cell r="C2054" t="str">
            <v>UN</v>
          </cell>
          <cell r="F2054" t="str">
            <v>150,29</v>
          </cell>
          <cell r="G2054" t="str">
            <v>SINAPI</v>
          </cell>
        </row>
        <row r="2055">
          <cell r="A2055">
            <v>72288</v>
          </cell>
          <cell r="B2055" t="str">
            <v>CAIXA DE INCÊNDIO 60X75X17CM - FORNECIMENTO E INSTALAÇÃO</v>
          </cell>
          <cell r="C2055" t="str">
            <v>UN</v>
          </cell>
          <cell r="F2055" t="str">
            <v>191,70</v>
          </cell>
          <cell r="G2055" t="str">
            <v>SINAPI</v>
          </cell>
        </row>
        <row r="2056">
          <cell r="A2056">
            <v>72553</v>
          </cell>
          <cell r="B2056" t="str">
            <v>EXTINTOR DE PQS 4KG - FORNECIMENTO E INSTALACAO</v>
          </cell>
          <cell r="C2056" t="str">
            <v>UN</v>
          </cell>
          <cell r="F2056" t="str">
            <v>79,03</v>
          </cell>
          <cell r="G2056" t="str">
            <v>SINAPI</v>
          </cell>
        </row>
        <row r="2057">
          <cell r="A2057">
            <v>72554</v>
          </cell>
          <cell r="B2057" t="str">
            <v>EXTINTOR DE CO2 6KG - FORNECIMENTO E INSTALACAO</v>
          </cell>
          <cell r="C2057" t="str">
            <v>UN</v>
          </cell>
          <cell r="F2057" t="str">
            <v>299,20</v>
          </cell>
          <cell r="G2057" t="str">
            <v>SINAPI</v>
          </cell>
        </row>
        <row r="2058">
          <cell r="A2058">
            <v>73775</v>
          </cell>
          <cell r="B2058" t="str">
            <v>EXTINTOR DE INCENDIO</v>
          </cell>
          <cell r="G2058" t="str">
            <v>SINAPI</v>
          </cell>
        </row>
        <row r="2059">
          <cell r="A2059" t="str">
            <v>73775/001</v>
          </cell>
          <cell r="B2059" t="str">
            <v>EXTINTOR INCENDIO TP PO QUIMICO 4KG FORNECIMENTO E COLOCACAO</v>
          </cell>
          <cell r="C2059" t="str">
            <v>UN</v>
          </cell>
          <cell r="F2059" t="str">
            <v>82,17</v>
          </cell>
          <cell r="G2059" t="str">
            <v>SINAPI</v>
          </cell>
        </row>
        <row r="2060">
          <cell r="A2060" t="str">
            <v>73775/002</v>
          </cell>
          <cell r="B2060" t="str">
            <v>EXTINTOR INCENDIO AGUA-PRESSURIZADA 10L INCL SUPORTE PAREDE CARGA COMPLETA FORNECIMENTO E COLOCACAO</v>
          </cell>
          <cell r="C2060" t="str">
            <v>UN</v>
          </cell>
          <cell r="F2060" t="str">
            <v>92,79</v>
          </cell>
          <cell r="G2060" t="str">
            <v>SINAPI</v>
          </cell>
        </row>
        <row r="2061">
          <cell r="A2061">
            <v>83633</v>
          </cell>
          <cell r="B2061" t="str">
            <v>HIDRANTE SUBTERRANEO FERRO FUNDIDO C/ CURVA LONGA E CAIXA DN=75MM</v>
          </cell>
          <cell r="C2061" t="str">
            <v>UN</v>
          </cell>
          <cell r="F2061" t="str">
            <v>2.703,60</v>
          </cell>
          <cell r="G2061" t="str">
            <v>SINAPI</v>
          </cell>
        </row>
        <row r="2062">
          <cell r="A2062">
            <v>83634</v>
          </cell>
          <cell r="B2062" t="str">
            <v>EXTINTOR INCENDIO TP GAS CARBONICO 4KG COMPLETO - FORNECIMENTO E INSTALAÇÃO</v>
          </cell>
          <cell r="C2062" t="str">
            <v>UN</v>
          </cell>
          <cell r="F2062" t="str">
            <v>248,88</v>
          </cell>
          <cell r="G2062" t="str">
            <v>SINAPI</v>
          </cell>
        </row>
        <row r="2063">
          <cell r="A2063">
            <v>83635</v>
          </cell>
          <cell r="B2063" t="str">
            <v>EXTINTOR INCENDIO TP PO QUIMICO 6KG - FORNECIMENTO E INSTALACAO</v>
          </cell>
          <cell r="C2063" t="str">
            <v>UN</v>
          </cell>
          <cell r="F2063" t="str">
            <v>99,49</v>
          </cell>
          <cell r="G2063" t="str">
            <v>SINAPI</v>
          </cell>
        </row>
        <row r="2064">
          <cell r="A2064">
            <v>187</v>
          </cell>
          <cell r="B2064" t="str">
            <v>TELEFONE</v>
          </cell>
          <cell r="G2064" t="str">
            <v>SINAPI</v>
          </cell>
        </row>
        <row r="2065">
          <cell r="A2065">
            <v>72337</v>
          </cell>
          <cell r="B2065" t="str">
            <v>TOMADA PARA TELEFONE DE 4 POLOS PADRAO TELEBRAS - FORNECIMENTO E INSTALAÇÃO</v>
          </cell>
          <cell r="C2065" t="str">
            <v>UN</v>
          </cell>
          <cell r="F2065" t="str">
            <v>15,83</v>
          </cell>
          <cell r="G2065" t="str">
            <v>SINAPI</v>
          </cell>
        </row>
        <row r="2066">
          <cell r="A2066">
            <v>73688</v>
          </cell>
          <cell r="B2066" t="str">
            <v>CABO TELEFONICO CTP-APL-50, 30 PARES (USO EXTERNO) - FORNECIMENTO E INSTALAÇÃO</v>
          </cell>
          <cell r="C2066" t="str">
            <v>M</v>
          </cell>
          <cell r="F2066" t="str">
            <v>9,90</v>
          </cell>
          <cell r="G2066" t="str">
            <v>SINAPI</v>
          </cell>
        </row>
        <row r="2067">
          <cell r="A2067">
            <v>73689</v>
          </cell>
          <cell r="B2067" t="str">
            <v>CABO TELEFONICO CTP-APL-50, 20 PARES (USO EXTERNO) - FORNECIMENTO E INSTALAÇÃO</v>
          </cell>
          <cell r="C2067" t="str">
            <v>M</v>
          </cell>
          <cell r="F2067" t="str">
            <v>7,80</v>
          </cell>
          <cell r="G2067" t="str">
            <v>SINAPI</v>
          </cell>
        </row>
        <row r="2068">
          <cell r="A2068">
            <v>73690</v>
          </cell>
          <cell r="B2068" t="str">
            <v>CABO TELEFONICO CTP-APL-50, 10 PARES (USO EXTERNO) - FORNECIMENTO E INSTALAÇÃO</v>
          </cell>
          <cell r="C2068" t="str">
            <v>M</v>
          </cell>
          <cell r="F2068" t="str">
            <v>5,12</v>
          </cell>
          <cell r="G2068" t="str">
            <v>SINAPI</v>
          </cell>
        </row>
        <row r="2069">
          <cell r="A2069">
            <v>73749</v>
          </cell>
          <cell r="B2069" t="str">
            <v>CAIXAS PARA INSTALACOES TELEFONICAS</v>
          </cell>
          <cell r="G2069" t="str">
            <v>SINAPI</v>
          </cell>
        </row>
        <row r="2070">
          <cell r="A2070" t="str">
            <v>73749/001</v>
          </cell>
          <cell r="B2070" t="str">
            <v>CAIXA ENTERRADA PARA INSTALACOES TELEFONICAS TIPO R1 0,60X0,35X0,50M EM BLOCOS DE CONCRETO ESTRUTURAL</v>
          </cell>
          <cell r="C2070" t="str">
            <v>UN</v>
          </cell>
          <cell r="F2070" t="str">
            <v>132,10</v>
          </cell>
          <cell r="G2070" t="str">
            <v>SINAPI</v>
          </cell>
        </row>
        <row r="2071">
          <cell r="A2071" t="str">
            <v>73749/002</v>
          </cell>
          <cell r="B2071" t="str">
            <v>CAIXA ENTERRADA PARA INSTALACOES TELEFONICAS TIPO R2 1,07X0,52X0,50M EM BLOCOS DE CONCRETO ESTRUTURAL</v>
          </cell>
          <cell r="C2071" t="str">
            <v>UN</v>
          </cell>
          <cell r="F2071" t="str">
            <v>242,80</v>
          </cell>
          <cell r="G2071" t="str">
            <v>SINAPI</v>
          </cell>
        </row>
        <row r="2072">
          <cell r="A2072" t="str">
            <v>73749/003</v>
          </cell>
          <cell r="B2072" t="str">
            <v>CAIXA ENTERRADA PARA INSTALACOES TELEFONICAS TIPO R3 1,30X1,20X1,20M EM BLOCOS DE CONCRETO ESTRUTURAL</v>
          </cell>
          <cell r="C2072" t="str">
            <v>UN</v>
          </cell>
          <cell r="F2072" t="str">
            <v>805,46</v>
          </cell>
          <cell r="G2072" t="str">
            <v>SINAPI</v>
          </cell>
        </row>
        <row r="2073">
          <cell r="A2073">
            <v>73768</v>
          </cell>
          <cell r="B2073" t="str">
            <v>CABOS TELEFONICOS</v>
          </cell>
          <cell r="G2073" t="str">
            <v>SINAPI</v>
          </cell>
        </row>
        <row r="2074">
          <cell r="A2074" t="str">
            <v>73768/001</v>
          </cell>
          <cell r="B2074" t="str">
            <v>FIO TELEFONICO FI 0,6MM, 2 CONDUTORES (USO INTERNO)-  FORNECIMENTO E INSTALAÇÃO</v>
          </cell>
          <cell r="C2074" t="str">
            <v>M</v>
          </cell>
          <cell r="F2074" t="str">
            <v>1,19</v>
          </cell>
          <cell r="G2074" t="str">
            <v>SINAPI</v>
          </cell>
        </row>
        <row r="2075">
          <cell r="A2075" t="str">
            <v>73768/002</v>
          </cell>
          <cell r="B2075" t="str">
            <v>CABO TELEFONICO FE 1,0MM, 2 CONDUTORES (USO EXTERNO) - FORNECIMENTO E INSTALAÇÃO</v>
          </cell>
          <cell r="C2075" t="str">
            <v>M</v>
          </cell>
          <cell r="F2075" t="str">
            <v>2,16</v>
          </cell>
          <cell r="G2075" t="str">
            <v>SINAPI</v>
          </cell>
        </row>
        <row r="2076">
          <cell r="A2076" t="str">
            <v>73768/003</v>
          </cell>
          <cell r="B2076" t="str">
            <v>CABO TELEFONICO CI-50 10 PARES (USO INTERNO) - FORNECIMENTO E INSTALACÃO</v>
          </cell>
          <cell r="C2076" t="str">
            <v>M</v>
          </cell>
          <cell r="F2076" t="str">
            <v>3,84</v>
          </cell>
          <cell r="G2076" t="str">
            <v>SINAPI</v>
          </cell>
        </row>
        <row r="2077">
          <cell r="A2077" t="str">
            <v>73768/004</v>
          </cell>
          <cell r="B2077" t="str">
            <v>CABO TELEFONICO CI-50 20PARES (USO INTERNO) - FORNECIMENTO E INSTALACAO</v>
          </cell>
          <cell r="C2077" t="str">
            <v>M</v>
          </cell>
          <cell r="F2077" t="str">
            <v>5,59</v>
          </cell>
          <cell r="G2077" t="str">
            <v>SINAPI</v>
          </cell>
        </row>
        <row r="2078">
          <cell r="A2078" t="str">
            <v>73768/005</v>
          </cell>
          <cell r="B2078" t="str">
            <v>CABO TELEFONICO CI-50 30PARES (USO INTERNO) - FORNECIMENTO E INSTALACAO</v>
          </cell>
          <cell r="C2078" t="str">
            <v>M</v>
          </cell>
          <cell r="F2078" t="str">
            <v>7,42</v>
          </cell>
          <cell r="G2078" t="str">
            <v>SINAPI</v>
          </cell>
        </row>
        <row r="2079">
          <cell r="A2079" t="str">
            <v>73768/006</v>
          </cell>
          <cell r="B2079" t="str">
            <v>CABO TELEFONICO CI-50 50PARES (USO INTERNO) - FORNECIMENTO E INSTALACAO</v>
          </cell>
          <cell r="C2079" t="str">
            <v>M</v>
          </cell>
          <cell r="F2079" t="str">
            <v>12,09</v>
          </cell>
          <cell r="G2079" t="str">
            <v>SINAPI</v>
          </cell>
        </row>
        <row r="2080">
          <cell r="A2080" t="str">
            <v>73768/007</v>
          </cell>
          <cell r="B2080" t="str">
            <v>CABO TELEFONICO CI-50 75PARES (USO INTERNO) - FORNECIMENTO E INSTALACAO</v>
          </cell>
          <cell r="C2080" t="str">
            <v>M</v>
          </cell>
          <cell r="F2080" t="str">
            <v>14,80</v>
          </cell>
          <cell r="G2080" t="str">
            <v>SINAPI</v>
          </cell>
        </row>
        <row r="2081">
          <cell r="A2081" t="str">
            <v>73768/008</v>
          </cell>
          <cell r="B2081" t="str">
            <v>CABO TELEFONICO CI-50 200PARES (USO INTERNO) - FORNECIMENTO E INSTALACAO</v>
          </cell>
          <cell r="C2081" t="str">
            <v>M</v>
          </cell>
          <cell r="F2081" t="str">
            <v>41,71</v>
          </cell>
          <cell r="G2081" t="str">
            <v>SINAPI</v>
          </cell>
        </row>
        <row r="2082">
          <cell r="A2082" t="str">
            <v>73768/009</v>
          </cell>
          <cell r="B2082" t="str">
            <v>CABO TELEFONICO CCI-50 1 PAR (USO INTERNO) - FORNECIMENTO E INSTALACAO</v>
          </cell>
          <cell r="C2082" t="str">
            <v>M</v>
          </cell>
          <cell r="F2082" t="str">
            <v>0,77</v>
          </cell>
          <cell r="G2082" t="str">
            <v>SINAPI</v>
          </cell>
        </row>
        <row r="2083">
          <cell r="A2083" t="str">
            <v>73768/010</v>
          </cell>
          <cell r="B2083" t="str">
            <v>CABO TELEFONICO CCI-50 2 PARES (USO INTERNO) - FORNECIMENTO E INSTALACAO</v>
          </cell>
          <cell r="C2083" t="str">
            <v>M</v>
          </cell>
          <cell r="F2083" t="str">
            <v>0,99</v>
          </cell>
          <cell r="G2083" t="str">
            <v>SINAPI</v>
          </cell>
        </row>
        <row r="2084">
          <cell r="A2084" t="str">
            <v>73768/011</v>
          </cell>
          <cell r="B2084" t="str">
            <v>CABO TELEFONICO CCI-50 3 PARES (USO INTERNO) - FORNECIMENTO E INSTALACAO</v>
          </cell>
          <cell r="C2084" t="str">
            <v>M</v>
          </cell>
          <cell r="F2084" t="str">
            <v>1,24</v>
          </cell>
          <cell r="G2084" t="str">
            <v>SINAPI</v>
          </cell>
        </row>
        <row r="2085">
          <cell r="A2085" t="str">
            <v>73768/012</v>
          </cell>
          <cell r="B2085" t="str">
            <v>CABO TELEFONICO CCI-50 4 PARES (USO INTERNO) - FORNECIMENTO E INSTALACAO</v>
          </cell>
          <cell r="C2085" t="str">
            <v>M</v>
          </cell>
          <cell r="F2085" t="str">
            <v>1,48</v>
          </cell>
          <cell r="G2085" t="str">
            <v>SINAPI</v>
          </cell>
        </row>
        <row r="2086">
          <cell r="A2086" t="str">
            <v>73768/013</v>
          </cell>
          <cell r="B2086" t="str">
            <v>CABO TELEFONICO CCI-50 5 PARES (USO INTERNO) - FORNECIMENTO E INSTALACAO</v>
          </cell>
          <cell r="C2086" t="str">
            <v>M</v>
          </cell>
          <cell r="F2086" t="str">
            <v>1,76</v>
          </cell>
          <cell r="G2086" t="str">
            <v>SINAPI</v>
          </cell>
        </row>
        <row r="2087">
          <cell r="A2087" t="str">
            <v>73768/014</v>
          </cell>
          <cell r="B2087" t="str">
            <v>CABO TELEFONICO CCI-50 6 PARES (USO INTERNO) - FORNECIMENTO E INSTALACAO</v>
          </cell>
          <cell r="C2087" t="str">
            <v>M</v>
          </cell>
          <cell r="F2087" t="str">
            <v>2,46</v>
          </cell>
          <cell r="G2087" t="str">
            <v>SINAPI</v>
          </cell>
        </row>
        <row r="2088">
          <cell r="A2088">
            <v>74002</v>
          </cell>
          <cell r="B2088" t="str">
            <v>INSTALACAO TELEFONICA</v>
          </cell>
          <cell r="G2088" t="str">
            <v>SINAPI</v>
          </cell>
        </row>
        <row r="2089">
          <cell r="A2089" t="str">
            <v>74002/001</v>
          </cell>
          <cell r="B2089" t="str">
            <v xml:space="preserve">INSTALACOES TELEFONICAS P/ EDIFICIO RESIDENCIAL C/ 4 PAVTOS 16 UNID.    </v>
          </cell>
          <cell r="C2089" t="str">
            <v>UN</v>
          </cell>
          <cell r="F2089" t="str">
            <v>3.501,27</v>
          </cell>
          <cell r="G2089" t="str">
            <v>SINAPI</v>
          </cell>
        </row>
        <row r="2090">
          <cell r="A2090">
            <v>83366</v>
          </cell>
          <cell r="B2090" t="str">
            <v>CAIXA DE PASSAGEM PARA TELEFONE 10X10X5CM (SOBREPOR) FORNECIMENTO E INSTALAÇÃO</v>
          </cell>
          <cell r="C2090" t="str">
            <v>UN</v>
          </cell>
          <cell r="F2090" t="str">
            <v>36,54</v>
          </cell>
          <cell r="G2090" t="str">
            <v>SINAPI</v>
          </cell>
        </row>
        <row r="2091">
          <cell r="A2091">
            <v>83367</v>
          </cell>
          <cell r="B2091" t="str">
            <v>CAIXA DE PASSAGEM PARA TELEFONE 80X80X15CM (SOBREPOR) FORNECIMENTO E INSTALAÇÃO</v>
          </cell>
          <cell r="C2091" t="str">
            <v>UN</v>
          </cell>
          <cell r="F2091" t="str">
            <v>252,12</v>
          </cell>
          <cell r="G2091" t="str">
            <v>SINAPI</v>
          </cell>
        </row>
        <row r="2092">
          <cell r="A2092">
            <v>83368</v>
          </cell>
          <cell r="B2092" t="str">
            <v>CAIXA DE PASSAGEM PARA TELEFONE 150X150X15CM (SOBREPOR) FORNECIMENTO E INSTALAÇÃO , DE EMBUTIR, SEM ACESSORIOS, PADRAO TELEBRAS, FORNECIMENTO E INSTALACÃO</v>
          </cell>
          <cell r="C2092" t="str">
            <v>UN</v>
          </cell>
          <cell r="F2092" t="str">
            <v>915,25</v>
          </cell>
          <cell r="G2092" t="str">
            <v>SINAPI</v>
          </cell>
        </row>
        <row r="2093">
          <cell r="A2093">
            <v>83370</v>
          </cell>
          <cell r="B2093" t="str">
            <v>QUADRO DE DISTRIBUICAO PARA TELEFONE N.3, 40X40X12CM EM CHAPA METALICA, DE EMBUTIR, SEM ACESSORIOS, PADRAO TELEBRAS, FORNECIMENTO E INSTALACÃO</v>
          </cell>
          <cell r="C2093" t="str">
            <v>UN</v>
          </cell>
          <cell r="F2093" t="str">
            <v>120,97</v>
          </cell>
          <cell r="G2093" t="str">
            <v>SINAPI</v>
          </cell>
        </row>
        <row r="2094">
          <cell r="A2094">
            <v>83371</v>
          </cell>
          <cell r="B2094" t="str">
            <v>QUADRO DE DISTRIBUICAO PARA TELEFONE N.2, 20X20X12CM EM CHAPA METALICA, DE EMBUTIR, SEM ACESSORIOS, PADRAO TELEBRAS, FORNECIMENTO E INSTALACÃO</v>
          </cell>
          <cell r="C2094" t="str">
            <v>UN</v>
          </cell>
          <cell r="F2094" t="str">
            <v>77,01</v>
          </cell>
          <cell r="G2094" t="str">
            <v>SINAPI</v>
          </cell>
        </row>
        <row r="2095">
          <cell r="A2095">
            <v>83639</v>
          </cell>
          <cell r="B2095" t="str">
            <v>CABO TELEFONICO CT-APL-50, 100 PARES (USO EXTERNO) - FORNECIMENTO E INTALAÇÃO</v>
          </cell>
          <cell r="C2095" t="str">
            <v>M</v>
          </cell>
          <cell r="F2095" t="str">
            <v>19,38</v>
          </cell>
          <cell r="G2095" t="str">
            <v>SINAPI</v>
          </cell>
        </row>
        <row r="2096">
          <cell r="A2096">
            <v>84676</v>
          </cell>
          <cell r="B2096" t="str">
            <v>QUADRO DE DISTRIBUICAO PARA TELEFONE N.5, 80X80X12CM EM CHAPA METALICA, SEM ACESSORIOS, PADRAO TELEBRAS, FORNECIMENTO E INSTALACAO</v>
          </cell>
          <cell r="C2096" t="str">
            <v>UN</v>
          </cell>
          <cell r="F2096" t="str">
            <v>225,72</v>
          </cell>
          <cell r="G2096" t="str">
            <v>SINAPI</v>
          </cell>
        </row>
        <row r="2097">
          <cell r="A2097">
            <v>84796</v>
          </cell>
          <cell r="B2097" t="str">
            <v>TAMPAO FOFO P/ CAIXA R2 PADRAO TELEBRAS COMPLETO - FORNECIMENTO E INSTALAÇÃO</v>
          </cell>
          <cell r="C2097" t="str">
            <v>UN</v>
          </cell>
          <cell r="F2097" t="str">
            <v>330,46</v>
          </cell>
          <cell r="G2097" t="str">
            <v>SINAPI</v>
          </cell>
        </row>
        <row r="2098">
          <cell r="A2098">
            <v>84798</v>
          </cell>
          <cell r="B2098" t="str">
            <v>TAMPAO FOFO P/ CAIXA R1 PADRAO TELEBRAS COMPLETO - FORNECIMENTO E INSTALAÇÃO</v>
          </cell>
          <cell r="C2098" t="str">
            <v>UN</v>
          </cell>
          <cell r="F2098" t="str">
            <v>207,71</v>
          </cell>
          <cell r="G2098" t="str">
            <v>SINAPI</v>
          </cell>
        </row>
        <row r="2099">
          <cell r="A2099">
            <v>190</v>
          </cell>
          <cell r="B2099" t="str">
            <v>AR CONDICIONADO</v>
          </cell>
          <cell r="G2099" t="str">
            <v>SINAPI</v>
          </cell>
        </row>
        <row r="2100">
          <cell r="A2100">
            <v>83636</v>
          </cell>
          <cell r="B2100" t="str">
            <v>DUTO CHAPA GALVANIZADA NUM 26 P/ AR CONDICIONADO</v>
          </cell>
          <cell r="C2100" t="str">
            <v>M2</v>
          </cell>
          <cell r="F2100" t="str">
            <v>165,51</v>
          </cell>
          <cell r="G2100" t="str">
            <v>SINAPI</v>
          </cell>
        </row>
        <row r="2101">
          <cell r="A2101">
            <v>83637</v>
          </cell>
          <cell r="B2101" t="str">
            <v>DUTO CHAPA GALVANIZADA NUM 22 P/ AR CONDICIONADO</v>
          </cell>
          <cell r="C2101" t="str">
            <v>M2</v>
          </cell>
          <cell r="F2101" t="str">
            <v>161,71</v>
          </cell>
          <cell r="G2101" t="str">
            <v>SINAPI</v>
          </cell>
        </row>
        <row r="2102">
          <cell r="A2102">
            <v>274</v>
          </cell>
          <cell r="B2102" t="str">
            <v>GAS</v>
          </cell>
          <cell r="G2102" t="str">
            <v>SINAPI</v>
          </cell>
        </row>
        <row r="2103">
          <cell r="A2103">
            <v>74003</v>
          </cell>
          <cell r="B2103" t="str">
            <v>INSTALACAO GAS</v>
          </cell>
          <cell r="G2103" t="str">
            <v>SINAPI</v>
          </cell>
        </row>
        <row r="2104">
          <cell r="A2104" t="str">
            <v>74003/001</v>
          </cell>
          <cell r="B2104" t="str">
            <v>INSTALACOES GAS CENTRAL P/ EDIFICIO RESIDENCIAL C/ 4 PAVTOS 16 UNID.UMA CENTRAL POR BLOCO COM 16 PONTOS</v>
          </cell>
          <cell r="C2104" t="str">
            <v>UN</v>
          </cell>
          <cell r="F2104" t="str">
            <v>3.886,17</v>
          </cell>
          <cell r="G2104" t="str">
            <v>SINAPI</v>
          </cell>
        </row>
        <row r="2105">
          <cell r="A2105">
            <v>85120</v>
          </cell>
          <cell r="B2105" t="str">
            <v>MANOMETRO 0 A 200 PSI (0 A 14 KGF/CM2), D = 50MM - FORNECIMENTO E COLOCAÇÃO</v>
          </cell>
          <cell r="C2105" t="str">
            <v>UN</v>
          </cell>
          <cell r="F2105" t="str">
            <v>53,12</v>
          </cell>
          <cell r="G2105" t="str">
            <v>SINAPI</v>
          </cell>
        </row>
        <row r="2106">
          <cell r="A2106">
            <v>312</v>
          </cell>
          <cell r="B2106" t="str">
            <v>BOMBAS P/INSTALACAO PREDIAL</v>
          </cell>
          <cell r="G2106" t="str">
            <v>SINAPI</v>
          </cell>
        </row>
        <row r="2107">
          <cell r="A2107">
            <v>83643</v>
          </cell>
          <cell r="B2107" t="str">
            <v>BOMBA SUBMERSIVEL TRIFASICA 1CV PARA DRENAGEM, DE ATM=8MCA E Q=21,6M3/H A ATM=14MCA A Q=7M3/H</v>
          </cell>
          <cell r="C2107" t="str">
            <v>UN</v>
          </cell>
          <cell r="F2107" t="str">
            <v>2.617,30</v>
          </cell>
          <cell r="G2107" t="str">
            <v>SINAPI</v>
          </cell>
        </row>
        <row r="2108">
          <cell r="A2108">
            <v>83644</v>
          </cell>
          <cell r="B2108" t="str">
            <v>BOMBA RECALQUE D'AGUA TRIFASICA 10,0 HP</v>
          </cell>
          <cell r="C2108" t="str">
            <v>UN</v>
          </cell>
          <cell r="F2108" t="str">
            <v>3.351,52</v>
          </cell>
          <cell r="G2108" t="str">
            <v>SINAPI</v>
          </cell>
        </row>
        <row r="2109">
          <cell r="A2109">
            <v>83645</v>
          </cell>
          <cell r="B2109" t="str">
            <v>BOMBA RECALQUE D'AGUA TRIFASICA 3,0 HP</v>
          </cell>
          <cell r="C2109" t="str">
            <v>UN</v>
          </cell>
          <cell r="F2109" t="str">
            <v>1.195,04</v>
          </cell>
          <cell r="G2109" t="str">
            <v>SINAPI</v>
          </cell>
        </row>
        <row r="2110">
          <cell r="A2110">
            <v>83646</v>
          </cell>
          <cell r="B2110" t="str">
            <v>BOMBA RECALQUE D'AGUA DE ESTAGIOS TRIFASICA 2,0 HP</v>
          </cell>
          <cell r="C2110" t="str">
            <v>UN</v>
          </cell>
          <cell r="F2110" t="str">
            <v>1.544,57</v>
          </cell>
          <cell r="G2110" t="str">
            <v>SINAPI</v>
          </cell>
        </row>
        <row r="2111">
          <cell r="A2111">
            <v>83647</v>
          </cell>
          <cell r="B2111" t="str">
            <v>BOMBA RECALQUE D'AGUA TRIFASICA 1,5HP</v>
          </cell>
          <cell r="C2111" t="str">
            <v>UN</v>
          </cell>
          <cell r="F2111" t="str">
            <v>1.035,68</v>
          </cell>
          <cell r="G2111" t="str">
            <v>SINAPI</v>
          </cell>
        </row>
        <row r="2112">
          <cell r="A2112">
            <v>83648</v>
          </cell>
          <cell r="B2112" t="str">
            <v>BOMBA RECALQUE D'AGUA TRIFASICA 0,5 HP</v>
          </cell>
          <cell r="C2112" t="str">
            <v>UN</v>
          </cell>
          <cell r="F2112" t="str">
            <v>628,29</v>
          </cell>
          <cell r="G2112" t="str">
            <v>SINAPI</v>
          </cell>
        </row>
        <row r="2113">
          <cell r="A2113">
            <v>83649</v>
          </cell>
          <cell r="B2113" t="str">
            <v>BOMBA RECALQUE D'AGUA PREDIO 6 A 10 PAVTOS - 2UD</v>
          </cell>
          <cell r="C2113" t="str">
            <v>UN</v>
          </cell>
          <cell r="F2113" t="str">
            <v>3.509,00</v>
          </cell>
          <cell r="G2113" t="str">
            <v>SINAPI</v>
          </cell>
        </row>
        <row r="2114">
          <cell r="A2114">
            <v>83650</v>
          </cell>
          <cell r="B2114" t="str">
            <v>BOMBA RECALQUE D'AGUA PREDIO 3 A 5 PAVTOS - 2UD</v>
          </cell>
          <cell r="C2114" t="str">
            <v>UN</v>
          </cell>
          <cell r="F2114" t="str">
            <v>3.190,26</v>
          </cell>
          <cell r="G2114" t="str">
            <v>SINAPI</v>
          </cell>
        </row>
        <row r="2115">
          <cell r="A2115" t="str">
            <v>INHI</v>
          </cell>
          <cell r="B2115" t="str">
            <v>INSTALACOES HIDRO SANITARIAS</v>
          </cell>
          <cell r="G2115" t="str">
            <v>SINAPI</v>
          </cell>
        </row>
        <row r="2116">
          <cell r="A2116">
            <v>179</v>
          </cell>
          <cell r="B2116" t="str">
            <v>FORNEC. E ASSENTAMENTO DE TUBOS P/INSTALACAO DOMICILIAR</v>
          </cell>
          <cell r="G2116" t="str">
            <v>SINAPI</v>
          </cell>
        </row>
        <row r="2117">
          <cell r="A2117">
            <v>6516</v>
          </cell>
          <cell r="B2117" t="str">
            <v>FORNECIMENTO E ASSENTAMENTO SIMPLES DE TUBO PVC P/ESGOTO D = 100 MM</v>
          </cell>
          <cell r="C2117" t="str">
            <v>M</v>
          </cell>
          <cell r="F2117" t="str">
            <v>14,59</v>
          </cell>
          <cell r="G2117" t="str">
            <v>SINAPI</v>
          </cell>
        </row>
        <row r="2118">
          <cell r="A2118">
            <v>73976</v>
          </cell>
          <cell r="B2118" t="str">
            <v>TUBULAÇÃO EM AÇO GALVANIZADO C/ COSTURA C/ CONEXÕES</v>
          </cell>
          <cell r="G2118" t="str">
            <v>SINAPI</v>
          </cell>
        </row>
        <row r="2119">
          <cell r="A2119" t="str">
            <v>73976/002</v>
          </cell>
          <cell r="B2119" t="str">
            <v>TUBO DE AÇO GALVANIZADO COM COSTURA 1/2" (15MM), INCLUSIVE CONEXÕES  -FORNECIMENTO E INSTALAÇÃO</v>
          </cell>
          <cell r="C2119" t="str">
            <v>M</v>
          </cell>
          <cell r="F2119" t="str">
            <v>13,03</v>
          </cell>
          <cell r="G2119" t="str">
            <v>SINAPI</v>
          </cell>
        </row>
        <row r="2120">
          <cell r="A2120" t="str">
            <v>73976/003</v>
          </cell>
          <cell r="B2120" t="str">
            <v>TUBO DE AÇO GALVANIZADO COM COSTURA 3/4" (20MM), INCLUSIVE CONEXÕES -FORNECIMENTO E INSTALAÇÃO</v>
          </cell>
          <cell r="C2120" t="str">
            <v>M</v>
          </cell>
          <cell r="F2120" t="str">
            <v>17,40</v>
          </cell>
          <cell r="G2120" t="str">
            <v>SINAPI</v>
          </cell>
        </row>
        <row r="2121">
          <cell r="A2121" t="str">
            <v>73976/004</v>
          </cell>
          <cell r="B2121" t="str">
            <v>TUBO DE AÇO GALVANIZADO COM COSTURA 1" (25MM), INCLUSIVE CONEXOES - FORNECIMENTO E INSTALACAO</v>
          </cell>
          <cell r="C2121" t="str">
            <v>M</v>
          </cell>
          <cell r="F2121" t="str">
            <v>48,83</v>
          </cell>
          <cell r="G2121" t="str">
            <v>SINAPI</v>
          </cell>
        </row>
        <row r="2122">
          <cell r="A2122" t="str">
            <v>73976/005</v>
          </cell>
          <cell r="B2122" t="str">
            <v>TUBO DE AÇO GALVANIZADO COM COSTURA 1.1/4" (32MM), INCLUSIVE CONEXOES - FORNECIMENTO E INSTALACAO</v>
          </cell>
          <cell r="C2122" t="str">
            <v>M</v>
          </cell>
          <cell r="F2122" t="str">
            <v>62,52</v>
          </cell>
          <cell r="G2122" t="str">
            <v>SINAPI</v>
          </cell>
        </row>
        <row r="2123">
          <cell r="A2123" t="str">
            <v>73976/006</v>
          </cell>
          <cell r="B2123" t="str">
            <v>TUBO DE AÇO GALVANIZADO COM COSTURA 1.1/2" (40MM), INCLUSIVE CONEXOES - FORNECIMENTO E INSTALACAO</v>
          </cell>
          <cell r="C2123" t="str">
            <v>M</v>
          </cell>
          <cell r="F2123" t="str">
            <v>68,22</v>
          </cell>
          <cell r="G2123" t="str">
            <v>SINAPI</v>
          </cell>
        </row>
        <row r="2124">
          <cell r="A2124" t="str">
            <v>73976/007</v>
          </cell>
          <cell r="B2124" t="str">
            <v>TUBO DE AÇO GALVANIZADO COM COSTURA 2" (50MM), INCLUSIVE CONEXOES - FORNECIMENTO E INSTALACAO</v>
          </cell>
          <cell r="C2124" t="str">
            <v>M</v>
          </cell>
          <cell r="F2124" t="str">
            <v>87,07</v>
          </cell>
          <cell r="G2124" t="str">
            <v>SINAPI</v>
          </cell>
        </row>
        <row r="2125">
          <cell r="A2125" t="str">
            <v>73976/008</v>
          </cell>
          <cell r="B2125" t="str">
            <v>TUBO DE AÇO GALVANIZADO COM COSTURA 2.1/2" (65MM), INCLUSIVE CONEXOES- FORNECIMENTO E INSTALACAO</v>
          </cell>
          <cell r="C2125" t="str">
            <v>M</v>
          </cell>
          <cell r="F2125" t="str">
            <v>107,88</v>
          </cell>
          <cell r="G2125" t="str">
            <v>SINAPI</v>
          </cell>
        </row>
        <row r="2126">
          <cell r="A2126" t="str">
            <v>73976/009</v>
          </cell>
          <cell r="B2126" t="str">
            <v>TUBO DE AÇO GALVANIZADO COM COSTURA 3" (80MM), INCLUSIVE CONEXOES - FORNECIMENTO E INSTALACAO</v>
          </cell>
          <cell r="C2126" t="str">
            <v>M</v>
          </cell>
          <cell r="F2126" t="str">
            <v>115,99</v>
          </cell>
          <cell r="G2126" t="str">
            <v>SINAPI</v>
          </cell>
        </row>
        <row r="2127">
          <cell r="A2127" t="str">
            <v>74165/001</v>
          </cell>
          <cell r="B2127" t="str">
            <v>TUBO PVC ESGOTO JS PREDIAL DN 40MM, INCLUSIVE CONEXOES - FORNECIMENTO E INSTALACAO</v>
          </cell>
          <cell r="C2127" t="str">
            <v>M</v>
          </cell>
          <cell r="F2127" t="str">
            <v>18,94</v>
          </cell>
          <cell r="G2127" t="str">
            <v>SINAPI</v>
          </cell>
        </row>
        <row r="2128">
          <cell r="A2128" t="str">
            <v>74165/002</v>
          </cell>
          <cell r="B2128" t="str">
            <v>TUBO PVC ESGOTO PREDIAL DN 50MM, INCLUSIVE CONEXOES - FORNECIMENTO E INSTALAÇÃO</v>
          </cell>
          <cell r="C2128" t="str">
            <v>M</v>
          </cell>
          <cell r="F2128" t="str">
            <v>25,78</v>
          </cell>
          <cell r="G2128" t="str">
            <v>SINAPI</v>
          </cell>
        </row>
        <row r="2129">
          <cell r="A2129" t="str">
            <v>74165/003</v>
          </cell>
          <cell r="B2129" t="str">
            <v>TUBO PVC ESGOTO PREDIAL DN 75MM, INCLUSIVE CONEXOES - FORNECIMENTO E INSTALAÇÃO</v>
          </cell>
          <cell r="C2129" t="str">
            <v>M</v>
          </cell>
          <cell r="F2129" t="str">
            <v>35,16</v>
          </cell>
          <cell r="G2129" t="str">
            <v>SINAPI</v>
          </cell>
        </row>
        <row r="2130">
          <cell r="A2130" t="str">
            <v>74165/004</v>
          </cell>
          <cell r="B2130" t="str">
            <v>TUBO PVC ESGOTO PREDIAL DN 100MM, INCLUSIVE CONEXOES - FORNECIMENTO E INSTALAÇÃO</v>
          </cell>
          <cell r="C2130" t="str">
            <v>M</v>
          </cell>
          <cell r="F2130" t="str">
            <v>37,62</v>
          </cell>
          <cell r="G2130" t="str">
            <v>SINAPI</v>
          </cell>
        </row>
        <row r="2131">
          <cell r="A2131">
            <v>74168</v>
          </cell>
          <cell r="B2131" t="str">
            <v>TUBULAÇÃO EM PVC SERIE 'R' C/ ANEL DE BORRACHA P/ ESGOTO E AGUAS PLUVIAIS</v>
          </cell>
          <cell r="G2131" t="str">
            <v>SINAPI</v>
          </cell>
        </row>
        <row r="2132">
          <cell r="A2132" t="str">
            <v>74168/001</v>
          </cell>
          <cell r="B2132" t="str">
            <v>TUBO PVC ESGOTO SERIE R DN 150MM C/ ANEL DE BORRACHA - FORNECIMENTO E INSTALAÇÃO</v>
          </cell>
          <cell r="C2132" t="str">
            <v>M</v>
          </cell>
          <cell r="F2132" t="str">
            <v>68,10</v>
          </cell>
          <cell r="G2132" t="str">
            <v>SINAPI</v>
          </cell>
        </row>
        <row r="2133">
          <cell r="A2133" t="str">
            <v>74168/002</v>
          </cell>
          <cell r="B2133" t="str">
            <v>TUBO PVC ESGOTO SERIE R DN 100MM C/ ANEL DE BORRACHA - FORNECIMENTO E INSTALAÇÃO</v>
          </cell>
          <cell r="C2133" t="str">
            <v>M</v>
          </cell>
          <cell r="F2133" t="str">
            <v>36,61</v>
          </cell>
          <cell r="G2133" t="str">
            <v>SINAPI</v>
          </cell>
        </row>
        <row r="2134">
          <cell r="A2134">
            <v>75027</v>
          </cell>
          <cell r="B2134" t="str">
            <v>TUBULAÇÃO EM AÇO PRETO S/ COSTURA C/ CONEXÕES</v>
          </cell>
          <cell r="G2134" t="str">
            <v>SINAPI</v>
          </cell>
        </row>
        <row r="2135">
          <cell r="A2135" t="str">
            <v>75027/001</v>
          </cell>
          <cell r="B2135" t="str">
            <v>TUBO DE AÇO PRETO 2" SEM COSTURA SCHEDULE 40/NBR 5590, INCLUSIVE CONEXOES - FORNECIMENTO E INSTALACAO</v>
          </cell>
          <cell r="C2135" t="str">
            <v>M</v>
          </cell>
          <cell r="F2135" t="str">
            <v>101,57</v>
          </cell>
          <cell r="G2135" t="str">
            <v>SINAPI</v>
          </cell>
        </row>
        <row r="2136">
          <cell r="A2136" t="str">
            <v>75027/002</v>
          </cell>
          <cell r="B2136" t="str">
            <v>TUBO DE AÇO PRETO 2.1/2" SEM COSTURA SCHEDULE 40/NBR 5590, INCLUSIVE CONEXOES - FORNECIMENTO E INSTALACAO</v>
          </cell>
          <cell r="C2136" t="str">
            <v>M</v>
          </cell>
          <cell r="F2136" t="str">
            <v>112,45</v>
          </cell>
          <cell r="G2136" t="str">
            <v>SINAPI</v>
          </cell>
        </row>
        <row r="2137">
          <cell r="A2137" t="str">
            <v>75027/003</v>
          </cell>
          <cell r="B2137" t="str">
            <v>TUBO DE AÇO PRETO 3" SEM COSTURA SCHEDULE 40/NBR 5590, INCLUSIVE CONEXOES - FORNECIMENTO E INSTALACAO</v>
          </cell>
          <cell r="C2137" t="str">
            <v>M</v>
          </cell>
          <cell r="F2137" t="str">
            <v>125,94</v>
          </cell>
          <cell r="G2137" t="str">
            <v>SINAPI</v>
          </cell>
        </row>
        <row r="2138">
          <cell r="A2138" t="str">
            <v>75027/004</v>
          </cell>
          <cell r="B2138" t="str">
            <v>TUBO DE AÇO PRETO 4" SEM COSTURA SCHEDULE 40/NBR 5590, INCLUSIVE CONEXOES - FORNECIMENTO E INSTALACAO</v>
          </cell>
          <cell r="C2138" t="str">
            <v>M</v>
          </cell>
          <cell r="F2138" t="str">
            <v>177,03</v>
          </cell>
          <cell r="G2138" t="str">
            <v>SINAPI</v>
          </cell>
        </row>
        <row r="2139">
          <cell r="A2139" t="str">
            <v>75027/005</v>
          </cell>
          <cell r="B2139" t="str">
            <v>TUBO DE AÇO PRETO 6" SEM COSTURA SCHEDULE 40/NBR 5590, INCLUSIVE CONEXÕES - FORNECIMENTO E INSTALAÇÃO</v>
          </cell>
          <cell r="C2139" t="str">
            <v>M</v>
          </cell>
          <cell r="F2139" t="str">
            <v>268,87</v>
          </cell>
          <cell r="G2139" t="str">
            <v>SINAPI</v>
          </cell>
        </row>
        <row r="2140">
          <cell r="A2140">
            <v>75030</v>
          </cell>
          <cell r="B2140" t="str">
            <v>TUBULAÇÃO EM PVC SOLDAVEL C/ CONEXÕES P/ AGUA FRIA</v>
          </cell>
          <cell r="G2140" t="str">
            <v>SINAPI</v>
          </cell>
        </row>
        <row r="2141">
          <cell r="A2141" t="str">
            <v>75030/001</v>
          </cell>
          <cell r="B2141" t="str">
            <v>TUBO PVC SOLDAVEL AGUA FRIA DN 25MM, INCLUSIVE CONEXOES - FORNECIMENTO</v>
          </cell>
          <cell r="C2141" t="str">
            <v>M</v>
          </cell>
          <cell r="F2141" t="str">
            <v>13,10</v>
          </cell>
          <cell r="G2141" t="str">
            <v>SINAPI</v>
          </cell>
        </row>
        <row r="2142">
          <cell r="A2142">
            <v>75031</v>
          </cell>
          <cell r="B2142" t="str">
            <v>TUBULAÇÃO EM CPVC S/ CONEXÕES P/ AGUA QUENTE</v>
          </cell>
          <cell r="G2142" t="str">
            <v>SINAPI</v>
          </cell>
        </row>
        <row r="2143">
          <cell r="A2143" t="str">
            <v>75031/001</v>
          </cell>
          <cell r="B2143" t="str">
            <v>TUBO CPVC 15MM - FORNECIMENTO E INSTALACAO</v>
          </cell>
          <cell r="C2143" t="str">
            <v>M</v>
          </cell>
          <cell r="F2143" t="str">
            <v>9,27</v>
          </cell>
          <cell r="G2143" t="str">
            <v>SINAPI</v>
          </cell>
        </row>
        <row r="2144">
          <cell r="A2144" t="str">
            <v>75031/002</v>
          </cell>
          <cell r="B2144" t="str">
            <v>TUBO CPVC 22MM - FORNECIMENTO E INSTALACAO</v>
          </cell>
          <cell r="C2144" t="str">
            <v>M</v>
          </cell>
          <cell r="F2144" t="str">
            <v>14,92</v>
          </cell>
          <cell r="G2144" t="str">
            <v>SINAPI</v>
          </cell>
        </row>
        <row r="2145">
          <cell r="A2145" t="str">
            <v>75031/003</v>
          </cell>
          <cell r="B2145" t="str">
            <v>TUBO CPVC 28MM - FORNECIMENTO E INSTALACAO</v>
          </cell>
          <cell r="C2145" t="str">
            <v>M</v>
          </cell>
          <cell r="F2145" t="str">
            <v>22,66</v>
          </cell>
          <cell r="G2145" t="str">
            <v>SINAPI</v>
          </cell>
        </row>
        <row r="2146">
          <cell r="A2146">
            <v>75051</v>
          </cell>
          <cell r="B2146" t="str">
            <v>TUBULAÇÃO EM PVC SOLDAVEL S/ CONEXÕES P/ AGUA FRIA</v>
          </cell>
          <cell r="G2146" t="str">
            <v>SINAPI</v>
          </cell>
        </row>
        <row r="2147">
          <cell r="A2147" t="str">
            <v>75051/001</v>
          </cell>
          <cell r="B2147" t="str">
            <v>TUBO DE PVC SOLDAVEL, SEM CONEXOES 20MM - FORNECIMENTO E INSTALACAO</v>
          </cell>
          <cell r="C2147" t="str">
            <v>M</v>
          </cell>
          <cell r="F2147" t="str">
            <v>3,98</v>
          </cell>
          <cell r="G2147" t="str">
            <v>SINAPI</v>
          </cell>
        </row>
        <row r="2148">
          <cell r="A2148" t="str">
            <v>75051/002</v>
          </cell>
          <cell r="B2148" t="str">
            <v>TUBO DE PVC SOLDAVEL, SEM CONEXOES 25MM - FORNECIMENTO E INSTALACAO</v>
          </cell>
          <cell r="C2148" t="str">
            <v>M</v>
          </cell>
          <cell r="F2148" t="str">
            <v>5,05</v>
          </cell>
          <cell r="G2148" t="str">
            <v>SINAPI</v>
          </cell>
        </row>
        <row r="2149">
          <cell r="A2149" t="str">
            <v>75051/003</v>
          </cell>
          <cell r="B2149" t="str">
            <v>TUBO DE PVC SOLDAVEL, SEM CONEXOES 32MM - FORNECIMENTO E INSTALACAO</v>
          </cell>
          <cell r="C2149" t="str">
            <v>M</v>
          </cell>
          <cell r="F2149" t="str">
            <v>8,35</v>
          </cell>
          <cell r="G2149" t="str">
            <v>SINAPI</v>
          </cell>
        </row>
        <row r="2150">
          <cell r="A2150" t="str">
            <v>75051/004</v>
          </cell>
          <cell r="B2150" t="str">
            <v>TUBO DE PVC SOLDAVEL, SEM CONEXOES 40MM - FORNECIMENTO E INSTALACAO</v>
          </cell>
          <cell r="C2150" t="str">
            <v>M</v>
          </cell>
          <cell r="F2150" t="str">
            <v>11,89</v>
          </cell>
          <cell r="G2150" t="str">
            <v>SINAPI</v>
          </cell>
        </row>
        <row r="2151">
          <cell r="A2151" t="str">
            <v>75051/005</v>
          </cell>
          <cell r="B2151" t="str">
            <v>TUBO DE PVC SOLDAVEL, SEM CONEXOES 50MM - FORNECIMENTO E INSTALACAO</v>
          </cell>
          <cell r="C2151" t="str">
            <v>M</v>
          </cell>
          <cell r="F2151" t="str">
            <v>14,07</v>
          </cell>
          <cell r="G2151" t="str">
            <v>SINAPI</v>
          </cell>
        </row>
        <row r="2152">
          <cell r="A2152" t="str">
            <v>75051/006</v>
          </cell>
          <cell r="B2152" t="str">
            <v>TUBO DE PVC SOLDAVEL, SEM CONEXOES 60MM - FORNECIMENTO E INSTALACAO</v>
          </cell>
          <cell r="C2152" t="str">
            <v>M</v>
          </cell>
          <cell r="F2152" t="str">
            <v>22,91</v>
          </cell>
          <cell r="G2152" t="str">
            <v>SINAPI</v>
          </cell>
        </row>
        <row r="2153">
          <cell r="A2153" t="str">
            <v>75051/007</v>
          </cell>
          <cell r="B2153" t="str">
            <v>TUBO DE PVC SOLDAVEL, SEM CONEXOES 85MM - FORNECIMENTO E INSTALACAO</v>
          </cell>
          <cell r="C2153" t="str">
            <v>M</v>
          </cell>
          <cell r="F2153" t="str">
            <v>44,22</v>
          </cell>
          <cell r="G2153" t="str">
            <v>SINAPI</v>
          </cell>
        </row>
        <row r="2154">
          <cell r="A2154">
            <v>83654</v>
          </cell>
          <cell r="B2154" t="str">
            <v>TUBO PVC SOLDAVEL AGUA FRIA DN 110 MM, INCLUSIVE CONEXOES - FORNECIMENTO E INSTALAÇÃO</v>
          </cell>
          <cell r="C2154" t="str">
            <v>M</v>
          </cell>
          <cell r="F2154" t="str">
            <v>78,67</v>
          </cell>
          <cell r="G2154" t="str">
            <v>SINAPI</v>
          </cell>
        </row>
        <row r="2155">
          <cell r="A2155">
            <v>83699</v>
          </cell>
          <cell r="B2155" t="str">
            <v>TUBO LEVE PVC RIGIDO D=125MM</v>
          </cell>
          <cell r="C2155" t="str">
            <v>M</v>
          </cell>
          <cell r="F2155" t="str">
            <v>30,02</v>
          </cell>
          <cell r="G2155" t="str">
            <v>SINAPI</v>
          </cell>
        </row>
        <row r="2156">
          <cell r="A2156">
            <v>83700</v>
          </cell>
          <cell r="B2156" t="str">
            <v>TUBO LEVE PVC RIGIDO D=150MM</v>
          </cell>
          <cell r="C2156" t="str">
            <v>M</v>
          </cell>
          <cell r="F2156" t="str">
            <v>34,74</v>
          </cell>
          <cell r="G2156" t="str">
            <v>SINAPI</v>
          </cell>
        </row>
        <row r="2157">
          <cell r="A2157">
            <v>83701</v>
          </cell>
          <cell r="B2157" t="str">
            <v>TUBO LEVE PVC RIGIDO D=200MM</v>
          </cell>
          <cell r="C2157" t="str">
            <v>M</v>
          </cell>
          <cell r="F2157" t="str">
            <v>41,17</v>
          </cell>
          <cell r="G2157" t="str">
            <v>SINAPI</v>
          </cell>
        </row>
        <row r="2158">
          <cell r="A2158">
            <v>83702</v>
          </cell>
          <cell r="B2158" t="str">
            <v>TUBO LEVE PVC RIGIDO D=300MM</v>
          </cell>
          <cell r="C2158" t="str">
            <v>M</v>
          </cell>
          <cell r="F2158" t="str">
            <v>67,65</v>
          </cell>
          <cell r="G2158" t="str">
            <v>SINAPI</v>
          </cell>
        </row>
        <row r="2159">
          <cell r="A2159">
            <v>83706</v>
          </cell>
          <cell r="B2159" t="str">
            <v>TUBO PVC PONTA/BOLSA C/VIROLA DN=150MM P/ ESGOTO JUNTA C/ ANEL</v>
          </cell>
          <cell r="C2159" t="str">
            <v>M</v>
          </cell>
          <cell r="F2159" t="str">
            <v>44,60</v>
          </cell>
          <cell r="G2159" t="str">
            <v>SINAPI</v>
          </cell>
        </row>
        <row r="2160">
          <cell r="A2160">
            <v>83707</v>
          </cell>
          <cell r="B2160" t="str">
            <v>TUBO PVC PONTA/BOLSA C/ VIROLA DN=200MM P/ ESGOTO JUNTA COM ANEL</v>
          </cell>
          <cell r="C2160" t="str">
            <v>M</v>
          </cell>
          <cell r="F2160" t="str">
            <v>62,13</v>
          </cell>
          <cell r="G2160" t="str">
            <v>SINAPI</v>
          </cell>
        </row>
        <row r="2161">
          <cell r="A2161">
            <v>83727</v>
          </cell>
          <cell r="B2161" t="str">
            <v>ASSENTAMENTO TUBO PVC COM JUNTA SOLDADA - DN 25</v>
          </cell>
          <cell r="C2161" t="str">
            <v>M</v>
          </cell>
          <cell r="F2161" t="str">
            <v>1,17</v>
          </cell>
          <cell r="G2161" t="str">
            <v>SINAPI</v>
          </cell>
        </row>
        <row r="2162">
          <cell r="A2162">
            <v>85122</v>
          </cell>
          <cell r="B2162" t="str">
            <v>TUBO PVC ESGOTO SERIE R DN 75MM C/ANEL DE BORRACHA - FORNECIMENTO E INSTALAÇÃO</v>
          </cell>
          <cell r="C2162" t="str">
            <v>M</v>
          </cell>
          <cell r="F2162" t="str">
            <v>29,25</v>
          </cell>
          <cell r="G2162" t="str">
            <v>SINAPI</v>
          </cell>
        </row>
        <row r="2163">
          <cell r="A2163">
            <v>85123</v>
          </cell>
          <cell r="B2163" t="str">
            <v>TUBO PVC PONTA/BOLSA C/ VIROLA DN=100MM P/ ESGOTO JUNTA COM ANEL - FORNECIMENTO E INSTALACAO</v>
          </cell>
          <cell r="C2163" t="str">
            <v>M</v>
          </cell>
          <cell r="F2163" t="str">
            <v>23,46</v>
          </cell>
          <cell r="G2163" t="str">
            <v>SINAPI</v>
          </cell>
        </row>
        <row r="2164">
          <cell r="A2164">
            <v>180</v>
          </cell>
          <cell r="B2164" t="str">
            <v>CONEXOES</v>
          </cell>
          <cell r="G2164" t="str">
            <v>SINAPI</v>
          </cell>
        </row>
        <row r="2165">
          <cell r="A2165">
            <v>72293</v>
          </cell>
          <cell r="B2165" t="str">
            <v>CAP PVC ESGOTO 50MM (TAMPÃO) - FORNECIMENTO E INSTALAÇÃO</v>
          </cell>
          <cell r="C2165" t="str">
            <v>UN</v>
          </cell>
          <cell r="F2165" t="str">
            <v>5,09</v>
          </cell>
          <cell r="G2165" t="str">
            <v>SINAPI</v>
          </cell>
        </row>
        <row r="2166">
          <cell r="A2166">
            <v>72294</v>
          </cell>
          <cell r="B2166" t="str">
            <v>CAP PVC ESGOTO 75MM (TAMPÃO) - FORNECIMENTO E INSTALAÇÃO</v>
          </cell>
          <cell r="C2166" t="str">
            <v xml:space="preserve">UN                                  </v>
          </cell>
          <cell r="F2166">
            <v>7.99</v>
          </cell>
          <cell r="G2166" t="str">
            <v>SINAPI</v>
          </cell>
        </row>
        <row r="2167">
          <cell r="A2167">
            <v>72295</v>
          </cell>
          <cell r="B2167" t="str">
            <v>CAP PVC ESGOTO 100MM (TAMPÃO) - FORNECIMENTO E INSTALAÇÃO</v>
          </cell>
          <cell r="C2167" t="str">
            <v xml:space="preserve">UN                                 </v>
          </cell>
          <cell r="F2167">
            <v>10.85</v>
          </cell>
          <cell r="G2167" t="str">
            <v>SINAPI</v>
          </cell>
        </row>
        <row r="2168">
          <cell r="A2168">
            <v>72297</v>
          </cell>
          <cell r="B2168" t="str">
            <v>COTOVELO DE AÇO GALVANIZADO 1.1/2" - FORNECIMENTO E INSTALAÇÃO</v>
          </cell>
          <cell r="C2168" t="str">
            <v>UN</v>
          </cell>
          <cell r="F2168" t="str">
            <v>30,62</v>
          </cell>
          <cell r="G2168" t="str">
            <v>SINAPI</v>
          </cell>
        </row>
        <row r="2169">
          <cell r="A2169">
            <v>72298</v>
          </cell>
          <cell r="B2169" t="str">
            <v>COTOVELO DE AÇO GALVANIZADO 1.1/4" - FORNECIMENTO E INSTALAÇÃO</v>
          </cell>
          <cell r="C2169" t="str">
            <v>UN</v>
          </cell>
          <cell r="F2169" t="str">
            <v>24,63</v>
          </cell>
          <cell r="G2169" t="str">
            <v>SINAPI</v>
          </cell>
        </row>
        <row r="2170">
          <cell r="A2170">
            <v>72300</v>
          </cell>
          <cell r="B2170" t="str">
            <v>COTOVELO DE AÇO GALVANIZADO 1" - FORNECIMENTO E INSTALAÇÃO</v>
          </cell>
          <cell r="C2170" t="str">
            <v>UN</v>
          </cell>
          <cell r="F2170" t="str">
            <v>15,81</v>
          </cell>
          <cell r="G2170" t="str">
            <v>SINAPI</v>
          </cell>
        </row>
        <row r="2171">
          <cell r="A2171">
            <v>72301</v>
          </cell>
          <cell r="B2171" t="str">
            <v>COTOVELO DE AÇO GALVANIZADO 1/2" - FORNECIMENTO E INSTALAÇÃO</v>
          </cell>
          <cell r="C2171" t="str">
            <v>UN</v>
          </cell>
          <cell r="F2171" t="str">
            <v>12,75</v>
          </cell>
          <cell r="G2171" t="str">
            <v>SINAPI</v>
          </cell>
        </row>
        <row r="2172">
          <cell r="A2172">
            <v>72302</v>
          </cell>
          <cell r="B2172" t="str">
            <v>COTOVELO DE AÇO GALVANIZADO 2.1/2"</v>
          </cell>
          <cell r="C2172" t="str">
            <v>UN</v>
          </cell>
          <cell r="F2172" t="str">
            <v>64,54</v>
          </cell>
          <cell r="G2172" t="str">
            <v>SINAPI</v>
          </cell>
        </row>
        <row r="2173">
          <cell r="A2173">
            <v>72303</v>
          </cell>
          <cell r="B2173" t="str">
            <v>COTOVELO DE AÇO GALVANIZADO 2"  - FORNECIMENTO E INSTALAÇÃO</v>
          </cell>
          <cell r="C2173" t="str">
            <v>UN</v>
          </cell>
          <cell r="F2173" t="str">
            <v>40,37</v>
          </cell>
          <cell r="G2173" t="str">
            <v>SINAPI</v>
          </cell>
        </row>
        <row r="2174">
          <cell r="A2174">
            <v>72304</v>
          </cell>
          <cell r="B2174" t="str">
            <v>COTOVELO DE AÇO GALVANIZADO 3" - FORNECIMENTO E INSTALAÇÃO</v>
          </cell>
          <cell r="C2174" t="str">
            <v>UN</v>
          </cell>
          <cell r="F2174" t="str">
            <v>82,75</v>
          </cell>
          <cell r="G2174" t="str">
            <v>SINAPI</v>
          </cell>
        </row>
        <row r="2175">
          <cell r="A2175">
            <v>72305</v>
          </cell>
          <cell r="B2175" t="str">
            <v>COTOVELO DE AÇO GALVANIZADO 3/4" - FORNECIMENTO E INSTALAÇÃO</v>
          </cell>
          <cell r="C2175" t="str">
            <v>UN</v>
          </cell>
          <cell r="F2175" t="str">
            <v>13,41</v>
          </cell>
          <cell r="G2175" t="str">
            <v>SINAPI</v>
          </cell>
        </row>
        <row r="2176">
          <cell r="A2176">
            <v>72306</v>
          </cell>
          <cell r="B2176" t="str">
            <v>COTOVELO DE AÇO GALVANIZADO 4" - FORNECIMENTO E INSTALAÇÃO</v>
          </cell>
          <cell r="C2176" t="str">
            <v>UN</v>
          </cell>
          <cell r="F2176" t="str">
            <v>135,45</v>
          </cell>
          <cell r="G2176" t="str">
            <v>SINAPI</v>
          </cell>
        </row>
        <row r="2177">
          <cell r="A2177">
            <v>72307</v>
          </cell>
          <cell r="B2177" t="str">
            <v>COTOVELO DE AÇO GALVANIZADO 5" - FORNECIMENTO E INSTALAÇÃO</v>
          </cell>
          <cell r="C2177" t="str">
            <v>UN</v>
          </cell>
          <cell r="F2177" t="str">
            <v>312,92</v>
          </cell>
          <cell r="G2177" t="str">
            <v>SINAPI</v>
          </cell>
        </row>
        <row r="2178">
          <cell r="A2178">
            <v>72313</v>
          </cell>
          <cell r="B2178" t="str">
            <v>COTOVELO DE AÇO GALVANIZADO 6" - FORNECIMENTO E INSTALAÇÃO</v>
          </cell>
          <cell r="C2178" t="str">
            <v>UN</v>
          </cell>
          <cell r="F2178" t="str">
            <v>387,30</v>
          </cell>
          <cell r="G2178" t="str">
            <v>SINAPI</v>
          </cell>
        </row>
        <row r="2179">
          <cell r="A2179">
            <v>72314</v>
          </cell>
          <cell r="B2179" t="str">
            <v>COTOVELO DE COBRE 42MM, LIGAÇÃO SOLDADA - FORNECIMENTO E INSTALAÇÃO</v>
          </cell>
          <cell r="C2179" t="str">
            <v>UN</v>
          </cell>
          <cell r="F2179" t="str">
            <v>45,19</v>
          </cell>
          <cell r="G2179" t="str">
            <v>SINAPI</v>
          </cell>
        </row>
        <row r="2180">
          <cell r="A2180">
            <v>72317</v>
          </cell>
          <cell r="B2180" t="str">
            <v>COTOVELO DE COBRE 54MM, LIGAÇÃO SOLDADA - FORNECIMENTO E INSTALAÇÃO</v>
          </cell>
          <cell r="C2180" t="str">
            <v>UN</v>
          </cell>
          <cell r="F2180" t="str">
            <v>64,13</v>
          </cell>
          <cell r="G2180" t="str">
            <v>SINAPI</v>
          </cell>
        </row>
        <row r="2181">
          <cell r="A2181">
            <v>72318</v>
          </cell>
          <cell r="B2181" t="str">
            <v>COTOVELO DE COBRE 66MM, LIGAÇÃO SOLDADA - FORNECIMENTO E INSTALAÇÃO</v>
          </cell>
          <cell r="C2181" t="str">
            <v>UN</v>
          </cell>
          <cell r="F2181" t="str">
            <v>177,96</v>
          </cell>
          <cell r="G2181" t="str">
            <v>SINAPI</v>
          </cell>
        </row>
        <row r="2182">
          <cell r="A2182">
            <v>72320</v>
          </cell>
          <cell r="B2182" t="str">
            <v>COTOVELO DE COBRE 79MM, LIGAÇÃO SOLDADA - FORNECIMENTO E INSTALAÇÃO</v>
          </cell>
          <cell r="C2182" t="str">
            <v>UN</v>
          </cell>
          <cell r="F2182" t="str">
            <v>211,55</v>
          </cell>
          <cell r="G2182" t="str">
            <v>SINAPI</v>
          </cell>
        </row>
        <row r="2183">
          <cell r="A2183">
            <v>72431</v>
          </cell>
          <cell r="B2183" t="str">
            <v>TE DE PVC ROSQUEAVEL AGUA FRIA 1.1/2" - FORNECIMENTO E INSTALACAO</v>
          </cell>
          <cell r="C2183" t="str">
            <v>UN</v>
          </cell>
          <cell r="F2183" t="str">
            <v>17,80</v>
          </cell>
          <cell r="G2183" t="str">
            <v>SINAPI</v>
          </cell>
        </row>
        <row r="2184">
          <cell r="A2184">
            <v>72432</v>
          </cell>
          <cell r="B2184" t="str">
            <v>TE DE PVC ROSQUEAVEL AGUA FRIA 1.1/4" - FORNECIMENTO E INSTALACAO</v>
          </cell>
          <cell r="C2184" t="str">
            <v>UN</v>
          </cell>
          <cell r="F2184" t="str">
            <v>16,35</v>
          </cell>
          <cell r="G2184" t="str">
            <v>SINAPI</v>
          </cell>
        </row>
        <row r="2185">
          <cell r="A2185">
            <v>72433</v>
          </cell>
          <cell r="B2185" t="str">
            <v>TE DE PVC ROSQUEAVEL AGUA FRIA 1" - FORNECIMENTO E INSTALACAO</v>
          </cell>
          <cell r="C2185" t="str">
            <v>UN</v>
          </cell>
          <cell r="F2185" t="str">
            <v>10,02</v>
          </cell>
          <cell r="G2185" t="str">
            <v>SINAPI</v>
          </cell>
        </row>
        <row r="2186">
          <cell r="A2186">
            <v>72434</v>
          </cell>
          <cell r="B2186" t="str">
            <v>TE DE PVC ROSQUEAVEL AGUA FRIA 1/2" - FORNECIMENTO E INSTALACAO</v>
          </cell>
          <cell r="C2186" t="str">
            <v>UN</v>
          </cell>
          <cell r="F2186" t="str">
            <v>5,46</v>
          </cell>
          <cell r="G2186" t="str">
            <v>SINAPI</v>
          </cell>
        </row>
        <row r="2187">
          <cell r="A2187">
            <v>72435</v>
          </cell>
          <cell r="B2187" t="str">
            <v>TE DE PVC ROSQUEAVEL AGUA FRIA 2" - FORNECIMENTO E INSTALACAO</v>
          </cell>
          <cell r="C2187" t="str">
            <v>UN</v>
          </cell>
          <cell r="F2187" t="str">
            <v>27,43</v>
          </cell>
          <cell r="G2187" t="str">
            <v>SINAPI</v>
          </cell>
        </row>
        <row r="2188">
          <cell r="A2188">
            <v>72436</v>
          </cell>
          <cell r="B2188" t="str">
            <v>TE DE PVC ROSQUEAVEL AGUA FRIA 3/4" - FORNECIMENTO E INSTALACAO</v>
          </cell>
          <cell r="C2188" t="str">
            <v>UN</v>
          </cell>
          <cell r="F2188" t="str">
            <v>6,18</v>
          </cell>
          <cell r="G2188" t="str">
            <v>SINAPI</v>
          </cell>
        </row>
        <row r="2189">
          <cell r="A2189">
            <v>72437</v>
          </cell>
          <cell r="B2189" t="str">
            <v>TE DE PVC SOLDAVEL AGUA FRIA 110MM - FORNECIMENTO E INSTALACAO</v>
          </cell>
          <cell r="C2189" t="str">
            <v>UN</v>
          </cell>
          <cell r="F2189" t="str">
            <v>111,70</v>
          </cell>
          <cell r="G2189" t="str">
            <v>SINAPI</v>
          </cell>
        </row>
        <row r="2190">
          <cell r="A2190">
            <v>72438</v>
          </cell>
          <cell r="B2190" t="str">
            <v>TE DE PVC SOLDAVEL AGUA FRIA 20MM - FORNECIMENTO E INSTALACAO</v>
          </cell>
          <cell r="C2190" t="str">
            <v>UN</v>
          </cell>
          <cell r="F2190" t="str">
            <v>4,70</v>
          </cell>
          <cell r="G2190" t="str">
            <v>SINAPI</v>
          </cell>
        </row>
        <row r="2191">
          <cell r="A2191">
            <v>72439</v>
          </cell>
          <cell r="B2191" t="str">
            <v>TE DE PVC SOLDAVEL AGUA FRIA 25MM - FORNECIMENTO E INSTALACAO</v>
          </cell>
          <cell r="C2191" t="str">
            <v>UN</v>
          </cell>
          <cell r="F2191" t="str">
            <v>5,11</v>
          </cell>
          <cell r="G2191" t="str">
            <v>SINAPI</v>
          </cell>
        </row>
        <row r="2192">
          <cell r="A2192">
            <v>72440</v>
          </cell>
          <cell r="B2192" t="str">
            <v>TE DE PVC SOLDAVEL AGUA FRIA 32MM - FORNECIMENTO E INSTALACAO</v>
          </cell>
          <cell r="C2192" t="str">
            <v>UN</v>
          </cell>
          <cell r="F2192" t="str">
            <v>6,74</v>
          </cell>
          <cell r="G2192" t="str">
            <v>SINAPI</v>
          </cell>
        </row>
        <row r="2193">
          <cell r="A2193">
            <v>72441</v>
          </cell>
          <cell r="B2193" t="str">
            <v>TE DE PVC SOLDAVEL AGUA FRIA 40MM - FORNECIMENTO E INSTALACAO</v>
          </cell>
          <cell r="C2193" t="str">
            <v>UN</v>
          </cell>
          <cell r="F2193" t="str">
            <v>10,95</v>
          </cell>
          <cell r="G2193" t="str">
            <v>SINAPI</v>
          </cell>
        </row>
        <row r="2194">
          <cell r="A2194">
            <v>72442</v>
          </cell>
          <cell r="B2194" t="str">
            <v>TE DE PVC SOLDAVEL AGUA FRIA 50MM - FORNECIMENTO E INSTALACAO</v>
          </cell>
          <cell r="C2194" t="str">
            <v>UN</v>
          </cell>
          <cell r="F2194" t="str">
            <v>12,31</v>
          </cell>
          <cell r="G2194" t="str">
            <v>SINAPI</v>
          </cell>
        </row>
        <row r="2195">
          <cell r="A2195">
            <v>72443</v>
          </cell>
          <cell r="B2195" t="str">
            <v>TE DE PVC SOLDAVEL AGUA FRIA 60MM - FORNECIMENTO E INSTALACAO</v>
          </cell>
          <cell r="C2195" t="str">
            <v>UN</v>
          </cell>
          <cell r="F2195" t="str">
            <v>28,62</v>
          </cell>
          <cell r="G2195" t="str">
            <v>SINAPI</v>
          </cell>
        </row>
        <row r="2196">
          <cell r="A2196">
            <v>72444</v>
          </cell>
          <cell r="B2196" t="str">
            <v>TE DE PVC SOLDAVEL AGUA FRIA 75MM - FORNECIMENTO E INSTALACAO</v>
          </cell>
          <cell r="C2196" t="str">
            <v>UN</v>
          </cell>
          <cell r="F2196" t="str">
            <v>44,37</v>
          </cell>
          <cell r="G2196" t="str">
            <v>SINAPI</v>
          </cell>
        </row>
        <row r="2197">
          <cell r="A2197">
            <v>72445</v>
          </cell>
          <cell r="B2197" t="str">
            <v>TE DE PVC SOLDAVEL AGUA FRIA 85MM - FORNECIMENTO E INSTALACAO</v>
          </cell>
          <cell r="C2197" t="str">
            <v>UN</v>
          </cell>
          <cell r="F2197" t="str">
            <v>58,87</v>
          </cell>
          <cell r="G2197" t="str">
            <v>SINAPI</v>
          </cell>
        </row>
        <row r="2198">
          <cell r="A2198">
            <v>72446</v>
          </cell>
          <cell r="B2198" t="str">
            <v>TE REDUÇÃO PVC ROSQUEAVEL AGUA FRIA 1.1/2X3/4" - FORNECIMENTO E INSTALAÇÃO</v>
          </cell>
          <cell r="C2198" t="str">
            <v>UN</v>
          </cell>
          <cell r="F2198" t="str">
            <v>15,64</v>
          </cell>
          <cell r="G2198" t="str">
            <v>SINAPI</v>
          </cell>
        </row>
        <row r="2199">
          <cell r="A2199">
            <v>72447</v>
          </cell>
          <cell r="B2199" t="str">
            <v>TE REDUÇÃO PVC ROSQUEAVEL AGUA FRIA 1X3/4" - FORNECIMENTO E INSTALACAO</v>
          </cell>
          <cell r="C2199" t="str">
            <v>UN</v>
          </cell>
          <cell r="F2199" t="str">
            <v>9,60</v>
          </cell>
          <cell r="G2199" t="str">
            <v>SINAPI</v>
          </cell>
        </row>
        <row r="2200">
          <cell r="A2200">
            <v>72448</v>
          </cell>
          <cell r="B2200" t="str">
            <v>TE REDUÇÃO PVC ROSQUEAVEL AGUA FRIA 3/4X1/2" - FORNECIMENTO E INSTALACÃO</v>
          </cell>
          <cell r="C2200" t="str">
            <v>UN</v>
          </cell>
          <cell r="F2200" t="str">
            <v>7,32</v>
          </cell>
          <cell r="G2200" t="str">
            <v>SINAPI</v>
          </cell>
        </row>
        <row r="2201">
          <cell r="A2201">
            <v>72449</v>
          </cell>
          <cell r="B2201" t="str">
            <v>TE REDUÇÃO PVC SOLDAVEL AGUA FRIA 110X60MM - FORNECIMENTO E INSTALACAO</v>
          </cell>
          <cell r="C2201" t="str">
            <v>UN</v>
          </cell>
          <cell r="F2201" t="str">
            <v>75,93</v>
          </cell>
          <cell r="G2201" t="str">
            <v>SINAPI</v>
          </cell>
        </row>
        <row r="2202">
          <cell r="A2202">
            <v>72450</v>
          </cell>
          <cell r="B2202" t="str">
            <v>TE REDUÇÃO PVC SOLDAVEL AGUA FRIA 25X20MM - FORNECIMENTO E INSTALACAO</v>
          </cell>
          <cell r="C2202" t="str">
            <v>UN</v>
          </cell>
          <cell r="F2202" t="str">
            <v>5,93</v>
          </cell>
          <cell r="G2202" t="str">
            <v>SINAPI</v>
          </cell>
        </row>
        <row r="2203">
          <cell r="A2203">
            <v>72451</v>
          </cell>
          <cell r="B2203" t="str">
            <v>TE REDUÇÃO PVC SOLDAVEL AGUA FRIA 32X25MM - FORNECIMENTO E INSTALACAO</v>
          </cell>
          <cell r="C2203" t="str">
            <v>UN</v>
          </cell>
          <cell r="F2203" t="str">
            <v>8,42</v>
          </cell>
          <cell r="G2203" t="str">
            <v>SINAPI</v>
          </cell>
        </row>
        <row r="2204">
          <cell r="A2204">
            <v>72452</v>
          </cell>
          <cell r="B2204" t="str">
            <v>TE REDUÇÃO PVC SOLDAVEL AGUA FRIA 40X32MM - FORNECIMENTO E INSTALACAO</v>
          </cell>
          <cell r="C2204" t="str">
            <v>UN</v>
          </cell>
          <cell r="F2204" t="str">
            <v>9,87</v>
          </cell>
          <cell r="G2204" t="str">
            <v>SINAPI</v>
          </cell>
        </row>
        <row r="2205">
          <cell r="A2205">
            <v>72453</v>
          </cell>
          <cell r="B2205" t="str">
            <v>TE REDUÇÃO PVC SOLDAVEL AGUA FRIA 50X20MM - FORNECIMENTO E INSTALACAO</v>
          </cell>
          <cell r="C2205" t="str">
            <v>UN</v>
          </cell>
          <cell r="F2205" t="str">
            <v>12,31</v>
          </cell>
          <cell r="G2205" t="str">
            <v>SINAPI</v>
          </cell>
        </row>
        <row r="2206">
          <cell r="A2206">
            <v>72454</v>
          </cell>
          <cell r="B2206" t="str">
            <v>TE REDUÇÃO PVC SOLDAVEL AGUA FRIA 50X25MM - FORNECIMENTO E INSTALACAO</v>
          </cell>
          <cell r="C2206" t="str">
            <v>UN</v>
          </cell>
          <cell r="F2206" t="str">
            <v>12,70</v>
          </cell>
          <cell r="G2206" t="str">
            <v>SINAPI</v>
          </cell>
        </row>
        <row r="2207">
          <cell r="A2207">
            <v>72455</v>
          </cell>
          <cell r="B2207" t="str">
            <v>TE REDUÇÃO PVC SOLDAVEL AGUA FRIA 50X32MM - FORNECIMENTO E INSTALACAO</v>
          </cell>
          <cell r="C2207" t="str">
            <v>UN</v>
          </cell>
          <cell r="F2207" t="str">
            <v>16,12</v>
          </cell>
          <cell r="G2207" t="str">
            <v>SINAPI</v>
          </cell>
        </row>
        <row r="2208">
          <cell r="A2208">
            <v>72456</v>
          </cell>
          <cell r="B2208" t="str">
            <v>TE REDUÇÃO PVC SOLDAVEL AGUA FRIA 50X40MM - FORNECIMENTO E INSTALACAO</v>
          </cell>
          <cell r="C2208" t="str">
            <v>UN</v>
          </cell>
          <cell r="F2208" t="str">
            <v>18,73</v>
          </cell>
          <cell r="G2208" t="str">
            <v>SINAPI</v>
          </cell>
        </row>
        <row r="2209">
          <cell r="A2209">
            <v>72457</v>
          </cell>
          <cell r="B2209" t="str">
            <v>TE REDUÇÃO PVC SOLDAVEL AGUA FRIA 75X50MM - FORNECIMENTO E INSTALACAO</v>
          </cell>
          <cell r="C2209" t="str">
            <v>UN</v>
          </cell>
          <cell r="F2209" t="str">
            <v>33,21</v>
          </cell>
          <cell r="G2209" t="str">
            <v>SINAPI</v>
          </cell>
        </row>
        <row r="2210">
          <cell r="A2210">
            <v>72458</v>
          </cell>
          <cell r="B2210" t="str">
            <v>TE REDUÇÃO PVC SOLDAVEL AGUA FRIA 85X60MM - FORNECIMENTO E INSTALACAO</v>
          </cell>
          <cell r="C2210" t="str">
            <v>UN</v>
          </cell>
          <cell r="F2210" t="str">
            <v>62,10</v>
          </cell>
          <cell r="G2210" t="str">
            <v>SINAPI</v>
          </cell>
        </row>
        <row r="2211">
          <cell r="A2211">
            <v>72459</v>
          </cell>
          <cell r="B2211" t="str">
            <v>TE SANITARIO 100X100MM, JUNTA SOLDADA - FORNECIMENTO E INSTALACAO</v>
          </cell>
          <cell r="C2211" t="str">
            <v>UN</v>
          </cell>
          <cell r="F2211" t="str">
            <v>22,46</v>
          </cell>
          <cell r="G2211" t="str">
            <v>SINAPI</v>
          </cell>
        </row>
        <row r="2212">
          <cell r="A2212">
            <v>72460</v>
          </cell>
          <cell r="B2212" t="str">
            <v>TE SANITARIO 100X100MM, COM ANEIS - FORNECIMENTO E INSTALACAO</v>
          </cell>
          <cell r="C2212" t="str">
            <v>UN</v>
          </cell>
          <cell r="F2212" t="str">
            <v>26,76</v>
          </cell>
          <cell r="G2212" t="str">
            <v>SINAPI</v>
          </cell>
        </row>
        <row r="2213">
          <cell r="A2213">
            <v>72461</v>
          </cell>
          <cell r="B2213" t="str">
            <v>TE SANITARIO 100X50MM, COM ANÉIS - FORNECIMENTO E INSTALACAO</v>
          </cell>
          <cell r="C2213" t="str">
            <v>UN</v>
          </cell>
          <cell r="F2213" t="str">
            <v>23,68</v>
          </cell>
          <cell r="G2213" t="str">
            <v>SINAPI</v>
          </cell>
        </row>
        <row r="2214">
          <cell r="A2214">
            <v>72462</v>
          </cell>
          <cell r="B2214" t="str">
            <v>TE SANITARIO 100X75MM, COM ANÉIS - FORNECIMENTO E INSTALACAO</v>
          </cell>
          <cell r="C2214" t="str">
            <v>UN</v>
          </cell>
          <cell r="F2214" t="str">
            <v>24,15</v>
          </cell>
          <cell r="G2214" t="str">
            <v>SINAPI</v>
          </cell>
        </row>
        <row r="2215">
          <cell r="A2215">
            <v>72463</v>
          </cell>
          <cell r="B2215" t="str">
            <v>TE SANITARIO 50X50MM, JUNTA SOLDADA - FORNECIMENTO E INSTALACAO</v>
          </cell>
          <cell r="C2215" t="str">
            <v>UN</v>
          </cell>
          <cell r="F2215" t="str">
            <v>11,61</v>
          </cell>
          <cell r="G2215" t="str">
            <v>SINAPI</v>
          </cell>
        </row>
        <row r="2216">
          <cell r="A2216">
            <v>72464</v>
          </cell>
          <cell r="B2216" t="str">
            <v>TE SANITARIO 50X50MM, COM ANÉIS - FORNECIMENTO E INSTALACAO</v>
          </cell>
          <cell r="C2216" t="str">
            <v>UN</v>
          </cell>
          <cell r="F2216" t="str">
            <v>13,93</v>
          </cell>
          <cell r="G2216" t="str">
            <v>SINAPI</v>
          </cell>
        </row>
        <row r="2217">
          <cell r="A2217">
            <v>72465</v>
          </cell>
          <cell r="B2217" t="str">
            <v>TE SANITARIO 75X50MM, COM ANÉIS - FORNECIMENTO E INSTALACAO</v>
          </cell>
          <cell r="C2217" t="str">
            <v>UN</v>
          </cell>
          <cell r="F2217" t="str">
            <v>18,97</v>
          </cell>
          <cell r="G2217" t="str">
            <v>SINAPI</v>
          </cell>
        </row>
        <row r="2218">
          <cell r="A2218">
            <v>72466</v>
          </cell>
          <cell r="B2218" t="str">
            <v>TE SANITARIO 75X75MM, JUNTA SOLDADA - FORNECIMENTO E INSTALACAO</v>
          </cell>
          <cell r="C2218" t="str">
            <v>UN</v>
          </cell>
          <cell r="F2218" t="str">
            <v>19,86</v>
          </cell>
          <cell r="G2218" t="str">
            <v>SINAPI</v>
          </cell>
        </row>
        <row r="2219">
          <cell r="A2219">
            <v>72467</v>
          </cell>
          <cell r="B2219" t="str">
            <v>TE SANITARIO 75X75MM, COM ANEIS - FORNECIMENTO E INSTALACAO</v>
          </cell>
          <cell r="C2219" t="str">
            <v>UN</v>
          </cell>
          <cell r="F2219" t="str">
            <v>24,52</v>
          </cell>
          <cell r="G2219" t="str">
            <v>SINAPI</v>
          </cell>
        </row>
        <row r="2220">
          <cell r="A2220">
            <v>72474</v>
          </cell>
          <cell r="B2220" t="str">
            <v>UNIAO DE ACO GALVANIZADO 1.1/2" - FORNECIMENTO E INSTALACAO</v>
          </cell>
          <cell r="C2220" t="str">
            <v>UN</v>
          </cell>
          <cell r="F2220" t="str">
            <v>45,76</v>
          </cell>
          <cell r="G2220" t="str">
            <v>SINAPI</v>
          </cell>
        </row>
        <row r="2221">
          <cell r="A2221">
            <v>72475</v>
          </cell>
          <cell r="B2221" t="str">
            <v>UNIAO DE ACO GALVANIZADO 1.1/4" - FORNECIMENTO E INSTALACAO</v>
          </cell>
          <cell r="C2221" t="str">
            <v>UN</v>
          </cell>
          <cell r="F2221" t="str">
            <v>40,08</v>
          </cell>
          <cell r="G2221" t="str">
            <v>SINAPI</v>
          </cell>
        </row>
        <row r="2222">
          <cell r="A2222">
            <v>72476</v>
          </cell>
          <cell r="B2222" t="str">
            <v>UNIAO DE ACO GALVANIZADO 1" - FORNECIMENTO E INSTALACAO</v>
          </cell>
          <cell r="C2222" t="str">
            <v>UN</v>
          </cell>
          <cell r="F2222" t="str">
            <v>28,78</v>
          </cell>
          <cell r="G2222" t="str">
            <v>SINAPI</v>
          </cell>
        </row>
        <row r="2223">
          <cell r="A2223">
            <v>72477</v>
          </cell>
          <cell r="B2223" t="str">
            <v>UNIAO DE ACO GALVANIZADO 1/2" - FORNECIMENTO E INSTALACAO</v>
          </cell>
          <cell r="C2223" t="str">
            <v>UN</v>
          </cell>
          <cell r="F2223" t="str">
            <v>20,45</v>
          </cell>
          <cell r="G2223" t="str">
            <v>SINAPI</v>
          </cell>
        </row>
        <row r="2224">
          <cell r="A2224">
            <v>72478</v>
          </cell>
          <cell r="B2224" t="str">
            <v>UNIAO DE ACO GALVANIZADO 2.1/2" - FORNECIMENTO E INSTALACAO</v>
          </cell>
          <cell r="C2224" t="str">
            <v>UN</v>
          </cell>
          <cell r="F2224" t="str">
            <v>97,16</v>
          </cell>
          <cell r="G2224" t="str">
            <v>SINAPI</v>
          </cell>
        </row>
        <row r="2225">
          <cell r="A2225">
            <v>72479</v>
          </cell>
          <cell r="B2225" t="str">
            <v>UNIAO DE ACO GALVANIZADO 2" - FORNECIMENTO E INSTALACAO</v>
          </cell>
          <cell r="C2225" t="str">
            <v>UN</v>
          </cell>
          <cell r="F2225" t="str">
            <v>65,37</v>
          </cell>
          <cell r="G2225" t="str">
            <v>SINAPI</v>
          </cell>
        </row>
        <row r="2226">
          <cell r="A2226">
            <v>72480</v>
          </cell>
          <cell r="B2226" t="str">
            <v>UNIAO DE ACO GALVANIZADO 3" - FORNECIMENTO E INSTALACAO</v>
          </cell>
          <cell r="C2226" t="str">
            <v>UN</v>
          </cell>
          <cell r="F2226" t="str">
            <v>140,12</v>
          </cell>
          <cell r="G2226" t="str">
            <v>SINAPI</v>
          </cell>
        </row>
        <row r="2227">
          <cell r="A2227">
            <v>72481</v>
          </cell>
          <cell r="B2227" t="str">
            <v>UNIAO DE ACO GALVANIZADO 3/4" - FORNECIMENTO E INSTALACAO</v>
          </cell>
          <cell r="C2227" t="str">
            <v>UN</v>
          </cell>
          <cell r="F2227" t="str">
            <v>25,92</v>
          </cell>
          <cell r="G2227" t="str">
            <v>SINAPI</v>
          </cell>
        </row>
        <row r="2228">
          <cell r="A2228">
            <v>72482</v>
          </cell>
          <cell r="B2228" t="str">
            <v>UNIAO DE ACO GALVANIZADO 4" - FORNECIMENTO E INSTALACAO</v>
          </cell>
          <cell r="C2228" t="str">
            <v>UN</v>
          </cell>
          <cell r="F2228" t="str">
            <v>185,48</v>
          </cell>
          <cell r="G2228" t="str">
            <v>SINAPI</v>
          </cell>
        </row>
        <row r="2229">
          <cell r="A2229">
            <v>72539</v>
          </cell>
          <cell r="B2229" t="str">
            <v>CURVA PVC 90º ESGOTO 100X50MM COM VISITA - FORNECIMENTO E INSTALACAO</v>
          </cell>
          <cell r="C2229" t="str">
            <v>UN</v>
          </cell>
          <cell r="F2229" t="str">
            <v>17,26</v>
          </cell>
          <cell r="G2229" t="str">
            <v>SINAPI</v>
          </cell>
        </row>
        <row r="2230">
          <cell r="A2230">
            <v>72540</v>
          </cell>
          <cell r="B2230" t="str">
            <v>CURVA PVC 90º ESGOTO 100X75MM COM VISITA - FORNECIMENTO E INSTALACAO</v>
          </cell>
          <cell r="C2230" t="str">
            <v>UN</v>
          </cell>
          <cell r="F2230" t="str">
            <v>36,20</v>
          </cell>
          <cell r="G2230" t="str">
            <v>SINAPI</v>
          </cell>
        </row>
        <row r="2231">
          <cell r="A2231">
            <v>72541</v>
          </cell>
          <cell r="B2231" t="str">
            <v>CURVA PVC CURTA 90º ESGOTO 100MM - FORNECIMENTO E INSTALACAO</v>
          </cell>
          <cell r="C2231" t="str">
            <v>UN</v>
          </cell>
          <cell r="F2231" t="str">
            <v>19,24</v>
          </cell>
          <cell r="G2231" t="str">
            <v>SINAPI</v>
          </cell>
        </row>
        <row r="2232">
          <cell r="A2232">
            <v>72542</v>
          </cell>
          <cell r="B2232" t="str">
            <v>CURVA PVC LONGA 90º ESGOTO 100MM - FORNECIMENTO E INSTALACAO</v>
          </cell>
          <cell r="C2232" t="str">
            <v>UN</v>
          </cell>
          <cell r="F2232" t="str">
            <v>30,72</v>
          </cell>
          <cell r="G2232" t="str">
            <v>SINAPI</v>
          </cell>
        </row>
        <row r="2233">
          <cell r="A2233">
            <v>72543</v>
          </cell>
          <cell r="B2233" t="str">
            <v>CURVA PVC LONGA 45º ESGOTO 100MM - FORNECIMENTO E INSTALACAO</v>
          </cell>
          <cell r="C2233" t="str">
            <v>UN</v>
          </cell>
          <cell r="F2233" t="str">
            <v>31,18</v>
          </cell>
          <cell r="G2233" t="str">
            <v>SINAPI</v>
          </cell>
        </row>
        <row r="2234">
          <cell r="A2234">
            <v>72544</v>
          </cell>
          <cell r="B2234" t="str">
            <v>CURVA PVC CURTA 90º ESGOTO 50MM - FORNECIMENTO E INSTALACAO</v>
          </cell>
          <cell r="C2234" t="str">
            <v>UN</v>
          </cell>
          <cell r="F2234" t="str">
            <v>10,06</v>
          </cell>
          <cell r="G2234" t="str">
            <v>SINAPI</v>
          </cell>
        </row>
        <row r="2235">
          <cell r="A2235">
            <v>72545</v>
          </cell>
          <cell r="B2235" t="str">
            <v>CURVA PVC LONGA 90º ESGOTO 50MM - FORNECIMENTO E INSTALACAO</v>
          </cell>
          <cell r="C2235" t="str">
            <v>UN</v>
          </cell>
          <cell r="F2235" t="str">
            <v>8,60</v>
          </cell>
          <cell r="G2235" t="str">
            <v>SINAPI</v>
          </cell>
        </row>
        <row r="2236">
          <cell r="A2236">
            <v>72546</v>
          </cell>
          <cell r="B2236" t="str">
            <v>CURVA PVC LONGA 45º ESGOTO 50MM - FORNECIMENTO E INSTALACAO</v>
          </cell>
          <cell r="C2236" t="str">
            <v>UN</v>
          </cell>
          <cell r="F2236" t="str">
            <v>14,16</v>
          </cell>
          <cell r="G2236" t="str">
            <v>SINAPI</v>
          </cell>
        </row>
        <row r="2237">
          <cell r="A2237">
            <v>72547</v>
          </cell>
          <cell r="B2237" t="str">
            <v>CURVA PVC CURTA 90º ESGOTO 40MM - FORNECIMENTO E INSTALACAO</v>
          </cell>
          <cell r="C2237" t="str">
            <v>UN</v>
          </cell>
          <cell r="F2237" t="str">
            <v>5,21</v>
          </cell>
          <cell r="G2237" t="str">
            <v>SINAPI</v>
          </cell>
        </row>
        <row r="2238">
          <cell r="A2238">
            <v>72548</v>
          </cell>
          <cell r="B2238" t="str">
            <v>CURVA PVC LONGA 90º ESGOTO 40MM - FORNECIMENTO E INSTALACAO</v>
          </cell>
          <cell r="C2238" t="str">
            <v>UN</v>
          </cell>
          <cell r="F2238" t="str">
            <v>5,75</v>
          </cell>
          <cell r="G2238" t="str">
            <v>SINAPI</v>
          </cell>
        </row>
        <row r="2239">
          <cell r="A2239">
            <v>72550</v>
          </cell>
          <cell r="B2239" t="str">
            <v>CURVA PVC CURTA 90º ESGOTO 75MM - FORNECIMENTO E INSTALACAO</v>
          </cell>
          <cell r="C2239" t="str">
            <v>UN</v>
          </cell>
          <cell r="F2239" t="str">
            <v>16,69</v>
          </cell>
          <cell r="G2239" t="str">
            <v>SINAPI</v>
          </cell>
        </row>
        <row r="2240">
          <cell r="A2240">
            <v>72551</v>
          </cell>
          <cell r="B2240" t="str">
            <v>CURVA PVC LONGA 90º ESGOTO 75MM - FORNECIMENTO E INSTALACAO</v>
          </cell>
          <cell r="C2240" t="str">
            <v>UN</v>
          </cell>
          <cell r="F2240" t="str">
            <v>19,74</v>
          </cell>
          <cell r="G2240" t="str">
            <v>SINAPI</v>
          </cell>
        </row>
        <row r="2241">
          <cell r="A2241">
            <v>72552</v>
          </cell>
          <cell r="B2241" t="str">
            <v>CURVA PVC LONGA 45º ESGOTO 75MM - FORNECIMENTO E INSTALACAO</v>
          </cell>
          <cell r="C2241" t="str">
            <v>UN</v>
          </cell>
          <cell r="F2241" t="str">
            <v>28,21</v>
          </cell>
          <cell r="G2241" t="str">
            <v>SINAPI</v>
          </cell>
        </row>
        <row r="2242">
          <cell r="A2242">
            <v>72556</v>
          </cell>
          <cell r="B2242" t="str">
            <v>JOELHO PVC 90º ESGOTO 100MM - FORNECIMENTO E INSTALACAO</v>
          </cell>
          <cell r="C2242" t="str">
            <v>UN</v>
          </cell>
          <cell r="F2242" t="str">
            <v>16,68</v>
          </cell>
          <cell r="G2242" t="str">
            <v>SINAPI</v>
          </cell>
        </row>
        <row r="2243">
          <cell r="A2243">
            <v>72557</v>
          </cell>
          <cell r="B2243" t="str">
            <v>JOELHO PVC 45º ESGOTO 100MM - FORNECIMENTO E INSTALACAO</v>
          </cell>
          <cell r="C2243" t="str">
            <v>UN</v>
          </cell>
          <cell r="F2243" t="str">
            <v>16,28</v>
          </cell>
          <cell r="G2243" t="str">
            <v>SINAPI</v>
          </cell>
        </row>
        <row r="2244">
          <cell r="A2244">
            <v>72558</v>
          </cell>
          <cell r="B2244" t="str">
            <v>JOELHO PVC 90º ESGOTO 40MM - FORNECIMENTO E INSTALACAO</v>
          </cell>
          <cell r="C2244" t="str">
            <v>UN</v>
          </cell>
          <cell r="F2244" t="str">
            <v>7,08</v>
          </cell>
          <cell r="G2244" t="str">
            <v>SINAPI</v>
          </cell>
        </row>
        <row r="2245">
          <cell r="A2245">
            <v>72559</v>
          </cell>
          <cell r="B2245" t="str">
            <v>JOELHO PVC 45º ESGOTO 40MM - FORNECIMENTO E INSTALACAO</v>
          </cell>
          <cell r="C2245" t="str">
            <v>UN</v>
          </cell>
          <cell r="F2245" t="str">
            <v>7,26</v>
          </cell>
          <cell r="G2245" t="str">
            <v>SINAPI</v>
          </cell>
        </row>
        <row r="2246">
          <cell r="A2246">
            <v>72560</v>
          </cell>
          <cell r="B2246" t="str">
            <v>JOELHO PVC 90º ESGOTO 50MM - FORNECIMENTO E INSTALACAO</v>
          </cell>
          <cell r="C2246" t="str">
            <v>UN</v>
          </cell>
          <cell r="F2246" t="str">
            <v>8,30</v>
          </cell>
          <cell r="G2246" t="str">
            <v>SINAPI</v>
          </cell>
        </row>
        <row r="2247">
          <cell r="A2247">
            <v>72561</v>
          </cell>
          <cell r="B2247" t="str">
            <v>JOELHO PVC 45º ESGOTO 50MM - FORNECIMENTO E INSTALACAO</v>
          </cell>
          <cell r="C2247" t="str">
            <v>UN</v>
          </cell>
          <cell r="F2247" t="str">
            <v>8,75</v>
          </cell>
          <cell r="G2247" t="str">
            <v>SINAPI</v>
          </cell>
        </row>
        <row r="2248">
          <cell r="A2248">
            <v>72562</v>
          </cell>
          <cell r="B2248" t="str">
            <v>JOELHO PVC 90º ESGOTO 75MM -</v>
          </cell>
          <cell r="C2248" t="str">
            <v>UN</v>
          </cell>
          <cell r="F2248" t="str">
            <v>12,90</v>
          </cell>
          <cell r="G2248" t="str">
            <v>SINAPI</v>
          </cell>
        </row>
        <row r="2249">
          <cell r="A2249">
            <v>72563</v>
          </cell>
          <cell r="B2249" t="str">
            <v>JOELHO PVC SOLDAVEL 90º AGUA</v>
          </cell>
          <cell r="C2249" t="str">
            <v>UN</v>
          </cell>
          <cell r="F2249" t="str">
            <v>138,44</v>
          </cell>
          <cell r="G2249" t="str">
            <v>SINAPI</v>
          </cell>
        </row>
        <row r="2250">
          <cell r="A2250">
            <v>72564</v>
          </cell>
          <cell r="B2250" t="str">
            <v>JOELHO PVC 45º ESGOTO 75MM -</v>
          </cell>
          <cell r="C2250" t="str">
            <v>UN</v>
          </cell>
          <cell r="F2250" t="str">
            <v>13,47</v>
          </cell>
          <cell r="G2250" t="str">
            <v>SINAPI</v>
          </cell>
        </row>
        <row r="2251">
          <cell r="A2251">
            <v>72570</v>
          </cell>
          <cell r="B2251" t="str">
            <v>JOELHO PVC SOLDAVEL 45º AGUA FRIA 20MM  - FORNECIMENTO E INSTALAÇÃO</v>
          </cell>
          <cell r="C2251" t="str">
            <v>UN</v>
          </cell>
          <cell r="F2251" t="str">
            <v>127,48</v>
          </cell>
          <cell r="G2251" t="str">
            <v>SINAPI</v>
          </cell>
        </row>
        <row r="2252">
          <cell r="A2252">
            <v>72571</v>
          </cell>
          <cell r="B2252" t="str">
            <v>JOELHO PVC SOLDAVEL 90º AGUA FRIA 20MM  - FORNECIMENTO E INSTALAÇÃO</v>
          </cell>
          <cell r="C2252" t="str">
            <v>UN</v>
          </cell>
          <cell r="F2252" t="str">
            <v>4,36</v>
          </cell>
          <cell r="G2252" t="str">
            <v>SINAPI</v>
          </cell>
        </row>
        <row r="2253">
          <cell r="A2253">
            <v>72572</v>
          </cell>
          <cell r="B2253" t="str">
            <v>JOELHO PVC SOLDAVEL 45º AGUA FRIA 20MM  - FORNECIMENTO E INSTALAÇÃO</v>
          </cell>
          <cell r="C2253" t="str">
            <v>UN</v>
          </cell>
          <cell r="F2253" t="str">
            <v>4,49</v>
          </cell>
          <cell r="G2253" t="str">
            <v>SINAPI</v>
          </cell>
        </row>
        <row r="2254">
          <cell r="A2254">
            <v>72573</v>
          </cell>
          <cell r="B2254" t="str">
            <v>JOELHO PVC SOLDAVEL 90º AGUA FRIA 25MM  - FORNECIMENTO E INSTALAÇÃO</v>
          </cell>
          <cell r="C2254" t="str">
            <v>UN</v>
          </cell>
          <cell r="F2254" t="str">
            <v>4,72</v>
          </cell>
          <cell r="G2254" t="str">
            <v>SINAPI</v>
          </cell>
        </row>
        <row r="2255">
          <cell r="A2255">
            <v>72574</v>
          </cell>
          <cell r="B2255" t="str">
            <v>JOELHO PVC SOLDAVEL 45º AGUA FRIA 25MM  - FORNECIMENTO E INSTALAÇÃO</v>
          </cell>
          <cell r="C2255" t="str">
            <v>UN</v>
          </cell>
          <cell r="F2255" t="str">
            <v>5,21</v>
          </cell>
          <cell r="G2255" t="str">
            <v>SINAPI</v>
          </cell>
        </row>
        <row r="2256">
          <cell r="A2256">
            <v>72575</v>
          </cell>
          <cell r="B2256" t="str">
            <v>JOELHO PVC SOLDAVEL 90º AGUA FRIA 32MM  - FORNECIMENTO E INSTALAÇÃO</v>
          </cell>
          <cell r="C2256" t="str">
            <v>UN</v>
          </cell>
          <cell r="F2256" t="str">
            <v>5,52</v>
          </cell>
          <cell r="G2256" t="str">
            <v>SINAPI</v>
          </cell>
        </row>
        <row r="2257">
          <cell r="A2257">
            <v>72576</v>
          </cell>
          <cell r="B2257" t="str">
            <v>JOELHO PVC SOLDAVEL 45º AGUA FRIA 32MM  - FORNECIMENTO E INSTALAÇÃO</v>
          </cell>
          <cell r="C2257" t="str">
            <v>UN</v>
          </cell>
          <cell r="F2257" t="str">
            <v>6,63</v>
          </cell>
          <cell r="G2257" t="str">
            <v>SINAPI</v>
          </cell>
        </row>
        <row r="2258">
          <cell r="A2258">
            <v>72577</v>
          </cell>
          <cell r="B2258" t="str">
            <v>JOELHO PVC SOLDAVEL 90º AGUA FRIA 40MM  - FORNECIMENTO E INSTALAÇÃO</v>
          </cell>
          <cell r="C2258" t="str">
            <v>UN</v>
          </cell>
          <cell r="F2258" t="str">
            <v>8,46</v>
          </cell>
          <cell r="G2258" t="str">
            <v>SINAPI</v>
          </cell>
        </row>
        <row r="2259">
          <cell r="A2259">
            <v>72578</v>
          </cell>
          <cell r="B2259" t="str">
            <v>JOELHO PVC SOLDAVEL 45º AGUA FRIA 40MM  - FORNECIMENTO E INSTALAÇÃO</v>
          </cell>
          <cell r="C2259" t="str">
            <v>UN</v>
          </cell>
          <cell r="F2259" t="str">
            <v>9,12</v>
          </cell>
          <cell r="G2259" t="str">
            <v>SINAPI</v>
          </cell>
        </row>
        <row r="2260">
          <cell r="A2260">
            <v>72579</v>
          </cell>
          <cell r="B2260" t="str">
            <v>JOELHO PVC SOLDAVEL 90º AGUA FRIA 50MM  - FORNECIMENTO E INSTALAÇÃO</v>
          </cell>
          <cell r="C2260" t="str">
            <v>UN</v>
          </cell>
          <cell r="F2260" t="str">
            <v>9,12</v>
          </cell>
          <cell r="G2260" t="str">
            <v>SINAPI</v>
          </cell>
        </row>
        <row r="2261">
          <cell r="A2261">
            <v>72580</v>
          </cell>
          <cell r="B2261" t="str">
            <v>JOELHO PVC SOLDAVEL 45º AGUA FRIA 50MM  - FORNECIMENTO E INSTALAÇÃO</v>
          </cell>
          <cell r="C2261" t="str">
            <v>UN</v>
          </cell>
          <cell r="F2261" t="str">
            <v>10,23</v>
          </cell>
          <cell r="G2261" t="str">
            <v>SINAPI</v>
          </cell>
        </row>
        <row r="2262">
          <cell r="A2262">
            <v>72581</v>
          </cell>
          <cell r="B2262" t="str">
            <v>JOELHO PVC SOLDAVEL 90º AGUA FRIA 60MM  - FORNECIMENTO E INSTALAÇÃO</v>
          </cell>
          <cell r="C2262" t="str">
            <v>UN</v>
          </cell>
          <cell r="F2262" t="str">
            <v>22,27</v>
          </cell>
          <cell r="G2262" t="str">
            <v>SINAPI</v>
          </cell>
        </row>
        <row r="2263">
          <cell r="A2263">
            <v>72582</v>
          </cell>
          <cell r="B2263" t="str">
            <v>JOELHO PVC SOLDAVEL 45º AGUA FRIA 60MM  - FORNECIMENTO E INSTALAÇÃO</v>
          </cell>
          <cell r="C2263" t="str">
            <v>UN</v>
          </cell>
          <cell r="F2263" t="str">
            <v>21,92</v>
          </cell>
          <cell r="G2263" t="str">
            <v>SINAPI</v>
          </cell>
        </row>
        <row r="2264">
          <cell r="A2264">
            <v>72583</v>
          </cell>
          <cell r="B2264" t="str">
            <v>JOELHO PVC SOLDAVEL 90º AGUA FRIA 75MM  - FORNECIMENTO E INSTALAÇÃO</v>
          </cell>
          <cell r="C2264" t="str">
            <v>UN</v>
          </cell>
          <cell r="F2264" t="str">
            <v>56,93</v>
          </cell>
          <cell r="G2264" t="str">
            <v>SINAPI</v>
          </cell>
        </row>
        <row r="2265">
          <cell r="A2265">
            <v>72584</v>
          </cell>
          <cell r="B2265" t="str">
            <v>JOELHO PVC SOLDAVEL 45º AGUA FRIA 75MM  - FORNECIMENTO E INSTALAÇÃO</v>
          </cell>
          <cell r="C2265" t="str">
            <v>UN</v>
          </cell>
          <cell r="F2265" t="str">
            <v>44,15</v>
          </cell>
          <cell r="G2265" t="str">
            <v>SINAPI</v>
          </cell>
        </row>
        <row r="2266">
          <cell r="A2266">
            <v>72585</v>
          </cell>
          <cell r="B2266" t="str">
            <v>JOELHO PVC SOLDAVEL 90º AGUA FRIA 85MM  - FORNECIMENTO E INSTALAÇÃO</v>
          </cell>
          <cell r="C2266" t="str">
            <v>UN</v>
          </cell>
          <cell r="F2266" t="str">
            <v>64,22</v>
          </cell>
          <cell r="G2266" t="str">
            <v>SINAPI</v>
          </cell>
        </row>
        <row r="2267">
          <cell r="A2267">
            <v>72586</v>
          </cell>
          <cell r="B2267" t="str">
            <v>JOELHO PVC SOLDAVEL 45º AGUA FRIA 85MM  - FORNECIMENTO E INSTALAÇÃO</v>
          </cell>
          <cell r="C2267" t="str">
            <v>UN</v>
          </cell>
          <cell r="F2267" t="str">
            <v>50,07</v>
          </cell>
          <cell r="G2267" t="str">
            <v>SINAPI</v>
          </cell>
        </row>
        <row r="2268">
          <cell r="A2268">
            <v>72587</v>
          </cell>
          <cell r="B2268" t="str">
            <v>JOELHO PVC ROSQUEAVEL 90º AGUA FRIA 1.1/2" - FORNECIMENTO E INSTALACAO</v>
          </cell>
          <cell r="C2268" t="str">
            <v>UN</v>
          </cell>
          <cell r="F2268" t="str">
            <v>14,01</v>
          </cell>
          <cell r="G2268" t="str">
            <v>SINAPI</v>
          </cell>
        </row>
        <row r="2269">
          <cell r="A2269">
            <v>72588</v>
          </cell>
          <cell r="B2269" t="str">
            <v>JOELHO PVC ROSQUEAVEL 45º AGUA FRIA 1.1/2" - FORNECIMENTO E INSTALACAO</v>
          </cell>
          <cell r="C2269" t="str">
            <v>UN</v>
          </cell>
          <cell r="F2269" t="str">
            <v>15,52</v>
          </cell>
          <cell r="G2269" t="str">
            <v>SINAPI</v>
          </cell>
        </row>
        <row r="2270">
          <cell r="A2270">
            <v>72589</v>
          </cell>
          <cell r="B2270" t="str">
            <v>JOELHO PVC ROSQUEAVEL 90º AGUA FRIA 1.1/4" - FORNECIMENTO E INSTALACAO</v>
          </cell>
          <cell r="C2270" t="str">
            <v>UN</v>
          </cell>
          <cell r="F2270" t="str">
            <v>13,07</v>
          </cell>
          <cell r="G2270" t="str">
            <v>SINAPI</v>
          </cell>
        </row>
        <row r="2271">
          <cell r="A2271">
            <v>72590</v>
          </cell>
          <cell r="B2271" t="str">
            <v>JOELHO PVC ROSQUEAVEL 45º AGUA FRIA 1.1/4" - FORNECIMENTO E INSTALACAO</v>
          </cell>
          <cell r="C2271" t="str">
            <v>UN</v>
          </cell>
          <cell r="F2271" t="str">
            <v>11,64</v>
          </cell>
          <cell r="G2271" t="str">
            <v>SINAPI</v>
          </cell>
        </row>
        <row r="2272">
          <cell r="A2272">
            <v>72591</v>
          </cell>
          <cell r="B2272" t="str">
            <v>JOELHO PVC ROSQUEAVEL 90º AGUA FRIA 1" - FORNECIMENTO E INSTALACAO</v>
          </cell>
          <cell r="C2272" t="str">
            <v>UN</v>
          </cell>
          <cell r="F2272" t="str">
            <v>7,48</v>
          </cell>
          <cell r="G2272" t="str">
            <v>SINAPI</v>
          </cell>
        </row>
        <row r="2273">
          <cell r="A2273">
            <v>72592</v>
          </cell>
          <cell r="B2273" t="str">
            <v>JOELHO PVC ROSQUEAVEL 45º AGUA FRIA 1" - FORNECIMENTO E INSTALACAO</v>
          </cell>
          <cell r="C2273" t="str">
            <v>UN</v>
          </cell>
          <cell r="F2273" t="str">
            <v>10,40</v>
          </cell>
          <cell r="G2273" t="str">
            <v>SINAPI</v>
          </cell>
        </row>
        <row r="2274">
          <cell r="A2274">
            <v>72593</v>
          </cell>
          <cell r="B2274" t="str">
            <v>JOELHO PVC ROSQUEAVEL 90º AGUA FRIA 1/2" - FORNECIMENTO E INSTALACAO</v>
          </cell>
          <cell r="C2274" t="str">
            <v>UN</v>
          </cell>
          <cell r="F2274" t="str">
            <v>5,07</v>
          </cell>
          <cell r="G2274" t="str">
            <v>SINAPI</v>
          </cell>
        </row>
        <row r="2275">
          <cell r="A2275">
            <v>72594</v>
          </cell>
          <cell r="B2275" t="str">
            <v>JOELHO PVC ROSQUEAVEL 45º AGUA FRIA 1/2" - FORNECIMENTO E INSTALACAO</v>
          </cell>
          <cell r="C2275" t="str">
            <v>UN</v>
          </cell>
          <cell r="F2275" t="str">
            <v>5,73</v>
          </cell>
          <cell r="G2275" t="str">
            <v>SINAPI</v>
          </cell>
        </row>
        <row r="2276">
          <cell r="A2276">
            <v>72595</v>
          </cell>
          <cell r="B2276" t="str">
            <v>JOELHO PVC ROSQUEAVEL 90º AGUA FRIA 2" - FORNECIMENTO E INSTALACAO</v>
          </cell>
          <cell r="C2276" t="str">
            <v>UN</v>
          </cell>
          <cell r="F2276" t="str">
            <v>23,06</v>
          </cell>
          <cell r="G2276" t="str">
            <v>SINAPI</v>
          </cell>
        </row>
        <row r="2277">
          <cell r="A2277">
            <v>72596</v>
          </cell>
          <cell r="B2277" t="str">
            <v>JOELHO PVC ROSQUEAVEL 45º AGUA FRIA 2" - FORNECIMENTO E INSTALACAO</v>
          </cell>
          <cell r="C2277" t="str">
            <v>UN</v>
          </cell>
          <cell r="F2277" t="str">
            <v>20,48</v>
          </cell>
          <cell r="G2277" t="str">
            <v>SINAPI</v>
          </cell>
        </row>
        <row r="2278">
          <cell r="A2278">
            <v>72597</v>
          </cell>
          <cell r="B2278" t="str">
            <v>JOELHO PVC ROSQUEAVEL 90º AGUA FRIA 3/4" - FORNECIMENTO E INSTALACAO</v>
          </cell>
          <cell r="C2278" t="str">
            <v>UN</v>
          </cell>
          <cell r="F2278" t="str">
            <v>5,92</v>
          </cell>
          <cell r="G2278" t="str">
            <v>SINAPI</v>
          </cell>
        </row>
        <row r="2279">
          <cell r="A2279">
            <v>72598</v>
          </cell>
          <cell r="B2279" t="str">
            <v>JOELHO PVC ROSQUEAVEL 45º AGUA FRIA 3/4" - FORNECIMENTO E INSTALACAO</v>
          </cell>
          <cell r="C2279" t="str">
            <v>UN</v>
          </cell>
          <cell r="F2279" t="str">
            <v>6,67</v>
          </cell>
          <cell r="G2279" t="str">
            <v>SINAPI</v>
          </cell>
        </row>
        <row r="2280">
          <cell r="A2280">
            <v>72599</v>
          </cell>
          <cell r="B2280" t="str">
            <v>JOELHO REDUCAO PVC ROSQUEAVEL 90º AGUA FRIA 1X3/4" - FORNECIMENTO E INSTALACAO</v>
          </cell>
          <cell r="C2280" t="str">
            <v>UN</v>
          </cell>
          <cell r="F2280" t="str">
            <v>7,51</v>
          </cell>
          <cell r="G2280" t="str">
            <v>SINAPI</v>
          </cell>
        </row>
        <row r="2281">
          <cell r="A2281">
            <v>72600</v>
          </cell>
          <cell r="B2281" t="str">
            <v>JOELHO REDUCAO PVC ROSQUEAVEL 90º AGUA FRIA 3/4X1/2" - FORNECIMENTO E INSTALACAO</v>
          </cell>
          <cell r="C2281" t="str">
            <v>UN</v>
          </cell>
          <cell r="F2281" t="str">
            <v>6,08</v>
          </cell>
          <cell r="G2281" t="str">
            <v>SINAPI</v>
          </cell>
        </row>
        <row r="2282">
          <cell r="A2282">
            <v>72601</v>
          </cell>
          <cell r="B2282" t="str">
            <v>JOELHO REDUCAO PVC SOLDAVEL 90º AGUA FRIA 25X20MM - FORNECIMENTO E INSTALACAO</v>
          </cell>
          <cell r="C2282" t="str">
            <v>UN</v>
          </cell>
          <cell r="F2282" t="str">
            <v>5,51</v>
          </cell>
          <cell r="G2282" t="str">
            <v>SINAPI</v>
          </cell>
        </row>
        <row r="2283">
          <cell r="A2283">
            <v>72602</v>
          </cell>
          <cell r="B2283" t="str">
            <v>JOELHO REDUCAO PVC SOLDAVEL 90º AGUA FRIA 32X25MM - FORNECIMENTO E INSTALACAO</v>
          </cell>
          <cell r="C2283" t="str">
            <v>UN</v>
          </cell>
          <cell r="F2283" t="str">
            <v>6,45</v>
          </cell>
          <cell r="G2283" t="str">
            <v>SINAPI</v>
          </cell>
        </row>
        <row r="2284">
          <cell r="A2284">
            <v>72603</v>
          </cell>
          <cell r="B2284" t="str">
            <v>JUNCAO PVC ESGOTO 100X100MM - FORNECIMENTO E INSTALACAO</v>
          </cell>
          <cell r="C2284" t="str">
            <v>UN</v>
          </cell>
          <cell r="F2284" t="str">
            <v>24,10</v>
          </cell>
          <cell r="G2284" t="str">
            <v>SINAPI</v>
          </cell>
        </row>
        <row r="2285">
          <cell r="A2285">
            <v>72604</v>
          </cell>
          <cell r="B2285" t="str">
            <v>JUNCAO PVC ESGOTO 50X50MM - FORNECIMENTO E INSTALACAO</v>
          </cell>
          <cell r="C2285" t="str">
            <v>UN</v>
          </cell>
          <cell r="F2285" t="str">
            <v>10,80</v>
          </cell>
          <cell r="G2285" t="str">
            <v>SINAPI</v>
          </cell>
        </row>
        <row r="2286">
          <cell r="A2286">
            <v>72605</v>
          </cell>
          <cell r="B2286" t="str">
            <v>JUNCAO PVC ESGOTO 75X75MM - FORNECIMENTO E INSTALACAO</v>
          </cell>
          <cell r="C2286" t="str">
            <v>UN</v>
          </cell>
          <cell r="F2286" t="str">
            <v>18,86</v>
          </cell>
          <cell r="G2286" t="str">
            <v>SINAPI</v>
          </cell>
        </row>
        <row r="2287">
          <cell r="A2287">
            <v>72609</v>
          </cell>
          <cell r="B2287" t="str">
            <v>JUNCAO DUPLA PVC ESGOTO 100X100X100MM - FORNECIMENTO E INSTALACAO</v>
          </cell>
          <cell r="C2287" t="str">
            <v>UN</v>
          </cell>
          <cell r="F2287" t="str">
            <v>35,24</v>
          </cell>
          <cell r="G2287" t="str">
            <v>SINAPI</v>
          </cell>
        </row>
        <row r="2288">
          <cell r="A2288">
            <v>72610</v>
          </cell>
          <cell r="B2288" t="str">
            <v>JUNCAO DUPLA PVC ESGOTO 75X75X75MM - FORNECIMENTO E INSTALACAO</v>
          </cell>
          <cell r="C2288" t="str">
            <v>UN</v>
          </cell>
          <cell r="F2288" t="str">
            <v>21,50</v>
          </cell>
          <cell r="G2288" t="str">
            <v>SINAPI</v>
          </cell>
        </row>
        <row r="2289">
          <cell r="A2289">
            <v>72611</v>
          </cell>
          <cell r="B2289" t="str">
            <v>LUVA DE AÇO GALVANIZADO 1.1/2" - FORNECIMENTO E INSTALACAO</v>
          </cell>
          <cell r="C2289" t="str">
            <v>UN</v>
          </cell>
          <cell r="F2289" t="str">
            <v>18,71</v>
          </cell>
          <cell r="G2289" t="str">
            <v>SINAPI</v>
          </cell>
        </row>
        <row r="2290">
          <cell r="A2290">
            <v>72612</v>
          </cell>
          <cell r="B2290" t="str">
            <v>LUVA DE AÇO GALVANIZADO 1.1/4" - FORNECIMENTO E INSTALACAO</v>
          </cell>
          <cell r="C2290" t="str">
            <v>UN</v>
          </cell>
          <cell r="F2290" t="str">
            <v>15,27</v>
          </cell>
          <cell r="G2290" t="str">
            <v>SINAPI</v>
          </cell>
        </row>
        <row r="2291">
          <cell r="A2291">
            <v>72613</v>
          </cell>
          <cell r="B2291" t="str">
            <v>LUVA DE AÇO GALVANIZADO 1" - FORNECIMENTO E INSTALACAO</v>
          </cell>
          <cell r="C2291" t="str">
            <v>UN</v>
          </cell>
          <cell r="F2291" t="str">
            <v>12,30</v>
          </cell>
          <cell r="G2291" t="str">
            <v>SINAPI</v>
          </cell>
        </row>
        <row r="2292">
          <cell r="A2292">
            <v>72614</v>
          </cell>
          <cell r="B2292" t="str">
            <v>LUVA DE AÇO GALVANIZADO 1/2" - FORNECIMENTO E INSTALACAO</v>
          </cell>
          <cell r="C2292" t="str">
            <v>UN</v>
          </cell>
          <cell r="F2292" t="str">
            <v>8,14</v>
          </cell>
          <cell r="G2292" t="str">
            <v>SINAPI</v>
          </cell>
        </row>
        <row r="2293">
          <cell r="A2293">
            <v>72615</v>
          </cell>
          <cell r="B2293" t="str">
            <v>LUVA DE AÇO GALVANIZADO 2.1/2" - FORNECIMENTO E INSTALACAO</v>
          </cell>
          <cell r="C2293" t="str">
            <v>UN</v>
          </cell>
          <cell r="F2293" t="str">
            <v>41,51</v>
          </cell>
          <cell r="G2293" t="str">
            <v>SINAPI</v>
          </cell>
        </row>
        <row r="2294">
          <cell r="A2294">
            <v>72616</v>
          </cell>
          <cell r="B2294" t="str">
            <v>LUVA DE AÇO GALVANIZADO 2" - FORNECIMENTO E INSTALACAO</v>
          </cell>
          <cell r="C2294" t="str">
            <v>UN</v>
          </cell>
          <cell r="F2294" t="str">
            <v>25,04</v>
          </cell>
          <cell r="G2294" t="str">
            <v>SINAPI</v>
          </cell>
        </row>
        <row r="2295">
          <cell r="A2295">
            <v>72617</v>
          </cell>
          <cell r="B2295" t="str">
            <v>LUVA DE AÇO GALVANIZADO 3" - FORNECIMENTO E INSTALACAO</v>
          </cell>
          <cell r="C2295" t="str">
            <v>UN</v>
          </cell>
          <cell r="F2295" t="str">
            <v>57,90</v>
          </cell>
          <cell r="G2295" t="str">
            <v>SINAPI</v>
          </cell>
        </row>
        <row r="2296">
          <cell r="A2296">
            <v>72618</v>
          </cell>
          <cell r="B2296" t="str">
            <v>LUVA DE AÇO GALVANIZADO 3/4" - FORNECIMENTO E INSTALACAO</v>
          </cell>
          <cell r="C2296" t="str">
            <v>UN</v>
          </cell>
          <cell r="F2296" t="str">
            <v>9,89</v>
          </cell>
          <cell r="G2296" t="str">
            <v>SINAPI</v>
          </cell>
        </row>
        <row r="2297">
          <cell r="A2297">
            <v>72619</v>
          </cell>
          <cell r="B2297" t="str">
            <v>LUVA DE AÇO GALVANIZADO 4" - FORNECIMENTO E INSTALACAO</v>
          </cell>
          <cell r="C2297" t="str">
            <v>UN</v>
          </cell>
          <cell r="F2297" t="str">
            <v>82,13</v>
          </cell>
          <cell r="G2297" t="str">
            <v>SINAPI</v>
          </cell>
        </row>
        <row r="2298">
          <cell r="A2298">
            <v>72620</v>
          </cell>
          <cell r="B2298" t="str">
            <v>LUVA DE AÇO GALVANIZADO 5" - FORNECIMENTO E INSTALACAO</v>
          </cell>
          <cell r="C2298" t="str">
            <v>UN</v>
          </cell>
          <cell r="F2298" t="str">
            <v>154,91</v>
          </cell>
          <cell r="G2298" t="str">
            <v>SINAPI</v>
          </cell>
        </row>
        <row r="2299">
          <cell r="A2299">
            <v>72621</v>
          </cell>
          <cell r="B2299" t="str">
            <v>LUVA DE AÇO GALVANIZADO 6" - FORNECIMENTO E INSTALACAO</v>
          </cell>
          <cell r="C2299" t="str">
            <v>UN</v>
          </cell>
          <cell r="F2299" t="str">
            <v>218,61</v>
          </cell>
          <cell r="G2299" t="str">
            <v>SINAPI</v>
          </cell>
        </row>
        <row r="2300">
          <cell r="A2300">
            <v>72622</v>
          </cell>
          <cell r="B2300" t="str">
            <v>LUVA DE COBRE SEM ANEL SOLDA 15MM - FORNECIMENTO E INSTALACAO</v>
          </cell>
          <cell r="C2300" t="str">
            <v>UN</v>
          </cell>
          <cell r="F2300" t="str">
            <v>4,82</v>
          </cell>
          <cell r="G2300" t="str">
            <v>SINAPI</v>
          </cell>
        </row>
        <row r="2301">
          <cell r="A2301">
            <v>72623</v>
          </cell>
          <cell r="B2301" t="str">
            <v>LUVA DE COBRE SEM ANEL SOLDA 28MM - FORNECIMENTO E INSTALACAO</v>
          </cell>
          <cell r="C2301" t="str">
            <v>UN</v>
          </cell>
          <cell r="F2301" t="str">
            <v>9,96</v>
          </cell>
          <cell r="G2301" t="str">
            <v>SINAPI</v>
          </cell>
        </row>
        <row r="2302">
          <cell r="A2302">
            <v>72624</v>
          </cell>
          <cell r="B2302" t="str">
            <v>LUVA DE COBRE SEM ANEL SOLDA 42MM - FORNECIMENTO E INSTALACAO</v>
          </cell>
          <cell r="C2302" t="str">
            <v>UN</v>
          </cell>
          <cell r="F2302" t="str">
            <v>25,75</v>
          </cell>
          <cell r="G2302" t="str">
            <v>SINAPI</v>
          </cell>
        </row>
        <row r="2303">
          <cell r="A2303">
            <v>72625</v>
          </cell>
          <cell r="B2303" t="str">
            <v>LUVA DE COBRE SEM ANEL SOLDA 54MM - FORNECIMENTO E INSTALACAO</v>
          </cell>
          <cell r="C2303" t="str">
            <v>UN</v>
          </cell>
          <cell r="F2303" t="str">
            <v>37,53</v>
          </cell>
          <cell r="G2303" t="str">
            <v>SINAPI</v>
          </cell>
        </row>
        <row r="2304">
          <cell r="A2304">
            <v>72626</v>
          </cell>
          <cell r="B2304" t="str">
            <v>LUVA DE COBRE SEM ANEL SOLDA 66MM - FORNECIMENTO E INSTALACAO</v>
          </cell>
          <cell r="C2304" t="str">
            <v>UN</v>
          </cell>
          <cell r="F2304" t="str">
            <v>99,21</v>
          </cell>
          <cell r="G2304" t="str">
            <v>SINAPI</v>
          </cell>
        </row>
        <row r="2305">
          <cell r="A2305">
            <v>72627</v>
          </cell>
          <cell r="B2305" t="str">
            <v>LUVA DE COBRE SEM ANEL SOLDA 79MM - FORNECIMENTO E INSTALACAO</v>
          </cell>
          <cell r="C2305" t="str">
            <v>UN</v>
          </cell>
          <cell r="F2305" t="str">
            <v>134,46</v>
          </cell>
          <cell r="G2305" t="str">
            <v>SINAPI</v>
          </cell>
        </row>
        <row r="2306">
          <cell r="A2306">
            <v>72628</v>
          </cell>
          <cell r="B2306" t="str">
            <v>LUVA PVC ESGOTO 100MM - FORNECIMENTO E INSTALACAO</v>
          </cell>
          <cell r="C2306" t="str">
            <v>UN</v>
          </cell>
          <cell r="F2306" t="str">
            <v>10,29</v>
          </cell>
          <cell r="G2306" t="str">
            <v>SINAPI</v>
          </cell>
        </row>
        <row r="2307">
          <cell r="A2307">
            <v>72629</v>
          </cell>
          <cell r="B2307" t="str">
            <v>LUVA PVC ESGOTO 40MM - FORNECIMENTO E INSTALACAO</v>
          </cell>
          <cell r="C2307" t="str">
            <v>UN</v>
          </cell>
          <cell r="F2307" t="str">
            <v>3,95</v>
          </cell>
          <cell r="G2307" t="str">
            <v>SINAPI</v>
          </cell>
        </row>
        <row r="2308">
          <cell r="A2308">
            <v>72630</v>
          </cell>
          <cell r="B2308" t="str">
            <v>LUVA PVC ESGOTO 50MM - FORNECIMENTO E INSTALACAO</v>
          </cell>
          <cell r="C2308" t="str">
            <v>UN</v>
          </cell>
          <cell r="F2308" t="str">
            <v>5,49</v>
          </cell>
          <cell r="G2308" t="str">
            <v>SINAPI</v>
          </cell>
        </row>
        <row r="2309">
          <cell r="A2309">
            <v>72631</v>
          </cell>
          <cell r="B2309" t="str">
            <v>LUVA PVC ESGOTO 75MM - FORNECIMENTO E INSTALACAO</v>
          </cell>
          <cell r="C2309" t="str">
            <v>UN</v>
          </cell>
          <cell r="F2309" t="str">
            <v>7,85</v>
          </cell>
          <cell r="G2309" t="str">
            <v>SINAPI</v>
          </cell>
        </row>
        <row r="2310">
          <cell r="A2310">
            <v>72632</v>
          </cell>
          <cell r="B2310" t="str">
            <v>LUVA PVC ROSQUEAVEL AGUA FRIA 1.1/2" - FORNECIMENTO E INSTALACAO</v>
          </cell>
          <cell r="C2310" t="str">
            <v>UN</v>
          </cell>
          <cell r="F2310" t="str">
            <v>6,78</v>
          </cell>
          <cell r="G2310" t="str">
            <v>SINAPI</v>
          </cell>
        </row>
        <row r="2311">
          <cell r="A2311">
            <v>72633</v>
          </cell>
          <cell r="B2311" t="str">
            <v>LUVA PVC ROSQUEAVEL AGUA FRIA 1.1/4" - FORNECIMENTO E INSTALACAO</v>
          </cell>
          <cell r="C2311" t="str">
            <v>UN</v>
          </cell>
          <cell r="F2311" t="str">
            <v>6,13</v>
          </cell>
          <cell r="G2311" t="str">
            <v>SINAPI</v>
          </cell>
        </row>
        <row r="2312">
          <cell r="A2312">
            <v>72634</v>
          </cell>
          <cell r="B2312" t="str">
            <v>LUVA PVC ROSQUEAVEL AGUA FRIA 1" - FORNECIMENTO E INSTALACAO</v>
          </cell>
          <cell r="C2312" t="str">
            <v>UN</v>
          </cell>
          <cell r="F2312" t="str">
            <v>4,34</v>
          </cell>
          <cell r="G2312" t="str">
            <v>SINAPI</v>
          </cell>
        </row>
        <row r="2313">
          <cell r="A2313">
            <v>72635</v>
          </cell>
          <cell r="B2313" t="str">
            <v>LUVA PVC ROSQUEAVEL AGUA FRIA 1/2" - FORNECIMENTO E INSTALACAO</v>
          </cell>
          <cell r="C2313" t="str">
            <v>UN</v>
          </cell>
          <cell r="F2313" t="str">
            <v>2,88</v>
          </cell>
          <cell r="G2313" t="str">
            <v>SINAPI</v>
          </cell>
        </row>
        <row r="2314">
          <cell r="A2314">
            <v>72636</v>
          </cell>
          <cell r="B2314" t="str">
            <v>LUVA PVC ROSQUEAVEL AGUA FRIA 2.1/2" - FORNECIMENTO E INSTALACAO</v>
          </cell>
          <cell r="C2314" t="str">
            <v>UN</v>
          </cell>
          <cell r="F2314" t="str">
            <v>14,48</v>
          </cell>
          <cell r="G2314" t="str">
            <v>SINAPI</v>
          </cell>
        </row>
        <row r="2315">
          <cell r="A2315">
            <v>72637</v>
          </cell>
          <cell r="B2315" t="str">
            <v>LUVA PVC ROSQUEAVEL AGUA FRIA 2" - FORNECIMENTO E INSTALACAO</v>
          </cell>
          <cell r="C2315" t="str">
            <v>UN</v>
          </cell>
          <cell r="F2315" t="str">
            <v>10,80</v>
          </cell>
          <cell r="G2315" t="str">
            <v>SINAPI</v>
          </cell>
        </row>
        <row r="2316">
          <cell r="A2316">
            <v>72638</v>
          </cell>
          <cell r="B2316" t="str">
            <v>LUVA PVC ROSQUEAVEL AGUA FRIA 3" - FORNECIMENTO E INSTALACAO</v>
          </cell>
          <cell r="C2316" t="str">
            <v>UN</v>
          </cell>
          <cell r="F2316" t="str">
            <v>17,05</v>
          </cell>
          <cell r="G2316" t="str">
            <v>SINAPI</v>
          </cell>
        </row>
        <row r="2317">
          <cell r="A2317">
            <v>72639</v>
          </cell>
          <cell r="B2317" t="str">
            <v>LUVA PVC ROSQUEAVEL AGUA FRIA 3/4" - FORNECIMENTO E INSTALACAO</v>
          </cell>
          <cell r="C2317" t="str">
            <v>UN</v>
          </cell>
          <cell r="F2317" t="str">
            <v>3,43</v>
          </cell>
          <cell r="G2317" t="str">
            <v>SINAPI</v>
          </cell>
        </row>
        <row r="2318">
          <cell r="A2318">
            <v>72640</v>
          </cell>
          <cell r="B2318" t="str">
            <v>LUVA PVC ROSQUEAVEL AGUA FRIA 4" - FORNECIMENTO E INSTALACAO</v>
          </cell>
          <cell r="C2318" t="str">
            <v>UN</v>
          </cell>
          <cell r="F2318" t="str">
            <v>26,14</v>
          </cell>
          <cell r="G2318" t="str">
            <v>SINAPI</v>
          </cell>
        </row>
        <row r="2319">
          <cell r="A2319">
            <v>72641</v>
          </cell>
          <cell r="B2319" t="str">
            <v>LUVA PVC SOLDAVEL AGUA FRIA 110MM - FORNECIMENTO E INSTALACAO</v>
          </cell>
          <cell r="C2319" t="str">
            <v>UN</v>
          </cell>
          <cell r="F2319" t="str">
            <v>50,72</v>
          </cell>
          <cell r="G2319" t="str">
            <v>SINAPI</v>
          </cell>
        </row>
        <row r="2320">
          <cell r="A2320">
            <v>72642</v>
          </cell>
          <cell r="B2320" t="str">
            <v>LUVA PVC SOLDAVEL AGUA FRIA 20MM - FORNECIMENTO E INSTALAÇÃO</v>
          </cell>
          <cell r="C2320" t="str">
            <v>UN</v>
          </cell>
          <cell r="F2320" t="str">
            <v>2,65</v>
          </cell>
          <cell r="G2320" t="str">
            <v>SINAPI</v>
          </cell>
        </row>
        <row r="2321">
          <cell r="A2321">
            <v>72643</v>
          </cell>
          <cell r="B2321" t="str">
            <v>LUVA PVC SOLDAVEL AGUA FRIA 25MM - FORNECIMENTO E INSTALAÇÃO</v>
          </cell>
          <cell r="C2321" t="str">
            <v>UN</v>
          </cell>
          <cell r="F2321" t="str">
            <v>2,89</v>
          </cell>
          <cell r="G2321" t="str">
            <v>SINAPI</v>
          </cell>
        </row>
        <row r="2322">
          <cell r="A2322">
            <v>72644</v>
          </cell>
          <cell r="B2322" t="str">
            <v>LUVA PVC SOLDAVEL AGUA FRIA 32MM- FORNECIMENTO E INSTALAÇÃO</v>
          </cell>
          <cell r="C2322" t="str">
            <v>UN</v>
          </cell>
          <cell r="F2322" t="str">
            <v>3,89</v>
          </cell>
          <cell r="G2322" t="str">
            <v>SINAPI</v>
          </cell>
        </row>
        <row r="2323">
          <cell r="A2323">
            <v>72645</v>
          </cell>
          <cell r="B2323" t="str">
            <v>LUVA PVC SOLDAVEL AGUA FRIA 40MM - FORNECIMENTO E INSTALAÇÃO</v>
          </cell>
          <cell r="C2323" t="str">
            <v>UN</v>
          </cell>
          <cell r="F2323" t="str">
            <v>5,84</v>
          </cell>
          <cell r="G2323" t="str">
            <v>SINAPI</v>
          </cell>
        </row>
        <row r="2324">
          <cell r="A2324">
            <v>72646</v>
          </cell>
          <cell r="B2324" t="str">
            <v>LUVA PVC SOLDAVEL AGUA FRIA 50MM - FORNECIMENTO E INSTALAÇÃO</v>
          </cell>
          <cell r="C2324" t="str">
            <v>UN</v>
          </cell>
          <cell r="F2324" t="str">
            <v>6,27</v>
          </cell>
          <cell r="G2324" t="str">
            <v>SINAPI</v>
          </cell>
        </row>
        <row r="2325">
          <cell r="A2325">
            <v>72647</v>
          </cell>
          <cell r="B2325" t="str">
            <v>LUVA PVC SOLDAVEL AGUA FRIA 60MM - FORNECIMENTO E INSTALAÇÃO</v>
          </cell>
          <cell r="C2325" t="str">
            <v>UN</v>
          </cell>
          <cell r="F2325" t="str">
            <v>13,03</v>
          </cell>
          <cell r="G2325" t="str">
            <v>SINAPI</v>
          </cell>
        </row>
        <row r="2326">
          <cell r="A2326">
            <v>72648</v>
          </cell>
          <cell r="B2326" t="str">
            <v>LUVA PVC SOLDAVEL AGUA FRIA 75MM - FORNECIMENTO E INSTALAÇÃO</v>
          </cell>
          <cell r="C2326" t="str">
            <v>UN</v>
          </cell>
          <cell r="F2326" t="str">
            <v>16,63</v>
          </cell>
          <cell r="G2326" t="str">
            <v>SINAPI</v>
          </cell>
        </row>
        <row r="2327">
          <cell r="A2327">
            <v>72649</v>
          </cell>
          <cell r="B2327" t="str">
            <v>LUVA PVC SOLDAVEL AGUA FRIA 85MM - FORNECIMENTO E INSTALAÇÃO</v>
          </cell>
          <cell r="C2327" t="str">
            <v>UN</v>
          </cell>
          <cell r="F2327" t="str">
            <v>37,91</v>
          </cell>
          <cell r="G2327" t="str">
            <v>SINAPI</v>
          </cell>
        </row>
        <row r="2328">
          <cell r="A2328">
            <v>72650</v>
          </cell>
          <cell r="B2328" t="str">
            <v>LUVA REDUÇÃO AÇO GALVANIZADO 1.1/2X1.1/4" - FORNECIMENTO E INSTALACAO</v>
          </cell>
          <cell r="C2328" t="str">
            <v>UN</v>
          </cell>
          <cell r="F2328" t="str">
            <v>28,60</v>
          </cell>
          <cell r="G2328" t="str">
            <v>SINAPI</v>
          </cell>
        </row>
        <row r="2329">
          <cell r="A2329">
            <v>72651</v>
          </cell>
          <cell r="B2329" t="str">
            <v>LUVA REDUÇÃO AÇO GALVANIZADO 1.1/2X1" - FORNECIMENTO E INSTALACAO</v>
          </cell>
          <cell r="C2329" t="str">
            <v>UN</v>
          </cell>
          <cell r="F2329" t="str">
            <v>27,38</v>
          </cell>
          <cell r="G2329" t="str">
            <v>SINAPI</v>
          </cell>
        </row>
        <row r="2330">
          <cell r="A2330">
            <v>72652</v>
          </cell>
          <cell r="B2330" t="str">
            <v>LUVA REDUÇÃO AÇO GALVANIZADO 1.1/2X3/4" - FORNECIMENTO E INSTALACAO</v>
          </cell>
          <cell r="C2330" t="str">
            <v>UN</v>
          </cell>
          <cell r="F2330" t="str">
            <v>25,68</v>
          </cell>
          <cell r="G2330" t="str">
            <v>SINAPI</v>
          </cell>
        </row>
        <row r="2331">
          <cell r="A2331">
            <v>72653</v>
          </cell>
          <cell r="B2331" t="str">
            <v>LUVA REDUÇÃO AÇO GALVANIZADO 1.1/4X1" - FORNECIMENTO E INSTALACAO</v>
          </cell>
          <cell r="C2331" t="str">
            <v>UN</v>
          </cell>
          <cell r="F2331" t="str">
            <v>22,07</v>
          </cell>
          <cell r="G2331" t="str">
            <v>SINAPI</v>
          </cell>
        </row>
        <row r="2332">
          <cell r="A2332">
            <v>72654</v>
          </cell>
          <cell r="B2332" t="str">
            <v>LUVA REDUÇÃO AÇO GALVANIZADO 1.1/4X1/2" - FORNECIMENTO E INSTALACAO</v>
          </cell>
          <cell r="C2332" t="str">
            <v>UN</v>
          </cell>
          <cell r="F2332" t="str">
            <v>19,63</v>
          </cell>
          <cell r="G2332" t="str">
            <v>SINAPI</v>
          </cell>
        </row>
        <row r="2333">
          <cell r="A2333">
            <v>72655</v>
          </cell>
          <cell r="B2333" t="str">
            <v>LUVA REDUÇÃO AÇO GALVANIZADO 1.1/4X3/4" - FORNECIMENTO E INSTALACAO</v>
          </cell>
          <cell r="C2333" t="str">
            <v>UN</v>
          </cell>
          <cell r="F2333" t="str">
            <v>20,77</v>
          </cell>
          <cell r="G2333" t="str">
            <v>SINAPI</v>
          </cell>
        </row>
        <row r="2334">
          <cell r="A2334">
            <v>72656</v>
          </cell>
          <cell r="B2334" t="str">
            <v>LUVA REDUÇÃO AÇO GALVANIZADO 1X1/2" - FORNECIMENTO E INSTALACAO</v>
          </cell>
          <cell r="C2334" t="str">
            <v>UN</v>
          </cell>
          <cell r="F2334" t="str">
            <v>15,09</v>
          </cell>
          <cell r="G2334" t="str">
            <v>SINAPI</v>
          </cell>
        </row>
        <row r="2335">
          <cell r="A2335">
            <v>72657</v>
          </cell>
          <cell r="B2335" t="str">
            <v>LUVA REDUÇÃO AÇO GALVANIZADO 1X3/4" - FORNECIMENTO E INSTALACAO</v>
          </cell>
          <cell r="C2335" t="str">
            <v>UN</v>
          </cell>
          <cell r="F2335" t="str">
            <v>16,08</v>
          </cell>
          <cell r="G2335" t="str">
            <v>SINAPI</v>
          </cell>
        </row>
        <row r="2336">
          <cell r="A2336">
            <v>72658</v>
          </cell>
          <cell r="B2336" t="str">
            <v>LUVA REDUÇÃO AÇO GALVANIZADO 2.1/2X1.1/2" - FORNECIMENTO E INSTALACAO</v>
          </cell>
          <cell r="C2336" t="str">
            <v>UN</v>
          </cell>
          <cell r="F2336" t="str">
            <v>52,76</v>
          </cell>
          <cell r="G2336" t="str">
            <v>SINAPI</v>
          </cell>
        </row>
        <row r="2337">
          <cell r="A2337">
            <v>72659</v>
          </cell>
          <cell r="B2337" t="str">
            <v>LUVA REDUÇÃO AÇO GALVANIZADO 2.1/2X2" - FORNECIMENTO E INSTALACAO</v>
          </cell>
          <cell r="C2337" t="str">
            <v>UN</v>
          </cell>
          <cell r="F2337" t="str">
            <v>53,23</v>
          </cell>
          <cell r="G2337" t="str">
            <v>SINAPI</v>
          </cell>
        </row>
        <row r="2338">
          <cell r="A2338">
            <v>72660</v>
          </cell>
          <cell r="B2338" t="str">
            <v>LUVA REDUÇÃO AÇO GALVANIZADO 2X1.1/2" - FORNECIMENTO E INSTALACAO</v>
          </cell>
          <cell r="C2338" t="str">
            <v>UN</v>
          </cell>
          <cell r="F2338" t="str">
            <v>36,63</v>
          </cell>
          <cell r="G2338" t="str">
            <v>SINAPI</v>
          </cell>
        </row>
        <row r="2339">
          <cell r="A2339">
            <v>72661</v>
          </cell>
          <cell r="B2339" t="str">
            <v>LUVA REDUÇÃO AÇO GALVANIZADO 2X1.1/4" - FORNECIMENTO E INSTALACAO</v>
          </cell>
          <cell r="C2339" t="str">
            <v>UN</v>
          </cell>
          <cell r="F2339" t="str">
            <v>35,67</v>
          </cell>
          <cell r="G2339" t="str">
            <v>SINAPI</v>
          </cell>
        </row>
        <row r="2340">
          <cell r="A2340">
            <v>72662</v>
          </cell>
          <cell r="B2340" t="str">
            <v>LUVA REDUÇÃO AÇO GALVANIZADO 2X1" - FORNECIMENTO E INSTALACAO</v>
          </cell>
          <cell r="C2340" t="str">
            <v>UN</v>
          </cell>
          <cell r="F2340" t="str">
            <v>35,05</v>
          </cell>
          <cell r="G2340" t="str">
            <v>SINAPI</v>
          </cell>
        </row>
        <row r="2341">
          <cell r="A2341">
            <v>72663</v>
          </cell>
          <cell r="B2341" t="str">
            <v>LUVA REDUÇÃO AÇO GALVANIZADO 3/4X1/2" - FORNECIMENTO E INSTALACAO</v>
          </cell>
          <cell r="C2341" t="str">
            <v>UN</v>
          </cell>
          <cell r="F2341" t="str">
            <v>12,40</v>
          </cell>
          <cell r="G2341" t="str">
            <v>SINAPI</v>
          </cell>
        </row>
        <row r="2342">
          <cell r="A2342">
            <v>72664</v>
          </cell>
          <cell r="B2342" t="str">
            <v>LUVA REDUÇÃO AÇO GALVANIZADO 3X1.1/2" - FORNECIMENTO E INSTALACAO</v>
          </cell>
          <cell r="C2342" t="str">
            <v>UN</v>
          </cell>
          <cell r="F2342" t="str">
            <v>68,73</v>
          </cell>
          <cell r="G2342" t="str">
            <v>SINAPI</v>
          </cell>
        </row>
        <row r="2343">
          <cell r="A2343">
            <v>72665</v>
          </cell>
          <cell r="B2343" t="str">
            <v>LUVA REDUÇÃO AÇO GALVANIZADO 3X2.1/2" - FORNECIMENTO E INSTALACAO</v>
          </cell>
          <cell r="C2343" t="str">
            <v>UN</v>
          </cell>
          <cell r="F2343" t="str">
            <v>69,90</v>
          </cell>
          <cell r="G2343" t="str">
            <v>SINAPI</v>
          </cell>
        </row>
        <row r="2344">
          <cell r="A2344">
            <v>72666</v>
          </cell>
          <cell r="B2344" t="str">
            <v>LUVA REDUÇÃO AÇO GALVANIZADO 3X2" - FORNECIMENTO E INSTALACAO</v>
          </cell>
          <cell r="C2344" t="str">
            <v>UN</v>
          </cell>
          <cell r="F2344" t="str">
            <v>69,21</v>
          </cell>
          <cell r="G2344" t="str">
            <v>SINAPI</v>
          </cell>
        </row>
        <row r="2345">
          <cell r="A2345">
            <v>72667</v>
          </cell>
          <cell r="B2345" t="str">
            <v>LUVA REDUÇÃO AÇO GALVANIZADO 4X2.1/2" - FORNECIMENTO E INSTALACAO</v>
          </cell>
          <cell r="C2345" t="str">
            <v>UN</v>
          </cell>
          <cell r="F2345" t="str">
            <v>94,19</v>
          </cell>
          <cell r="G2345" t="str">
            <v>SINAPI</v>
          </cell>
        </row>
        <row r="2346">
          <cell r="A2346">
            <v>72668</v>
          </cell>
          <cell r="B2346" t="str">
            <v>LUVA REDUÇÃO AÇO GALVANIZADO 4X2" - FORNECIMENTO E INSTALACAO</v>
          </cell>
          <cell r="C2346" t="str">
            <v>UN</v>
          </cell>
          <cell r="F2346" t="str">
            <v>93,74</v>
          </cell>
          <cell r="G2346" t="str">
            <v>SINAPI</v>
          </cell>
        </row>
        <row r="2347">
          <cell r="A2347">
            <v>72669</v>
          </cell>
          <cell r="B2347" t="str">
            <v>LUVA REDUÇÃO AÇO GALVANIZADO 4X3" - FORNECIMENTO E INSTALACAO</v>
          </cell>
          <cell r="C2347" t="str">
            <v>UN</v>
          </cell>
          <cell r="F2347" t="str">
            <v>97,66</v>
          </cell>
          <cell r="G2347" t="str">
            <v>SINAPI</v>
          </cell>
        </row>
        <row r="2348">
          <cell r="A2348">
            <v>72670</v>
          </cell>
          <cell r="B2348" t="str">
            <v>NIPLE DE PVC ROSQUEAVEL AGUA FRIA 1" - FORNECIMENTO E INSTALACAO</v>
          </cell>
          <cell r="C2348" t="str">
            <v>UN</v>
          </cell>
          <cell r="F2348" t="str">
            <v>4,65</v>
          </cell>
          <cell r="G2348" t="str">
            <v>SINAPI</v>
          </cell>
        </row>
        <row r="2349">
          <cell r="A2349">
            <v>72671</v>
          </cell>
          <cell r="B2349" t="str">
            <v>NIPLE DE PVC ROSQUEAVEL AGUA FRIA 1/2" - FORNECIMENTO E INSTALACAO</v>
          </cell>
          <cell r="C2349" t="str">
            <v>UN</v>
          </cell>
          <cell r="F2349" t="str">
            <v>3,29</v>
          </cell>
          <cell r="G2349" t="str">
            <v>SINAPI</v>
          </cell>
        </row>
        <row r="2350">
          <cell r="A2350">
            <v>72672</v>
          </cell>
          <cell r="B2350" t="str">
            <v>NIPLE DE PVC ROSQUEAVEL AGUA FRIA 2" - FORNECIMENTO E INSTALACAO</v>
          </cell>
          <cell r="C2350" t="str">
            <v>UN</v>
          </cell>
          <cell r="F2350" t="str">
            <v>9,86</v>
          </cell>
          <cell r="G2350" t="str">
            <v>SINAPI</v>
          </cell>
        </row>
        <row r="2351">
          <cell r="A2351">
            <v>72673</v>
          </cell>
          <cell r="B2351" t="str">
            <v>NIPLE DE ACO GALVANIZADO 1.1/2" - FORNECIMENTO E INSTALACAO</v>
          </cell>
          <cell r="C2351" t="str">
            <v>UN</v>
          </cell>
          <cell r="F2351" t="str">
            <v>16,00</v>
          </cell>
          <cell r="G2351" t="str">
            <v>SINAPI</v>
          </cell>
        </row>
        <row r="2352">
          <cell r="A2352">
            <v>72674</v>
          </cell>
          <cell r="B2352" t="str">
            <v>NIPLE DE ACO GALVANIZADO 1.1/4" - FORNECIMENTO E INSTALACAO</v>
          </cell>
          <cell r="C2352" t="str">
            <v>UN</v>
          </cell>
          <cell r="F2352" t="str">
            <v>14,12</v>
          </cell>
          <cell r="G2352" t="str">
            <v>SINAPI</v>
          </cell>
        </row>
        <row r="2353">
          <cell r="A2353">
            <v>72675</v>
          </cell>
          <cell r="B2353" t="str">
            <v>NIPLE DE ACO GALVANIZADO 1" - FORNECIMENTO E INSTALACAO</v>
          </cell>
          <cell r="C2353" t="str">
            <v>UN</v>
          </cell>
          <cell r="F2353" t="str">
            <v>11,57</v>
          </cell>
          <cell r="G2353" t="str">
            <v>SINAPI</v>
          </cell>
        </row>
        <row r="2354">
          <cell r="A2354">
            <v>72676</v>
          </cell>
          <cell r="B2354" t="str">
            <v>NIPLE DE ACO GALVANIZADO 1/2" - FORNECIMENTO E INSTALACAO</v>
          </cell>
          <cell r="C2354" t="str">
            <v>UN</v>
          </cell>
          <cell r="F2354" t="str">
            <v>7,53</v>
          </cell>
          <cell r="G2354" t="str">
            <v>SINAPI</v>
          </cell>
        </row>
        <row r="2355">
          <cell r="A2355">
            <v>72677</v>
          </cell>
          <cell r="B2355" t="str">
            <v>NIPLE DE ACO GALVANIZADO 2.1/2" - FORNECIMENTO E INSTALACAO</v>
          </cell>
          <cell r="C2355" t="str">
            <v>UN</v>
          </cell>
          <cell r="F2355" t="str">
            <v>35,24</v>
          </cell>
          <cell r="G2355" t="str">
            <v>SINAPI</v>
          </cell>
        </row>
        <row r="2356">
          <cell r="A2356">
            <v>72678</v>
          </cell>
          <cell r="B2356" t="str">
            <v>NIPLE DE ACO GALVANIZADO 2" - FORNECIMENTO E INSTALACAO</v>
          </cell>
          <cell r="C2356" t="str">
            <v>UN</v>
          </cell>
          <cell r="F2356" t="str">
            <v>26,88</v>
          </cell>
          <cell r="G2356" t="str">
            <v>SINAPI</v>
          </cell>
        </row>
        <row r="2357">
          <cell r="A2357">
            <v>72679</v>
          </cell>
          <cell r="B2357" t="str">
            <v>NIPLE DE ACO GALVANIZADO 3" - FORNECIMENTO E INSTALACAO</v>
          </cell>
          <cell r="C2357" t="str">
            <v>UN</v>
          </cell>
          <cell r="F2357" t="str">
            <v>47,45</v>
          </cell>
          <cell r="G2357" t="str">
            <v>SINAPI</v>
          </cell>
        </row>
        <row r="2358">
          <cell r="A2358">
            <v>72680</v>
          </cell>
          <cell r="B2358" t="str">
            <v>NIPLE DE ACO GALVANIZADO 3/4" - FORNECIMENTO E INSTALACAO</v>
          </cell>
          <cell r="C2358" t="str">
            <v>UN</v>
          </cell>
          <cell r="F2358" t="str">
            <v>8,93</v>
          </cell>
          <cell r="G2358" t="str">
            <v>SINAPI</v>
          </cell>
        </row>
        <row r="2359">
          <cell r="A2359">
            <v>72681</v>
          </cell>
          <cell r="B2359" t="str">
            <v>NIPLE DE ACO GALVANIZADO 4" - FORNECIMENTO E INSTALACAO</v>
          </cell>
          <cell r="C2359" t="str">
            <v>UN</v>
          </cell>
          <cell r="F2359" t="str">
            <v>69,97</v>
          </cell>
          <cell r="G2359" t="str">
            <v>SINAPI</v>
          </cell>
        </row>
        <row r="2360">
          <cell r="A2360">
            <v>72682</v>
          </cell>
          <cell r="B2360" t="str">
            <v>NIPLE DE ACO GALVANIZADO 5" - FORNECIMENTO E INSTALACAO</v>
          </cell>
          <cell r="C2360" t="str">
            <v>UN</v>
          </cell>
          <cell r="F2360" t="str">
            <v>117,96</v>
          </cell>
          <cell r="G2360" t="str">
            <v>SINAPI</v>
          </cell>
        </row>
        <row r="2361">
          <cell r="A2361">
            <v>72683</v>
          </cell>
          <cell r="B2361" t="str">
            <v>NIPLE DE ACO GALVANIZADO 6" - FORNECIMENTO E INSTALACAO</v>
          </cell>
          <cell r="C2361" t="str">
            <v>UN</v>
          </cell>
          <cell r="F2361" t="str">
            <v>142,55</v>
          </cell>
          <cell r="G2361" t="str">
            <v>SINAPI</v>
          </cell>
        </row>
        <row r="2362">
          <cell r="A2362">
            <v>72686</v>
          </cell>
          <cell r="B2362" t="str">
            <v>REDUCAO DE PVC ROSQUEAVEL AGUA FRIA 1.1/2X1.1/4" - FORNECIMENTO E INSTALAÇÃO</v>
          </cell>
          <cell r="C2362" t="str">
            <v>UN</v>
          </cell>
          <cell r="F2362" t="str">
            <v>8,58</v>
          </cell>
          <cell r="G2362" t="str">
            <v>SINAPI</v>
          </cell>
        </row>
        <row r="2363">
          <cell r="A2363">
            <v>72687</v>
          </cell>
          <cell r="B2363" t="str">
            <v>REDUCAO DE PVC ROSQUEAVEL AGUA FRIA 1.1/2X1" - FORNECIMENTO E INSTALACÃO</v>
          </cell>
          <cell r="C2363" t="str">
            <v>UN</v>
          </cell>
          <cell r="F2363" t="str">
            <v>10,18</v>
          </cell>
          <cell r="G2363" t="str">
            <v>SINAPI</v>
          </cell>
        </row>
        <row r="2364">
          <cell r="A2364">
            <v>72688</v>
          </cell>
          <cell r="B2364" t="str">
            <v>REDUCAO DE PVC ROSQUEAVEL AGUA FRIA 1.1/2X3/4" - FORNECIMENTO E INSTALAÇÃO</v>
          </cell>
          <cell r="C2364" t="str">
            <v>UN</v>
          </cell>
          <cell r="F2364" t="str">
            <v>9,54</v>
          </cell>
          <cell r="G2364" t="str">
            <v>SINAPI</v>
          </cell>
        </row>
        <row r="2365">
          <cell r="A2365">
            <v>72689</v>
          </cell>
          <cell r="B2365" t="str">
            <v>REDUCAO DE PVC ROSQUEAVEL AGUA FRIA 1.1/4X1" - FORNECIMENTO E INSTALACÃO</v>
          </cell>
          <cell r="C2365" t="str">
            <v>UN</v>
          </cell>
          <cell r="F2365" t="str">
            <v>5,92</v>
          </cell>
          <cell r="G2365" t="str">
            <v>SINAPI</v>
          </cell>
        </row>
        <row r="2366">
          <cell r="A2366">
            <v>72690</v>
          </cell>
          <cell r="B2366" t="str">
            <v>REDUCAO DE PVC ROSQUEAVEL AGUA FRIA 1.1/4X3/4" - FORNECIMENTO E INSTALAÇÃO</v>
          </cell>
          <cell r="C2366" t="str">
            <v>UN</v>
          </cell>
          <cell r="F2366" t="str">
            <v>5,39</v>
          </cell>
          <cell r="G2366" t="str">
            <v>SINAPI</v>
          </cell>
        </row>
        <row r="2367">
          <cell r="A2367">
            <v>72691</v>
          </cell>
          <cell r="B2367" t="str">
            <v>REDUCAO DE PVC ROSQUEAVEL AGUA FRIA 1X1/2" - FORNECIMENTO E INSTALACAO</v>
          </cell>
          <cell r="C2367" t="str">
            <v>UN</v>
          </cell>
          <cell r="F2367" t="str">
            <v>4,53</v>
          </cell>
          <cell r="G2367" t="str">
            <v>SINAPI</v>
          </cell>
        </row>
        <row r="2368">
          <cell r="A2368">
            <v>72692</v>
          </cell>
          <cell r="B2368" t="str">
            <v>REDUCAO DE PVC ROSQUEAVEL AGUA FRIA 1X3/4" - FORNECIMENTO E INSTALACAO</v>
          </cell>
          <cell r="C2368" t="str">
            <v>UN</v>
          </cell>
          <cell r="F2368" t="str">
            <v>4,13</v>
          </cell>
          <cell r="G2368" t="str">
            <v>SINAPI</v>
          </cell>
        </row>
        <row r="2369">
          <cell r="A2369">
            <v>72693</v>
          </cell>
          <cell r="B2369" t="str">
            <v>REDUCAO DE PVC ROSQUEAVEL AGUA FRIA 2X1.1/2" - FORNECIMENTO E INSTALACÃO</v>
          </cell>
          <cell r="C2369" t="str">
            <v>UN</v>
          </cell>
          <cell r="F2369" t="str">
            <v>13,45</v>
          </cell>
          <cell r="G2369" t="str">
            <v>SINAPI</v>
          </cell>
        </row>
        <row r="2370">
          <cell r="A2370">
            <v>72694</v>
          </cell>
          <cell r="B2370" t="str">
            <v>REDUCAO DE PVC ROSQUEAVEL AGUA FRIA 2X1.1/4" - FORNECIMENTO E INSTALACÃO</v>
          </cell>
          <cell r="C2370" t="str">
            <v>UN</v>
          </cell>
          <cell r="F2370" t="str">
            <v>13,55</v>
          </cell>
          <cell r="G2370" t="str">
            <v>SINAPI</v>
          </cell>
        </row>
        <row r="2371">
          <cell r="A2371">
            <v>72695</v>
          </cell>
          <cell r="B2371" t="str">
            <v>REDUCAO DE PVC ROSQUEAVEL AGUA FRIA 2X1" - FORNECIMENTO E INSTALACAO</v>
          </cell>
          <cell r="C2371" t="str">
            <v>UN</v>
          </cell>
          <cell r="F2371" t="str">
            <v>14,43</v>
          </cell>
          <cell r="G2371" t="str">
            <v>SINAPI</v>
          </cell>
        </row>
        <row r="2372">
          <cell r="A2372">
            <v>72696</v>
          </cell>
          <cell r="B2372" t="str">
            <v>REDUCAO DE PVC ROSQUEAVEL AGUA FRIA 3/4X1/2" - FORNECIMENTO E INSTALACÃO</v>
          </cell>
          <cell r="C2372" t="str">
            <v>UN</v>
          </cell>
          <cell r="F2372" t="str">
            <v>2,95</v>
          </cell>
          <cell r="G2372" t="str">
            <v>SINAPI</v>
          </cell>
        </row>
        <row r="2373">
          <cell r="A2373">
            <v>72697</v>
          </cell>
          <cell r="B2373" t="str">
            <v>REDUCAO DE PVC SOLDAVEL AGUA FRIA 110X60MM - FORNECIMENTO E INSTALACAO</v>
          </cell>
          <cell r="C2373" t="str">
            <v>UN</v>
          </cell>
          <cell r="F2373" t="str">
            <v>27,17</v>
          </cell>
          <cell r="G2373" t="str">
            <v>SINAPI</v>
          </cell>
        </row>
        <row r="2374">
          <cell r="A2374">
            <v>72698</v>
          </cell>
          <cell r="B2374" t="str">
            <v>REDUCAO DE PVC SOLDAVEL AGUA FRIA 110X75MM - FORNECIMENTO E INSTALACAO</v>
          </cell>
          <cell r="C2374" t="str">
            <v>UN</v>
          </cell>
          <cell r="F2374" t="str">
            <v>31,34</v>
          </cell>
          <cell r="G2374" t="str">
            <v>SINAPI</v>
          </cell>
        </row>
        <row r="2375">
          <cell r="A2375">
            <v>72699</v>
          </cell>
          <cell r="B2375" t="str">
            <v>REDUCAO DE PVC SOLDAVEL AGUA FRIA 32X20MM - FORNECIMENTO E INSTALACAO</v>
          </cell>
          <cell r="C2375" t="str">
            <v>UN</v>
          </cell>
          <cell r="F2375" t="str">
            <v>3,61</v>
          </cell>
          <cell r="G2375" t="str">
            <v>SINAPI</v>
          </cell>
        </row>
        <row r="2376">
          <cell r="A2376">
            <v>72700</v>
          </cell>
          <cell r="B2376" t="str">
            <v>REDUCAO DE PVC SOLDAVEL AGUA FRIA 40X20MM - FORNECIMENTO E INSTALACAO</v>
          </cell>
          <cell r="C2376" t="str">
            <v>UN</v>
          </cell>
          <cell r="F2376" t="str">
            <v>4,42</v>
          </cell>
          <cell r="G2376" t="str">
            <v>SINAPI</v>
          </cell>
        </row>
        <row r="2377">
          <cell r="A2377">
            <v>72701</v>
          </cell>
          <cell r="B2377" t="str">
            <v>REDUCAO DE PVC SOLDAVEL AGUA FRIA 40X25MM - FORNECIMENTO E INSTALACAO</v>
          </cell>
          <cell r="C2377" t="str">
            <v>UN</v>
          </cell>
          <cell r="F2377" t="str">
            <v>5,01</v>
          </cell>
          <cell r="G2377" t="str">
            <v>SINAPI</v>
          </cell>
        </row>
        <row r="2378">
          <cell r="A2378">
            <v>72702</v>
          </cell>
          <cell r="B2378" t="str">
            <v>REDUCAO DE PVC SOLDAVEL AGUA FRIA 50X20MM - FORNECIMENTO E INSTALACAO</v>
          </cell>
          <cell r="C2378" t="str">
            <v>UN</v>
          </cell>
          <cell r="F2378" t="str">
            <v>5,71</v>
          </cell>
          <cell r="G2378" t="str">
            <v>SINAPI</v>
          </cell>
        </row>
        <row r="2379">
          <cell r="A2379">
            <v>72703</v>
          </cell>
          <cell r="B2379" t="str">
            <v>REDUCAO DE PVC SOLDAVEL AGUA FRIA 50X25MM - FORNECIMENTO E INSTALACAO</v>
          </cell>
          <cell r="C2379" t="str">
            <v>UN</v>
          </cell>
          <cell r="F2379" t="str">
            <v>6,01</v>
          </cell>
          <cell r="G2379" t="str">
            <v>SINAPI</v>
          </cell>
        </row>
        <row r="2380">
          <cell r="A2380">
            <v>72704</v>
          </cell>
          <cell r="B2380" t="str">
            <v>REDUCAO DE PVC SOLDAVEL AGUA FRIA 50X32MM - FORNECIMENTO E INSTALACAO</v>
          </cell>
          <cell r="C2380" t="str">
            <v>UN</v>
          </cell>
          <cell r="F2380" t="str">
            <v>7,05</v>
          </cell>
          <cell r="G2380" t="str">
            <v>SINAPI</v>
          </cell>
        </row>
        <row r="2381">
          <cell r="A2381">
            <v>72705</v>
          </cell>
          <cell r="B2381" t="str">
            <v>REDUCAO DE PVC SOLDAVEL AGUA FRIA 60X25MM - FORNECIMENTO E INSTALACAO</v>
          </cell>
          <cell r="C2381" t="str">
            <v>UN</v>
          </cell>
          <cell r="F2381" t="str">
            <v>9,91</v>
          </cell>
          <cell r="G2381" t="str">
            <v>SINAPI</v>
          </cell>
        </row>
        <row r="2382">
          <cell r="A2382">
            <v>72706</v>
          </cell>
          <cell r="B2382" t="str">
            <v>REDUCAO DE PVC SOLDAVEL AGUA FRIA 60X32MM - FORNECIMENTO E INSTALACAO</v>
          </cell>
          <cell r="C2382" t="str">
            <v>UN</v>
          </cell>
          <cell r="F2382" t="str">
            <v>11,77</v>
          </cell>
          <cell r="G2382" t="str">
            <v>SINAPI</v>
          </cell>
        </row>
        <row r="2383">
          <cell r="A2383">
            <v>72707</v>
          </cell>
          <cell r="B2383" t="str">
            <v>REDUCAO DE PVC SOLDAVEL AGUA FRIA 60X40MM - FORNECIMENTO E INSTALACAO</v>
          </cell>
          <cell r="C2383" t="str">
            <v>UN</v>
          </cell>
          <cell r="F2383" t="str">
            <v>13,25</v>
          </cell>
          <cell r="G2383" t="str">
            <v>SINAPI</v>
          </cell>
        </row>
        <row r="2384">
          <cell r="A2384">
            <v>72708</v>
          </cell>
          <cell r="B2384" t="str">
            <v>REDUCAO DE PVC SOLDAVEL AGUA FRIA 60X50MM - FORNECIMENTO E INSTALACAO</v>
          </cell>
          <cell r="C2384" t="str">
            <v>UN</v>
          </cell>
          <cell r="F2384" t="str">
            <v>16,27</v>
          </cell>
          <cell r="G2384" t="str">
            <v>SINAPI</v>
          </cell>
        </row>
        <row r="2385">
          <cell r="A2385">
            <v>72709</v>
          </cell>
          <cell r="B2385" t="str">
            <v>REDUCAO DE PVC SOLDAVEL AGUA FRIA 75X50MM - FORNECIMENTO E INSTALACAO</v>
          </cell>
          <cell r="C2385" t="str">
            <v>UN</v>
          </cell>
          <cell r="F2385" t="str">
            <v>18,38</v>
          </cell>
          <cell r="G2385" t="str">
            <v>SINAPI</v>
          </cell>
        </row>
        <row r="2386">
          <cell r="A2386">
            <v>72710</v>
          </cell>
          <cell r="B2386" t="str">
            <v>REDUCAO DE PVC SOLDAVEL AGUA FRIA 85X60MM - FORNECIMENTO E INSTALACAO</v>
          </cell>
          <cell r="C2386" t="str">
            <v>UN</v>
          </cell>
          <cell r="F2386" t="str">
            <v>20,30</v>
          </cell>
          <cell r="G2386" t="str">
            <v>SINAPI</v>
          </cell>
        </row>
        <row r="2387">
          <cell r="A2387">
            <v>72712</v>
          </cell>
          <cell r="B2387" t="str">
            <v>TE DE AÇO GALVANIZADO 1.1/2" - FORNECIMENTO E INSTALACAO</v>
          </cell>
          <cell r="C2387" t="str">
            <v>UN</v>
          </cell>
          <cell r="F2387" t="str">
            <v>33,61</v>
          </cell>
          <cell r="G2387" t="str">
            <v>SINAPI</v>
          </cell>
        </row>
        <row r="2388">
          <cell r="A2388">
            <v>72713</v>
          </cell>
          <cell r="B2388" t="str">
            <v>TE DE AÇO GALVANIZADO 1.1/4" - FORNECIMENTO E INSTALACAO</v>
          </cell>
          <cell r="C2388" t="str">
            <v>UN</v>
          </cell>
          <cell r="F2388" t="str">
            <v>28,06</v>
          </cell>
          <cell r="G2388" t="str">
            <v>SINAPI</v>
          </cell>
        </row>
        <row r="2389">
          <cell r="A2389">
            <v>72714</v>
          </cell>
          <cell r="B2389" t="str">
            <v>TE DE AÇO GALVANIZADO 1" - FORNECIMENTO E INSTALACAO</v>
          </cell>
          <cell r="C2389" t="str">
            <v>UN</v>
          </cell>
          <cell r="F2389" t="str">
            <v>19,58</v>
          </cell>
          <cell r="G2389" t="str">
            <v>SINAPI</v>
          </cell>
        </row>
        <row r="2390">
          <cell r="A2390">
            <v>72715</v>
          </cell>
          <cell r="B2390" t="str">
            <v>TE DE AÇO GALVANIZADO 2.1/2" - FORNECIMENTO E INSTALACAO</v>
          </cell>
          <cell r="C2390" t="str">
            <v>UN</v>
          </cell>
          <cell r="F2390" t="str">
            <v>76,78</v>
          </cell>
          <cell r="G2390" t="str">
            <v>SINAPI</v>
          </cell>
        </row>
        <row r="2391">
          <cell r="A2391">
            <v>72716</v>
          </cell>
          <cell r="B2391" t="str">
            <v>TE DE AÇO GALVANIZADO 2" - FORNECIMENTO E INSTALACAO</v>
          </cell>
          <cell r="C2391" t="str">
            <v>UN</v>
          </cell>
          <cell r="F2391" t="str">
            <v>50,62</v>
          </cell>
          <cell r="G2391" t="str">
            <v>SINAPI</v>
          </cell>
        </row>
        <row r="2392">
          <cell r="A2392">
            <v>72717</v>
          </cell>
          <cell r="B2392" t="str">
            <v>TE DE AÇO GALVANIZADO 3" - FORNECIMENTO E INSTALACAO</v>
          </cell>
          <cell r="C2392" t="str">
            <v>UN</v>
          </cell>
          <cell r="F2392" t="str">
            <v>95,14</v>
          </cell>
          <cell r="G2392" t="str">
            <v>SINAPI</v>
          </cell>
        </row>
        <row r="2393">
          <cell r="A2393">
            <v>72718</v>
          </cell>
          <cell r="B2393" t="str">
            <v>TE DE AÇO GALVANIZADO 3/4" - FORNECIMENTO E INSTALACAO</v>
          </cell>
          <cell r="C2393" t="str">
            <v>UN</v>
          </cell>
          <cell r="F2393" t="str">
            <v>14,95</v>
          </cell>
          <cell r="G2393" t="str">
            <v>SINAPI</v>
          </cell>
        </row>
        <row r="2394">
          <cell r="A2394">
            <v>72719</v>
          </cell>
          <cell r="B2394" t="str">
            <v>TE DE AÇO GALVANIZADO 4" - FORNECIMENTO E INSTALACAO</v>
          </cell>
          <cell r="C2394" t="str">
            <v>UN</v>
          </cell>
          <cell r="F2394" t="str">
            <v>167,63</v>
          </cell>
          <cell r="G2394" t="str">
            <v>SINAPI</v>
          </cell>
        </row>
        <row r="2395">
          <cell r="A2395">
            <v>72720</v>
          </cell>
          <cell r="B2395" t="str">
            <v>TE DE AÇO GALVANIZADO 5" - FORNECIMENTO E INSTALACAO</v>
          </cell>
          <cell r="C2395" t="str">
            <v>UN</v>
          </cell>
          <cell r="F2395" t="str">
            <v>297,09</v>
          </cell>
          <cell r="G2395" t="str">
            <v>SINAPI</v>
          </cell>
        </row>
        <row r="2396">
          <cell r="A2396">
            <v>72721</v>
          </cell>
          <cell r="B2396" t="str">
            <v>TE DE AÇO GALVANIZADO 6" - FORNECIMENTO E INSTALACAO</v>
          </cell>
          <cell r="C2396" t="str">
            <v>UN</v>
          </cell>
          <cell r="F2396" t="str">
            <v>416,87</v>
          </cell>
          <cell r="G2396" t="str">
            <v>SINAPI</v>
          </cell>
        </row>
        <row r="2397">
          <cell r="A2397">
            <v>72722</v>
          </cell>
          <cell r="B2397" t="str">
            <v>TE DE COBRE 15 MM LIGAÇÃO SOLDADA - FORNECIMENTO E INSTALACAO</v>
          </cell>
          <cell r="C2397" t="str">
            <v>UN</v>
          </cell>
          <cell r="F2397" t="str">
            <v>6,71</v>
          </cell>
          <cell r="G2397" t="str">
            <v>SINAPI</v>
          </cell>
        </row>
        <row r="2398">
          <cell r="A2398">
            <v>72723</v>
          </cell>
          <cell r="B2398" t="str">
            <v>TE DE COBRE 22MM LIGAÇÃO SOLDADA - FORNECIMENTO E INSTALACAO</v>
          </cell>
          <cell r="C2398" t="str">
            <v>UN</v>
          </cell>
          <cell r="F2398" t="str">
            <v>11,39</v>
          </cell>
          <cell r="G2398" t="str">
            <v>SINAPI</v>
          </cell>
        </row>
        <row r="2399">
          <cell r="A2399">
            <v>72724</v>
          </cell>
          <cell r="B2399" t="str">
            <v>TE DE COBRE 28MM LIGAÇÃO SOLDADA - FORNECIMENTO E INSTALACAO</v>
          </cell>
          <cell r="C2399" t="str">
            <v>UN</v>
          </cell>
          <cell r="F2399" t="str">
            <v>17,26</v>
          </cell>
          <cell r="G2399" t="str">
            <v>SINAPI</v>
          </cell>
        </row>
        <row r="2400">
          <cell r="A2400">
            <v>72725</v>
          </cell>
          <cell r="B2400" t="str">
            <v>TE DE COBRE 35MM LIGAÇÃO SOLDADA - FORNECIMENTO E INSTALACAO</v>
          </cell>
          <cell r="C2400" t="str">
            <v>UN</v>
          </cell>
          <cell r="F2400" t="str">
            <v>35,76</v>
          </cell>
          <cell r="G2400" t="str">
            <v>SINAPI</v>
          </cell>
        </row>
        <row r="2401">
          <cell r="A2401">
            <v>72726</v>
          </cell>
          <cell r="B2401" t="str">
            <v>TE DE COBRE 42MM LIGAÇÃO SOLDADA - FORNECIMENTO E INSTALACAO</v>
          </cell>
          <cell r="C2401" t="str">
            <v>UN</v>
          </cell>
          <cell r="F2401" t="str">
            <v>47,22</v>
          </cell>
          <cell r="G2401" t="str">
            <v>SINAPI</v>
          </cell>
        </row>
        <row r="2402">
          <cell r="A2402">
            <v>72727</v>
          </cell>
          <cell r="B2402" t="str">
            <v>TE DE COBRE 54MM LIGAÇÃO SOLDADA - FORNECIMENTO E INSTALACAO</v>
          </cell>
          <cell r="C2402" t="str">
            <v>UN</v>
          </cell>
          <cell r="F2402" t="str">
            <v>94,13</v>
          </cell>
          <cell r="G2402" t="str">
            <v>SINAPI</v>
          </cell>
        </row>
        <row r="2403">
          <cell r="A2403">
            <v>72728</v>
          </cell>
          <cell r="B2403" t="str">
            <v>TE DE COBRE 66MM LIGAÇÃO SOLDADA - FORNECIMENTO E INSTALACAO</v>
          </cell>
          <cell r="C2403" t="str">
            <v>UN</v>
          </cell>
          <cell r="F2403" t="str">
            <v>206,77</v>
          </cell>
          <cell r="G2403" t="str">
            <v>SINAPI</v>
          </cell>
        </row>
        <row r="2404">
          <cell r="A2404">
            <v>72729</v>
          </cell>
          <cell r="B2404" t="str">
            <v>TE DE COBRE 79MM LIGAÇÃO SOLDADA - FORNECIMENTO E INSTALACAO</v>
          </cell>
          <cell r="C2404" t="str">
            <v>UN</v>
          </cell>
          <cell r="F2404" t="str">
            <v>331,47</v>
          </cell>
          <cell r="G2404" t="str">
            <v>SINAPI</v>
          </cell>
        </row>
        <row r="2405">
          <cell r="A2405">
            <v>72773</v>
          </cell>
          <cell r="B2405" t="str">
            <v>JUNCAO PVC ESGOTO 75X50MM - FORNECIMENTO E INSTALACAO</v>
          </cell>
          <cell r="C2405" t="str">
            <v>UN</v>
          </cell>
          <cell r="F2405" t="str">
            <v>20,04</v>
          </cell>
          <cell r="G2405" t="str">
            <v>SINAPI</v>
          </cell>
        </row>
        <row r="2406">
          <cell r="A2406">
            <v>72774</v>
          </cell>
          <cell r="B2406" t="str">
            <v>JUNCAO PVC ESGOTO 100X50MM - FORNECIMENTO E INSTALACAO</v>
          </cell>
          <cell r="C2406" t="str">
            <v>UN</v>
          </cell>
          <cell r="F2406" t="str">
            <v>23,64</v>
          </cell>
          <cell r="G2406" t="str">
            <v>SINAPI</v>
          </cell>
        </row>
        <row r="2407">
          <cell r="A2407">
            <v>72775</v>
          </cell>
          <cell r="B2407" t="str">
            <v>JUNCAO PVC ESGOTO 100X75MM - FORNECIMENTO E INSTALACAO</v>
          </cell>
          <cell r="C2407" t="str">
            <v>UN</v>
          </cell>
          <cell r="F2407" t="str">
            <v>30,70</v>
          </cell>
          <cell r="G2407" t="str">
            <v>SINAPI</v>
          </cell>
        </row>
        <row r="2408">
          <cell r="A2408">
            <v>72783</v>
          </cell>
          <cell r="B2408" t="str">
            <v>ADAPTADOR PVC SOLDAVEL COM FLANGES E ANEL PARA CAIXA D'AGUA 20MMX1/2" - FORNECIMENTO E INSTALACAO</v>
          </cell>
          <cell r="C2408" t="str">
            <v>UN</v>
          </cell>
          <cell r="F2408" t="str">
            <v>8,23</v>
          </cell>
          <cell r="G2408" t="str">
            <v>SINAPI</v>
          </cell>
        </row>
        <row r="2409">
          <cell r="A2409">
            <v>72784</v>
          </cell>
          <cell r="B2409" t="str">
            <v>ADAPTADOR PVC SOLDAVEL COM FLANGES E ANEL PARA CAIXA D'AGUA 25MMX3/4" - FORNECIMENTO E INSTALACAO</v>
          </cell>
          <cell r="C2409" t="str">
            <v>UN</v>
          </cell>
          <cell r="F2409" t="str">
            <v>9,72</v>
          </cell>
          <cell r="G2409" t="str">
            <v>SINAPI</v>
          </cell>
        </row>
        <row r="2410">
          <cell r="A2410">
            <v>72785</v>
          </cell>
          <cell r="B2410" t="str">
            <v>ADAPTADOR PVC SOLDAVEL COM FLANGES E ANEL PARA CAIXA D'AGUA 32MMX1" -FORNECIMENTO E INSTALACAO</v>
          </cell>
          <cell r="C2410" t="str">
            <v>UN</v>
          </cell>
          <cell r="F2410" t="str">
            <v>15,43</v>
          </cell>
          <cell r="G2410" t="str">
            <v>SINAPI</v>
          </cell>
        </row>
        <row r="2411">
          <cell r="A2411">
            <v>72786</v>
          </cell>
          <cell r="B2411" t="str">
            <v>ADAPTADOR PVC SOLDAVEL COM FLANGES E ANEL PARA CAIXA D'AGUA 40MMX1.1/4 " - FORNECIMENTO E INSTALACAO</v>
          </cell>
          <cell r="C2411" t="str">
            <v>UN</v>
          </cell>
          <cell r="F2411" t="str">
            <v>20,55</v>
          </cell>
          <cell r="G2411" t="str">
            <v>SINAPI</v>
          </cell>
        </row>
        <row r="2412">
          <cell r="A2412">
            <v>72787</v>
          </cell>
          <cell r="B2412" t="str">
            <v>ADAPTADOR PVC SOLDAVEL COM FLANGES E ANEL PARA CAIXA D'AGUA 50MMX1.1/2" - FORNECIMENTO E INSTALACAO</v>
          </cell>
          <cell r="C2412" t="str">
            <v>UN</v>
          </cell>
          <cell r="F2412" t="str">
            <v>21,28</v>
          </cell>
          <cell r="G2412" t="str">
            <v>SINAPI</v>
          </cell>
        </row>
        <row r="2413">
          <cell r="A2413">
            <v>72788</v>
          </cell>
          <cell r="B2413" t="str">
            <v>ADAPTADOR PVC SOLDAVEL COM FLANGES E ANEL PARA CAIXA D'AGUA 60MMX2" -FORNECIMENTO E INSTALACAO</v>
          </cell>
          <cell r="C2413" t="str">
            <v>UN</v>
          </cell>
          <cell r="F2413" t="str">
            <v>31,76</v>
          </cell>
          <cell r="G2413" t="str">
            <v>SINAPI</v>
          </cell>
        </row>
        <row r="2414">
          <cell r="A2414">
            <v>72789</v>
          </cell>
          <cell r="B2414" t="str">
            <v>ADAPTADOR PVC SOLDAVEL COM FLANGES LIVRES PARA CAIXA D'AGUA 25MMX3/4" - FORNECIMENTO E INSTALACAO</v>
          </cell>
          <cell r="C2414" t="str">
            <v>UN</v>
          </cell>
          <cell r="F2414" t="str">
            <v>10,78</v>
          </cell>
          <cell r="G2414" t="str">
            <v>SINAPI</v>
          </cell>
        </row>
        <row r="2415">
          <cell r="A2415">
            <v>72790</v>
          </cell>
          <cell r="B2415" t="str">
            <v>ADAPTADOR PVC SOLDAVEL COM FLANGES LIVRES PARA CAIXA D'AGUA 32MMX1" -FORNECIMENTO E INSTALACAO</v>
          </cell>
          <cell r="C2415" t="str">
            <v>UN</v>
          </cell>
          <cell r="F2415" t="str">
            <v>12,94</v>
          </cell>
          <cell r="G2415" t="str">
            <v>SINAPI</v>
          </cell>
        </row>
        <row r="2416">
          <cell r="A2416">
            <v>72791</v>
          </cell>
          <cell r="B2416" t="str">
            <v>ADAPTADOR PVC SOLDAVEL COM FLANGES LIVRES PARA CAIXA D'AGUA 40MMX1.1/4" - FORNECIMENTO E INSTALACAO</v>
          </cell>
          <cell r="C2416" t="str">
            <v>UN</v>
          </cell>
          <cell r="F2416" t="str">
            <v>16,58</v>
          </cell>
          <cell r="G2416" t="str">
            <v>SINAPI</v>
          </cell>
        </row>
        <row r="2417">
          <cell r="A2417">
            <v>72792</v>
          </cell>
          <cell r="B2417" t="str">
            <v>ADAPTADOR PVC SOLDAVEL COM FLANGES LIVRES PARA CAIXA D'AGUA 50MMX1.1/2" - FORNECIMENTO E INSTALACAO</v>
          </cell>
          <cell r="C2417" t="str">
            <v>UN</v>
          </cell>
          <cell r="F2417" t="str">
            <v>28,76</v>
          </cell>
          <cell r="G2417" t="str">
            <v>SINAPI</v>
          </cell>
        </row>
        <row r="2418">
          <cell r="A2418">
            <v>72793</v>
          </cell>
          <cell r="B2418" t="str">
            <v>ADAPTADOR PVC SOLDAVEL COM FLANGES LIVRES PARA CAIXA D'AGUA 60MMX2" -FORNECIMENTO E INSTALACAO</v>
          </cell>
          <cell r="C2418" t="str">
            <v>UN</v>
          </cell>
          <cell r="F2418" t="str">
            <v>40,03</v>
          </cell>
          <cell r="G2418" t="str">
            <v>SINAPI</v>
          </cell>
        </row>
        <row r="2419">
          <cell r="A2419">
            <v>72794</v>
          </cell>
          <cell r="B2419" t="str">
            <v>ADAPTADOR PVC SOLDAVEL COM FLANGES LIVRES PARA CAIXA D'AGUA 75MMX2.1/2" - FORNECIMENTO E INSTALACAO</v>
          </cell>
          <cell r="C2419" t="str">
            <v>UN</v>
          </cell>
          <cell r="F2419" t="str">
            <v>118,82</v>
          </cell>
          <cell r="G2419" t="str">
            <v>SINAPI</v>
          </cell>
        </row>
        <row r="2420">
          <cell r="A2420">
            <v>72795</v>
          </cell>
          <cell r="B2420" t="str">
            <v>ADAPTADOR PVC SOLDAVEL COM FLANGES LIVRES PARA CAIXA D'AGUA 85MMX3" -FORNECIMENTO E INSTALACAO</v>
          </cell>
          <cell r="C2420" t="str">
            <v>UN</v>
          </cell>
          <cell r="F2420" t="str">
            <v>162,21</v>
          </cell>
          <cell r="G2420" t="str">
            <v>SINAPI</v>
          </cell>
        </row>
        <row r="2421">
          <cell r="A2421">
            <v>72796</v>
          </cell>
          <cell r="B2421" t="str">
            <v>ADAPTADOR PVC SOLDAVEL COM FLANGES LIVRES PARA CAIXA D'AGUA 110MMX4" -FORNECIMENTO E INSTALACAO</v>
          </cell>
          <cell r="C2421" t="str">
            <v>UN</v>
          </cell>
          <cell r="F2421" t="str">
            <v>225,64</v>
          </cell>
          <cell r="G2421" t="str">
            <v>SINAPI</v>
          </cell>
        </row>
        <row r="2422">
          <cell r="A2422">
            <v>72797</v>
          </cell>
          <cell r="B2422" t="str">
            <v>ADAPTADOR PVC SOLDAVEL LONGO COM FLANGES LIVRES PARA CAIXA D'AGUA 25MMX3/4" - FORNECIMENTO E INSTALACAO</v>
          </cell>
          <cell r="C2422" t="str">
            <v>UN</v>
          </cell>
          <cell r="F2422" t="str">
            <v>12,21</v>
          </cell>
          <cell r="G2422" t="str">
            <v>SINAPI</v>
          </cell>
        </row>
        <row r="2423">
          <cell r="A2423">
            <v>72798</v>
          </cell>
          <cell r="B2423" t="str">
            <v>ADAPTADOR PVC SOLDAVEL LONGO COM FLANGES LIVRES PARA CAIXA D'AGUA 32MMX1" - FORNECIMENTO E INSTALACAO</v>
          </cell>
          <cell r="C2423" t="str">
            <v>UN</v>
          </cell>
          <cell r="F2423" t="str">
            <v>14,64</v>
          </cell>
          <cell r="G2423" t="str">
            <v>SINAPI</v>
          </cell>
        </row>
        <row r="2424">
          <cell r="A2424">
            <v>72800</v>
          </cell>
          <cell r="B2424" t="str">
            <v>ADAPTADOR PVC SOLDAVEL LONGO COM FLANGES LIVRES PARA CAIXA D'AGUA 40MMX1.1/4" - FORNECIMENTO E INSTALACAO</v>
          </cell>
          <cell r="C2424" t="str">
            <v>UN</v>
          </cell>
          <cell r="F2424" t="str">
            <v>18,75</v>
          </cell>
          <cell r="G2424" t="str">
            <v>SINAPI</v>
          </cell>
        </row>
        <row r="2425">
          <cell r="A2425">
            <v>72801</v>
          </cell>
          <cell r="B2425" t="str">
            <v>ADAPTADOR PVC SOLDAVEL LONGO COM FLANGES LIVRES PARA CAIXA D'AGUA 50MMX1.1/2" - FORNECIMENTO E INSTALACAO</v>
          </cell>
          <cell r="C2425" t="str">
            <v>UN</v>
          </cell>
          <cell r="F2425" t="str">
            <v>32,73</v>
          </cell>
          <cell r="G2425" t="str">
            <v>SINAPI</v>
          </cell>
        </row>
        <row r="2426">
          <cell r="A2426">
            <v>72802</v>
          </cell>
          <cell r="B2426" t="str">
            <v>ADAPTADOR PVC SOLDAVEL LONGO COM FLANGES LIVRES PARA CAIXA D'AGUA 60MMX2" - FORNECIMENTO E INSTALACAO</v>
          </cell>
          <cell r="C2426" t="str">
            <v>UN</v>
          </cell>
          <cell r="F2426" t="str">
            <v>43,69</v>
          </cell>
          <cell r="G2426" t="str">
            <v>SINAPI</v>
          </cell>
        </row>
        <row r="2427">
          <cell r="A2427">
            <v>72803</v>
          </cell>
          <cell r="B2427" t="str">
            <v>ADAPTADOR PVC SOLDAVEL LONGO COM FLANGES LIVRES PARA CAIXA D'AGUA 75MMX2.1/2" - FORNECIMENTO E INSTALACAO</v>
          </cell>
          <cell r="C2427" t="str">
            <v>UN</v>
          </cell>
          <cell r="F2427" t="str">
            <v>130,16</v>
          </cell>
          <cell r="G2427" t="str">
            <v>SINAPI</v>
          </cell>
        </row>
        <row r="2428">
          <cell r="A2428">
            <v>72804</v>
          </cell>
          <cell r="B2428" t="str">
            <v>ADAPTADOR PVC SOLDAVEL LONGO COM FLANGES LIVRES PARA CAIXA D'AGUA 85MMX3" - FORNECIMENTO E INSTALACAO</v>
          </cell>
          <cell r="C2428" t="str">
            <v>UN</v>
          </cell>
          <cell r="F2428" t="str">
            <v>176,28</v>
          </cell>
          <cell r="G2428" t="str">
            <v>SINAPI</v>
          </cell>
        </row>
        <row r="2429">
          <cell r="A2429">
            <v>72805</v>
          </cell>
          <cell r="B2429" t="str">
            <v>ADAPTADOR PVC SOLDAVEL LONGO COM FLANGES LIVRES PARA CAIXA D'AGUA 110MMX4" - FORNECIMENTO E INSTALACAO</v>
          </cell>
          <cell r="C2429" t="str">
            <v>UN</v>
          </cell>
          <cell r="F2429" t="str">
            <v>247,69</v>
          </cell>
          <cell r="G2429" t="str">
            <v>SINAPI</v>
          </cell>
        </row>
        <row r="2430">
          <cell r="A2430">
            <v>72806</v>
          </cell>
          <cell r="B2430" t="str">
            <v>TE PVC SOLDAVEL COM ROSCA AGUA FRIA 20MMX20MMX1/2" - FORNECIMENTO E INSTALACAO</v>
          </cell>
          <cell r="C2430" t="str">
            <v>UN</v>
          </cell>
          <cell r="F2430" t="str">
            <v>4,34</v>
          </cell>
          <cell r="G2430" t="str">
            <v>SINAPI</v>
          </cell>
        </row>
        <row r="2431">
          <cell r="A2431">
            <v>72808</v>
          </cell>
          <cell r="B2431" t="str">
            <v>TE PVC SOLDAVEL COM ROSCA AGUA FRIA 25MMX25MMX1/2" -FORNECIMENTO E INSTALACAO</v>
          </cell>
          <cell r="C2431" t="str">
            <v>UN</v>
          </cell>
          <cell r="F2431" t="str">
            <v>5,34</v>
          </cell>
          <cell r="G2431" t="str">
            <v>SINAPI</v>
          </cell>
        </row>
        <row r="2432">
          <cell r="A2432">
            <v>72809</v>
          </cell>
          <cell r="B2432" t="str">
            <v>TE PVC SOLDAVEL COM ROSCA AGUA FRIA 32MMX32MMX3/4" -FORNECIMENTO E INSTALACAO</v>
          </cell>
          <cell r="C2432" t="str">
            <v>UN</v>
          </cell>
          <cell r="F2432" t="str">
            <v>9,30</v>
          </cell>
          <cell r="G2432" t="str">
            <v>SINAPI</v>
          </cell>
        </row>
        <row r="2433">
          <cell r="A2433">
            <v>73637</v>
          </cell>
          <cell r="B2433" t="str">
            <v>TE PVC SOLDAVEL COM ROSCA METALICA AGUA FRIA 25MMX25MMX3/4" - FORNECIMENTO E INSTALACAO</v>
          </cell>
          <cell r="C2433" t="str">
            <v>UN</v>
          </cell>
          <cell r="F2433" t="str">
            <v>11,06</v>
          </cell>
          <cell r="G2433" t="str">
            <v>SINAPI</v>
          </cell>
        </row>
        <row r="2434">
          <cell r="A2434">
            <v>73638</v>
          </cell>
          <cell r="B2434" t="str">
            <v>TE PVC SOLDAVEL COM ROSCA METALICA AGUA FRIA 20MMX20MMX1/2" - FORNECIMENTO E INSTALACAO</v>
          </cell>
          <cell r="C2434" t="str">
            <v>UN</v>
          </cell>
          <cell r="F2434" t="str">
            <v>10,28</v>
          </cell>
          <cell r="G2434" t="str">
            <v>SINAPI</v>
          </cell>
        </row>
        <row r="2435">
          <cell r="A2435">
            <v>73639</v>
          </cell>
          <cell r="B2435" t="str">
            <v>JOELHO PVC SOLDAVEL COM ROSCA METALICA 90º AGUA FRIA 25MMX3/4" - FORNECIMENTO E INSTALACAO</v>
          </cell>
          <cell r="C2435" t="str">
            <v>UN</v>
          </cell>
          <cell r="F2435" t="str">
            <v>8,72</v>
          </cell>
          <cell r="G2435" t="str">
            <v>SINAPI</v>
          </cell>
        </row>
        <row r="2436">
          <cell r="A2436">
            <v>73640</v>
          </cell>
          <cell r="B2436" t="str">
            <v>JOELHO PVC SOLDAVEL COM ROSCA METALICA 90º ÁGUA FRIA 20MMX1/2" - FORNECIMENTO E INSTALACAO</v>
          </cell>
          <cell r="C2436" t="str">
            <v>UN</v>
          </cell>
          <cell r="F2436" t="str">
            <v>7,69</v>
          </cell>
          <cell r="G2436" t="str">
            <v>SINAPI</v>
          </cell>
        </row>
        <row r="2437">
          <cell r="A2437">
            <v>73641</v>
          </cell>
          <cell r="B2437" t="str">
            <v>JOELHO PVC SOLDAVEL COM ROSCA 90º AGUA FRIA 25MMX1/2" - FORNECIMENTO E INSTALACAO</v>
          </cell>
          <cell r="C2437" t="str">
            <v>UN</v>
          </cell>
          <cell r="F2437" t="str">
            <v>5,89</v>
          </cell>
          <cell r="G2437" t="str">
            <v>SINAPI</v>
          </cell>
        </row>
        <row r="2438">
          <cell r="A2438">
            <v>73642</v>
          </cell>
          <cell r="B2438" t="str">
            <v>JOELHO PVC SOLDAVEL COM ROSCA METALICA 90º AGUA FRIA 25MMX1/2" - FORNECIMENTO E INSTALACAO</v>
          </cell>
          <cell r="C2438" t="str">
            <v>UN</v>
          </cell>
          <cell r="F2438" t="str">
            <v>8,00</v>
          </cell>
          <cell r="G2438" t="str">
            <v>SINAPI</v>
          </cell>
        </row>
        <row r="2439">
          <cell r="A2439">
            <v>73643</v>
          </cell>
          <cell r="B2439" t="str">
            <v>JOELHO PVC SOLDAVEL COM ROSCA 90º AGUA FRIA 25MMX3/4" - FORNECIMENTO E INSTALAÇÃO</v>
          </cell>
          <cell r="C2439" t="str">
            <v>UN</v>
          </cell>
          <cell r="F2439" t="str">
            <v>6,35</v>
          </cell>
          <cell r="G2439" t="str">
            <v>SINAPI</v>
          </cell>
        </row>
        <row r="2440">
          <cell r="A2440">
            <v>73645</v>
          </cell>
          <cell r="B2440" t="str">
            <v>LUVA PVC SOLDAVEL COM ROSCA AGUA FRIA 50MMX1.1/2" - FORNECIMENTO E INSTALACAO</v>
          </cell>
          <cell r="C2440" t="str">
            <v>UN</v>
          </cell>
          <cell r="F2440" t="str">
            <v>22,48</v>
          </cell>
          <cell r="G2440" t="str">
            <v>SINAPI</v>
          </cell>
        </row>
        <row r="2441">
          <cell r="A2441">
            <v>73646</v>
          </cell>
          <cell r="B2441" t="str">
            <v>LUVA PVC SOLDAVEL COM ROSCA AGUA FRIA 40MMX1.1/4" - FORNECIMENTO E INSTALAÇÃO</v>
          </cell>
          <cell r="C2441" t="str">
            <v>UN</v>
          </cell>
          <cell r="F2441" t="str">
            <v>12,67</v>
          </cell>
          <cell r="G2441" t="str">
            <v>SINAPI</v>
          </cell>
        </row>
        <row r="2442">
          <cell r="A2442">
            <v>73647</v>
          </cell>
          <cell r="B2442" t="str">
            <v>LUVA PVC SOLDAVEL COM ROSCA AGUA FRIA 32MMX1" - FORNECIMENTO E INSTALAÇÃO</v>
          </cell>
          <cell r="C2442" t="str">
            <v>UN</v>
          </cell>
          <cell r="F2442" t="str">
            <v>5,96</v>
          </cell>
          <cell r="G2442" t="str">
            <v>SINAPI</v>
          </cell>
        </row>
        <row r="2443">
          <cell r="A2443">
            <v>73648</v>
          </cell>
          <cell r="B2443" t="str">
            <v>LUVA PVC SOLDAVEL COM ROSCA AGUA FRIA 25MMX3/4" - FORNECIMENTO E INSTALAÇÃO</v>
          </cell>
          <cell r="C2443" t="str">
            <v>UN</v>
          </cell>
          <cell r="F2443" t="str">
            <v>4,34</v>
          </cell>
          <cell r="G2443" t="str">
            <v>SINAPI</v>
          </cell>
        </row>
        <row r="2444">
          <cell r="A2444">
            <v>73649</v>
          </cell>
          <cell r="B2444" t="str">
            <v>LUVA PVC SOLDAVEL COM ROSCA AGUA FRIA 20MMX1/2" - FORNECIMENTO E INSTALAÇÃO</v>
          </cell>
          <cell r="C2444" t="str">
            <v>UN</v>
          </cell>
          <cell r="F2444" t="str">
            <v>4,19</v>
          </cell>
          <cell r="G2444" t="str">
            <v>SINAPI</v>
          </cell>
        </row>
        <row r="2445">
          <cell r="A2445">
            <v>73650</v>
          </cell>
          <cell r="B2445" t="str">
            <v>LUVA PVC SOLDAVEL COM ROSCA AGUA FRIA 25MMX1/2" - FORNECIMENTO E INSTALAÇÃO</v>
          </cell>
          <cell r="C2445" t="str">
            <v>UN</v>
          </cell>
          <cell r="F2445" t="str">
            <v>4,69</v>
          </cell>
          <cell r="G2445" t="str">
            <v>SINAPI</v>
          </cell>
        </row>
        <row r="2446">
          <cell r="A2446">
            <v>73691</v>
          </cell>
          <cell r="B2446" t="str">
            <v>LUVA PVC SOLDAVEL COM ROSCA METALICA AGUA FRIA 25MMX1/2" - FORNECIMENTO E INSTALACAO</v>
          </cell>
          <cell r="C2446" t="str">
            <v>UN</v>
          </cell>
          <cell r="F2446" t="str">
            <v>5,63</v>
          </cell>
          <cell r="G2446" t="str">
            <v>SINAPI</v>
          </cell>
        </row>
        <row r="2447">
          <cell r="A2447">
            <v>74059</v>
          </cell>
          <cell r="B2447" t="str">
            <v>LUVA COBRE</v>
          </cell>
          <cell r="G2447" t="str">
            <v>SINAPI</v>
          </cell>
        </row>
        <row r="2448">
          <cell r="A2448" t="str">
            <v>74059/001</v>
          </cell>
          <cell r="B2448" t="str">
            <v>LUVA DE COBRE SEM ANEL SOLDA 22MM - FORNECIMENTO E INSTALACAO</v>
          </cell>
          <cell r="C2448" t="str">
            <v>UN</v>
          </cell>
          <cell r="F2448" t="str">
            <v>7,16</v>
          </cell>
          <cell r="G2448" t="str">
            <v>SINAPI</v>
          </cell>
        </row>
        <row r="2449">
          <cell r="A2449" t="str">
            <v>74059/002</v>
          </cell>
          <cell r="B2449" t="str">
            <v>LUVA DE COBRE SEM ANEL SOLDA 35MM - FORNECIMENTO E INSTALAÇÃO</v>
          </cell>
          <cell r="C2449" t="str">
            <v>UN</v>
          </cell>
          <cell r="F2449" t="str">
            <v>20,97</v>
          </cell>
          <cell r="G2449" t="str">
            <v>SINAPI</v>
          </cell>
        </row>
        <row r="2450">
          <cell r="A2450">
            <v>74060</v>
          </cell>
          <cell r="B2450" t="str">
            <v>COTOVELO COBRE</v>
          </cell>
          <cell r="G2450" t="str">
            <v>SINAPI</v>
          </cell>
        </row>
        <row r="2451">
          <cell r="A2451" t="str">
            <v>74060/001</v>
          </cell>
          <cell r="B2451" t="str">
            <v>COTOVELO DE COBRE SEM ANEL SOLDA 22MM - FORNECIMENTO E INSTALACAO</v>
          </cell>
          <cell r="C2451" t="str">
            <v>UN</v>
          </cell>
          <cell r="F2451" t="str">
            <v>11,17</v>
          </cell>
          <cell r="G2451" t="str">
            <v>SINAPI</v>
          </cell>
        </row>
        <row r="2452">
          <cell r="A2452" t="str">
            <v>74060/002</v>
          </cell>
          <cell r="B2452" t="str">
            <v>COTOVELO DE COBRE SEM ANEL SOLDA 28MM - FORNECIMENTO E INSTALACAO</v>
          </cell>
          <cell r="C2452" t="str">
            <v>UN</v>
          </cell>
          <cell r="F2452" t="str">
            <v>13,80</v>
          </cell>
          <cell r="G2452" t="str">
            <v>SINAPI</v>
          </cell>
        </row>
        <row r="2453">
          <cell r="A2453" t="str">
            <v>74060/003</v>
          </cell>
          <cell r="B2453" t="str">
            <v>COTOVELO DE COBRE SEM ANEL SOLDA 35MM - FORNECIMENTO E INSTALACAO</v>
          </cell>
          <cell r="C2453" t="str">
            <v>UN</v>
          </cell>
          <cell r="F2453" t="str">
            <v>32,46</v>
          </cell>
          <cell r="G2453" t="str">
            <v>SINAPI</v>
          </cell>
        </row>
        <row r="2454">
          <cell r="A2454" t="str">
            <v>74060/004</v>
          </cell>
          <cell r="B2454" t="str">
            <v>COTOVELO DE COBRE SEM ANEL SOLDA 15MM - FORNECIMENTO E INSTALACAO</v>
          </cell>
          <cell r="C2454" t="str">
            <v>UN</v>
          </cell>
          <cell r="F2454" t="str">
            <v>7,07</v>
          </cell>
          <cell r="G2454" t="str">
            <v>SINAPI</v>
          </cell>
        </row>
        <row r="2455">
          <cell r="A2455">
            <v>181</v>
          </cell>
          <cell r="B2455" t="str">
            <v>CAIXAS D'DAGUA, DE INSPECAO E DE GORDURA</v>
          </cell>
          <cell r="G2455" t="str">
            <v>SINAPI</v>
          </cell>
        </row>
        <row r="2456">
          <cell r="A2456">
            <v>6171</v>
          </cell>
          <cell r="B2456" t="str">
            <v>TAMPA DE CONCRETO ARMADO 60X60X5CM PARA CAIXA</v>
          </cell>
          <cell r="C2456" t="str">
            <v>UN</v>
          </cell>
          <cell r="F2456" t="str">
            <v>18,63</v>
          </cell>
          <cell r="G2456" t="str">
            <v>SINAPI</v>
          </cell>
        </row>
        <row r="2457">
          <cell r="A2457">
            <v>73735</v>
          </cell>
          <cell r="B2457" t="str">
            <v>RESERVATORIO DE FIBROCIMENTO</v>
          </cell>
          <cell r="G2457" t="str">
            <v>SINAPI</v>
          </cell>
        </row>
        <row r="2458">
          <cell r="A2458" t="str">
            <v>73735/001</v>
          </cell>
          <cell r="B2458" t="str">
            <v>RESERV. DE FIBROC. CAP=1000L C/ACESSORIOS</v>
          </cell>
          <cell r="C2458" t="str">
            <v>UN</v>
          </cell>
          <cell r="F2458" t="str">
            <v>537,43</v>
          </cell>
          <cell r="G2458" t="str">
            <v>SINAPI</v>
          </cell>
        </row>
        <row r="2459">
          <cell r="A2459">
            <v>74051</v>
          </cell>
          <cell r="B2459" t="str">
            <v>CAIXA GORDURA CONCRETO PRE-MOLDADO</v>
          </cell>
          <cell r="G2459" t="str">
            <v>SINAPI</v>
          </cell>
        </row>
        <row r="2460">
          <cell r="A2460" t="str">
            <v>74051/001</v>
          </cell>
          <cell r="B2460" t="str">
            <v>CAIXA DE GORDURA DUPLA EM CONCRETO PRE-MOLDADO DN 60MM COM TAMPA - FORNECIMENTO E INSTALACAO</v>
          </cell>
          <cell r="C2460" t="str">
            <v>UN</v>
          </cell>
          <cell r="F2460" t="str">
            <v>191,27</v>
          </cell>
          <cell r="G2460" t="str">
            <v>SINAPI</v>
          </cell>
        </row>
        <row r="2461">
          <cell r="A2461" t="str">
            <v>74051/002</v>
          </cell>
          <cell r="B2461" t="str">
            <v>CAIXA DE GORDURA SIMPLES EM CONCRETO PRE-MOLDADO DN 40MM COM TAMPA - FORNECIMENTO E INSTALACAO</v>
          </cell>
          <cell r="C2461" t="str">
            <v>UN</v>
          </cell>
          <cell r="F2461" t="str">
            <v>82,96</v>
          </cell>
          <cell r="G2461" t="str">
            <v>SINAPI</v>
          </cell>
        </row>
        <row r="2462">
          <cell r="A2462">
            <v>74058</v>
          </cell>
          <cell r="B2462" t="str">
            <v>TORNEIRA BOIA BRUTO 1"</v>
          </cell>
          <cell r="G2462" t="str">
            <v>SINAPI</v>
          </cell>
        </row>
        <row r="2463">
          <cell r="A2463" t="str">
            <v>74058/001</v>
          </cell>
          <cell r="B2463" t="str">
            <v>TORNEIRA DE BOIA REAL 1/2 COM BALAO METALICO - FORNECIMENTO E INSTALAÇÃO</v>
          </cell>
          <cell r="C2463" t="str">
            <v>UN</v>
          </cell>
          <cell r="F2463" t="str">
            <v>30,58</v>
          </cell>
          <cell r="G2463" t="str">
            <v>SINAPI</v>
          </cell>
        </row>
        <row r="2464">
          <cell r="A2464" t="str">
            <v>74058/002</v>
          </cell>
          <cell r="B2464" t="str">
            <v>TORNEIRA DE BOIA VAZAO TOTAL 3/4 COM BALAO PLASTICO - FORNECIMENTO E INSTALAÇÃO</v>
          </cell>
          <cell r="C2464" t="str">
            <v>UN</v>
          </cell>
          <cell r="F2464" t="str">
            <v>43,23</v>
          </cell>
          <cell r="G2464" t="str">
            <v>SINAPI</v>
          </cell>
        </row>
        <row r="2465">
          <cell r="A2465" t="str">
            <v>74058/003</v>
          </cell>
          <cell r="B2465" t="str">
            <v>TORNEIRA DE BOIA REAL 1 COM BALAO PLASTICO - FORNECIMENTO E INSTALACAO</v>
          </cell>
          <cell r="C2465" t="str">
            <v>UN</v>
          </cell>
          <cell r="F2465" t="str">
            <v>42,55</v>
          </cell>
          <cell r="G2465" t="str">
            <v>SINAPI</v>
          </cell>
        </row>
        <row r="2466">
          <cell r="A2466" t="str">
            <v>74058/004</v>
          </cell>
          <cell r="B2466" t="str">
            <v>TORNEIRA DE BÓIA REAL 2" COM BALAO PLASTICO - FORNECIMENTO E INSTALACAO</v>
          </cell>
          <cell r="C2466" t="str">
            <v>UN</v>
          </cell>
          <cell r="F2466" t="str">
            <v>88,52</v>
          </cell>
          <cell r="G2466" t="str">
            <v>SINAPI</v>
          </cell>
        </row>
        <row r="2467">
          <cell r="A2467">
            <v>74104</v>
          </cell>
          <cell r="B2467" t="str">
            <v>CAIXA DE INSPECAO OU PASSAGEM 60X60CM TAMPA DE CONCRETO</v>
          </cell>
          <cell r="G2467" t="str">
            <v>SINAPI</v>
          </cell>
        </row>
        <row r="2468">
          <cell r="A2468" t="str">
            <v>74104/001</v>
          </cell>
          <cell r="B2468" t="str">
            <v>CAIXA DE INSPEÇÃO EM ALVENARIA DE TIJOLO MACIÇO 60X60X60CM, REVESTIDA INTERNAMENTO COM BARRA LISA (CIMENTO E AREIA, TRAÇO 1:4) E=2,0CM, COM TAMPA PRÉ-MOLDADA DE CONCRETO E FUNDO DE CONCRETO 15MPA TIPO C - ESCAVAÇÃO E CONFECÇÃO</v>
          </cell>
          <cell r="C2468" t="str">
            <v>UN</v>
          </cell>
          <cell r="F2468" t="str">
            <v>105,29</v>
          </cell>
          <cell r="G2468" t="str">
            <v>SINAPI</v>
          </cell>
        </row>
        <row r="2469">
          <cell r="A2469">
            <v>74166</v>
          </cell>
          <cell r="B2469" t="str">
            <v>CAIXA DE PASSAGEM (INSPECAO) PRE-MOLDADA DN 60 CM</v>
          </cell>
          <cell r="G2469" t="str">
            <v>SINAPI</v>
          </cell>
        </row>
        <row r="2470">
          <cell r="A2470" t="str">
            <v>74166/001</v>
          </cell>
          <cell r="B2470" t="str">
            <v>CAIXA DE INSPEÇÃO EM CONCRETO PRÉ-MOLDADO DN 60MM COM TAMPA H= 60CM -FORNECIMENTO E INSTALACAO</v>
          </cell>
          <cell r="C2470" t="str">
            <v>UN</v>
          </cell>
          <cell r="F2470" t="str">
            <v>147,67</v>
          </cell>
          <cell r="G2470" t="str">
            <v>SINAPI</v>
          </cell>
        </row>
        <row r="2471">
          <cell r="A2471" t="str">
            <v>74166/002</v>
          </cell>
          <cell r="B2471" t="str">
            <v>CAIXA DE INSPECAO EM ANEL DE CONCRETO PRE MOLDADO, COM 950MM DE ALTURA TOTAL. ANEIS COM ESP=50MM, DIAM.=600MM. EXCLUSIVE TAMPAO E ESCAVACAO - FORNECIMENTO E INSTALACAO</v>
          </cell>
          <cell r="C2471" t="str">
            <v>UN</v>
          </cell>
          <cell r="F2471" t="str">
            <v>130,60</v>
          </cell>
          <cell r="G2471" t="str">
            <v>SINAPI</v>
          </cell>
        </row>
        <row r="2472">
          <cell r="A2472">
            <v>74225</v>
          </cell>
          <cell r="B2472" t="str">
            <v>CAIXA GORDURA PVC</v>
          </cell>
          <cell r="G2472" t="str">
            <v>SINAPI</v>
          </cell>
        </row>
        <row r="2473">
          <cell r="A2473" t="str">
            <v>74225/001</v>
          </cell>
          <cell r="B2473" t="str">
            <v>CAIXA DE GORDURA EM PVC 250X230X75MM, COM TAMPA E PORTA-TAMPA - FORNECIMENTO E INSTALACAO</v>
          </cell>
          <cell r="C2473" t="str">
            <v>UN</v>
          </cell>
          <cell r="F2473" t="str">
            <v>64,57</v>
          </cell>
          <cell r="G2473" t="str">
            <v>SINAPI</v>
          </cell>
        </row>
        <row r="2474">
          <cell r="A2474">
            <v>78598</v>
          </cell>
          <cell r="B2474" t="str">
            <v>FORNECIMENTO E INSTALACAO DE CAIXAS D'AGUA EM FIBROCIMENTO</v>
          </cell>
          <cell r="G2474" t="str">
            <v>SINAPI</v>
          </cell>
        </row>
        <row r="2475">
          <cell r="A2475" t="str">
            <v>78598/001</v>
          </cell>
          <cell r="B2475" t="str">
            <v>RESERVATORIO DE FIBROCIMENTO 500L COM ACESSORIOS</v>
          </cell>
          <cell r="C2475" t="str">
            <v>UN</v>
          </cell>
          <cell r="F2475" t="str">
            <v>394,25</v>
          </cell>
          <cell r="G2475" t="str">
            <v>SINAPI</v>
          </cell>
        </row>
        <row r="2476">
          <cell r="A2476">
            <v>83703</v>
          </cell>
          <cell r="B2476" t="str">
            <v>TORNEIRA BOIA METALICA D=32MM (1 1/4")</v>
          </cell>
          <cell r="C2476" t="str">
            <v>UN</v>
          </cell>
          <cell r="F2476" t="str">
            <v>63,66</v>
          </cell>
          <cell r="G2476" t="str">
            <v>SINAPI</v>
          </cell>
        </row>
        <row r="2477">
          <cell r="A2477">
            <v>83704</v>
          </cell>
          <cell r="B2477" t="str">
            <v>TORNEIRA BOIA METALICA D=40MM (1 1/2")</v>
          </cell>
          <cell r="C2477" t="str">
            <v>UN</v>
          </cell>
          <cell r="F2477" t="str">
            <v>74,29</v>
          </cell>
          <cell r="G2477" t="str">
            <v>SINAPI</v>
          </cell>
        </row>
        <row r="2478">
          <cell r="A2478">
            <v>182</v>
          </cell>
          <cell r="B2478" t="str">
            <v>RALOS/CAIXA SIFONADA</v>
          </cell>
          <cell r="G2478" t="str">
            <v>SINAPI</v>
          </cell>
        </row>
        <row r="2479">
          <cell r="A2479">
            <v>40777</v>
          </cell>
          <cell r="B2479" t="str">
            <v>CAIXA SIFONADA PVC 150X150X50MM COM GRELHA REDONDA BRANCA - FORNECIMENTO E INSTALACAO</v>
          </cell>
          <cell r="C2479" t="str">
            <v>UN</v>
          </cell>
          <cell r="F2479" t="str">
            <v>27,80</v>
          </cell>
          <cell r="G2479" t="str">
            <v>SINAPI</v>
          </cell>
        </row>
        <row r="2480">
          <cell r="A2480">
            <v>72291</v>
          </cell>
          <cell r="B2480" t="str">
            <v>CAIXA SIFONADA EM PVC 150X185X75MM SIMPLES - FORNECIMENTO E INSTALAÇÃO</v>
          </cell>
          <cell r="C2480" t="str">
            <v>UN</v>
          </cell>
          <cell r="F2480" t="str">
            <v>37,28</v>
          </cell>
          <cell r="G2480" t="str">
            <v>SINAPI</v>
          </cell>
        </row>
        <row r="2481">
          <cell r="A2481">
            <v>72292</v>
          </cell>
          <cell r="B2481" t="str">
            <v>CAIXA SIFONADA EM PVC 100X100X50MM SIMPLES - FORNECIMENTO E INSTALAÇÃO</v>
          </cell>
          <cell r="C2481" t="str">
            <v>UN</v>
          </cell>
          <cell r="F2481" t="str">
            <v>31,62</v>
          </cell>
          <cell r="G2481" t="str">
            <v>SINAPI</v>
          </cell>
        </row>
        <row r="2482">
          <cell r="A2482">
            <v>72684</v>
          </cell>
          <cell r="B2482" t="str">
            <v>RALO SECO DE PVC 100X100MM SIMPLES - FORNECIMENTO E INSTALACAO</v>
          </cell>
          <cell r="C2482" t="str">
            <v>UN</v>
          </cell>
          <cell r="F2482" t="str">
            <v>14,73</v>
          </cell>
          <cell r="G2482" t="str">
            <v>SINAPI</v>
          </cell>
        </row>
        <row r="2483">
          <cell r="A2483">
            <v>72685</v>
          </cell>
          <cell r="B2483" t="str">
            <v>RALO SIFONADO DE PVC 100X100MM SIMPLES - FORNECIMENTO E INSTALACAO</v>
          </cell>
          <cell r="C2483" t="str">
            <v>UN</v>
          </cell>
          <cell r="F2483" t="str">
            <v>17,22</v>
          </cell>
          <cell r="G2483" t="str">
            <v>SINAPI</v>
          </cell>
        </row>
        <row r="2484">
          <cell r="A2484">
            <v>183</v>
          </cell>
          <cell r="B2484" t="str">
            <v>APARELHOS SANITARIOS, LOUCAS, METAIS E OUTROS</v>
          </cell>
          <cell r="G2484" t="str">
            <v>SINAPI</v>
          </cell>
        </row>
        <row r="2485">
          <cell r="A2485">
            <v>6004</v>
          </cell>
          <cell r="B2485" t="str">
            <v>PAPELEIRA DE LOUCA BRANCA - FORNECIMENTO E INSTALACAO</v>
          </cell>
          <cell r="C2485" t="str">
            <v>UN</v>
          </cell>
          <cell r="F2485" t="str">
            <v>41,44</v>
          </cell>
          <cell r="G2485" t="str">
            <v>SINAPI</v>
          </cell>
        </row>
        <row r="2486">
          <cell r="A2486">
            <v>6007</v>
          </cell>
          <cell r="B2486" t="str">
            <v>SABONETEIRA DE LOUCA BRANCA 7,5X15CM - FORNECIMENTO E INSTALACAO</v>
          </cell>
          <cell r="C2486" t="str">
            <v>UN</v>
          </cell>
          <cell r="F2486" t="str">
            <v>34,58</v>
          </cell>
          <cell r="G2486" t="str">
            <v>SINAPI</v>
          </cell>
        </row>
        <row r="2487">
          <cell r="A2487">
            <v>6008</v>
          </cell>
          <cell r="B2487" t="str">
            <v>CABIDE DE LOUCA BRANCA SIMPLES TIPO GANCHO - FORNECIMENTO E INSTALACAO</v>
          </cell>
          <cell r="C2487" t="str">
            <v>UN</v>
          </cell>
          <cell r="F2487" t="str">
            <v>30,29</v>
          </cell>
          <cell r="G2487" t="str">
            <v>SINAPI</v>
          </cell>
        </row>
        <row r="2488">
          <cell r="A2488">
            <v>6009</v>
          </cell>
          <cell r="B2488" t="str">
            <v>LAVATORIO EM LOUCA BRANCA, SEM COLUNA PADRAO POPULAR, COM TORNEIRA CROMADA POPULAR , SIFAO,VALVULA E ENGATE PLASTICO</v>
          </cell>
          <cell r="C2488" t="str">
            <v>UN</v>
          </cell>
          <cell r="F2488" t="str">
            <v>138,75</v>
          </cell>
          <cell r="G2488" t="str">
            <v>SINAPI</v>
          </cell>
        </row>
        <row r="2489">
          <cell r="A2489">
            <v>6021</v>
          </cell>
          <cell r="B2489" t="str">
            <v>VASO SANITARIO SIFONADO LOUÇA BRANCA PADRAO POPULAR, COM CONJUNTO PARA FIXAÇAO PARA VASO SANITÁRIO COM PARAFUSO, ARRUELA E BUCHA - FORNECIMENTO E INSTALACAO</v>
          </cell>
          <cell r="C2489" t="str">
            <v>UN</v>
          </cell>
          <cell r="F2489" t="str">
            <v>155,57</v>
          </cell>
          <cell r="G2489" t="str">
            <v>SINAPI</v>
          </cell>
        </row>
        <row r="2490">
          <cell r="A2490">
            <v>6024</v>
          </cell>
          <cell r="B2490" t="str">
            <v>CAIXA DE DESCARGA PLASTICA EXTERNA COMPLETA,CAPACIDADE 9L COM TUBO DE DESCARGA, ENGATE FLEXIVEL, BOIA E SUPORTE PARA FIXAÇÃO, BOLSA DE LIGAÇÃO EM PVC FLEXÍVEL E CONJUNTO PARA FIXACAO DE CAIXA DE DESCARGA - FORNECIMENTO E INSTALACAO</v>
          </cell>
          <cell r="C2490" t="str">
            <v>UN</v>
          </cell>
          <cell r="F2490" t="str">
            <v>59,89</v>
          </cell>
          <cell r="G2490" t="str">
            <v>SINAPI</v>
          </cell>
        </row>
        <row r="2491">
          <cell r="A2491">
            <v>6031</v>
          </cell>
          <cell r="B2491" t="str">
            <v>BANCA (TAMPO) DE MARMORE SINTETICO 120X60CM COM CUBA, VALVULA EM PLASTICO BRANCO 1", SIFAO PLASTICO TIPO COPO 1" E TORNEIRA CROMADA LONGA 1/2" OU 3/4" PARA PIA PADRAO POPULAR - FORNECIMENTO E INSTALACAO</v>
          </cell>
          <cell r="C2491" t="str">
            <v>UN</v>
          </cell>
          <cell r="F2491" t="str">
            <v>205,78</v>
          </cell>
          <cell r="G2491" t="str">
            <v>SINAPI</v>
          </cell>
        </row>
        <row r="2492">
          <cell r="A2492">
            <v>6043</v>
          </cell>
          <cell r="B2492" t="str">
            <v>BANCA (TAMPO) DE MARMORITE, GRANILITE OU GRANITITA 120X60CM COM CUBA,VALVULA EM PLASTICO BRANCO 1, SIFAO PLASTICO TIPO COPO 1 E TORNEIRA CROMADA LONGA 1/2 OU 3/4 PARA PIA PADRAO POPULAR - FORNECIMENTO E INSTALACAO</v>
          </cell>
          <cell r="C2492" t="str">
            <v>UN</v>
          </cell>
          <cell r="F2492" t="str">
            <v>220,77</v>
          </cell>
          <cell r="G2492" t="str">
            <v>SINAPI</v>
          </cell>
        </row>
        <row r="2493">
          <cell r="A2493">
            <v>6049</v>
          </cell>
          <cell r="B2493" t="str">
            <v>TANQUE SIMPLES PRE-MOLDADO DE CONCRETO COM VALVULA EM PLASTICO BRANCO 1.1/4"X1.1/2", SIFAO PLASTICO TIPO COPO 1.1/4" E TORNEIRA DE METAL AMARELO CURTA 1/2" OU 3/4" PARA TANQUE - FORNECIMENTO E INSTALACAO</v>
          </cell>
          <cell r="C2493" t="str">
            <v>UN</v>
          </cell>
          <cell r="F2493" t="str">
            <v>130,52</v>
          </cell>
          <cell r="G2493" t="str">
            <v>SINAPI</v>
          </cell>
        </row>
        <row r="2494">
          <cell r="A2494">
            <v>6052</v>
          </cell>
          <cell r="B2494" t="str">
            <v>TANQUE DE MARMORE SINTETICO 22 LITROS COM VALVULA EM PLASTICO BRANCO 1.1/4"X1.1/2", SIFAO PLASTICO TIPO COPO 1.1/4" E TORNEIRA DE METAL AMARELO CURTA 1/2" OU 3/4" PARA TANQUE - FORNECIMENTO E INSTALACAO</v>
          </cell>
          <cell r="C2494" t="str">
            <v>UN</v>
          </cell>
          <cell r="F2494" t="str">
            <v>186,99</v>
          </cell>
          <cell r="G2494" t="str">
            <v>SINAPI</v>
          </cell>
        </row>
        <row r="2495">
          <cell r="A2495">
            <v>68061</v>
          </cell>
          <cell r="B2495" t="str">
            <v>CHUVEIRO PLASTICO BRANCO SIMPLES - FORNECIMENTO E INSTALACAO</v>
          </cell>
          <cell r="C2495" t="str">
            <v>UN</v>
          </cell>
          <cell r="F2495" t="str">
            <v>11,09</v>
          </cell>
          <cell r="G2495" t="str">
            <v>SINAPI</v>
          </cell>
        </row>
        <row r="2496">
          <cell r="A2496">
            <v>72739</v>
          </cell>
          <cell r="B2496" t="str">
            <v>VASO SANITARIO INFANTIL SIFONADO, PARA VALVULA DE DESCARGA, EM LOUCA BRANCA, COM ACESSORIOS, INCLUSIVE ASSENTO PLASTICO, BOLSA DE BORRACHA PARA LIGACAO, TUBO PVC LIGACAO - FORNECIMENTO E INSTALACAO</v>
          </cell>
          <cell r="C2496" t="str">
            <v>UN</v>
          </cell>
          <cell r="F2496" t="str">
            <v>209,71</v>
          </cell>
          <cell r="G2496" t="str">
            <v>SINAPI</v>
          </cell>
        </row>
        <row r="2497">
          <cell r="A2497">
            <v>73628</v>
          </cell>
          <cell r="B2497" t="str">
            <v>BACIA TURCA C/TUBO DE LIGACAO - 50508</v>
          </cell>
          <cell r="C2497" t="str">
            <v>UN</v>
          </cell>
          <cell r="F2497" t="str">
            <v>168,40</v>
          </cell>
          <cell r="G2497" t="str">
            <v>SINAPI</v>
          </cell>
        </row>
        <row r="2498">
          <cell r="A2498">
            <v>73947</v>
          </cell>
          <cell r="B2498" t="str">
            <v>APARELHOS DE LOUCA - FORNECIMENTO E/OU COLOCACAO</v>
          </cell>
          <cell r="G2498" t="str">
            <v>SINAPI</v>
          </cell>
        </row>
        <row r="2499">
          <cell r="A2499" t="str">
            <v>73947/001</v>
          </cell>
          <cell r="B2499" t="str">
            <v>LAVATORIO LOUCA BR MEDIO LUXO C/LADRAO MED 55X45 RABICHO CROMADO DE 1/2", C/COLUNA INCL ACESSORIOS DE FIXACAO.FERRAGENS EM METAL CROMADO SIFAO 1680 DE 1"X1.1/4" APARELHO MISTURADOR 1875/C45 C/AREJADOR VALVULA DE ESCOAMENTO 1603 RABICHO EM PVC. FORNECIMENTO E INSTALAÇÃO</v>
          </cell>
          <cell r="C2499" t="str">
            <v>UN</v>
          </cell>
          <cell r="F2499" t="str">
            <v>334,90</v>
          </cell>
          <cell r="G2499" t="str">
            <v>SINAPI</v>
          </cell>
        </row>
        <row r="2500">
          <cell r="A2500" t="str">
            <v>73947/002</v>
          </cell>
          <cell r="B2500" t="str">
            <v>LAVATORIO LOUCA BR EMBUTIR(CUBA) MEDIO LUXO S/LADRAO 52X39CM FERRAGENS EM METAL CROMADO SIFAO 1680 1"X1.1/4" TORNEIRA DE PRESSAO 1193 DE 1/2" E VALVULA DE ESCOAMENTO 1600 RABICHO EM PVC FORNECIMENTO E INSTALAÇÃO</v>
          </cell>
          <cell r="C2500" t="str">
            <v>UN</v>
          </cell>
          <cell r="F2500" t="str">
            <v>181,55</v>
          </cell>
          <cell r="G2500" t="str">
            <v>SINAPI</v>
          </cell>
        </row>
        <row r="2501">
          <cell r="A2501" t="str">
            <v>73947/003</v>
          </cell>
          <cell r="B2501" t="str">
            <v>TANQUE LOUCA BRANCA C/COLUNA MED 56X48CM (EM TORNO)INCL ACESSORIOS DE FIX FERRAGENS EM METAL CROMADO TORNEIRA DE PRESSAO 1158 DE 1/2" VALVULA DE ESCOAMENTO 1605 E SIFAO 1680 DE 1.1/4"X1.1/2" - FORNECIMENTO E INSTALAÇÃO</v>
          </cell>
          <cell r="C2501" t="str">
            <v>UN</v>
          </cell>
          <cell r="F2501" t="str">
            <v>287,66</v>
          </cell>
          <cell r="G2501" t="str">
            <v>SINAPI</v>
          </cell>
        </row>
        <row r="2502">
          <cell r="A2502" t="str">
            <v>73947/004</v>
          </cell>
          <cell r="B2502" t="str">
            <v>TANQUE LOUCA BRANCA C/COLUNAS E MED 60X56CM (EM TORNO)INCL ACESSORIOS DE FIX FERRAGENS EM METAL CROMADO TORNEIRA PRESSAO 1158 1/2" VALVULA ESCOAMENTO 1605 E SIFAO 1680 DE 1.1/2"X1.1/2" - FORNECIMENTO E INSTALAÇÃO</v>
          </cell>
          <cell r="C2502" t="str">
            <v>UN</v>
          </cell>
          <cell r="F2502" t="str">
            <v>283,98</v>
          </cell>
          <cell r="G2502" t="str">
            <v>SINAPI</v>
          </cell>
        </row>
        <row r="2503">
          <cell r="A2503" t="str">
            <v>73947/005</v>
          </cell>
          <cell r="B2503" t="str">
            <v>MICTORIO DE LOUCA BRANCA C/SIFAO INTEGRADO E MED 33X28X53CM FERRAGENS EM METAL CROMADO REGISTRO DE PRESSAO 1416 DE 1/2" E TUBO DE LIGACAO DE 1/2" - FORNECIMENTO</v>
          </cell>
          <cell r="C2503" t="str">
            <v>UN</v>
          </cell>
          <cell r="F2503" t="str">
            <v>193,82</v>
          </cell>
          <cell r="G2503" t="str">
            <v>SINAPI</v>
          </cell>
        </row>
        <row r="2504">
          <cell r="A2504" t="str">
            <v>73947/006</v>
          </cell>
          <cell r="B2504" t="str">
            <v>LAVATORIO LOUCA BRANCA D/SOBREPOR MED LUXO C/LADRAO 53X43CM FERRAGENS E METAL CROMADO SIFAO 1680 1"X1.1/4",TORNEIRA D/PRESSAO 1193 1/2" E VALVULA DE ESCOAMENTO 1603 RABICHO EM PVC FORNECIMENTO.</v>
          </cell>
          <cell r="C2504" t="str">
            <v>UN</v>
          </cell>
          <cell r="F2504" t="str">
            <v>210,37</v>
          </cell>
          <cell r="G2504" t="str">
            <v>SINAPI</v>
          </cell>
        </row>
        <row r="2505">
          <cell r="A2505" t="str">
            <v>73947/007</v>
          </cell>
          <cell r="B2505" t="str">
            <v>LAVATORIO LOUCA BRANCA D/EMBUTIR(CUBA) MED LUXO 52X39CM C/LADRAO FERRAGENS EM METAL CROMADO SIFAO 1680 1"X1.1/4" TORNEIRA DE PRESSAO  1193 DE 1/2" E VALVULA DE ESCOAMENTO 1603 RABICHO EM PVC FORNECIMENTO</v>
          </cell>
          <cell r="C2505" t="str">
            <v>UN</v>
          </cell>
          <cell r="F2505" t="str">
            <v>212,45</v>
          </cell>
          <cell r="G2505" t="str">
            <v>SINAPI</v>
          </cell>
        </row>
        <row r="2506">
          <cell r="A2506" t="str">
            <v>73947/008</v>
          </cell>
          <cell r="B2506" t="str">
            <v>LAVATORIO LOUCA BRANCA POPULAR S/LADRAO MED 47X35CM INCLUSIVE ACESSORIOS DE FIX - FORNECIMENTO</v>
          </cell>
          <cell r="C2506" t="str">
            <v>UN</v>
          </cell>
          <cell r="F2506" t="str">
            <v>40,36</v>
          </cell>
          <cell r="G2506" t="str">
            <v>SINAPI</v>
          </cell>
        </row>
        <row r="2507">
          <cell r="A2507" t="str">
            <v>73947/009</v>
          </cell>
          <cell r="B2507" t="str">
            <v>SABONETEIRA LOUCA BRANCA 15X15CM - FORNECIMENTO E INSTALACAO</v>
          </cell>
          <cell r="C2507" t="str">
            <v>UN</v>
          </cell>
          <cell r="F2507" t="str">
            <v>24,37</v>
          </cell>
          <cell r="G2507" t="str">
            <v>SINAPI</v>
          </cell>
        </row>
        <row r="2508">
          <cell r="A2508" t="str">
            <v>73947/010</v>
          </cell>
          <cell r="B2508" t="str">
            <v>PORTA-TOALHA DE LOUCA BRANCA COM BASTÃO PLASTICO - FORNECIMENTO E INSTALAÇÃO</v>
          </cell>
          <cell r="C2508" t="str">
            <v>UN</v>
          </cell>
          <cell r="F2508" t="str">
            <v>27,53</v>
          </cell>
          <cell r="G2508" t="str">
            <v>SINAPI</v>
          </cell>
        </row>
        <row r="2509">
          <cell r="A2509" t="str">
            <v>73947/011</v>
          </cell>
          <cell r="B2509" t="str">
            <v>VASO SANITARIO LOUCA BRANCA CAIXA DESCARGA ACOPLADA 35X65X35CM INCL ASSENTO PLASTICO E RABICHO CROMADO EXCL COLOCACAO.</v>
          </cell>
          <cell r="C2509" t="str">
            <v>UN</v>
          </cell>
          <cell r="F2509" t="str">
            <v>261,83</v>
          </cell>
          <cell r="G2509" t="str">
            <v>SINAPI</v>
          </cell>
        </row>
        <row r="2510">
          <cell r="A2510" t="str">
            <v>73947/012</v>
          </cell>
          <cell r="B2510" t="str">
            <v>PORTA SABONETE LIQUIDO FORNECIMENTO</v>
          </cell>
          <cell r="C2510" t="str">
            <v>UN</v>
          </cell>
          <cell r="F2510" t="str">
            <v>21,92</v>
          </cell>
          <cell r="G2510" t="str">
            <v>SINAPI</v>
          </cell>
        </row>
        <row r="2511">
          <cell r="A2511">
            <v>73949</v>
          </cell>
          <cell r="B2511" t="str">
            <v>TORNEIRA PRESSAO CROMADA</v>
          </cell>
          <cell r="G2511" t="str">
            <v>SINAPI</v>
          </cell>
        </row>
        <row r="2512">
          <cell r="A2512" t="str">
            <v>73949/001</v>
          </cell>
          <cell r="B2512" t="str">
            <v>TORNEIRA CROMADA 1/2" OU 3/4" PARA JARDIM OU TANQUE, PADRAO ALTO - FORNECIMENTO E INSTALACAO</v>
          </cell>
          <cell r="C2512" t="str">
            <v>UN</v>
          </cell>
          <cell r="F2512" t="str">
            <v>52,77</v>
          </cell>
          <cell r="G2512" t="str">
            <v>SINAPI</v>
          </cell>
        </row>
        <row r="2513">
          <cell r="A2513" t="str">
            <v>73949/002</v>
          </cell>
          <cell r="B2513" t="str">
            <v>TORNEIRA CROMADA LONGA 1/2" OU 3/4" DE PAREDE PARA PIA, PADRAO POPULAR - FORNECIMENTO E INSTALACAO</v>
          </cell>
          <cell r="C2513" t="str">
            <v>UN</v>
          </cell>
          <cell r="F2513" t="str">
            <v>34,43</v>
          </cell>
          <cell r="G2513" t="str">
            <v>SINAPI</v>
          </cell>
        </row>
        <row r="2514">
          <cell r="A2514" t="str">
            <v>73949/003</v>
          </cell>
          <cell r="B2514" t="str">
            <v>TORNEIRA CROMADA LONGA 1/2" OU 3/4" DE PAREDE PARA PIA DE COZINHA COM AREJADOR, PADRAO MEDIO - FORNECIMENTO E INSTALACAO</v>
          </cell>
          <cell r="C2514" t="str">
            <v>UN</v>
          </cell>
          <cell r="F2514" t="str">
            <v>84,92</v>
          </cell>
          <cell r="G2514" t="str">
            <v>SINAPI</v>
          </cell>
        </row>
        <row r="2515">
          <cell r="A2515" t="str">
            <v>73949/004</v>
          </cell>
          <cell r="B2515" t="str">
            <v>TORNEIRA CROMADA TUBO MOVEL DE PAREDE 1/2" OU 3/4" PARA PIA DE COZINHA , PADRAO MEDIO - FORNECIMENTO E INSTALACAO</v>
          </cell>
          <cell r="C2515" t="str">
            <v>UN</v>
          </cell>
          <cell r="F2515" t="str">
            <v>96,53</v>
          </cell>
          <cell r="G2515" t="str">
            <v>SINAPI</v>
          </cell>
        </row>
        <row r="2516">
          <cell r="A2516" t="str">
            <v>73949/005</v>
          </cell>
          <cell r="B2516" t="str">
            <v>TORNEIRA CROMADA 1/2" OU 3/4" DE BANCADA PARA LAVATORIO, PADRAO POPULAR COM ENGATE FLEXIVEL EM METAL CROMADO 1/2"X30CM- FORNECIMENTO E INSTALAÇÃO</v>
          </cell>
          <cell r="C2516" t="str">
            <v>UN</v>
          </cell>
          <cell r="F2516" t="str">
            <v>55,84</v>
          </cell>
          <cell r="G2516" t="str">
            <v>SINAPI</v>
          </cell>
        </row>
        <row r="2517">
          <cell r="A2517" t="str">
            <v>73949/006</v>
          </cell>
          <cell r="B2517" t="str">
            <v>TORNEIRA CROMADA MÉDIA 1/2" OU 3/4", DE PAREDE, PADRÃO POPULAR - FORNECIMENTO E INSTALACAO</v>
          </cell>
          <cell r="C2517" t="str">
            <v>UN</v>
          </cell>
          <cell r="F2517" t="str">
            <v>35,49</v>
          </cell>
          <cell r="G2517" t="str">
            <v>SINAPI</v>
          </cell>
        </row>
        <row r="2518">
          <cell r="A2518" t="str">
            <v>73949/007</v>
          </cell>
          <cell r="B2518" t="str">
            <v>TORNEIRA CROMADA TUBO MOVEL PARA BANCADA 1/2" OU 3/4" PARA PIA DE COZINHA, PADRAO ALTO - FORNECIMENTO E INSTALACAO</v>
          </cell>
          <cell r="C2518" t="str">
            <v>UN</v>
          </cell>
          <cell r="F2518" t="str">
            <v>157,93</v>
          </cell>
          <cell r="G2518" t="str">
            <v>SINAPI</v>
          </cell>
        </row>
        <row r="2519">
          <cell r="A2519" t="str">
            <v>73949/008</v>
          </cell>
          <cell r="B2519" t="str">
            <v>TORNEIRA CROMADA 1/2" OU 3/4" PARA TANQUE, PADRÃO POPULAR - FORNECIMENTO E INSTALACAO</v>
          </cell>
          <cell r="C2519" t="str">
            <v>UN</v>
          </cell>
          <cell r="F2519" t="str">
            <v>23,56</v>
          </cell>
          <cell r="G2519" t="str">
            <v>SINAPI</v>
          </cell>
        </row>
        <row r="2520">
          <cell r="A2520" t="str">
            <v>73949/009</v>
          </cell>
          <cell r="B2520" t="str">
            <v>TORNEIRA CROMADA 1/2" OU 3/4" PARA LAVATORIO, PADRÃO POPULAR, COM ENGATE FLEXIVEL PLASTICO 1/2"X30CM - FORNECIMENTO E INSTALACAO</v>
          </cell>
          <cell r="C2520" t="str">
            <v>UN</v>
          </cell>
          <cell r="F2520" t="str">
            <v>41,28</v>
          </cell>
          <cell r="G2520" t="str">
            <v>SINAPI</v>
          </cell>
        </row>
        <row r="2521">
          <cell r="A2521">
            <v>73951</v>
          </cell>
          <cell r="B2521" t="str">
            <v>SIFAO PLASTICO</v>
          </cell>
          <cell r="G2521" t="str">
            <v>SINAPI</v>
          </cell>
        </row>
        <row r="2522">
          <cell r="A2522" t="str">
            <v>73951/001</v>
          </cell>
          <cell r="B2522" t="str">
            <v>SIFAO PLASTICO PARA LAVATORIO OU PIA TIPO COPO 1.1/4" - FORNECIMENTO E INSTALACAO</v>
          </cell>
          <cell r="C2522" t="str">
            <v>UN</v>
          </cell>
          <cell r="F2522" t="str">
            <v>19,32</v>
          </cell>
          <cell r="G2522" t="str">
            <v>SINAPI</v>
          </cell>
        </row>
        <row r="2523">
          <cell r="A2523" t="str">
            <v>73951/002</v>
          </cell>
          <cell r="B2523" t="str">
            <v>SIFAO PLASTICO PARA LAVATORIO OU PIA TIPO COPO 1" - FORNECIMENTO E INSTALAÇÃO</v>
          </cell>
          <cell r="C2523" t="str">
            <v>UN</v>
          </cell>
          <cell r="F2523" t="str">
            <v>19,41</v>
          </cell>
          <cell r="G2523" t="str">
            <v>SINAPI</v>
          </cell>
        </row>
        <row r="2524">
          <cell r="A2524">
            <v>73956</v>
          </cell>
          <cell r="B2524" t="str">
            <v>TORNEIRA PRESSAO PLASTICA</v>
          </cell>
          <cell r="G2524" t="str">
            <v>SINAPI</v>
          </cell>
        </row>
        <row r="2525">
          <cell r="A2525" t="str">
            <v>73956/001</v>
          </cell>
          <cell r="B2525" t="str">
            <v>TORNEIRA PLÁSTICA 3/4" PARA TANQUE - FORNECIMENTO E INSTALACAO</v>
          </cell>
          <cell r="C2525" t="str">
            <v>UN</v>
          </cell>
          <cell r="F2525" t="str">
            <v>18,62</v>
          </cell>
          <cell r="G2525" t="str">
            <v>SINAPI</v>
          </cell>
        </row>
        <row r="2526">
          <cell r="A2526" t="str">
            <v>73956/002</v>
          </cell>
          <cell r="B2526" t="str">
            <v>TORNEIRA PLASTICA 1/2 PARA PIA - FORNECIMENTO E INSTALACAO</v>
          </cell>
          <cell r="C2526" t="str">
            <v>UN</v>
          </cell>
          <cell r="F2526" t="str">
            <v>18,95</v>
          </cell>
          <cell r="G2526" t="str">
            <v>SINAPI</v>
          </cell>
        </row>
        <row r="2527">
          <cell r="A2527" t="str">
            <v>73956/003</v>
          </cell>
          <cell r="B2527" t="str">
            <v>TORNEIRA PLASTICA 1/2" PARA LAVATORIO COM ENGATE FLEXIVEL EM METAL CROMADO 1/2"X30CM - FORNECIMENTO E INSTALACAO</v>
          </cell>
          <cell r="C2527" t="str">
            <v>UN</v>
          </cell>
          <cell r="F2527" t="str">
            <v>39,39</v>
          </cell>
          <cell r="G2527" t="str">
            <v>SINAPI</v>
          </cell>
        </row>
        <row r="2528">
          <cell r="A2528">
            <v>73996</v>
          </cell>
          <cell r="B2528" t="str">
            <v>TANQUE PRE-MOLDADO CONCRETO, COMPLETO</v>
          </cell>
          <cell r="G2528" t="str">
            <v>SINAPI</v>
          </cell>
        </row>
        <row r="2529">
          <cell r="A2529" t="str">
            <v>73996/001</v>
          </cell>
          <cell r="B2529" t="str">
            <v>TANQUE SIMPLES PRE-MOLDADO DE CONCRETO COM VALVULA EM PLASTICO BRANCO 1.1/4"X1.1/2", SIFAO PLASTICO TIPO COPO 1.1/4" E TORNEIRA PLASTICA 3/4" - FORNECIMENTO E INSTALACAO</v>
          </cell>
          <cell r="C2529" t="str">
            <v>UN</v>
          </cell>
          <cell r="F2529" t="str">
            <v>128,40</v>
          </cell>
          <cell r="G2529" t="str">
            <v>SINAPI</v>
          </cell>
        </row>
        <row r="2530">
          <cell r="A2530">
            <v>74013</v>
          </cell>
          <cell r="B2530" t="str">
            <v>BANCA MARMORE S/FURO SOBRE APOIO DE ALVENARIA/VERGA</v>
          </cell>
          <cell r="G2530" t="str">
            <v>SINAPI</v>
          </cell>
        </row>
        <row r="2531">
          <cell r="A2531" t="str">
            <v>74013/001</v>
          </cell>
          <cell r="B2531" t="str">
            <v>BANCADA DE MARMORE POLIDO BRANCO E=3,0CM, LARGURA 60CM, COM PREVISAO DE ALVENARIA E CINTA DE AMARRACAO - FORNECIMENTO E INSTALACAO</v>
          </cell>
          <cell r="C2531" t="str">
            <v>M</v>
          </cell>
          <cell r="F2531" t="str">
            <v>308,07</v>
          </cell>
          <cell r="G2531" t="str">
            <v>SINAPI</v>
          </cell>
        </row>
        <row r="2532">
          <cell r="A2532">
            <v>74014</v>
          </cell>
          <cell r="B2532" t="str">
            <v>VALVULA CROMADA P/PIA, LAVATORIO, TANQUE</v>
          </cell>
          <cell r="G2532" t="str">
            <v>SINAPI</v>
          </cell>
        </row>
        <row r="2533">
          <cell r="A2533" t="str">
            <v>74014/001</v>
          </cell>
          <cell r="B2533" t="str">
            <v>VÁLVULA EM METAL CROMADO 3.1/2" X 1.1/2" , TIPO AMERICAMA - FORNECIMENTO E INSTALAÇÃO</v>
          </cell>
          <cell r="C2533" t="str">
            <v>UN</v>
          </cell>
          <cell r="F2533" t="str">
            <v>36,81</v>
          </cell>
          <cell r="G2533" t="str">
            <v>SINAPI</v>
          </cell>
        </row>
        <row r="2534">
          <cell r="A2534" t="str">
            <v>74014/002</v>
          </cell>
          <cell r="B2534" t="str">
            <v>VALVULA EM PLASTICO CROMADO 1" PARA LAVATORIO - FORNECIMENTO E INSTALAÇÃO</v>
          </cell>
          <cell r="C2534" t="str">
            <v>UN</v>
          </cell>
          <cell r="F2534" t="str">
            <v>11,25</v>
          </cell>
          <cell r="G2534" t="str">
            <v>SINAPI</v>
          </cell>
        </row>
        <row r="2535">
          <cell r="A2535">
            <v>74057</v>
          </cell>
          <cell r="B2535" t="str">
            <v>LAVATORIO SUSPENSO</v>
          </cell>
          <cell r="G2535" t="str">
            <v>SINAPI</v>
          </cell>
        </row>
        <row r="2536">
          <cell r="A2536" t="str">
            <v>74057/001</v>
          </cell>
          <cell r="B2536" t="str">
            <v>LAVATORIO LOUCA BRANCA SUSPENSO 29,5 X 39,0CM, PADRAO POPULAR, COM CONJUNTO PARA FIXACAO - FORNECIMENTO E INSTALACAO</v>
          </cell>
          <cell r="C2536" t="str">
            <v>UN</v>
          </cell>
          <cell r="G2536" t="str">
            <v>SINAPI</v>
          </cell>
        </row>
        <row r="2537">
          <cell r="A2537" t="str">
            <v>74057/002</v>
          </cell>
          <cell r="B2537" t="str">
            <v>LAVATORIO LOUCA BRANCA SUSPENSO 29,5 X 39,0CM, PADRAO POPULAR, COM SIFAO PLASTICO TIPO COPO 1", VALVULA EM PLASTICO BRANCO 1" E CONJUNTO PARA FIXACAO- FORNECIMENTO E INSTALACAO</v>
          </cell>
          <cell r="C2537" t="str">
            <v>UN</v>
          </cell>
          <cell r="F2537" t="str">
            <v>102,13</v>
          </cell>
          <cell r="G2537" t="str">
            <v>SINAPI</v>
          </cell>
        </row>
        <row r="2538">
          <cell r="A2538">
            <v>74101</v>
          </cell>
          <cell r="B2538" t="str">
            <v>BACIA SANITARIA, ASSENTO PLASTICO, CAIXA DE DESCARGA PVC DE SOBREPOR,ENGATE PLASTICO, TUBO DE DESCIDA E BOLSA DE BORRACHA</v>
          </cell>
          <cell r="G2538" t="str">
            <v>SINAPI</v>
          </cell>
        </row>
        <row r="2539">
          <cell r="A2539" t="str">
            <v>74101/001</v>
          </cell>
          <cell r="B2539" t="str">
            <v>VASO SANITARIO, ASSENTO PLASTICO, CAIXA DE DESCARGA PVC DE SOBREPOR,ENGATE PLASTICO, TUBO DE DESCIDA E BOLSA DE BORRACHA</v>
          </cell>
          <cell r="C2539" t="str">
            <v>UN</v>
          </cell>
          <cell r="F2539" t="str">
            <v>209,14</v>
          </cell>
          <cell r="G2539" t="str">
            <v>SINAPI</v>
          </cell>
        </row>
        <row r="2540">
          <cell r="A2540">
            <v>74113</v>
          </cell>
          <cell r="B2540" t="str">
            <v>TAMPO P/VASO SANITARIO</v>
          </cell>
          <cell r="G2540" t="str">
            <v>SINAPI</v>
          </cell>
        </row>
        <row r="2541">
          <cell r="A2541" t="str">
            <v>74113/001</v>
          </cell>
          <cell r="B2541" t="str">
            <v>ASSENTO PARA VASO SANITARIO INFANTIL DE PLASTICO - FORNECIMENTO E INSTALAÇÃO</v>
          </cell>
          <cell r="C2541" t="str">
            <v>UN</v>
          </cell>
          <cell r="F2541" t="str">
            <v>19,46</v>
          </cell>
          <cell r="G2541" t="str">
            <v>SINAPI</v>
          </cell>
        </row>
        <row r="2542">
          <cell r="A2542">
            <v>74123</v>
          </cell>
          <cell r="B2542" t="str">
            <v>APARELHO MISTURADOR</v>
          </cell>
          <cell r="G2542" t="str">
            <v>SINAPI</v>
          </cell>
        </row>
        <row r="2543">
          <cell r="A2543" t="str">
            <v>74123/001</v>
          </cell>
          <cell r="B2543" t="str">
            <v>APARELHO MISTURADOR CROMADO PARA LAVATORIO COM ENGATE FLEXIVEL EM METAL CROMADO 1/2"X30CM - FORNECIMENTO E INSTALACAO</v>
          </cell>
          <cell r="C2543" t="str">
            <v>UN</v>
          </cell>
          <cell r="F2543" t="str">
            <v>240,06</v>
          </cell>
          <cell r="G2543" t="str">
            <v>SINAPI</v>
          </cell>
        </row>
        <row r="2544">
          <cell r="A2544" t="str">
            <v>74123/002</v>
          </cell>
          <cell r="B2544" t="str">
            <v>APARELHO MISTURADOR CROMADO PARA BIDE COM DUCHA COM ENGATE FLEXIVEL EM METAL CROMADO 1/2"X30CM - FORNECIMENTO E INSTALACAO</v>
          </cell>
          <cell r="C2544" t="str">
            <v>UN</v>
          </cell>
          <cell r="F2544" t="str">
            <v>264,22</v>
          </cell>
          <cell r="G2544" t="str">
            <v>SINAPI</v>
          </cell>
        </row>
        <row r="2545">
          <cell r="A2545" t="str">
            <v>74123/003</v>
          </cell>
          <cell r="B2545" t="str">
            <v>APARELHO MISTURADOR CROMADO PARA PIA - FORNECIMENTO E INSTALACAO</v>
          </cell>
          <cell r="C2545" t="str">
            <v>UN</v>
          </cell>
          <cell r="F2545" t="str">
            <v>270,44</v>
          </cell>
          <cell r="G2545" t="str">
            <v>SINAPI</v>
          </cell>
        </row>
        <row r="2546">
          <cell r="A2546">
            <v>74126</v>
          </cell>
          <cell r="B2546" t="str">
            <v>BANCA GRANITO</v>
          </cell>
          <cell r="G2546" t="str">
            <v>SINAPI</v>
          </cell>
        </row>
        <row r="2547">
          <cell r="A2547" t="str">
            <v>74126/001</v>
          </cell>
          <cell r="B2547" t="str">
            <v>GRANITO CINZA POLIDO PARA BANCADA E=2,5 CM, LARGURA 60CM - FORNECIMENTO E INSTALACAO</v>
          </cell>
          <cell r="C2547" t="str">
            <v>M</v>
          </cell>
          <cell r="F2547" t="str">
            <v>212,08</v>
          </cell>
          <cell r="G2547" t="str">
            <v>SINAPI</v>
          </cell>
        </row>
        <row r="2548">
          <cell r="A2548" t="str">
            <v>74126/002</v>
          </cell>
          <cell r="B2548" t="str">
            <v>GRANITO AMENDOA POLIDO PARA BANCADA E=2,0 CM, LARGURA 60CM - FORNECIMENTO E INSTALACAO</v>
          </cell>
          <cell r="C2548" t="str">
            <v>M</v>
          </cell>
          <cell r="F2548" t="str">
            <v>252,89</v>
          </cell>
          <cell r="G2548" t="str">
            <v>SINAPI</v>
          </cell>
        </row>
        <row r="2549">
          <cell r="A2549">
            <v>74127</v>
          </cell>
          <cell r="B2549" t="str">
            <v>VALVULA PLASTICA P/PIA, LAVATORIO, TANQUE</v>
          </cell>
          <cell r="G2549" t="str">
            <v>SINAPI</v>
          </cell>
        </row>
        <row r="2550">
          <cell r="A2550" t="str">
            <v>74127/001</v>
          </cell>
          <cell r="B2550" t="str">
            <v>VALVULA EM PLASTICO BRANCO 1" PARA PIA, TANQUE OU LAVATORIO SEM LADRAO</v>
          </cell>
          <cell r="C2550" t="str">
            <v>UN</v>
          </cell>
          <cell r="F2550" t="str">
            <v>7,81</v>
          </cell>
          <cell r="G2550" t="str">
            <v>SINAPI</v>
          </cell>
        </row>
        <row r="2551">
          <cell r="A2551">
            <v>74128</v>
          </cell>
          <cell r="B2551" t="str">
            <v>SIFAO CROMADO</v>
          </cell>
          <cell r="C2551" t="str">
            <v>UN</v>
          </cell>
          <cell r="F2551">
            <v>92.7</v>
          </cell>
          <cell r="G2551" t="str">
            <v>SINAPI</v>
          </cell>
        </row>
        <row r="2552">
          <cell r="A2552" t="str">
            <v>74128/001</v>
          </cell>
          <cell r="B2552" t="str">
            <v>SIFAO EM METAL CROMADO 1.1/2"X2" - FORNECIMENTO E INSTALACAO</v>
          </cell>
          <cell r="C2552" t="str">
            <v>UN</v>
          </cell>
          <cell r="F2552">
            <v>92.7</v>
          </cell>
          <cell r="G2552" t="str">
            <v>SINAPI</v>
          </cell>
        </row>
        <row r="2553">
          <cell r="A2553" t="str">
            <v>74128/002</v>
          </cell>
          <cell r="B2553" t="str">
            <v>SIFÃO EM METAL CROMADO 1 X 1.1/2 PARA LAVATÓRIO - FORNECIMENTO E INS</v>
          </cell>
          <cell r="C2553" t="str">
            <v>UN</v>
          </cell>
          <cell r="F2553" t="str">
            <v>74,89</v>
          </cell>
          <cell r="G2553" t="str">
            <v>SINAPI</v>
          </cell>
        </row>
        <row r="2554">
          <cell r="B2554" t="str">
            <v>TALAÇÃO</v>
          </cell>
          <cell r="G2554" t="str">
            <v>SINAPI</v>
          </cell>
        </row>
        <row r="2555">
          <cell r="A2555" t="str">
            <v>74128/003</v>
          </cell>
          <cell r="B2555" t="str">
            <v>SIFAO EM METAL CROMADO 1"X1.1/4" - FORNECIMENTO E INSTALACAO</v>
          </cell>
          <cell r="C2555" t="str">
            <v>UN</v>
          </cell>
          <cell r="F2555" t="str">
            <v>99,01</v>
          </cell>
          <cell r="G2555" t="str">
            <v>SINAPI</v>
          </cell>
        </row>
        <row r="2556">
          <cell r="A2556">
            <v>74129</v>
          </cell>
          <cell r="B2556" t="str">
            <v>CUBA DE ACO INOXIDAVEL S/COMPLEMENTOS</v>
          </cell>
          <cell r="G2556" t="str">
            <v>SINAPI</v>
          </cell>
        </row>
        <row r="2557">
          <cell r="A2557" t="str">
            <v>74129/001</v>
          </cell>
          <cell r="B2557" t="str">
            <v>CUBA DE ACO INOXIDAVEL 46,5X30,0X11,5CM - FORNECIMENTO E INSTALACAO</v>
          </cell>
          <cell r="C2557" t="str">
            <v>UN</v>
          </cell>
          <cell r="F2557" t="str">
            <v>66,12</v>
          </cell>
          <cell r="G2557" t="str">
            <v>SINAPI</v>
          </cell>
        </row>
        <row r="2558">
          <cell r="A2558" t="str">
            <v>74129/002</v>
          </cell>
          <cell r="B2558" t="str">
            <v>CUBA DE ACO INOXIDAVEL 56,0X33,0X11,5CM - FORNECIMENTO E INSTALACAO</v>
          </cell>
          <cell r="C2558" t="str">
            <v>UN</v>
          </cell>
          <cell r="F2558" t="str">
            <v>74,15</v>
          </cell>
          <cell r="G2558" t="str">
            <v>SINAPI</v>
          </cell>
        </row>
        <row r="2559">
          <cell r="A2559" t="str">
            <v>74129/003</v>
          </cell>
          <cell r="B2559" t="str">
            <v>CUBA DE ACO INOXIDAVEL 40,0X34,0X11,5CM - FORNECIMENTO E INSTALACAO</v>
          </cell>
          <cell r="C2559" t="str">
            <v>UN</v>
          </cell>
          <cell r="F2559" t="str">
            <v>70,70</v>
          </cell>
          <cell r="G2559" t="str">
            <v>SINAPI</v>
          </cell>
        </row>
        <row r="2560">
          <cell r="A2560">
            <v>74135</v>
          </cell>
          <cell r="B2560" t="str">
            <v>BANCA MARMORE</v>
          </cell>
          <cell r="G2560" t="str">
            <v>SINAPI</v>
          </cell>
        </row>
        <row r="2561">
          <cell r="A2561" t="str">
            <v>74135/001</v>
          </cell>
          <cell r="B2561" t="str">
            <v>BANCADA (TAMPO) MARMORE BRANCO NACIONAL E = 3CM, LARGURA 50CM, POLIDO</v>
          </cell>
          <cell r="C2561" t="str">
            <v>M</v>
          </cell>
          <cell r="F2561" t="str">
            <v>262,38</v>
          </cell>
          <cell r="G2561" t="str">
            <v>SINAPI</v>
          </cell>
        </row>
        <row r="2562">
          <cell r="A2562" t="str">
            <v>74135/005</v>
          </cell>
          <cell r="B2562" t="str">
            <v>BANCADA (TAMPO) MARMORE BRANCO NACIONAL E = 3CM, LARGURA 67CM, POLIDO COM FURO PARA CUBA - FORNECIMENTO E INSTALACAO</v>
          </cell>
          <cell r="C2562" t="str">
            <v>M</v>
          </cell>
          <cell r="F2562" t="str">
            <v>337,23</v>
          </cell>
          <cell r="G2562" t="str">
            <v>SINAPI</v>
          </cell>
        </row>
        <row r="2563">
          <cell r="A2563">
            <v>74146</v>
          </cell>
          <cell r="B2563" t="str">
            <v>TANQUE LOUCA BRANCO SEM COLUNA, COMPLETO</v>
          </cell>
          <cell r="F2563" t="str">
            <v>337,23</v>
          </cell>
          <cell r="G2563" t="str">
            <v>SINAPI</v>
          </cell>
        </row>
        <row r="2564">
          <cell r="A2564" t="str">
            <v>74146/001</v>
          </cell>
          <cell r="B2564" t="str">
            <v>TANQUE LOUCA BRANCO SEM COLUNA, COMPLETO INCLUSIVE TORNEIRA METALICA</v>
          </cell>
          <cell r="C2564" t="str">
            <v>UN</v>
          </cell>
          <cell r="F2564" t="str">
            <v>229,75</v>
          </cell>
          <cell r="G2564" t="str">
            <v>SINAPI</v>
          </cell>
        </row>
        <row r="2565">
          <cell r="A2565">
            <v>74148</v>
          </cell>
          <cell r="B2565" t="str">
            <v>LAVATORIO(BANCA MARMORE BR 80X55CM C/CUBA EMBUTIR)</v>
          </cell>
          <cell r="G2565" t="str">
            <v>SINAPI</v>
          </cell>
        </row>
        <row r="2566">
          <cell r="A2566" t="str">
            <v>74148/001</v>
          </cell>
          <cell r="B2566" t="str">
            <v>LAVATORIO EM BANCA MARMORE BRANCO 80X55CM COM CUBA EMBUTIR OVAL</v>
          </cell>
          <cell r="C2566" t="str">
            <v>UN</v>
          </cell>
          <cell r="F2566" t="str">
            <v>347,70</v>
          </cell>
          <cell r="G2566" t="str">
            <v>SINAPI</v>
          </cell>
        </row>
        <row r="2567">
          <cell r="A2567">
            <v>74149</v>
          </cell>
          <cell r="B2567" t="str">
            <v>PIA COZINHA (BANCA GRANITO CINZA / CUBA INOX / TORNEIRA PAREDE)</v>
          </cell>
          <cell r="G2567" t="str">
            <v>SINAPI</v>
          </cell>
        </row>
        <row r="2568">
          <cell r="A2568" t="str">
            <v>74149/001</v>
          </cell>
          <cell r="B2568" t="str">
            <v>PIA COZINHA EM BANCA GRANITO CINZA 1,20X0,60M/CUBA INOX/TORNEIRA PAREDE</v>
          </cell>
          <cell r="C2568" t="str">
            <v>UN</v>
          </cell>
          <cell r="F2568" t="str">
            <v>375,20</v>
          </cell>
          <cell r="G2568" t="str">
            <v>SINAPI</v>
          </cell>
        </row>
        <row r="2569">
          <cell r="A2569">
            <v>74193</v>
          </cell>
          <cell r="B2569" t="str">
            <v>VASO SANITARIO COM CAIXA DE DESCARGA ACOPLADA</v>
          </cell>
          <cell r="G2569" t="str">
            <v>SINAPI</v>
          </cell>
        </row>
        <row r="2570">
          <cell r="A2570" t="str">
            <v>74193/001</v>
          </cell>
          <cell r="B2570" t="str">
            <v>VASO SANITARIO COM CAIXA DE DESCARGA ACOPLADA - LOUCA BRANCA</v>
          </cell>
          <cell r="C2570" t="str">
            <v>UN</v>
          </cell>
          <cell r="F2570" t="str">
            <v>291,62</v>
          </cell>
          <cell r="G2570" t="str">
            <v>SINAPI</v>
          </cell>
        </row>
        <row r="2571">
          <cell r="A2571">
            <v>74226</v>
          </cell>
          <cell r="B2571" t="str">
            <v>TAMPO MARMORE P/BALCAO</v>
          </cell>
          <cell r="G2571" t="str">
            <v>SINAPI</v>
          </cell>
        </row>
        <row r="2572">
          <cell r="A2572" t="str">
            <v>74226/001</v>
          </cell>
          <cell r="B2572" t="str">
            <v>BANCADA DE MARMORE POLIDO BRANCO E=3,0CM, LARGURA 45CM - FORNECIMENTO E INSTALACAO</v>
          </cell>
          <cell r="C2572" t="str">
            <v>M</v>
          </cell>
          <cell r="F2572" t="str">
            <v>214,17</v>
          </cell>
          <cell r="G2572" t="str">
            <v>SINAPI</v>
          </cell>
        </row>
        <row r="2573">
          <cell r="A2573">
            <v>74227</v>
          </cell>
          <cell r="B2573" t="str">
            <v>CAIXA DESCARGA EMBUTIR PLASTICA</v>
          </cell>
          <cell r="G2573" t="str">
            <v>SINAPI</v>
          </cell>
        </row>
        <row r="2574">
          <cell r="A2574" t="str">
            <v>74227/001</v>
          </cell>
          <cell r="B2574" t="str">
            <v>CAIXA DESCARGA PLASTICA, EMBUTIR, COMPLETA, COM ESPELHO CROMADO E TUBO</v>
          </cell>
          <cell r="C2574" t="str">
            <v>UN</v>
          </cell>
          <cell r="F2574" t="str">
            <v>228,82</v>
          </cell>
          <cell r="G2574" t="str">
            <v>SINAPI</v>
          </cell>
        </row>
        <row r="2575">
          <cell r="A2575">
            <v>74230</v>
          </cell>
          <cell r="B2575" t="str">
            <v>ASSENTO PLASTICO P/BACIA SANITARIA</v>
          </cell>
          <cell r="G2575" t="str">
            <v>SINAPI</v>
          </cell>
        </row>
        <row r="2576">
          <cell r="A2576" t="str">
            <v>74230/001</v>
          </cell>
          <cell r="B2576" t="str">
            <v>ASSENTO PARA VASO SANITARIO  DE PLASTICO PADRAO POPULAR - FORNECIMENTO E INSTALACAO</v>
          </cell>
          <cell r="C2576" t="str">
            <v>UN</v>
          </cell>
          <cell r="F2576">
            <v>17.47</v>
          </cell>
          <cell r="G2576" t="str">
            <v>SINAPI</v>
          </cell>
        </row>
        <row r="2577">
          <cell r="A2577">
            <v>74234</v>
          </cell>
          <cell r="B2577" t="str">
            <v>MICTORIO LOUCA S/INSTALACAO HIDRAULICA/SANITARIA</v>
          </cell>
          <cell r="G2577" t="str">
            <v>SINAPI</v>
          </cell>
        </row>
        <row r="2578">
          <cell r="A2578" t="str">
            <v>74234/001</v>
          </cell>
          <cell r="B2578" t="str">
            <v>MICTORIO SIFONADO DE LOUCA BRANCA COM PERTENCES, COM REGISTRO DE PRESSAO 1/2" COM CANOPLA CROMADA ACABAMENTO SIMPLES E CONJUNTO PARA FIXACAO - FORNECIMENTO E INSTALACAO</v>
          </cell>
          <cell r="C2578" t="str">
            <v>UN</v>
          </cell>
          <cell r="F2578">
            <v>253.92</v>
          </cell>
          <cell r="G2578" t="str">
            <v>SINAPI</v>
          </cell>
        </row>
        <row r="2579">
          <cell r="A2579">
            <v>85095</v>
          </cell>
          <cell r="B2579" t="str">
            <v>DUCHA HIGIENICA MANUAL C/ REGISTRO 1/2"</v>
          </cell>
          <cell r="C2579" t="str">
            <v>UN</v>
          </cell>
          <cell r="F2579" t="str">
            <v>59,78</v>
          </cell>
          <cell r="G2579" t="str">
            <v>SINAPI</v>
          </cell>
        </row>
        <row r="2580">
          <cell r="A2580">
            <v>85097</v>
          </cell>
          <cell r="B2580" t="str">
            <v>CUBA DE EMBUTIR, EM LOUCA, TIPO OVAL BRANCA, SEM COMPLEMENTOS, PADRAO MEDIO</v>
          </cell>
          <cell r="C2580" t="str">
            <v>UN</v>
          </cell>
          <cell r="F2580" t="str">
            <v>75,94</v>
          </cell>
          <cell r="G2580" t="str">
            <v>SINAPI</v>
          </cell>
        </row>
        <row r="2581">
          <cell r="A2581">
            <v>85098</v>
          </cell>
          <cell r="B2581" t="str">
            <v>ENGATE PVC FLEXIVEL - FORNECIMENTO E INSTALACAO</v>
          </cell>
          <cell r="C2581" t="str">
            <v>UN</v>
          </cell>
          <cell r="F2581" t="str">
            <v>6,58</v>
          </cell>
          <cell r="G2581" t="str">
            <v>SINAPI</v>
          </cell>
        </row>
        <row r="2582">
          <cell r="A2582">
            <v>85121</v>
          </cell>
          <cell r="B2582" t="str">
            <v>TANQUE LOUCA BRANCO SEM COLUNA, PADRAO MEDIO, COMPLETO INCLUSIVE TORNEIRA CROMADA</v>
          </cell>
          <cell r="C2582" t="str">
            <v>UN</v>
          </cell>
          <cell r="F2582" t="str">
            <v>294,19</v>
          </cell>
          <cell r="G2582" t="str">
            <v>SINAPI</v>
          </cell>
        </row>
        <row r="2583">
          <cell r="A2583">
            <v>85124</v>
          </cell>
          <cell r="B2583" t="str">
            <v>SIFAO PLASTICO FLEXIVEL 3/4" X 1 1/2"</v>
          </cell>
          <cell r="C2583" t="str">
            <v>UN</v>
          </cell>
          <cell r="F2583" t="str">
            <v>22,73</v>
          </cell>
          <cell r="G2583" t="str">
            <v>SINAPI</v>
          </cell>
        </row>
        <row r="2584">
          <cell r="A2584">
            <v>184</v>
          </cell>
          <cell r="B2584" t="str">
            <v>FOSSAS/SUMIDOUROS</v>
          </cell>
          <cell r="G2584" t="str">
            <v>SINAPI</v>
          </cell>
        </row>
        <row r="2585">
          <cell r="A2585">
            <v>6087</v>
          </cell>
          <cell r="B2585" t="str">
            <v>TAMPA EM CONCRETO ARMADO 60X60X5CM P/CX INSPECAO/FOSSA SEPTICA</v>
          </cell>
          <cell r="C2585" t="str">
            <v>UN</v>
          </cell>
          <cell r="F2585" t="str">
            <v>18,60</v>
          </cell>
          <cell r="G2585" t="str">
            <v>SINAPI</v>
          </cell>
        </row>
        <row r="2586">
          <cell r="A2586">
            <v>74197</v>
          </cell>
          <cell r="B2586" t="str">
            <v>FOSSA SEPTICA 1500L / ALVENARIA TIJOLO MACICO 1/2VEZ</v>
          </cell>
          <cell r="G2586" t="str">
            <v>SINAPI</v>
          </cell>
        </row>
        <row r="2587">
          <cell r="A2587" t="str">
            <v>74197/001</v>
          </cell>
          <cell r="B2587" t="str">
            <v>FOSSA SEPTICA EM ALVENARIA DE TIJOLO CERAMICO MACICO DIMENSOES EXTERNAS 1,90X1,10X1,40M, 1.500 LITROS, REVESTIDA INTERNAMENTE COM BARRA LISA, COM TAMPA EM CONCRETO ARMADO COM ESPESSURA 8CM</v>
          </cell>
          <cell r="C2587" t="str">
            <v>UN</v>
          </cell>
          <cell r="F2587" t="str">
            <v>805,38</v>
          </cell>
          <cell r="G2587" t="str">
            <v>SINAPI</v>
          </cell>
        </row>
        <row r="2588">
          <cell r="A2588" t="str">
            <v>74198/001</v>
          </cell>
          <cell r="B2588" t="str">
            <v>SUMIDOURO EM ALVENARIA DE TIJOLO CERAMICO MACICO DIAMETRO 1,20M E ALTURA 5,00M, COM TAMPA EM CONCRETO ARMADO DIAMETRO 1,40M E ESPESSURA 10CM</v>
          </cell>
          <cell r="C2588" t="str">
            <v>UN</v>
          </cell>
          <cell r="F2588" t="str">
            <v>945,19</v>
          </cell>
          <cell r="G2588" t="str">
            <v>SINAPI</v>
          </cell>
        </row>
        <row r="2589">
          <cell r="A2589" t="str">
            <v>74198/002</v>
          </cell>
          <cell r="B2589" t="str">
            <v>SUMIDOURO EM ALVENARIA DE TIJOLO CERAMICO MACIÇO DIAMETRO 1,40M E ALTURA 5,00M, COM TAMPA EM CONCRETO ARMADO DIAMETRO 1,60M E ESPESSURA 10CM</v>
          </cell>
          <cell r="C2589" t="str">
            <v>UN</v>
          </cell>
          <cell r="F2589" t="str">
            <v>1.167,34</v>
          </cell>
          <cell r="G2589" t="str">
            <v>SINAPI</v>
          </cell>
        </row>
        <row r="2590">
          <cell r="A2590">
            <v>271</v>
          </cell>
          <cell r="B2590" t="str">
            <v>REGISTROS/VALVULAS</v>
          </cell>
          <cell r="G2590" t="str">
            <v>SINAPI</v>
          </cell>
        </row>
        <row r="2591">
          <cell r="A2591">
            <v>40729</v>
          </cell>
          <cell r="B2591" t="str">
            <v>VALVULA DESCARGA 1.1/2" COM REGISTRO, ACABAMENTO EM METAL CROMADO - FORNECIMENTO E INSTALACAO</v>
          </cell>
          <cell r="C2591" t="str">
            <v>UN</v>
          </cell>
          <cell r="F2591" t="str">
            <v>171,19</v>
          </cell>
          <cell r="G2591" t="str">
            <v>SINAPI</v>
          </cell>
        </row>
        <row r="2592">
          <cell r="A2592">
            <v>72711</v>
          </cell>
          <cell r="B2592" t="str">
            <v>REGISTRO GAVETA 1/2" BRUTO LATAO - FORNECIMENTO E INSTALACAO</v>
          </cell>
          <cell r="C2592" t="str">
            <v>UN</v>
          </cell>
          <cell r="F2592" t="str">
            <v>32,02</v>
          </cell>
          <cell r="G2592" t="str">
            <v>SINAPI</v>
          </cell>
        </row>
        <row r="2593">
          <cell r="A2593">
            <v>73663</v>
          </cell>
          <cell r="B2593" t="str">
            <v>REGISTRO DE PRESSÃO COM CANOPLA Ø 25MM (1") - FORNECIMENTO E INSTALAÇÃO</v>
          </cell>
          <cell r="C2593" t="str">
            <v>UN</v>
          </cell>
          <cell r="F2593" t="str">
            <v>74,70</v>
          </cell>
          <cell r="G2593" t="str">
            <v>SINAPI</v>
          </cell>
        </row>
        <row r="2594">
          <cell r="A2594">
            <v>73664</v>
          </cell>
          <cell r="B2594" t="str">
            <v>REGISTRO DE PRESSÃO COM CANOPLA Ø 15MM (1/2") - FORNECIMENTO E INSTALAÇÃO</v>
          </cell>
          <cell r="C2594" t="str">
            <v>UN</v>
          </cell>
          <cell r="F2594" t="str">
            <v>58,60</v>
          </cell>
          <cell r="G2594" t="str">
            <v>SINAPI</v>
          </cell>
        </row>
        <row r="2595">
          <cell r="A2595">
            <v>73795</v>
          </cell>
          <cell r="B2595" t="str">
            <v>FORNECIMENTO E COLOCACAO DE VALVULAS DE RETENCAO</v>
          </cell>
          <cell r="G2595" t="str">
            <v>SINAPI</v>
          </cell>
        </row>
        <row r="2596">
          <cell r="A2596" t="str">
            <v>73795/001</v>
          </cell>
          <cell r="B2596" t="str">
            <v>VÁLVULA DE RETENÇÃO VERTICAL Ø 20MM (3/4") - FORNECIMENTO E INSTALAÇÃO</v>
          </cell>
          <cell r="C2596" t="str">
            <v>UN</v>
          </cell>
          <cell r="F2596" t="str">
            <v>75,15</v>
          </cell>
          <cell r="G2596" t="str">
            <v>SINAPI</v>
          </cell>
        </row>
        <row r="2597">
          <cell r="A2597" t="str">
            <v>73795/002</v>
          </cell>
          <cell r="B2597" t="str">
            <v>VÁLVULA DE RETENÇÃO VERTICAL Ø 25MM (1") - FORNECIMENTO E INSTALAÇÃO</v>
          </cell>
          <cell r="C2597" t="str">
            <v>UN</v>
          </cell>
          <cell r="F2597" t="str">
            <v>85,09</v>
          </cell>
          <cell r="G2597" t="str">
            <v>SINAPI</v>
          </cell>
        </row>
        <row r="2598">
          <cell r="A2598" t="str">
            <v>73795/003</v>
          </cell>
          <cell r="B2598" t="str">
            <v>VÁLVULA DE RETENÇÃO VERTICAL Ø 32MM (1.1/4") - FORNECIMENTO E INSTALAÇÃO</v>
          </cell>
          <cell r="C2598" t="str">
            <v>UN</v>
          </cell>
          <cell r="F2598" t="str">
            <v>106,42</v>
          </cell>
          <cell r="G2598" t="str">
            <v>SINAPI</v>
          </cell>
        </row>
        <row r="2599">
          <cell r="A2599" t="str">
            <v>73795/004</v>
          </cell>
          <cell r="B2599" t="str">
            <v>VÁLVULA DE RETENÇÃO VERTICAL Ø 40MM (1.1/2") - FORNECIMENTO E INSTALAÇÃO</v>
          </cell>
          <cell r="C2599" t="str">
            <v>UN</v>
          </cell>
          <cell r="F2599" t="str">
            <v>131,87</v>
          </cell>
          <cell r="G2599" t="str">
            <v>SINAPI</v>
          </cell>
        </row>
        <row r="2600">
          <cell r="A2600" t="str">
            <v>73795/005</v>
          </cell>
          <cell r="B2600" t="str">
            <v>VÁLVULA DE RETENÇÃO VERTICAL Ø 50MM (2") - FORNECIMENTO E INSTALAÇÃO</v>
          </cell>
          <cell r="C2600" t="str">
            <v>UN</v>
          </cell>
          <cell r="F2600" t="str">
            <v>169,00</v>
          </cell>
          <cell r="G2600" t="str">
            <v>SINAPI</v>
          </cell>
        </row>
        <row r="2601">
          <cell r="A2601" t="str">
            <v>73795/006</v>
          </cell>
          <cell r="B2601" t="str">
            <v>VÁLVULA DE RETENÇÃO VERTICAL Ø 80MM (3") - FORNECIMENTO E INSTALAÇÃO</v>
          </cell>
          <cell r="C2601" t="str">
            <v>UN</v>
          </cell>
          <cell r="F2601" t="str">
            <v>356,56</v>
          </cell>
          <cell r="G2601" t="str">
            <v>SINAPI</v>
          </cell>
        </row>
        <row r="2602">
          <cell r="A2602" t="str">
            <v>73795/007</v>
          </cell>
          <cell r="B2602" t="str">
            <v>VÁLVULA DE RETENÇÃO VERTICAL Ø 100MM (4") - FORNECIMENTO E INSTALAÇÃO</v>
          </cell>
          <cell r="C2602" t="str">
            <v>UN</v>
          </cell>
          <cell r="F2602" t="str">
            <v>677,25</v>
          </cell>
          <cell r="G2602" t="str">
            <v>SINAPI</v>
          </cell>
        </row>
        <row r="2603">
          <cell r="A2603" t="str">
            <v>73795/008</v>
          </cell>
          <cell r="B2603" t="str">
            <v>VÁLVULA DE RETENÇÃO HORIZONTAL Ø 20MM (3/4") - FORNECIMENTO E INSTALAÇÃO</v>
          </cell>
          <cell r="C2603" t="str">
            <v>UN</v>
          </cell>
          <cell r="F2603" t="str">
            <v>100,13</v>
          </cell>
          <cell r="G2603" t="str">
            <v>SINAPI</v>
          </cell>
        </row>
        <row r="2604">
          <cell r="A2604" t="str">
            <v>73795/009</v>
          </cell>
          <cell r="B2604" t="str">
            <v>VÁLVULA DE RETENÇÃO HORIZONTAL Ø 25MM (1") - FORNECIMENTO E INSTALAÇÃO</v>
          </cell>
          <cell r="C2604" t="str">
            <v>UN</v>
          </cell>
          <cell r="F2604" t="str">
            <v>131,17</v>
          </cell>
          <cell r="G2604" t="str">
            <v>SINAPI</v>
          </cell>
        </row>
        <row r="2605">
          <cell r="A2605" t="str">
            <v>73795/010</v>
          </cell>
          <cell r="B2605" t="str">
            <v>VÁLVULA DE RETENÇÃO HORIZONTAL Ø 32MM (1.1/4") - FORNECIMENTO E INSTALAÇÃO</v>
          </cell>
          <cell r="C2605" t="str">
            <v>UN</v>
          </cell>
          <cell r="F2605" t="str">
            <v>183,88</v>
          </cell>
          <cell r="G2605" t="str">
            <v>SINAPI</v>
          </cell>
        </row>
        <row r="2606">
          <cell r="A2606" t="str">
            <v>73795/011</v>
          </cell>
          <cell r="B2606" t="str">
            <v>VÁLVULA DE RETENÇÃO HORIZONTAL Ø 40MM (1.1/2") - FORNECIMENTO E INSTALÇÃO</v>
          </cell>
          <cell r="C2606" t="str">
            <v>UN</v>
          </cell>
          <cell r="F2606" t="str">
            <v>214,13</v>
          </cell>
          <cell r="G2606" t="str">
            <v>SINAPI</v>
          </cell>
        </row>
        <row r="2607">
          <cell r="A2607" t="str">
            <v>73795/012</v>
          </cell>
          <cell r="B2607" t="str">
            <v>VÁLVULA DE RETENÇÃO HORIZONTAL Ø 50MM (2") - FORNECIMENTO E INSTALAÇÃO</v>
          </cell>
          <cell r="C2607" t="str">
            <v>UN</v>
          </cell>
          <cell r="F2607" t="str">
            <v>307,00</v>
          </cell>
          <cell r="G2607" t="str">
            <v>SINAPI</v>
          </cell>
        </row>
        <row r="2608">
          <cell r="A2608" t="str">
            <v>73795/013</v>
          </cell>
          <cell r="B2608" t="str">
            <v>VÁLVULA DE RETENÇÃO HORIZONTAL Ø 65MM (2.1/2") - FORNECIMENTO E INSTALAÇÃO</v>
          </cell>
          <cell r="C2608" t="str">
            <v>UN</v>
          </cell>
          <cell r="F2608" t="str">
            <v>409,25</v>
          </cell>
          <cell r="G2608" t="str">
            <v>SINAPI</v>
          </cell>
        </row>
        <row r="2609">
          <cell r="A2609" t="str">
            <v>73795/014</v>
          </cell>
          <cell r="B2609" t="str">
            <v>VÁLVULA DE RETENÇÃO HORIZONTAL Ø 80MM (3") - FORNECIMENTO E INSTALAÇÃO</v>
          </cell>
          <cell r="C2609" t="str">
            <v>UN</v>
          </cell>
          <cell r="F2609" t="str">
            <v>470,69</v>
          </cell>
          <cell r="G2609" t="str">
            <v>SINAPI</v>
          </cell>
        </row>
        <row r="2610">
          <cell r="A2610" t="str">
            <v>73795/015</v>
          </cell>
          <cell r="B2610" t="str">
            <v>VÁLVULA DE RETENÇÃO HORIZONTAL Ø 100MM (4") - FORNECIMENTO E INSTALAÇÃO</v>
          </cell>
          <cell r="C2610" t="str">
            <v>UN</v>
          </cell>
          <cell r="F2610" t="str">
            <v>901,57</v>
          </cell>
          <cell r="G2610" t="str">
            <v>SINAPI</v>
          </cell>
        </row>
        <row r="2611">
          <cell r="A2611">
            <v>73796</v>
          </cell>
          <cell r="B2611" t="str">
            <v>FORNECIMENTO E COLOCACAO DE VALVULAS DE PE</v>
          </cell>
          <cell r="G2611" t="str">
            <v>SINAPI</v>
          </cell>
        </row>
        <row r="2612">
          <cell r="A2612" t="str">
            <v>73796/001</v>
          </cell>
          <cell r="B2612" t="str">
            <v>VÁLVULA DE PÉ COM CRIVO Ø 20MM (3/4") - FORNECIMENTO E INSTALAÇÃO</v>
          </cell>
          <cell r="C2612" t="str">
            <v>UN</v>
          </cell>
          <cell r="F2612" t="str">
            <v>45,18</v>
          </cell>
          <cell r="G2612" t="str">
            <v>SINAPI</v>
          </cell>
        </row>
        <row r="2613">
          <cell r="A2613" t="str">
            <v>73796/002</v>
          </cell>
          <cell r="B2613" t="str">
            <v>VÁLVULA DE PÉ COM CRIVO Ø 25MM (1") - FORNECIMENTO E INSTALAÇÃO</v>
          </cell>
          <cell r="C2613" t="str">
            <v>UN</v>
          </cell>
          <cell r="F2613" t="str">
            <v>49,87</v>
          </cell>
          <cell r="G2613" t="str">
            <v>SINAPI</v>
          </cell>
        </row>
        <row r="2614">
          <cell r="A2614" t="str">
            <v>73796/003</v>
          </cell>
          <cell r="B2614" t="str">
            <v>VÁLVULA DE PÉ COM CRIVO Ø 40MM (1.1/2") - FORNECIMENTO E INSTALAÇÃO</v>
          </cell>
          <cell r="C2614" t="str">
            <v>UN</v>
          </cell>
          <cell r="F2614" t="str">
            <v>77,97</v>
          </cell>
          <cell r="G2614" t="str">
            <v>SINAPI</v>
          </cell>
        </row>
        <row r="2615">
          <cell r="A2615" t="str">
            <v>73796/004</v>
          </cell>
          <cell r="B2615" t="str">
            <v>VÁLVULA DE PÉ COM CRIVO Ø 50MM (2") - FORNECIMENTO E INSTALAÇÃO</v>
          </cell>
          <cell r="C2615" t="str">
            <v>UN</v>
          </cell>
          <cell r="F2615" t="str">
            <v>101,97</v>
          </cell>
          <cell r="G2615" t="str">
            <v>SINAPI</v>
          </cell>
        </row>
        <row r="2616">
          <cell r="A2616" t="str">
            <v>73796/005</v>
          </cell>
          <cell r="B2616" t="str">
            <v>VÁLVULA DE PÉ COM CRIVO Ø 65MM (2.1/2") - FORNECIMENTO E INSTALAÇÃO</v>
          </cell>
          <cell r="C2616" t="str">
            <v>UN</v>
          </cell>
          <cell r="F2616" t="str">
            <v>178,44</v>
          </cell>
          <cell r="G2616" t="str">
            <v>SINAPI</v>
          </cell>
        </row>
        <row r="2617">
          <cell r="A2617" t="str">
            <v>73796/006</v>
          </cell>
          <cell r="B2617" t="str">
            <v>VÁLVULA DE PÉ COM CRIVO Ø 80MM (3") - FORNECIMENTO E INSTALAÇÃO</v>
          </cell>
          <cell r="C2617" t="str">
            <v>UN</v>
          </cell>
          <cell r="F2617" t="str">
            <v>222,08</v>
          </cell>
          <cell r="G2617" t="str">
            <v>SINAPI</v>
          </cell>
        </row>
        <row r="2618">
          <cell r="A2618" t="str">
            <v>73796/007</v>
          </cell>
          <cell r="B2618" t="str">
            <v>VÁLVULA DE PÉ COM CRIVO Ø 100MM (4") - FORNECIMENTO E INSTALAÇÃO</v>
          </cell>
          <cell r="C2618" t="str">
            <v>UN</v>
          </cell>
          <cell r="F2618" t="str">
            <v>361,51</v>
          </cell>
          <cell r="G2618" t="str">
            <v>SINAPI</v>
          </cell>
        </row>
        <row r="2619">
          <cell r="A2619">
            <v>73797</v>
          </cell>
          <cell r="B2619" t="str">
            <v>REGISTROS DE GAVETA - FORNECIMENTO E COLOCACAO</v>
          </cell>
          <cell r="G2619" t="str">
            <v>SINAPI</v>
          </cell>
        </row>
        <row r="2620">
          <cell r="A2620" t="str">
            <v>73797/001</v>
          </cell>
          <cell r="B2620" t="str">
            <v>REGISTRO DE GAVETA COM CANOPLA Ø 32MM (1.1/4") - FORNECIMENTO E INSTALAÇÃO</v>
          </cell>
          <cell r="C2620" t="str">
            <v>UN</v>
          </cell>
          <cell r="F2620" t="str">
            <v>101,79</v>
          </cell>
          <cell r="G2620" t="str">
            <v>SINAPI</v>
          </cell>
        </row>
        <row r="2621">
          <cell r="A2621">
            <v>73870</v>
          </cell>
          <cell r="B2621" t="str">
            <v>FORNECIMENTO E COLOCACAO DE REGISTROS DE ESFERA</v>
          </cell>
          <cell r="G2621" t="str">
            <v>SINAPI</v>
          </cell>
        </row>
        <row r="2622">
          <cell r="A2622" t="str">
            <v>73870/001</v>
          </cell>
          <cell r="B2622" t="str">
            <v>VÁLVULA DE ESFERA EM BRONZE Ø 1/2" - FORNECIMENTO E INSTALAÇÃO</v>
          </cell>
          <cell r="C2622" t="str">
            <v>UN</v>
          </cell>
          <cell r="F2622" t="str">
            <v>38,57</v>
          </cell>
          <cell r="G2622" t="str">
            <v>SINAPI</v>
          </cell>
        </row>
        <row r="2623">
          <cell r="A2623" t="str">
            <v>73870/002</v>
          </cell>
          <cell r="B2623" t="str">
            <v>VÁLVULA DE ESFERA EM BRONZE Ø 3/4" - FORNECIMENTO E INSTALAÇÃO</v>
          </cell>
          <cell r="C2623" t="str">
            <v>UN</v>
          </cell>
          <cell r="F2623" t="str">
            <v>43,17</v>
          </cell>
          <cell r="G2623" t="str">
            <v>SINAPI</v>
          </cell>
        </row>
        <row r="2624">
          <cell r="A2624" t="str">
            <v>73870/003</v>
          </cell>
          <cell r="B2624" t="str">
            <v>VÁLVULA DE ESFERA EM BRONZE Ø 1"  - FORNECIMENTO E INSTALAÇÃO</v>
          </cell>
          <cell r="C2624" t="str">
            <v>UN</v>
          </cell>
          <cell r="F2624" t="str">
            <v>54,77</v>
          </cell>
          <cell r="G2624" t="str">
            <v>SINAPI</v>
          </cell>
        </row>
        <row r="2625">
          <cell r="A2625" t="str">
            <v>73870/004</v>
          </cell>
          <cell r="B2625" t="str">
            <v>REGISTRO DE ESFERA EM BRONZE D= 1.1/4" FORNEC E COLOCACAO</v>
          </cell>
          <cell r="C2625" t="str">
            <v>UN</v>
          </cell>
          <cell r="F2625" t="str">
            <v>75,22</v>
          </cell>
          <cell r="G2625" t="str">
            <v>SINAPI</v>
          </cell>
        </row>
        <row r="2626">
          <cell r="A2626" t="str">
            <v>73870/005</v>
          </cell>
          <cell r="B2626" t="str">
            <v>VÁLVULA DE ESFERA EM BRONZE Ø 1.1/2" - FORNECIMENTO E INSTALAÇÃO</v>
          </cell>
          <cell r="C2626" t="str">
            <v>UN</v>
          </cell>
          <cell r="F2626" t="str">
            <v>90,07</v>
          </cell>
          <cell r="G2626" t="str">
            <v>SINAPI</v>
          </cell>
        </row>
        <row r="2627">
          <cell r="A2627" t="str">
            <v>73870/006</v>
          </cell>
          <cell r="B2627" t="str">
            <v>VÁLVULA DE ESFERA EM BRONZE Ø 2" - FORNECIMENTO E INSTALAÇÃO</v>
          </cell>
          <cell r="C2627" t="str">
            <v>UN</v>
          </cell>
          <cell r="F2627" t="str">
            <v>131,58</v>
          </cell>
          <cell r="G2627" t="str">
            <v>SINAPI</v>
          </cell>
        </row>
        <row r="2628">
          <cell r="A2628">
            <v>74091</v>
          </cell>
          <cell r="B2628" t="str">
            <v>VALVULA DE RETENCAO VERTICAL DE 2 1/2" ASSENTE C/FIO BAHIA E PASTA</v>
          </cell>
          <cell r="G2628" t="str">
            <v>SINAPI</v>
          </cell>
        </row>
        <row r="2629">
          <cell r="A2629" t="str">
            <v>74091/001</v>
          </cell>
          <cell r="B2629" t="str">
            <v>VALVULA RETENCAO VERTICAL BRONZE (PN-16) 2.1/2" 200PSI - EXTREMIDADES COM ROSCA - FORNECIMENTO E INSTALACAO</v>
          </cell>
          <cell r="C2629" t="str">
            <v>UN</v>
          </cell>
          <cell r="F2629" t="str">
            <v>300,93</v>
          </cell>
          <cell r="G2629" t="str">
            <v>SINAPI</v>
          </cell>
        </row>
        <row r="2630">
          <cell r="A2630">
            <v>74093</v>
          </cell>
          <cell r="B2630" t="str">
            <v>VALVULA DE RETENCAO DE PE COM CRIVO 1 1/4"</v>
          </cell>
          <cell r="G2630" t="str">
            <v>SINAPI</v>
          </cell>
        </row>
        <row r="2631">
          <cell r="A2631" t="str">
            <v>74093/001</v>
          </cell>
          <cell r="B2631" t="str">
            <v>VALVULA PE COM CRIVO BRONZE 1.1/4" - FORNECIMENTO E INSTALACAO</v>
          </cell>
          <cell r="C2631" t="str">
            <v>UN</v>
          </cell>
          <cell r="F2631" t="str">
            <v>68,11</v>
          </cell>
          <cell r="G2631" t="str">
            <v>SINAPI</v>
          </cell>
        </row>
        <row r="2632">
          <cell r="A2632">
            <v>74169</v>
          </cell>
          <cell r="B2632" t="str">
            <v>FORN/ASSENT VALVULA GLOBO 2 1/2 POL</v>
          </cell>
          <cell r="G2632" t="str">
            <v>SINAPI</v>
          </cell>
        </row>
        <row r="2633">
          <cell r="A2633" t="str">
            <v>74169/001</v>
          </cell>
          <cell r="B2633" t="str">
            <v>REGISTRO/VALVULA GLOBO ANGULAR 45 GRAUS EM LATAO PARA HIDRANTES DE INCÊNDIO PREDIAL DN 2.1/2" - FORNECIMENTO E INSTALACAO</v>
          </cell>
          <cell r="C2633" t="str">
            <v>UN</v>
          </cell>
          <cell r="F2633" t="str">
            <v>144,58</v>
          </cell>
          <cell r="G2633" t="str">
            <v>SINAPI</v>
          </cell>
        </row>
        <row r="2634">
          <cell r="A2634">
            <v>74174</v>
          </cell>
          <cell r="B2634" t="str">
            <v>FORN/ASSENT REGISTRO GAVETA CANOPLA CROMADA 1 1/2</v>
          </cell>
          <cell r="G2634" t="str">
            <v>SINAPI</v>
          </cell>
        </row>
        <row r="2635">
          <cell r="A2635" t="str">
            <v>74174/001</v>
          </cell>
          <cell r="B2635" t="str">
            <v>REGISTRO GAVETA 1.1/2" COM CANOPLA ACABAMENTO CROMADO SIMPLES - FORNECIMENTO E INSTALACAO</v>
          </cell>
          <cell r="C2635" t="str">
            <v>UN</v>
          </cell>
          <cell r="F2635" t="str">
            <v>116,93</v>
          </cell>
          <cell r="G2635" t="str">
            <v>SINAPI</v>
          </cell>
        </row>
        <row r="2636">
          <cell r="A2636">
            <v>74175</v>
          </cell>
          <cell r="B2636" t="str">
            <v>FORN/ASSENT REGISTRO GAVETA CANOPLA CROMADA 1 POL</v>
          </cell>
          <cell r="G2636" t="str">
            <v>SINAPI</v>
          </cell>
        </row>
        <row r="2637">
          <cell r="A2637" t="str">
            <v>74175/001</v>
          </cell>
          <cell r="B2637" t="str">
            <v>REGISTRO GAVETA 1" COM CANOPLA ACABAMENTO CROMADO SIMPLES - FORNECIMENTO E INSTALACAO</v>
          </cell>
          <cell r="C2637" t="str">
            <v>UN</v>
          </cell>
          <cell r="F2637" t="str">
            <v>72,26</v>
          </cell>
          <cell r="G2637" t="str">
            <v>SINAPI</v>
          </cell>
        </row>
        <row r="2638">
          <cell r="A2638">
            <v>74176</v>
          </cell>
          <cell r="B2638" t="str">
            <v>FORN/ASSENT REGISTRO GAVETA CANOPLA CROMADA 3/4"</v>
          </cell>
          <cell r="G2638" t="str">
            <v>SINAPI</v>
          </cell>
        </row>
        <row r="2639">
          <cell r="A2639" t="str">
            <v>74176/001</v>
          </cell>
          <cell r="B2639" t="str">
            <v>REGISTRO GAVETA 3/4" COM CANOPLA ACABAMENTO CROMADO SIMPLES - FORNECIMENTO E INSTALACAO</v>
          </cell>
          <cell r="C2639" t="str">
            <v>UN</v>
          </cell>
          <cell r="F2639" t="str">
            <v>62,71</v>
          </cell>
          <cell r="G2639" t="str">
            <v>SINAPI</v>
          </cell>
        </row>
        <row r="2640">
          <cell r="A2640">
            <v>74177</v>
          </cell>
          <cell r="B2640" t="str">
            <v>FORN/ASSENT REGISTRO GAVETA CANOPLA CROMADA 1/2"</v>
          </cell>
          <cell r="G2640" t="str">
            <v>SINAPI</v>
          </cell>
        </row>
        <row r="2641">
          <cell r="A2641" t="str">
            <v>74177/001</v>
          </cell>
          <cell r="B2641" t="str">
            <v>REGISTRO GAVETA 1/2" COM CANOPLA ACABAMENTO CROMADO SIMPLES - FORNECIMENTO E INSTALACAO</v>
          </cell>
          <cell r="C2641" t="str">
            <v>UN</v>
          </cell>
          <cell r="F2641" t="str">
            <v>61,80</v>
          </cell>
          <cell r="G2641" t="str">
            <v>SINAPI</v>
          </cell>
        </row>
        <row r="2642">
          <cell r="A2642">
            <v>74178</v>
          </cell>
          <cell r="B2642" t="str">
            <v>FORN/ASSENT REGISTRO GAVERTA BRUTO 4 POL</v>
          </cell>
          <cell r="G2642" t="str">
            <v>SINAPI</v>
          </cell>
        </row>
        <row r="2643">
          <cell r="A2643" t="str">
            <v>74178/001</v>
          </cell>
          <cell r="B2643" t="str">
            <v>REGISTRO GAVETA 4" BRUTO LATAO - FORNECIMENTO E INSTALACAO</v>
          </cell>
          <cell r="C2643" t="str">
            <v>UN</v>
          </cell>
          <cell r="F2643" t="str">
            <v>526,25</v>
          </cell>
          <cell r="G2643" t="str">
            <v>SINAPI</v>
          </cell>
        </row>
        <row r="2644">
          <cell r="A2644">
            <v>74179</v>
          </cell>
          <cell r="B2644" t="str">
            <v>FORN/ASSENT REGISTRO GAVETA BRUTO 3 POL</v>
          </cell>
          <cell r="G2644" t="str">
            <v>SINAPI</v>
          </cell>
        </row>
        <row r="2645">
          <cell r="A2645" t="str">
            <v>74179/001</v>
          </cell>
          <cell r="B2645" t="str">
            <v>REGISTRO GAVETA 3" BRUTO LATAO - FORNECIMENTO E INSTALACAO</v>
          </cell>
          <cell r="C2645" t="str">
            <v>UN</v>
          </cell>
          <cell r="F2645" t="str">
            <v>315,42</v>
          </cell>
          <cell r="G2645" t="str">
            <v>SINAPI</v>
          </cell>
        </row>
        <row r="2646">
          <cell r="A2646">
            <v>74180</v>
          </cell>
          <cell r="B2646" t="str">
            <v>FORN/ASSENT REGISTRO GAVETA BRUTO 2 1/2 POL</v>
          </cell>
          <cell r="G2646" t="str">
            <v>SINAPI</v>
          </cell>
        </row>
        <row r="2647">
          <cell r="A2647" t="str">
            <v>74180/001</v>
          </cell>
          <cell r="B2647" t="str">
            <v>REGISTRO GAVETA 2.1/2" BRUTO LATAO - FORNECIMENTO E INSTALACAO</v>
          </cell>
          <cell r="C2647" t="str">
            <v>UN</v>
          </cell>
          <cell r="F2647" t="str">
            <v>216,87</v>
          </cell>
          <cell r="G2647" t="str">
            <v>SINAPI</v>
          </cell>
        </row>
        <row r="2648">
          <cell r="A2648">
            <v>74181</v>
          </cell>
          <cell r="B2648" t="str">
            <v>FORN/ASSENT REGISTRO GAVETA BRUTO 2 POL</v>
          </cell>
          <cell r="G2648" t="str">
            <v>SINAPI</v>
          </cell>
        </row>
        <row r="2649">
          <cell r="A2649" t="str">
            <v>74181/001</v>
          </cell>
          <cell r="B2649" t="str">
            <v>REGISTRO GAVETA 2" BRUTO LATAO - FORNECIMENTO E INSTALACAO</v>
          </cell>
          <cell r="C2649" t="str">
            <v>UN</v>
          </cell>
          <cell r="F2649" t="str">
            <v>95,49</v>
          </cell>
          <cell r="G2649" t="str">
            <v>SINAPI</v>
          </cell>
        </row>
        <row r="2650">
          <cell r="A2650">
            <v>74182</v>
          </cell>
          <cell r="B2650" t="str">
            <v>FORN/ASSENT REGISTRO GAVETA BRUTO 1 1/2 POL</v>
          </cell>
          <cell r="G2650" t="str">
            <v>SINAPI</v>
          </cell>
        </row>
        <row r="2651">
          <cell r="A2651" t="str">
            <v>74182/001</v>
          </cell>
          <cell r="B2651" t="str">
            <v>REGISTRO GAVETA 1.1/2" BRUTO LATAO - FORNECIMENTO E INSTALACAO</v>
          </cell>
          <cell r="C2651" t="str">
            <v>UN</v>
          </cell>
          <cell r="F2651" t="str">
            <v>70,28</v>
          </cell>
          <cell r="G2651" t="str">
            <v>SINAPI</v>
          </cell>
        </row>
        <row r="2652">
          <cell r="A2652">
            <v>74183</v>
          </cell>
          <cell r="B2652" t="str">
            <v>FORN/ASSENT REGISTRO GAVETA BRUTO 1 1/4 POL</v>
          </cell>
          <cell r="G2652" t="str">
            <v>SINAPI</v>
          </cell>
        </row>
        <row r="2653">
          <cell r="A2653" t="str">
            <v>74183/001</v>
          </cell>
          <cell r="B2653" t="str">
            <v>REGISTRO GAVETA 1.1/4" BRUTO LATAO - FORNECIMENTO E INSTALACAO</v>
          </cell>
          <cell r="C2653" t="str">
            <v>UN</v>
          </cell>
          <cell r="F2653" t="str">
            <v>59,86</v>
          </cell>
          <cell r="G2653" t="str">
            <v>SINAPI</v>
          </cell>
        </row>
        <row r="2654">
          <cell r="A2654">
            <v>74184</v>
          </cell>
          <cell r="B2654" t="str">
            <v>FORN/ASSENT REGISTRO GAVETA BRUTO 1 POL</v>
          </cell>
          <cell r="G2654" t="str">
            <v>SINAPI</v>
          </cell>
        </row>
        <row r="2655">
          <cell r="A2655" t="str">
            <v>74184/001</v>
          </cell>
          <cell r="B2655" t="str">
            <v>REGISTRO GAVETA 1" BRUTO LATAO - FORNECIMENTO E INSTALACAO</v>
          </cell>
          <cell r="C2655" t="str">
            <v>UN</v>
          </cell>
          <cell r="F2655" t="str">
            <v>42,05</v>
          </cell>
          <cell r="G2655" t="str">
            <v>SINAPI</v>
          </cell>
        </row>
        <row r="2656">
          <cell r="A2656">
            <v>74185</v>
          </cell>
          <cell r="B2656" t="str">
            <v>FORN/ASSENT REGISTRO GAVETA BRUTO 3/4 POL</v>
          </cell>
          <cell r="G2656" t="str">
            <v>SINAPI</v>
          </cell>
        </row>
        <row r="2657">
          <cell r="A2657" t="str">
            <v>74185/001</v>
          </cell>
          <cell r="B2657" t="str">
            <v>REGISTRO GAVETA 3/4" BRUTO LATAO - FORNECIMENTO E INSTALACAO</v>
          </cell>
          <cell r="C2657" t="str">
            <v>UN</v>
          </cell>
          <cell r="F2657" t="str">
            <v>33,42</v>
          </cell>
          <cell r="G2657" t="str">
            <v>SINAPI</v>
          </cell>
        </row>
        <row r="2658">
          <cell r="A2658">
            <v>85117</v>
          </cell>
          <cell r="B2658" t="str">
            <v>VALVULA DE RETENCAO VERTICAL BRONZE (PN-16) 1/2" 200 PSI - EXTREMIDADE COM ROSCA - FORNECIMENTO E INSTALACAO</v>
          </cell>
          <cell r="C2658" t="str">
            <v>UN</v>
          </cell>
          <cell r="F2658" t="str">
            <v>62,30</v>
          </cell>
          <cell r="G2658" t="str">
            <v>SINAPI</v>
          </cell>
        </row>
        <row r="2659">
          <cell r="A2659">
            <v>85118</v>
          </cell>
          <cell r="B2659" t="str">
            <v>REGISTRO PRESSAO 3/4" COM CANOPLA ACABAMENTO CROMADO - FORNECIMENTO E INSTALACAO</v>
          </cell>
          <cell r="C2659" t="str">
            <v>UN</v>
          </cell>
          <cell r="F2659" t="str">
            <v>62,00</v>
          </cell>
          <cell r="G2659" t="str">
            <v>SINAPI</v>
          </cell>
        </row>
        <row r="2660">
          <cell r="A2660">
            <v>85119</v>
          </cell>
          <cell r="B2660" t="str">
            <v>REGISTRO DE PRESSAO CROMADO C/ CANOPLA 1/2" - FORNECIMENTO E INSTALACAO</v>
          </cell>
          <cell r="C2660" t="str">
            <v>UN</v>
          </cell>
          <cell r="F2660" t="str">
            <v>57,90</v>
          </cell>
          <cell r="G2660" t="str">
            <v>SINAPI</v>
          </cell>
        </row>
        <row r="2661">
          <cell r="A2661">
            <v>297</v>
          </cell>
          <cell r="B2661" t="str">
            <v>SERVICOS DIVERSOS</v>
          </cell>
          <cell r="G2661" t="str">
            <v>SINAPI</v>
          </cell>
        </row>
        <row r="2662">
          <cell r="A2662">
            <v>72135</v>
          </cell>
          <cell r="B2662" t="str">
            <v>ABERTURA/FECHAMENTO RASGO ALVENARIA PARA TUBOS, FECHAMENTO COM ARGAMASSA TRACO 1:4 (CIMENTO E AREIA)</v>
          </cell>
          <cell r="C2662" t="str">
            <v>M</v>
          </cell>
          <cell r="F2662" t="str">
            <v>2,97</v>
          </cell>
          <cell r="G2662" t="str">
            <v>SINAPI</v>
          </cell>
        </row>
        <row r="2663">
          <cell r="A2663">
            <v>72285</v>
          </cell>
          <cell r="B2663" t="str">
            <v>CAIXA DE AREIA 40X40X40CM EM ALVENARIA - EXECUÇÃO</v>
          </cell>
          <cell r="C2663" t="str">
            <v>UN</v>
          </cell>
          <cell r="F2663" t="str">
            <v>62,57</v>
          </cell>
          <cell r="G2663" t="str">
            <v>SINAPI</v>
          </cell>
        </row>
        <row r="2664">
          <cell r="A2664">
            <v>72286</v>
          </cell>
          <cell r="B2664" t="str">
            <v>CAIXA DE AREIA 60X60X60CM EM ALVENARIA - EXECUÇÃO</v>
          </cell>
          <cell r="C2664" t="str">
            <v>UN</v>
          </cell>
          <cell r="F2664" t="str">
            <v>115,92</v>
          </cell>
          <cell r="G2664" t="str">
            <v>SINAPI</v>
          </cell>
        </row>
        <row r="2665">
          <cell r="A2665">
            <v>72289</v>
          </cell>
          <cell r="B2665" t="str">
            <v>CAIXA DE INSPEÇÃO 80X80X80CM EM ALVENARIA - EXECUÇÃO</v>
          </cell>
          <cell r="C2665" t="str">
            <v>UN</v>
          </cell>
          <cell r="F2665" t="str">
            <v>257,03</v>
          </cell>
          <cell r="G2665" t="str">
            <v>SINAPI</v>
          </cell>
        </row>
        <row r="2666">
          <cell r="A2666">
            <v>72290</v>
          </cell>
          <cell r="B2666" t="str">
            <v>CAIXA DE INSPEÇÃO 90X90X80CM EM ALVENARIA - EXECUÇÃO</v>
          </cell>
          <cell r="C2666" t="str">
            <v>UN</v>
          </cell>
          <cell r="F2666" t="str">
            <v>290,42</v>
          </cell>
          <cell r="G2666" t="str">
            <v>SINAPI</v>
          </cell>
        </row>
        <row r="2667">
          <cell r="A2667">
            <v>73828</v>
          </cell>
          <cell r="B2667" t="str">
            <v>PH-A.43 - CAIXA DE PROTECAO PARA HIDROMETRO</v>
          </cell>
          <cell r="G2667" t="str">
            <v>SINAPI</v>
          </cell>
        </row>
        <row r="2668">
          <cell r="A2668" t="str">
            <v>73828/001</v>
          </cell>
          <cell r="B2668" t="str">
            <v>ABRIGO PARA CAVALETE/HIDRÔMETRO PRÉ-MOLDADO DE CONCRETO - FORNECIMENTO E INSTALAÇÃO</v>
          </cell>
          <cell r="C2668" t="str">
            <v>UN</v>
          </cell>
          <cell r="F2668" t="str">
            <v>103,28</v>
          </cell>
          <cell r="G2668" t="str">
            <v>SINAPI</v>
          </cell>
        </row>
        <row r="2669">
          <cell r="A2669">
            <v>74092</v>
          </cell>
          <cell r="B2669" t="str">
            <v>BOIA DE MERCURIO</v>
          </cell>
          <cell r="G2669" t="str">
            <v>SINAPI</v>
          </cell>
        </row>
        <row r="2670">
          <cell r="A2670" t="str">
            <v>74092/001</v>
          </cell>
          <cell r="B2670" t="str">
            <v>AUTOMATICO DE BOIA SUPERIOR 10A/250V - FORNECIMENTO E INSTALACAO</v>
          </cell>
          <cell r="C2670" t="str">
            <v>UN</v>
          </cell>
          <cell r="F2670" t="str">
            <v>44,11</v>
          </cell>
          <cell r="G2670" t="str">
            <v>SINAPI</v>
          </cell>
        </row>
        <row r="2671">
          <cell r="A2671">
            <v>74102</v>
          </cell>
          <cell r="B2671" t="str">
            <v>CAIXA DE PROTECAO PARA HIDROMETRO</v>
          </cell>
          <cell r="G2671" t="str">
            <v>SINAPI</v>
          </cell>
        </row>
        <row r="2672">
          <cell r="A2672" t="str">
            <v>74102/001</v>
          </cell>
          <cell r="B2672" t="str">
            <v>CAIXA PARA HIDROMETRO CONCRETO PRE-MOLDADO - FORNECIMENTO E INSTALACAO</v>
          </cell>
          <cell r="C2672" t="str">
            <v>UN</v>
          </cell>
          <cell r="F2672" t="str">
            <v>103,28</v>
          </cell>
          <cell r="G2672" t="str">
            <v>SINAPI</v>
          </cell>
        </row>
        <row r="2673">
          <cell r="A2673" t="str">
            <v>INPR</v>
          </cell>
          <cell r="B2673" t="str">
            <v>INSTALACOES DE PRODUCAO</v>
          </cell>
          <cell r="G2673" t="str">
            <v>SINAPI</v>
          </cell>
        </row>
        <row r="2674">
          <cell r="A2674">
            <v>232</v>
          </cell>
          <cell r="B2674" t="str">
            <v>INSTALACAO DE BOMBAS EM GERAL</v>
          </cell>
          <cell r="G2674" t="str">
            <v>SINAPI</v>
          </cell>
        </row>
        <row r="2675">
          <cell r="A2675">
            <v>73826</v>
          </cell>
          <cell r="B2675" t="str">
            <v>INSTALACAO DE COMPRESSOR DE AR OU SOPRADOR</v>
          </cell>
          <cell r="G2675" t="str">
            <v>SINAPI</v>
          </cell>
        </row>
        <row r="2676">
          <cell r="A2676" t="str">
            <v>73826/001</v>
          </cell>
          <cell r="B2676" t="str">
            <v>INSTALACAO DE COMPRESSOR DE AR, POTENCIA &lt;= 5 CV</v>
          </cell>
          <cell r="C2676" t="str">
            <v>UN</v>
          </cell>
          <cell r="F2676" t="str">
            <v>333,68</v>
          </cell>
          <cell r="G2676" t="str">
            <v>SINAPI</v>
          </cell>
        </row>
        <row r="2677">
          <cell r="A2677" t="str">
            <v>73826/002</v>
          </cell>
          <cell r="B2677" t="str">
            <v>INSTALACAO DE COMPRESSOR DE AR, POTENCIA &gt; 5 E &lt;= 10 CV</v>
          </cell>
          <cell r="C2677" t="str">
            <v>UN</v>
          </cell>
          <cell r="F2677" t="str">
            <v>433,79</v>
          </cell>
          <cell r="G2677" t="str">
            <v>SINAPI</v>
          </cell>
        </row>
        <row r="2678">
          <cell r="A2678">
            <v>73834</v>
          </cell>
          <cell r="B2678" t="str">
            <v>INSTALACAO DE CONJUNTO MOTO BOMBA SUBMERSIVEL</v>
          </cell>
          <cell r="G2678" t="str">
            <v>SINAPI</v>
          </cell>
        </row>
        <row r="2679">
          <cell r="A2679" t="str">
            <v>73834/001</v>
          </cell>
          <cell r="B2679" t="str">
            <v>INSTALACAO DE CONJ.MOTO BOMBA SUBMERSIVEL ATE 10 CV</v>
          </cell>
          <cell r="C2679" t="str">
            <v>UN</v>
          </cell>
          <cell r="F2679" t="str">
            <v>119,19</v>
          </cell>
          <cell r="G2679" t="str">
            <v>SINAPI</v>
          </cell>
        </row>
        <row r="2680">
          <cell r="A2680" t="str">
            <v>73834/002</v>
          </cell>
          <cell r="B2680" t="str">
            <v>INSTALACAO DE CONJ.MOTO BOMBA SUBMERSIVEL DE 11 A 25 CV</v>
          </cell>
          <cell r="C2680" t="str">
            <v>UN</v>
          </cell>
          <cell r="F2680" t="str">
            <v>190,70</v>
          </cell>
          <cell r="G2680" t="str">
            <v>SINAPI</v>
          </cell>
        </row>
        <row r="2681">
          <cell r="A2681" t="str">
            <v>73834/003</v>
          </cell>
          <cell r="B2681" t="str">
            <v>INSTALACAO DE CONJ.MOTO BOMBA SUBMERSIVEL DE 26 A 50 CV</v>
          </cell>
          <cell r="C2681" t="str">
            <v>UN</v>
          </cell>
          <cell r="F2681" t="str">
            <v>381,41</v>
          </cell>
          <cell r="G2681" t="str">
            <v>SINAPI</v>
          </cell>
        </row>
        <row r="2682">
          <cell r="A2682" t="str">
            <v>73834/004</v>
          </cell>
          <cell r="B2682" t="str">
            <v>INSTALACAO DE CONJ.MOTO BOMBA SUBMERSIVEL DE 51 A 100 CV</v>
          </cell>
          <cell r="C2682" t="str">
            <v>UN</v>
          </cell>
          <cell r="F2682" t="str">
            <v>572,12</v>
          </cell>
          <cell r="G2682" t="str">
            <v>SINAPI</v>
          </cell>
        </row>
        <row r="2683">
          <cell r="A2683">
            <v>73835</v>
          </cell>
          <cell r="B2683" t="str">
            <v>INSTALACAO DE CONJUNTO MOTO BOMBA VERTICAL</v>
          </cell>
          <cell r="G2683" t="str">
            <v>SINAPI</v>
          </cell>
        </row>
        <row r="2684">
          <cell r="A2684" t="str">
            <v>73835/001</v>
          </cell>
          <cell r="B2684" t="str">
            <v>INSTALACAO DE CONJ.MOTO BOMBA VERTICAL POT &lt;= 100 CV</v>
          </cell>
          <cell r="C2684" t="str">
            <v>UN</v>
          </cell>
          <cell r="F2684" t="str">
            <v>795,97</v>
          </cell>
          <cell r="G2684" t="str">
            <v>SINAPI</v>
          </cell>
        </row>
        <row r="2685">
          <cell r="A2685" t="str">
            <v>73835/002</v>
          </cell>
          <cell r="B2685" t="str">
            <v>INSTALACAO DE CONJ.MOTO BOMBA VERTICAL 100 &lt; POT &lt;= 200 CV</v>
          </cell>
          <cell r="C2685" t="str">
            <v>UN</v>
          </cell>
          <cell r="F2685" t="str">
            <v>1.082,52</v>
          </cell>
          <cell r="G2685" t="str">
            <v>SINAPI</v>
          </cell>
        </row>
        <row r="2686">
          <cell r="A2686" t="str">
            <v>73835/003</v>
          </cell>
          <cell r="B2686" t="str">
            <v>INSTALACAO DE CONJ.MOTO BOMBA VERTICAL 200 &lt; POT &lt;= 300 CV</v>
          </cell>
          <cell r="C2686" t="str">
            <v>UN</v>
          </cell>
          <cell r="F2686" t="str">
            <v>1.209,88</v>
          </cell>
          <cell r="G2686" t="str">
            <v>SINAPI</v>
          </cell>
        </row>
        <row r="2687">
          <cell r="A2687">
            <v>73836</v>
          </cell>
          <cell r="B2687" t="str">
            <v>INSTALACAO DE CONJUNTO MOTO BOMBA HORIZONTAL</v>
          </cell>
          <cell r="G2687" t="str">
            <v>SINAPI</v>
          </cell>
        </row>
        <row r="2688">
          <cell r="A2688" t="str">
            <v>73836/001</v>
          </cell>
          <cell r="B2688" t="str">
            <v>INSTALACAO DE CONJ.MOTO BOMBA HORIZONTAL ATE 10 CV</v>
          </cell>
          <cell r="C2688" t="str">
            <v>UN</v>
          </cell>
          <cell r="F2688" t="str">
            <v>318,39</v>
          </cell>
          <cell r="G2688" t="str">
            <v>SINAPI</v>
          </cell>
        </row>
        <row r="2689">
          <cell r="A2689" t="str">
            <v>73836/002</v>
          </cell>
          <cell r="B2689" t="str">
            <v>INSTALACAO DE CONJ.MOTO BOMBA HORIZONTAL DE 12,5 A 25 CV</v>
          </cell>
          <cell r="C2689" t="str">
            <v>UN</v>
          </cell>
          <cell r="F2689" t="str">
            <v>413,90</v>
          </cell>
          <cell r="G2689" t="str">
            <v>SINAPI</v>
          </cell>
        </row>
        <row r="2690">
          <cell r="A2690" t="str">
            <v>73836/003</v>
          </cell>
          <cell r="B2690" t="str">
            <v>INSTALACAO DE CONJ.MOTO BOMBA HORIZONTAL DE 30 A 75 CV</v>
          </cell>
          <cell r="C2690" t="str">
            <v>UN</v>
          </cell>
          <cell r="F2690" t="str">
            <v>636,78</v>
          </cell>
          <cell r="G2690" t="str">
            <v>SINAPI</v>
          </cell>
        </row>
        <row r="2691">
          <cell r="A2691" t="str">
            <v>73836/004</v>
          </cell>
          <cell r="B2691" t="str">
            <v>INSTALACAO DE CONJ.MOTO BOMBA HORIZONTAL DE 100 A 150 CV</v>
          </cell>
          <cell r="C2691" t="str">
            <v>UN</v>
          </cell>
          <cell r="F2691" t="str">
            <v>1.018,84</v>
          </cell>
          <cell r="G2691" t="str">
            <v>SINAPI</v>
          </cell>
        </row>
        <row r="2692">
          <cell r="A2692">
            <v>73837</v>
          </cell>
          <cell r="B2692" t="str">
            <v>INSTALACAO DE CONJUNTO MOTO BOMBA SUBMERSO/POSICIONAMENTO</v>
          </cell>
          <cell r="G2692" t="str">
            <v>SINAPI</v>
          </cell>
        </row>
        <row r="2693">
          <cell r="A2693" t="str">
            <v>73837/001</v>
          </cell>
          <cell r="B2693" t="str">
            <v>INSTALACAO DE CONJ.MOTO BOMBA SUBMERSO ATE 5 CV</v>
          </cell>
          <cell r="C2693" t="str">
            <v>UN</v>
          </cell>
          <cell r="F2693" t="str">
            <v>119,19</v>
          </cell>
          <cell r="G2693" t="str">
            <v>SINAPI</v>
          </cell>
        </row>
        <row r="2694">
          <cell r="A2694" t="str">
            <v>73837/002</v>
          </cell>
          <cell r="B2694" t="str">
            <v>INSTALACAO DE CONJ.MOTO BOMBA SUBMERSO DE 6 A 25 CV</v>
          </cell>
          <cell r="C2694" t="str">
            <v>UN</v>
          </cell>
          <cell r="F2694" t="str">
            <v>238,38</v>
          </cell>
          <cell r="G2694" t="str">
            <v>SINAPI</v>
          </cell>
        </row>
        <row r="2695">
          <cell r="A2695" t="str">
            <v>73837/003</v>
          </cell>
          <cell r="B2695" t="str">
            <v>INSTALACAO DE CONJ.MOTO BOMBA SUBMERSO DE 26 A 50 CV</v>
          </cell>
          <cell r="C2695" t="str">
            <v>UN</v>
          </cell>
          <cell r="F2695" t="str">
            <v>476,76</v>
          </cell>
          <cell r="G2695" t="str">
            <v>SINAPI</v>
          </cell>
        </row>
        <row r="2696">
          <cell r="A2696">
            <v>240</v>
          </cell>
          <cell r="B2696" t="str">
            <v>MONTAGENS EM GERAL</v>
          </cell>
          <cell r="G2696" t="str">
            <v>SINAPI</v>
          </cell>
        </row>
        <row r="2697">
          <cell r="A2697">
            <v>73612</v>
          </cell>
          <cell r="B2697" t="str">
            <v>INSTALACAO DE CLORADOR</v>
          </cell>
          <cell r="C2697" t="str">
            <v>UN</v>
          </cell>
          <cell r="F2697" t="str">
            <v>251,64</v>
          </cell>
          <cell r="G2697" t="str">
            <v>SINAPI</v>
          </cell>
        </row>
        <row r="2698">
          <cell r="A2698">
            <v>73660</v>
          </cell>
          <cell r="B2698" t="str">
            <v>LEITO FILTRANTE - ASSENTAMENTO DE BLOCOS LEOPOLD</v>
          </cell>
          <cell r="C2698" t="str">
            <v>M2</v>
          </cell>
          <cell r="F2698" t="str">
            <v>47,81</v>
          </cell>
          <cell r="G2698" t="str">
            <v>SINAPI</v>
          </cell>
        </row>
        <row r="2699">
          <cell r="A2699">
            <v>73661</v>
          </cell>
          <cell r="B2699" t="str">
            <v>FORNECIMENTO E INSTALACAO DE TALHA E TROLEY MANUAL DE 1 TONELADA</v>
          </cell>
          <cell r="C2699" t="str">
            <v>UN</v>
          </cell>
          <cell r="F2699" t="str">
            <v>1.384,35</v>
          </cell>
          <cell r="G2699" t="str">
            <v>SINAPI</v>
          </cell>
        </row>
        <row r="2700">
          <cell r="A2700">
            <v>73693</v>
          </cell>
          <cell r="B2700" t="str">
            <v>LEITO FILTRANTE - COLOCACAO DE LONA PLASTICA</v>
          </cell>
          <cell r="C2700" t="str">
            <v>M2</v>
          </cell>
          <cell r="F2700" t="str">
            <v>11,91</v>
          </cell>
          <cell r="G2700" t="str">
            <v>SINAPI</v>
          </cell>
        </row>
        <row r="2701">
          <cell r="A2701">
            <v>73694</v>
          </cell>
          <cell r="B2701" t="str">
            <v>INSTALACAO DE BOMBA DOSADORA</v>
          </cell>
          <cell r="C2701" t="str">
            <v>UN</v>
          </cell>
          <cell r="F2701" t="str">
            <v>92,44</v>
          </cell>
          <cell r="G2701" t="str">
            <v>SINAPI</v>
          </cell>
        </row>
        <row r="2702">
          <cell r="A2702">
            <v>73695</v>
          </cell>
          <cell r="B2702" t="str">
            <v>INSTALACAO DE AGITADOR</v>
          </cell>
          <cell r="C2702" t="str">
            <v>UN</v>
          </cell>
          <cell r="F2702" t="str">
            <v>47,54</v>
          </cell>
          <cell r="G2702" t="str">
            <v>SINAPI</v>
          </cell>
        </row>
        <row r="2703">
          <cell r="A2703">
            <v>73824</v>
          </cell>
          <cell r="B2703" t="str">
            <v>INSTALACAO DE MISTURADOR</v>
          </cell>
          <cell r="G2703" t="str">
            <v>SINAPI</v>
          </cell>
        </row>
        <row r="2704">
          <cell r="A2704" t="str">
            <v>73824/001</v>
          </cell>
          <cell r="B2704" t="str">
            <v>INSTALACAO DE MISTURADOR VERTICAL</v>
          </cell>
          <cell r="C2704" t="str">
            <v>UN</v>
          </cell>
          <cell r="F2704" t="str">
            <v>251,64</v>
          </cell>
          <cell r="G2704" t="str">
            <v>SINAPI</v>
          </cell>
        </row>
        <row r="2705">
          <cell r="A2705">
            <v>73825</v>
          </cell>
          <cell r="B2705" t="str">
            <v>VERTEDORES</v>
          </cell>
          <cell r="G2705" t="str">
            <v>SINAPI</v>
          </cell>
        </row>
        <row r="2706">
          <cell r="A2706" t="str">
            <v>73825/001</v>
          </cell>
          <cell r="B2706" t="str">
            <v>VERTEDOR RETANGULAR DE MADEIRA</v>
          </cell>
          <cell r="C2706" t="str">
            <v>M2</v>
          </cell>
          <cell r="F2706" t="str">
            <v>391,28</v>
          </cell>
          <cell r="G2706" t="str">
            <v>SINAPI</v>
          </cell>
        </row>
        <row r="2707">
          <cell r="A2707" t="str">
            <v>73825/002</v>
          </cell>
          <cell r="B2707" t="str">
            <v>VERTEDOR TRIANGULAR DE ALUMINIO</v>
          </cell>
          <cell r="C2707" t="str">
            <v>M2</v>
          </cell>
          <cell r="F2707" t="str">
            <v>293,10</v>
          </cell>
          <cell r="G2707" t="str">
            <v>SINAPI</v>
          </cell>
        </row>
        <row r="2708">
          <cell r="A2708">
            <v>73873</v>
          </cell>
          <cell r="B2708" t="str">
            <v>LEITO FILTRANTE</v>
          </cell>
          <cell r="G2708" t="str">
            <v>SINAPI</v>
          </cell>
        </row>
        <row r="2709">
          <cell r="A2709" t="str">
            <v>73873/001</v>
          </cell>
          <cell r="B2709" t="str">
            <v>LEITO FILTRANTE - COLOCACAO E APILOAMENTO DE TERRA NO FILTRO</v>
          </cell>
          <cell r="C2709" t="str">
            <v>M3</v>
          </cell>
          <cell r="F2709" t="str">
            <v>42,65</v>
          </cell>
          <cell r="G2709" t="str">
            <v>SINAPI</v>
          </cell>
        </row>
        <row r="2710">
          <cell r="A2710" t="str">
            <v>73873/002</v>
          </cell>
          <cell r="B2710" t="str">
            <v>LEITO FILTRANTE - FORN.E ENCHIMENTO C/ BRITA NO. 4</v>
          </cell>
          <cell r="C2710" t="str">
            <v>M3</v>
          </cell>
          <cell r="F2710" t="str">
            <v>95,89</v>
          </cell>
          <cell r="G2710" t="str">
            <v>SINAPI</v>
          </cell>
        </row>
        <row r="2711">
          <cell r="A2711" t="str">
            <v>73873/003</v>
          </cell>
          <cell r="B2711" t="str">
            <v>LEITO FILTRANTE - COLOCACAO DE AREIA NOS FILTROS</v>
          </cell>
          <cell r="C2711" t="str">
            <v>M3</v>
          </cell>
          <cell r="F2711" t="str">
            <v>42,65</v>
          </cell>
          <cell r="G2711" t="str">
            <v>SINAPI</v>
          </cell>
        </row>
        <row r="2712">
          <cell r="A2712" t="str">
            <v>73873/004</v>
          </cell>
          <cell r="B2712" t="str">
            <v>LEITO FILTRANTE - COLOCACAO DE PEDREGULHOS NOS FILTROS</v>
          </cell>
          <cell r="C2712" t="str">
            <v>M3</v>
          </cell>
          <cell r="F2712" t="str">
            <v>46,71</v>
          </cell>
          <cell r="G2712" t="str">
            <v>SINAPI</v>
          </cell>
        </row>
        <row r="2713">
          <cell r="A2713" t="str">
            <v>73873/005</v>
          </cell>
          <cell r="B2713" t="str">
            <v>LEITO FILTRANTE - COLOCACAO DE ANTRACITO NOS FILTROS</v>
          </cell>
          <cell r="C2713" t="str">
            <v>M3</v>
          </cell>
          <cell r="F2713" t="str">
            <v>42,65</v>
          </cell>
          <cell r="G2713" t="str">
            <v>SINAPI</v>
          </cell>
        </row>
        <row r="2714">
          <cell r="A2714" t="str">
            <v>LIPR</v>
          </cell>
          <cell r="B2714" t="str">
            <v>LIGACOES PREDIAIS AGUA/ESGOTO/ENERGIA/TELEFONE</v>
          </cell>
          <cell r="G2714" t="str">
            <v>SINAPI</v>
          </cell>
        </row>
        <row r="2715">
          <cell r="A2715">
            <v>58</v>
          </cell>
          <cell r="B2715" t="str">
            <v>LIGACOES PREDIAIS DE AGUA</v>
          </cell>
          <cell r="G2715" t="str">
            <v>SINAPI</v>
          </cell>
        </row>
        <row r="2716">
          <cell r="A2716">
            <v>73827</v>
          </cell>
          <cell r="B2716" t="str">
            <v>KIT CAVALETE</v>
          </cell>
          <cell r="G2716" t="str">
            <v>SINAPI</v>
          </cell>
        </row>
        <row r="2717">
          <cell r="A2717" t="str">
            <v>73827/001</v>
          </cell>
          <cell r="B2717" t="str">
            <v>KIT CAVALETE PVC COM REGISTRO 1/2" - FORNECIMENTO E INSTALAÇÃO</v>
          </cell>
          <cell r="C2717" t="str">
            <v>UN</v>
          </cell>
          <cell r="F2717" t="str">
            <v>57,75</v>
          </cell>
          <cell r="G2717" t="str">
            <v>SINAPI</v>
          </cell>
        </row>
        <row r="2718">
          <cell r="A2718">
            <v>74217</v>
          </cell>
          <cell r="B2718" t="str">
            <v>AQUISICAO E INSTALACAO DE HIDROMETRO</v>
          </cell>
          <cell r="G2718" t="str">
            <v>SINAPI</v>
          </cell>
        </row>
        <row r="2719">
          <cell r="A2719" t="str">
            <v>74217/001</v>
          </cell>
          <cell r="B2719" t="str">
            <v>HIDROMETRO 3,00M3/H, D=1/2" - FORNECIMENTO E INSTALACAO</v>
          </cell>
          <cell r="C2719" t="str">
            <v>UN</v>
          </cell>
          <cell r="F2719" t="str">
            <v>83,42</v>
          </cell>
          <cell r="G2719" t="str">
            <v>SINAPI</v>
          </cell>
        </row>
        <row r="2720">
          <cell r="A2720" t="str">
            <v>74217/002</v>
          </cell>
          <cell r="B2720" t="str">
            <v>HIDROMETRO 5,00M3/H, D=3/4"  - FORNECIMENTO E INSTALACAO</v>
          </cell>
          <cell r="C2720" t="str">
            <v>UN</v>
          </cell>
          <cell r="F2720" t="str">
            <v>108,91</v>
          </cell>
          <cell r="G2720" t="str">
            <v>SINAPI</v>
          </cell>
        </row>
        <row r="2721">
          <cell r="A2721" t="str">
            <v>74217/003</v>
          </cell>
          <cell r="B2721" t="str">
            <v>HIDROMETRO 1,50M3/H, D=1/2" - FORNECIMENTO E INSTALACAO</v>
          </cell>
          <cell r="C2721" t="str">
            <v>UN</v>
          </cell>
          <cell r="F2721" t="str">
            <v>79,83</v>
          </cell>
          <cell r="G2721" t="str">
            <v>SINAPI</v>
          </cell>
        </row>
        <row r="2722">
          <cell r="A2722">
            <v>74218</v>
          </cell>
          <cell r="B2722" t="str">
            <v>MONTAGEM E INSTALACAO DE CAVALETE</v>
          </cell>
          <cell r="G2722" t="str">
            <v>SINAPI</v>
          </cell>
        </row>
        <row r="2723">
          <cell r="A2723" t="str">
            <v>74218/001</v>
          </cell>
          <cell r="B2723" t="str">
            <v>KIT CAVALETE PVC COM REGISTRO 3/4" - FORNECIMENTO E INSTALACAO</v>
          </cell>
          <cell r="C2723" t="str">
            <v>UN</v>
          </cell>
          <cell r="F2723" t="str">
            <v>61,63</v>
          </cell>
          <cell r="G2723" t="str">
            <v>SINAPI</v>
          </cell>
        </row>
        <row r="2724">
          <cell r="A2724">
            <v>74253</v>
          </cell>
          <cell r="B2724" t="str">
            <v>RAMAL PREDIAL</v>
          </cell>
          <cell r="G2724" t="str">
            <v>SINAPI</v>
          </cell>
        </row>
        <row r="2725">
          <cell r="A2725" t="str">
            <v>74253/001</v>
          </cell>
          <cell r="B2725" t="str">
            <v>RAMAL PREDIAL EM TUBO PEAD 20MM - FORNECIMENTO, INSTALAÇÃO, ESCAVAÇÃO E REATERRO</v>
          </cell>
          <cell r="C2725" t="str">
            <v>M</v>
          </cell>
          <cell r="F2725" t="str">
            <v>13,34</v>
          </cell>
          <cell r="G2725" t="str">
            <v>SINAPI</v>
          </cell>
        </row>
        <row r="2726">
          <cell r="A2726">
            <v>83878</v>
          </cell>
          <cell r="B2726" t="str">
            <v>LIGACAO DA REDE 50MM AO RAMAL PREDIAL 1/2"</v>
          </cell>
          <cell r="C2726" t="str">
            <v>UN</v>
          </cell>
          <cell r="F2726" t="str">
            <v>33,57</v>
          </cell>
          <cell r="G2726" t="str">
            <v>SINAPI</v>
          </cell>
        </row>
        <row r="2727">
          <cell r="A2727">
            <v>83879</v>
          </cell>
          <cell r="B2727" t="str">
            <v>LIGACAO DA REDE 75MM AO RAMAL PREDIAL 1/2"</v>
          </cell>
          <cell r="C2727" t="str">
            <v>UN</v>
          </cell>
          <cell r="F2727" t="str">
            <v>43,09</v>
          </cell>
          <cell r="G2727" t="str">
            <v>SINAPI</v>
          </cell>
        </row>
        <row r="2728">
          <cell r="A2728">
            <v>59</v>
          </cell>
          <cell r="B2728" t="str">
            <v>LIGACOES PREDIAIS DE ESGOTO</v>
          </cell>
          <cell r="G2728" t="str">
            <v>SINAPI</v>
          </cell>
        </row>
        <row r="2729">
          <cell r="A2729">
            <v>73658</v>
          </cell>
          <cell r="B2729" t="str">
            <v>LIGAÇÃO DOMICILIAR DE ESGOTO DN 100MM, DA CASA ATÉ A CAIXA, COMPOSTO POR 10,0M TUBO DE PVC ESGOTO PREDIAL DN 100MM E CAIXA DE ALVENARIA COM TAMPA DE CONCRETO - FORNECIMENTO E INSTALAÇÃO</v>
          </cell>
          <cell r="C2729" t="str">
            <v>UN</v>
          </cell>
          <cell r="F2729" t="str">
            <v>383,61</v>
          </cell>
          <cell r="G2729" t="str">
            <v>SINAPI</v>
          </cell>
        </row>
        <row r="2730">
          <cell r="A2730">
            <v>73784</v>
          </cell>
          <cell r="B2730" t="str">
            <v>LIGACOES DE ESGOTOS EM TUBOS DE PVC</v>
          </cell>
          <cell r="G2730" t="str">
            <v>SINAPI</v>
          </cell>
        </row>
        <row r="2731">
          <cell r="A2731" t="str">
            <v>73784/001</v>
          </cell>
          <cell r="B2731" t="str">
            <v>LIGAÇÃO DE ESGOTO EM TUBO PVC ESGOTO SÉRIE-R DN 100MM, DA CAIXA ATÉ A</v>
          </cell>
          <cell r="C2731" t="str">
            <v>UN</v>
          </cell>
          <cell r="F2731">
            <v>705.8</v>
          </cell>
          <cell r="G2731" t="str">
            <v>SINAPI</v>
          </cell>
        </row>
        <row r="2732">
          <cell r="B2732" t="str">
            <v>REDE, INCLUINDO ESCAVAÇÃO E REATERRO ATÉ 1,00M, COMPOSTO POR 10,50M DE TUBO PVC SÉRIE-R ESGOTO DN 100MM, JUNÇÃO SIMPLES PVC PARA ESGOTO PREDIAL DN 100X100MM E CURVA PVC 90GRAUS PARA RE</v>
          </cell>
          <cell r="G2732" t="str">
            <v>SINAPI</v>
          </cell>
        </row>
        <row r="2733">
          <cell r="A2733" t="str">
            <v>73784/002</v>
          </cell>
          <cell r="B2733" t="str">
            <v>LIGAÇÃO DE ESGOTO EM TUBO PVC ESGOTO SÉRIE-R DN 150MM, DA CAIXA ATÉ A REDE, INCLUINDO ESCAVAÇÃO E REATERRO ATÉ 1,00M, COMPOSTO POR 13,65M DE TUBO PVC SÉRIE-R ESGOTO DN 150MM - FORNECIMENTO E INSTALAÇÃO</v>
          </cell>
          <cell r="C2733" t="str">
            <v>UN</v>
          </cell>
          <cell r="F2733">
            <v>1022.08</v>
          </cell>
          <cell r="G2733" t="str">
            <v>SINAPI</v>
          </cell>
        </row>
        <row r="2734">
          <cell r="A2734">
            <v>73869</v>
          </cell>
          <cell r="B2734" t="str">
            <v>LIGACOES DE ESGOTOS EM TUBOS CERAMICOS</v>
          </cell>
          <cell r="G2734" t="str">
            <v>SINAPI</v>
          </cell>
        </row>
        <row r="2735">
          <cell r="A2735" t="str">
            <v>73869/001</v>
          </cell>
          <cell r="B2735" t="str">
            <v>LIGAÇÃO DE ESGOTO EM TUBO CERÂMICO DN 100MM, DA CAIXA ATÉ A REDE, INCLUINDO ESCAVAÇÃO E REATERRO ATÉ 1,00M, COMPOSTO POR 11,48M DE TUBO CERÂMICO ESGOTO DN 100MM E CURVA CERÂMICA 45GRAUS ESGOTO DN 100MM - FORNECIMENTO E INSTALAÇÃO</v>
          </cell>
          <cell r="C2735" t="str">
            <v>UN</v>
          </cell>
          <cell r="F2735" t="str">
            <v>657,59</v>
          </cell>
          <cell r="G2735" t="str">
            <v>SINAPI</v>
          </cell>
        </row>
        <row r="2736">
          <cell r="A2736" t="str">
            <v>73869/002</v>
          </cell>
          <cell r="B2736" t="str">
            <v>LIGAÇÃO DE ESGOTO EM TUBO CERÂMICO DN 150MM, DA CAIXA ATÉ A REDE, INCLUINDO ESCAVAÇÃO E REATERRO ATÉ 1,00M, COMPOSTO POR 11,48M DE TUBO CERÂMICO ESGOTO DN 150MM E CURVA CERÂMICA 45GRAUS ESGOTO DN 150MM - FORNECIMENTO E INSTALAÇÃO</v>
          </cell>
          <cell r="C2736" t="str">
            <v>UN</v>
          </cell>
          <cell r="F2736" t="str">
            <v>763,61</v>
          </cell>
          <cell r="G2736" t="str">
            <v>SINAPI</v>
          </cell>
        </row>
        <row r="2737">
          <cell r="A2737" t="str">
            <v>73869/003</v>
          </cell>
          <cell r="B2737" t="str">
            <v>LIGAÇÃO DE ESGOTO EM TUBO CERÂMICO DN 200MM, DA CAIXA ATÉ A REDE, INCLUINDO ESCAVAÇÃO E REATERRO ATÉ 1,00M, COMPOSTO POR 11,48M DE TUBO CERÂMICO ESGOTO DN 200MM E CURVA CERÂMICA 45GRAUS ESGOTO DN 200MM - FORNECIMENTO E INSTALAÇÃO</v>
          </cell>
          <cell r="C2737" t="str">
            <v>UN</v>
          </cell>
          <cell r="F2737" t="str">
            <v>961,67</v>
          </cell>
          <cell r="G2737" t="str">
            <v>SINAPI</v>
          </cell>
        </row>
        <row r="2738">
          <cell r="A2738">
            <v>74216</v>
          </cell>
          <cell r="B2738" t="str">
            <v>RAMAL PREDIAL DE ESGOTO PARA REDE EM IMPLANTACAO (MAO-DE OBRA E MATERIAL, INCLUINDO ESCAVACAO MANUAL ATE 1,50 METROS E REATERRO)</v>
          </cell>
          <cell r="G2738" t="str">
            <v>SINAPI</v>
          </cell>
        </row>
        <row r="2739">
          <cell r="A2739" t="str">
            <v>74216/001</v>
          </cell>
          <cell r="B2739" t="str">
            <v>RAMAL PREDIAL DE ESGOTO EM TUBO PVC ESGOTO DN 100MM - FORNECIMENTO, INSTALACAO, ESCAVACAO E REATERRO</v>
          </cell>
          <cell r="C2739" t="str">
            <v>M</v>
          </cell>
          <cell r="F2739" t="str">
            <v>54,48</v>
          </cell>
          <cell r="G2739" t="str">
            <v>SINAPI</v>
          </cell>
        </row>
        <row r="2740">
          <cell r="A2740" t="str">
            <v>74216/002</v>
          </cell>
          <cell r="B2740" t="str">
            <v>RAMAL PREDIAL DE ESGOTO EM TUBO CERAMICO ESGOTO DN 100MM - FORNECIMENTO, INSTALACAO, ESCAVACAO E REATERRO</v>
          </cell>
          <cell r="C2740" t="str">
            <v>M</v>
          </cell>
          <cell r="F2740" t="str">
            <v>61,27</v>
          </cell>
          <cell r="G2740" t="str">
            <v>SINAPI</v>
          </cell>
        </row>
        <row r="2741">
          <cell r="A2741" t="str">
            <v>MOVT</v>
          </cell>
          <cell r="B2741" t="str">
            <v>MOVIMENTO DE TERRA</v>
          </cell>
          <cell r="G2741" t="str">
            <v>SINAPI</v>
          </cell>
        </row>
        <row r="2742">
          <cell r="A2742">
            <v>17</v>
          </cell>
          <cell r="B2742" t="str">
            <v>DRAGAGEM</v>
          </cell>
          <cell r="G2742" t="str">
            <v>SINAPI</v>
          </cell>
        </row>
        <row r="2743">
          <cell r="A2743">
            <v>76451</v>
          </cell>
          <cell r="B2743" t="str">
            <v>ESCAVACAO SUBMERSA</v>
          </cell>
          <cell r="G2743" t="str">
            <v>SINAPI</v>
          </cell>
        </row>
        <row r="2744">
          <cell r="A2744" t="str">
            <v>76451/001</v>
          </cell>
          <cell r="B2744" t="str">
            <v>ESCAVACAO MECANIZADA SUBMERSA (DRAGAGEM E CARGA), UTILIZANDO CAMINHÃO BASCULANTE, ESCAVADEIRA TIPO DRAGA DE ARRASTE E RETROESCAVADEIRA COM CARREGADEIRA</v>
          </cell>
          <cell r="C2744" t="str">
            <v>M3</v>
          </cell>
          <cell r="F2744" t="str">
            <v>24,84</v>
          </cell>
          <cell r="G2744" t="str">
            <v>SINAPI</v>
          </cell>
        </row>
        <row r="2745">
          <cell r="A2745">
            <v>83335</v>
          </cell>
          <cell r="B2745" t="str">
            <v>ESCAVACAO SUBMERSA COM DRAGA DE MANDIBULA</v>
          </cell>
          <cell r="C2745" t="str">
            <v>M3</v>
          </cell>
          <cell r="F2745" t="str">
            <v>28,17</v>
          </cell>
          <cell r="G2745" t="str">
            <v>SINAPI</v>
          </cell>
        </row>
        <row r="2746">
          <cell r="A2746">
            <v>18</v>
          </cell>
          <cell r="B2746" t="str">
            <v>CORTE/ESCAVACAO EM JAZIDAS OU CAMPO ABERTO</v>
          </cell>
          <cell r="G2746" t="str">
            <v>SINAPI</v>
          </cell>
        </row>
        <row r="2747">
          <cell r="A2747">
            <v>7011</v>
          </cell>
          <cell r="B2747" t="str">
            <v>ESCAVACAO E ACERTO MANUAL NA FAIXA DE 0,45M DE LARGURA P/ EXECUCAO DE MEIO-FIO E SARJETA CONJUGADOS</v>
          </cell>
          <cell r="C2747" t="str">
            <v>M</v>
          </cell>
          <cell r="F2747" t="str">
            <v>3,29</v>
          </cell>
          <cell r="G2747" t="str">
            <v>SINAPI</v>
          </cell>
        </row>
        <row r="2748">
          <cell r="A2748">
            <v>73903</v>
          </cell>
          <cell r="B2748" t="str">
            <v>ESCAVAÇÃO MECANIZADA A CEU ABERTO</v>
          </cell>
          <cell r="G2748" t="str">
            <v>SINAPI</v>
          </cell>
        </row>
        <row r="2749">
          <cell r="A2749" t="str">
            <v>73903/001</v>
          </cell>
          <cell r="B2749" t="str">
            <v>LIMPEZA SUPERFICIAL DA CAMADA VEGETAL EM JAZIDA</v>
          </cell>
          <cell r="C2749" t="str">
            <v>M2</v>
          </cell>
          <cell r="F2749" t="str">
            <v>0,47</v>
          </cell>
          <cell r="G2749" t="str">
            <v>SINAPI</v>
          </cell>
        </row>
        <row r="2750">
          <cell r="A2750" t="str">
            <v>73903/002</v>
          </cell>
          <cell r="B2750" t="str">
            <v>EXPURGO DE JAZIDA</v>
          </cell>
          <cell r="C2750" t="str">
            <v>M3</v>
          </cell>
          <cell r="F2750" t="str">
            <v>2,48</v>
          </cell>
          <cell r="G2750" t="str">
            <v>SINAPI</v>
          </cell>
        </row>
        <row r="2751">
          <cell r="A2751">
            <v>74151</v>
          </cell>
          <cell r="B2751" t="str">
            <v>ESCAVACAO E CARGA MATERIAL 1A CATEGORIA</v>
          </cell>
          <cell r="G2751" t="str">
            <v>SINAPI</v>
          </cell>
        </row>
        <row r="2752">
          <cell r="A2752" t="str">
            <v>74151/001</v>
          </cell>
          <cell r="B2752" t="str">
            <v>ESCAVACAO E CARGA MATERIAL 1A CATEGORIA, UTILIZANDO TRATOR DE ESTEIRAS DE 110 A 160HP COM LAMINA, PESO OPERACIONAL * 13T  E PA CARREGADEIRA COM 170 HP.</v>
          </cell>
          <cell r="C2752" t="str">
            <v>M3</v>
          </cell>
          <cell r="F2752" t="str">
            <v>3,15</v>
          </cell>
          <cell r="G2752" t="str">
            <v>SINAPI</v>
          </cell>
        </row>
        <row r="2753">
          <cell r="A2753">
            <v>74154</v>
          </cell>
          <cell r="B2753" t="str">
            <v>ESCAVACAO, CARGA E TRANSPORTE DMT 50 A 200M C/ CAMINHAO BASCULANTE</v>
          </cell>
          <cell r="G2753" t="str">
            <v>SINAPI</v>
          </cell>
        </row>
        <row r="2754">
          <cell r="A2754" t="str">
            <v>74154/001</v>
          </cell>
          <cell r="B2754" t="str">
            <v>ESCAVACAO, CARGA E TRANSPORTE DE  MATERIAL DE 1A CATEGORIA COM TRATOR SOBRE ESTEIRAS 305 HP E CACAMBA 5M3,  DMT 50 A 200M</v>
          </cell>
          <cell r="C2754" t="str">
            <v>M3</v>
          </cell>
          <cell r="F2754" t="str">
            <v>4,61</v>
          </cell>
          <cell r="G2754" t="str">
            <v>SINAPI</v>
          </cell>
        </row>
        <row r="2755">
          <cell r="A2755">
            <v>74155</v>
          </cell>
          <cell r="B2755" t="str">
            <v>ESCAVACAO E TRANSPORTE DMT 50M C/TRATOR ESTEIRAS CAT D8</v>
          </cell>
          <cell r="G2755" t="str">
            <v>SINAPI</v>
          </cell>
        </row>
        <row r="2756">
          <cell r="A2756" t="str">
            <v>74155/001</v>
          </cell>
          <cell r="B2756" t="str">
            <v>ESCAVACAO E TRANSP MAT 1A CAT DMT 50M C/TRATOR EST CAT D8 C/ LAMINA</v>
          </cell>
          <cell r="C2756" t="str">
            <v>M3</v>
          </cell>
          <cell r="F2756" t="str">
            <v>1,39</v>
          </cell>
          <cell r="G2756" t="str">
            <v>SINAPI</v>
          </cell>
        </row>
        <row r="2757">
          <cell r="A2757" t="str">
            <v>74155/002</v>
          </cell>
          <cell r="B2757" t="str">
            <v>ESCAVACAO E TRANSPORTE DE MATERIAL DE  2A CAT DMT 50M COM TRATOR SOBRE ESTEIRAS 305 HP COM LAMINA E ESCARIFICADOR</v>
          </cell>
          <cell r="C2757" t="str">
            <v>M3</v>
          </cell>
          <cell r="F2757" t="str">
            <v>2,69</v>
          </cell>
          <cell r="G2757" t="str">
            <v>SINAPI</v>
          </cell>
        </row>
        <row r="2758">
          <cell r="A2758">
            <v>74205</v>
          </cell>
          <cell r="B2758" t="str">
            <v>ESCAVACAO DE MATERIAL 1A. CATEGORIA (SUBLEITO)</v>
          </cell>
          <cell r="G2758" t="str">
            <v>SINAPI</v>
          </cell>
        </row>
        <row r="2759">
          <cell r="A2759" t="str">
            <v>74205/001</v>
          </cell>
          <cell r="B2759" t="str">
            <v>ESCAVACAO MECANICA DE MATERIAL 1A. CATEGORIA, PROVENIENTE DE CORTE DE SUBLEITO (C/TRATOR ESTEIRAS  160HP)</v>
          </cell>
          <cell r="C2759" t="str">
            <v>M3</v>
          </cell>
          <cell r="F2759" t="str">
            <v>2,04</v>
          </cell>
          <cell r="G2759" t="str">
            <v>SINAPI</v>
          </cell>
        </row>
        <row r="2760">
          <cell r="A2760">
            <v>76453</v>
          </cell>
          <cell r="B2760" t="str">
            <v>ESCAVACAO SUBMERSA</v>
          </cell>
          <cell r="G2760" t="str">
            <v>SINAPI</v>
          </cell>
        </row>
        <row r="2761">
          <cell r="A2761" t="str">
            <v>76453/001</v>
          </cell>
          <cell r="B2761" t="str">
            <v>DRAGAGEM (C/ ESCAVADEIRA DRAG LINE DE ARRASTE 140HP)</v>
          </cell>
          <cell r="C2761" t="str">
            <v>M3</v>
          </cell>
          <cell r="F2761" t="str">
            <v>23,48</v>
          </cell>
          <cell r="G2761" t="str">
            <v>SINAPI</v>
          </cell>
        </row>
        <row r="2762">
          <cell r="A2762">
            <v>78018</v>
          </cell>
          <cell r="B2762" t="str">
            <v>ESCAVACAO MANUAL A CEU ABERTO EM MATERIAL DE 1A CATEGORIA, EM PROFUNDIDADE ATE 0,50M</v>
          </cell>
          <cell r="C2762" t="str">
            <v>M3</v>
          </cell>
          <cell r="F2762" t="str">
            <v>21,99</v>
          </cell>
          <cell r="G2762" t="str">
            <v>SINAPI</v>
          </cell>
        </row>
        <row r="2763">
          <cell r="A2763">
            <v>79472</v>
          </cell>
          <cell r="B2763" t="str">
            <v>REGULARIZACAO DE SUPERFICIES EM TERRA COM MOTONIVELADORA</v>
          </cell>
          <cell r="C2763" t="str">
            <v>M2</v>
          </cell>
          <cell r="F2763" t="str">
            <v>0,34</v>
          </cell>
          <cell r="G2763" t="str">
            <v>SINAPI</v>
          </cell>
        </row>
        <row r="2764">
          <cell r="A2764">
            <v>79473</v>
          </cell>
          <cell r="B2764" t="str">
            <v>CORTE E ATERRO COMPENSADO</v>
          </cell>
          <cell r="C2764" t="str">
            <v>M3</v>
          </cell>
          <cell r="F2764" t="str">
            <v>3,92</v>
          </cell>
          <cell r="G2764" t="str">
            <v>SINAPI</v>
          </cell>
        </row>
        <row r="2765">
          <cell r="A2765">
            <v>79474</v>
          </cell>
          <cell r="B2765" t="str">
            <v>ESCAVACAO MANUAL, CAMPO ABERTO, EM SOLO EXCETO ROCHA, DE 4,00 ATE 6,00 M DE PROFUNDIDADE.</v>
          </cell>
          <cell r="C2765" t="str">
            <v>M3</v>
          </cell>
          <cell r="F2765" t="str">
            <v>37,11</v>
          </cell>
          <cell r="G2765" t="str">
            <v>SINAPI</v>
          </cell>
        </row>
        <row r="2766">
          <cell r="A2766">
            <v>79477</v>
          </cell>
          <cell r="B2766" t="str">
            <v>ESCAVACAO EM ROCHA C/PERFURACAO MANUAL E EXPLOSIVO</v>
          </cell>
          <cell r="C2766" t="str">
            <v>M3</v>
          </cell>
          <cell r="F2766" t="str">
            <v>237,37</v>
          </cell>
          <cell r="G2766" t="str">
            <v>SINAPI</v>
          </cell>
        </row>
        <row r="2767">
          <cell r="A2767">
            <v>79478</v>
          </cell>
          <cell r="B2767" t="str">
            <v>ESCAVACAO MANUAL CAMPO ABERTO EM SOLO EXCETO ROCHA ATE 2,00M PROFUNDIDADE</v>
          </cell>
          <cell r="C2767" t="str">
            <v>M3</v>
          </cell>
          <cell r="F2767" t="str">
            <v>26,84</v>
          </cell>
          <cell r="G2767" t="str">
            <v>SINAPI</v>
          </cell>
        </row>
        <row r="2768">
          <cell r="A2768">
            <v>79479</v>
          </cell>
          <cell r="B2768" t="str">
            <v>ESCAVACAO MANUAL, CAMPO ABERTO, EM SOLO EXCETO ROCHA, DE 2,00 ATE 4,00 M DE PROFUNDIDADE.</v>
          </cell>
          <cell r="C2768" t="str">
            <v>M3</v>
          </cell>
          <cell r="F2768" t="str">
            <v>31,97</v>
          </cell>
          <cell r="G2768" t="str">
            <v>SINAPI</v>
          </cell>
        </row>
        <row r="2769">
          <cell r="A2769">
            <v>79480</v>
          </cell>
          <cell r="B2769" t="str">
            <v>ESCAVACAO MECANICA CAMPO ABERTO EM SOLO EXCETO ROCHA ATE 2,00M PROFUNDIDADE</v>
          </cell>
          <cell r="C2769" t="str">
            <v>M3</v>
          </cell>
          <cell r="F2769" t="str">
            <v>1,50</v>
          </cell>
          <cell r="G2769" t="str">
            <v>SINAPI</v>
          </cell>
        </row>
        <row r="2770">
          <cell r="A2770">
            <v>79505</v>
          </cell>
          <cell r="B2770" t="str">
            <v>ESCAVACAO A FOGO A CEU ABERTO</v>
          </cell>
          <cell r="G2770" t="str">
            <v>SINAPI</v>
          </cell>
        </row>
        <row r="2771">
          <cell r="A2771" t="str">
            <v>79505/001</v>
          </cell>
          <cell r="B2771" t="str">
            <v>ESCAVACAO A FOGO EM MATERIAL DE 2A CATEGORIA, MOLEDO OU ROCHA DECOMPOSTA, A CEU ABERTO, FURACAO A BARRA MINA</v>
          </cell>
          <cell r="C2771" t="str">
            <v>M3</v>
          </cell>
          <cell r="F2771" t="str">
            <v>53,39</v>
          </cell>
          <cell r="G2771" t="str">
            <v>SINAPI</v>
          </cell>
        </row>
        <row r="2772">
          <cell r="A2772" t="str">
            <v>79505/002</v>
          </cell>
          <cell r="B2772" t="str">
            <v>ESCAVACAO A FOGO EM MATERIAL DE 3A CATEGORIA, ROCHA VIVA, A CEU ABERTO , FURACAO A BARRA MINA.</v>
          </cell>
          <cell r="C2772" t="str">
            <v>M3</v>
          </cell>
          <cell r="F2772" t="str">
            <v>118,19</v>
          </cell>
          <cell r="G2772" t="str">
            <v>SINAPI</v>
          </cell>
        </row>
        <row r="2773">
          <cell r="A2773">
            <v>79517</v>
          </cell>
          <cell r="B2773" t="str">
            <v>ESCAVACAO MANUAL EM SOLO</v>
          </cell>
          <cell r="G2773" t="str">
            <v>SINAPI</v>
          </cell>
        </row>
        <row r="2774">
          <cell r="A2774" t="str">
            <v>79517/001</v>
          </cell>
          <cell r="B2774" t="str">
            <v>ESCAVACAO MANUAL EM SOLO-PROF. ATE 1,50 M</v>
          </cell>
          <cell r="C2774" t="str">
            <v>M3</v>
          </cell>
          <cell r="F2774" t="str">
            <v>18,32</v>
          </cell>
          <cell r="G2774" t="str">
            <v>SINAPI</v>
          </cell>
        </row>
        <row r="2775">
          <cell r="A2775" t="str">
            <v>79517/002</v>
          </cell>
          <cell r="B2775" t="str">
            <v>ESCAVACAO MANUAL EM SOLO, PROF. MAIOR QUE 1,5M ATE 4,00 M</v>
          </cell>
          <cell r="C2775" t="str">
            <v>M3</v>
          </cell>
          <cell r="F2775" t="str">
            <v>29,32</v>
          </cell>
          <cell r="G2775" t="str">
            <v>SINAPI</v>
          </cell>
        </row>
        <row r="2776">
          <cell r="A2776">
            <v>83336</v>
          </cell>
          <cell r="B2776" t="str">
            <v>ESCAVACAO MECANICA PARA ACERTO DE TALUDES, EM MATERIAL DE 1A CATEGORIA, COM ESCAVADEIRA HIDRAULICA</v>
          </cell>
          <cell r="C2776" t="str">
            <v>M3</v>
          </cell>
          <cell r="F2776" t="str">
            <v>4,03</v>
          </cell>
          <cell r="G2776" t="str">
            <v>SINAPI</v>
          </cell>
        </row>
        <row r="2777">
          <cell r="A2777">
            <v>83338</v>
          </cell>
          <cell r="B2777" t="str">
            <v>ESCAVACAO MECANICA, A CEU ABERTO, EM MATERIAL DE 1A CATEGORIA, COM ESCAVADEIRA HIDRAULICA, CAPACIDADE DE 0,78 M3</v>
          </cell>
          <cell r="C2777" t="str">
            <v>M3</v>
          </cell>
          <cell r="F2777">
            <v>2.4300000000000002</v>
          </cell>
          <cell r="G2777" t="str">
            <v>SINAPI</v>
          </cell>
        </row>
        <row r="2778">
          <cell r="A2778">
            <v>19</v>
          </cell>
          <cell r="B2778" t="str">
            <v>ESCAVACAO DE VALAS</v>
          </cell>
          <cell r="G2778" t="str">
            <v>SINAPI</v>
          </cell>
        </row>
        <row r="2779">
          <cell r="A2779">
            <v>3061</v>
          </cell>
          <cell r="B2779" t="str">
            <v>ESCAVACAO MEC VALA N ESCOR MAT 1A CAT C/RETROESCAV ATE 1,50M EXCL ESGOTAMENTO</v>
          </cell>
          <cell r="C2779" t="str">
            <v>M3</v>
          </cell>
          <cell r="F2779" t="str">
            <v>5,45</v>
          </cell>
          <cell r="G2779" t="str">
            <v>SINAPI</v>
          </cell>
        </row>
        <row r="2780">
          <cell r="A2780">
            <v>3063</v>
          </cell>
          <cell r="B2780" t="str">
            <v>ESCAV MEC VALA ESCORADA ATE 1,50M C/RETRO MAT 1A COM REDUTOR (C/PEDRAS / INST PREDIAIS/OUTROS REDUT PRODUTIV) -  EXCL. ESGOT/ESCORAM</v>
          </cell>
          <cell r="C2780" t="str">
            <v>M3</v>
          </cell>
          <cell r="F2780" t="str">
            <v>16,88</v>
          </cell>
          <cell r="G2780" t="str">
            <v>SINAPI</v>
          </cell>
        </row>
        <row r="2781">
          <cell r="A2781">
            <v>3065</v>
          </cell>
          <cell r="B2781" t="str">
            <v>ESCAV MEC.VALA ESCORADA C/RETRO DE 1,5 A 3M PROF MAT 1A COM REDUTOR (PEDRAS/INST PREDIAIS/OUTROS REDUT PRODUTIV) -  EXCL. ESGOTAM / ESCORAMENTO</v>
          </cell>
          <cell r="C2781" t="str">
            <v>M3</v>
          </cell>
          <cell r="F2781" t="str">
            <v>21,66</v>
          </cell>
          <cell r="G2781" t="str">
            <v>SINAPI</v>
          </cell>
        </row>
        <row r="2782">
          <cell r="A2782">
            <v>3070</v>
          </cell>
          <cell r="B2782" t="str">
            <v>ESCAVACAO MEC DE VALA ESCORADA COM RETRO 75 HP, EM MATERIAL DE  1A CATEGORIA ATÉ 1,5M DE PROFUNDIDADE,  EXCLUINDO ESGOTAMENTO E ESCORAMENTO</v>
          </cell>
          <cell r="C2782" t="str">
            <v>M3</v>
          </cell>
          <cell r="F2782" t="str">
            <v>6,35</v>
          </cell>
          <cell r="G2782" t="str">
            <v>SINAPI</v>
          </cell>
        </row>
        <row r="2783">
          <cell r="A2783">
            <v>3071</v>
          </cell>
          <cell r="B2783" t="str">
            <v>ESCAVACAO MEC.VALA ESCORADA MAT 1A CAT C/RETRO DE 1,5 A 3M- EXCLUSIVE ESGOT E ESCORAMENTO</v>
          </cell>
          <cell r="C2783" t="str">
            <v>M3</v>
          </cell>
          <cell r="F2783" t="str">
            <v>8,09</v>
          </cell>
          <cell r="G2783" t="str">
            <v>SINAPI</v>
          </cell>
        </row>
        <row r="2784">
          <cell r="A2784">
            <v>72915</v>
          </cell>
          <cell r="B2784" t="str">
            <v>ESCAVACAO MECANICA DE VALA EM MATERIAL DE 2A. CATEGORIA ATE 2 M DE PROFUNDIDADE COM UTILIZACAO DE ESCAVADEIRA HIDRAULICA</v>
          </cell>
          <cell r="C2784" t="str">
            <v>M3</v>
          </cell>
          <cell r="F2784" t="str">
            <v>10,02</v>
          </cell>
          <cell r="G2784" t="str">
            <v>SINAPI</v>
          </cell>
        </row>
        <row r="2785">
          <cell r="A2785">
            <v>72917</v>
          </cell>
          <cell r="B2785" t="str">
            <v>ESCAVACAO MECANICA DE VALA EM MATERIAL 2A. CATEGORIA DE 2,01 ATE 4,00M DE PROFUNDIDADE COM UTILIZACAO DE ESCAVADEIRA HIDRAULICA</v>
          </cell>
          <cell r="C2785" t="str">
            <v>M3</v>
          </cell>
          <cell r="F2785" t="str">
            <v>11,45</v>
          </cell>
          <cell r="G2785" t="str">
            <v>SINAPI</v>
          </cell>
        </row>
        <row r="2786">
          <cell r="A2786">
            <v>72918</v>
          </cell>
          <cell r="B2786" t="str">
            <v>ESCAVACAO MECANICA DE VALA EM MATERIAL 2A. CATEGORIA DE 4,01 ATE 6,00M DE PROFUNDIDADE COM UTILIZACAO DE ESCAVADEIRA HIDRAULICA</v>
          </cell>
          <cell r="C2786" t="str">
            <v>M3</v>
          </cell>
          <cell r="F2786" t="str">
            <v>13,36</v>
          </cell>
          <cell r="G2786" t="str">
            <v>SINAPI</v>
          </cell>
        </row>
        <row r="2787">
          <cell r="A2787">
            <v>73566</v>
          </cell>
          <cell r="B2787" t="str">
            <v>ESCAV.MEC (ESCAV HIDR)VALA ESCOR PROF=4,5 A 6M MAT 1A CAT EXCL ES</v>
          </cell>
          <cell r="C2787" t="str">
            <v>M3</v>
          </cell>
          <cell r="F2787" t="str">
            <v>11,38</v>
          </cell>
          <cell r="G2787" t="str">
            <v>SINAPI</v>
          </cell>
        </row>
        <row r="2788">
          <cell r="A2788">
            <v>73573</v>
          </cell>
          <cell r="B2788" t="str">
            <v>ESCAV MEC.VALA(ESCAV HIDR)ESCOR ATE 1,5MMAT 1A C/REDUTOR PRODUT (CAVAFUND/PEDRAS/INST PREDIAIS/OUTROS) EXCL ESGOT / ESCORAMENTO.</v>
          </cell>
          <cell r="C2788" t="str">
            <v>M3</v>
          </cell>
          <cell r="F2788" t="str">
            <v>12,14</v>
          </cell>
          <cell r="G2788" t="str">
            <v>SINAPI</v>
          </cell>
        </row>
        <row r="2789">
          <cell r="A2789">
            <v>73574</v>
          </cell>
          <cell r="B2789" t="str">
            <v>ESCAV.MEC. VALA N ESCOR DE 4,5 A 6M(ESCAV HIDRAUL 0,78M3)MAT1ACAT EXCL ESGOTAMENTO.</v>
          </cell>
          <cell r="C2789" t="str">
            <v>M3</v>
          </cell>
          <cell r="F2789" t="str">
            <v>6,54</v>
          </cell>
          <cell r="G2789" t="str">
            <v>SINAPI</v>
          </cell>
        </row>
        <row r="2790">
          <cell r="A2790">
            <v>73575</v>
          </cell>
          <cell r="B2790" t="str">
            <v>ESCAV MEC VALA N ESCOR DE 3 A 4,5M(ESCAV HIDRAUL O,78M3)MAT 1A CAT EXCL ESGOTAMENTO.</v>
          </cell>
          <cell r="C2790" t="str">
            <v>M3</v>
          </cell>
          <cell r="F2790" t="str">
            <v>5,35</v>
          </cell>
          <cell r="G2790" t="str">
            <v>SINAPI</v>
          </cell>
        </row>
        <row r="2791">
          <cell r="A2791">
            <v>73576</v>
          </cell>
          <cell r="B2791" t="str">
            <v>ESCAV MEC VALA N ESCOR DE1,5 A 3M(ESCAV HIDRAUL 0,78M3)MAT 1A CAT EXCL ESGOTAMENTOO.</v>
          </cell>
          <cell r="C2791" t="str">
            <v>M3</v>
          </cell>
          <cell r="F2791" t="str">
            <v>4,26</v>
          </cell>
          <cell r="G2791" t="str">
            <v>SINAPI</v>
          </cell>
        </row>
        <row r="2792">
          <cell r="A2792">
            <v>73577</v>
          </cell>
          <cell r="B2792" t="str">
            <v>ESCAV MEC VALA N ESCOR DE 4,5 A 6M PROF (C/ESCAV HIDR 0,78M3) MAT 1A CAT C/REDUTOR(C/PEDRAS/INST PREDIAIS/OUTROS REDUTORES PRODUT  OU CAVAS FUND) EXCL ESGOTAMENTO</v>
          </cell>
          <cell r="C2792" t="str">
            <v>M3</v>
          </cell>
          <cell r="F2792" t="str">
            <v>16,01</v>
          </cell>
          <cell r="G2792" t="str">
            <v>SINAPI</v>
          </cell>
        </row>
        <row r="2793">
          <cell r="A2793">
            <v>73578</v>
          </cell>
          <cell r="B2793" t="str">
            <v>ESCAV MEC VALA N ESCOR DE 3 A 4,5M PROF(C/ESCAV HIDR0,78M3) MAT 1A CAT C/ REDUTOR(C/PEDRAS/INST PREDIAIS/OUTROS REDUT PRODUT. OU CAVAS FUND)</v>
          </cell>
          <cell r="C2793" t="str">
            <v>M3</v>
          </cell>
          <cell r="F2793" t="str">
            <v>12,86</v>
          </cell>
          <cell r="G2793" t="str">
            <v>SINAPI</v>
          </cell>
        </row>
        <row r="2794">
          <cell r="A2794">
            <v>73579</v>
          </cell>
          <cell r="B2794" t="str">
            <v>ESCAV MEC VALA N ESCOR DE 1,5 A 3M PROF(C/ESCAV HIDRAUL 0,78M3) MAT 1A CAT C/REDUTOR(C/PEDRAS/INST PREDIAIS/OUTROS REDUT PRODUT. OU CAVAS FUND) EXCL ESGOTAMENTO.</v>
          </cell>
          <cell r="C2794" t="str">
            <v>M3</v>
          </cell>
          <cell r="F2794">
            <v>11.13</v>
          </cell>
          <cell r="G2794" t="str">
            <v>SINAPI</v>
          </cell>
        </row>
        <row r="2795">
          <cell r="A2795">
            <v>73580</v>
          </cell>
          <cell r="B2795" t="str">
            <v>ESCAV MEC.VALA N ESCORADA(C/ESCAV HIDRAUL 0,78M3) ATE 1,5M PROF MAT 1A C/REDUTOR(C/PEDRAS/INST PREDIAIS/OUTROS REDUT PRODUT OU CAVAS FUND) EXCL ESGOTAM</v>
          </cell>
          <cell r="C2795" t="str">
            <v>M3</v>
          </cell>
          <cell r="F2795">
            <v>9.69</v>
          </cell>
          <cell r="G2795" t="str">
            <v>SINAPI</v>
          </cell>
        </row>
        <row r="2796">
          <cell r="A2796">
            <v>73599</v>
          </cell>
          <cell r="B2796" t="str">
            <v>ESCAVACAO MECANICA VALAS EM QUALQUER TIPO DE SOLO EXCETO ROCHA,PROF. 0&lt;H&lt;4M</v>
          </cell>
          <cell r="C2796" t="str">
            <v>M3</v>
          </cell>
          <cell r="F2796">
            <v>7.42</v>
          </cell>
          <cell r="G2796" t="str">
            <v>SINAPI</v>
          </cell>
        </row>
        <row r="2797">
          <cell r="A2797" t="str">
            <v>73962/004</v>
          </cell>
          <cell r="B2797" t="str">
            <v>ESCAVACAO DE VALA NAO ESCORADA  EM  MATERIAL DE 1A CATEGORIA COM PROFUNDIDADE DE 1,5 ATE 3M COM RETROESCAVADEIRA 75HP, SEM  ESGOTAMENTO</v>
          </cell>
          <cell r="C2797" t="str">
            <v>M3</v>
          </cell>
          <cell r="F2797" t="str">
            <v>6,60</v>
          </cell>
          <cell r="G2797" t="str">
            <v>SINAPI</v>
          </cell>
        </row>
        <row r="2798">
          <cell r="A2798" t="str">
            <v>73962/013</v>
          </cell>
          <cell r="B2798" t="str">
            <v>ESCAVACAO DE VALA NAO ESCORADA EM MATERIAL 1A CATEGORIA , PROFUNDIDADE ATE 1,5 M COM ESCAVADEIRA HIDRAULICA 105 HP(CAPACIDADE DE 0,78M3), SEM ESGOTAMENTO</v>
          </cell>
          <cell r="C2798" t="str">
            <v>M3</v>
          </cell>
          <cell r="F2798" t="str">
            <v>3,76</v>
          </cell>
          <cell r="G2798" t="str">
            <v>SINAPI</v>
          </cell>
        </row>
        <row r="2799">
          <cell r="A2799" t="str">
            <v>73962/021</v>
          </cell>
          <cell r="B2799" t="str">
            <v>ESCAVACAO DE VALA ESCORADA EM MATERIAL 1A CATEGORIA , PROFUNDIDADE ATE 1,5 M COM ESCAVADEIRA HIDRAULICA 105 HP(CAPACIDADE DE 0,78M3), SEM ESGOTAMENTO</v>
          </cell>
          <cell r="C2799" t="str">
            <v>M3</v>
          </cell>
          <cell r="F2799">
            <v>4.62</v>
          </cell>
          <cell r="G2799" t="str">
            <v>SINAPI</v>
          </cell>
        </row>
        <row r="2800">
          <cell r="A2800">
            <v>73965</v>
          </cell>
          <cell r="B2800" t="str">
            <v>ESCAVACAO MANUAL DE VALAS</v>
          </cell>
          <cell r="G2800" t="str">
            <v>SINAPI</v>
          </cell>
        </row>
        <row r="2801">
          <cell r="A2801" t="str">
            <v>73965/001</v>
          </cell>
          <cell r="B2801" t="str">
            <v>ESCAVAÇÃO MANUAL DE VALA, A FRIO,  EM MATERIAL DE 2A CATEGORIA (MOLEDO OU ROCHA DECOMPOSTA) ATÉ 1,50M</v>
          </cell>
          <cell r="C2801" t="str">
            <v>M3</v>
          </cell>
          <cell r="F2801">
            <v>68.72</v>
          </cell>
          <cell r="G2801" t="str">
            <v>SINAPI</v>
          </cell>
        </row>
        <row r="2802">
          <cell r="A2802" t="str">
            <v>73965/002</v>
          </cell>
          <cell r="B2802" t="str">
            <v>ESCAVAÇÃO MANUAL DE VALA, A FRIO, EM MATERIAL DE 2A CATEGORIA (MOLEDO OU ROCHA DECOMPOSTA), DE 3 ATÉ 4,5M, EXCLUINDO ESGOTAMENTO E ESCORAMENTO</v>
          </cell>
          <cell r="C2802" t="str">
            <v>M3</v>
          </cell>
          <cell r="F2802" t="str">
            <v>100,79</v>
          </cell>
          <cell r="G2802" t="str">
            <v>SINAPI</v>
          </cell>
        </row>
        <row r="2803">
          <cell r="A2803" t="str">
            <v>73965/003</v>
          </cell>
          <cell r="B2803" t="str">
            <v>ESCAVAÇÃO MANUAL DE VALA, A FRIO, EM MATERIAL DE 2A CATEGORIA (MOLEDO OU ROCHA DECOMPOSTA), DE 4,5 ATÉ 6M, EXCLUINDO ESGOTAMENTO E ESCORAMENTO</v>
          </cell>
          <cell r="C2803" t="str">
            <v>M3</v>
          </cell>
          <cell r="F2803" t="str">
            <v>119,12</v>
          </cell>
          <cell r="G2803" t="str">
            <v>SINAPI</v>
          </cell>
        </row>
        <row r="2804">
          <cell r="A2804" t="str">
            <v>73965/004</v>
          </cell>
          <cell r="B2804" t="str">
            <v>ESCAVACAO MANUAL DE VALA EM ARGILA OU PEDRA SOLTA DO TAMANHO MEDIO DE PEDRA DE MAO, ATE 1,5M, EXCLUINDO ESGOTAMENTO/ESCORAMENTO.</v>
          </cell>
          <cell r="C2804" t="str">
            <v>M3</v>
          </cell>
          <cell r="F2804" t="str">
            <v>43,98</v>
          </cell>
          <cell r="G2804" t="str">
            <v>SINAPI</v>
          </cell>
        </row>
        <row r="2805">
          <cell r="A2805" t="str">
            <v>73965/005</v>
          </cell>
          <cell r="B2805" t="str">
            <v>ESCAVACAO MANUAL DE VALA EM ARGILA OU PEDRA SOLTA DO TAMANHO MEDIO DE PEDRA DE MAO, DE 1,5 ATE 3M, EXCLUINDO ESGOTAMENTO/ESCORAMENTO.</v>
          </cell>
          <cell r="C2805" t="str">
            <v>M3</v>
          </cell>
          <cell r="F2805" t="str">
            <v>51,31</v>
          </cell>
          <cell r="G2805" t="str">
            <v>SINAPI</v>
          </cell>
        </row>
        <row r="2806">
          <cell r="A2806" t="str">
            <v>73965/006</v>
          </cell>
          <cell r="B2806" t="str">
            <v>ESCAVACAO MANUAL DE VALA EM ARGILA OU PEDRA SOLTA DO TAMANHO MEDIO DE PEDRA DE MAO, DE 3 ATE 4,5M, EXCLUINDO ESGOTAMENTO/ESCORAMENTO</v>
          </cell>
          <cell r="C2806" t="str">
            <v>M3</v>
          </cell>
          <cell r="F2806" t="str">
            <v>82,46</v>
          </cell>
          <cell r="G2806" t="str">
            <v>SINAPI</v>
          </cell>
        </row>
        <row r="2807">
          <cell r="A2807" t="str">
            <v>73965/007</v>
          </cell>
          <cell r="B2807" t="str">
            <v>ESCAVACAO MANUAL DE VALA EM ARGILA OU PEDRA SOLTA DO TAMANHO MEDIO DE PEDRA DE MAO, DE 4,5 ATE 6M, EXCLUINDO ESGOTAMENTO/ESCORAMENTO.</v>
          </cell>
          <cell r="C2807" t="str">
            <v>M3</v>
          </cell>
          <cell r="F2807" t="str">
            <v>100,79</v>
          </cell>
          <cell r="G2807" t="str">
            <v>SINAPI</v>
          </cell>
        </row>
        <row r="2808">
          <cell r="A2808" t="str">
            <v>73965/008</v>
          </cell>
          <cell r="B2808" t="str">
            <v>ESCAVACAO MANUAL DE VALA EM LODO, ATE 1,5M, EXCLUINDO ESGOTAMENTO/ESCORAMENTO</v>
          </cell>
          <cell r="C2808" t="str">
            <v>M3</v>
          </cell>
          <cell r="F2808" t="str">
            <v>50,39</v>
          </cell>
          <cell r="G2808" t="str">
            <v>SINAPI</v>
          </cell>
        </row>
        <row r="2809">
          <cell r="A2809" t="str">
            <v>73965/009</v>
          </cell>
          <cell r="B2809" t="str">
            <v>ESCAVACAO MANUAL DE VALA EM LODO, DE 1,5 ATE 3M, EXCLUINDO ESGOTAMENTO /ESCORAMENTO.</v>
          </cell>
          <cell r="C2809" t="str">
            <v>M3</v>
          </cell>
          <cell r="F2809" t="str">
            <v>91,63</v>
          </cell>
          <cell r="G2809" t="str">
            <v>SINAPI</v>
          </cell>
        </row>
        <row r="2810">
          <cell r="A2810" t="str">
            <v>73965/010</v>
          </cell>
          <cell r="B2810" t="str">
            <v>ESCAVACAO MANUAL DE VALA EM  MATERIAL DE 1A CATEGORIA ATE 1,5M EXCLUINDO ESGOTAMENTO / ESCORAMENTO</v>
          </cell>
          <cell r="C2810" t="str">
            <v>M3</v>
          </cell>
          <cell r="F2810" t="str">
            <v>32,07</v>
          </cell>
          <cell r="G2810" t="str">
            <v>SINAPI</v>
          </cell>
        </row>
        <row r="2811">
          <cell r="A2811" t="str">
            <v>73965/011</v>
          </cell>
          <cell r="B2811" t="str">
            <v>ESCAVACAO MANUAL DE VALA EM  MATERIAL DE 1A CATEGORIA  DE 1,5 ATE 3M EXCLUINDO ESGOTAMENTO / ESCORAMENTO</v>
          </cell>
          <cell r="C2811" t="str">
            <v>M3</v>
          </cell>
          <cell r="F2811" t="str">
            <v>41,23</v>
          </cell>
          <cell r="G2811" t="str">
            <v>SINAPI</v>
          </cell>
        </row>
        <row r="2812">
          <cell r="A2812" t="str">
            <v>73965/012</v>
          </cell>
          <cell r="B2812" t="str">
            <v>ESCAVACAO MANUAL DE VALA EM  MATERIAL DE 1A CATEGORIA  DE 3 ATE 4,5M EXCLUINDO ESGOTAMENTO / ESCORAMENTO</v>
          </cell>
          <cell r="C2812" t="str">
            <v>M3</v>
          </cell>
          <cell r="F2812" t="str">
            <v>54,97</v>
          </cell>
          <cell r="G2812" t="str">
            <v>SINAPI</v>
          </cell>
        </row>
        <row r="2813">
          <cell r="A2813" t="str">
            <v>73965/013</v>
          </cell>
          <cell r="B2813" t="str">
            <v>ESCAVACAO MANUAL DE VALA EM  MATERIAL DE  1A CATEGORIA, DE 6 A 7,5M, EXCLUINDO ESGOTAMENTO / ESCORAMENTO.</v>
          </cell>
          <cell r="C2813" t="str">
            <v>M3</v>
          </cell>
          <cell r="F2813" t="str">
            <v>91,63</v>
          </cell>
          <cell r="G2813" t="str">
            <v>SINAPI</v>
          </cell>
        </row>
        <row r="2814">
          <cell r="A2814" t="str">
            <v>73965/014</v>
          </cell>
          <cell r="B2814" t="str">
            <v>ESCAVACAO MANUAL DE VALA EM ARGILA RIJA OU PEDRA SOLTA DO TAMANHO MEDIO DE PEDRA DE MAO, DE 6 A 7,5M, EXCLUINDO ESGOTAMENTO / ESCORAMENTO.</v>
          </cell>
          <cell r="C2814" t="str">
            <v>M3</v>
          </cell>
          <cell r="F2814" t="str">
            <v>119,12</v>
          </cell>
          <cell r="G2814" t="str">
            <v>SINAPI</v>
          </cell>
        </row>
        <row r="2815">
          <cell r="A2815" t="str">
            <v>73965/016</v>
          </cell>
          <cell r="B2815" t="str">
            <v>ESCAVAÇÃO MANUAL DE VALA EM MAT. DE 1ªCAT (AREIA/ ARGILA/ PIÇARRA) ENTRE 4,50 E 6,0M</v>
          </cell>
          <cell r="C2815" t="str">
            <v>M3</v>
          </cell>
          <cell r="F2815" t="str">
            <v>73,30</v>
          </cell>
          <cell r="G2815" t="str">
            <v>SINAPI</v>
          </cell>
        </row>
        <row r="2816">
          <cell r="A2816">
            <v>76443</v>
          </cell>
          <cell r="B2816" t="str">
            <v>ESCAVACAO MANUAL DE VALAS</v>
          </cell>
          <cell r="G2816" t="str">
            <v>SINAPI</v>
          </cell>
        </row>
        <row r="2817">
          <cell r="A2817" t="str">
            <v>76443/001</v>
          </cell>
          <cell r="B2817" t="str">
            <v>ESCAVACAO MANUAL VALA/CAVA MAT 1A CAT ATE 1,5M EXCL ESG/ESCOR EM BECO(LARG ATE 2M) IMPOSSIBILITANDO ENTRADA DE CAMINHAO OU EQUIPAMENTO MOTORIZADO P/RETIRADA MATERIAL</v>
          </cell>
          <cell r="C2817" t="str">
            <v>M3</v>
          </cell>
          <cell r="F2817" t="str">
            <v>38,48</v>
          </cell>
          <cell r="G2817" t="str">
            <v>SINAPI</v>
          </cell>
        </row>
        <row r="2818">
          <cell r="A2818" t="str">
            <v>76443/002</v>
          </cell>
          <cell r="B2818" t="str">
            <v>ESCAVACAO MANUAL VALA/CAVA MAT 1A CAT DE 1,5 A 3M EXCL ESG/ESCOR EM BECO (LARG ATE 2M) IMPOSSIBILITANDO ENTRADA DE CAMINHAO OU EQUIPAMENTO MOTORIZADO P/RETIRADA DO MATERIAL</v>
          </cell>
          <cell r="C2818" t="str">
            <v>M3</v>
          </cell>
          <cell r="F2818" t="str">
            <v>49,48</v>
          </cell>
          <cell r="G2818" t="str">
            <v>SINAPI</v>
          </cell>
        </row>
        <row r="2819">
          <cell r="A2819" t="str">
            <v>76443/003</v>
          </cell>
          <cell r="B2819" t="str">
            <v>ESCAVACAO MANUAL VALA/CAVA MAT 1A CAT DE 3,0 A 4,5M EXCL ESG/ESCOR EM BECO (LARG ATE 2M) IMPOSSIBILITANDO ENTRADA DE CAMINHAO OU EQUIPAMENTO</v>
          </cell>
          <cell r="C2819" t="str">
            <v>M3</v>
          </cell>
          <cell r="F2819" t="str">
            <v>65,97</v>
          </cell>
          <cell r="G2819" t="str">
            <v>SINAPI</v>
          </cell>
        </row>
        <row r="2820">
          <cell r="A2820" t="str">
            <v>76443/005</v>
          </cell>
          <cell r="B2820" t="str">
            <v>ESCAVACAO MANUAL VALA/CAVA EM LODO/LAMA DE 1,5M A 3,0M EXCL ESG/ESCOR EM BECO (LARG ATE 2M) EM FAVELAS</v>
          </cell>
          <cell r="C2820" t="str">
            <v>M3</v>
          </cell>
          <cell r="F2820" t="str">
            <v>105,37</v>
          </cell>
          <cell r="G2820" t="str">
            <v>SINAPI</v>
          </cell>
        </row>
        <row r="2821">
          <cell r="A2821" t="str">
            <v>76443/006</v>
          </cell>
          <cell r="B2821" t="str">
            <v>ESCAVACAO MANUAL VALA, A FRIO, MAT 2A CAT, PROFUNDIDADE DE 6 A 7,5M, EXCL ESG/ESCOR (MOLEDO OU ROCHA DECOMPOSTA)</v>
          </cell>
          <cell r="C2821" t="str">
            <v>M3</v>
          </cell>
          <cell r="F2821" t="str">
            <v>137,44</v>
          </cell>
          <cell r="G2821" t="str">
            <v>SINAPI</v>
          </cell>
        </row>
        <row r="2822">
          <cell r="A2822">
            <v>79506</v>
          </cell>
          <cell r="B2822" t="str">
            <v>ESCAVACAO MANUAL DE VALAS</v>
          </cell>
          <cell r="G2822" t="str">
            <v>SINAPI</v>
          </cell>
        </row>
        <row r="2823">
          <cell r="A2823" t="str">
            <v>79506/001</v>
          </cell>
          <cell r="B2823" t="str">
            <v>ESCAVAÇÃO MANUAL DE VALA/CAVA, A FRIO, EM MATERIAL DE 2A CATEGORIA, MOLEDO OU ROCHA DECOMPOSTA, ENTRE 1,5 E 3M DE PROFUNDIDADE</v>
          </cell>
          <cell r="C2823" t="str">
            <v>M3</v>
          </cell>
          <cell r="F2823" t="str">
            <v>87,04</v>
          </cell>
          <cell r="G2823" t="str">
            <v>SINAPI</v>
          </cell>
        </row>
        <row r="2824">
          <cell r="A2824" t="str">
            <v>79506/002</v>
          </cell>
          <cell r="B2824" t="str">
            <v>ESCAVAÇÃO MANUAL DE VALA/CAVA EM LODO, ENTRE 3 E 4,5M DE PROFUNDIDADE</v>
          </cell>
          <cell r="C2824" t="str">
            <v>M3</v>
          </cell>
          <cell r="F2824" t="str">
            <v>137,44</v>
          </cell>
          <cell r="G2824" t="str">
            <v>SINAPI</v>
          </cell>
        </row>
        <row r="2825">
          <cell r="A2825" t="str">
            <v>79506/003</v>
          </cell>
          <cell r="B2825" t="str">
            <v>ESCAVAÇÃO MANUAL DE VALA/CAVA EM LODO, ENTRE 4,5 E 6M DE PROFUNDIDADE</v>
          </cell>
          <cell r="C2825" t="str">
            <v>M3</v>
          </cell>
          <cell r="F2825" t="str">
            <v>164,93</v>
          </cell>
          <cell r="G2825" t="str">
            <v>SINAPI</v>
          </cell>
        </row>
        <row r="2826">
          <cell r="A2826" t="str">
            <v>79506/009</v>
          </cell>
          <cell r="B2826" t="str">
            <v>ESCAVAÇÃO MANUAL DE VALA/CAVA EM LODO, ENTRE 6 E 7,5M DE PROFUNDIDADE</v>
          </cell>
          <cell r="C2826" t="str">
            <v>M3</v>
          </cell>
          <cell r="F2826" t="str">
            <v>192,42</v>
          </cell>
          <cell r="G2826" t="str">
            <v>SINAPI</v>
          </cell>
        </row>
        <row r="2827">
          <cell r="A2827">
            <v>79507</v>
          </cell>
          <cell r="B2827" t="str">
            <v>ESCAVACAO MANUAL DE VALA</v>
          </cell>
          <cell r="G2827" t="str">
            <v>SINAPI</v>
          </cell>
        </row>
        <row r="2828">
          <cell r="A2828" t="str">
            <v>79507/005</v>
          </cell>
          <cell r="B2828" t="str">
            <v>ESCAVACAO MANUAL VALA ATE 1M SOLO MOLE</v>
          </cell>
          <cell r="C2828" t="str">
            <v>M3</v>
          </cell>
          <cell r="F2828" t="str">
            <v>11,91</v>
          </cell>
          <cell r="G2828" t="str">
            <v>SINAPI</v>
          </cell>
        </row>
        <row r="2829">
          <cell r="A2829" t="str">
            <v>79507/006</v>
          </cell>
          <cell r="B2829" t="str">
            <v>ESCAVACAO MANUAL VALA ATE 2M EM ROCHA C/EXPLOSIVO</v>
          </cell>
          <cell r="C2829" t="str">
            <v>M3</v>
          </cell>
          <cell r="F2829" t="str">
            <v>242,36</v>
          </cell>
          <cell r="G2829" t="str">
            <v>SINAPI</v>
          </cell>
        </row>
        <row r="2830">
          <cell r="A2830">
            <v>79518</v>
          </cell>
          <cell r="B2830" t="str">
            <v>MARROAMENTO</v>
          </cell>
          <cell r="G2830" t="str">
            <v>SINAPI</v>
          </cell>
        </row>
        <row r="2831">
          <cell r="A2831" t="str">
            <v>79518/001</v>
          </cell>
          <cell r="B2831" t="str">
            <v>MARROAMENTO EM MATERIAL DE 3A CATEGORIA, ROCHA VIVA PARA REDUÇÃO A PEDRA-DE-MÃO</v>
          </cell>
          <cell r="C2831" t="str">
            <v>M3</v>
          </cell>
          <cell r="F2831" t="str">
            <v>21,99</v>
          </cell>
          <cell r="G2831" t="str">
            <v>SINAPI</v>
          </cell>
        </row>
        <row r="2832">
          <cell r="A2832" t="str">
            <v>79518/002</v>
          </cell>
          <cell r="B2832" t="str">
            <v>MARROAMENTO DE MATERIAL DE 2A CATEGORIA, ROCHA DECOMPOSTA PARA REDUÇÃO A PEDRA-DE-MÃO</v>
          </cell>
          <cell r="C2832" t="str">
            <v>M3</v>
          </cell>
          <cell r="F2832" t="str">
            <v>19,79</v>
          </cell>
          <cell r="G2832" t="str">
            <v>SINAPI</v>
          </cell>
        </row>
        <row r="2833">
          <cell r="A2833">
            <v>83337</v>
          </cell>
          <cell r="B2833" t="str">
            <v>ESCAVACAO MANUAL DE VALAS (SOLO SECO), PROFUNDIDADE MAIOR QUE 4,50 M ATE 6,00 M</v>
          </cell>
          <cell r="C2833" t="str">
            <v>M3</v>
          </cell>
          <cell r="F2833" t="str">
            <v>64,14</v>
          </cell>
          <cell r="G2833" t="str">
            <v>SINAPI</v>
          </cell>
        </row>
        <row r="2834">
          <cell r="A2834">
            <v>83339</v>
          </cell>
          <cell r="B2834" t="str">
            <v>ESCAVACAO MANUAL DE VALAS (SOLO COM AGUA), PROFUNDIDADE ATE 1,50 M.</v>
          </cell>
          <cell r="C2834" t="str">
            <v>M3</v>
          </cell>
          <cell r="F2834" t="str">
            <v>34,36</v>
          </cell>
          <cell r="G2834" t="str">
            <v>SINAPI</v>
          </cell>
        </row>
        <row r="2835">
          <cell r="A2835">
            <v>83340</v>
          </cell>
          <cell r="B2835" t="str">
            <v>ESCAVACAO MANUAL DE VALAS (SOLO COM AGUA), PROFUNDIDADE MAIOR QUE 1,50M ATE 3,00 M</v>
          </cell>
          <cell r="C2835" t="str">
            <v>M3</v>
          </cell>
          <cell r="F2835" t="str">
            <v>45,81</v>
          </cell>
          <cell r="G2835" t="str">
            <v>SINAPI</v>
          </cell>
        </row>
        <row r="2836">
          <cell r="A2836">
            <v>83341</v>
          </cell>
          <cell r="B2836" t="str">
            <v>ESCAVACAO MECANICA DE VALAS (SOLO COM AGUA), PROFUNDIDADE ATE 1,50 M</v>
          </cell>
          <cell r="C2836" t="str">
            <v>M3</v>
          </cell>
          <cell r="F2836" t="str">
            <v>8,65</v>
          </cell>
          <cell r="G2836" t="str">
            <v>SINAPI</v>
          </cell>
        </row>
        <row r="2837">
          <cell r="A2837">
            <v>83342</v>
          </cell>
          <cell r="B2837" t="str">
            <v>ESCAVACAO MECANICA DE VALAS (SOLO COM AGUA), PROFUNDIDADE MAIOR QUE 1,50 M ATE 4,00 M</v>
          </cell>
          <cell r="C2837" t="str">
            <v>M3</v>
          </cell>
          <cell r="F2837" t="str">
            <v>7,89</v>
          </cell>
          <cell r="G2837" t="str">
            <v>SINAPI</v>
          </cell>
        </row>
        <row r="2838">
          <cell r="A2838">
            <v>83343</v>
          </cell>
          <cell r="B2838" t="str">
            <v>ESCAVACAO MECANICA DE VALAS (SOLO COM AGUA), PROFUNDIDADE MAIOR QUE 4,00 M ATE 6,00 M.</v>
          </cell>
          <cell r="C2838" t="str">
            <v>M3</v>
          </cell>
          <cell r="F2838" t="str">
            <v>11,83</v>
          </cell>
          <cell r="G2838" t="str">
            <v>SINAPI</v>
          </cell>
        </row>
        <row r="2839">
          <cell r="A2839">
            <v>20</v>
          </cell>
          <cell r="B2839" t="str">
            <v>ATERRO COM OU S/COMPACTACAO</v>
          </cell>
          <cell r="G2839" t="str">
            <v>SINAPI</v>
          </cell>
        </row>
        <row r="2840">
          <cell r="A2840">
            <v>5719</v>
          </cell>
          <cell r="B2840" t="str">
            <v>REATERRO APILOADO EM CAMADAS 0,20M, UTILIZANDO MATERIAL ARGILO-ARENOSO ADQUIRIDO EM JAZIDA, JÁ CONSIDERANDO UM ACRÉSCIMO DE 25% NO VOLUME DO</v>
          </cell>
          <cell r="C2840" t="str">
            <v>M3</v>
          </cell>
          <cell r="F2840" t="str">
            <v>36,18</v>
          </cell>
          <cell r="G2840" t="str">
            <v>SINAPI</v>
          </cell>
        </row>
        <row r="2841">
          <cell r="A2841">
            <v>55835</v>
          </cell>
          <cell r="B2841" t="str">
            <v>ATERRO INTERNO (EDIFICACOES) COMPACTADO MANUALMENTE</v>
          </cell>
          <cell r="C2841" t="str">
            <v>M3</v>
          </cell>
          <cell r="F2841" t="str">
            <v>32,07</v>
          </cell>
          <cell r="G2841" t="str">
            <v>SINAPI</v>
          </cell>
        </row>
        <row r="2842">
          <cell r="A2842">
            <v>73904</v>
          </cell>
          <cell r="B2842" t="str">
            <v>ATERRO MANUAL COMPACTADO</v>
          </cell>
          <cell r="G2842" t="str">
            <v>SINAPI</v>
          </cell>
        </row>
        <row r="2843">
          <cell r="A2843" t="str">
            <v>73904/001</v>
          </cell>
          <cell r="B2843" t="str">
            <v>ATERRO APILOADO(MANUAL) EM CAMADAS DE 20 CM COM MATERIAL DE EMPRÉSTIMO</v>
          </cell>
          <cell r="C2843" t="str">
            <v>M3</v>
          </cell>
          <cell r="F2843" t="str">
            <v>62,68</v>
          </cell>
          <cell r="G2843" t="str">
            <v>SINAPI</v>
          </cell>
        </row>
        <row r="2844">
          <cell r="A2844">
            <v>74153</v>
          </cell>
          <cell r="B2844" t="str">
            <v>ESPALHAMENTO MECANIZADO DE MATERIAL 1A. CATEGORIA</v>
          </cell>
          <cell r="G2844" t="str">
            <v>SINAPI</v>
          </cell>
        </row>
        <row r="2845">
          <cell r="A2845" t="str">
            <v>74153/001</v>
          </cell>
          <cell r="B2845" t="str">
            <v>ESPALHAMENTO MECANIZADO (COM MOTONIVELADORA 140 HP) MATERIAL 1A. CATEGORIA</v>
          </cell>
          <cell r="C2845" t="str">
            <v>M2</v>
          </cell>
          <cell r="F2845" t="str">
            <v>0,21</v>
          </cell>
          <cell r="G2845" t="str">
            <v>SINAPI</v>
          </cell>
        </row>
        <row r="2846">
          <cell r="A2846">
            <v>79481</v>
          </cell>
          <cell r="B2846" t="str">
            <v>ATERRO INTERNO SEM APILOAMENTO COM TRANSPORTE EM CARRINHO DE MAO</v>
          </cell>
          <cell r="C2846" t="str">
            <v>M3</v>
          </cell>
          <cell r="F2846" t="str">
            <v>18,32</v>
          </cell>
          <cell r="G2846" t="str">
            <v>SINAPI</v>
          </cell>
        </row>
        <row r="2847">
          <cell r="A2847">
            <v>79482</v>
          </cell>
          <cell r="B2847" t="str">
            <v>ATERRO COM AREIA COM ADENSAMENTO HIDRAULICO</v>
          </cell>
          <cell r="C2847" t="str">
            <v>M3</v>
          </cell>
          <cell r="F2847" t="str">
            <v>40,73</v>
          </cell>
          <cell r="G2847" t="str">
            <v>SINAPI</v>
          </cell>
        </row>
        <row r="2848">
          <cell r="A2848">
            <v>79483</v>
          </cell>
          <cell r="B2848" t="str">
            <v>APILOAMENTO COM MACO DE 30KG</v>
          </cell>
          <cell r="C2848" t="str">
            <v>M2</v>
          </cell>
          <cell r="F2848" t="str">
            <v>13,74</v>
          </cell>
          <cell r="G2848" t="str">
            <v>SINAPI</v>
          </cell>
        </row>
        <row r="2849">
          <cell r="A2849">
            <v>79484</v>
          </cell>
          <cell r="B2849" t="str">
            <v>ATERRO MECANIZADO COMPACTADO COM EMPRESTIMO DE AREIA</v>
          </cell>
          <cell r="C2849" t="str">
            <v>M3</v>
          </cell>
          <cell r="F2849" t="str">
            <v>35,08</v>
          </cell>
          <cell r="G2849" t="str">
            <v>SINAPI</v>
          </cell>
        </row>
        <row r="2850">
          <cell r="A2850">
            <v>79508</v>
          </cell>
          <cell r="B2850" t="str">
            <v>ENCHIMENTO DE VAO SOBRE ABOBADA DE TUNEL C/PEDRA</v>
          </cell>
          <cell r="G2850" t="str">
            <v>SINAPI</v>
          </cell>
        </row>
        <row r="2851">
          <cell r="A2851" t="str">
            <v>79508/001</v>
          </cell>
          <cell r="B2851" t="str">
            <v>FORNECIMENTO E ENCHIMENTO DE VÃO SOBRE ABÓBADA DE TÚNEL, COM PE-DRA-DE-MÃO JOGADA</v>
          </cell>
          <cell r="C2851" t="str">
            <v>M3</v>
          </cell>
          <cell r="F2851" t="str">
            <v>76,76</v>
          </cell>
          <cell r="G2851" t="str">
            <v>SINAPI</v>
          </cell>
        </row>
        <row r="2852">
          <cell r="A2852" t="str">
            <v>79508/002</v>
          </cell>
          <cell r="B2852" t="str">
            <v>FORNECIMENTO E ENCHIMENTO DE VÃO SOBRE ABÓBADA DE TÚNEL, COM PE-DRA-DE-MÃO ARRUMADA</v>
          </cell>
          <cell r="C2852" t="str">
            <v>M3</v>
          </cell>
          <cell r="F2852" t="str">
            <v>95,08</v>
          </cell>
          <cell r="G2852" t="str">
            <v>SINAPI</v>
          </cell>
        </row>
        <row r="2853">
          <cell r="A2853">
            <v>21</v>
          </cell>
          <cell r="B2853" t="str">
            <v>ATERRO/REATERRO DE VALAS COM OU S/COMPACTACAO</v>
          </cell>
          <cell r="G2853" t="str">
            <v>SINAPI</v>
          </cell>
        </row>
        <row r="2854">
          <cell r="A2854">
            <v>53527</v>
          </cell>
          <cell r="B2854" t="str">
            <v>REATERRO COMPACTADO A 97% P.N. OU REATERRO APILOADO (VALAS DE FUNDAÇÕES RESIDENCIAIS)</v>
          </cell>
          <cell r="C2854" t="str">
            <v>M3</v>
          </cell>
          <cell r="F2854" t="str">
            <v>36,65</v>
          </cell>
          <cell r="G2854" t="str">
            <v>SINAPI</v>
          </cell>
        </row>
        <row r="2855">
          <cell r="A2855">
            <v>72920</v>
          </cell>
          <cell r="B2855" t="str">
            <v>REATERRO DE VALA COM MATERIAL GRANULAR REAPROVEITADO ADENSADO E VIBRADO</v>
          </cell>
          <cell r="C2855" t="str">
            <v>M3</v>
          </cell>
          <cell r="F2855" t="str">
            <v>12,53</v>
          </cell>
          <cell r="G2855" t="str">
            <v>SINAPI</v>
          </cell>
        </row>
        <row r="2856">
          <cell r="A2856">
            <v>72921</v>
          </cell>
          <cell r="B2856" t="str">
            <v>REATERRO DE VALA COM MATERIAL GRANULAR DE EMPRESTIMO ADENSADO E VIBRADO</v>
          </cell>
          <cell r="C2856" t="str">
            <v>M3</v>
          </cell>
          <cell r="F2856" t="str">
            <v>45,65</v>
          </cell>
          <cell r="G2856" t="str">
            <v>SINAPI</v>
          </cell>
        </row>
        <row r="2857">
          <cell r="A2857">
            <v>73964</v>
          </cell>
          <cell r="B2857" t="str">
            <v>REATERRO DE VALAS</v>
          </cell>
          <cell r="G2857" t="str">
            <v>SINAPI</v>
          </cell>
        </row>
        <row r="2858">
          <cell r="A2858" t="str">
            <v>73964/001</v>
          </cell>
          <cell r="B2858" t="str">
            <v>REATERRO DE VALA/CAVA COMPACTADA A MACO EM CAMADAS DE 20CM ( EM BECOS LARGURA EM FAVELAS</v>
          </cell>
          <cell r="C2858" t="str">
            <v>M3</v>
          </cell>
          <cell r="F2858" t="str">
            <v>27,48</v>
          </cell>
          <cell r="G2858" t="str">
            <v>SINAPI</v>
          </cell>
        </row>
        <row r="2859">
          <cell r="A2859" t="str">
            <v>73964/003</v>
          </cell>
          <cell r="B2859" t="str">
            <v>REATERRO VALA/CAVA C/TRATOR 200CV EXCL COMPACTACAO</v>
          </cell>
          <cell r="C2859" t="str">
            <v>M3</v>
          </cell>
          <cell r="F2859" t="str">
            <v>1,77</v>
          </cell>
          <cell r="G2859" t="str">
            <v>SINAPI</v>
          </cell>
        </row>
        <row r="2860">
          <cell r="A2860" t="str">
            <v>73964/004</v>
          </cell>
          <cell r="B2860" t="str">
            <v>REATERRO DE VALAS / CAVAS, COMPACTADA A MAÇO, EM CAMADAS DE ATÉ 30 CM.</v>
          </cell>
          <cell r="C2860" t="str">
            <v>M3</v>
          </cell>
          <cell r="F2860" t="str">
            <v>19,24</v>
          </cell>
          <cell r="G2860" t="str">
            <v>SINAPI</v>
          </cell>
        </row>
        <row r="2861">
          <cell r="A2861" t="str">
            <v>73964/005</v>
          </cell>
          <cell r="B2861" t="str">
            <v>REATERRO DE VALA/CAVA SEM CONTROLE DE COMPACTAÇÃO , UTILIZANDO RETRO-ESCAVADEIRA E COMPACTACADOR VIBRATORIO COM MATERIAL REAPROVEITADO</v>
          </cell>
          <cell r="C2861" t="str">
            <v>M3</v>
          </cell>
          <cell r="F2861" t="str">
            <v>7,21</v>
          </cell>
          <cell r="G2861" t="str">
            <v>SINAPI</v>
          </cell>
        </row>
        <row r="2862">
          <cell r="A2862" t="str">
            <v>73964/006</v>
          </cell>
          <cell r="B2862" t="str">
            <v>REATERRO MANUAL DE VALAS</v>
          </cell>
          <cell r="C2862" t="str">
            <v>M3</v>
          </cell>
          <cell r="F2862" t="str">
            <v>27,48</v>
          </cell>
          <cell r="G2862" t="str">
            <v>SINAPI</v>
          </cell>
        </row>
        <row r="2863">
          <cell r="A2863">
            <v>74015</v>
          </cell>
          <cell r="B2863" t="str">
            <v>REATERRO COMPACTADO DE VALAS</v>
          </cell>
          <cell r="G2863" t="str">
            <v>SINAPI</v>
          </cell>
        </row>
        <row r="2864">
          <cell r="A2864" t="str">
            <v>74015/001</v>
          </cell>
          <cell r="B2864" t="str">
            <v>REATERRO E COMPACTACAO MECANICO DE VALA COM COMPACTADOR MANUAL TIPO SOQUETE VIBRATORIO</v>
          </cell>
          <cell r="C2864" t="str">
            <v>M3</v>
          </cell>
          <cell r="F2864" t="str">
            <v>19,74</v>
          </cell>
          <cell r="G2864" t="str">
            <v>SINAPI</v>
          </cell>
        </row>
        <row r="2865">
          <cell r="A2865">
            <v>76444</v>
          </cell>
          <cell r="B2865" t="str">
            <v>ATERRO/REATERRO DE VALAS</v>
          </cell>
          <cell r="G2865" t="str">
            <v>SINAPI</v>
          </cell>
        </row>
        <row r="2866">
          <cell r="A2866" t="str">
            <v>76444/001</v>
          </cell>
          <cell r="B2866" t="str">
            <v>COMPACTACAO MECANICA DE VALAS, SEM CONTROLE DE GC (COMPACTADOR TIPO SAPO ATE 35 KG)</v>
          </cell>
          <cell r="C2866" t="str">
            <v>M3</v>
          </cell>
          <cell r="F2866" t="str">
            <v>8,85</v>
          </cell>
          <cell r="G2866" t="str">
            <v>SINAPI</v>
          </cell>
        </row>
        <row r="2867">
          <cell r="A2867" t="str">
            <v>76444/002</v>
          </cell>
          <cell r="B2867" t="str">
            <v>COMPACTACAO MECANICA DE VALAS,C/CONTR.DO GC &gt;= 95% DO PN(C/COMPACTADOR SOLOS C/ PLACA VIBRATORIA MOTOR DIESEL/GASOLINA 7 A 10 HP)</v>
          </cell>
          <cell r="C2867" t="str">
            <v>M3</v>
          </cell>
          <cell r="F2867" t="str">
            <v>12,84</v>
          </cell>
          <cell r="G2867" t="str">
            <v>SINAPI</v>
          </cell>
        </row>
        <row r="2868">
          <cell r="A2868">
            <v>79488</v>
          </cell>
          <cell r="B2868" t="str">
            <v>REATERRO MANUAL COM APILOAMENTO MECANICO</v>
          </cell>
          <cell r="C2868" t="str">
            <v>M3</v>
          </cell>
          <cell r="F2868" t="str">
            <v>4,75</v>
          </cell>
          <cell r="G2868" t="str">
            <v>SINAPI</v>
          </cell>
        </row>
        <row r="2869">
          <cell r="A2869">
            <v>79489</v>
          </cell>
          <cell r="B2869" t="str">
            <v>REATERRO MANUAL SEM APILOAMENTO</v>
          </cell>
          <cell r="C2869" t="str">
            <v>M3</v>
          </cell>
          <cell r="F2869" t="str">
            <v>4,12</v>
          </cell>
          <cell r="G2869" t="str">
            <v>SINAPI</v>
          </cell>
        </row>
        <row r="2870">
          <cell r="A2870">
            <v>79490</v>
          </cell>
          <cell r="B2870" t="str">
            <v>REATERRO DE VALAS (COMPACTACAO MECANICA)</v>
          </cell>
          <cell r="C2870" t="str">
            <v>M3</v>
          </cell>
          <cell r="F2870" t="str">
            <v>1,29</v>
          </cell>
          <cell r="G2870" t="str">
            <v>SINAPI</v>
          </cell>
        </row>
        <row r="2871">
          <cell r="A2871">
            <v>79510</v>
          </cell>
          <cell r="B2871" t="str">
            <v>REATERRO DE VALAS</v>
          </cell>
          <cell r="G2871" t="str">
            <v>SINAPI</v>
          </cell>
        </row>
        <row r="2872">
          <cell r="A2872" t="str">
            <v>79510/001</v>
          </cell>
          <cell r="B2872" t="str">
            <v>FORNECIMENTO E REATERRO DE VALA/CAVA COM PÓ-DE-PEDRA</v>
          </cell>
          <cell r="C2872" t="str">
            <v>M3</v>
          </cell>
          <cell r="F2872" t="str">
            <v>75,87</v>
          </cell>
          <cell r="G2872" t="str">
            <v>SINAPI</v>
          </cell>
        </row>
        <row r="2873">
          <cell r="A2873" t="str">
            <v>79510/002</v>
          </cell>
          <cell r="B2873" t="str">
            <v>REATERRO DE VALAS/CAVAS COM PÓ-DE-PEDRA, INCLUSIVE MATERIAL E COMPACTAÇÃO, EM BECOS DE ATÉ 2,5M DE LARGURA, EM FAVELAS</v>
          </cell>
          <cell r="C2873" t="str">
            <v>M3</v>
          </cell>
          <cell r="F2873" t="str">
            <v>81,55</v>
          </cell>
          <cell r="G2873" t="str">
            <v>SINAPI</v>
          </cell>
        </row>
        <row r="2874">
          <cell r="A2874">
            <v>83345</v>
          </cell>
          <cell r="B2874" t="str">
            <v>REATERRO DE VALA COM MATERIAL GRANULAR (PEDRISCO)</v>
          </cell>
          <cell r="C2874" t="str">
            <v>M3</v>
          </cell>
          <cell r="F2874" t="str">
            <v>59,57</v>
          </cell>
          <cell r="G2874" t="str">
            <v>SINAPI</v>
          </cell>
        </row>
        <row r="2875">
          <cell r="A2875">
            <v>83346</v>
          </cell>
          <cell r="B2875" t="str">
            <v>UMEDECIMENTO DE MATERIAL PARA FECHAMENTO DE VALAS.</v>
          </cell>
          <cell r="C2875" t="str">
            <v>M3</v>
          </cell>
          <cell r="F2875" t="str">
            <v>0,70</v>
          </cell>
          <cell r="G2875" t="str">
            <v>SINAPI</v>
          </cell>
        </row>
        <row r="2876">
          <cell r="A2876">
            <v>83441</v>
          </cell>
          <cell r="B2876" t="str">
            <v>REATERRO APILOADO (MANUAL) DE VALA COM DESLOCAMENTO DE MATERIAL EM CAMADAS DE 20 CM (BECOS, FAVELAS ETC.)</v>
          </cell>
          <cell r="C2876" t="str">
            <v>M3</v>
          </cell>
          <cell r="F2876" t="str">
            <v>32,07</v>
          </cell>
          <cell r="G2876" t="str">
            <v>SINAPI</v>
          </cell>
        </row>
        <row r="2877">
          <cell r="A2877">
            <v>22</v>
          </cell>
          <cell r="B2877" t="str">
            <v>CARGA, DESCARGA E/OU TRANSPORTE DE MATERIAIS</v>
          </cell>
          <cell r="G2877" t="str">
            <v>SINAPI</v>
          </cell>
        </row>
        <row r="2878">
          <cell r="A2878">
            <v>72818</v>
          </cell>
          <cell r="B2878" t="str">
            <v>ESCAVACAO, CARGA E TRANSPORTE DE MATERIAL DE 1A CATEGORIA, CAMINHO DE SERVICO LEITO NATURAL, COM ESCAVADEIRA HIDRAULICA E CAMINHAO BASCULANTE 6 M3, DMT 50 ATE 200 M</v>
          </cell>
          <cell r="C2878" t="str">
            <v>M3</v>
          </cell>
          <cell r="F2878" t="str">
            <v>4,26</v>
          </cell>
          <cell r="G2878" t="str">
            <v>SINAPI</v>
          </cell>
        </row>
        <row r="2879">
          <cell r="A2879">
            <v>72821</v>
          </cell>
          <cell r="B2879" t="str">
            <v>ESCAVACAO, CARGA E TRANSPORTE DE MATERIAL DE 1A CATEGORIA, CAMINHO DE SERVICO LEITO NATURAL, COM ESCAVADEIRA HIDRAULICA E CAMINHAO BASCULANTE 6 M3, DMT 200 ATE 400 M</v>
          </cell>
          <cell r="C2879" t="str">
            <v>M3</v>
          </cell>
          <cell r="F2879" t="str">
            <v>4,34</v>
          </cell>
          <cell r="G2879" t="str">
            <v>SINAPI</v>
          </cell>
        </row>
        <row r="2880">
          <cell r="A2880">
            <v>72822</v>
          </cell>
          <cell r="B2880" t="str">
            <v>ESCAVACAO, CARGA E TRANSPORTE DE MATERIAL DE 1A CATEGORIA, CAMINHO DE SERVICO LEITO NATURAL, COM ESCAVADEIRA HIDRAULICA E CAMINHAO BASCULANTE 6 M3, DMT 400 ATE 600 M</v>
          </cell>
          <cell r="C2880" t="str">
            <v>M3</v>
          </cell>
          <cell r="F2880" t="str">
            <v>4,42</v>
          </cell>
          <cell r="G2880" t="str">
            <v>SINAPI</v>
          </cell>
        </row>
        <row r="2881">
          <cell r="A2881">
            <v>72823</v>
          </cell>
          <cell r="B2881" t="str">
            <v>ESCAVACAO, CARGA E TRANSPORTE DE MATERIAL DE 1A CATEGORIA, CAMINHO DE SERVICO LEITO NATURAL, COM ESCAVADEIRA HIDRAULICA E CAMINHAO BASCULANTE 6 M3, DMT 600 ATE 800 M</v>
          </cell>
          <cell r="C2881" t="str">
            <v>M3</v>
          </cell>
          <cell r="F2881" t="str">
            <v>4,48</v>
          </cell>
          <cell r="G2881" t="str">
            <v>SINAPI</v>
          </cell>
        </row>
        <row r="2882">
          <cell r="A2882">
            <v>72824</v>
          </cell>
          <cell r="B2882" t="str">
            <v>ESCAVACAO, CARGA E TRANSPORTE DE MATERIAL DE 1A CATEGORIA, CAMINHO DE SERVICO LEITO NATURAL, COM ESCAVADEIRA HIDRAULICA E CAMINHAO BASCULANTE 6 M3, DMT 800 ATE 1.000 M</v>
          </cell>
          <cell r="C2882" t="str">
            <v>M3</v>
          </cell>
          <cell r="F2882" t="str">
            <v>4,61</v>
          </cell>
          <cell r="G2882" t="str">
            <v>SINAPI</v>
          </cell>
        </row>
        <row r="2883">
          <cell r="A2883">
            <v>72825</v>
          </cell>
          <cell r="B2883" t="str">
            <v>ESCAVACAO, CARGA E TRANSPORTE DE MATERIAL DE 1A CATEGORIA, CAMINHO DE SERVICO REVESTIMENTO PRIMARIO, COM ESCAVADEIRA HIDRAULICA E CAMINHAO BASCULANTE 6 M3, DMT 50 ATE 200 M</v>
          </cell>
          <cell r="C2883" t="str">
            <v>M3</v>
          </cell>
          <cell r="F2883" t="str">
            <v>3,99</v>
          </cell>
          <cell r="G2883" t="str">
            <v>SINAPI</v>
          </cell>
        </row>
        <row r="2884">
          <cell r="A2884">
            <v>72826</v>
          </cell>
          <cell r="B2884" t="str">
            <v>ESCAVACAO, CARGA E TRANSPORTE DE MATERIAL DE 1A CATEGORIA, CAMINHO DE SERVICO REVESTIMENTO PRIMARIO, COM ESCAVADEIRA HIDRAULICA E CAMINHAO BASCULANTE 6 M3, DMT 200 ATE 400 M</v>
          </cell>
          <cell r="C2884" t="str">
            <v>M3</v>
          </cell>
          <cell r="F2884" t="str">
            <v>4,05</v>
          </cell>
          <cell r="G2884" t="str">
            <v>SINAPI</v>
          </cell>
        </row>
        <row r="2885">
          <cell r="A2885">
            <v>72827</v>
          </cell>
          <cell r="B2885" t="str">
            <v>ESCAVACAO, CARGA E TRANSPORTE DE MATERIAL DE 1A CATEGORIA, CAMINHO DE SERVICO REVESTIMENTO PRIMARIO, COM ESCAVADEIRA HIDRAULICA E CAMINHAO BASCULANTE 6 M3, DMT 400 ATE 600 M</v>
          </cell>
          <cell r="C2885" t="str">
            <v>M3</v>
          </cell>
          <cell r="F2885" t="str">
            <v>4,13</v>
          </cell>
          <cell r="G2885" t="str">
            <v>SINAPI</v>
          </cell>
        </row>
        <row r="2886">
          <cell r="A2886">
            <v>72828</v>
          </cell>
          <cell r="B2886" t="str">
            <v>ESCAVACAO, CARGA E TRANSPORTE DE MATERIAL DE 1A CATEGORIA, CAMINHO DE SERVICO REVESTIMENTO PRIMARIO, COM ESCAVADEIRA HIDRAULICA E CAMINHAO BASCULANTE 6 M3, DMT 600 ATE 800 M</v>
          </cell>
          <cell r="C2886" t="str">
            <v>M3</v>
          </cell>
          <cell r="F2886" t="str">
            <v>4,20</v>
          </cell>
          <cell r="G2886" t="str">
            <v>SINAPI</v>
          </cell>
        </row>
        <row r="2887">
          <cell r="A2887">
            <v>72829</v>
          </cell>
          <cell r="B2887" t="str">
            <v>ESCAVACAO, CARGA E TRANSPORTE DE MATERIAL DE 1A CATEGORIA, CAMINHO DE SERVICO REVESTIMENTO PRIMARIO, COM ESCAVADEIRA HIDRAULICA E CAMINHAO BASCULANTE 6 M3, DMT 800 ATE 1.000 M</v>
          </cell>
          <cell r="C2887" t="str">
            <v>M3</v>
          </cell>
          <cell r="F2887" t="str">
            <v>4,29</v>
          </cell>
          <cell r="G2887" t="str">
            <v>SINAPI</v>
          </cell>
        </row>
        <row r="2888">
          <cell r="A2888">
            <v>72832</v>
          </cell>
          <cell r="B2888" t="str">
            <v>ESCAVACAO, CARGA E TRANSPORTE DE MATERIAL DE 1A CATEGORIA, CAMINHO DE SERVICO PAVIMENTADO, COM ESCAVADEIRA HIDRAULICA E CAMINHÃO BASCULANTE 6 M3, DMT 50 ATE 200 M</v>
          </cell>
          <cell r="C2888" t="str">
            <v>M3</v>
          </cell>
          <cell r="F2888" t="str">
            <v>3,77</v>
          </cell>
          <cell r="G2888" t="str">
            <v>SINAPI</v>
          </cell>
        </row>
        <row r="2889">
          <cell r="A2889">
            <v>72833</v>
          </cell>
          <cell r="B2889" t="str">
            <v>ESCAVACAO, CARGA E TRANSPORTE DE MATERIAL DE 1A CATEGORIA, CAMINHO DE SERVICO PAVIMENTADO, COM ESCAVADEIRA HIDRAULICA E CAMINHAO BASCULANTE 6 M3, DMT 200 ATE 400 M</v>
          </cell>
          <cell r="C2889" t="str">
            <v>M3</v>
          </cell>
          <cell r="F2889" t="str">
            <v>3,84</v>
          </cell>
          <cell r="G2889" t="str">
            <v>SINAPI</v>
          </cell>
        </row>
        <row r="2890">
          <cell r="A2890">
            <v>72834</v>
          </cell>
          <cell r="B2890" t="str">
            <v>ESCAVACAO, CARGA E TRANSPORTE DE MATERIAL DE 1A CATEGORIA, CAMINHO DE SERVICO PAVIMENTADO, COM ESCAVADEIRA HIDRAULICA E CAMINHAO BASCULANTE 6 M3, DMT 400 ATE 600 M</v>
          </cell>
          <cell r="C2890" t="str">
            <v>M3</v>
          </cell>
          <cell r="F2890" t="str">
            <v>3,90</v>
          </cell>
          <cell r="G2890" t="str">
            <v>SINAPI</v>
          </cell>
        </row>
        <row r="2891">
          <cell r="A2891">
            <v>72835</v>
          </cell>
          <cell r="B2891" t="str">
            <v>ESCAVACAO, CARGA E TRANSPORTE DE MATERIAL DE 1A CATEGORIA, CAMINHO DE SERVICO PAVIMENTADO, COM ESCAVADEIRA HIDRAULICA E CAMINHAO BASCULANTE 6 M3, DMT 600 ATE 800 M</v>
          </cell>
          <cell r="C2891" t="str">
            <v>M3</v>
          </cell>
          <cell r="F2891" t="str">
            <v>3,97</v>
          </cell>
          <cell r="G2891" t="str">
            <v>SINAPI</v>
          </cell>
        </row>
        <row r="2892">
          <cell r="A2892">
            <v>72836</v>
          </cell>
          <cell r="B2892" t="str">
            <v>ESCAVACAO, CARGA E TRANSPORTE DE MATERIAL DE 1A CATEGORIA, CAMINHO DE SERVICO PAVIMENTADO, COM ESCAVADEIRA HIDRAULICA E CAMINHAO BASCULANTE 6 M3, DMT 800 ATE 1.000 M</v>
          </cell>
          <cell r="C2892" t="str">
            <v>M3</v>
          </cell>
          <cell r="F2892" t="str">
            <v>4,04</v>
          </cell>
          <cell r="G2892" t="str">
            <v>SINAPI</v>
          </cell>
        </row>
        <row r="2893">
          <cell r="A2893">
            <v>72838</v>
          </cell>
          <cell r="B2893" t="str">
            <v>TRANSPORTE COMERCIAL COM CAMINHAO CARROCERIA 9 T, RODOVIA EM LEITO NATURAL</v>
          </cell>
          <cell r="C2893" t="str">
            <v>TXKM</v>
          </cell>
          <cell r="F2893" t="str">
            <v>0,67</v>
          </cell>
          <cell r="G2893" t="str">
            <v>SINAPI</v>
          </cell>
        </row>
        <row r="2894">
          <cell r="A2894">
            <v>72839</v>
          </cell>
          <cell r="B2894" t="str">
            <v>TRANSPORTE COMERCIAL COM CAMINHAO CARROCERIA 9 T, RODOVIA COM REVESTIMENTO PRMARIO</v>
          </cell>
          <cell r="C2894" t="str">
            <v>TXKM</v>
          </cell>
          <cell r="F2894" t="str">
            <v>0,54</v>
          </cell>
          <cell r="G2894" t="str">
            <v>SINAPI</v>
          </cell>
        </row>
        <row r="2895">
          <cell r="A2895">
            <v>72840</v>
          </cell>
          <cell r="B2895" t="str">
            <v>TRANSPORTE COMERCIAL COM CAMINHAO CARROCERIA 9 T, RODOVIA PAVIMENTADA</v>
          </cell>
          <cell r="C2895" t="str">
            <v>TXKM</v>
          </cell>
          <cell r="F2895" t="str">
            <v>0,45</v>
          </cell>
          <cell r="G2895" t="str">
            <v>SINAPI</v>
          </cell>
        </row>
        <row r="2896">
          <cell r="A2896">
            <v>72841</v>
          </cell>
          <cell r="B2896" t="str">
            <v>TRANSPORTE COMERCIAL COM CAMINHAO BASCULANTE 6 M3, RODOVIA EM LEITO NATURAL</v>
          </cell>
          <cell r="C2896" t="str">
            <v>TXKM</v>
          </cell>
          <cell r="F2896" t="str">
            <v>0,72</v>
          </cell>
          <cell r="G2896" t="str">
            <v>SINAPI</v>
          </cell>
        </row>
        <row r="2897">
          <cell r="A2897">
            <v>72842</v>
          </cell>
          <cell r="B2897" t="str">
            <v>TRANSPORTE COMERCIAL COM CAMINHAO BASCULANTE 6 M3, RODOVIA COM REVESTIMENTO PRIMARIO</v>
          </cell>
          <cell r="C2897" t="str">
            <v>TXKM</v>
          </cell>
          <cell r="F2897" t="str">
            <v>0,58</v>
          </cell>
          <cell r="G2897" t="str">
            <v>SINAPI</v>
          </cell>
        </row>
        <row r="2898">
          <cell r="A2898">
            <v>72843</v>
          </cell>
          <cell r="B2898" t="str">
            <v>TRANSPORTE COMERCIAL COM CAMINHAO BASCULANTE 6 M3, RODOVIA PAVIMENTADA</v>
          </cell>
          <cell r="C2898" t="str">
            <v>TXKM</v>
          </cell>
          <cell r="F2898" t="str">
            <v>0,48</v>
          </cell>
          <cell r="G2898" t="str">
            <v>SINAPI</v>
          </cell>
        </row>
        <row r="2899">
          <cell r="A2899">
            <v>72844</v>
          </cell>
          <cell r="B2899" t="str">
            <v>CARGA, MANOBRAS E DESCARGA DE AREIA, BRITA, PEDRA DE MAO E SOLOS COM CAMINHAO BASCULANTE 6 M3 (DESCARGA LIVRE)</v>
          </cell>
          <cell r="C2899" t="str">
            <v>T</v>
          </cell>
          <cell r="F2899" t="str">
            <v>0,50</v>
          </cell>
          <cell r="G2899" t="str">
            <v>SINAPI</v>
          </cell>
        </row>
        <row r="2900">
          <cell r="A2900">
            <v>72845</v>
          </cell>
          <cell r="B2900" t="str">
            <v>CARGA, MANOBRAS E DESCARGA DE BRITA PARA TRATAMENTOS SUPERFICIAIS, COM</v>
          </cell>
          <cell r="C2900" t="str">
            <v>T</v>
          </cell>
          <cell r="F2900" t="str">
            <v>3,02</v>
          </cell>
          <cell r="G2900" t="str">
            <v>SINAPI</v>
          </cell>
        </row>
        <row r="2901">
          <cell r="A2901">
            <v>72846</v>
          </cell>
          <cell r="B2901" t="str">
            <v>CARGA, MANOBRAS E DESCARGA DE MISTURA BETUMINOSA A QUENTE, COM CAMINHAO BASCULANTE 6 M3</v>
          </cell>
          <cell r="C2901" t="str">
            <v>T</v>
          </cell>
          <cell r="F2901" t="str">
            <v>2,49</v>
          </cell>
          <cell r="G2901" t="str">
            <v>SINAPI</v>
          </cell>
        </row>
        <row r="2902">
          <cell r="A2902">
            <v>72847</v>
          </cell>
          <cell r="B2902" t="str">
            <v>CARGA, MANOBRAS E DESCARGA DE MISTURA BETUMINOSA A FRIO, COM CAMINHAO BASCULANTE 6 M3</v>
          </cell>
          <cell r="C2902" t="str">
            <v>T</v>
          </cell>
          <cell r="F2902" t="str">
            <v>5,38</v>
          </cell>
          <cell r="G2902" t="str">
            <v>SINAPI</v>
          </cell>
        </row>
        <row r="2903">
          <cell r="A2903">
            <v>72848</v>
          </cell>
          <cell r="B2903" t="str">
            <v>CARGA, MANOBRAS E DESCARGA DE BRITA PARA BASE DE MACADAME, COM CAMINHAO BASCULANTE 6 M3</v>
          </cell>
          <cell r="C2903" t="str">
            <v>T</v>
          </cell>
          <cell r="F2903" t="str">
            <v>1,34</v>
          </cell>
          <cell r="G2903" t="str">
            <v>SINAPI</v>
          </cell>
        </row>
        <row r="2904">
          <cell r="A2904">
            <v>72849</v>
          </cell>
          <cell r="B2904" t="str">
            <v>CARGA, MANOBRAS E DESCARGA DE MISTURAS DE SOLOS E AGREGADOS (BASES ESTABILIZADAS EM USINA) COM CAMINHAO BASCULANTE 6 M3</v>
          </cell>
          <cell r="C2904" t="str">
            <v>T</v>
          </cell>
          <cell r="F2904" t="str">
            <v>1,72</v>
          </cell>
          <cell r="G2904" t="str">
            <v>SINAPI</v>
          </cell>
        </row>
        <row r="2905">
          <cell r="A2905">
            <v>72850</v>
          </cell>
          <cell r="B2905" t="str">
            <v>CARGA, MANOBRAS E DESCARGA DE MATERIAIS DIVERSOS, COM CAMINHAO CARROCERIA 9T (CARGA E DESCARGA MANUAIS)</v>
          </cell>
          <cell r="C2905" t="str">
            <v>T</v>
          </cell>
          <cell r="F2905" t="str">
            <v>8,51</v>
          </cell>
          <cell r="G2905" t="str">
            <v>SINAPI</v>
          </cell>
        </row>
        <row r="2906">
          <cell r="A2906">
            <v>72851</v>
          </cell>
          <cell r="B2906" t="str">
            <v>TRANSPORTE LOCAL COM CAMINHAO BASCULANTE 6 M3, RODOVIA EM LEITO NATURAL, DMT ATE 200 M</v>
          </cell>
          <cell r="C2906" t="str">
            <v>M3</v>
          </cell>
          <cell r="F2906" t="str">
            <v>2,45</v>
          </cell>
          <cell r="G2906" t="str">
            <v>SINAPI</v>
          </cell>
        </row>
        <row r="2907">
          <cell r="A2907">
            <v>72852</v>
          </cell>
          <cell r="B2907" t="str">
            <v>TRANSPORTE LOCAL COM CAMINHAO BASCULANTE 6 M3, RODOVIA EM LEITO NATURAL, DMT 200 A 400 M</v>
          </cell>
          <cell r="C2907" t="str">
            <v>M3</v>
          </cell>
          <cell r="F2907" t="str">
            <v>2,52</v>
          </cell>
          <cell r="G2907" t="str">
            <v>SINAPI</v>
          </cell>
        </row>
        <row r="2908">
          <cell r="A2908">
            <v>72853</v>
          </cell>
          <cell r="B2908" t="str">
            <v>TRANSPORTE LOCAL COM CAMINHAO BASCULANTE 6 M3, RODOVIA EM LEITO NATURAL, DMT 400 A 600 M</v>
          </cell>
          <cell r="C2908" t="str">
            <v>M3</v>
          </cell>
          <cell r="F2908" t="str">
            <v>2,58</v>
          </cell>
          <cell r="G2908" t="str">
            <v>SINAPI</v>
          </cell>
        </row>
        <row r="2909">
          <cell r="A2909">
            <v>72854</v>
          </cell>
          <cell r="B2909" t="str">
            <v>TRANSPORTE LOCAL COM CAMINHAO BASCULANTE 6 M3, RODOVIA EM LEITO NATURAL, DMT 600 A 800 M</v>
          </cell>
          <cell r="C2909" t="str">
            <v>M3</v>
          </cell>
          <cell r="F2909" t="str">
            <v>2,66</v>
          </cell>
          <cell r="G2909" t="str">
            <v>SINAPI</v>
          </cell>
        </row>
        <row r="2910">
          <cell r="A2910">
            <v>72855</v>
          </cell>
          <cell r="B2910" t="str">
            <v>TRANSPORTE LOCAL COM CAMINHAO BASCULANTE 6 M3, RODOVIA EM LEITO NATURAL, DMT 800 A 1.000 M</v>
          </cell>
          <cell r="C2910" t="str">
            <v>M3</v>
          </cell>
          <cell r="F2910" t="str">
            <v>2,73</v>
          </cell>
          <cell r="G2910" t="str">
            <v>SINAPI</v>
          </cell>
        </row>
        <row r="2911">
          <cell r="A2911">
            <v>72856</v>
          </cell>
          <cell r="B2911" t="str">
            <v>TRANSPORTE LOCAL COM CAMINHAO BASCULANTE 6 M3, RODOVIA EM LEITO NATURAL</v>
          </cell>
          <cell r="C2911" t="str">
            <v>M3XKM</v>
          </cell>
          <cell r="F2911" t="str">
            <v>1,19</v>
          </cell>
          <cell r="G2911" t="str">
            <v>SINAPI</v>
          </cell>
        </row>
        <row r="2912">
          <cell r="A2912">
            <v>72857</v>
          </cell>
          <cell r="B2912" t="str">
            <v>TRANSPORTE LOCAL COM CAMINHAO BASCULANTE 6 M3, RODOVIA COM REVESTIMENTO PRIMARIO, DMT ATE 200 M</v>
          </cell>
          <cell r="C2912" t="str">
            <v>M3</v>
          </cell>
          <cell r="F2912" t="str">
            <v>2,18</v>
          </cell>
          <cell r="G2912" t="str">
            <v>SINAPI</v>
          </cell>
        </row>
        <row r="2913">
          <cell r="A2913">
            <v>72858</v>
          </cell>
          <cell r="B2913" t="str">
            <v>TRANSPORTE LOCAL COM CAMINHAO BASCULANTE 6 M3, RODOVIA COM REVESTIMENTO PRIMARIO, DMT 200 A 400 M</v>
          </cell>
          <cell r="C2913" t="str">
            <v>M3</v>
          </cell>
          <cell r="F2913">
            <v>2.2400000000000002</v>
          </cell>
          <cell r="G2913" t="str">
            <v>SINAPI</v>
          </cell>
        </row>
        <row r="2914">
          <cell r="A2914">
            <v>72859</v>
          </cell>
          <cell r="B2914" t="str">
            <v>TRANSPORTE LOCAL COM CAMINHAO BASCULANTE 6 M3, RODOVIA COM REVESTIMENTO PRIMARIO, DMT 400 A 600 M</v>
          </cell>
          <cell r="C2914" t="str">
            <v>M3</v>
          </cell>
          <cell r="F2914">
            <v>2.2999999999999998</v>
          </cell>
          <cell r="G2914" t="str">
            <v>SINAPI</v>
          </cell>
        </row>
        <row r="2915">
          <cell r="A2915">
            <v>72860</v>
          </cell>
          <cell r="B2915" t="str">
            <v>TRANSPORTE LOCAL COM CAMINHAO BASCULANTE 6 M3, RODOVIA COM REVESTIMENTO PRIMARIO, DMT 600 A 800 M</v>
          </cell>
          <cell r="C2915" t="str">
            <v>M3</v>
          </cell>
          <cell r="F2915">
            <v>2.36</v>
          </cell>
          <cell r="G2915" t="str">
            <v>SINAPI</v>
          </cell>
        </row>
        <row r="2916">
          <cell r="A2916">
            <v>72874</v>
          </cell>
          <cell r="B2916" t="str">
            <v>TRANSPORTE LOCAL COM CAMINHAO BASCULANTE 6 M3, RODOVIA COM REVESTIMENTO PRIMARIO, DMT 800 A 1000 M</v>
          </cell>
          <cell r="C2916" t="str">
            <v>M3</v>
          </cell>
          <cell r="F2916">
            <v>2.4300000000000002</v>
          </cell>
          <cell r="G2916" t="str">
            <v>SINAPI</v>
          </cell>
        </row>
        <row r="2917">
          <cell r="A2917">
            <v>72875</v>
          </cell>
          <cell r="B2917" t="str">
            <v>TRANSPORTE LOCAL COM CAMINHÃO BASCULANTE 6 M3,RODOVIA COM REVESTIMENTO PRIMARIO</v>
          </cell>
          <cell r="C2917" t="str">
            <v>M3XKM</v>
          </cell>
          <cell r="F2917" t="str">
            <v>1,06</v>
          </cell>
          <cell r="G2917" t="str">
            <v>SINAPI</v>
          </cell>
        </row>
        <row r="2918">
          <cell r="A2918">
            <v>72876</v>
          </cell>
          <cell r="B2918" t="str">
            <v>TRANSPORTE LOCAL COM CAMINHÃO BASCULANTE 6 M3,RODOVIA PAVIMENTADA, DMT ATE 200 M</v>
          </cell>
          <cell r="C2918" t="str">
            <v>M3</v>
          </cell>
          <cell r="F2918" t="str">
            <v>1,96</v>
          </cell>
          <cell r="G2918" t="str">
            <v>SINAPI</v>
          </cell>
        </row>
        <row r="2919">
          <cell r="A2919">
            <v>72877</v>
          </cell>
          <cell r="B2919" t="str">
            <v>TRANSPORTE LOCAL COM CAMINHÃO BASCULANTE 6 M3,RODOVIA PAVIMENTADA, DMT 200 A 400 M</v>
          </cell>
          <cell r="C2919" t="str">
            <v>M3</v>
          </cell>
          <cell r="F2919">
            <v>2.0099999999999998</v>
          </cell>
          <cell r="G2919" t="str">
            <v>SINAPI</v>
          </cell>
        </row>
        <row r="2920">
          <cell r="A2920">
            <v>72878</v>
          </cell>
          <cell r="B2920" t="str">
            <v>TRANSPORTE LOCAL COM CAMINHÃO BASCULANTE 6 M3,RODOVIA PAVIMENTADA, DMT 400 A 600 M</v>
          </cell>
          <cell r="C2920" t="str">
            <v>M3</v>
          </cell>
          <cell r="F2920">
            <v>2.06</v>
          </cell>
          <cell r="G2920" t="str">
            <v>SINAPI</v>
          </cell>
        </row>
        <row r="2921">
          <cell r="A2921">
            <v>72879</v>
          </cell>
          <cell r="B2921" t="str">
            <v>TRANSPORTE LOCAL COM CAMINHÃO BASCULANTE 6 M3,RODOVIA PAVIMENTADA, DMT 600 A 800 M</v>
          </cell>
          <cell r="C2921" t="str">
            <v>M3</v>
          </cell>
          <cell r="F2921">
            <v>2.13</v>
          </cell>
          <cell r="G2921" t="str">
            <v>SINAPI</v>
          </cell>
        </row>
        <row r="2922">
          <cell r="A2922">
            <v>72880</v>
          </cell>
          <cell r="B2922" t="str">
            <v>TRANSPORTE LOCAL COM CAMINHÃO BASCULANTE 6 M3,RODOVIA PAVIMENTADA, DMT 800 A 1.000 M</v>
          </cell>
          <cell r="C2922" t="str">
            <v>M3</v>
          </cell>
          <cell r="F2922">
            <v>2.1800000000000002</v>
          </cell>
          <cell r="G2922" t="str">
            <v>SINAPI</v>
          </cell>
        </row>
        <row r="2923">
          <cell r="A2923">
            <v>72881</v>
          </cell>
          <cell r="B2923" t="str">
            <v>TRANSPORTE LOCAL COM CAMINHAO BASCULANTE 6 M3,RODOVIA PAVIMENTADA ( PARA DISTANCIAS SUPERIORES A 4 KM)</v>
          </cell>
          <cell r="C2923" t="str">
            <v>M3XKM</v>
          </cell>
          <cell r="F2923">
            <v>0.95</v>
          </cell>
          <cell r="G2923" t="str">
            <v>SINAPI</v>
          </cell>
        </row>
        <row r="2924">
          <cell r="A2924">
            <v>72882</v>
          </cell>
          <cell r="B2924" t="str">
            <v>TRANSPORTE COMERCIAL COM CAMINHAO CARROCERIA 9T, RODOVIA EM LEITO NATURAL</v>
          </cell>
          <cell r="C2924" t="str">
            <v>M3XKM</v>
          </cell>
          <cell r="F2924" t="str">
            <v>1,01</v>
          </cell>
          <cell r="G2924" t="str">
            <v>SINAPI</v>
          </cell>
        </row>
        <row r="2925">
          <cell r="A2925">
            <v>72883</v>
          </cell>
          <cell r="B2925" t="str">
            <v>TRANSPORTE COMERCIAL COM CAMINHAO CARROCERIA 9T, RODOVIA COM REVESTIMENTO PRIMARIO</v>
          </cell>
          <cell r="C2925" t="str">
            <v>M3XKM</v>
          </cell>
          <cell r="F2925" t="str">
            <v>0,80</v>
          </cell>
          <cell r="G2925" t="str">
            <v>SINAPI</v>
          </cell>
        </row>
        <row r="2926">
          <cell r="A2926">
            <v>72884</v>
          </cell>
          <cell r="B2926" t="str">
            <v>TRANSPORTE COMERCIAL COM CAMINHAO CARROCERIA 9T, RODOVIA PAVIMENTADA</v>
          </cell>
          <cell r="C2926" t="str">
            <v>M3XKM</v>
          </cell>
          <cell r="F2926" t="str">
            <v>0,67</v>
          </cell>
          <cell r="G2926" t="str">
            <v>SINAPI</v>
          </cell>
        </row>
        <row r="2927">
          <cell r="A2927">
            <v>72885</v>
          </cell>
          <cell r="B2927" t="str">
            <v>TRANSPORTE COMERCIAL COM CAMINHAO BASCULANTE 6M3, RODOVIA EM LEITO NATURAL</v>
          </cell>
          <cell r="C2927" t="str">
            <v>M3XKM</v>
          </cell>
          <cell r="F2927" t="str">
            <v>1,07</v>
          </cell>
          <cell r="G2927" t="str">
            <v>SINAPI</v>
          </cell>
        </row>
        <row r="2928">
          <cell r="A2928">
            <v>72886</v>
          </cell>
          <cell r="B2928" t="str">
            <v>TRANSPORTE COMERCIAL COM CAMINHAO BASCULANTE 6M3, RODOVIA COM REVESTIMENTO PRIMARIO</v>
          </cell>
          <cell r="C2928" t="str">
            <v>M3XKM</v>
          </cell>
          <cell r="F2928" t="str">
            <v>0,86</v>
          </cell>
          <cell r="G2928" t="str">
            <v>SINAPI</v>
          </cell>
        </row>
        <row r="2929">
          <cell r="A2929">
            <v>72887</v>
          </cell>
          <cell r="B2929" t="str">
            <v>TRANSPORTE COMERCIAL COM CAMINHAO BASCULANTE 6 M3, RODOVIA PAVIMENTADA</v>
          </cell>
          <cell r="C2929" t="str">
            <v>M3XKM</v>
          </cell>
          <cell r="F2929" t="str">
            <v>0,72</v>
          </cell>
          <cell r="G2929" t="str">
            <v>SINAPI</v>
          </cell>
        </row>
        <row r="2930">
          <cell r="A2930">
            <v>72888</v>
          </cell>
          <cell r="B2930" t="str">
            <v>CARGA, MANOBRAS E DESCARGA DE AREIA, BRITA, PEDRA DE MAO E SOLOS COM CAMINHAO BASCULANTE 6 M3 (DESCARGA LIVRE)</v>
          </cell>
          <cell r="C2930" t="str">
            <v>M3</v>
          </cell>
          <cell r="F2930" t="str">
            <v>0,75</v>
          </cell>
          <cell r="G2930" t="str">
            <v>SINAPI</v>
          </cell>
        </row>
        <row r="2931">
          <cell r="A2931">
            <v>72890</v>
          </cell>
          <cell r="B2931" t="str">
            <v>CARGA, MANOBRAS E DESCARGA DE BRITA PARA TRATAMENTOS SUPERFICIAIS, COM CAMINHAO BASCULANTE 6 M3, DESCARGA EM DISTRIBUIDOR</v>
          </cell>
          <cell r="C2931" t="str">
            <v>M3</v>
          </cell>
          <cell r="F2931" t="str">
            <v>4,54</v>
          </cell>
          <cell r="G2931" t="str">
            <v>SINAPI</v>
          </cell>
        </row>
        <row r="2932">
          <cell r="A2932">
            <v>72891</v>
          </cell>
          <cell r="B2932" t="str">
            <v>CARGA, MANOBRAS E DESCARGA DE MISTURA BETUMINOSA A QUENTE, COM CAMINHAO BASCULANTE 6 M3, DESCARGA EM VIBRO-ACABADORA</v>
          </cell>
          <cell r="C2932" t="str">
            <v>M3</v>
          </cell>
          <cell r="F2932" t="str">
            <v>3,74</v>
          </cell>
          <cell r="G2932" t="str">
            <v>SINAPI</v>
          </cell>
        </row>
        <row r="2933">
          <cell r="A2933">
            <v>72892</v>
          </cell>
          <cell r="B2933" t="str">
            <v>CARGA, MANOBRAS E DESCARGA DE DE MISTURA BETUMINOSA A FRIO, COM CAMINHAO BASCULANTE 6 M3, DESCARGA EM VIBRO-ACABADORA</v>
          </cell>
          <cell r="C2933" t="str">
            <v>M3</v>
          </cell>
          <cell r="F2933" t="str">
            <v>8,07</v>
          </cell>
          <cell r="G2933" t="str">
            <v>SINAPI</v>
          </cell>
        </row>
        <row r="2934">
          <cell r="A2934">
            <v>72893</v>
          </cell>
          <cell r="B2934" t="str">
            <v>CARGA, MANOBRAS E DESCARGA DE BRITA PARA BASE DE MACADAME, COM CAMINHAO BASCULANTE 6 M3, DESCARGA EM DISTRIBUIDOR</v>
          </cell>
          <cell r="C2934" t="str">
            <v>M3</v>
          </cell>
          <cell r="F2934" t="str">
            <v>2,01</v>
          </cell>
          <cell r="G2934" t="str">
            <v>SINAPI</v>
          </cell>
        </row>
        <row r="2935">
          <cell r="A2935">
            <v>72894</v>
          </cell>
          <cell r="B2935" t="str">
            <v>CARGA, MANOBRAS E DESCARGA DE MISTURAS DE SOLOS E AGREGADOS, COM CAMINHAO BASCULANTE 6 M3, DESCARGA EM DISTRIBUIDOR</v>
          </cell>
          <cell r="C2935" t="str">
            <v>M3</v>
          </cell>
          <cell r="F2935" t="str">
            <v>2,58</v>
          </cell>
          <cell r="G2935" t="str">
            <v>SINAPI</v>
          </cell>
        </row>
        <row r="2936">
          <cell r="A2936">
            <v>72895</v>
          </cell>
          <cell r="B2936" t="str">
            <v>CARGA, MANOBRAS E DESCARGA DE MATERIAIS DIVERSOS, COM CAMINHAO CARROCERIA 9 T (CARGA E DESCARGA MANUAIS)</v>
          </cell>
          <cell r="C2936" t="str">
            <v>M3</v>
          </cell>
          <cell r="F2936" t="str">
            <v>13,62</v>
          </cell>
          <cell r="G2936" t="str">
            <v>SINAPI</v>
          </cell>
        </row>
        <row r="2937">
          <cell r="A2937">
            <v>72896</v>
          </cell>
          <cell r="B2937" t="str">
            <v>CARGA MANUAL DE TERRA EM CAMINHAO BASCULANTE 6 M3</v>
          </cell>
          <cell r="C2937" t="str">
            <v>M3</v>
          </cell>
          <cell r="F2937" t="str">
            <v>12,14</v>
          </cell>
          <cell r="G2937" t="str">
            <v>SINAPI</v>
          </cell>
        </row>
        <row r="2938">
          <cell r="A2938">
            <v>72897</v>
          </cell>
          <cell r="B2938" t="str">
            <v>CARGA MANUAL DE ENTULHO EM CAMINHAO BASCULANTE 6 M3</v>
          </cell>
          <cell r="C2938" t="str">
            <v>M3</v>
          </cell>
          <cell r="F2938" t="str">
            <v>14,72</v>
          </cell>
          <cell r="G2938" t="str">
            <v>SINAPI</v>
          </cell>
        </row>
        <row r="2939">
          <cell r="A2939">
            <v>72898</v>
          </cell>
          <cell r="B2939" t="str">
            <v>CARGA E DESCARGA MECANIZADAS DE ENTULHO EM CAMINHAO BASCULANTE 6 M3</v>
          </cell>
          <cell r="C2939" t="str">
            <v>M3</v>
          </cell>
          <cell r="F2939" t="str">
            <v>0,75</v>
          </cell>
          <cell r="G2939" t="str">
            <v>SINAPI</v>
          </cell>
        </row>
        <row r="2940">
          <cell r="A2940">
            <v>72899</v>
          </cell>
          <cell r="B2940" t="str">
            <v>TRANSPORTE DE ENTULHO COM CAMINHÃO BASCULANTE 6 M3, RODOVIA PAVIMENTADA, DMT ATE 0,5 KM</v>
          </cell>
          <cell r="C2940" t="str">
            <v>M3</v>
          </cell>
          <cell r="F2940" t="str">
            <v>3,52</v>
          </cell>
          <cell r="G2940" t="str">
            <v>SINAPI</v>
          </cell>
        </row>
        <row r="2941">
          <cell r="A2941">
            <v>72900</v>
          </cell>
          <cell r="B2941" t="str">
            <v>TRANSPORTE DE ENTULHO COM CAMINHAO BASCULANTE 6 M3, RODOVIA PAVIMENTADA, DMT 0,5 A 1,0 KM</v>
          </cell>
          <cell r="C2941" t="str">
            <v>M3</v>
          </cell>
          <cell r="F2941" t="str">
            <v>3,87</v>
          </cell>
          <cell r="G2941" t="str">
            <v>SINAPI</v>
          </cell>
        </row>
        <row r="2942">
          <cell r="A2942">
            <v>74010</v>
          </cell>
          <cell r="B2942" t="str">
            <v>CARGA E DESCARGA MECANIZADA</v>
          </cell>
          <cell r="G2942" t="str">
            <v>SINAPI</v>
          </cell>
        </row>
        <row r="2943">
          <cell r="A2943" t="str">
            <v>74010/001</v>
          </cell>
          <cell r="B2943" t="str">
            <v>CARGA E DESCARGA MECANICA DE SOLO UTILIZANDO CAMINHAO BASCULANTE 5,0M3/11T E PA CARREGADEIRA SOBRE PNEUS * 105 HP * CAP. 1,72M3.</v>
          </cell>
          <cell r="C2943" t="str">
            <v>M3</v>
          </cell>
          <cell r="F2943" t="str">
            <v>1,04</v>
          </cell>
          <cell r="G2943" t="str">
            <v>SINAPI</v>
          </cell>
        </row>
        <row r="2944">
          <cell r="A2944">
            <v>74241</v>
          </cell>
          <cell r="B2944" t="str">
            <v>EMPILHAMENTO DE SOLO ORGANICO</v>
          </cell>
          <cell r="G2944" t="str">
            <v>SINAPI</v>
          </cell>
        </row>
        <row r="2945">
          <cell r="A2945" t="str">
            <v>74241/001</v>
          </cell>
          <cell r="B2945" t="str">
            <v>EMPILHAMENTO DE SOLO ORGANICO RETIRADO NA AREA DO ATERRO COM TRATOR SOBRE ESTEIRAS D6</v>
          </cell>
          <cell r="C2945" t="str">
            <v>M3</v>
          </cell>
          <cell r="F2945" t="str">
            <v>2,90</v>
          </cell>
          <cell r="G2945" t="str">
            <v>SINAPI</v>
          </cell>
        </row>
        <row r="2946">
          <cell r="A2946">
            <v>74255</v>
          </cell>
          <cell r="B2946" t="str">
            <v>CARGA MANUAL EM CAMINHAO BASCULANTE</v>
          </cell>
          <cell r="G2946" t="str">
            <v>SINAPI</v>
          </cell>
        </row>
        <row r="2947">
          <cell r="A2947" t="str">
            <v>74255/001</v>
          </cell>
          <cell r="B2947" t="str">
            <v>CARGA MANUAL DE TERRA EM CAMINHAO BASCULANTE (NAO INCLUI O CUSTO IMPRODUTIVO DO CAMINHAO BASCULANTE)</v>
          </cell>
          <cell r="C2947" t="str">
            <v>M3</v>
          </cell>
          <cell r="F2947" t="str">
            <v>5,49</v>
          </cell>
          <cell r="G2947" t="str">
            <v>SINAPI</v>
          </cell>
        </row>
        <row r="2948">
          <cell r="A2948" t="str">
            <v>74255/003</v>
          </cell>
          <cell r="B2948" t="str">
            <v>CARGA MANUAL DE MATERIAL A GRANEL (2 SERVENTES) EM CAMINHAO BASCULANTE C/ CACAMBA DE 4,0M3 INCLUINDO DESCARGA MECÂNICA</v>
          </cell>
          <cell r="C2948" t="str">
            <v>M3</v>
          </cell>
          <cell r="F2948" t="str">
            <v>19,73</v>
          </cell>
          <cell r="G2948" t="str">
            <v>SINAPI</v>
          </cell>
        </row>
        <row r="2949">
          <cell r="A2949">
            <v>79492</v>
          </cell>
          <cell r="B2949" t="str">
            <v>CARGA MANUAL DE ROCHA EM CAMINHAO BASCULANTE</v>
          </cell>
          <cell r="C2949" t="str">
            <v>M3</v>
          </cell>
          <cell r="F2949" t="str">
            <v>20,37</v>
          </cell>
          <cell r="G2949" t="str">
            <v>SINAPI</v>
          </cell>
        </row>
        <row r="2950">
          <cell r="A2950">
            <v>83356</v>
          </cell>
          <cell r="B2950" t="str">
            <v>TRANSPORTE COMERCIAL DE BRITA</v>
          </cell>
          <cell r="C2950" t="str">
            <v>M3XKM</v>
          </cell>
          <cell r="F2950" t="str">
            <v>0,62</v>
          </cell>
          <cell r="G2950" t="str">
            <v>SINAPI</v>
          </cell>
        </row>
        <row r="2951">
          <cell r="A2951">
            <v>83357</v>
          </cell>
          <cell r="B2951" t="str">
            <v>TRANSPORTE LOCAL DE MASSA ASFALTICA - PAVIMENTACAO URBANA</v>
          </cell>
          <cell r="C2951" t="str">
            <v>M3XKM</v>
          </cell>
          <cell r="F2951" t="str">
            <v>0,79</v>
          </cell>
          <cell r="G2951" t="str">
            <v>SINAPI</v>
          </cell>
        </row>
        <row r="2952">
          <cell r="A2952">
            <v>83358</v>
          </cell>
          <cell r="B2952" t="str">
            <v>TRANSPORTE DE PAVIMENTACAO REMOVIDA (RODOVIAS NAO URBANAS)</v>
          </cell>
          <cell r="C2952" t="str">
            <v>M3XKM</v>
          </cell>
          <cell r="F2952" t="str">
            <v>1,28</v>
          </cell>
          <cell r="G2952" t="str">
            <v>SINAPI</v>
          </cell>
        </row>
        <row r="2953">
          <cell r="A2953">
            <v>83359</v>
          </cell>
          <cell r="B2953" t="str">
            <v>TRANSPORTE LOCAL DE MATERIAL BETUMINOSO (RODOVIAS NAO URBANAS)</v>
          </cell>
          <cell r="C2953" t="str">
            <v>M3XKM</v>
          </cell>
          <cell r="F2953" t="str">
            <v>2,42</v>
          </cell>
          <cell r="G2953" t="str">
            <v>SINAPI</v>
          </cell>
        </row>
        <row r="2954">
          <cell r="A2954">
            <v>83444</v>
          </cell>
          <cell r="B2954" t="str">
            <v>TRANSPORTE DE MATERIAL DE QUALQUER NATUREZA DMT &gt; 10 KM, COM CAMINHAO BASCULANTE DE 4,0 M3.</v>
          </cell>
          <cell r="C2954" t="str">
            <v>TXKM</v>
          </cell>
          <cell r="F2954" t="str">
            <v>0,73</v>
          </cell>
          <cell r="G2954" t="str">
            <v>SINAPI</v>
          </cell>
        </row>
        <row r="2955">
          <cell r="A2955">
            <v>282</v>
          </cell>
          <cell r="B2955" t="str">
            <v>FORNEC. DE MAT. C/OU S/CARGA, DESC. E TRANSPORTE</v>
          </cell>
          <cell r="G2955" t="str">
            <v>SINAPI</v>
          </cell>
        </row>
        <row r="2956">
          <cell r="A2956">
            <v>6514</v>
          </cell>
          <cell r="B2956" t="str">
            <v>FORNECIMENTO E LANCAMENTO DE BRITA N. 4</v>
          </cell>
          <cell r="C2956" t="str">
            <v>M3</v>
          </cell>
          <cell r="F2956" t="str">
            <v>63,44</v>
          </cell>
          <cell r="G2956" t="str">
            <v>SINAPI</v>
          </cell>
        </row>
        <row r="2957">
          <cell r="A2957">
            <v>283</v>
          </cell>
          <cell r="B2957" t="str">
            <v>COMPACTACAO OU APILOAMENTO</v>
          </cell>
          <cell r="G2957" t="str">
            <v>SINAPI</v>
          </cell>
        </row>
        <row r="2958">
          <cell r="A2958">
            <v>5622</v>
          </cell>
          <cell r="B2958" t="str">
            <v>REGULARIZACAO E COMPACTACAO MANUAL DE TERRENO COM SOQUETE</v>
          </cell>
          <cell r="C2958" t="str">
            <v>M2</v>
          </cell>
          <cell r="F2958" t="str">
            <v>3,02</v>
          </cell>
          <cell r="G2958" t="str">
            <v>SINAPI</v>
          </cell>
        </row>
        <row r="2959">
          <cell r="A2959">
            <v>41721</v>
          </cell>
          <cell r="B2959" t="str">
            <v>COMPACTACAO MECANICA A 95% DO PROCTOR NORMAL - PAVIMENTACAO URBANA</v>
          </cell>
          <cell r="C2959" t="str">
            <v>M3</v>
          </cell>
          <cell r="F2959" t="str">
            <v>2,61</v>
          </cell>
          <cell r="G2959" t="str">
            <v>SINAPI</v>
          </cell>
        </row>
        <row r="2960">
          <cell r="A2960">
            <v>41722</v>
          </cell>
          <cell r="B2960" t="str">
            <v>COMPACTACAO MECANICA A 100% DO PROCTOR NORMAL - PAVIMENTACAO URBANA</v>
          </cell>
          <cell r="C2960" t="str">
            <v>M3</v>
          </cell>
          <cell r="F2960" t="str">
            <v>4,14</v>
          </cell>
          <cell r="G2960" t="str">
            <v>SINAPI</v>
          </cell>
        </row>
        <row r="2961">
          <cell r="A2961">
            <v>74005</v>
          </cell>
          <cell r="B2961" t="str">
            <v>ATERRO/REATERRO DE AREAS</v>
          </cell>
          <cell r="G2961" t="str">
            <v>SINAPI</v>
          </cell>
        </row>
        <row r="2962">
          <cell r="A2962" t="str">
            <v>74005/001</v>
          </cell>
          <cell r="B2962" t="str">
            <v>COMPACTACAO MECANICA, SEM CONTROLE DO GC (C/COMPACTADOR PLACA 400 KG)</v>
          </cell>
          <cell r="C2962" t="str">
            <v>M3</v>
          </cell>
          <cell r="F2962" t="str">
            <v>2,76</v>
          </cell>
          <cell r="G2962" t="str">
            <v>SINAPI</v>
          </cell>
        </row>
        <row r="2963">
          <cell r="A2963" t="str">
            <v>74005/002</v>
          </cell>
          <cell r="B2963" t="str">
            <v>COMPACTACAO MECANICA C/ CONTROLE DO GC&gt;=95% DO PN (AREAS) (C/MONIVELADORA 140 HP E ROLO COMPRESSOR VIBRATORIO 80 HP)</v>
          </cell>
          <cell r="C2963" t="str">
            <v>M3</v>
          </cell>
          <cell r="F2963" t="str">
            <v>2,79</v>
          </cell>
          <cell r="G2963" t="str">
            <v>SINAPI</v>
          </cell>
        </row>
        <row r="2964">
          <cell r="A2964">
            <v>74034</v>
          </cell>
          <cell r="B2964" t="str">
            <v>ESPALHAMENTO E COMPACTAÇÃO DE MATERIAL</v>
          </cell>
          <cell r="G2964" t="str">
            <v>SINAPI</v>
          </cell>
        </row>
        <row r="2965">
          <cell r="A2965" t="str">
            <v>74034/001</v>
          </cell>
          <cell r="B2965" t="str">
            <v>ESPALHAMENTO DE MATERIAL DE 1A CATEGORIA COM TRATOR DE ESTEIRA COM 153 HP</v>
          </cell>
          <cell r="C2965" t="str">
            <v>M3</v>
          </cell>
          <cell r="F2965" t="str">
            <v>2,17</v>
          </cell>
          <cell r="G2965" t="str">
            <v>SINAPI</v>
          </cell>
        </row>
        <row r="2966">
          <cell r="A2966">
            <v>83344</v>
          </cell>
          <cell r="B2966" t="str">
            <v>ESPALHAMENTO DE MATERIAL EM BOTA FORA, COM UTILIZACAO DE TRATOR DE ESTEIRAS DE 165 HP</v>
          </cell>
          <cell r="C2966" t="str">
            <v>M3</v>
          </cell>
          <cell r="F2966" t="str">
            <v>0,98</v>
          </cell>
          <cell r="G2966" t="str">
            <v>SINAPI</v>
          </cell>
        </row>
        <row r="2967">
          <cell r="A2967">
            <v>83445</v>
          </cell>
          <cell r="B2967" t="str">
            <v>CAMINHAO TANQUE (PIPA) 6.000 L, DIESEL, 132 CV, COM MOTORISTA.</v>
          </cell>
          <cell r="C2967" t="str">
            <v>CHP</v>
          </cell>
          <cell r="F2967" t="str">
            <v>89,39</v>
          </cell>
          <cell r="G2967" t="str">
            <v>SINAPI</v>
          </cell>
        </row>
        <row r="2968">
          <cell r="A2968">
            <v>546</v>
          </cell>
          <cell r="B2968" t="str">
            <v>ALVENARIA DE TIJOLO MACICO APARENTE 5,5X11X23CM A CHATO (ESPESSURA 11CM), ASSENT. COM ARGAMASSA 1:1:6 (CIMENTO, CAL E AREIA), ESP. JUNTA 1CM.</v>
          </cell>
          <cell r="C2968" t="str">
            <v>M2</v>
          </cell>
          <cell r="F2968" t="str">
            <v>99,41</v>
          </cell>
          <cell r="G2968" t="str">
            <v>SINAPI</v>
          </cell>
        </row>
        <row r="2969">
          <cell r="A2969">
            <v>6110</v>
          </cell>
          <cell r="B2969" t="str">
            <v>ALVENARIA DE EMBASAMENTO EM TIJOLOS CERAMICOS MACICOS 5X10X20CM, ASSENTADO  COM ARGAMASSA TRACO 1:2:8 (CIMENTO, CAL E AREIA)</v>
          </cell>
          <cell r="C2969" t="str">
            <v>M3</v>
          </cell>
          <cell r="F2969" t="str">
            <v>486,68</v>
          </cell>
          <cell r="G2969" t="str">
            <v>SINAPI</v>
          </cell>
        </row>
        <row r="2970">
          <cell r="A2970">
            <v>6113</v>
          </cell>
          <cell r="B2970" t="str">
            <v>ENCUNHAMENTO (APERTO DE ALVENARIA) EM TIJOLOS CERAMICOS MACICOS 5X10X20CM 1 VEZ (ESPESSURA 20CM), ASSENTADO COM ARGAMASSA TRACO 1:6 (CIMENTO E AREIA)</v>
          </cell>
          <cell r="C2970" t="str">
            <v>M</v>
          </cell>
          <cell r="F2970" t="str">
            <v>18,92</v>
          </cell>
          <cell r="G2970" t="str">
            <v>SINAPI</v>
          </cell>
        </row>
        <row r="2971">
          <cell r="A2971">
            <v>6449</v>
          </cell>
          <cell r="B2971" t="str">
            <v>MODULO DE 1,98M2 DE ALVENARIA DE TIJOLOS MACIÇOS,E=10 CM,DO  PESCOÇODO POÇO DE VISTORIA DA FOSSA D INT = 80 CM, H INT = 70 CM, COM TOTAL DE 1,98M2</v>
          </cell>
          <cell r="C2971" t="str">
            <v>M2</v>
          </cell>
          <cell r="F2971" t="str">
            <v>133,16</v>
          </cell>
          <cell r="G2971" t="str">
            <v>SINAPI</v>
          </cell>
        </row>
        <row r="2972">
          <cell r="A2972">
            <v>6519</v>
          </cell>
          <cell r="B2972" t="str">
            <v>ALVENARIA EM TIJOLO CERAMICO MACICO 5X10X20CM 1 VEZ (ESPESSURA 20CM),ASSENTADO COM ARGAMASSA TRACO 1:2:8 (CIMENTO, CAL E AREIA)</v>
          </cell>
          <cell r="C2972" t="str">
            <v>M2</v>
          </cell>
          <cell r="F2972" t="str">
            <v>103,66</v>
          </cell>
          <cell r="G2972" t="str">
            <v>SINAPI</v>
          </cell>
        </row>
        <row r="2973">
          <cell r="A2973">
            <v>68049</v>
          </cell>
          <cell r="B2973" t="str">
            <v>CINTA E CONTRAVERGA EM TIJOLO CERAMICO MACICO 5X10X20CM 1/2 VEZ</v>
          </cell>
          <cell r="C2973" t="str">
            <v>M2</v>
          </cell>
          <cell r="F2973" t="str">
            <v>79,25</v>
          </cell>
          <cell r="G2973" t="str">
            <v>SINAPI</v>
          </cell>
        </row>
        <row r="2974">
          <cell r="A2974">
            <v>72131</v>
          </cell>
          <cell r="B2974" t="str">
            <v>ALVENARIA EM TIJOLO CERAMICO MACICO 5X10X20CM 1/2 VEZ (ESPESSURA 10CM), ASSENTADO COM ARGAMASSA TRACO 1:2:8 (CIMENTO, CAL E AREIA)</v>
          </cell>
          <cell r="C2974" t="str">
            <v>M2</v>
          </cell>
          <cell r="F2974" t="str">
            <v>67,25</v>
          </cell>
          <cell r="G2974" t="str">
            <v>SINAPI</v>
          </cell>
        </row>
        <row r="2975">
          <cell r="A2975">
            <v>72132</v>
          </cell>
          <cell r="B2975" t="str">
            <v>ALVENARIA EM TIJOLO CERAMICO MACICO 5X10X20CM ESPELHO (ESPESSURA 5CM),ASSENTADO COM ARGAMASSA TRACO 1:2:8 (CIMENTO, CAL E AREIA)</v>
          </cell>
          <cell r="C2975" t="str">
            <v>M2</v>
          </cell>
          <cell r="F2975" t="str">
            <v>35,25</v>
          </cell>
          <cell r="G2975" t="str">
            <v>SINAPI</v>
          </cell>
        </row>
        <row r="2976">
          <cell r="A2976">
            <v>72133</v>
          </cell>
          <cell r="B2976" t="str">
            <v>ALVENARIA EM TIJOLO CERAMICO MACICO 5X10X20CM 1 1/2 VEZ (ESPESSURA 30CM), ASSENTADO COM ARGAMASSA TRACO 1:2:8 (CIMENTO, CAL E AREIA)</v>
          </cell>
          <cell r="C2976" t="str">
            <v>M2</v>
          </cell>
          <cell r="F2976" t="str">
            <v>159,90</v>
          </cell>
          <cell r="G2976" t="str">
            <v>SINAPI</v>
          </cell>
        </row>
        <row r="2977">
          <cell r="A2977">
            <v>72177</v>
          </cell>
          <cell r="B2977" t="str">
            <v>TELA TIPO DEPLOYEE PARA REFORCO DE ALVENARIA</v>
          </cell>
          <cell r="C2977" t="str">
            <v>M2</v>
          </cell>
          <cell r="F2977" t="str">
            <v>2,05</v>
          </cell>
          <cell r="G2977" t="str">
            <v>SINAPI</v>
          </cell>
        </row>
        <row r="2978">
          <cell r="A2978">
            <v>73810</v>
          </cell>
          <cell r="B2978" t="str">
            <v>ALVENARIA DE TIJOLOS APARENTES DE 2 FUROS (1/2 VEZ), ASSENTADOS E RE-JUNTADOS COM ARGAMASSA DE CIMENTO E AREIA</v>
          </cell>
          <cell r="G2978" t="str">
            <v>SINAPI</v>
          </cell>
        </row>
        <row r="2979">
          <cell r="A2979" t="str">
            <v>73810/001</v>
          </cell>
          <cell r="B2979" t="str">
            <v>ALVENARIA COM TIJOLOS APARENTES 6,5X10X20CM, ASSENTADOS COM ARGAMASSA TRACO 1:6 (CIMENTO E AREIA) PREPARO MANUAL</v>
          </cell>
          <cell r="C2979" t="str">
            <v>M2</v>
          </cell>
          <cell r="F2979" t="str">
            <v>91,39</v>
          </cell>
          <cell r="G2979" t="str">
            <v>SINAPI</v>
          </cell>
        </row>
        <row r="2980">
          <cell r="A2980">
            <v>73935</v>
          </cell>
          <cell r="B2980" t="str">
            <v>ALVENARIA TIJ CERAMICO FURADO</v>
          </cell>
          <cell r="F2980" t="str">
            <v>91,39</v>
          </cell>
          <cell r="G2980" t="str">
            <v>SINAPI</v>
          </cell>
        </row>
        <row r="2981">
          <cell r="A2981" t="str">
            <v>73935/001</v>
          </cell>
          <cell r="B2981" t="str">
            <v>ALVENARIA EM TIJOLO CERAMICO FURADO 10X20X20CM, 1/2 VEZ, ASSENTADO EM ARGAMASSA TRACO 1:4 (CIMENTO E AREIA),E=1CM</v>
          </cell>
          <cell r="C2981" t="str">
            <v>M2</v>
          </cell>
          <cell r="F2981" t="str">
            <v>39,90</v>
          </cell>
          <cell r="G2981" t="str">
            <v>SINAPI</v>
          </cell>
        </row>
        <row r="2982">
          <cell r="A2982" t="str">
            <v>73935/002</v>
          </cell>
          <cell r="B2982" t="str">
            <v>ALVENARIA EM TIJOLO CERAMICO FURADO 9X19X19CM, 1 VEZ (ESPESSURA 19 CM), ASSENTADO EM ARGAMASSA TRACO 1:4 (CIMENTO E AREIA MEDIA NAO PENEIRADA), PREPARO MANUAL, JUNTA 1 CM</v>
          </cell>
          <cell r="C2982" t="str">
            <v>M2</v>
          </cell>
          <cell r="F2982" t="str">
            <v>62,11</v>
          </cell>
          <cell r="G2982" t="str">
            <v>SINAPI</v>
          </cell>
        </row>
        <row r="2983">
          <cell r="A2983" t="str">
            <v>73935/003</v>
          </cell>
          <cell r="B2983" t="str">
            <v>ALVENARIA EM TIJOLO CERAMICO FURADO 9X9X19CM,1/2 VEZ (ESPESSURA 9 CM),ASSENTADO EM ARGAMASSA TRACO 1:4 (CIMENTO E AREIA MEDIA NAO PENEIRADA), PREPARO MANUAL, JUNTA 1CM</v>
          </cell>
          <cell r="C2983" t="str">
            <v>M2</v>
          </cell>
          <cell r="F2983" t="str">
            <v>55,50</v>
          </cell>
          <cell r="G2983" t="str">
            <v>SINAPI</v>
          </cell>
        </row>
        <row r="2984">
          <cell r="A2984" t="str">
            <v>73935/005</v>
          </cell>
          <cell r="B2984" t="str">
            <v>ALVENARIA EM TIJOLO CERAMICO FURADO 9X14X19CM, 1/2 VEZ (ESPESSURA 9 CM ), ASSENTADO EM ARGAMASSA TRACO 1:4 (CIMENTO E AREIA MEDIA NAO PENEIRADA), PREPARO MANUAL, JUNTA 1 CM</v>
          </cell>
          <cell r="C2984" t="str">
            <v>M2</v>
          </cell>
          <cell r="F2984" t="str">
            <v>47,47</v>
          </cell>
          <cell r="G2984" t="str">
            <v>SINAPI</v>
          </cell>
        </row>
        <row r="2985">
          <cell r="A2985">
            <v>73982</v>
          </cell>
          <cell r="B2985" t="str">
            <v>ALVENARIA 1/2 VEZ DE TIJOLO CERAMICO FURADO</v>
          </cell>
          <cell r="G2985" t="str">
            <v>SINAPI</v>
          </cell>
        </row>
        <row r="2986">
          <cell r="A2986" t="str">
            <v>73982/001</v>
          </cell>
          <cell r="B2986" t="str">
            <v>ALVENARIA EM TIJOLO CERAMICO FURADO 10X20X20CM, 1/2 VEZ, ASSENTADO EM ARGAMASSA TRACO 1:2:8 (CIMENTO, CAL E AREIA), JUNTAS 12MM</v>
          </cell>
          <cell r="C2986" t="str">
            <v>M2</v>
          </cell>
          <cell r="F2986" t="str">
            <v>35,70</v>
          </cell>
          <cell r="G2986" t="str">
            <v>SINAPI</v>
          </cell>
        </row>
        <row r="2987">
          <cell r="A2987">
            <v>73987</v>
          </cell>
          <cell r="B2987" t="str">
            <v>ALVENARIA DE 1 VEZ DE TIJOLO CERAMICO FURADO</v>
          </cell>
          <cell r="G2987" t="str">
            <v>SINAPI</v>
          </cell>
        </row>
        <row r="2988">
          <cell r="A2988" t="str">
            <v>73987/001</v>
          </cell>
          <cell r="B2988" t="str">
            <v>ALVENARIA EM TIJOLO CERAMICO FURADO 10X20X20CM, 1 VEZ, ASSENTADO EM ARGAMASSA TRACO 1:2:8 (CIMENTO, CAL E AREIA), JUNTAS 10MM</v>
          </cell>
          <cell r="C2988" t="str">
            <v>M2</v>
          </cell>
          <cell r="F2988" t="str">
            <v>70,61</v>
          </cell>
          <cell r="G2988" t="str">
            <v>SINAPI</v>
          </cell>
        </row>
        <row r="2989">
          <cell r="A2989">
            <v>73988</v>
          </cell>
          <cell r="B2989" t="str">
            <v>APERTO DE ALVENARIA C/ ARGAMASSA</v>
          </cell>
          <cell r="G2989" t="str">
            <v>SINAPI</v>
          </cell>
        </row>
        <row r="2990">
          <cell r="A2990" t="str">
            <v>73988/001</v>
          </cell>
          <cell r="B2990" t="str">
            <v>ENCUNHAMENTO (APERTO DE ALVENARIA) EM TIJOLOS CERAMICOS MACICO 5,7X9X1 9CM 1 VEZ (ESPESSURA 19CM) COM ARGAMASSA TRACO 1:2:8 (CIMENTO, CAL E AREIA)</v>
          </cell>
          <cell r="C2990" t="str">
            <v>M</v>
          </cell>
          <cell r="F2990" t="str">
            <v>10,60</v>
          </cell>
          <cell r="G2990" t="str">
            <v>SINAPI</v>
          </cell>
        </row>
        <row r="2991">
          <cell r="A2991" t="str">
            <v>73988/002</v>
          </cell>
          <cell r="B2991" t="str">
            <v>ENCUNHAMENTO (APERTO DE ALVENARIA) EM TIJOLOS CERAMICOS MACICO 5,7X9X19CM 1/2 VEZ (ESPESSURA 9CM) COM ARGAMASSA TRACO 1:2:8 (CIMENTO, CAL E AREIA)</v>
          </cell>
          <cell r="C2991" t="str">
            <v>M</v>
          </cell>
          <cell r="F2991" t="str">
            <v>6,08</v>
          </cell>
          <cell r="G2991" t="str">
            <v>SINAPI</v>
          </cell>
        </row>
        <row r="2992">
          <cell r="A2992" t="str">
            <v>73988/003</v>
          </cell>
          <cell r="B2992" t="str">
            <v>ENCUNHAMENTO (APERTO DE ALVENARIA) EM TIJOLOS CERAMICOS MACICO 5,7X9X19CM 1 VEZ (ESPESSURA 19CM) COM ARGAMASSA TRACO 1:4(CIMENTO E AREIA)</v>
          </cell>
          <cell r="C2992" t="str">
            <v>M</v>
          </cell>
          <cell r="F2992" t="str">
            <v>10,63</v>
          </cell>
          <cell r="G2992" t="str">
            <v>SINAPI</v>
          </cell>
        </row>
        <row r="2993">
          <cell r="A2993" t="str">
            <v>73988/004</v>
          </cell>
          <cell r="B2993" t="str">
            <v>ENCUNHAMENTO (APERTO DE ALVENARIA) EM TIJOLOS CERAMICOS MACICO 5,7X9X19CM 1/2 VEZ (ESPESSURA 9CM) COM ARGAMASSA TRACO 1:4(CIMENTO  E AREIA)</v>
          </cell>
          <cell r="C2993" t="str">
            <v>M</v>
          </cell>
          <cell r="F2993" t="str">
            <v>6,10</v>
          </cell>
          <cell r="G2993" t="str">
            <v>SINAPI</v>
          </cell>
        </row>
        <row r="2994">
          <cell r="A2994">
            <v>74018</v>
          </cell>
          <cell r="B2994" t="str">
            <v>ALVENARIA 1/2 VEZ TIJOLO CERAMICO MACICO</v>
          </cell>
          <cell r="G2994" t="str">
            <v>SINAPI</v>
          </cell>
        </row>
        <row r="2995">
          <cell r="A2995" t="str">
            <v>74018/001</v>
          </cell>
          <cell r="B2995" t="str">
            <v>CAIXA EM ALVENARIA ENTERRADA, DE TIJOLOS CERAMICOS MACICOS 1/2 VEZ DIMENSOES EXTERNAS 60X60X60CM, INCLUSO TAMPA EM CONCRETO E EMBOCAMENTO</v>
          </cell>
          <cell r="C2995" t="str">
            <v>UN</v>
          </cell>
          <cell r="F2995" t="str">
            <v>103,43</v>
          </cell>
          <cell r="G2995" t="str">
            <v>SINAPI</v>
          </cell>
        </row>
        <row r="2996">
          <cell r="A2996">
            <v>74110</v>
          </cell>
          <cell r="B2996" t="str">
            <v>ALVENARIA BLOCO CERAM ESTRUT 14X19X29 ARGAMASSA 1:3 CIMENTO E AREIA C/GROUT E ARMACAO.</v>
          </cell>
          <cell r="G2996" t="str">
            <v>SINAPI</v>
          </cell>
        </row>
        <row r="2997">
          <cell r="A2997" t="str">
            <v>74110/001</v>
          </cell>
          <cell r="B2997" t="str">
            <v>ALVENARIA EM BLOCO CERAMICO ESTRUTURAL 14X19X29CM, 1/2 VEZ, ASSENTADO COM ARGAMASSA TRACO 1:3 (CIMENTO E AREIA), INCLUSO ACO CA-60</v>
          </cell>
          <cell r="C2997" t="str">
            <v>M2</v>
          </cell>
          <cell r="F2997" t="str">
            <v>62,59</v>
          </cell>
          <cell r="G2997" t="str">
            <v>SINAPI</v>
          </cell>
        </row>
        <row r="2998">
          <cell r="A2998">
            <v>76445</v>
          </cell>
          <cell r="B2998" t="str">
            <v>ALVENARIA 10CM TIJ CER FURADO 10X10X20CM CIMENTO/AREIA 1:10</v>
          </cell>
          <cell r="G2998" t="str">
            <v>SINAPI</v>
          </cell>
        </row>
        <row r="2999">
          <cell r="A2999" t="str">
            <v>76445/001</v>
          </cell>
          <cell r="B2999" t="str">
            <v>ALVENARIA DE TIJOLOS CERAMICOS FURADOS 10X20X20CM, ASSENTADOS COM ARGAMASSA CIMENTO/AREIA 1:10 COM PREPARO MANUAL, ESP. PAREDE = 10CM, COM JUNTAS DE 12MM, CONSIDERANDO 8% DE PERDAS NOS TIJOLOS, SEM PERDAS DE ARGAMASSA</v>
          </cell>
          <cell r="C2999" t="str">
            <v>M2</v>
          </cell>
          <cell r="F2999" t="str">
            <v>39,22</v>
          </cell>
          <cell r="G2999" t="str">
            <v>SINAPI</v>
          </cell>
        </row>
        <row r="3000">
          <cell r="A3000" t="str">
            <v>76445/002</v>
          </cell>
          <cell r="B3000" t="str">
            <v>ALVENARIA DE TIJOLOS CERAMICOS FURADOS, 10X20X30CM, ASSENTADOS COM ARGAMASSA CIMENTO/AREIA 1:7 COM PREPARO MANUAL, ESP. PAREDE = 10CM, COM JUNTAS DE 15MM, CONSIDERANDO 8% DE PERDAS NOS TIJOLOS E 5% NA ARGAMASSADE ASSENTAMENTO</v>
          </cell>
          <cell r="C3000" t="str">
            <v>M2</v>
          </cell>
          <cell r="F3000" t="str">
            <v>29,92</v>
          </cell>
          <cell r="G3000" t="str">
            <v>SINAPI</v>
          </cell>
        </row>
        <row r="3001">
          <cell r="A3001" t="str">
            <v>76445/003</v>
          </cell>
          <cell r="B3001" t="str">
            <v>ALVENARIA DE TIJOLOS CERAMICOS FURADOS 10X10X20CM, ASSENTADOS COM ARGAMASSA CIMENTO/AREIA 1:10 COM PREPARO MANUAL, ESP. PAREDE = 10CM, COM JUNTAS DE 12MM, CONSIDERANDO 9% DE PERDAS NOS TIJOLOS E 10% NA ARGAMASSA DE ASSENTAMENTO</v>
          </cell>
          <cell r="C3001" t="str">
            <v>M2</v>
          </cell>
          <cell r="F3001" t="str">
            <v>62,09</v>
          </cell>
          <cell r="G3001" t="str">
            <v>SINAPI</v>
          </cell>
        </row>
        <row r="3002">
          <cell r="A3002">
            <v>79335</v>
          </cell>
          <cell r="B3002" t="str">
            <v>ALVENARIA ESTRUTURAL</v>
          </cell>
          <cell r="G3002" t="str">
            <v>SINAPI</v>
          </cell>
        </row>
        <row r="3003">
          <cell r="A3003" t="str">
            <v>79335/001</v>
          </cell>
          <cell r="B3003" t="str">
            <v>ALVENARIA EM BLOCO CERAMICO ESTRUTURAL 14X19X29CM, E=14XM, ASSENTADO COM ARGAMASSA TRACO 1:2:8 (CIMENTO, CAL E AREIA). NAO INCLUI GROUNT E ACO.</v>
          </cell>
          <cell r="C3003" t="str">
            <v>M2</v>
          </cell>
          <cell r="F3003" t="str">
            <v>54,13</v>
          </cell>
          <cell r="G3003" t="str">
            <v>SINAPI</v>
          </cell>
        </row>
        <row r="3004">
          <cell r="A3004">
            <v>64</v>
          </cell>
          <cell r="B3004" t="str">
            <v>ALVENARIA DE ELEMENTOS VAZADOS CERAMICOS</v>
          </cell>
          <cell r="G3004" t="str">
            <v>SINAPI</v>
          </cell>
        </row>
        <row r="3005">
          <cell r="A3005">
            <v>9875</v>
          </cell>
          <cell r="B3005" t="str">
            <v>COBOGO CERAMICO (ELEMENTO VAZADO), 9X20X20CM, ASSENTADO COM ARGAMASSATRACO 1:4 DE CIMENTO E AREIA</v>
          </cell>
          <cell r="C3005" t="str">
            <v>M2</v>
          </cell>
          <cell r="F3005" t="str">
            <v>91,91</v>
          </cell>
          <cell r="G3005" t="str">
            <v>SINAPI</v>
          </cell>
        </row>
        <row r="3006">
          <cell r="A3006">
            <v>65</v>
          </cell>
          <cell r="B3006" t="str">
            <v>ALVENARIA DE BLOCOS DE CONCRETO</v>
          </cell>
          <cell r="F3006" t="str">
            <v>91,91</v>
          </cell>
          <cell r="G3006" t="str">
            <v>SINAPI</v>
          </cell>
        </row>
        <row r="3007">
          <cell r="A3007">
            <v>40804</v>
          </cell>
          <cell r="B3007" t="str">
            <v>MARCACAO DE ALVENARIA DE BLOCOS DE CONCRETO PARA BLOCO 10X20X40, COM ARGAMASSA TRACO 1:2:8 (CIMENTO, CAL E AREIA)</v>
          </cell>
          <cell r="C3007" t="str">
            <v>M</v>
          </cell>
          <cell r="F3007" t="str">
            <v>9,35</v>
          </cell>
          <cell r="G3007" t="str">
            <v>SINAPI</v>
          </cell>
        </row>
        <row r="3008">
          <cell r="A3008">
            <v>73998</v>
          </cell>
          <cell r="B3008" t="str">
            <v>ALVENARIA BLOCO CONCRETO</v>
          </cell>
          <cell r="G3008" t="str">
            <v>SINAPI</v>
          </cell>
        </row>
        <row r="3009">
          <cell r="A3009" t="str">
            <v>73998/001</v>
          </cell>
          <cell r="B3009" t="str">
            <v>ALVENARIA DE BLOCOS DE CONCRETO VEDACAO 9X19X39CM, ESPESSURA 9CM, ASSENTADOS COM ARGAMASSA TRACO 1:0,5:11 (CIMENTO, CAL E AREIA)</v>
          </cell>
          <cell r="C3009" t="str">
            <v>M2</v>
          </cell>
          <cell r="F3009" t="str">
            <v>33,80</v>
          </cell>
          <cell r="G3009" t="str">
            <v>SINAPI</v>
          </cell>
        </row>
        <row r="3010">
          <cell r="A3010" t="str">
            <v>73998/002</v>
          </cell>
          <cell r="B3010" t="str">
            <v>ALVENARIA DE BLOCOS DE CONCRETO VEDACAO TIPO CANALETA 14X19X19CM, ASSENTADOS COM ARGAMASSA TRACO 1:0,5:11 (CIMENTO, CAL E AREIA)</v>
          </cell>
          <cell r="C3010" t="str">
            <v>M2</v>
          </cell>
          <cell r="F3010" t="str">
            <v>48,66</v>
          </cell>
          <cell r="G3010" t="str">
            <v>SINAPI</v>
          </cell>
        </row>
        <row r="3011">
          <cell r="A3011" t="str">
            <v>73998/003</v>
          </cell>
          <cell r="B3011" t="str">
            <v>ALV ESTRUTURAL BL CONC 14X19X39CM -4.5MPA, ARG.CIM/CAL/AREIA 1:5:11</v>
          </cell>
          <cell r="C3011" t="str">
            <v>M2</v>
          </cell>
          <cell r="F3011" t="str">
            <v>47,39</v>
          </cell>
          <cell r="G3011" t="str">
            <v>SINAPI</v>
          </cell>
        </row>
        <row r="3012">
          <cell r="A3012" t="str">
            <v>73998/004</v>
          </cell>
          <cell r="B3012" t="str">
            <v>ALVENARIA DE BLOCOS DE CONCRETO ESTRUTURAL 14X19X39CM, ESPESSURA 14CM,ASSENTADOS COM ARGAMASSA TRACO 1:0,25:4 (CIMENTO, CAL E AREIA)</v>
          </cell>
          <cell r="C3012" t="str">
            <v>M2</v>
          </cell>
          <cell r="F3012" t="str">
            <v>52,71</v>
          </cell>
          <cell r="G3012" t="str">
            <v>SINAPI</v>
          </cell>
        </row>
        <row r="3013">
          <cell r="A3013" t="str">
            <v>73998/005</v>
          </cell>
          <cell r="B3013" t="str">
            <v>ALVENARIA DE BLOCOS DE CONCRETO ESTRUTURAL TIPO CANALETA 9X19X19CM, ASSENTADOS COM ARGAMASSA TRACO 1:0,25:4 (CIMENTO, CAL E AREIA)</v>
          </cell>
          <cell r="C3013" t="str">
            <v>M2</v>
          </cell>
          <cell r="F3013" t="str">
            <v>37,00</v>
          </cell>
          <cell r="G3013" t="str">
            <v>SINAPI</v>
          </cell>
        </row>
        <row r="3014">
          <cell r="A3014" t="str">
            <v>73998/006</v>
          </cell>
          <cell r="B3014" t="str">
            <v>ALVENARIA DE BLOCOS DE CONCRETO ESTRUTURAL 19X19X39CM, ESPESSURA 19CM,</v>
          </cell>
          <cell r="C3014" t="str">
            <v>M2</v>
          </cell>
          <cell r="F3014" t="str">
            <v>62,60</v>
          </cell>
          <cell r="G3014" t="str">
            <v>SINAPI</v>
          </cell>
        </row>
        <row r="3015">
          <cell r="A3015" t="str">
            <v>73998/008</v>
          </cell>
          <cell r="B3015" t="str">
            <v>ALVENARIA DE BLOCOS DE CONCRETO VEDACAO 9X19X39CM, ESPESSURA 9CM, ASSENTADOS COM PASTA DE ARGAMASSA COLANTE, COM JUNTA DE 10MM</v>
          </cell>
          <cell r="C3015" t="str">
            <v>M2</v>
          </cell>
          <cell r="F3015" t="str">
            <v>25,45</v>
          </cell>
          <cell r="G3015" t="str">
            <v>SINAPI</v>
          </cell>
        </row>
        <row r="3016">
          <cell r="A3016" t="str">
            <v>73998/009</v>
          </cell>
          <cell r="B3016" t="str">
            <v>ALVENARIA DE BLOCOS DE CONCRETO VEDACAO 14X19X39CM, ESPESSURA 14CM, ASSENTADOS COM ARGAMASSA TRACO 1:0,5:8 (CIMENTO, CAL E AREIA), COM JUNTA</v>
          </cell>
          <cell r="C3016" t="str">
            <v>M2</v>
          </cell>
          <cell r="F3016" t="str">
            <v>39,55</v>
          </cell>
          <cell r="G3016" t="str">
            <v>SINAPI</v>
          </cell>
        </row>
        <row r="3017">
          <cell r="A3017">
            <v>66</v>
          </cell>
          <cell r="B3017" t="str">
            <v>ALVENARIA DE ELEMENTOS VAZADOS DE CONCRETO</v>
          </cell>
          <cell r="G3017" t="str">
            <v>SINAPI</v>
          </cell>
        </row>
        <row r="3018">
          <cell r="A3018">
            <v>73937</v>
          </cell>
          <cell r="B3018" t="str">
            <v>ALVENARIA ELEMENTO VAZADO CONCRETO (COBOGO)</v>
          </cell>
          <cell r="G3018" t="str">
            <v>SINAPI</v>
          </cell>
        </row>
        <row r="3019">
          <cell r="A3019" t="str">
            <v>73937/001</v>
          </cell>
          <cell r="B3019" t="str">
            <v>COBOGO DE CONCRETO (ELEMENTO VAZADO), 7X50X50CM, ASSENTADO COM ARGAMASSA TRACO 1:4 (CIMENTO E AREIA)</v>
          </cell>
          <cell r="C3019" t="str">
            <v>M2</v>
          </cell>
          <cell r="F3019" t="str">
            <v>82,07</v>
          </cell>
          <cell r="G3019" t="str">
            <v>SINAPI</v>
          </cell>
        </row>
        <row r="3020">
          <cell r="A3020" t="str">
            <v>73937/002</v>
          </cell>
          <cell r="B3020" t="str">
            <v>ALVENARIA ELEM VAZADO CONCRETO VENEZIANA 15X22X39CM 72A-NEO REX CIMENTO/AREIA 1:4</v>
          </cell>
          <cell r="C3020" t="str">
            <v>M2</v>
          </cell>
          <cell r="F3020" t="str">
            <v>85,97</v>
          </cell>
          <cell r="G3020" t="str">
            <v>SINAPI</v>
          </cell>
        </row>
        <row r="3021">
          <cell r="A3021" t="str">
            <v>73937/003</v>
          </cell>
          <cell r="B3021" t="str">
            <v>COBOGO DE CONCRETO (ELEMENTO VAZADO), 7X50X50CM, ASSENTADO COM ARGAMASSA TRACO 1:3 (CIMENTO E AREIA)</v>
          </cell>
          <cell r="C3021" t="str">
            <v>M2</v>
          </cell>
          <cell r="F3021" t="str">
            <v>82,28</v>
          </cell>
          <cell r="G3021" t="str">
            <v>SINAPI</v>
          </cell>
        </row>
        <row r="3022">
          <cell r="A3022" t="str">
            <v>73937/004</v>
          </cell>
          <cell r="B3022" t="str">
            <v>COBOGO DE CONCRETO (ELEMENTO VAZADO), 6X29X29CM, ASSENTADO COM ARGAMASSA TRACO 1:7 (CIMENTO E AREIA)</v>
          </cell>
          <cell r="C3022" t="str">
            <v>M2</v>
          </cell>
          <cell r="F3022" t="str">
            <v>122,89</v>
          </cell>
          <cell r="G3022" t="str">
            <v>SINAPI</v>
          </cell>
        </row>
        <row r="3023">
          <cell r="A3023" t="str">
            <v>73937/005</v>
          </cell>
          <cell r="B3023" t="str">
            <v>COBOGO DE CONCRETO (ELEMENTO VAZADO), 10X29X39CM ABERTURA COM VIDRO, ASSENTADO COM ARGAMASSA TRACO 1:4 (CIMENTO E AREIA MEDIA NAO PENEIRADA)</v>
          </cell>
          <cell r="C3023" t="str">
            <v>M2</v>
          </cell>
          <cell r="F3023" t="str">
            <v>99,15</v>
          </cell>
          <cell r="G3023" t="str">
            <v>SINAPI</v>
          </cell>
        </row>
        <row r="3024">
          <cell r="A3024">
            <v>74196</v>
          </cell>
          <cell r="B3024" t="str">
            <v>COBOGO CONCRETO</v>
          </cell>
          <cell r="G3024" t="str">
            <v>SINAPI</v>
          </cell>
        </row>
        <row r="3025">
          <cell r="A3025" t="str">
            <v>74196/001</v>
          </cell>
          <cell r="B3025" t="str">
            <v>COBOGO DE CONCRETO (ELEMENTO VAZADO), 5X50X50CM, ASSENTADO COM ARGAMASSA DE CIMENTO E AREIA COM ACO CA-25</v>
          </cell>
          <cell r="C3025" t="str">
            <v>M2</v>
          </cell>
          <cell r="F3025" t="str">
            <v>96,60</v>
          </cell>
          <cell r="G3025" t="str">
            <v>SINAPI</v>
          </cell>
        </row>
        <row r="3026">
          <cell r="A3026">
            <v>76446</v>
          </cell>
          <cell r="B3026" t="str">
            <v>ALVENARIA ELEMENTO VAZADO CONCRETO (COBOGO)</v>
          </cell>
          <cell r="G3026" t="str">
            <v>SINAPI</v>
          </cell>
        </row>
        <row r="3027">
          <cell r="A3027" t="str">
            <v>76446/001</v>
          </cell>
          <cell r="B3027" t="str">
            <v>ALVENARIA DE ELEMENTO VAZADO DE CONCRETO, 7X50X50CM, ASSENTADOS COM ARGAMASSA 1:7 CIMENTO:AREIA, PREPARO MANUAL</v>
          </cell>
          <cell r="C3027" t="str">
            <v>M2</v>
          </cell>
          <cell r="F3027" t="str">
            <v>81,54</v>
          </cell>
          <cell r="G3027" t="str">
            <v>SINAPI</v>
          </cell>
        </row>
        <row r="3028">
          <cell r="A3028">
            <v>67</v>
          </cell>
          <cell r="B3028" t="str">
            <v>ALVENARIA DE BLOCOS DE VIDRO</v>
          </cell>
          <cell r="G3028" t="str">
            <v>SINAPI</v>
          </cell>
        </row>
        <row r="3029">
          <cell r="A3029">
            <v>40718</v>
          </cell>
          <cell r="B3029" t="str">
            <v>ALVENARIA DE BLOCO DE VIDRO 10X20X20CM ASSENTADOS COM ARGAMASSA CIM/CAL/AREIA 1:2:8 + CIMENTO BRANCO</v>
          </cell>
          <cell r="C3029" t="str">
            <v>M2</v>
          </cell>
          <cell r="F3029" t="str">
            <v>266,34</v>
          </cell>
          <cell r="G3029" t="str">
            <v>SINAPI</v>
          </cell>
        </row>
        <row r="3030">
          <cell r="A3030">
            <v>72139</v>
          </cell>
          <cell r="B3030" t="str">
            <v>BLOCOS DE VIDRO TIPO CANELADO 19X19X8CM, ASSENTADO COM ARGAMASSA TRACO 1:3 (CIMENTO E AREIA GROSSA) PREPARO MECANICO, COM REJUNTAMENTO EM CIMENTO BRANCO E BARRAS DE ACO</v>
          </cell>
          <cell r="C3030" t="str">
            <v>M2</v>
          </cell>
          <cell r="F3030" t="str">
            <v>264,30</v>
          </cell>
          <cell r="G3030" t="str">
            <v>SINAPI</v>
          </cell>
        </row>
        <row r="3031">
          <cell r="A3031">
            <v>72175</v>
          </cell>
          <cell r="B3031" t="str">
            <v>BLOCOS DE VIDRO TIPO XADREZ 20X20X10CM, ASSENTADO COM ARGAMASSA TRACO 1:3 (CIMENTO E AREIA GROSSA) PREPARO MECANICO, COM REJUNTAMENTO EM CIMENTO BRANCO E BARRAS DE ACO</v>
          </cell>
          <cell r="C3031" t="str">
            <v>M2</v>
          </cell>
          <cell r="F3031" t="str">
            <v>278,93</v>
          </cell>
          <cell r="G3031" t="str">
            <v>SINAPI</v>
          </cell>
        </row>
        <row r="3032">
          <cell r="A3032">
            <v>72176</v>
          </cell>
          <cell r="B3032" t="str">
            <v>BLOCOS DE VIDRO TIPO XADREZ 20X10X8CM, ASSENTADO COM ARGAMASSA TRACO 1:3 (CIMENTO E AREIA GROSSA) PREPARO MECANICO, COM REJUNTAMENTO EM CIMENTO BRANCO E BARRAS DE ACO</v>
          </cell>
          <cell r="C3032" t="str">
            <v>M2</v>
          </cell>
          <cell r="F3032" t="str">
            <v>193,20</v>
          </cell>
          <cell r="G3032" t="str">
            <v>SINAPI</v>
          </cell>
        </row>
        <row r="3033">
          <cell r="A3033">
            <v>68</v>
          </cell>
          <cell r="B3033" t="str">
            <v>ALVENARIA DE BLOCOS DE PEDRA COM JUNTA ARGAMASSADA</v>
          </cell>
          <cell r="G3033" t="str">
            <v>SINAPI</v>
          </cell>
        </row>
        <row r="3034">
          <cell r="A3034">
            <v>74053</v>
          </cell>
          <cell r="B3034" t="str">
            <v>ALVENARIA EM PEDRA RACHAO</v>
          </cell>
          <cell r="G3034" t="str">
            <v>SINAPI</v>
          </cell>
        </row>
        <row r="3035">
          <cell r="A3035" t="str">
            <v>74053/001</v>
          </cell>
          <cell r="B3035" t="str">
            <v>ALVENARIA EM PEDRA RACHAO OU PEDRA DE MAO, ASSENTADA COM ARGAMASSA TRACO 1:6 (CIMENTO E AREIA)</v>
          </cell>
          <cell r="C3035" t="str">
            <v>M3</v>
          </cell>
          <cell r="F3035" t="str">
            <v>266,14</v>
          </cell>
          <cell r="G3035" t="str">
            <v>SINAPI</v>
          </cell>
        </row>
        <row r="3036">
          <cell r="A3036" t="str">
            <v>74053/002</v>
          </cell>
          <cell r="B3036" t="str">
            <v>ALVENARIA EM PEDRA RACHAO OU PEDRA DE MAO, ASSENTADA COM ARGAMASSA TRACO 1:8 (CIMENTO E AREIA)</v>
          </cell>
          <cell r="C3036" t="str">
            <v>M3</v>
          </cell>
          <cell r="F3036" t="str">
            <v>257,35</v>
          </cell>
          <cell r="G3036" t="str">
            <v>SINAPI</v>
          </cell>
        </row>
        <row r="3037">
          <cell r="A3037" t="str">
            <v>74053/003</v>
          </cell>
          <cell r="B3037" t="str">
            <v>ALVENARIA EM PEDRA RACHAO OU PEDRA DE MAO, ASSENTADA COM ARGAMASSA TRACO 1:10 (CIMENTO E AREIA)</v>
          </cell>
          <cell r="C3037" t="str">
            <v>M3</v>
          </cell>
          <cell r="F3037" t="str">
            <v>253,64</v>
          </cell>
          <cell r="G3037" t="str">
            <v>SINAPI</v>
          </cell>
        </row>
        <row r="3038">
          <cell r="A3038">
            <v>70</v>
          </cell>
          <cell r="B3038" t="str">
            <v>DIVISORIAS/MARMORE/GRANITO/MARMORITE/CONCRETO/MAD.AGLOM.</v>
          </cell>
          <cell r="G3038" t="str">
            <v>SINAPI</v>
          </cell>
        </row>
        <row r="3039">
          <cell r="A3039">
            <v>72178</v>
          </cell>
          <cell r="B3039" t="str">
            <v>RETIRADA DE DIVISORIAS EM CHAPAS DE MADEIRA, COM MONTANTES METALICOS</v>
          </cell>
          <cell r="C3039" t="str">
            <v>M2</v>
          </cell>
          <cell r="F3039" t="str">
            <v>13,37</v>
          </cell>
          <cell r="G3039" t="str">
            <v>SINAPI</v>
          </cell>
        </row>
        <row r="3040">
          <cell r="A3040">
            <v>72179</v>
          </cell>
          <cell r="B3040" t="str">
            <v>RECOLOCACAO DE PLACAS DIVISORIAS DE GRANILITE, CONSIDERANDO REAPROVEITAMENTO DO MATERIAL</v>
          </cell>
          <cell r="C3040" t="str">
            <v>M2</v>
          </cell>
          <cell r="F3040" t="str">
            <v>27,86</v>
          </cell>
          <cell r="G3040" t="str">
            <v>SINAPI</v>
          </cell>
        </row>
        <row r="3041">
          <cell r="A3041">
            <v>72180</v>
          </cell>
          <cell r="B3041" t="str">
            <v>RECOLOCACAO DE DIVISORIAS TIPO CHAPAS OU TABUAS, EXCLUSIVE ENTARUGAMENTO, CONSIDERANDO REAPROVEITAMENTO DO MATERIAL</v>
          </cell>
          <cell r="C3041" t="str">
            <v>M2</v>
          </cell>
          <cell r="F3041" t="str">
            <v>8,57</v>
          </cell>
          <cell r="G3041" t="str">
            <v>SINAPI</v>
          </cell>
        </row>
        <row r="3042">
          <cell r="A3042">
            <v>72181</v>
          </cell>
          <cell r="B3042" t="str">
            <v>RECOLOCACAO DE DIVISORIAS TIPO CHAPAS OU TABUAS, INCLUSIVE ENTARUGAMENTO, CONSIDERANDO REAPROVEITAMENTO DO MATERIAL</v>
          </cell>
          <cell r="C3042" t="str">
            <v>M2</v>
          </cell>
          <cell r="F3042" t="str">
            <v>17,36</v>
          </cell>
          <cell r="G3042" t="str">
            <v>SINAPI</v>
          </cell>
        </row>
        <row r="3043">
          <cell r="A3043">
            <v>73774</v>
          </cell>
          <cell r="B3043" t="str">
            <v>PAREDE DIVISORIA PARA SANITARIOS E BANHEIROS</v>
          </cell>
          <cell r="G3043" t="str">
            <v>SINAPI</v>
          </cell>
        </row>
        <row r="3044">
          <cell r="A3044" t="str">
            <v>73774/001</v>
          </cell>
          <cell r="B3044" t="str">
            <v>DIVISORIA EM MARMORITE ESPESSURA 35MM, CHUMBAMENTO NO PISO E PAREDE COM ARGAMASSA DE CIMENTO E AREIA, POLIMENTO MANUAL, EXCLUSIVE FERRAGENS</v>
          </cell>
          <cell r="C3044" t="str">
            <v>M2</v>
          </cell>
          <cell r="F3044" t="str">
            <v>169,77</v>
          </cell>
          <cell r="G3044" t="str">
            <v>SINAPI</v>
          </cell>
        </row>
        <row r="3045">
          <cell r="A3045">
            <v>73862</v>
          </cell>
          <cell r="B3045" t="str">
            <v>DIVISORIAS EM MADEIRA OU PAINEIS PRE-FABRICADOS</v>
          </cell>
          <cell r="G3045" t="str">
            <v>SINAPI</v>
          </cell>
        </row>
        <row r="3046">
          <cell r="A3046" t="str">
            <v>73862/001</v>
          </cell>
          <cell r="B3046" t="str">
            <v>DIVISORIA EM CHAPA DE FIBRA DE MADEIRA PAINEL CEGO ESPESSURA 12MM, INCLUSIVE PORTAS E MATA-JUNTAS, EXCLUSIVE FERRAGENS</v>
          </cell>
          <cell r="C3046" t="str">
            <v>M2</v>
          </cell>
          <cell r="F3046" t="str">
            <v>247,04</v>
          </cell>
          <cell r="G3046" t="str">
            <v>SINAPI</v>
          </cell>
        </row>
        <row r="3047">
          <cell r="A3047" t="str">
            <v>73862/002</v>
          </cell>
          <cell r="B3047" t="str">
            <v>DIVISORIA EM CHAPA DE FIBRA DE MADEIRA ESPESSURA 12MM COM VIDRO LISO ESPESSURA 4MM NA PARTE SUPERIOR, INCLUSIVE PORTAS E MATA-JUNTAS, EXCLUSIVE FERRAGENS</v>
          </cell>
          <cell r="C3047" t="str">
            <v>M2</v>
          </cell>
          <cell r="F3047" t="str">
            <v>275,45</v>
          </cell>
          <cell r="G3047" t="str">
            <v>SINAPI</v>
          </cell>
        </row>
        <row r="3048">
          <cell r="A3048" t="str">
            <v>73862/003</v>
          </cell>
          <cell r="B3048" t="str">
            <v>DIVISORIA 35MM PAINEL CEGO MIOLO COLMEIA REVESTIDA C/CHAPA LAMINADA EM CORES FIBRA MADEIRA PRENSADA C/MONTANTES ALUMINIO ANODIZADO NATURAL EM "L" "T" OU "X" INCL PORTAS EXCL SUAS FERRAGENS.</v>
          </cell>
          <cell r="C3048" t="str">
            <v>M2</v>
          </cell>
          <cell r="F3048" t="str">
            <v>67,16</v>
          </cell>
          <cell r="G3048" t="str">
            <v>SINAPI</v>
          </cell>
        </row>
        <row r="3049">
          <cell r="A3049" t="str">
            <v>73862/004</v>
          </cell>
          <cell r="B3049" t="str">
            <v>DIVISORIA 35MM PAINEL CEGO MIOLO VERMICULITA REVESTIDA C/CHAPA LAMINA-DA EM CORES DE MADEIRA PRENSADA C/MONTANTES ALUMINO ANODIZADO NATURAL EM "L" "T" OU "X" INCL PORTAS EXCL SUAS FERRAGENS.</v>
          </cell>
          <cell r="C3049" t="str">
            <v>M2</v>
          </cell>
          <cell r="F3049" t="str">
            <v>159,51</v>
          </cell>
          <cell r="G3049" t="str">
            <v>SINAPI</v>
          </cell>
        </row>
        <row r="3050">
          <cell r="A3050" t="str">
            <v>73862/005</v>
          </cell>
          <cell r="B3050" t="str">
            <v>DIVISORIA 35MM PAINEL CEGO MIOLO COLMEIA REVESTIDA C/FORMICA EM CHAPA DE FIBRA DE MADEIRA PRENSADA C/MONTANTES ALUMINIO ANODIZADO NATURAL EM "L" "T" OU "X" INCL PORTAS EXCL SUAS FERRAGENS.</v>
          </cell>
          <cell r="C3050" t="str">
            <v>M2</v>
          </cell>
          <cell r="F3050" t="str">
            <v>67,16</v>
          </cell>
          <cell r="G3050" t="str">
            <v>SINAPI</v>
          </cell>
        </row>
        <row r="3051">
          <cell r="A3051" t="str">
            <v>73862/006</v>
          </cell>
          <cell r="B3051" t="str">
            <v>DIVISORIA 35MM PAINEL CEGO MIOLO VERMICULITA REVESTIDA C/FORMICA EM CHAPA DE FIBRA DE MADEIRA PRENSADA C/MONTANTES ALUMINIO ANODIZADO NATURAL EM "L" "T" OU "X" INCL PORTAS EXCL SUAS FERRAGENS.</v>
          </cell>
          <cell r="C3051" t="str">
            <v>M2</v>
          </cell>
          <cell r="F3051" t="str">
            <v>159,51</v>
          </cell>
          <cell r="G3051" t="str">
            <v>SINAPI</v>
          </cell>
        </row>
        <row r="3052">
          <cell r="A3052" t="str">
            <v>73862/007</v>
          </cell>
          <cell r="B3052" t="str">
            <v>DIVISORIA 35MM BANDEIRA VIDRO MIOLO COLMEIA REVESTIDA C/CHAPA LAMINADA EM FIBRA MADEIRA PRENSADA CORES C/MONTANTES ALUMINIO ANODIZADO NATURAL EM "L" "T" OU "X" INCL PORTAS EXCL FERRAGENS.</v>
          </cell>
          <cell r="C3052" t="str">
            <v>M2</v>
          </cell>
          <cell r="F3052" t="str">
            <v>74,26</v>
          </cell>
          <cell r="G3052" t="str">
            <v>SINAPI</v>
          </cell>
        </row>
        <row r="3053">
          <cell r="A3053" t="str">
            <v>73862/008</v>
          </cell>
          <cell r="B3053" t="str">
            <v>DIVISORIA 35MM BANDEIRA VIDRO MIOLO VERMICULITA REVESTIDA CHAPA LAMINADA EM CORES DE MADEIRA PRENSADA C/MONTANTES ALUMINO ANODIZADO NATURAL EM "L" "T" OU "X" INCL PORTAS EXCL SUAS FERRAGENS.</v>
          </cell>
          <cell r="C3053" t="str">
            <v>M2</v>
          </cell>
          <cell r="F3053" t="str">
            <v>166,23</v>
          </cell>
          <cell r="G3053" t="str">
            <v>SINAPI</v>
          </cell>
        </row>
        <row r="3054">
          <cell r="A3054" t="str">
            <v>73862/009</v>
          </cell>
          <cell r="B3054" t="str">
            <v>DIVISORIA 35MM BANDEIRA VIDRO MIOLO COLMEIA REVESTIDA C/FORMICA EM CHAPA FIBRA MADEIRA PRENSADA C/MONTANTES ALUMINIO ANODIZADO NATURAL EM"L" "T" OU "X" INCL PORTAS EXCL SUAS FERRAGENS E VIDRO.</v>
          </cell>
          <cell r="C3054" t="str">
            <v>M2</v>
          </cell>
          <cell r="F3054" t="str">
            <v>74,26</v>
          </cell>
          <cell r="G3054" t="str">
            <v>SINAPI</v>
          </cell>
        </row>
        <row r="3055">
          <cell r="A3055" t="str">
            <v>73862/010</v>
          </cell>
          <cell r="B3055" t="str">
            <v>DIVISORIA 35MM BANDEIRA VIDRO MIOLO VERMICULITA REVESTIDA C/FORMICA EM CHAPA FIBRA MADEIRA PRENSADA C/MONTANTES ALUMINIO ANODIZADO NATURAL EM "L" "T" OU "X" INCL PORTAS EXCL SUAS FERRAGENS.</v>
          </cell>
          <cell r="C3055" t="str">
            <v>M2</v>
          </cell>
          <cell r="F3055" t="str">
            <v>166,23</v>
          </cell>
          <cell r="G3055" t="str">
            <v>SINAPI</v>
          </cell>
        </row>
        <row r="3056">
          <cell r="A3056" t="str">
            <v>73862/011</v>
          </cell>
          <cell r="B3056" t="str">
            <v>DIVISORIA 35MM PAINEL C/VIDRO MIOLO COLMEIA REVESTIDA C/CHAPA LAMINADA EM FIBRA MADEIRA PRENSADA CORES C/MONTANTES ALUMINIO ANODIZADO NATURAL EM "L" "T" OU "X" INCL PORTAS EXCL SUAS FERRAGENS.</v>
          </cell>
          <cell r="C3056" t="str">
            <v>M2</v>
          </cell>
          <cell r="F3056" t="str">
            <v>71,02</v>
          </cell>
          <cell r="G3056" t="str">
            <v>SINAPI</v>
          </cell>
        </row>
        <row r="3057">
          <cell r="A3057" t="str">
            <v>73862/012</v>
          </cell>
          <cell r="B3057" t="str">
            <v>DIVISORIA 35MM PAINEL C/VIDRO MIOLO VERMICULITA REVESTIDA C/CHAPA LAMINADA EM CORES FIBRA MADEIRA PRENSADA C/MONTANTES ALUMINIO ANODIZADO</v>
          </cell>
          <cell r="C3057" t="str">
            <v>M2</v>
          </cell>
          <cell r="F3057" t="str">
            <v>166,23</v>
          </cell>
          <cell r="G3057" t="str">
            <v>SINAPI</v>
          </cell>
        </row>
        <row r="3058">
          <cell r="A3058">
            <v>74229</v>
          </cell>
          <cell r="B3058" t="str">
            <v>PAINEL DIVISORIO MARMORE/GRANITO</v>
          </cell>
          <cell r="G3058" t="str">
            <v>SINAPI</v>
          </cell>
        </row>
        <row r="3059">
          <cell r="A3059" t="str">
            <v>74229/001</v>
          </cell>
          <cell r="B3059" t="str">
            <v>DIVISORIA EM MARMORE BRANCO POLIDO, ESPESSURA 3 CM, ASSENTADO COM ARGAMASSA TRACO 1:4 (CIMENTO E AREIA), ARREMATE COM CIMENTO BRANCO, EXCLUSIVE FERRAGENS</v>
          </cell>
          <cell r="C3059" t="str">
            <v>M2</v>
          </cell>
          <cell r="F3059" t="str">
            <v>556,55</v>
          </cell>
          <cell r="G3059" t="str">
            <v>SINAPI</v>
          </cell>
        </row>
        <row r="3060">
          <cell r="A3060">
            <v>79627</v>
          </cell>
          <cell r="B3060" t="str">
            <v>DIVISORIA EM GRANITO BRANCO POLIDO, ESP = 3CM, ASSENTADO COM ARGAMASSA TRACO 1:4, ARREMATE EM CIMENTO BRANCO, EXCLUSIVE FERRAGENS</v>
          </cell>
          <cell r="C3060" t="str">
            <v>M2</v>
          </cell>
          <cell r="F3060" t="str">
            <v>589,90</v>
          </cell>
          <cell r="G3060" t="str">
            <v>SINAPI</v>
          </cell>
        </row>
        <row r="3061">
          <cell r="A3061">
            <v>251</v>
          </cell>
          <cell r="B3061" t="str">
            <v>ALVENARIA DE BLOCO-CONCRETO CELULAR</v>
          </cell>
          <cell r="G3061" t="str">
            <v>SINAPI</v>
          </cell>
        </row>
        <row r="3062">
          <cell r="A3062">
            <v>73863</v>
          </cell>
          <cell r="B3062" t="str">
            <v>ALVENARIA DE BLOCOS DE CONCRETO CELULAR</v>
          </cell>
          <cell r="G3062" t="str">
            <v>SINAPI</v>
          </cell>
        </row>
        <row r="3063">
          <cell r="A3063" t="str">
            <v>73863/001</v>
          </cell>
          <cell r="B3063" t="str">
            <v>ALVENARIA COM BLOCOS DE CONCRETO CELULAR 10X30X60CM, ESPESSURA 10CM, ASSENTADOS COM ARGAMASSA TRACO 1:2:9 (CIMENTO, CAL E AREIA) PREPARO MANUAL</v>
          </cell>
          <cell r="C3063" t="str">
            <v>M2</v>
          </cell>
          <cell r="F3063" t="str">
            <v>46,52</v>
          </cell>
          <cell r="G3063" t="str">
            <v>SINAPI</v>
          </cell>
        </row>
        <row r="3064">
          <cell r="A3064" t="str">
            <v>73863/002</v>
          </cell>
          <cell r="B3064" t="str">
            <v>ALVENARIA COM BLOCOS DE CONCRETO CELULAR 20X30X60CM, ESPESSURA 20CM, ASSENTADOS COM ARGAMASSA TRACO 1:2:9 (CIMENTO, CAL E AREIA) PREPARO MANUAL</v>
          </cell>
          <cell r="C3064" t="str">
            <v>M2</v>
          </cell>
          <cell r="F3064" t="str">
            <v>92,65</v>
          </cell>
          <cell r="G3064" t="str">
            <v>SINAPI</v>
          </cell>
        </row>
        <row r="3065">
          <cell r="A3065">
            <v>322</v>
          </cell>
          <cell r="B3065" t="str">
            <v>PAREDE DE ADOBE</v>
          </cell>
          <cell r="G3065" t="str">
            <v>SINAPI</v>
          </cell>
        </row>
        <row r="3066">
          <cell r="A3066">
            <v>68079</v>
          </cell>
          <cell r="B3066" t="str">
            <v>PAREDE DE ADOBE PARA FORNOS</v>
          </cell>
          <cell r="C3066" t="str">
            <v>M3</v>
          </cell>
          <cell r="F3066" t="str">
            <v>440,82</v>
          </cell>
          <cell r="G3066" t="str">
            <v>SINAPI</v>
          </cell>
        </row>
        <row r="3067">
          <cell r="A3067" t="str">
            <v>PAVI</v>
          </cell>
          <cell r="B3067" t="str">
            <v>PAVIMENTACAO</v>
          </cell>
          <cell r="G3067" t="str">
            <v>SINAPI</v>
          </cell>
        </row>
        <row r="3068">
          <cell r="A3068">
            <v>54</v>
          </cell>
          <cell r="B3068" t="str">
            <v>RECOMPOSICAO DE PAVIMENTACAO</v>
          </cell>
          <cell r="G3068" t="str">
            <v>SINAPI</v>
          </cell>
        </row>
        <row r="3069">
          <cell r="A3069">
            <v>72948</v>
          </cell>
          <cell r="B3069" t="str">
            <v>COLCHAO DE AREIA PARA PAVIMENTACAO EM PARALELEPIPEDO OU BLOCOS DE CONCRETO INTERTRAVADOS</v>
          </cell>
          <cell r="C3069" t="str">
            <v>M3</v>
          </cell>
          <cell r="F3069" t="str">
            <v>64,61</v>
          </cell>
          <cell r="G3069" t="str">
            <v>SINAPI</v>
          </cell>
        </row>
        <row r="3070">
          <cell r="A3070">
            <v>72949</v>
          </cell>
          <cell r="B3070" t="str">
            <v>DEMOLICAO DE PAVIMENTACAO ASFALTICA, EXCLUSIVE TRANSPORTE DO MATERIAL RETIRADO</v>
          </cell>
          <cell r="C3070" t="str">
            <v>M3</v>
          </cell>
          <cell r="F3070" t="str">
            <v>20,93</v>
          </cell>
          <cell r="G3070" t="str">
            <v>SINAPI</v>
          </cell>
        </row>
        <row r="3071">
          <cell r="A3071">
            <v>73790</v>
          </cell>
          <cell r="B3071" t="str">
            <v>REFORMA CONSERVACAO LOGRADOUROS EM PARALELEPIPEDO</v>
          </cell>
          <cell r="G3071" t="str">
            <v>SINAPI</v>
          </cell>
        </row>
        <row r="3072">
          <cell r="A3072" t="str">
            <v>73790/001</v>
          </cell>
          <cell r="B3072" t="str">
            <v>RETIRADA, LIMPEZA E REASSENTAMENTO DE PARALELEPIPEDO SOBRE COLCHAO DE PO DE PEDRA ESPESSURA 10CM, REJUNTADO COM BETUME E PEDRISCO, CONSIDERANDO APROVEITAMENTO DO PARALELEPIPEDO</v>
          </cell>
          <cell r="C3072" t="str">
            <v>M2</v>
          </cell>
          <cell r="F3072" t="str">
            <v>39,69</v>
          </cell>
          <cell r="G3072" t="str">
            <v>SINAPI</v>
          </cell>
        </row>
        <row r="3073">
          <cell r="A3073" t="str">
            <v>73790/002</v>
          </cell>
          <cell r="B3073" t="str">
            <v>REASSENTAMENTO DE PARALELEPIPEDO SOBRE COLCHAO DE PO DE PEDRA ESPESSURA 10CM, REJUNTADO COM BETUME E PEDRISCO, CONSIDERANDO APROVEITAMENTO DO PARALELEPIPEDO</v>
          </cell>
          <cell r="C3073" t="str">
            <v>M2</v>
          </cell>
          <cell r="F3073" t="str">
            <v>27,78</v>
          </cell>
          <cell r="G3073" t="str">
            <v>SINAPI</v>
          </cell>
        </row>
        <row r="3074">
          <cell r="A3074" t="str">
            <v>73790/003</v>
          </cell>
          <cell r="B3074" t="str">
            <v>RETIRADA, LIMPEZA E REASSENTAMENTO DE PARALELEPIPEDO SOBRE COLCHAO DE PO DE PEDRA ESPESSURA 10CM, REJUNTADO COM ARGAMASSA TRACO 1:3 (CIMENTO E AREIA), CONSIDERANDO APROVEITAMENTO DO PARALELEPIPEDO</v>
          </cell>
          <cell r="C3074" t="str">
            <v>M2</v>
          </cell>
          <cell r="F3074" t="str">
            <v>38,53</v>
          </cell>
          <cell r="G3074" t="str">
            <v>SINAPI</v>
          </cell>
        </row>
        <row r="3075">
          <cell r="A3075" t="str">
            <v>73790/004</v>
          </cell>
          <cell r="B3075" t="str">
            <v>REASSENTAMENTO DE PARALELEPIPEDO SOBRE COLCHAO DE PO DE PEDRA ESPESSURA 10CM, REJUNTADO COM ARGAMASSA TRACO 1:3 (CIMENTO E AREIA), CONSIDERANDO APROVEITAMENTO DO PARALELEPIPEDO</v>
          </cell>
          <cell r="C3075" t="str">
            <v>M2</v>
          </cell>
          <cell r="F3075" t="str">
            <v>26,61</v>
          </cell>
          <cell r="G3075" t="str">
            <v>SINAPI</v>
          </cell>
        </row>
        <row r="3076">
          <cell r="A3076">
            <v>83694</v>
          </cell>
          <cell r="B3076" t="str">
            <v>RECOMPOSICAO DE PAVIMENTACAO TIPO BLOKRET SOBRE COLCHAO DE AREIA COM REAPROVEITAMENTO DE MATERIAL</v>
          </cell>
          <cell r="C3076" t="str">
            <v>M2</v>
          </cell>
          <cell r="F3076" t="str">
            <v>10,35</v>
          </cell>
          <cell r="G3076" t="str">
            <v>SINAPI</v>
          </cell>
        </row>
        <row r="3077">
          <cell r="A3077">
            <v>83695</v>
          </cell>
          <cell r="B3077" t="str">
            <v>REFORMA CONSERVACAO LOGRADOUROS EM PARALELEPIPEDO</v>
          </cell>
          <cell r="G3077" t="str">
            <v>SINAPI</v>
          </cell>
        </row>
        <row r="3078">
          <cell r="A3078" t="str">
            <v>83695/001</v>
          </cell>
          <cell r="B3078" t="str">
            <v>REJUNTAMENTO PAVIMENTACAO PARALELEPIPEDO BETUME CASCALH INCL MATERIAIS</v>
          </cell>
          <cell r="C3078" t="str">
            <v>M2</v>
          </cell>
          <cell r="F3078" t="str">
            <v>12,45</v>
          </cell>
          <cell r="G3078" t="str">
            <v>SINAPI</v>
          </cell>
        </row>
        <row r="3079">
          <cell r="A3079">
            <v>83771</v>
          </cell>
          <cell r="B3079" t="str">
            <v>RECOMPOSICAO DE REVESTIMENTO PRIMARIO MEDIDO P/ VOLUME COMPACTADO</v>
          </cell>
          <cell r="C3079" t="str">
            <v>M3</v>
          </cell>
          <cell r="F3079" t="str">
            <v>6,36</v>
          </cell>
          <cell r="G3079" t="str">
            <v>SINAPI</v>
          </cell>
        </row>
        <row r="3080">
          <cell r="A3080">
            <v>55</v>
          </cell>
          <cell r="B3080" t="str">
            <v>REGULARIZACAO/REFORCO DE SUBLEITO</v>
          </cell>
          <cell r="G3080" t="str">
            <v>SINAPI</v>
          </cell>
        </row>
        <row r="3081">
          <cell r="A3081">
            <v>41879</v>
          </cell>
          <cell r="B3081" t="str">
            <v>CONFORMACAO GEOMETRICA DE PLATAFORMA PARA EXECUCAO DE REVESTIMENTO PRIMARIO EM RODOVIAS VICINAIS</v>
          </cell>
          <cell r="C3081" t="str">
            <v>M2</v>
          </cell>
          <cell r="F3081" t="str">
            <v>0,12</v>
          </cell>
          <cell r="G3081" t="str">
            <v>SINAPI</v>
          </cell>
        </row>
        <row r="3082">
          <cell r="A3082">
            <v>56</v>
          </cell>
          <cell r="B3082" t="str">
            <v>EXECUCAO DE SUB-LEITO, LEITO, SUB-BASE, BASE ETC</v>
          </cell>
          <cell r="G3082" t="str">
            <v>SINAPI</v>
          </cell>
        </row>
        <row r="3083">
          <cell r="A3083">
            <v>72910</v>
          </cell>
          <cell r="B3083" t="str">
            <v>BASE DE SOLO ARENOSO FINO, COMPACTACAO 100% PROCTOR MODIFICADO</v>
          </cell>
          <cell r="C3083" t="str">
            <v>M3</v>
          </cell>
          <cell r="F3083" t="str">
            <v>12,70</v>
          </cell>
          <cell r="G3083" t="str">
            <v>SINAPI</v>
          </cell>
        </row>
        <row r="3084">
          <cell r="A3084">
            <v>72911</v>
          </cell>
          <cell r="B3084" t="str">
            <v>BASE DE SOLO ESTABILIZADO SEM MISTURA, COMPACTACAO 100% PROCTOR NORMAL, EXCLUSIVE ESCAVACAO, CARGA E TRANSPORTE DO SOLO</v>
          </cell>
          <cell r="C3084" t="str">
            <v>M3</v>
          </cell>
          <cell r="F3084" t="str">
            <v>9,25</v>
          </cell>
          <cell r="G3084" t="str">
            <v>SINAPI</v>
          </cell>
        </row>
        <row r="3085">
          <cell r="A3085">
            <v>72912</v>
          </cell>
          <cell r="B3085" t="str">
            <v>BASE DE SOLO CIMENTO 2% MISTURA EM PISTA, COMPACTACAO 100% PROCTOR INTERMEDIARIO, EXCLUSIVE ESCAVACAO, CARGA E TRANSPORTE DO SOLO</v>
          </cell>
          <cell r="C3085" t="str">
            <v>M3</v>
          </cell>
          <cell r="F3085" t="str">
            <v>27,16</v>
          </cell>
          <cell r="G3085" t="str">
            <v>SINAPI</v>
          </cell>
        </row>
        <row r="3086">
          <cell r="A3086">
            <v>72913</v>
          </cell>
          <cell r="B3086" t="str">
            <v>BASE DE SOLO CIMENTO 4% MISTURA EM PISTA, COMPACTACAO 100% PROCTOR NORMAL, EXCLUSIVE TRANSPORTE DO SOLO</v>
          </cell>
          <cell r="C3086" t="str">
            <v>M3</v>
          </cell>
          <cell r="F3086" t="str">
            <v>40,44</v>
          </cell>
          <cell r="G3086" t="str">
            <v>SINAPI</v>
          </cell>
        </row>
        <row r="3087">
          <cell r="A3087">
            <v>72914</v>
          </cell>
          <cell r="B3087" t="str">
            <v>BASE DE SOLO CIMENTO 6% MISTURA EM PISTA, COMPACTACAO 100% PROCTOR NORMAL, EXCLUSIVE ESCAVACAO, CARGA E TRANSPORTE DO SOLO</v>
          </cell>
          <cell r="C3087" t="str">
            <v>M3</v>
          </cell>
          <cell r="F3087" t="str">
            <v>56,68</v>
          </cell>
          <cell r="G3087" t="str">
            <v>SINAPI</v>
          </cell>
        </row>
        <row r="3088">
          <cell r="A3088">
            <v>72916</v>
          </cell>
          <cell r="B3088" t="str">
            <v>BASE DE SOLO CIMENTO 2% MISTURA EM USINA, COMPACTACAO 100% PROCTOR INTERMEDIARIO, EXCLUSIVE ESCAVACAO, CARGA E TRANSPORTE DO SOLO</v>
          </cell>
          <cell r="C3088" t="str">
            <v>M3</v>
          </cell>
          <cell r="F3088" t="str">
            <v>30,36</v>
          </cell>
          <cell r="G3088" t="str">
            <v>SINAPI</v>
          </cell>
        </row>
        <row r="3089">
          <cell r="A3089">
            <v>72919</v>
          </cell>
          <cell r="B3089" t="str">
            <v>BASE DE SOLO CIMENTO 4% MISTURA EM USINA, COMPACTACAO 100% PROCTOR NORMAL, EXCLUSIVE ESCAVACAO, CARGA E TRANSPORTE DO SOLO</v>
          </cell>
          <cell r="C3089" t="str">
            <v>M3</v>
          </cell>
          <cell r="F3089" t="str">
            <v>42,02</v>
          </cell>
          <cell r="G3089" t="str">
            <v>SINAPI</v>
          </cell>
        </row>
        <row r="3090">
          <cell r="A3090">
            <v>72922</v>
          </cell>
          <cell r="B3090" t="str">
            <v>BASE DE SOLO CIMENTO 6% COM MISTURA EM USINA, COMPACTACAO 100% PROCTOR NORMAL, EXCLUSIVE ESCAVACAO, CARGA E TRANSPORTE DO SOLO</v>
          </cell>
          <cell r="C3090" t="str">
            <v>M3</v>
          </cell>
          <cell r="F3090" t="str">
            <v>56,89</v>
          </cell>
          <cell r="G3090" t="str">
            <v>SINAPI</v>
          </cell>
        </row>
        <row r="3091">
          <cell r="A3091">
            <v>72923</v>
          </cell>
          <cell r="B3091" t="str">
            <v>BASE DE SOLO - BRITA (40/60), MISTURA EM USINA, COMPACTACAO 100% PROCTOR MODIFICADO, EXCLUSIVE ESCAVACAO, CARGA E TRANSPORTE</v>
          </cell>
          <cell r="C3091" t="str">
            <v>M3</v>
          </cell>
          <cell r="F3091" t="str">
            <v>55,98</v>
          </cell>
          <cell r="G3091" t="str">
            <v>SINAPI</v>
          </cell>
        </row>
        <row r="3092">
          <cell r="A3092">
            <v>72924</v>
          </cell>
          <cell r="B3092" t="str">
            <v>BASE DE SOLO - BRITA (50/50), MISTURA EM USINA, COMPACTACAO 100% PROCTOR MODIFICADO, EXCLUSIVE ESCAVACAO, CARGA E TRANSPORTE</v>
          </cell>
          <cell r="C3092" t="str">
            <v>M3</v>
          </cell>
          <cell r="F3092" t="str">
            <v>48,41</v>
          </cell>
          <cell r="G3092" t="str">
            <v>SINAPI</v>
          </cell>
        </row>
        <row r="3093">
          <cell r="A3093">
            <v>72961</v>
          </cell>
          <cell r="B3093" t="str">
            <v>REGULARIZACAO E COMPACTACAO DE SUBLEITO ATE 20 CM DE ESPESSURA</v>
          </cell>
          <cell r="C3093" t="str">
            <v>M2</v>
          </cell>
          <cell r="F3093" t="str">
            <v>1,22</v>
          </cell>
          <cell r="G3093" t="str">
            <v>SINAPI</v>
          </cell>
        </row>
        <row r="3094">
          <cell r="A3094">
            <v>73710</v>
          </cell>
          <cell r="B3094" t="str">
            <v>BASE PARA PAVIMENTACAO COM BRITA GRADUADA, INCLUSIVE COMPACTACAO</v>
          </cell>
          <cell r="C3094" t="str">
            <v>M3</v>
          </cell>
          <cell r="F3094" t="str">
            <v>86,99</v>
          </cell>
          <cell r="G3094" t="str">
            <v>SINAPI</v>
          </cell>
        </row>
        <row r="3095">
          <cell r="A3095">
            <v>73711</v>
          </cell>
          <cell r="B3095" t="str">
            <v>BASE PARA PAVIMENTACAO COM BRITA CORRIDA, INCLUSIVE COMPACTACAO</v>
          </cell>
          <cell r="C3095" t="str">
            <v>M3</v>
          </cell>
          <cell r="F3095" t="str">
            <v>66,14</v>
          </cell>
          <cell r="G3095" t="str">
            <v>SINAPI</v>
          </cell>
        </row>
        <row r="3096">
          <cell r="A3096">
            <v>73766</v>
          </cell>
          <cell r="B3096" t="str">
            <v>BASE E SUB-BASE</v>
          </cell>
          <cell r="G3096" t="str">
            <v>SINAPI</v>
          </cell>
        </row>
        <row r="3097">
          <cell r="A3097" t="str">
            <v>73766/001</v>
          </cell>
          <cell r="B3097" t="str">
            <v>BASE PARA PAVIMENTACAO COM MACADAME HIDRAULICO, INCLUSIVE COMPACTACAO</v>
          </cell>
          <cell r="C3097" t="str">
            <v>M3</v>
          </cell>
          <cell r="F3097" t="str">
            <v>106,16</v>
          </cell>
          <cell r="G3097" t="str">
            <v>SINAPI</v>
          </cell>
        </row>
        <row r="3098">
          <cell r="A3098">
            <v>83772</v>
          </cell>
          <cell r="B3098" t="str">
            <v>BASE SOLO ESTABIL C/ MATERIAIS MISTURADOS NA USINA / TRANSP AGUA EXCL.ESCAV., CARGA E TRANSPORTE DOS SOLOS UTILIZADOS E BRITA</v>
          </cell>
          <cell r="C3098" t="str">
            <v>M3</v>
          </cell>
          <cell r="F3098" t="str">
            <v>11,82</v>
          </cell>
          <cell r="G3098" t="str">
            <v>SINAPI</v>
          </cell>
        </row>
        <row r="3099">
          <cell r="A3099">
            <v>57</v>
          </cell>
          <cell r="B3099" t="str">
            <v>EXECUCAO DE PAVIMENTACOES DIVERSAS</v>
          </cell>
          <cell r="G3099" t="str">
            <v>SINAPI</v>
          </cell>
        </row>
        <row r="3100">
          <cell r="A3100">
            <v>72799</v>
          </cell>
          <cell r="B3100" t="str">
            <v>PAVIMENTO EM PARALELEPIPEDO SOBRE COLCHAO DE AREIA REJUNTADO COM ARGAMASSA DE CIMENTO E AREIA NO TRAÇO 1:3 (PEDRAS PEQUENAS 30 A 35 PECAS POR M2)</v>
          </cell>
          <cell r="C3100" t="str">
            <v xml:space="preserve">M2                                 </v>
          </cell>
          <cell r="F3100">
            <v>52.82</v>
          </cell>
          <cell r="G3100" t="str">
            <v>SINAPI</v>
          </cell>
        </row>
        <row r="3101">
          <cell r="A3101">
            <v>72942</v>
          </cell>
          <cell r="B3101" t="str">
            <v>PINTURA DE LIGACAO COM EMULSAO RR-1C</v>
          </cell>
          <cell r="C3101" t="str">
            <v>M2</v>
          </cell>
          <cell r="F3101" t="str">
            <v>1,07</v>
          </cell>
          <cell r="G3101" t="str">
            <v>SINAPI</v>
          </cell>
        </row>
        <row r="3102">
          <cell r="A3102">
            <v>72943</v>
          </cell>
          <cell r="B3102" t="str">
            <v>PINTURA DE LIGACAO COM EMULSAO RR-2C</v>
          </cell>
          <cell r="C3102" t="str">
            <v>M2</v>
          </cell>
          <cell r="F3102" t="str">
            <v>1,11</v>
          </cell>
          <cell r="G3102" t="str">
            <v>SINAPI</v>
          </cell>
        </row>
        <row r="3103">
          <cell r="A3103">
            <v>72944</v>
          </cell>
          <cell r="B3103" t="str">
            <v>PAVIMENTACAO EM PARALELEPIPEDO SOBRE COLCHAO DE AREIA 10CM, REJUNTADO COM AREIA</v>
          </cell>
          <cell r="C3103" t="str">
            <v>M2</v>
          </cell>
          <cell r="F3103" t="str">
            <v>42,16</v>
          </cell>
          <cell r="G3103" t="str">
            <v>SINAPI</v>
          </cell>
        </row>
        <row r="3104">
          <cell r="A3104">
            <v>72945</v>
          </cell>
          <cell r="B3104" t="str">
            <v>IMPRIMACAO DE BASE DE PAVIMENTACAO COM EMULSAO CM-30</v>
          </cell>
          <cell r="C3104" t="str">
            <v>M2</v>
          </cell>
          <cell r="F3104" t="str">
            <v>2,95</v>
          </cell>
          <cell r="G3104" t="str">
            <v>SINAPI</v>
          </cell>
        </row>
        <row r="3105">
          <cell r="A3105">
            <v>72946</v>
          </cell>
          <cell r="B3105" t="str">
            <v>IMPRIMACAO DE BASE DE PAVIMENTACAO COM EMULSAO CM-70</v>
          </cell>
          <cell r="C3105" t="str">
            <v>M2</v>
          </cell>
          <cell r="F3105" t="str">
            <v>3,15</v>
          </cell>
          <cell r="G3105" t="str">
            <v>SINAPI</v>
          </cell>
        </row>
        <row r="3106">
          <cell r="A3106">
            <v>72954</v>
          </cell>
          <cell r="B3106" t="str">
            <v>LAMA ASFALTICA FINA COM EMULSAO RL-1C</v>
          </cell>
          <cell r="C3106" t="str">
            <v>M2</v>
          </cell>
          <cell r="F3106" t="str">
            <v>4,35</v>
          </cell>
          <cell r="G3106" t="str">
            <v>SINAPI</v>
          </cell>
        </row>
        <row r="3107">
          <cell r="A3107">
            <v>72955</v>
          </cell>
          <cell r="B3107" t="str">
            <v>LAMA ASFALTICA GROSSA COM EMULSAO RL-1C</v>
          </cell>
          <cell r="C3107" t="str">
            <v>M2</v>
          </cell>
          <cell r="F3107" t="str">
            <v>9,18</v>
          </cell>
          <cell r="G3107" t="str">
            <v>SINAPI</v>
          </cell>
        </row>
        <row r="3108">
          <cell r="A3108">
            <v>72956</v>
          </cell>
          <cell r="B3108" t="str">
            <v>TRATAMENTO SUPERFICIAL SIMPLES - TSS, COM EMULSAO RR-2C</v>
          </cell>
          <cell r="C3108" t="str">
            <v>M2</v>
          </cell>
          <cell r="F3108" t="str">
            <v>5,19</v>
          </cell>
          <cell r="G3108" t="str">
            <v>SINAPI</v>
          </cell>
        </row>
        <row r="3109">
          <cell r="A3109">
            <v>72958</v>
          </cell>
          <cell r="B3109" t="str">
            <v>TRATAMENTO SUPERFICIAL DUPLO - TSD, COM EMULSAO RR-2C</v>
          </cell>
          <cell r="C3109" t="str">
            <v>M2</v>
          </cell>
          <cell r="F3109" t="str">
            <v>8,85</v>
          </cell>
          <cell r="G3109" t="str">
            <v>SINAPI</v>
          </cell>
        </row>
        <row r="3110">
          <cell r="A3110">
            <v>72960</v>
          </cell>
          <cell r="B3110" t="str">
            <v>TRATAMENTO SUPERFICIAL TRIPLO - TST, COM EMULSAO RR-2C</v>
          </cell>
          <cell r="C3110" t="str">
            <v>M2</v>
          </cell>
          <cell r="F3110" t="str">
            <v>11,52</v>
          </cell>
          <cell r="G3110" t="str">
            <v>SINAPI</v>
          </cell>
        </row>
        <row r="3111">
          <cell r="A3111">
            <v>72966</v>
          </cell>
          <cell r="B3111" t="str">
            <v>MEIO-FIO GRANITICO 100 X 50 X 15CM, SOBRE BASE DE CONCRETO SIMPLES E REJUNTADO COM ARGAMASSA TRACO 1:3 (CIMENTO E AREIA)</v>
          </cell>
          <cell r="C3111" t="str">
            <v>M</v>
          </cell>
          <cell r="F3111" t="str">
            <v>39,46</v>
          </cell>
          <cell r="G3111" t="str">
            <v>SINAPI</v>
          </cell>
        </row>
        <row r="3112">
          <cell r="A3112">
            <v>72967</v>
          </cell>
          <cell r="B3112" t="str">
            <v>MEIO-FIO DE CONCRETO PRE-MOLDADO 12 X 30 CM, SOBRE BASE DE CONCRETO SIMPLES E REJUNTADO COM ARGAMASSA TRACO 1:3 (CIMENTO E AREIA)</v>
          </cell>
          <cell r="C3112" t="str">
            <v>M</v>
          </cell>
          <cell r="F3112" t="str">
            <v>27,18</v>
          </cell>
          <cell r="G3112" t="str">
            <v>SINAPI</v>
          </cell>
        </row>
        <row r="3113">
          <cell r="A3113">
            <v>72969</v>
          </cell>
          <cell r="B3113" t="str">
            <v>CARGA DE PEDRA PARA PAVIMENTO POLIEDRICO</v>
          </cell>
          <cell r="C3113" t="str">
            <v>M2</v>
          </cell>
          <cell r="F3113" t="str">
            <v>0,61</v>
          </cell>
          <cell r="G3113" t="str">
            <v>SINAPI</v>
          </cell>
        </row>
        <row r="3114">
          <cell r="A3114">
            <v>72971</v>
          </cell>
          <cell r="B3114" t="str">
            <v>COMPACTACAO DE PAVIMENTO POLIEDRICO</v>
          </cell>
          <cell r="C3114" t="str">
            <v>M2</v>
          </cell>
          <cell r="F3114" t="str">
            <v>0,28</v>
          </cell>
          <cell r="G3114" t="str">
            <v>SINAPI</v>
          </cell>
        </row>
        <row r="3115">
          <cell r="A3115">
            <v>72972</v>
          </cell>
          <cell r="B3115" t="str">
            <v>CONTENCAO LATERAL COM SOLO LOCAL PARA PAVIMENTO POLIEDRICO</v>
          </cell>
          <cell r="C3115" t="str">
            <v>M2</v>
          </cell>
          <cell r="F3115" t="str">
            <v>0,48</v>
          </cell>
          <cell r="G3115" t="str">
            <v>SINAPI</v>
          </cell>
        </row>
        <row r="3116">
          <cell r="A3116">
            <v>72973</v>
          </cell>
          <cell r="B3116" t="str">
            <v>CORTE E PREPARO DE CORDAO DE PEDRA PARA PAVIMENTO POLIEDRICO</v>
          </cell>
          <cell r="C3116" t="str">
            <v>M</v>
          </cell>
          <cell r="F3116" t="str">
            <v>0,91</v>
          </cell>
          <cell r="G3116" t="str">
            <v>SINAPI</v>
          </cell>
        </row>
        <row r="3117">
          <cell r="A3117">
            <v>72974</v>
          </cell>
          <cell r="B3117" t="str">
            <v>CORTE E PREPARO DE PEDRA PARA PAVIMENTO POLIEDRICO</v>
          </cell>
          <cell r="C3117" t="str">
            <v>M2</v>
          </cell>
          <cell r="F3117" t="str">
            <v>3,05</v>
          </cell>
          <cell r="G3117" t="str">
            <v>SINAPI</v>
          </cell>
        </row>
        <row r="3118">
          <cell r="A3118">
            <v>72975</v>
          </cell>
          <cell r="B3118" t="str">
            <v>DESMONTE MANUAL DE PEDRA PARA PAVIMENTO POLIEDRICO</v>
          </cell>
          <cell r="C3118" t="str">
            <v>M2</v>
          </cell>
          <cell r="F3118" t="str">
            <v>0,34</v>
          </cell>
          <cell r="G3118" t="str">
            <v>SINAPI</v>
          </cell>
        </row>
        <row r="3119">
          <cell r="A3119">
            <v>72976</v>
          </cell>
          <cell r="B3119" t="str">
            <v>CARGA DE CORDAO DE PEDRA PARA PAVIMENTO POLIEDRICO</v>
          </cell>
          <cell r="C3119" t="str">
            <v>M</v>
          </cell>
          <cell r="F3119" t="str">
            <v>0,30</v>
          </cell>
          <cell r="G3119" t="str">
            <v>SINAPI</v>
          </cell>
        </row>
        <row r="3120">
          <cell r="A3120">
            <v>72977</v>
          </cell>
          <cell r="B3120" t="str">
            <v>ENCHIMENTO COM ARGILA EXTRAIDA PARA PAVIMENTO POLIEDRICO, EXCLUSIVE TRANSPORTE DA ARGILA E INDENIZACAO JAZIDA</v>
          </cell>
          <cell r="C3120" t="str">
            <v>M2</v>
          </cell>
          <cell r="F3120" t="str">
            <v>0,30</v>
          </cell>
          <cell r="G3120" t="str">
            <v>SINAPI</v>
          </cell>
        </row>
        <row r="3121">
          <cell r="A3121">
            <v>72978</v>
          </cell>
          <cell r="B3121" t="str">
            <v>EXTRACAO, CARGA E ASSENTAMENTO DE CORDAO DE PEDRA PARA PAVIMENTO POLIEDRICO, EXCLUSIVE TRANSPORTE DE PEDRA E INDENIZACAO PEDREIRA</v>
          </cell>
          <cell r="C3121" t="str">
            <v>M</v>
          </cell>
          <cell r="F3121" t="str">
            <v>3,05</v>
          </cell>
          <cell r="G3121" t="str">
            <v>SINAPI</v>
          </cell>
        </row>
        <row r="3122">
          <cell r="A3122">
            <v>72979</v>
          </cell>
          <cell r="B3122" t="str">
            <v>EXTRACAO, CARGA, PREPARO E ASSENTAMENTO DE PEDRAS POLIEDRICAS, EXCLUSIVE TRANSPORTE DE PEDRA E INDENIZACAO PEDREIRA</v>
          </cell>
          <cell r="C3122" t="str">
            <v>M2</v>
          </cell>
          <cell r="F3122" t="str">
            <v>5,84</v>
          </cell>
          <cell r="G3122" t="str">
            <v>SINAPI</v>
          </cell>
        </row>
        <row r="3123">
          <cell r="A3123">
            <v>73760</v>
          </cell>
          <cell r="B3123" t="str">
            <v>REVESTIMENTO BETUMINOSO</v>
          </cell>
          <cell r="F3123" t="str">
            <v>2,11</v>
          </cell>
          <cell r="G3123" t="str">
            <v>SINAPI</v>
          </cell>
        </row>
        <row r="3124">
          <cell r="A3124" t="str">
            <v>73760/001</v>
          </cell>
          <cell r="B3124" t="str">
            <v>CAPA SELANTE COMPREENDENDO APLICAÇÃO DE ASFALTO NA PROPORÇÃO DE 0,7 A 1,5L / M2, DISTRIBUIÇÃO DE AGREGADOS DE 5 A 15KG/M2 E COMPACTAÇÃO COM ROLO - COM USO DA EMULSAO RR-2C, INCLUSO APLICACAO E COMPACTACAO</v>
          </cell>
          <cell r="C3124" t="str">
            <v>M2</v>
          </cell>
          <cell r="F3124" t="str">
            <v>2,11</v>
          </cell>
          <cell r="G3124" t="str">
            <v>SINAPI</v>
          </cell>
        </row>
        <row r="3125">
          <cell r="A3125">
            <v>73764</v>
          </cell>
          <cell r="B3125" t="str">
            <v>PAVIMENTACAO DE LAJOTAS DE CONCRETO INTERTRAVADA</v>
          </cell>
          <cell r="F3125" t="str">
            <v>2,11</v>
          </cell>
          <cell r="G3125" t="str">
            <v>SINAPI</v>
          </cell>
        </row>
        <row r="3126">
          <cell r="A3126" t="str">
            <v>73764/001</v>
          </cell>
          <cell r="B3126" t="str">
            <v>PAVIMENTACAO EM BLOCOS DE CONCRETO SEXTAVADO, ESPESSURA 6 CM, JUNTA RÍGIDA, COM ARGAMASSA NO TRACO 1:4 (CIMENTO E AREIA), ASSENTADOS SOBRE COLCHAO DE PO DE PEDRA, COM APOIO DE CAMINHÃO TOCO.</v>
          </cell>
          <cell r="C3126" t="str">
            <v>M2</v>
          </cell>
          <cell r="F3126" t="str">
            <v>57,75</v>
          </cell>
          <cell r="G3126" t="str">
            <v>SINAPI</v>
          </cell>
        </row>
        <row r="3127">
          <cell r="A3127" t="str">
            <v>73764/002</v>
          </cell>
          <cell r="B3127" t="str">
            <v>PAVIMENTACAO EM BLOCOS DE CONCRETO SEXTAVADO, ESPESSURA 8 CM, COM JUNTA RÍGIDA, EM  ARGAMASSA NO TRACO 1:4 (CIMENTO E AREIA), ASSENTADOS SOBRE COLCHAO DE PO DE PEDRA, COM APOIO DE CAMINHÃO TOCO</v>
          </cell>
          <cell r="C3127" t="str">
            <v>M2</v>
          </cell>
          <cell r="F3127" t="str">
            <v>61,96</v>
          </cell>
          <cell r="G3127" t="str">
            <v>SINAPI</v>
          </cell>
        </row>
        <row r="3128">
          <cell r="A3128" t="str">
            <v>73764/003</v>
          </cell>
          <cell r="B3128" t="str">
            <v>PAVIMENTACAO EM BLOCOS DE CONCRETO SEXTAVADO, ESPESSURA 10 CM, COM JUNTA RÍGIDA, EM ARGAMASSA TRACO 1:4 (CIMENTO E AREIA) , ASSENTADOS SOBRE COLCHAO DE PO DE PEDRA, COM APOIO DE CAMINHÃO TOCO.</v>
          </cell>
          <cell r="C3128" t="str">
            <v>M2</v>
          </cell>
          <cell r="F3128" t="str">
            <v>85,13</v>
          </cell>
          <cell r="G3128" t="str">
            <v>SINAPI</v>
          </cell>
        </row>
        <row r="3129">
          <cell r="A3129" t="str">
            <v>73764/004</v>
          </cell>
          <cell r="B3129" t="str">
            <v>PAVIMENTACAO EM BLOCOS DE CONCRETO SEXTAVADO, ESPESSURA 6,0 CM, FCK 35 MPA, ASSENTADOS SOBRE COLCHAO DE AREIA.</v>
          </cell>
          <cell r="C3129" t="str">
            <v>M2</v>
          </cell>
          <cell r="F3129" t="str">
            <v>41,40</v>
          </cell>
          <cell r="G3129" t="str">
            <v>SINAPI</v>
          </cell>
        </row>
        <row r="3130">
          <cell r="A3130" t="str">
            <v>73764/005</v>
          </cell>
          <cell r="B3130" t="str">
            <v>PAVIMENTACAO EM BLOCOS DE CONCRETO SEXTAVADO, ESPESSURA 8CM, FCK 35MPA , ASSENTADOS SOBRE COLCHAO DE AREIA.</v>
          </cell>
          <cell r="C3130" t="str">
            <v>M2</v>
          </cell>
          <cell r="F3130" t="str">
            <v>45,90</v>
          </cell>
          <cell r="G3130" t="str">
            <v>SINAPI</v>
          </cell>
        </row>
        <row r="3131">
          <cell r="A3131" t="str">
            <v>73764/006</v>
          </cell>
          <cell r="B3131" t="str">
            <v>PAVIMENTACAO EM BLOCOS DE CONCRETO SEXTAVADO, ESPESSURA 10CM, FCK 35MPA, ASSENTADOS SOBRE COLCHAO DE AREIA.</v>
          </cell>
          <cell r="C3131" t="str">
            <v>M2</v>
          </cell>
          <cell r="F3131" t="str">
            <v>55,23</v>
          </cell>
          <cell r="G3131" t="str">
            <v>SINAPI</v>
          </cell>
        </row>
        <row r="3132">
          <cell r="A3132">
            <v>73765</v>
          </cell>
          <cell r="B3132" t="str">
            <v>PAVIMENTACAO C/PARALELEPIPEDO</v>
          </cell>
          <cell r="G3132" t="str">
            <v>SINAPI</v>
          </cell>
        </row>
        <row r="3133">
          <cell r="A3133" t="str">
            <v>73765/001</v>
          </cell>
          <cell r="B3133" t="str">
            <v>PAVIMENTACAO EM PARALELEPIPEDO SOBRE COLCHAO DE PO DE PEDRA ESPESSURA 10CM, REJUNTADO COM ARGAMASSA DE CIMENTO E AREIA TRACO 1:3 (CIMENTO E AREIA)</v>
          </cell>
          <cell r="C3133" t="str">
            <v>M2</v>
          </cell>
          <cell r="F3133" t="str">
            <v>58,51</v>
          </cell>
          <cell r="G3133" t="str">
            <v>SINAPI</v>
          </cell>
        </row>
        <row r="3134">
          <cell r="A3134" t="str">
            <v>73765/002</v>
          </cell>
          <cell r="B3134" t="str">
            <v>PAVIMENTACAO EM PARALELEPIPEDO SOBRE COLCHAO DE PO DE PEDRA ESPESSURA 10CM, REJUNTADO COM BETUME E PEDRISCO</v>
          </cell>
          <cell r="C3134" t="str">
            <v>M2</v>
          </cell>
          <cell r="F3134" t="str">
            <v>58,85</v>
          </cell>
          <cell r="G3134" t="str">
            <v>SINAPI</v>
          </cell>
        </row>
        <row r="3135">
          <cell r="A3135">
            <v>73849</v>
          </cell>
          <cell r="B3135" t="str">
            <v>FORNECIMENTO AREIA-ASFALTO</v>
          </cell>
          <cell r="G3135" t="str">
            <v>SINAPI</v>
          </cell>
        </row>
        <row r="3136">
          <cell r="A3136" t="str">
            <v>73849/001</v>
          </cell>
          <cell r="B3136" t="str">
            <v>AREIA ASFALTO A QUENTE (AAUQ) COM CAP 50/70, INCLUSO USINAGEM E APLICACAO, EXCLUSIVE TRANSPORTE</v>
          </cell>
          <cell r="C3136" t="str">
            <v>M3</v>
          </cell>
          <cell r="F3136" t="str">
            <v>442,90</v>
          </cell>
          <cell r="G3136" t="str">
            <v>SINAPI</v>
          </cell>
        </row>
        <row r="3137">
          <cell r="A3137" t="str">
            <v>73849/002</v>
          </cell>
          <cell r="B3137" t="str">
            <v>AREIA ASFALTO A FRIO (AAUF), COM EMULSAO RR-2C INCLUSO USINAGEM E APLICACAO, EXCLUSIVE TRANSPORTE</v>
          </cell>
          <cell r="C3137" t="str">
            <v>M3</v>
          </cell>
          <cell r="F3137" t="str">
            <v>359,90</v>
          </cell>
          <cell r="G3137" t="str">
            <v>SINAPI</v>
          </cell>
        </row>
        <row r="3138">
          <cell r="A3138">
            <v>249</v>
          </cell>
          <cell r="B3138" t="str">
            <v>SINALIZACAO HORIZONTAL/VERTICAL</v>
          </cell>
          <cell r="F3138" t="str">
            <v>359,90</v>
          </cell>
          <cell r="G3138" t="str">
            <v>SINAPI</v>
          </cell>
        </row>
        <row r="3139">
          <cell r="A3139">
            <v>72947</v>
          </cell>
          <cell r="B3139" t="str">
            <v>SINALIZACAO HORIZONTAL COM TINTA RETRORREFLETIVA A BASE DE RESINA ACRILICA COM MICROESFERAS DE VIDRO</v>
          </cell>
          <cell r="C3139" t="str">
            <v>M2</v>
          </cell>
          <cell r="F3139" t="str">
            <v>14,04</v>
          </cell>
          <cell r="G3139" t="str">
            <v>SINAPI</v>
          </cell>
        </row>
        <row r="3140">
          <cell r="A3140">
            <v>83693</v>
          </cell>
          <cell r="B3140" t="str">
            <v>CAIACAO EM MEIO FIO</v>
          </cell>
          <cell r="C3140" t="str">
            <v>M2</v>
          </cell>
          <cell r="F3140" t="str">
            <v>1,90</v>
          </cell>
          <cell r="G3140" t="str">
            <v>SINAPI</v>
          </cell>
        </row>
        <row r="3141">
          <cell r="A3141">
            <v>250</v>
          </cell>
          <cell r="B3141" t="str">
            <v>MURETA DIVISORIA E/OU DE PROTECAO</v>
          </cell>
          <cell r="G3141" t="str">
            <v>SINAPI</v>
          </cell>
        </row>
        <row r="3142">
          <cell r="A3142">
            <v>73770</v>
          </cell>
          <cell r="B3142" t="str">
            <v>BARREIRA PRE-MOLDADA CONCR ARMADO/MURETA DIVISORIA DE TRAFEGO</v>
          </cell>
          <cell r="G3142" t="str">
            <v>SINAPI</v>
          </cell>
        </row>
        <row r="3143">
          <cell r="A3143" t="str">
            <v>73770/001</v>
          </cell>
          <cell r="B3143" t="str">
            <v>BARREIRA PRE-MOLDADA EXTERNA CONCRETO ARMADO 0,25X0,40X1,14M FCK=25MPA</v>
          </cell>
          <cell r="C3143" t="str">
            <v>M</v>
          </cell>
          <cell r="F3143" t="str">
            <v>484,20</v>
          </cell>
          <cell r="G3143" t="str">
            <v>SINAPI</v>
          </cell>
        </row>
        <row r="3144">
          <cell r="A3144" t="str">
            <v>73770/005</v>
          </cell>
          <cell r="B3144" t="str">
            <v>BARREIRA DUPLA PRE-MOL INTER CONCRETO ARMADO 0,15X0,65X1,27M FCK=25MPA ACO CA-50 C/SAPATAS LATERAIS 0,50M CONCRETADAS NO LOCAL INCL MATERIAIS EXCL BERCOS.</v>
          </cell>
          <cell r="C3144" t="str">
            <v>M</v>
          </cell>
          <cell r="F3144" t="str">
            <v>1.024,232,97</v>
          </cell>
          <cell r="G3144" t="str">
            <v>SINAPI</v>
          </cell>
        </row>
        <row r="3145">
          <cell r="A3145">
            <v>83696</v>
          </cell>
          <cell r="B3145" t="str">
            <v>PINTURA GUARDA-CORPO GUARDA-RODA E MURETA PROTECAO</v>
          </cell>
          <cell r="F3145" t="str">
            <v>1.024,232,97</v>
          </cell>
          <cell r="G3145" t="str">
            <v>SINAPI</v>
          </cell>
        </row>
        <row r="3146">
          <cell r="A3146" t="str">
            <v>83696/001</v>
          </cell>
          <cell r="B3146" t="str">
            <v>PINTURA GUARDA-CORPO GUARDA-RODA E MURETA PROTECAO COM CAL EM PONTES E VIADUTOS MEDIDA PELO DOBRO DA AREA TOTAL (LARGURAXALTURA).</v>
          </cell>
          <cell r="C3146" t="str">
            <v>M2</v>
          </cell>
          <cell r="F3146" t="str">
            <v>1.024,232,97</v>
          </cell>
          <cell r="G3146" t="str">
            <v>SINAPI</v>
          </cell>
        </row>
        <row r="3147">
          <cell r="A3147">
            <v>287</v>
          </cell>
          <cell r="B3147" t="str">
            <v>FABRICACAO/EXECUCAO DE CBUQ/PRE-MISTURADOS</v>
          </cell>
          <cell r="G3147" t="str">
            <v>SINAPI</v>
          </cell>
        </row>
        <row r="3148">
          <cell r="A3148">
            <v>72962</v>
          </cell>
          <cell r="B3148" t="str">
            <v>USINAGEM DE CBUQ COM CAP 50/70, PARA CAPA DE ROLAMENTO</v>
          </cell>
          <cell r="C3148" t="str">
            <v>T</v>
          </cell>
          <cell r="F3148" t="str">
            <v>160,83</v>
          </cell>
          <cell r="G3148" t="str">
            <v>SINAPI</v>
          </cell>
        </row>
        <row r="3149">
          <cell r="A3149">
            <v>72963</v>
          </cell>
          <cell r="B3149" t="str">
            <v>USINAGEM DE CBUQ COM CAP 50/70, PARA BINDER</v>
          </cell>
          <cell r="C3149" t="str">
            <v>T</v>
          </cell>
          <cell r="F3149" t="str">
            <v>135,45</v>
          </cell>
          <cell r="G3149" t="str">
            <v>SINAPI</v>
          </cell>
        </row>
        <row r="3150">
          <cell r="A3150">
            <v>72964</v>
          </cell>
          <cell r="B3150" t="str">
            <v>CONCRETO BETUMINOSO USINADO A QUENTE COM CAP 50/70, BINDER, INCLUSO USINAGEM E APLICACAO, EXCLUSIVE TRANSPORTE</v>
          </cell>
          <cell r="C3150" t="str">
            <v>T</v>
          </cell>
          <cell r="F3150" t="str">
            <v>144,84</v>
          </cell>
          <cell r="G3150" t="str">
            <v>SINAPI</v>
          </cell>
        </row>
        <row r="3151">
          <cell r="A3151">
            <v>72965</v>
          </cell>
          <cell r="B3151" t="str">
            <v>FABRICAÇÃO E APLICAÇÃO DE CONCRETO BETUMINOSO USINADO A QUENTE(CBUQ),CAP 50/70, EXCLUSIVE TRANSPORTE</v>
          </cell>
          <cell r="C3151" t="str">
            <v>T</v>
          </cell>
          <cell r="F3151" t="str">
            <v>170,22</v>
          </cell>
          <cell r="G3151" t="str">
            <v>SINAPI</v>
          </cell>
        </row>
        <row r="3152">
          <cell r="A3152">
            <v>73759</v>
          </cell>
          <cell r="B3152" t="str">
            <v>REVESTIMENTO BETUMINOSO</v>
          </cell>
          <cell r="G3152" t="str">
            <v>SINAPI</v>
          </cell>
        </row>
        <row r="3153">
          <cell r="A3153" t="str">
            <v>73759/002</v>
          </cell>
          <cell r="B3153" t="str">
            <v>PRE-MISTURADO A FRIO COM EMULSAO RM-1C, INCLUSO USINAGEM E APLICACAO,EXCLUSIVE TRANSPORTE</v>
          </cell>
          <cell r="C3153" t="str">
            <v>M3</v>
          </cell>
          <cell r="F3153" t="str">
            <v>320,04</v>
          </cell>
          <cell r="G3153" t="str">
            <v>SINAPI</v>
          </cell>
        </row>
        <row r="3154">
          <cell r="A3154" t="str">
            <v>PINT</v>
          </cell>
          <cell r="B3154" t="str">
            <v>PINTURAS</v>
          </cell>
          <cell r="G3154" t="str">
            <v>SINAPI</v>
          </cell>
        </row>
        <row r="3155">
          <cell r="A3155">
            <v>155</v>
          </cell>
          <cell r="B3155" t="str">
            <v>PINTURA DE PAREDE</v>
          </cell>
          <cell r="G3155" t="str">
            <v>SINAPI</v>
          </cell>
        </row>
        <row r="3156">
          <cell r="A3156">
            <v>72125</v>
          </cell>
          <cell r="B3156" t="str">
            <v>REMOÇÃO DE PINTURA PVA/ACRILICA</v>
          </cell>
          <cell r="C3156" t="str">
            <v>M2</v>
          </cell>
          <cell r="F3156" t="str">
            <v>4,81</v>
          </cell>
          <cell r="G3156" t="str">
            <v>SINAPI</v>
          </cell>
        </row>
        <row r="3157">
          <cell r="A3157">
            <v>73746</v>
          </cell>
          <cell r="B3157" t="str">
            <v>APLICACAO DE TEXTURADO ACRILICO</v>
          </cell>
          <cell r="G3157" t="str">
            <v>SINAPI</v>
          </cell>
        </row>
        <row r="3158">
          <cell r="A3158" t="str">
            <v>73746/001</v>
          </cell>
          <cell r="B3158" t="str">
            <v>PINTURA COM TINTA TEXTURIZADA ACRILICA</v>
          </cell>
          <cell r="C3158" t="str">
            <v>M2</v>
          </cell>
          <cell r="F3158" t="str">
            <v>13,71</v>
          </cell>
          <cell r="G3158" t="str">
            <v>SINAPI</v>
          </cell>
        </row>
        <row r="3159">
          <cell r="A3159">
            <v>73750</v>
          </cell>
          <cell r="B3159" t="str">
            <v>PINTURA LATEX PVA SOBRE REBOCO</v>
          </cell>
          <cell r="G3159" t="str">
            <v>SINAPI</v>
          </cell>
        </row>
        <row r="3160">
          <cell r="A3160" t="str">
            <v>73750/001</v>
          </cell>
          <cell r="B3160" t="str">
            <v>PINTURA PVA, DUAS DEMAOS</v>
          </cell>
          <cell r="C3160" t="str">
            <v>M2</v>
          </cell>
          <cell r="F3160" t="str">
            <v>7,71</v>
          </cell>
          <cell r="G3160" t="str">
            <v>SINAPI</v>
          </cell>
        </row>
        <row r="3161">
          <cell r="A3161">
            <v>73751</v>
          </cell>
          <cell r="B3161" t="str">
            <v>SELADOR P/ PAREDE</v>
          </cell>
          <cell r="G3161" t="str">
            <v>SINAPI</v>
          </cell>
        </row>
        <row r="3162">
          <cell r="A3162" t="str">
            <v>73751/001</v>
          </cell>
          <cell r="B3162" t="str">
            <v>FUNDO SELADOR PVA, UMA DEMAO</v>
          </cell>
          <cell r="C3162" t="str">
            <v>M2</v>
          </cell>
          <cell r="F3162" t="str">
            <v>3,59</v>
          </cell>
          <cell r="G3162" t="str">
            <v>SINAPI</v>
          </cell>
        </row>
        <row r="3163">
          <cell r="A3163">
            <v>73791</v>
          </cell>
          <cell r="B3163" t="str">
            <v>PINTURA COM TINTA EM PO</v>
          </cell>
          <cell r="G3163" t="str">
            <v>SINAPI</v>
          </cell>
        </row>
        <row r="3164">
          <cell r="A3164" t="str">
            <v>73791/001</v>
          </cell>
          <cell r="B3164" t="str">
            <v>PINTURA COM TINTA EM PO INDUSTRIALIZADA A BASE DE CAL, DUAS DEMAOS</v>
          </cell>
          <cell r="C3164" t="str">
            <v>M2</v>
          </cell>
          <cell r="F3164" t="str">
            <v>5,00</v>
          </cell>
          <cell r="G3164" t="str">
            <v>SINAPI</v>
          </cell>
        </row>
        <row r="3165">
          <cell r="A3165">
            <v>73954</v>
          </cell>
          <cell r="B3165" t="str">
            <v>PINTURA LATEX ACRILICA EXTERNA/INTERNA S/SELADOR</v>
          </cell>
          <cell r="G3165" t="str">
            <v>SINAPI</v>
          </cell>
        </row>
        <row r="3166">
          <cell r="A3166" t="str">
            <v>73954/001</v>
          </cell>
          <cell r="B3166" t="str">
            <v>PINTURA LATEX ACRILICA, TRES DEMAOS</v>
          </cell>
          <cell r="C3166" t="str">
            <v>M2</v>
          </cell>
          <cell r="F3166" t="str">
            <v>11,48</v>
          </cell>
          <cell r="G3166" t="str">
            <v>SINAPI</v>
          </cell>
        </row>
        <row r="3167">
          <cell r="A3167" t="str">
            <v>73954/002</v>
          </cell>
          <cell r="B3167" t="str">
            <v>PINTURA LATEX ACRILICA, DUAS DEMAOS</v>
          </cell>
          <cell r="C3167" t="str">
            <v>M2</v>
          </cell>
          <cell r="F3167" t="str">
            <v>8,25</v>
          </cell>
          <cell r="G3167" t="str">
            <v>SINAPI</v>
          </cell>
        </row>
        <row r="3168">
          <cell r="A3168" t="str">
            <v>73954/003</v>
          </cell>
          <cell r="B3168" t="str">
            <v>PINTURA LATEX ACRILICA, UMA DEMAO</v>
          </cell>
          <cell r="C3168" t="str">
            <v>M2</v>
          </cell>
          <cell r="F3168" t="str">
            <v>4,85</v>
          </cell>
          <cell r="G3168" t="str">
            <v>SINAPI</v>
          </cell>
        </row>
        <row r="3169">
          <cell r="A3169">
            <v>73955</v>
          </cell>
          <cell r="B3169" t="str">
            <v>EMASSAMENTO P/PINTURA LATEX PVA</v>
          </cell>
          <cell r="G3169" t="str">
            <v>SINAPI</v>
          </cell>
        </row>
        <row r="3170">
          <cell r="A3170" t="str">
            <v>73955/001</v>
          </cell>
          <cell r="B3170" t="str">
            <v>EMASSAMENTO COM MASSA LATEX PVA PARA AMBIENTES INTERNOS, UMA DEMAO</v>
          </cell>
          <cell r="C3170" t="str">
            <v>M2</v>
          </cell>
          <cell r="F3170" t="str">
            <v>4,52</v>
          </cell>
          <cell r="G3170" t="str">
            <v>SINAPI</v>
          </cell>
        </row>
        <row r="3171">
          <cell r="A3171" t="str">
            <v>73955/002</v>
          </cell>
          <cell r="B3171" t="str">
            <v>EMASSAMENTO COM MASSA PVA, DUAS DEMAOS</v>
          </cell>
          <cell r="C3171" t="str">
            <v>M2</v>
          </cell>
          <cell r="F3171" t="str">
            <v>9,04</v>
          </cell>
          <cell r="G3171" t="str">
            <v>SINAPI</v>
          </cell>
        </row>
        <row r="3172">
          <cell r="A3172">
            <v>73999</v>
          </cell>
          <cell r="B3172" t="str">
            <v>CAIACAO</v>
          </cell>
          <cell r="G3172" t="str">
            <v>SINAPI</v>
          </cell>
        </row>
        <row r="3173">
          <cell r="A3173" t="str">
            <v>73999/001</v>
          </cell>
          <cell r="B3173" t="str">
            <v>PINTURA A BASE DE CAL E FIXADOR A BASE DE OLEO DE LINHACA, TRES DEMAOS</v>
          </cell>
          <cell r="C3173" t="str">
            <v>M2</v>
          </cell>
          <cell r="F3173" t="str">
            <v>4,41</v>
          </cell>
          <cell r="G3173" t="str">
            <v>SINAPI</v>
          </cell>
        </row>
        <row r="3174">
          <cell r="A3174">
            <v>74133</v>
          </cell>
          <cell r="B3174" t="str">
            <v>EMASSAMENTO P/PINTURA OLEO/ESMALTE</v>
          </cell>
          <cell r="G3174" t="str">
            <v>SINAPI</v>
          </cell>
        </row>
        <row r="3175">
          <cell r="A3175" t="str">
            <v>74133/001</v>
          </cell>
          <cell r="B3175" t="str">
            <v>EMASSAMENTO COM MASA A OLEO, UMA DEMAO</v>
          </cell>
          <cell r="C3175" t="str">
            <v>M2</v>
          </cell>
          <cell r="F3175" t="str">
            <v>9,61</v>
          </cell>
          <cell r="G3175" t="str">
            <v>SINAPI</v>
          </cell>
        </row>
        <row r="3176">
          <cell r="A3176" t="str">
            <v>74133/002</v>
          </cell>
          <cell r="B3176" t="str">
            <v>EMASSAMENTO COM MASSA A OLEO, DUAS DEMAOS</v>
          </cell>
          <cell r="C3176" t="str">
            <v>M2</v>
          </cell>
          <cell r="F3176" t="str">
            <v>12,06</v>
          </cell>
          <cell r="G3176" t="str">
            <v>SINAPI</v>
          </cell>
        </row>
        <row r="3177">
          <cell r="A3177">
            <v>74134</v>
          </cell>
          <cell r="B3177" t="str">
            <v>EMASSAMENTO P/PINTURA ACRILICA</v>
          </cell>
          <cell r="G3177" t="str">
            <v>SINAPI</v>
          </cell>
        </row>
        <row r="3178">
          <cell r="A3178" t="str">
            <v>74134/001</v>
          </cell>
          <cell r="B3178" t="str">
            <v>EMASSAMENTO COM MASSA ACRILICA, UMA DEMAO</v>
          </cell>
          <cell r="C3178" t="str">
            <v>M2</v>
          </cell>
          <cell r="F3178" t="str">
            <v>5,88</v>
          </cell>
          <cell r="G3178" t="str">
            <v>SINAPI</v>
          </cell>
        </row>
        <row r="3179">
          <cell r="A3179" t="str">
            <v>74134/002</v>
          </cell>
          <cell r="B3179" t="str">
            <v>EMASSAMENTO COM MASSA ACRILICA, DUAS DEMAOS</v>
          </cell>
          <cell r="C3179" t="str">
            <v>M2</v>
          </cell>
          <cell r="F3179" t="str">
            <v>11,66</v>
          </cell>
          <cell r="G3179" t="str">
            <v>SINAPI</v>
          </cell>
        </row>
        <row r="3180">
          <cell r="A3180">
            <v>74233</v>
          </cell>
          <cell r="B3180" t="str">
            <v>PINTURA C/FUNDO SELADOR ACRILICO</v>
          </cell>
          <cell r="G3180" t="str">
            <v>SINAPI</v>
          </cell>
        </row>
        <row r="3181">
          <cell r="A3181" t="str">
            <v>74233/001</v>
          </cell>
          <cell r="B3181" t="str">
            <v>FUNDO SELADOR ACRILICO, UMA DEMAO</v>
          </cell>
          <cell r="C3181" t="str">
            <v>M2</v>
          </cell>
          <cell r="F3181" t="str">
            <v>3,37</v>
          </cell>
          <cell r="G3181" t="str">
            <v>SINAPI</v>
          </cell>
        </row>
        <row r="3182">
          <cell r="A3182">
            <v>79334</v>
          </cell>
          <cell r="B3182" t="str">
            <v>PINTURA DE PAREDE - SUPERFICIES EXTERNAS</v>
          </cell>
          <cell r="G3182" t="str">
            <v>SINAPI</v>
          </cell>
        </row>
        <row r="3183">
          <cell r="A3183" t="str">
            <v>79334/001</v>
          </cell>
          <cell r="B3183" t="str">
            <v>PINTURA A BASE DE CAL E FIXADOR A BASE DE COLA, DUAS DEMAOS</v>
          </cell>
          <cell r="C3183" t="str">
            <v>M2</v>
          </cell>
          <cell r="F3183" t="str">
            <v>4,00</v>
          </cell>
          <cell r="G3183" t="str">
            <v>SINAPI</v>
          </cell>
        </row>
        <row r="3184">
          <cell r="A3184">
            <v>79461</v>
          </cell>
          <cell r="B3184" t="str">
            <v>PINTURA COM LIQUIDO PARA BRILHO, UMA DEMAO</v>
          </cell>
          <cell r="C3184" t="str">
            <v>M2</v>
          </cell>
          <cell r="F3184" t="str">
            <v>5,44</v>
          </cell>
          <cell r="G3184" t="str">
            <v>SINAPI</v>
          </cell>
        </row>
        <row r="3185">
          <cell r="A3185">
            <v>79462</v>
          </cell>
          <cell r="B3185" t="str">
            <v>EMASSAMENTO COM MASSA EPOXI, 2 DEMAOS</v>
          </cell>
          <cell r="C3185" t="str">
            <v>M2</v>
          </cell>
          <cell r="F3185" t="str">
            <v>29,30</v>
          </cell>
          <cell r="G3185" t="str">
            <v>SINAPI</v>
          </cell>
        </row>
        <row r="3186">
          <cell r="A3186">
            <v>79494</v>
          </cell>
          <cell r="B3186" t="str">
            <v>PINTURAS A OLEO E ALQUIDICOS SOBRE PAREDES E TETOS</v>
          </cell>
          <cell r="G3186" t="str">
            <v>SINAPI</v>
          </cell>
        </row>
        <row r="3187">
          <cell r="A3187" t="str">
            <v>79494/001</v>
          </cell>
          <cell r="B3187" t="str">
            <v>PINTURA DE QUADRO ESCOLAR COM TINTA ESMALTE ACABAMENTO FOSCO, DUAS DEMAOS SOBRE MASSA ACRILICA</v>
          </cell>
          <cell r="C3187" t="str">
            <v>M2</v>
          </cell>
          <cell r="F3187" t="str">
            <v>8,54</v>
          </cell>
          <cell r="G3187" t="str">
            <v>SINAPI</v>
          </cell>
        </row>
        <row r="3188">
          <cell r="A3188">
            <v>79495</v>
          </cell>
          <cell r="B3188" t="str">
            <v>PINTURA A BASE DE PVA E ACRILICO P/PAREDES E TETO</v>
          </cell>
          <cell r="G3188" t="str">
            <v>SINAPI</v>
          </cell>
        </row>
        <row r="3189">
          <cell r="A3189" t="str">
            <v>79495/001</v>
          </cell>
          <cell r="B3189" t="str">
            <v>PINTURA PVA 2 DEMAOS INCLUSO LIQUIDO PARA BRILHO NA ULTIMA DEMAO</v>
          </cell>
          <cell r="C3189" t="str">
            <v>M2</v>
          </cell>
          <cell r="F3189" t="str">
            <v>7,80</v>
          </cell>
          <cell r="G3189" t="str">
            <v>SINAPI</v>
          </cell>
        </row>
        <row r="3190">
          <cell r="A3190" t="str">
            <v>79495/003</v>
          </cell>
          <cell r="B3190" t="str">
            <v>PINTURA C/REGULADOR DE BRILHO EM UMA DEMAO ADICIONADO AO PVA</v>
          </cell>
          <cell r="C3190" t="str">
            <v>M2</v>
          </cell>
          <cell r="F3190" t="str">
            <v>3,87</v>
          </cell>
          <cell r="G3190" t="str">
            <v>SINAPI</v>
          </cell>
        </row>
        <row r="3191">
          <cell r="A3191">
            <v>84649</v>
          </cell>
          <cell r="B3191" t="str">
            <v>PINTURA COM TINTA EM PO INDUSTRIALIZADA A BASE DE CAL, TRES DEMAOS</v>
          </cell>
          <cell r="C3191" t="str">
            <v>M2</v>
          </cell>
          <cell r="F3191" t="str">
            <v>5,79</v>
          </cell>
          <cell r="G3191" t="str">
            <v>SINAPI</v>
          </cell>
        </row>
        <row r="3192">
          <cell r="A3192">
            <v>84651</v>
          </cell>
          <cell r="B3192" t="str">
            <v>PINTURA COM TINTA IMPERMEAVEL MINERAL EM PO, DUAS DEMAOS</v>
          </cell>
          <cell r="C3192" t="str">
            <v>M2</v>
          </cell>
          <cell r="F3192" t="str">
            <v>6,37</v>
          </cell>
          <cell r="G3192" t="str">
            <v>SINAPI</v>
          </cell>
        </row>
        <row r="3193">
          <cell r="A3193">
            <v>84652</v>
          </cell>
          <cell r="B3193" t="str">
            <v>PINTURA A BASE DE CAL COM PIGMENTO E FIXADOR A BASE DE OLEO DE LINHAÇA, TRES DEMAOS</v>
          </cell>
          <cell r="C3193" t="str">
            <v>M2</v>
          </cell>
          <cell r="F3193" t="str">
            <v>4,44</v>
          </cell>
          <cell r="G3193" t="str">
            <v>SINAPI</v>
          </cell>
        </row>
        <row r="3194">
          <cell r="A3194">
            <v>84653</v>
          </cell>
          <cell r="B3194" t="str">
            <v>FUNDO PREPARADOR ACRILICO, UMA DEMAO</v>
          </cell>
          <cell r="C3194" t="str">
            <v>M2</v>
          </cell>
          <cell r="F3194" t="str">
            <v>6,31</v>
          </cell>
          <cell r="G3194" t="str">
            <v>SINAPI</v>
          </cell>
        </row>
        <row r="3195">
          <cell r="A3195">
            <v>84655</v>
          </cell>
          <cell r="B3195" t="str">
            <v>PINTURA COM RESINA ACRÍLICA, 2 DEMÃOS</v>
          </cell>
          <cell r="C3195" t="str">
            <v>M2</v>
          </cell>
          <cell r="F3195" t="str">
            <v>10,57</v>
          </cell>
          <cell r="G3195" t="str">
            <v>SINAPI</v>
          </cell>
        </row>
        <row r="3196">
          <cell r="A3196">
            <v>156</v>
          </cell>
          <cell r="B3196" t="str">
            <v>PINTURA EM CONCRETO APARENTE</v>
          </cell>
          <cell r="G3196" t="str">
            <v>SINAPI</v>
          </cell>
        </row>
        <row r="3197">
          <cell r="A3197">
            <v>79460</v>
          </cell>
          <cell r="B3197" t="str">
            <v>PINTURA EPOXI, DUAS DEMAOS</v>
          </cell>
          <cell r="C3197" t="str">
            <v>M2</v>
          </cell>
          <cell r="F3197" t="str">
            <v>34,17</v>
          </cell>
          <cell r="G3197" t="str">
            <v>SINAPI</v>
          </cell>
        </row>
        <row r="3198">
          <cell r="A3198">
            <v>79465</v>
          </cell>
          <cell r="B3198" t="str">
            <v>PINTURA COM TINTA A BASE DE BORRACHA CLORADA, 2 DEMAOS</v>
          </cell>
          <cell r="C3198" t="str">
            <v>M2</v>
          </cell>
          <cell r="F3198" t="str">
            <v>19,21</v>
          </cell>
          <cell r="G3198" t="str">
            <v>SINAPI</v>
          </cell>
        </row>
        <row r="3199">
          <cell r="A3199">
            <v>79514</v>
          </cell>
          <cell r="B3199" t="str">
            <v>ACABAMENTO EPOXI</v>
          </cell>
          <cell r="G3199" t="str">
            <v>SINAPI</v>
          </cell>
        </row>
        <row r="3200">
          <cell r="A3200" t="str">
            <v>79514/001</v>
          </cell>
          <cell r="B3200" t="str">
            <v>PINTURA EPOXI, TRES DEMAOS</v>
          </cell>
          <cell r="C3200" t="str">
            <v>M2</v>
          </cell>
          <cell r="F3200" t="str">
            <v>48,83</v>
          </cell>
          <cell r="G3200" t="str">
            <v>SINAPI</v>
          </cell>
        </row>
        <row r="3201">
          <cell r="A3201">
            <v>84647</v>
          </cell>
          <cell r="B3201" t="str">
            <v>PINTURA EPOXI INCLUSO EMASSAMENTO E FUNDO PREPARADOR</v>
          </cell>
          <cell r="C3201" t="str">
            <v>M2</v>
          </cell>
          <cell r="F3201" t="str">
            <v>88,05</v>
          </cell>
          <cell r="G3201" t="str">
            <v>SINAPI</v>
          </cell>
        </row>
        <row r="3202">
          <cell r="A3202">
            <v>84656</v>
          </cell>
          <cell r="B3202" t="str">
            <v>TRATAMENTO EM CONCRETO COM ESTUQUE E LIXAMENTO</v>
          </cell>
          <cell r="C3202" t="str">
            <v>M2</v>
          </cell>
          <cell r="F3202" t="str">
            <v>17,98</v>
          </cell>
          <cell r="G3202" t="str">
            <v>SINAPI</v>
          </cell>
        </row>
        <row r="3203">
          <cell r="A3203">
            <v>84671</v>
          </cell>
          <cell r="B3203" t="str">
            <v>PINTURA DE NATA DE CIMENTO, 3 DEMAOS</v>
          </cell>
          <cell r="C3203" t="str">
            <v>M2</v>
          </cell>
          <cell r="F3203" t="str">
            <v>5,79</v>
          </cell>
          <cell r="G3203" t="str">
            <v>SINAPI</v>
          </cell>
        </row>
        <row r="3204">
          <cell r="A3204">
            <v>84677</v>
          </cell>
          <cell r="B3204" t="str">
            <v>VERNIZ SINTETICO BRILHANTE EM CONCRETO OU TIJOLO, DUAS DEMAOS</v>
          </cell>
          <cell r="C3204" t="str">
            <v>M2</v>
          </cell>
          <cell r="F3204" t="str">
            <v>6,45</v>
          </cell>
          <cell r="G3204" t="str">
            <v>SINAPI</v>
          </cell>
        </row>
        <row r="3205">
          <cell r="A3205">
            <v>84678</v>
          </cell>
          <cell r="B3205" t="str">
            <v>VERNIZ POLIURETANO BRILHANTE EM CONCRETO OU TIJOLO, TRES DEMAOS</v>
          </cell>
          <cell r="C3205" t="str">
            <v>M2</v>
          </cell>
          <cell r="F3205" t="str">
            <v>10,89</v>
          </cell>
          <cell r="G3205" t="str">
            <v>SINAPI</v>
          </cell>
        </row>
        <row r="3206">
          <cell r="A3206">
            <v>157</v>
          </cell>
          <cell r="B3206" t="str">
            <v>PINTURA EM MADEIRA</v>
          </cell>
          <cell r="G3206" t="str">
            <v>SINAPI</v>
          </cell>
        </row>
        <row r="3207">
          <cell r="A3207">
            <v>6081</v>
          </cell>
          <cell r="B3207" t="str">
            <v>PINTURA VERNIZ POLIURETANO BRILHANTE EM MADEIRA, TRES DEMAOS</v>
          </cell>
          <cell r="C3207" t="str">
            <v>M2</v>
          </cell>
          <cell r="F3207" t="str">
            <v>12,43</v>
          </cell>
          <cell r="G3207" t="str">
            <v>SINAPI</v>
          </cell>
        </row>
        <row r="3208">
          <cell r="A3208">
            <v>6082</v>
          </cell>
          <cell r="B3208" t="str">
            <v>PINTURA EM VERNIZ SINTETICO BRILHANTE EM MADEIRA, TRES DEMAOS</v>
          </cell>
          <cell r="C3208" t="str">
            <v>M2</v>
          </cell>
          <cell r="F3208" t="str">
            <v>9,60</v>
          </cell>
          <cell r="G3208" t="str">
            <v>SINAPI</v>
          </cell>
        </row>
        <row r="3209">
          <cell r="A3209">
            <v>40905</v>
          </cell>
          <cell r="B3209" t="str">
            <v>VERNIZ SINTETICO EM MADEIRA, DUAS DEMAOS</v>
          </cell>
          <cell r="C3209" t="str">
            <v>M2</v>
          </cell>
          <cell r="F3209" t="str">
            <v>12,26</v>
          </cell>
          <cell r="G3209" t="str">
            <v>SINAPI</v>
          </cell>
        </row>
        <row r="3210">
          <cell r="A3210">
            <v>73739</v>
          </cell>
          <cell r="B3210" t="str">
            <v>PINTURA ESMALTE</v>
          </cell>
          <cell r="G3210" t="str">
            <v>SINAPI</v>
          </cell>
        </row>
        <row r="3211">
          <cell r="A3211" t="str">
            <v>73739/001</v>
          </cell>
          <cell r="B3211" t="str">
            <v>PINTURA ESMALTE ACETINADO EM MADEIRA, DUAS DEMAOS</v>
          </cell>
          <cell r="C3211" t="str">
            <v>M2</v>
          </cell>
          <cell r="F3211" t="str">
            <v>10,71</v>
          </cell>
          <cell r="G3211" t="str">
            <v>SINAPI</v>
          </cell>
        </row>
        <row r="3212">
          <cell r="A3212">
            <v>74065</v>
          </cell>
          <cell r="B3212" t="str">
            <v>PINTURA ESMALTE ACETINADO 2 DEMAOS APARELHADA P/MADEIRA</v>
          </cell>
          <cell r="G3212" t="str">
            <v>SINAPI</v>
          </cell>
        </row>
        <row r="3213">
          <cell r="A3213" t="str">
            <v>74065/001</v>
          </cell>
          <cell r="B3213" t="str">
            <v>PINTURA ESMALTE FOSCO PARA MADEIRA, DUAS DEMAOS, SOBRE FUNDO NIVELADOR BRANCO</v>
          </cell>
          <cell r="C3213" t="str">
            <v>M2</v>
          </cell>
          <cell r="F3213" t="str">
            <v>14,75</v>
          </cell>
          <cell r="G3213" t="str">
            <v>SINAPI</v>
          </cell>
        </row>
        <row r="3214">
          <cell r="A3214" t="str">
            <v>74065/002</v>
          </cell>
          <cell r="B3214" t="str">
            <v>PINTURA ESMALTE ACETINADO PARA MADEIRA, DUAS DEMAOS, SOBRE FUNDO NIVELADOR BRANCO</v>
          </cell>
          <cell r="C3214" t="str">
            <v>M2</v>
          </cell>
          <cell r="F3214" t="str">
            <v>14,67</v>
          </cell>
          <cell r="G3214" t="str">
            <v>SINAPI</v>
          </cell>
        </row>
        <row r="3215">
          <cell r="A3215" t="str">
            <v>74065/003</v>
          </cell>
          <cell r="B3215" t="str">
            <v>PINTURA ESMALTE BRILHANTE PARA MADEIRA, DUAS DEMAOS, SOBRE FUNDO NIVEL</v>
          </cell>
          <cell r="C3215" t="str">
            <v>M2</v>
          </cell>
          <cell r="F3215" t="str">
            <v>14,46</v>
          </cell>
          <cell r="G3215" t="str">
            <v>SINAPI</v>
          </cell>
        </row>
        <row r="3216">
          <cell r="A3216">
            <v>79463</v>
          </cell>
          <cell r="B3216" t="str">
            <v>PINTURA A OLEO, 1 DEMAO</v>
          </cell>
          <cell r="C3216" t="str">
            <v>M2</v>
          </cell>
          <cell r="F3216" t="str">
            <v>8,12</v>
          </cell>
          <cell r="G3216" t="str">
            <v>SINAPI</v>
          </cell>
        </row>
        <row r="3217">
          <cell r="A3217">
            <v>79464</v>
          </cell>
          <cell r="B3217" t="str">
            <v>PINTURA A OLEO, 2 DEMAOS</v>
          </cell>
          <cell r="C3217" t="str">
            <v>M2</v>
          </cell>
          <cell r="F3217" t="str">
            <v>11,02</v>
          </cell>
          <cell r="G3217" t="str">
            <v>SINAPI</v>
          </cell>
        </row>
        <row r="3218">
          <cell r="A3218">
            <v>79466</v>
          </cell>
          <cell r="B3218" t="str">
            <v>PINTURA COM VERNIZ POLIURETANO, 2 DEMAOS</v>
          </cell>
          <cell r="C3218" t="str">
            <v>M2</v>
          </cell>
          <cell r="F3218" t="str">
            <v>11,43</v>
          </cell>
          <cell r="G3218" t="str">
            <v>SINAPI</v>
          </cell>
        </row>
        <row r="3219">
          <cell r="A3219">
            <v>79497</v>
          </cell>
          <cell r="B3219" t="str">
            <v>PINTURA EM ESQUADRIAS DE MADEIRA</v>
          </cell>
          <cell r="G3219" t="str">
            <v>SINAPI</v>
          </cell>
        </row>
        <row r="3220">
          <cell r="A3220" t="str">
            <v>79497/001</v>
          </cell>
          <cell r="B3220" t="str">
            <v>PINTURA A OLEO, 3 DEMAOS</v>
          </cell>
          <cell r="C3220" t="str">
            <v>M2</v>
          </cell>
          <cell r="F3220" t="str">
            <v>13,74</v>
          </cell>
          <cell r="G3220" t="str">
            <v>SINAPI</v>
          </cell>
        </row>
        <row r="3221">
          <cell r="A3221">
            <v>84645</v>
          </cell>
          <cell r="B3221" t="str">
            <v>VERNIZ SINTETICO BRILHANTE, 2 DEMAOS</v>
          </cell>
          <cell r="C3221" t="str">
            <v>M2</v>
          </cell>
          <cell r="F3221" t="str">
            <v>10,71</v>
          </cell>
          <cell r="G3221" t="str">
            <v>SINAPI</v>
          </cell>
        </row>
        <row r="3222">
          <cell r="A3222">
            <v>84657</v>
          </cell>
          <cell r="B3222" t="str">
            <v>FUNDO SINTETICO NIVELADOR BRANCO</v>
          </cell>
          <cell r="C3222" t="str">
            <v>M2</v>
          </cell>
          <cell r="F3222" t="str">
            <v>5,61</v>
          </cell>
          <cell r="G3222" t="str">
            <v>SINAPI</v>
          </cell>
        </row>
        <row r="3223">
          <cell r="A3223">
            <v>84658</v>
          </cell>
          <cell r="B3223" t="str">
            <v>REMOÇÃO DE VERNIZ SOBRE MADEIRA</v>
          </cell>
          <cell r="C3223" t="str">
            <v>M2</v>
          </cell>
          <cell r="F3223" t="str">
            <v>2,97</v>
          </cell>
          <cell r="G3223" t="str">
            <v>SINAPI</v>
          </cell>
        </row>
        <row r="3224">
          <cell r="A3224">
            <v>84659</v>
          </cell>
          <cell r="B3224" t="str">
            <v>PINTURA ESMALTE FOSCO EM MADEIRA, DUAS DEMAOS</v>
          </cell>
          <cell r="C3224" t="str">
            <v>M2</v>
          </cell>
          <cell r="F3224" t="str">
            <v>9,89</v>
          </cell>
          <cell r="G3224" t="str">
            <v>SINAPI</v>
          </cell>
        </row>
        <row r="3225">
          <cell r="A3225">
            <v>84664</v>
          </cell>
          <cell r="B3225" t="str">
            <v>PINTURA IMUNIZANTE FUNGICIDA A BASE DE CARBOLINEUM, DUAS DEMAOS</v>
          </cell>
          <cell r="C3225" t="str">
            <v>M2</v>
          </cell>
          <cell r="F3225" t="str">
            <v>2,39</v>
          </cell>
          <cell r="G3225" t="str">
            <v>SINAPI</v>
          </cell>
        </row>
        <row r="3226">
          <cell r="A3226">
            <v>84679</v>
          </cell>
          <cell r="B3226" t="str">
            <v>PINTURA IMUNIZANTE PARA MADEIRA, DUAS DEMAOS</v>
          </cell>
          <cell r="C3226" t="str">
            <v>M2</v>
          </cell>
          <cell r="F3226" t="str">
            <v>12,76</v>
          </cell>
          <cell r="G3226" t="str">
            <v>SINAPI</v>
          </cell>
        </row>
        <row r="3227">
          <cell r="A3227">
            <v>158</v>
          </cell>
          <cell r="B3227" t="str">
            <v>PINTURA PARA METAL</v>
          </cell>
          <cell r="G3227" t="str">
            <v>SINAPI</v>
          </cell>
        </row>
        <row r="3228">
          <cell r="A3228">
            <v>6067</v>
          </cell>
          <cell r="B3228" t="str">
            <v>PINTURA ESMALTE BRILHANTE (2 DEMAOS) SOBRE SUPERFICIE METALICA, INCLUSIVE PROTECAO COM ZARCAO (1 DEMAO)</v>
          </cell>
          <cell r="C3228" t="str">
            <v>M2</v>
          </cell>
          <cell r="F3228" t="str">
            <v>23,15</v>
          </cell>
          <cell r="G3228" t="str">
            <v>SINAPI</v>
          </cell>
        </row>
        <row r="3229">
          <cell r="A3229">
            <v>73656</v>
          </cell>
          <cell r="B3229" t="str">
            <v>JATEAMENTO COM AREIA EM ESTRUTURA METALICA</v>
          </cell>
          <cell r="C3229" t="str">
            <v>M2</v>
          </cell>
          <cell r="F3229" t="str">
            <v>7,50</v>
          </cell>
          <cell r="G3229" t="str">
            <v>SINAPI</v>
          </cell>
        </row>
        <row r="3230">
          <cell r="A3230">
            <v>73794</v>
          </cell>
          <cell r="B3230" t="str">
            <v>PINTURA EM FERRO, SOBRE BASE ANTI-CORROSIVA, EM DUAS DEMAOS</v>
          </cell>
          <cell r="G3230" t="str">
            <v>SINAPI</v>
          </cell>
        </row>
        <row r="3231">
          <cell r="A3231" t="str">
            <v>73794/001</v>
          </cell>
          <cell r="B3231" t="str">
            <v>PINTURA COM TINTA PROTETORA ACABAMENTO GRAFITE ESMALTE SOBRE SUPERFICIE METALICA, 2 DEMAOS</v>
          </cell>
          <cell r="C3231" t="str">
            <v>M2</v>
          </cell>
          <cell r="F3231" t="str">
            <v>20,42</v>
          </cell>
          <cell r="G3231" t="str">
            <v>SINAPI</v>
          </cell>
        </row>
        <row r="3232">
          <cell r="A3232">
            <v>73865</v>
          </cell>
          <cell r="B3232" t="str">
            <v>PRIMER EPOXI</v>
          </cell>
          <cell r="G3232" t="str">
            <v>SINAPI</v>
          </cell>
        </row>
        <row r="3233">
          <cell r="A3233" t="str">
            <v>73865/001</v>
          </cell>
          <cell r="B3233" t="str">
            <v>FUNDO PREPARADOR PRIMER A BASE DE EPOXI, PARA ESTRUTURA METALICA, UMA DEMAO, ESPESSURA DE 25 MICRA.</v>
          </cell>
          <cell r="C3233" t="str">
            <v>M2</v>
          </cell>
          <cell r="F3233" t="str">
            <v>6,32</v>
          </cell>
          <cell r="G3233" t="str">
            <v>SINAPI</v>
          </cell>
        </row>
        <row r="3234">
          <cell r="A3234">
            <v>73924</v>
          </cell>
          <cell r="B3234" t="str">
            <v>PINTURA ESMALTE</v>
          </cell>
          <cell r="G3234" t="str">
            <v>SINAPI</v>
          </cell>
        </row>
        <row r="3235">
          <cell r="A3235" t="str">
            <v>73924/001</v>
          </cell>
          <cell r="B3235" t="str">
            <v>PINTURA ESMALTE ALTO BRILHO, DUAS DEMAOS, SOBRE SUPERFICIE METALICA</v>
          </cell>
          <cell r="C3235" t="str">
            <v>M2</v>
          </cell>
          <cell r="F3235" t="str">
            <v>15,71</v>
          </cell>
          <cell r="G3235" t="str">
            <v>SINAPI</v>
          </cell>
        </row>
        <row r="3236">
          <cell r="A3236" t="str">
            <v>73924/002</v>
          </cell>
          <cell r="B3236" t="str">
            <v>PINTURA ESMALTE ACETINADO, DUAS DEMAOS, SOBRE SUPERFICIE METALICA</v>
          </cell>
          <cell r="C3236" t="str">
            <v>M2</v>
          </cell>
          <cell r="F3236" t="str">
            <v>15,92</v>
          </cell>
          <cell r="G3236" t="str">
            <v>SINAPI</v>
          </cell>
        </row>
        <row r="3237">
          <cell r="A3237" t="str">
            <v>73924/003</v>
          </cell>
          <cell r="B3237" t="str">
            <v>PINTURA ESMALTE FOSCO, DUAS DEMAOS, SOBRE SUPERFICIE METALICA</v>
          </cell>
          <cell r="C3237" t="str">
            <v>M2</v>
          </cell>
          <cell r="F3237" t="str">
            <v>16,00</v>
          </cell>
          <cell r="G3237" t="str">
            <v>SINAPI</v>
          </cell>
        </row>
        <row r="3238">
          <cell r="A3238">
            <v>74064</v>
          </cell>
          <cell r="B3238" t="str">
            <v>PINTURA FUNDO OXIDO FERRO/ZARCAO 1 DEMAO  P/FERRO</v>
          </cell>
          <cell r="G3238" t="str">
            <v>SINAPI</v>
          </cell>
        </row>
        <row r="3239">
          <cell r="A3239" t="str">
            <v>74064/001</v>
          </cell>
          <cell r="B3239" t="str">
            <v>FUNDO ANTICORROSIVO A BASE DE OXIDO DE FERRO (ZARCAO), DUAS DEMAOS</v>
          </cell>
          <cell r="C3239" t="str">
            <v>M2</v>
          </cell>
          <cell r="F3239" t="str">
            <v>12,33</v>
          </cell>
          <cell r="G3239" t="str">
            <v>SINAPI</v>
          </cell>
        </row>
        <row r="3240">
          <cell r="A3240" t="str">
            <v>74064/002</v>
          </cell>
          <cell r="B3240" t="str">
            <v>FUNDO ANTICORROSIVO A BASE DE OXIDO DE FERRO (ZARCAO), UMA DEMAO</v>
          </cell>
          <cell r="C3240" t="str">
            <v>M2</v>
          </cell>
          <cell r="F3240" t="str">
            <v>7,80</v>
          </cell>
          <cell r="G3240" t="str">
            <v>SINAPI</v>
          </cell>
        </row>
        <row r="3241">
          <cell r="A3241">
            <v>74145</v>
          </cell>
          <cell r="B3241" t="str">
            <v>PINTURA DE PECAS METALICAS A REVOLVER(AR-COMPRIMIDO)</v>
          </cell>
          <cell r="G3241" t="str">
            <v>SINAPI</v>
          </cell>
        </row>
        <row r="3242">
          <cell r="A3242" t="str">
            <v>74145/001</v>
          </cell>
          <cell r="B3242" t="str">
            <v>PINTURA ESMALTE FOSCO, DUAS DEMAOS, SOBRE SUPERFICIE METALICA, INCLUSO UMA DEMAO DE FUNDO ANTICORROSIVO</v>
          </cell>
          <cell r="C3242" t="str">
            <v>M2</v>
          </cell>
          <cell r="F3242" t="str">
            <v>12,46</v>
          </cell>
          <cell r="G3242" t="str">
            <v>SINAPI</v>
          </cell>
        </row>
        <row r="3243">
          <cell r="A3243">
            <v>79498</v>
          </cell>
          <cell r="B3243" t="str">
            <v>PINTURA A OLEO E ALQUIDICOS SOBRE FERRO</v>
          </cell>
          <cell r="G3243" t="str">
            <v>SINAPI</v>
          </cell>
        </row>
        <row r="3244">
          <cell r="A3244" t="str">
            <v>79498/001</v>
          </cell>
          <cell r="B3244" t="str">
            <v>PINTURA A OLEO BRILHANTE SOBRE SUPERFICIE METALICA, UMA DEMAO INCLUSO UMA DEMAO DE FUNDO ANTICORROSIVO</v>
          </cell>
          <cell r="C3244" t="str">
            <v>M2</v>
          </cell>
          <cell r="F3244" t="str">
            <v>10,21</v>
          </cell>
          <cell r="G3244" t="str">
            <v>SINAPI</v>
          </cell>
        </row>
        <row r="3245">
          <cell r="A3245">
            <v>79499</v>
          </cell>
          <cell r="B3245" t="str">
            <v>PINTURA DE POSTES</v>
          </cell>
          <cell r="G3245" t="str">
            <v>SINAPI</v>
          </cell>
        </row>
        <row r="3246">
          <cell r="A3246" t="str">
            <v>79499/001</v>
          </cell>
          <cell r="B3246" t="str">
            <v>PINTURA POSTE RETO DE ACO 3,5 A 6M C/1 DEMAO D/TINTA GRAFITE C/PROPRIEDADES DE PRIMER E ACABAMENTO - OBS: C/ALTO TEOR DE ZARCAO</v>
          </cell>
          <cell r="C3246" t="str">
            <v>UN</v>
          </cell>
          <cell r="F3246" t="str">
            <v>14,01</v>
          </cell>
          <cell r="G3246" t="str">
            <v>SINAPI</v>
          </cell>
        </row>
        <row r="3247">
          <cell r="A3247">
            <v>79515</v>
          </cell>
          <cell r="B3247" t="str">
            <v>ACABAMENTO ALUMINIO</v>
          </cell>
          <cell r="G3247" t="str">
            <v>SINAPI</v>
          </cell>
        </row>
        <row r="3248">
          <cell r="A3248" t="str">
            <v>79515/001</v>
          </cell>
          <cell r="B3248" t="str">
            <v>PINTURA COM TINTA PROTETORA ACABAMENTO ALUMINIO, TRES DEMAOS</v>
          </cell>
          <cell r="C3248" t="str">
            <v>M2</v>
          </cell>
          <cell r="F3248" t="str">
            <v>21,00</v>
          </cell>
          <cell r="G3248" t="str">
            <v>SINAPI</v>
          </cell>
        </row>
        <row r="3249">
          <cell r="A3249">
            <v>79516</v>
          </cell>
          <cell r="B3249" t="str">
            <v>LIXAMENTO METAL</v>
          </cell>
          <cell r="G3249" t="str">
            <v>SINAPI</v>
          </cell>
        </row>
        <row r="3250">
          <cell r="A3250" t="str">
            <v>79516/001</v>
          </cell>
          <cell r="B3250" t="str">
            <v>REMOCAO DE PINTURA A OLEO/ESMALTE SOBRE SUPERFICIE METALICA</v>
          </cell>
          <cell r="C3250" t="str">
            <v>M2</v>
          </cell>
          <cell r="F3250" t="str">
            <v>7,88</v>
          </cell>
          <cell r="G3250" t="str">
            <v>SINAPI</v>
          </cell>
        </row>
        <row r="3251">
          <cell r="A3251">
            <v>84660</v>
          </cell>
          <cell r="B3251" t="str">
            <v>FUNDO PREPARADOR PRIMER SINTETICO, PARA ESTRUTURA METALICA, UMA DEMÃO,ESPESSURA DE 25 MICRA</v>
          </cell>
          <cell r="C3251" t="str">
            <v>M2</v>
          </cell>
          <cell r="F3251" t="str">
            <v>4,07</v>
          </cell>
          <cell r="G3251" t="str">
            <v>SINAPI</v>
          </cell>
        </row>
        <row r="3252">
          <cell r="A3252">
            <v>84661</v>
          </cell>
          <cell r="B3252" t="str">
            <v>PINTURA COM TINTA PROTETORA ACABAMENTO ALUMINIO, UMA DEMAO SOBRE SUPERFICIE METALICA</v>
          </cell>
          <cell r="C3252" t="str">
            <v>M2</v>
          </cell>
          <cell r="F3252" t="str">
            <v>10,48</v>
          </cell>
          <cell r="G3252" t="str">
            <v>SINAPI</v>
          </cell>
        </row>
        <row r="3253">
          <cell r="A3253">
            <v>84662</v>
          </cell>
          <cell r="B3253" t="str">
            <v>PINTURA COM TINTA PROTETORA ACABAMENTO ALUMINIO, DUAS DEMAOS SOBRE SUPERFICIE METALICA</v>
          </cell>
          <cell r="C3253" t="str">
            <v>M2</v>
          </cell>
          <cell r="F3253" t="str">
            <v>16,39</v>
          </cell>
          <cell r="G3253" t="str">
            <v>SINAPI</v>
          </cell>
        </row>
        <row r="3254">
          <cell r="A3254">
            <v>159</v>
          </cell>
          <cell r="B3254" t="str">
            <v>VERNIZ</v>
          </cell>
          <cell r="G3254" t="str">
            <v>SINAPI</v>
          </cell>
        </row>
        <row r="3255">
          <cell r="A3255">
            <v>73715</v>
          </cell>
          <cell r="B3255" t="str">
            <v>PINTURA VERNIZ TIPO GOMA LACA DISSOLVIDO EM ALCOOL</v>
          </cell>
          <cell r="C3255" t="str">
            <v>M2</v>
          </cell>
          <cell r="F3255" t="str">
            <v>38,48</v>
          </cell>
          <cell r="G3255" t="str">
            <v>SINAPI</v>
          </cell>
        </row>
        <row r="3256">
          <cell r="A3256">
            <v>161</v>
          </cell>
          <cell r="B3256" t="str">
            <v>PINTURA PARA PISO</v>
          </cell>
          <cell r="G3256" t="str">
            <v>SINAPI</v>
          </cell>
        </row>
        <row r="3257">
          <cell r="A3257">
            <v>41595</v>
          </cell>
          <cell r="B3257" t="str">
            <v>PINTURA ACRILICA DE FAIXAS DE DEMARCACAO EM QUADRA POLIESPORTIVA, 5 CM DE LARGURA</v>
          </cell>
          <cell r="C3257" t="str">
            <v>M</v>
          </cell>
          <cell r="F3257" t="str">
            <v>6,29</v>
          </cell>
          <cell r="G3257" t="str">
            <v>SINAPI</v>
          </cell>
        </row>
        <row r="3258">
          <cell r="A3258">
            <v>74245</v>
          </cell>
          <cell r="B3258" t="str">
            <v>PINTURA ACRILICA EM PISO CIMENTADO DUAS DEMAOS</v>
          </cell>
          <cell r="G3258" t="str">
            <v>SINAPI</v>
          </cell>
        </row>
        <row r="3259">
          <cell r="A3259" t="str">
            <v>74245/001</v>
          </cell>
          <cell r="B3259" t="str">
            <v>PINTURA ACRILICA EM PISO CIMENTADO DUAS DEMAOS</v>
          </cell>
          <cell r="C3259" t="str">
            <v>M2</v>
          </cell>
          <cell r="F3259" t="str">
            <v>8,34</v>
          </cell>
          <cell r="G3259" t="str">
            <v>SINAPI</v>
          </cell>
        </row>
        <row r="3260">
          <cell r="A3260">
            <v>79500</v>
          </cell>
          <cell r="B3260" t="str">
            <v>MARCACAO DE QUADRAS E PINTURAS DE PISOS</v>
          </cell>
          <cell r="G3260" t="str">
            <v>SINAPI</v>
          </cell>
        </row>
        <row r="3261">
          <cell r="A3261" t="str">
            <v>79500/002</v>
          </cell>
          <cell r="B3261" t="str">
            <v>PINTURA ACRILICA EM PISO CIMENTADO, TRES DEMAOS</v>
          </cell>
          <cell r="C3261" t="str">
            <v>M2</v>
          </cell>
          <cell r="F3261" t="str">
            <v>11,80</v>
          </cell>
          <cell r="G3261" t="str">
            <v>SINAPI</v>
          </cell>
        </row>
        <row r="3262">
          <cell r="A3262">
            <v>84663</v>
          </cell>
          <cell r="B3262" t="str">
            <v>APLICACAO DE VERNIZ POLIURETANO FOSCO SOBRE PISO DE PEDRAS DECORATIVAS, 3 DEMAOS</v>
          </cell>
          <cell r="C3262" t="str">
            <v>M2</v>
          </cell>
          <cell r="F3262" t="str">
            <v>13,42</v>
          </cell>
          <cell r="G3262" t="str">
            <v>SINAPI</v>
          </cell>
        </row>
        <row r="3263">
          <cell r="A3263">
            <v>84665</v>
          </cell>
          <cell r="B3263" t="str">
            <v>PINTURA ACRILICA PARA SINALIZAÇÃO HORIZONTAL EM PISO CIMENTADO</v>
          </cell>
          <cell r="C3263" t="str">
            <v>M2</v>
          </cell>
          <cell r="F3263" t="str">
            <v>17,80</v>
          </cell>
          <cell r="G3263" t="str">
            <v>SINAPI</v>
          </cell>
        </row>
        <row r="3264">
          <cell r="A3264">
            <v>84666</v>
          </cell>
          <cell r="B3264" t="str">
            <v>POLIMENTO E ENCERAMENTO DE PISO EM MADEIRA</v>
          </cell>
          <cell r="C3264" t="str">
            <v>M2</v>
          </cell>
          <cell r="F3264" t="str">
            <v>12,57</v>
          </cell>
          <cell r="G3264" t="str">
            <v>SINAPI</v>
          </cell>
        </row>
        <row r="3265">
          <cell r="A3265">
            <v>261</v>
          </cell>
          <cell r="B3265" t="str">
            <v>PINTURA EM TELHA</v>
          </cell>
          <cell r="G3265" t="str">
            <v>SINAPI</v>
          </cell>
        </row>
        <row r="3266">
          <cell r="A3266">
            <v>75889</v>
          </cell>
          <cell r="B3266" t="str">
            <v>PINTURA PARA TELHAS DE ALUMINIO COM TINTA ESMALTE AUTOMOTIVA</v>
          </cell>
          <cell r="C3266" t="str">
            <v>M2</v>
          </cell>
          <cell r="F3266" t="str">
            <v>12,03</v>
          </cell>
          <cell r="G3266" t="str">
            <v>SINAPI</v>
          </cell>
        </row>
        <row r="3267">
          <cell r="A3267">
            <v>84667</v>
          </cell>
          <cell r="B3267" t="str">
            <v>PINTURA ACRILICA EM TELHA DE FIBROCIMENTO, DUAS DEMAOS, INCLUSO FUNDO PREPARADOR</v>
          </cell>
          <cell r="C3267" t="str">
            <v>M2</v>
          </cell>
          <cell r="F3267" t="str">
            <v>13,57</v>
          </cell>
          <cell r="G3267" t="str">
            <v>SINAPI</v>
          </cell>
        </row>
        <row r="3268">
          <cell r="A3268">
            <v>84669</v>
          </cell>
          <cell r="B3268" t="str">
            <v>PINTURA ACRILICA EM TELHAS CERAMICAS, DUAS DEMAOS</v>
          </cell>
          <cell r="C3268" t="str">
            <v>M2</v>
          </cell>
          <cell r="F3268" t="str">
            <v>9,90</v>
          </cell>
          <cell r="G3268" t="str">
            <v>SINAPI</v>
          </cell>
        </row>
        <row r="3269">
          <cell r="A3269">
            <v>84670</v>
          </cell>
          <cell r="B3269" t="str">
            <v>PINTURA ACRILICA EM TELHAS CERAMICAS, TRES DEMAOS</v>
          </cell>
          <cell r="C3269" t="str">
            <v>M2</v>
          </cell>
          <cell r="F3269" t="str">
            <v>13,24</v>
          </cell>
          <cell r="G3269" t="str">
            <v>SINAPI</v>
          </cell>
        </row>
        <row r="3270">
          <cell r="A3270" t="str">
            <v>PISO</v>
          </cell>
          <cell r="B3270" t="str">
            <v>PISOS</v>
          </cell>
          <cell r="G3270" t="str">
            <v>SINAPI</v>
          </cell>
        </row>
        <row r="3271">
          <cell r="A3271">
            <v>111</v>
          </cell>
          <cell r="B3271" t="str">
            <v>PISO CIMENTADO</v>
          </cell>
          <cell r="G3271" t="str">
            <v>SINAPI</v>
          </cell>
        </row>
        <row r="3272">
          <cell r="A3272">
            <v>73465</v>
          </cell>
          <cell r="B3272" t="str">
            <v>PISO CIMENTADO E=1,5CM C/ARGAMASSA 1:3 CIMENTO AREIA ALISADO COLHER SOBRE BASE EXISTENTE.</v>
          </cell>
          <cell r="C3272" t="str">
            <v>M2</v>
          </cell>
          <cell r="F3272" t="str">
            <v>20,46</v>
          </cell>
          <cell r="G3272" t="str">
            <v>SINAPI</v>
          </cell>
        </row>
        <row r="3273">
          <cell r="A3273">
            <v>73675</v>
          </cell>
          <cell r="B3273" t="str">
            <v>PISO DE CONCRETO ACABAMENTO RÚSTICO ESPESSURA 7CM COM JUNTAS EM MADEIRA</v>
          </cell>
          <cell r="C3273" t="str">
            <v>M2</v>
          </cell>
          <cell r="F3273" t="str">
            <v>46,48</v>
          </cell>
          <cell r="G3273" t="str">
            <v>SINAPI</v>
          </cell>
        </row>
        <row r="3274">
          <cell r="A3274">
            <v>73676</v>
          </cell>
          <cell r="B3274" t="str">
            <v>PISO CIMENTADO TRAÇO 1:3 (CIMENTO E AREIA) ACABAMENTO LISO PIGMENTADO</v>
          </cell>
          <cell r="C3274" t="str">
            <v>M2</v>
          </cell>
          <cell r="F3274" t="str">
            <v>36,25</v>
          </cell>
          <cell r="G3274" t="str">
            <v>SINAPI</v>
          </cell>
        </row>
        <row r="3275">
          <cell r="B3275" t="str">
            <v>ESPESSURA 1,5CM COM JUNTAS PLASTICAS DE DILATACAO E ARGAMASSA EM PREPARO MANUAL</v>
          </cell>
          <cell r="G3275" t="str">
            <v>SINAPI</v>
          </cell>
        </row>
        <row r="3276">
          <cell r="A3276">
            <v>73922</v>
          </cell>
          <cell r="B3276" t="str">
            <v>CIMENTADO LISO DESEMPENADO</v>
          </cell>
          <cell r="G3276" t="str">
            <v>SINAPI</v>
          </cell>
        </row>
        <row r="3277">
          <cell r="A3277" t="str">
            <v>73922/001</v>
          </cell>
          <cell r="B3277" t="str">
            <v>PISO CIMENTADO TRACO 1:3 (CIMENTO E AREIA) ACABAMENTO LISO ESPESSURA 3,5CM, PREPARO MANUAL DA ARGAMASSA</v>
          </cell>
          <cell r="C3277" t="str">
            <v>M2</v>
          </cell>
          <cell r="F3277" t="str">
            <v>32,89</v>
          </cell>
          <cell r="G3277" t="str">
            <v>SINAPI</v>
          </cell>
        </row>
        <row r="3278">
          <cell r="A3278" t="str">
            <v>73922/002</v>
          </cell>
          <cell r="B3278" t="str">
            <v>PISO CIMENTADO TRACO 1:4 (CIMENTO E AREIA) ACABAMENTO LISO ESPESSURA 2,5CM PREPARO MANUAL DA ARGAMASSA</v>
          </cell>
          <cell r="C3278" t="str">
            <v>M2</v>
          </cell>
          <cell r="F3278" t="str">
            <v>28,20</v>
          </cell>
          <cell r="G3278" t="str">
            <v>SINAPI</v>
          </cell>
        </row>
        <row r="3279">
          <cell r="A3279" t="str">
            <v>73922/003</v>
          </cell>
          <cell r="B3279" t="str">
            <v>PISO CIMENTADO TRACO 1:3 (CIMENTO E AREIA) ACABAMENTO LISO ESPESSURA 2</v>
          </cell>
          <cell r="C3279" t="str">
            <v>M2</v>
          </cell>
          <cell r="F3279" t="str">
            <v>27,50</v>
          </cell>
          <cell r="G3279" t="str">
            <v>SINAPI</v>
          </cell>
        </row>
        <row r="3280">
          <cell r="A3280" t="str">
            <v>73922/005</v>
          </cell>
          <cell r="B3280" t="str">
            <v>PISO CIMENTADO TRACO 1:3 (CIMENTO E AREIA) ACABAMENTO LISO ESPESSURA 3,0CM, PREPARO MANUAL DA ARGAMASSA</v>
          </cell>
          <cell r="C3280" t="str">
            <v>M2</v>
          </cell>
          <cell r="F3280" t="str">
            <v>31,09</v>
          </cell>
          <cell r="G3280" t="str">
            <v>SINAPI</v>
          </cell>
        </row>
        <row r="3281">
          <cell r="A3281">
            <v>73923</v>
          </cell>
          <cell r="B3281" t="str">
            <v>CIMENTADO RUSTICO E=1,5CM CIMENTO/AREIA 1:4</v>
          </cell>
          <cell r="F3281" t="str">
            <v>31,09</v>
          </cell>
          <cell r="G3281" t="str">
            <v>SINAPI</v>
          </cell>
        </row>
        <row r="3282">
          <cell r="A3282" t="str">
            <v>73923/001</v>
          </cell>
          <cell r="B3282" t="str">
            <v>PISO CIMENTADO TRACO 1:4 (CIMENTO E AREIA) ACABAMENTO RUSTICO ESPESSURA 2CM, ARGAMASSA COM PREPARO MANUAL</v>
          </cell>
          <cell r="C3282" t="str">
            <v>M2</v>
          </cell>
          <cell r="F3282" t="str">
            <v>23,57</v>
          </cell>
          <cell r="G3282" t="str">
            <v>SINAPI</v>
          </cell>
        </row>
        <row r="3283">
          <cell r="A3283" t="str">
            <v>73923/002</v>
          </cell>
          <cell r="B3283" t="str">
            <v>PISO CIMENTADO TRACO 1:4 (CIMENTO E AREIA), COM ACABAMENTO RUSTICO ESPESSURA 3CM, PREPARO MANUAL</v>
          </cell>
          <cell r="C3283" t="str">
            <v>M2</v>
          </cell>
          <cell r="F3283" t="str">
            <v>26,73</v>
          </cell>
          <cell r="G3283" t="str">
            <v>SINAPI</v>
          </cell>
        </row>
        <row r="3284">
          <cell r="A3284" t="str">
            <v>73923/003</v>
          </cell>
          <cell r="B3284" t="str">
            <v>PISO CIMENTADO TRACO 1:3 (CIMENTO E AREIA), COM ACABAMENTO RUSTICO E FRISADO ESPESSURA 2CM, PREPARO MANUAL</v>
          </cell>
          <cell r="C3284" t="str">
            <v>M2</v>
          </cell>
          <cell r="F3284" t="str">
            <v>27,50</v>
          </cell>
          <cell r="G3284" t="str">
            <v>SINAPI</v>
          </cell>
        </row>
        <row r="3285">
          <cell r="A3285">
            <v>73974</v>
          </cell>
          <cell r="B3285" t="str">
            <v>PISO CIMENTADO RUSTICO</v>
          </cell>
          <cell r="G3285" t="str">
            <v>SINAPI</v>
          </cell>
        </row>
        <row r="3286">
          <cell r="A3286" t="str">
            <v>73974/001</v>
          </cell>
          <cell r="B3286" t="str">
            <v>PISO CIMENTADO TRACO 1:3 (CIMENTO E AREIA) ACABAMENTO RUSTICO ESPESSURA 2CM, PREPARO MECANICO DA ARGAMASSA</v>
          </cell>
          <cell r="C3286" t="str">
            <v>M2</v>
          </cell>
          <cell r="F3286" t="str">
            <v>23,38</v>
          </cell>
          <cell r="G3286" t="str">
            <v>SINAPI</v>
          </cell>
        </row>
        <row r="3287">
          <cell r="A3287">
            <v>73991</v>
          </cell>
          <cell r="B3287" t="str">
            <v>PISO CIMENTADO LISO C/ IMPERMEABILIZANTE</v>
          </cell>
          <cell r="G3287" t="str">
            <v>SINAPI</v>
          </cell>
        </row>
        <row r="3288">
          <cell r="A3288" t="str">
            <v>73991/001</v>
          </cell>
          <cell r="B3288" t="str">
            <v>PISO CIMENTADO TRACO 1:4 (CIMENTO E AREIA) COM ACABAMENTO LISO ESPESSURA 1,5CM, PREPARO MANUAL DA ARGAMASSA  INCLUSO ADITIVO IMPERMEABILIZANTE</v>
          </cell>
          <cell r="C3288" t="str">
            <v>M2</v>
          </cell>
          <cell r="F3288" t="str">
            <v>26,69</v>
          </cell>
          <cell r="G3288" t="str">
            <v>SINAPI</v>
          </cell>
        </row>
        <row r="3289">
          <cell r="A3289" t="str">
            <v>73991/002</v>
          </cell>
          <cell r="B3289" t="str">
            <v>PISO CIMENTADO TRACO 1:3 (CIMENTO E AREIA) COM ACABAMENTO LISO ESPESSURA 1,5CM PREPARO MANUAL DA ARGAMASSA</v>
          </cell>
          <cell r="C3289" t="str">
            <v>M2</v>
          </cell>
          <cell r="F3289" t="str">
            <v>25,70</v>
          </cell>
          <cell r="G3289" t="str">
            <v>SINAPI</v>
          </cell>
        </row>
        <row r="3290">
          <cell r="A3290" t="str">
            <v>73991/003</v>
          </cell>
          <cell r="B3290" t="str">
            <v>PISO CIMENTADO TRACO 1:3 (CIMENTO E AREIA) COM ACABAMENTO LISO ESPESSURA 3CM PREPARO MECANICO ARGAMASSA  INCLUSO ADITIVO IMPERMEABILIZANTE</v>
          </cell>
          <cell r="C3290" t="str">
            <v>M2</v>
          </cell>
          <cell r="F3290" t="str">
            <v>32,08</v>
          </cell>
          <cell r="G3290" t="str">
            <v>SINAPI</v>
          </cell>
        </row>
        <row r="3291">
          <cell r="A3291" t="str">
            <v>73991/004</v>
          </cell>
          <cell r="B3291" t="str">
            <v>PISO CIMENTADO TRACO 1:3 (CIMENTO E AREIA) COM ACABAMENTO LISO ESPESSURA 1,5CM, PREPARO MANUAL DA ARGAMASSA INCLUSO ADITIVO IMPERMEABILIZANTE</v>
          </cell>
          <cell r="C3291" t="str">
            <v>M2</v>
          </cell>
          <cell r="F3291" t="str">
            <v>23,90</v>
          </cell>
          <cell r="G3291" t="str">
            <v>SINAPI</v>
          </cell>
        </row>
        <row r="3292">
          <cell r="A3292">
            <v>74079</v>
          </cell>
          <cell r="B3292" t="str">
            <v>CIMENTADO LISO QUEIMADO E=2CM C/JUNTA BATIDA CIM/AREIA 1:3</v>
          </cell>
          <cell r="G3292" t="str">
            <v>SINAPI</v>
          </cell>
        </row>
        <row r="3293">
          <cell r="A3293" t="str">
            <v>74079/001</v>
          </cell>
          <cell r="B3293" t="str">
            <v>PISO CIMENTADO TRACO 1:4 (CIMENTO E AREIA) COM ACABAMENTO LISO  ESPESSURA 2,0CM COM JUNTAS PLASTICAS DE DILATACAO E PREPARO MANUAL DA ARGAMASSA</v>
          </cell>
          <cell r="C3293" t="str">
            <v>M2</v>
          </cell>
          <cell r="F3293" t="str">
            <v>36,58</v>
          </cell>
          <cell r="G3293" t="str">
            <v>SINAPI</v>
          </cell>
        </row>
        <row r="3294">
          <cell r="A3294" t="str">
            <v>74079/002</v>
          </cell>
          <cell r="B3294" t="str">
            <v>PISO CIMENTADO TRAÇO 1:3 (CIMENTO E AREIA) ACABAMENTO LISO ESPESSURA 2 CM COM JUNTA BATIDA E PREPARO MANUAL DA ARGAMASSA</v>
          </cell>
          <cell r="C3294" t="str">
            <v>M2</v>
          </cell>
          <cell r="F3294" t="str">
            <v>34,61</v>
          </cell>
          <cell r="G3294" t="str">
            <v>SINAPI</v>
          </cell>
        </row>
        <row r="3295">
          <cell r="A3295">
            <v>76447</v>
          </cell>
          <cell r="B3295" t="str">
            <v>PISO CIMENTADO LISO</v>
          </cell>
          <cell r="G3295" t="str">
            <v>SINAPI</v>
          </cell>
        </row>
        <row r="3296">
          <cell r="A3296" t="str">
            <v>76447/001</v>
          </cell>
          <cell r="B3296" t="str">
            <v>PISO CIMENTADO TRACO 1:3 (CIMENTO E AREIA) ACABAMENTO LISO ESPESSURA 2,5 CM PREPARO MECANICO DA ARGAMASSA</v>
          </cell>
          <cell r="C3296" t="str">
            <v>M2</v>
          </cell>
          <cell r="F3296" t="str">
            <v>26,75</v>
          </cell>
          <cell r="G3296" t="str">
            <v>SINAPI</v>
          </cell>
        </row>
        <row r="3297">
          <cell r="A3297">
            <v>76448</v>
          </cell>
          <cell r="B3297" t="str">
            <v>CIMENTADO RUSTICO E=1,5CM CIMENTO/AREIA 1:4</v>
          </cell>
          <cell r="G3297" t="str">
            <v>SINAPI</v>
          </cell>
        </row>
        <row r="3298">
          <cell r="A3298" t="str">
            <v>76448/001</v>
          </cell>
          <cell r="B3298" t="str">
            <v>PISO CIMENTADO TRACO 1:4 (CIMENTO E AREIA) ACABAMENTO RUSTICO ESPESSURA 1,5 CM PREPARO MANUAL DA ARGAMASSA</v>
          </cell>
          <cell r="C3298" t="str">
            <v>M2</v>
          </cell>
          <cell r="F3298" t="str">
            <v>21,99</v>
          </cell>
          <cell r="G3298" t="str">
            <v>SINAPI</v>
          </cell>
        </row>
        <row r="3299">
          <cell r="A3299" t="str">
            <v>76448/002</v>
          </cell>
          <cell r="B3299" t="str">
            <v>PISO CIMENTADO TRAÇO 1:4 (CIMENTO E AREIA) ACABAMENTO RUSTICO ESPESSURA 3,5 CM PREPARO MANUAL DA ARGAMASSA</v>
          </cell>
          <cell r="C3299" t="str">
            <v>M2</v>
          </cell>
          <cell r="F3299" t="str">
            <v>28,31</v>
          </cell>
          <cell r="G3299" t="str">
            <v>SINAPI</v>
          </cell>
        </row>
        <row r="3300">
          <cell r="A3300" t="str">
            <v>76448/003</v>
          </cell>
          <cell r="B3300" t="str">
            <v>PISO CIMENTADO TRAÇO 1:4 (CIMENTO E AREIA) ACABAMENTO RUSTICO ESPESSURA 2,5 CM PREPARO MANUAL DA ARGAMASSA</v>
          </cell>
          <cell r="C3300" t="str">
            <v>M2</v>
          </cell>
          <cell r="F3300" t="str">
            <v>25,15</v>
          </cell>
          <cell r="G3300" t="str">
            <v>SINAPI</v>
          </cell>
        </row>
        <row r="3301">
          <cell r="A3301">
            <v>84172</v>
          </cell>
          <cell r="B3301" t="str">
            <v>PISO CIMENTADO TRACO 1:3 (CIMENTO E AREIA) ACABAMENTO RUSTICO ESPESSURA 2 CM COM JUNTAS PLASTICAS DE DILATACAO, PREPARO MANUAL DA ARGAMASSA</v>
          </cell>
          <cell r="C3301" t="str">
            <v>M2</v>
          </cell>
          <cell r="F3301" t="str">
            <v>27,82</v>
          </cell>
          <cell r="G3301" t="str">
            <v>SINAPI</v>
          </cell>
        </row>
        <row r="3302">
          <cell r="A3302">
            <v>84173</v>
          </cell>
          <cell r="B3302" t="str">
            <v>PISO CIMENTADO TRACO 1:3 (CIMENTO/AREIA) ACABAMENTO LISO PREPARO MANUAL DA ARGAMASSA INCLUSO ADITIVO IMPERMEABILIZANTE</v>
          </cell>
          <cell r="C3302" t="str">
            <v>M2</v>
          </cell>
          <cell r="F3302" t="str">
            <v>29,70</v>
          </cell>
          <cell r="G3302" t="str">
            <v>SINAPI</v>
          </cell>
        </row>
        <row r="3303">
          <cell r="A3303">
            <v>84174</v>
          </cell>
          <cell r="B3303" t="str">
            <v>PISO CIMENTADO TRACO 1:3 (CIMENTO E AREIA) COM ACABAMENTO LISO ESPESSURA 3CM COM JUNTAS DE MADEIRA, PREPARO MANUAL DA ARGAMASSA INCLUSO ADITIVO IMPERMEABILIZANTE</v>
          </cell>
          <cell r="C3303" t="str">
            <v>M2</v>
          </cell>
          <cell r="F3303" t="str">
            <v>42,81</v>
          </cell>
          <cell r="G3303" t="str">
            <v>SINAPI</v>
          </cell>
        </row>
        <row r="3304">
          <cell r="A3304">
            <v>112</v>
          </cell>
          <cell r="B3304" t="str">
            <v>PISO DE MADEIRA</v>
          </cell>
          <cell r="G3304" t="str">
            <v>SINAPI</v>
          </cell>
        </row>
        <row r="3305">
          <cell r="A3305">
            <v>72191</v>
          </cell>
          <cell r="B3305" t="str">
            <v>RECOLOCACAO DE TACOS DE MADEIRA COM REAPROVEITAMENTO DE MATERIAL E ASSENTAMENTO COM ARGAMASSA 1:4 (CIMENTO E AREIA)</v>
          </cell>
          <cell r="C3305" t="str">
            <v>M2</v>
          </cell>
          <cell r="F3305" t="str">
            <v>44,80</v>
          </cell>
          <cell r="G3305" t="str">
            <v>SINAPI</v>
          </cell>
        </row>
        <row r="3306">
          <cell r="A3306">
            <v>72192</v>
          </cell>
          <cell r="B3306" t="str">
            <v>RECOLOCACAO DE PISO DE TABUAS DE MADEIRA, CONSIDERANDO REAPROVEITAMENTO DO MATERIAL</v>
          </cell>
          <cell r="C3306" t="str">
            <v>M2</v>
          </cell>
          <cell r="F3306" t="str">
            <v>11,60</v>
          </cell>
          <cell r="G3306" t="str">
            <v>SINAPI</v>
          </cell>
        </row>
        <row r="3307">
          <cell r="A3307">
            <v>72193</v>
          </cell>
          <cell r="B3307" t="str">
            <v>RECOLOCACAO DE PISO DE TABUAS DE MADEIRA, CONSIDERANDO REAPROVEITAMENTO DO MATERIAL</v>
          </cell>
          <cell r="C3307" t="str">
            <v>M2</v>
          </cell>
          <cell r="F3307" t="str">
            <v>31,91</v>
          </cell>
          <cell r="G3307" t="str">
            <v>SINAPI</v>
          </cell>
        </row>
        <row r="3308">
          <cell r="A3308">
            <v>73655</v>
          </cell>
          <cell r="B3308" t="str">
            <v>PISO EM TABUA CORRIDA DE MADEIRA ESPESSURA 2,5CM FIXADO EM PECAS DE MADEIRA E ASSENTADO EM ARGAMASSA TRACO 1:4 (CIMENTO/AREIA)</v>
          </cell>
          <cell r="C3308" t="str">
            <v>M2</v>
          </cell>
          <cell r="F3308" t="str">
            <v>112,25</v>
          </cell>
          <cell r="G3308" t="str">
            <v>SINAPI</v>
          </cell>
        </row>
        <row r="3309">
          <cell r="A3309">
            <v>73734</v>
          </cell>
          <cell r="B3309" t="str">
            <v>PISO EM MADEIRA</v>
          </cell>
          <cell r="G3309" t="str">
            <v>SINAPI</v>
          </cell>
        </row>
        <row r="3310">
          <cell r="A3310" t="str">
            <v>73734/001</v>
          </cell>
          <cell r="B3310" t="str">
            <v>PISO EM TACO DE MADEIRA 7X21CM, ASSENTADO COM ARGAMASSA TRACO 1:4 (CIMENTO E AREIA MEDIA)</v>
          </cell>
          <cell r="C3310" t="str">
            <v>M2</v>
          </cell>
          <cell r="F3310" t="str">
            <v>101,18</v>
          </cell>
          <cell r="G3310" t="str">
            <v>SINAPI</v>
          </cell>
        </row>
        <row r="3311">
          <cell r="A3311">
            <v>84181</v>
          </cell>
          <cell r="B3311" t="str">
            <v>PISO EM TACO DE MADEIRA 7X21CM, FIXADO COM COLA BASE DE PVA</v>
          </cell>
          <cell r="C3311" t="str">
            <v>M2</v>
          </cell>
          <cell r="F3311" t="str">
            <v>84,23</v>
          </cell>
          <cell r="G3311" t="str">
            <v>SINAPI</v>
          </cell>
        </row>
        <row r="3312">
          <cell r="A3312">
            <v>84182</v>
          </cell>
          <cell r="B3312" t="str">
            <v>PISO PARQUET DE MADEIRA DE LEI FIXADO COM COLA BASE DE PVA</v>
          </cell>
          <cell r="C3312" t="str">
            <v>M2</v>
          </cell>
          <cell r="F3312" t="str">
            <v>107,29</v>
          </cell>
          <cell r="G3312" t="str">
            <v>SINAPI</v>
          </cell>
        </row>
        <row r="3313">
          <cell r="A3313">
            <v>6060</v>
          </cell>
          <cell r="B3313" t="str">
            <v>PISO CERAMICO PADRAO MEDIO PEI 4 ASSENTADO SOBRE ARGAMASSA DE CIMENTO COLANTE REJUNTADO COM CIMENTO BRANCO.</v>
          </cell>
          <cell r="C3313" t="str">
            <v>M2</v>
          </cell>
          <cell r="G3313" t="str">
            <v>SINAPI</v>
          </cell>
        </row>
        <row r="3314">
          <cell r="A3314">
            <v>73629</v>
          </cell>
          <cell r="B3314" t="str">
            <v>PISO EM LADRILHO HIDRAULICO 20X20CM ASSENTADO SOBRE ARGAMASSA DE CIMENTO COLANTE REJUNTADO COM CIMENTO COMUM</v>
          </cell>
          <cell r="C3314" t="str">
            <v>M2</v>
          </cell>
          <cell r="G3314" t="str">
            <v>SINAPI</v>
          </cell>
        </row>
        <row r="3315">
          <cell r="A3315">
            <v>73829</v>
          </cell>
          <cell r="B3315" t="str">
            <v>PISO EM CERAMICA ESMALTADA EXTRA OU 1ª QUALIDADE</v>
          </cell>
          <cell r="G3315" t="str">
            <v>SINAPI</v>
          </cell>
        </row>
        <row r="3316">
          <cell r="A3316" t="str">
            <v>73829/001</v>
          </cell>
          <cell r="B3316" t="str">
            <v>PISO CERAMICO PADRAO MEDIO PEI 5 ASSENTADO SOBRE ARGAMASSA 1:4 (CIMENTO E AREIA) E REJUNTADO COM CIMENTO BRANCO</v>
          </cell>
          <cell r="C3316" t="str">
            <v>M2</v>
          </cell>
          <cell r="F3316" t="str">
            <v>51,49</v>
          </cell>
          <cell r="G3316" t="str">
            <v>SINAPI</v>
          </cell>
        </row>
        <row r="3317">
          <cell r="A3317">
            <v>73946</v>
          </cell>
          <cell r="B3317" t="str">
            <v>PISO CERAMICO ESMALT LINHA POPULAR, ASSENT. C/ARG.COLANTE, INCL REJUNTE (NAO INCLUI REGULARIZACAO DE BASE E RODAPE)</v>
          </cell>
          <cell r="G3317" t="str">
            <v>SINAPI</v>
          </cell>
        </row>
        <row r="3318">
          <cell r="A3318" t="str">
            <v>73946/001</v>
          </cell>
          <cell r="B3318" t="str">
            <v>PISO CERAMICO PADRAO POPULAR PEI 4 ASSENTADO SOBRE ARGAMASSA DE CIMENTO COLANTE REJUNTADO COM CIMENTO BRANCO</v>
          </cell>
          <cell r="C3318" t="str">
            <v>M2</v>
          </cell>
          <cell r="F3318" t="str">
            <v>29,15</v>
          </cell>
          <cell r="G3318" t="str">
            <v>SINAPI</v>
          </cell>
        </row>
        <row r="3319">
          <cell r="A3319">
            <v>74108</v>
          </cell>
          <cell r="B3319" t="str">
            <v>PISO CERAMICO 30X30CM CIMENTO/CAL/AREIA 1:2:6 TP GRES/STO ANTONIO/TERRAGRES OU SIMILAR</v>
          </cell>
          <cell r="G3319" t="str">
            <v>SINAPI</v>
          </cell>
        </row>
        <row r="3320">
          <cell r="A3320" t="str">
            <v>74108/001</v>
          </cell>
          <cell r="B3320" t="str">
            <v>PISO CERAMICO PEI 4 ASSENTADO SOBRE ARGAMASSA 1:4 (CIMENTO E AREIA) REJUNTADO COM CIMENTO COMUM</v>
          </cell>
          <cell r="C3320" t="str">
            <v>M2</v>
          </cell>
          <cell r="F3320" t="str">
            <v>43,32</v>
          </cell>
          <cell r="G3320" t="str">
            <v>SINAPI</v>
          </cell>
        </row>
        <row r="3321">
          <cell r="A3321">
            <v>84164</v>
          </cell>
          <cell r="B3321" t="str">
            <v>PISO DE PASTILHA FOSCA 1X1" ASSENTADO SOBRE ARGAMASSA 1:2:2 (CIMENTO/AREIA/SAIBRO)</v>
          </cell>
          <cell r="C3321" t="str">
            <v>M2</v>
          </cell>
          <cell r="F3321" t="str">
            <v>105,51</v>
          </cell>
          <cell r="G3321" t="str">
            <v>SINAPI</v>
          </cell>
        </row>
        <row r="3322">
          <cell r="A3322">
            <v>84166</v>
          </cell>
          <cell r="B3322" t="str">
            <v>PISO EM LADRILHO ANTIDERRAPANTE ASSENTADO SOBRE ARGAMASSA 1:3 (CIMENTOE AREIA) REJUNTADO COM CIMENTO BRANCO E CORANTE</v>
          </cell>
          <cell r="C3322" t="str">
            <v>M2</v>
          </cell>
          <cell r="F3322" t="str">
            <v>61,24</v>
          </cell>
          <cell r="G3322" t="str">
            <v>SINAPI</v>
          </cell>
        </row>
        <row r="3323">
          <cell r="A3323">
            <v>84203</v>
          </cell>
          <cell r="B3323" t="str">
            <v>PISO PORCELANATO ASSENTADO SOBRE ARGAMASSA DE CIMENTO COLANTE E REJUNTADO COM CIMENTO BRANCO</v>
          </cell>
          <cell r="C3323" t="str">
            <v xml:space="preserve">M2                       </v>
          </cell>
          <cell r="F3323">
            <v>143.47999999999999</v>
          </cell>
          <cell r="G3323" t="str">
            <v>SINAPI</v>
          </cell>
        </row>
        <row r="3324">
          <cell r="A3324">
            <v>114</v>
          </cell>
          <cell r="B3324" t="str">
            <v>PISO EM LAJOTA</v>
          </cell>
          <cell r="G3324" t="str">
            <v>SINAPI</v>
          </cell>
        </row>
        <row r="3325">
          <cell r="A3325">
            <v>84169</v>
          </cell>
          <cell r="B3325" t="str">
            <v>PISO EM LADRILHO HIDRAULICO 20X20 CM ASSENTADO SOBRE ARGAMASSA 1:3 (CIMENTO E AREIA) REJUNTADO COM CIMENTO BRANCO</v>
          </cell>
          <cell r="C3325" t="str">
            <v xml:space="preserve">M2                             </v>
          </cell>
          <cell r="F3325">
            <v>58.65</v>
          </cell>
          <cell r="G3325" t="str">
            <v>SINAPI</v>
          </cell>
        </row>
        <row r="3326">
          <cell r="A3326">
            <v>115</v>
          </cell>
          <cell r="B3326" t="str">
            <v>PISO DE PEDRA</v>
          </cell>
          <cell r="G3326" t="str">
            <v>SINAPI</v>
          </cell>
        </row>
        <row r="3327">
          <cell r="A3327">
            <v>73743</v>
          </cell>
          <cell r="B3327" t="str">
            <v>PISO EM PEDRA</v>
          </cell>
          <cell r="G3327" t="str">
            <v>SINAPI</v>
          </cell>
        </row>
        <row r="3328">
          <cell r="A3328" t="str">
            <v>73743/001</v>
          </cell>
          <cell r="B3328" t="str">
            <v>PISO EM PEDRA SÃO TOME ASSENTADO SOBRE ARGAMASSA 1:3 (CIMENTO E AREIA)REJUNTADO COM CIMENTO BRANCO</v>
          </cell>
          <cell r="C3328" t="str">
            <v xml:space="preserve">M2                        </v>
          </cell>
          <cell r="F3328">
            <v>78.27</v>
          </cell>
          <cell r="G3328" t="str">
            <v>SINAPI</v>
          </cell>
        </row>
        <row r="3329">
          <cell r="A3329">
            <v>73818</v>
          </cell>
          <cell r="B3329" t="str">
            <v>PAVIMENTACAO C/PEDRISCO S/COMPACTACAO E=5CM -11209</v>
          </cell>
          <cell r="G3329" t="str">
            <v>SINAPI</v>
          </cell>
        </row>
        <row r="3330">
          <cell r="A3330" t="str">
            <v>73818/001</v>
          </cell>
          <cell r="B3330" t="str">
            <v>PAVIMENTACAO EM PEDRISCO, ESPESSURA 5CM</v>
          </cell>
          <cell r="C3330" t="str">
            <v>M2</v>
          </cell>
          <cell r="F3330" t="str">
            <v>4,37</v>
          </cell>
          <cell r="G3330" t="str">
            <v>SINAPI</v>
          </cell>
        </row>
        <row r="3331">
          <cell r="A3331">
            <v>73921</v>
          </cell>
          <cell r="B3331" t="str">
            <v>PISO PEDRA</v>
          </cell>
          <cell r="G3331" t="str">
            <v>SINAPI</v>
          </cell>
        </row>
        <row r="3332">
          <cell r="A3332" t="str">
            <v>73921/001</v>
          </cell>
          <cell r="B3332" t="str">
            <v>PISO EM PEDRA PORTUGUESA ASSENTADO SOBRE BASE DE SAIBRO, REJUNTADO COM</v>
          </cell>
          <cell r="C3332" t="str">
            <v>M2</v>
          </cell>
          <cell r="F3332" t="str">
            <v>47,15</v>
          </cell>
          <cell r="G3332" t="str">
            <v>SINAPI</v>
          </cell>
        </row>
        <row r="3333">
          <cell r="A3333" t="str">
            <v>73921/002</v>
          </cell>
          <cell r="B3333" t="str">
            <v>PISO EM PEDRA ARDOSIA ASSENTADO SOBRE ARGAMASSA COLANTE REJUNTADO COM CIMENTO COMUM</v>
          </cell>
          <cell r="C3333" t="str">
            <v>M2</v>
          </cell>
          <cell r="F3333" t="str">
            <v>19,81</v>
          </cell>
          <cell r="G3333" t="str">
            <v>SINAPI</v>
          </cell>
        </row>
        <row r="3334">
          <cell r="A3334">
            <v>73957</v>
          </cell>
          <cell r="B3334" t="str">
            <v>PISOS DE PEDRA PORTUGUESA, ARENITO E ARDOSIA</v>
          </cell>
          <cell r="G3334" t="str">
            <v>SINAPI</v>
          </cell>
        </row>
        <row r="3335">
          <cell r="A3335" t="str">
            <v>73957/001</v>
          </cell>
          <cell r="B3335" t="str">
            <v>RECOMPOSICAO DE PISO EM PEDRA PORTUGUESA, ASSENTADA SOBRE ARGAMASSA TRACO 1:5 (CIMENTO E SAIBRO), REJUNTADO COM CIMENTO COMUM, COM APROVEITAMENTO DA PEDRA</v>
          </cell>
          <cell r="C3335" t="str">
            <v>M2</v>
          </cell>
          <cell r="F3335" t="str">
            <v>32,76</v>
          </cell>
          <cell r="G3335" t="str">
            <v>SINAPI</v>
          </cell>
        </row>
        <row r="3336">
          <cell r="A3336">
            <v>74160</v>
          </cell>
          <cell r="B3336" t="str">
            <v>PISO EM PEDRA ARDOSIA, E = 1,00 CM</v>
          </cell>
          <cell r="G3336" t="str">
            <v>SINAPI</v>
          </cell>
        </row>
        <row r="3337">
          <cell r="A3337" t="str">
            <v>74160/001</v>
          </cell>
          <cell r="B3337" t="str">
            <v>PISO EM PEDRA ARDOSIA IRREGULAR ASSENTADO SOBRE ARGAMASSA TRACO 1:0,5:5 (CIMENTO, CAL E AREIA), REJUNTADO COM CIMENTO BRANCO</v>
          </cell>
          <cell r="C3337" t="str">
            <v>M2</v>
          </cell>
          <cell r="F3337" t="str">
            <v>23,17</v>
          </cell>
          <cell r="G3337" t="str">
            <v>SINAPI</v>
          </cell>
        </row>
        <row r="3338">
          <cell r="A3338">
            <v>74235</v>
          </cell>
          <cell r="B3338" t="str">
            <v>PISOS DE PEDRA PORTUGUESA ARENITO E ARDOSIA</v>
          </cell>
          <cell r="G3338" t="str">
            <v>SINAPI</v>
          </cell>
        </row>
        <row r="3339">
          <cell r="A3339" t="str">
            <v>74235/001</v>
          </cell>
          <cell r="B3339" t="str">
            <v>PISO EM PEDRA PORTUGUESA ASSENTADO SOBRE ARGAMASSA TRACO 1:5 (CIMENTO E SAIBRO), REJUNTADO COM CIMENTO COMUM</v>
          </cell>
          <cell r="C3339" t="str">
            <v>M2</v>
          </cell>
          <cell r="F3339" t="str">
            <v>56,40</v>
          </cell>
          <cell r="G3339" t="str">
            <v>SINAPI</v>
          </cell>
        </row>
        <row r="3340">
          <cell r="A3340">
            <v>84183</v>
          </cell>
          <cell r="B3340" t="str">
            <v>PISO EM PEDRA PORTUGUESA ASSENTADO SOBRE BASE DE AREIA, REJUNTADO COM CIMENTO COMUM</v>
          </cell>
          <cell r="C3340" t="str">
            <v>M2</v>
          </cell>
          <cell r="F3340" t="str">
            <v>39,42</v>
          </cell>
          <cell r="G3340" t="str">
            <v>SINAPI</v>
          </cell>
        </row>
        <row r="3341">
          <cell r="A3341">
            <v>116</v>
          </cell>
          <cell r="B3341" t="str">
            <v>PISO VINILICO/BORRACHA</v>
          </cell>
          <cell r="G3341" t="str">
            <v>SINAPI</v>
          </cell>
        </row>
        <row r="3342">
          <cell r="A3342">
            <v>72185</v>
          </cell>
          <cell r="B3342" t="str">
            <v>PISO VINILICO SEMIFLEXIVEL PADRAO LISO, ESPESSURA 2MM, FIXADO COM COLA</v>
          </cell>
          <cell r="C3342" t="str">
            <v>M2</v>
          </cell>
          <cell r="F3342" t="str">
            <v>49,13</v>
          </cell>
          <cell r="G3342" t="str">
            <v>SINAPI</v>
          </cell>
        </row>
        <row r="3343">
          <cell r="A3343">
            <v>72186</v>
          </cell>
          <cell r="B3343" t="str">
            <v>PISO VINILICO SEMIFLEXIVEL PADRAO LISO, ESPESSURA 3,2MM, FIXADO COM COLA</v>
          </cell>
          <cell r="C3343" t="str">
            <v>M2</v>
          </cell>
          <cell r="F3343" t="str">
            <v>79,08</v>
          </cell>
          <cell r="G3343" t="str">
            <v>SINAPI</v>
          </cell>
        </row>
        <row r="3344">
          <cell r="A3344">
            <v>72187</v>
          </cell>
          <cell r="B3344" t="str">
            <v>PISO DE BORRACHA FRISADO, ESPESSURA 7MM, ASSENTADO COM ARGAMASSA TRACO 1:3 (CIMENTO E AREIA)</v>
          </cell>
          <cell r="C3344" t="str">
            <v>M2</v>
          </cell>
          <cell r="F3344" t="str">
            <v>139,46</v>
          </cell>
          <cell r="G3344" t="str">
            <v>SINAPI</v>
          </cell>
        </row>
        <row r="3345">
          <cell r="A3345">
            <v>72188</v>
          </cell>
          <cell r="B3345" t="str">
            <v>PISO DE BORRACHA PASTILHADO, ESPESSURA 7MM, ASSENTADO COM ARGAMASSA TRACO 1:3 (CIMENTO E AREIA)</v>
          </cell>
          <cell r="C3345" t="str">
            <v>M2</v>
          </cell>
          <cell r="F3345" t="str">
            <v>138,94</v>
          </cell>
          <cell r="G3345" t="str">
            <v>SINAPI</v>
          </cell>
        </row>
        <row r="3346">
          <cell r="A3346">
            <v>73876</v>
          </cell>
          <cell r="B3346" t="str">
            <v>PLURIGOMA</v>
          </cell>
          <cell r="G3346" t="str">
            <v>SINAPI</v>
          </cell>
        </row>
        <row r="3347">
          <cell r="A3347" t="str">
            <v>73876/001</v>
          </cell>
          <cell r="B3347" t="str">
            <v>PISO DE BORRACHA PASTILHADO, ESPESSURA 7MM, FIXADO COM COLA</v>
          </cell>
          <cell r="C3347" t="str">
            <v>M2</v>
          </cell>
          <cell r="F3347" t="str">
            <v>131,41</v>
          </cell>
          <cell r="G3347" t="str">
            <v>SINAPI</v>
          </cell>
        </row>
        <row r="3348">
          <cell r="A3348">
            <v>84186</v>
          </cell>
          <cell r="B3348" t="str">
            <v>PISO DE BORRACHA CANELADA, ESPESSURA 3,5MM, FIXADO COM COLA</v>
          </cell>
          <cell r="C3348" t="str">
            <v>M2</v>
          </cell>
          <cell r="F3348" t="str">
            <v>68,57</v>
          </cell>
          <cell r="G3348" t="str">
            <v>SINAPI</v>
          </cell>
        </row>
        <row r="3349">
          <cell r="A3349">
            <v>84187</v>
          </cell>
          <cell r="B3349" t="str">
            <v>ASSENTAMENTO DE PISO DE BORRACHA PASTILHADA FIXADO COM COLA</v>
          </cell>
          <cell r="C3349" t="str">
            <v>M2</v>
          </cell>
          <cell r="F3349" t="str">
            <v>12,37</v>
          </cell>
          <cell r="G3349" t="str">
            <v>SINAPI</v>
          </cell>
        </row>
        <row r="3350">
          <cell r="A3350">
            <v>84188</v>
          </cell>
          <cell r="B3350" t="str">
            <v>TESTEIRA OU RODAPE VINILICO 6CM FIXADO COM COLA</v>
          </cell>
          <cell r="C3350" t="str">
            <v>M</v>
          </cell>
          <cell r="F3350" t="str">
            <v>18,30</v>
          </cell>
          <cell r="G3350" t="str">
            <v>SINAPI</v>
          </cell>
        </row>
        <row r="3351">
          <cell r="A3351">
            <v>117</v>
          </cell>
          <cell r="B3351" t="str">
            <v>PISO DE ALTA RESISTENCIA</v>
          </cell>
          <cell r="G3351" t="str">
            <v>SINAPI</v>
          </cell>
        </row>
        <row r="3352">
          <cell r="A3352">
            <v>72815</v>
          </cell>
          <cell r="B3352" t="str">
            <v>APLICACAO DE TINTA A BASE DE EPOXI SOBRE PISO</v>
          </cell>
          <cell r="C3352" t="str">
            <v>M2</v>
          </cell>
          <cell r="F3352" t="str">
            <v>28,41</v>
          </cell>
          <cell r="G3352" t="str">
            <v>SINAPI</v>
          </cell>
        </row>
        <row r="3353">
          <cell r="A3353">
            <v>84189</v>
          </cell>
          <cell r="B3353" t="str">
            <v>DEGRAU PARA PISO INDUSTRIAL DE ALTA RESISTENCIA, ESPELHO DE 17 CM, SEM PINGADEIRA</v>
          </cell>
          <cell r="C3353" t="str">
            <v>ML</v>
          </cell>
          <cell r="F3353" t="str">
            <v>36,04</v>
          </cell>
          <cell r="G3353" t="str">
            <v>SINAPI</v>
          </cell>
        </row>
        <row r="3354">
          <cell r="A3354">
            <v>118</v>
          </cell>
          <cell r="B3354" t="str">
            <v>PISO GRANILITE/MARMORITE</v>
          </cell>
          <cell r="G3354" t="str">
            <v>SINAPI</v>
          </cell>
        </row>
        <row r="3355">
          <cell r="A3355">
            <v>84191</v>
          </cell>
          <cell r="B3355" t="str">
            <v>PISO EM GRANILITE, MARMORITE OU GRANITINA ESPESSURA 8 MM, INCLUSO JUNTAS DE DILATACAO PLASTICAS</v>
          </cell>
          <cell r="C3355" t="str">
            <v>M2</v>
          </cell>
          <cell r="F3355" t="str">
            <v>48,85</v>
          </cell>
          <cell r="G3355" t="str">
            <v>SINAPI</v>
          </cell>
        </row>
        <row r="3356">
          <cell r="A3356">
            <v>119</v>
          </cell>
          <cell r="B3356" t="str">
            <v>PISO DE MARMORE/GRANITO</v>
          </cell>
          <cell r="G3356" t="str">
            <v>SINAPI</v>
          </cell>
        </row>
        <row r="3357">
          <cell r="A3357">
            <v>72138</v>
          </cell>
          <cell r="B3357" t="str">
            <v>PISO EM GRANITO BRANCO 50X50CM LEVIGADO ESPESSURA 2CM, ASSENTADO COM ARGAMASSA COLANTE DUPLA COLAGEM, COM REJUNTAMENTO EM CIMENTO BRANCO</v>
          </cell>
          <cell r="C3357" t="str">
            <v>M2</v>
          </cell>
          <cell r="F3357" t="str">
            <v>336,46</v>
          </cell>
          <cell r="G3357" t="str">
            <v>SINAPI</v>
          </cell>
        </row>
        <row r="3358">
          <cell r="A3358">
            <v>84190</v>
          </cell>
          <cell r="B3358" t="str">
            <v>PISO GRANITO ASSENTADO SOBRE ARGAMASSA CIMENTO / CAL / AREIA TRACO 1:0,25:3 INCLUSIVE REJUNTE EM CIMENTO</v>
          </cell>
          <cell r="C3358" t="str">
            <v>M2</v>
          </cell>
          <cell r="F3358" t="str">
            <v>243,15</v>
          </cell>
          <cell r="G3358" t="str">
            <v>SINAPI</v>
          </cell>
        </row>
        <row r="3359">
          <cell r="A3359">
            <v>84193</v>
          </cell>
          <cell r="B3359" t="str">
            <v>ASSENTAMENTO DE PISO GRANITO/MARMORE SOBRE ARGAMASSA TRACO 1:2:2 (CIMENTO/AREIA/SAIBRO)</v>
          </cell>
          <cell r="C3359" t="str">
            <v>M2</v>
          </cell>
          <cell r="F3359" t="str">
            <v>15,41</v>
          </cell>
          <cell r="G3359" t="str">
            <v>SINAPI</v>
          </cell>
        </row>
        <row r="3360">
          <cell r="A3360">
            <v>84195</v>
          </cell>
          <cell r="B3360" t="str">
            <v>PISO MARMORE BRANCO ASSENTADO SOBRE ARGAMASSA TRACO 1:4 (CIMENTO/AREIA)</v>
          </cell>
          <cell r="C3360" t="str">
            <v>M2</v>
          </cell>
          <cell r="F3360" t="str">
            <v>224,79</v>
          </cell>
          <cell r="G3360" t="str">
            <v>SINAPI</v>
          </cell>
        </row>
        <row r="3361">
          <cell r="A3361">
            <v>120</v>
          </cell>
          <cell r="B3361" t="str">
            <v>SOLEIRA CERAMICA</v>
          </cell>
          <cell r="G3361" t="str">
            <v>SINAPI</v>
          </cell>
        </row>
        <row r="3362">
          <cell r="A3362">
            <v>84192</v>
          </cell>
          <cell r="B3362" t="str">
            <v>SOLEIRA CERAMICA PEI-4 LARGURA 15CM ASSENTADA SOBRE ARGAMASSA CIMENTO E AREIA TRACO 1:4</v>
          </cell>
          <cell r="C3362" t="str">
            <v>M</v>
          </cell>
          <cell r="F3362" t="str">
            <v>9,77</v>
          </cell>
          <cell r="G3362" t="str">
            <v>SINAPI</v>
          </cell>
        </row>
        <row r="3363">
          <cell r="A3363">
            <v>121</v>
          </cell>
          <cell r="B3363" t="str">
            <v>SOLEIRA DE GRANILITE, MARMORITE E OUTROS</v>
          </cell>
          <cell r="G3363" t="str">
            <v>SINAPI</v>
          </cell>
        </row>
        <row r="3364">
          <cell r="A3364">
            <v>74159</v>
          </cell>
          <cell r="B3364" t="str">
            <v>SOLEIRA DE ARDOSIA</v>
          </cell>
          <cell r="G3364" t="str">
            <v>SINAPI</v>
          </cell>
        </row>
        <row r="3365">
          <cell r="A3365" t="str">
            <v>74159/001</v>
          </cell>
          <cell r="B3365" t="str">
            <v>SOLEIRA EM ARDOSIA LARGURA 15CM ASSENTADA COM ARGAMASSA DE CIMENTO E AREIA TRACO 1:4 REJUNTE EM CIMENTO BRANCO</v>
          </cell>
          <cell r="C3365" t="str">
            <v>M</v>
          </cell>
          <cell r="F3365" t="str">
            <v>8,47</v>
          </cell>
          <cell r="G3365" t="str">
            <v>SINAPI</v>
          </cell>
        </row>
        <row r="3366">
          <cell r="A3366">
            <v>74192</v>
          </cell>
          <cell r="B3366" t="str">
            <v>SOLEIRA DE MARMORITE</v>
          </cell>
          <cell r="G3366" t="str">
            <v>SINAPI</v>
          </cell>
        </row>
        <row r="3367">
          <cell r="A3367" t="str">
            <v>74192/001</v>
          </cell>
          <cell r="B3367" t="str">
            <v>SOLEIRA EM MARMORITE LARGURA 15CM SOBRE ARGAMASSA TRACO 1:4 (CIMENTO E</v>
          </cell>
          <cell r="C3367" t="str">
            <v>M</v>
          </cell>
          <cell r="F3367" t="str">
            <v>33,28</v>
          </cell>
          <cell r="G3367" t="str">
            <v>SINAPI</v>
          </cell>
        </row>
        <row r="3368">
          <cell r="A3368">
            <v>122</v>
          </cell>
          <cell r="B3368" t="str">
            <v>SOLEIRA DE MARMORE/GRANITO</v>
          </cell>
          <cell r="G3368" t="str">
            <v>SINAPI</v>
          </cell>
        </row>
        <row r="3369">
          <cell r="A3369">
            <v>74111</v>
          </cell>
          <cell r="B3369" t="str">
            <v>SOLEIRA MARMORE BRANCO</v>
          </cell>
          <cell r="G3369" t="str">
            <v>SINAPI</v>
          </cell>
        </row>
        <row r="3370">
          <cell r="A3370" t="str">
            <v>74111/001</v>
          </cell>
          <cell r="B3370" t="str">
            <v>SOLEIRA DE MARMORE BRANCO, LARGURA 5CM, ESPESSURA 3CM, ASSENTADA COM ARGAMASSA COLANTE</v>
          </cell>
          <cell r="C3370" t="str">
            <v>M</v>
          </cell>
          <cell r="F3370" t="str">
            <v>51,06</v>
          </cell>
          <cell r="G3370" t="str">
            <v>SINAPI</v>
          </cell>
        </row>
        <row r="3371">
          <cell r="A3371">
            <v>84161</v>
          </cell>
          <cell r="B3371" t="str">
            <v>SOLEIRA DE MARMORE BRANCO, LARGURA 15CM, ESPESSURA 3CM, ASSENTADA SOBRE ARGAMASSA TRACO 1:4 (CIMENTO E AREIA)</v>
          </cell>
          <cell r="C3371" t="str">
            <v>M</v>
          </cell>
          <cell r="F3371" t="str">
            <v>41,43</v>
          </cell>
          <cell r="G3371" t="str">
            <v>SINAPI</v>
          </cell>
        </row>
        <row r="3372">
          <cell r="A3372">
            <v>130</v>
          </cell>
          <cell r="B3372" t="str">
            <v>RODAPE DE MADEIRA</v>
          </cell>
          <cell r="G3372" t="str">
            <v>SINAPI</v>
          </cell>
        </row>
        <row r="3373">
          <cell r="A3373">
            <v>72194</v>
          </cell>
          <cell r="B3373" t="str">
            <v>RECOLOCACAO DE RODAPE DE MADEIRA E CORDAO, CONSIDERANDO REAPROVEITAMENTO DO MATERIAL</v>
          </cell>
          <cell r="C3373" t="str">
            <v>M</v>
          </cell>
          <cell r="F3373" t="str">
            <v>3,10</v>
          </cell>
          <cell r="G3373" t="str">
            <v>SINAPI</v>
          </cell>
        </row>
        <row r="3374">
          <cell r="A3374">
            <v>73886</v>
          </cell>
          <cell r="B3374" t="str">
            <v>RODAPES DE MADEIRA</v>
          </cell>
          <cell r="G3374" t="str">
            <v>SINAPI</v>
          </cell>
        </row>
        <row r="3375">
          <cell r="A3375" t="str">
            <v>73886/001</v>
          </cell>
          <cell r="B3375" t="str">
            <v>RODAPE EM MADEIRA, ALTURA 7CM, FIXADO EM PECAS DE MADEIRA</v>
          </cell>
          <cell r="C3375" t="str">
            <v>M</v>
          </cell>
          <cell r="F3375" t="str">
            <v>14,56</v>
          </cell>
          <cell r="G3375" t="str">
            <v>SINAPI</v>
          </cell>
        </row>
        <row r="3376">
          <cell r="A3376">
            <v>84162</v>
          </cell>
          <cell r="B3376" t="str">
            <v>RODAPE EM MADEIRA, ALTURA 7CM, FIXADO COM COLA</v>
          </cell>
          <cell r="C3376" t="str">
            <v>M</v>
          </cell>
          <cell r="F3376" t="str">
            <v>14,93</v>
          </cell>
          <cell r="G3376" t="str">
            <v>SINAPI</v>
          </cell>
        </row>
        <row r="3377">
          <cell r="A3377">
            <v>131</v>
          </cell>
          <cell r="B3377" t="str">
            <v>RODAPE CERAMICO</v>
          </cell>
          <cell r="G3377" t="str">
            <v>SINAPI</v>
          </cell>
        </row>
        <row r="3378">
          <cell r="A3378">
            <v>73985</v>
          </cell>
          <cell r="B3378" t="str">
            <v>RODAPE CERAMICA ESMALTADA</v>
          </cell>
          <cell r="G3378" t="str">
            <v>SINAPI</v>
          </cell>
        </row>
        <row r="3379">
          <cell r="A3379" t="str">
            <v>73985/001</v>
          </cell>
          <cell r="B3379" t="str">
            <v>RODAPE EM CERAMICA LINHA POPULAR PEI-4 ASSENTADO COM ARGAMASSA TRACO 1:0,25:3 (CIMENTO, CAL E AREIA) REJUNTE EM CIMENTO BRANCO</v>
          </cell>
          <cell r="C3379" t="str">
            <v>M</v>
          </cell>
          <cell r="F3379" t="str">
            <v>9,36</v>
          </cell>
          <cell r="G3379" t="str">
            <v>SINAPI</v>
          </cell>
        </row>
        <row r="3380">
          <cell r="A3380">
            <v>84163</v>
          </cell>
          <cell r="B3380" t="str">
            <v>RODAPE EM CERAMICA PADRAO MEDIO PEI-4 ASSENTADO COM ARGAMASSA TRACO 1:4 (CIMENTO E AREIA)</v>
          </cell>
          <cell r="C3380" t="str">
            <v>M</v>
          </cell>
          <cell r="F3380" t="str">
            <v>8,75</v>
          </cell>
          <cell r="G3380" t="str">
            <v>SINAPI</v>
          </cell>
        </row>
        <row r="3381">
          <cell r="A3381">
            <v>84206</v>
          </cell>
          <cell r="B3381" t="str">
            <v>RODAPE EM CERAMICA PADRAO MEDIO PEI-4 ALTURA 8CM ASSENTADO SOBRE ARGAMASSA DE CIMENTO COLANTE REJUNTADO COM CIMENTO BRANCO</v>
          </cell>
          <cell r="C3381" t="str">
            <v>M</v>
          </cell>
          <cell r="F3381" t="str">
            <v>9,82</v>
          </cell>
          <cell r="G3381" t="str">
            <v>SINAPI</v>
          </cell>
        </row>
        <row r="3382">
          <cell r="A3382">
            <v>84208</v>
          </cell>
          <cell r="B3382" t="str">
            <v>RODAPE EM PORCELANATO ALTURA 8CM ASSENTADO SOBRE ARGAMASSA DE CIMENTO COLANTE REJUNTADO COM CIMENTO BRANCO</v>
          </cell>
          <cell r="C3382" t="str">
            <v>M</v>
          </cell>
          <cell r="F3382" t="str">
            <v>20,43</v>
          </cell>
          <cell r="G3382" t="str">
            <v>SINAPI</v>
          </cell>
        </row>
        <row r="3383">
          <cell r="A3383">
            <v>164</v>
          </cell>
          <cell r="B3383" t="str">
            <v>RODAPE DE MARMORE,GRANITO,MARMORITE,GRANILITE E OUTROS</v>
          </cell>
          <cell r="G3383" t="str">
            <v>SINAPI</v>
          </cell>
        </row>
        <row r="3384">
          <cell r="A3384">
            <v>6123</v>
          </cell>
          <cell r="B3384" t="str">
            <v>RODAPE EM ARGAMASSA TRACO 1:2:8 (CIMENTO, CAL E AREIA) ALTURA 8CM</v>
          </cell>
          <cell r="C3384" t="str">
            <v>M</v>
          </cell>
          <cell r="F3384" t="str">
            <v>6,42</v>
          </cell>
          <cell r="G3384" t="str">
            <v>SINAPI</v>
          </cell>
        </row>
        <row r="3385">
          <cell r="A3385">
            <v>40904</v>
          </cell>
          <cell r="B3385" t="str">
            <v>RODAPE EM ARDOSIA ALTURA 8CM ASSENTADO COM ARGAMASSA TRACO 1:2:8 (CIMENTO, CAL E AREIA) REJUNTE EM CIMENTO BRANCO</v>
          </cell>
          <cell r="C3385" t="str">
            <v>ML</v>
          </cell>
          <cell r="F3385" t="str">
            <v>5,01</v>
          </cell>
          <cell r="G3385" t="str">
            <v>SINAPI</v>
          </cell>
        </row>
        <row r="3386">
          <cell r="A3386">
            <v>73630</v>
          </cell>
          <cell r="B3386" t="str">
            <v>RODAPE EM CONCRETO (CIMENTO, AREIA GROSSA E PEDRISCO), ALTURA 8CM</v>
          </cell>
          <cell r="C3386" t="str">
            <v>M</v>
          </cell>
          <cell r="F3386" t="str">
            <v>6,65</v>
          </cell>
          <cell r="G3386" t="str">
            <v>SINAPI</v>
          </cell>
        </row>
        <row r="3387">
          <cell r="A3387">
            <v>73742</v>
          </cell>
          <cell r="B3387" t="str">
            <v>RODAPE DE GRANITO</v>
          </cell>
          <cell r="G3387" t="str">
            <v>SINAPI</v>
          </cell>
        </row>
        <row r="3388">
          <cell r="A3388">
            <v>73850</v>
          </cell>
          <cell r="B3388" t="str">
            <v>RODAPE DE MARMORITE</v>
          </cell>
          <cell r="G3388" t="str">
            <v>SINAPI</v>
          </cell>
        </row>
        <row r="3389">
          <cell r="A3389" t="str">
            <v>73850/001</v>
          </cell>
          <cell r="B3389" t="str">
            <v>RODAPE EM MARMORITE, ALTURA 10CM</v>
          </cell>
          <cell r="C3389" t="str">
            <v>M</v>
          </cell>
          <cell r="F3389" t="str">
            <v>15,21</v>
          </cell>
          <cell r="G3389" t="str">
            <v>SINAPI</v>
          </cell>
        </row>
        <row r="3390">
          <cell r="A3390">
            <v>84165</v>
          </cell>
          <cell r="B3390" t="str">
            <v>RODAPE EM ARGAMASSA TRACO 1:3 (CIMENTO E AREIA) ALTURA 8CM</v>
          </cell>
          <cell r="C3390" t="str">
            <v>M</v>
          </cell>
          <cell r="F3390" t="str">
            <v>6,66</v>
          </cell>
          <cell r="G3390" t="str">
            <v>SINAPI</v>
          </cell>
        </row>
        <row r="3391">
          <cell r="A3391">
            <v>84167</v>
          </cell>
          <cell r="B3391" t="str">
            <v>RODAPE EM MARMORE BRANCO ASSENTADO COM ARGAMASSA TRACO 1:4 (CIMENTO E AREIA) ALTURA 7CM</v>
          </cell>
          <cell r="C3391" t="str">
            <v>M</v>
          </cell>
          <cell r="F3391" t="str">
            <v>38,27</v>
          </cell>
          <cell r="G3391" t="str">
            <v>SINAPI</v>
          </cell>
        </row>
        <row r="3392">
          <cell r="A3392">
            <v>84168</v>
          </cell>
          <cell r="B3392" t="str">
            <v>RODAPE EM ARDOSIA ASSENTADO COM ARGAMASSA TRACO 1:4 (CIMENTO E AREIA)ALTURA 10CM</v>
          </cell>
          <cell r="C3392" t="str">
            <v>M</v>
          </cell>
          <cell r="F3392" t="str">
            <v>7,47</v>
          </cell>
          <cell r="G3392" t="str">
            <v>SINAPI</v>
          </cell>
        </row>
        <row r="3393">
          <cell r="A3393">
            <v>258</v>
          </cell>
          <cell r="B3393" t="str">
            <v>PISO CONCRETO</v>
          </cell>
          <cell r="G3393" t="str">
            <v>SINAPI</v>
          </cell>
        </row>
        <row r="3394">
          <cell r="A3394">
            <v>68325</v>
          </cell>
          <cell r="B3394" t="str">
            <v>PISO EM CONCRETO 20 MPA PREPARO MECANICO, ESPESSURA 7CM, INCLUSO SELANTE ELASTICO A BASE DE POLIURETANO</v>
          </cell>
          <cell r="C3394" t="str">
            <v>M2</v>
          </cell>
          <cell r="F3394" t="str">
            <v>36,72</v>
          </cell>
          <cell r="G3394" t="str">
            <v>SINAPI</v>
          </cell>
        </row>
        <row r="3395">
          <cell r="A3395">
            <v>68333</v>
          </cell>
          <cell r="B3395" t="str">
            <v>PISO EM CONCRETO 20 MPA PREPARO MECANICO, ESPESSURA 7CM, INCLUSO JUNTAS DE DILATACAO EM MADEIRA</v>
          </cell>
          <cell r="C3395" t="str">
            <v>M2</v>
          </cell>
          <cell r="F3395" t="str">
            <v>35,30</v>
          </cell>
          <cell r="G3395" t="str">
            <v>SINAPI</v>
          </cell>
        </row>
        <row r="3396">
          <cell r="A3396">
            <v>72182</v>
          </cell>
          <cell r="B3396" t="str">
            <v>PISO EM CONCRETO 20 MPA PREPARO MECANICO, ESPESSURA 7CM, INCLUSO JUNTAS DE DILATACAO EM POLIURETANO 2X2M</v>
          </cell>
          <cell r="C3396" t="str">
            <v>M2</v>
          </cell>
          <cell r="F3396" t="str">
            <v>38,12</v>
          </cell>
          <cell r="G3396" t="str">
            <v>SINAPI</v>
          </cell>
        </row>
        <row r="3397">
          <cell r="A3397">
            <v>72195</v>
          </cell>
          <cell r="B3397" t="str">
            <v>PISO EM CONCRETO ESPESSURA 7CM, COM JUNTA EM GRAMA</v>
          </cell>
          <cell r="C3397" t="str">
            <v>M2</v>
          </cell>
          <cell r="F3397" t="str">
            <v>38,03</v>
          </cell>
          <cell r="G3397" t="str">
            <v>SINAPI</v>
          </cell>
        </row>
        <row r="3398">
          <cell r="A3398">
            <v>73892</v>
          </cell>
          <cell r="B3398" t="str">
            <v>CALCADA EM CONCRETO</v>
          </cell>
          <cell r="G3398" t="str">
            <v>SINAPI</v>
          </cell>
        </row>
        <row r="3399">
          <cell r="A3399" t="str">
            <v>73892/001</v>
          </cell>
          <cell r="B3399" t="str">
            <v>PISO (CALCADA) EM CONCRETO (CIMENTO/AREIA/SEIXO ROLADO) PREPARO MECANICO, E ESPESSURA DE 7CM, COM JUNTA DE DILATACAO EM MADEIRA</v>
          </cell>
          <cell r="C3399" t="str">
            <v>M2</v>
          </cell>
          <cell r="F3399" t="str">
            <v>27,75</v>
          </cell>
          <cell r="G3399" t="str">
            <v>SINAPI</v>
          </cell>
        </row>
        <row r="3400">
          <cell r="A3400" t="str">
            <v>73892/002</v>
          </cell>
          <cell r="B3400" t="str">
            <v>PISO (CALCADA) EM CONCRETO 12MPA TRACO 1:3:5 (CIMENTO/AREIA/BRITA) PREPARO MECANICO, ESPESSURA 7CM, COM JUNTA DE DILATACAO EM MADEIRA</v>
          </cell>
          <cell r="C3400" t="str">
            <v>M2</v>
          </cell>
          <cell r="F3400" t="str">
            <v>26,03</v>
          </cell>
          <cell r="G3400" t="str">
            <v>SINAPI</v>
          </cell>
        </row>
        <row r="3401">
          <cell r="A3401">
            <v>74147</v>
          </cell>
          <cell r="B3401" t="str">
            <v>PISO C/BLOKRET H=8CM PRE-FABRICADO, INCLUSIVE COLCHAO AREIA H=6,0CM</v>
          </cell>
          <cell r="G3401" t="str">
            <v>SINAPI</v>
          </cell>
        </row>
        <row r="3402">
          <cell r="A3402" t="str">
            <v>74147/001</v>
          </cell>
          <cell r="B3402" t="str">
            <v>PISO EM BLOCO SEXTAVADO 30X30CM, ESPESSURA 8CM, ASSENTADO SOBRE COLCHAO DE AREIA ESPESSURA 6CM</v>
          </cell>
          <cell r="C3402" t="str">
            <v>M2</v>
          </cell>
          <cell r="F3402" t="str">
            <v>46,17</v>
          </cell>
          <cell r="G3402" t="str">
            <v>SINAPI</v>
          </cell>
        </row>
        <row r="3403">
          <cell r="A3403">
            <v>84175</v>
          </cell>
          <cell r="B3403" t="str">
            <v>JUNTA 5X5CM COM ARGAMASSA TRACO 1:3 (CIMENTO E AREIA) PARA PISO EM PLACAS</v>
          </cell>
          <cell r="C3403" t="str">
            <v>M</v>
          </cell>
          <cell r="F3403" t="str">
            <v>6,93</v>
          </cell>
          <cell r="G3403" t="str">
            <v>SINAPI</v>
          </cell>
        </row>
        <row r="3404">
          <cell r="A3404">
            <v>84176</v>
          </cell>
          <cell r="B3404" t="str">
            <v>JUNTA 2,5X2,5CM COM ARGAMASSA 1:1:3 IMPERMEABILIZANTE DE HIDRO-ASFALTO</v>
          </cell>
          <cell r="C3404" t="str">
            <v>M</v>
          </cell>
          <cell r="F3404" t="str">
            <v>12,34</v>
          </cell>
          <cell r="G3404" t="str">
            <v>SINAPI</v>
          </cell>
        </row>
        <row r="3405">
          <cell r="A3405">
            <v>84177</v>
          </cell>
          <cell r="B3405" t="str">
            <v>JUNTA GRAMADA 5CM DE LARGURA</v>
          </cell>
          <cell r="C3405" t="str">
            <v>M</v>
          </cell>
          <cell r="F3405" t="str">
            <v>8,49</v>
          </cell>
          <cell r="G3405" t="str">
            <v>SINAPI</v>
          </cell>
        </row>
        <row r="3406">
          <cell r="A3406">
            <v>84184</v>
          </cell>
          <cell r="B3406" t="str">
            <v>REPOSICAO DE BLOCOS DE CONCRETO HEXAGONAL, TIPO BLOKRET, SOBRE COXIM AREIA</v>
          </cell>
          <cell r="C3406" t="str">
            <v>M2</v>
          </cell>
          <cell r="F3406" t="str">
            <v>11,84</v>
          </cell>
          <cell r="G3406" t="str">
            <v>SINAPI</v>
          </cell>
        </row>
        <row r="3407">
          <cell r="A3407">
            <v>84212</v>
          </cell>
          <cell r="B3407" t="str">
            <v>PISO EM CONCRETO 20 MPA USINADO, ESPESSURA 7CM E JUNTAS SERRADAS 2X2M,INCLUSO POLIMENTO COM DESEMPENADEIRA ELETRICA</v>
          </cell>
          <cell r="C3407" t="str">
            <v>M2</v>
          </cell>
          <cell r="F3407" t="str">
            <v>35,45</v>
          </cell>
          <cell r="G3407" t="str">
            <v>SINAPI</v>
          </cell>
        </row>
        <row r="3408">
          <cell r="A3408">
            <v>260</v>
          </cell>
          <cell r="B3408" t="str">
            <v>CARPETE</v>
          </cell>
          <cell r="G3408" t="str">
            <v>SINAPI</v>
          </cell>
        </row>
        <row r="3409">
          <cell r="A3409">
            <v>84179</v>
          </cell>
          <cell r="B3409" t="str">
            <v>CARPETE NYLON ESPESSURA 6MM, COLOCADO SOBRE ARGAMASSA TRACO 1:4 (CIMENTO E AREIA)</v>
          </cell>
          <cell r="C3409" t="str">
            <v>M2</v>
          </cell>
          <cell r="F3409" t="str">
            <v>77,65</v>
          </cell>
          <cell r="G3409" t="str">
            <v>SINAPI</v>
          </cell>
        </row>
        <row r="3410">
          <cell r="A3410">
            <v>264</v>
          </cell>
          <cell r="B3410" t="str">
            <v>REGULARIZACAO DE CONTRA-PISOS E OUTRAS SUPERFICIES</v>
          </cell>
          <cell r="G3410" t="str">
            <v>SINAPI</v>
          </cell>
        </row>
        <row r="3411">
          <cell r="A3411">
            <v>6051</v>
          </cell>
          <cell r="B3411" t="str">
            <v>REGULARIZACAO DE PISO/BASE EM ARGAMASSA TRACO 1:0,5:8(CIMENTO, CAL E AREIA), ESPESSURA 2,5CM, PREPARO MECANICO</v>
          </cell>
          <cell r="C3411" t="str">
            <v>M2</v>
          </cell>
          <cell r="F3411" t="str">
            <v>11,45</v>
          </cell>
          <cell r="G3411" t="str">
            <v>SINAPI</v>
          </cell>
        </row>
        <row r="3412">
          <cell r="A3412">
            <v>73920</v>
          </cell>
          <cell r="B3412" t="str">
            <v>PREPARACAO SUB BASE P/PAVIM EM PEDRA PORTUGUESA</v>
          </cell>
          <cell r="G3412" t="str">
            <v>SINAPI</v>
          </cell>
        </row>
        <row r="3413">
          <cell r="A3413" t="str">
            <v>73920/001</v>
          </cell>
          <cell r="B3413" t="str">
            <v>REGULARIZACAO DE PISO/BASE EM ARGAMASSA TRACO 1:3 (CIMENTO E AREIA), ESPESSURA 2,0CM, PREPARO MANUAL</v>
          </cell>
          <cell r="C3413" t="str">
            <v>M2</v>
          </cell>
          <cell r="F3413" t="str">
            <v>11,25</v>
          </cell>
          <cell r="G3413" t="str">
            <v>SINAPI</v>
          </cell>
        </row>
        <row r="3414">
          <cell r="A3414" t="str">
            <v>73920/002</v>
          </cell>
          <cell r="B3414" t="str">
            <v>REGULARIZACAO DE PISO/BASE EM ARGAMASSA TRACO 1:3 (CIMENTO E AREIA), ESPESSURA 3,0CM, PREPARO MANUAL</v>
          </cell>
          <cell r="C3414" t="str">
            <v>M2</v>
          </cell>
          <cell r="F3414" t="str">
            <v>15,86</v>
          </cell>
          <cell r="G3414" t="str">
            <v>SINAPI</v>
          </cell>
        </row>
        <row r="3415">
          <cell r="A3415" t="str">
            <v>73920/003</v>
          </cell>
          <cell r="B3415" t="str">
            <v>REGULARIZACAO DE PISO/BASE EM ARGAMASSA TRACO 1:4 (CIMENTO E AREIA), ESPESSURA 3,0CM, PREPARO MANUAL</v>
          </cell>
          <cell r="C3415" t="str">
            <v>M2</v>
          </cell>
          <cell r="F3415" t="str">
            <v>14,54</v>
          </cell>
          <cell r="G3415" t="str">
            <v>SINAPI</v>
          </cell>
        </row>
        <row r="3416">
          <cell r="A3416" t="str">
            <v>73920/006</v>
          </cell>
          <cell r="B3416" t="str">
            <v>REGULARIZACAO DE PISO/BASE EM ARGAMASSA TRACO 1:4 (CIMENTO E AREIA), ESPESSURA 5,0CM, PREPARO MANUAL</v>
          </cell>
          <cell r="C3416" t="str">
            <v>M2</v>
          </cell>
          <cell r="F3416" t="str">
            <v>24,92</v>
          </cell>
          <cell r="G3416" t="str">
            <v>SINAPI</v>
          </cell>
        </row>
        <row r="3417">
          <cell r="A3417">
            <v>73977</v>
          </cell>
          <cell r="B3417" t="str">
            <v>REGULARIZACAO DE BASE C/ARG. 1:3 CIM/AREIA SEM PENEIRAR</v>
          </cell>
          <cell r="G3417" t="str">
            <v>SINAPI</v>
          </cell>
        </row>
        <row r="3418">
          <cell r="A3418" t="str">
            <v>73977/001</v>
          </cell>
          <cell r="B3418" t="str">
            <v>REGULARIZACAO DE PISO/BASE EM ARGAMASSA TRACO 1:3 (CIMENTO E AREIA GROSSA SEM PENEIRAR), ESPESSURA 3,0CM, PREPARO MECANICO</v>
          </cell>
          <cell r="C3418" t="str">
            <v>M2</v>
          </cell>
          <cell r="F3418" t="str">
            <v>15,13</v>
          </cell>
          <cell r="G3418" t="str">
            <v>SINAPI</v>
          </cell>
        </row>
        <row r="3419">
          <cell r="A3419" t="str">
            <v>73977/002</v>
          </cell>
          <cell r="B3419" t="str">
            <v>REGULARIZACAO DE PISO/BASE EM ARGAMASSA TRACO 1:3 (CIMENTO E AREIA GROSSA SEM PENEIRAR), ESPESSURA 5,0CM, PREPARO MECANICO</v>
          </cell>
          <cell r="C3419" t="str">
            <v>M2</v>
          </cell>
          <cell r="F3419" t="str">
            <v>21,83</v>
          </cell>
          <cell r="G3419" t="str">
            <v>SINAPI</v>
          </cell>
        </row>
        <row r="3420">
          <cell r="A3420">
            <v>84170</v>
          </cell>
          <cell r="B3420" t="str">
            <v>LASTRO DE SEIXO ROLADO APILOADO</v>
          </cell>
          <cell r="C3420" t="str">
            <v>M3</v>
          </cell>
          <cell r="F3420" t="str">
            <v>106,93</v>
          </cell>
          <cell r="G3420" t="str">
            <v>SINAPI</v>
          </cell>
        </row>
        <row r="3421">
          <cell r="A3421">
            <v>84171</v>
          </cell>
          <cell r="B3421" t="str">
            <v>REGULARIZACAO PISO CIMENTO / AREIA 1:3 PREPARO MANUAL, INCLUSO ADITIVO</v>
          </cell>
          <cell r="C3421" t="str">
            <v>M2</v>
          </cell>
          <cell r="F3421" t="str">
            <v>12,46</v>
          </cell>
          <cell r="G3421" t="str">
            <v>SINAPI</v>
          </cell>
        </row>
        <row r="3422">
          <cell r="A3422">
            <v>299</v>
          </cell>
          <cell r="B3422" t="str">
            <v>LASTROS (AREIA, BRITA, CASCALHO ETC)</v>
          </cell>
          <cell r="G3422" t="str">
            <v>SINAPI</v>
          </cell>
        </row>
        <row r="3423">
          <cell r="A3423">
            <v>73907</v>
          </cell>
          <cell r="B3423" t="str">
            <v>CONTRAPISO/LASTRO CONCRETO</v>
          </cell>
          <cell r="G3423" t="str">
            <v>SINAPI</v>
          </cell>
        </row>
        <row r="3424">
          <cell r="A3424" t="str">
            <v>73907/003</v>
          </cell>
          <cell r="B3424" t="str">
            <v>CONTRAPISO/LASTRO CONCRETO 1:3:6 S/BETONEIRA E=5CM</v>
          </cell>
          <cell r="C3424" t="str">
            <v>M2</v>
          </cell>
          <cell r="F3424" t="str">
            <v>20,16</v>
          </cell>
          <cell r="G3424" t="str">
            <v>SINAPI</v>
          </cell>
        </row>
        <row r="3425">
          <cell r="A3425" t="str">
            <v>73907/006</v>
          </cell>
          <cell r="B3425" t="str">
            <v>LASTRO DE CONCRETO, ESPESSURA 3CM, PREPARO MECANICO</v>
          </cell>
          <cell r="C3425" t="str">
            <v>M2</v>
          </cell>
          <cell r="F3425" t="str">
            <v>13,27</v>
          </cell>
          <cell r="G3425" t="str">
            <v>SINAPI</v>
          </cell>
        </row>
        <row r="3426">
          <cell r="A3426">
            <v>73919</v>
          </cell>
          <cell r="B3426" t="str">
            <v>CONTRAPISO ARGAMASSA CIMENTO/AREIA</v>
          </cell>
          <cell r="G3426" t="str">
            <v>SINAPI</v>
          </cell>
        </row>
        <row r="3427">
          <cell r="A3427" t="str">
            <v>73919/001</v>
          </cell>
          <cell r="B3427" t="str">
            <v>CONTRAPISO EM ARGAMASSA TRACO 1:4 (CIMENTO E AREIA), ESPESSURA 6CM, PREPARO MANUAL</v>
          </cell>
          <cell r="C3427" t="str">
            <v>M2</v>
          </cell>
          <cell r="F3427" t="str">
            <v>30,11</v>
          </cell>
          <cell r="G3427" t="str">
            <v>SINAPI</v>
          </cell>
        </row>
        <row r="3428">
          <cell r="A3428" t="str">
            <v>73919/002</v>
          </cell>
          <cell r="B3428" t="str">
            <v>CONTRAPISO EM ARGAMASSA TRACO 1:4 (CIMENTO E AREIA), ESPESSURA 5CM, PREPARO MANUAL</v>
          </cell>
          <cell r="C3428" t="str">
            <v>M2</v>
          </cell>
          <cell r="F3428" t="str">
            <v>24,92</v>
          </cell>
          <cell r="G3428" t="str">
            <v>SINAPI</v>
          </cell>
        </row>
        <row r="3429">
          <cell r="A3429" t="str">
            <v>73919/003</v>
          </cell>
          <cell r="B3429" t="str">
            <v>CONTRAPISO EM ARGAMASSA TRACO 1:4 (CIMENTO E AREIA), ESPESSURA 4CM, PREPARO MANUAL</v>
          </cell>
          <cell r="C3429" t="str">
            <v>M2</v>
          </cell>
          <cell r="F3429" t="str">
            <v>19,73</v>
          </cell>
          <cell r="G3429" t="str">
            <v>SINAPI</v>
          </cell>
        </row>
        <row r="3430">
          <cell r="A3430" t="str">
            <v>73919/004</v>
          </cell>
          <cell r="B3430" t="str">
            <v>CONTRAPISO EM ARGAMASSA TRACO 1:4 (CIMENTO E AREIA), ESPESSURA 7CM, PREPARO MANUAL</v>
          </cell>
          <cell r="C3430" t="str">
            <v>M2</v>
          </cell>
          <cell r="F3430" t="str">
            <v>33,27</v>
          </cell>
          <cell r="G3430" t="str">
            <v>SINAPI</v>
          </cell>
        </row>
        <row r="3431">
          <cell r="A3431" t="str">
            <v>73919/005</v>
          </cell>
          <cell r="B3431" t="str">
            <v>CONTRAPISO EM ARGAMASSA TRACO 1:3 (CIMENTO E AREIA), INTERNO SOBRE LAJE, ADERIDO, ESPESSURA 2,5CM, PREPARO MECANICO</v>
          </cell>
          <cell r="C3431" t="str">
            <v>M2</v>
          </cell>
          <cell r="F3431" t="str">
            <v>20,29</v>
          </cell>
          <cell r="G3431" t="str">
            <v>SINAPI</v>
          </cell>
        </row>
        <row r="3432">
          <cell r="A3432" t="str">
            <v>73919/006</v>
          </cell>
          <cell r="B3432" t="str">
            <v>CONTRAPISO EM ARGAMASSA TRACO 1:4 (CIMENTO E AREIA), INTERNO SOBRE LAJE, ADERIDO, ESPESSURA 2,5CM, PREPARO MECANICO</v>
          </cell>
          <cell r="C3432" t="str">
            <v>M2</v>
          </cell>
          <cell r="F3432" t="str">
            <v>19,05</v>
          </cell>
          <cell r="G3432" t="str">
            <v>SINAPI</v>
          </cell>
        </row>
        <row r="3433">
          <cell r="A3433" t="str">
            <v>73919/009</v>
          </cell>
          <cell r="B3433" t="str">
            <v>CONTRAPISO EM ARGAMASSA TRACO 1:4 (CIMENTO E AREIA), INTERNO SOBRE LAJE, NAO ADERIDO, ESPESSURA 3,5CM, PREPARO MECANICO</v>
          </cell>
          <cell r="C3433" t="str">
            <v>M2</v>
          </cell>
          <cell r="F3433" t="str">
            <v>25,03</v>
          </cell>
          <cell r="G3433" t="str">
            <v>SINAPI</v>
          </cell>
        </row>
        <row r="3434">
          <cell r="A3434" t="str">
            <v>73919/011</v>
          </cell>
          <cell r="B3434" t="str">
            <v>CONTRAPISO EM ARGAMASSA TRACO 1:6 (CIMENTO E AREIA), INTERNO SOBRE LAJE, NAO ADERIDO, ESPESSURA 3,5CM, PREPARO MECANICO</v>
          </cell>
          <cell r="C3434" t="str">
            <v>M2</v>
          </cell>
          <cell r="F3434" t="str">
            <v>21,68</v>
          </cell>
          <cell r="G3434" t="str">
            <v>SINAPI</v>
          </cell>
        </row>
        <row r="3435">
          <cell r="A3435">
            <v>74048</v>
          </cell>
          <cell r="B3435" t="str">
            <v>CONTRAPISO/LASTRO CONCRETO C/IMPERMEABILIZACAO</v>
          </cell>
          <cell r="G3435" t="str">
            <v>SINAPI</v>
          </cell>
        </row>
        <row r="3436">
          <cell r="A3436" t="str">
            <v>74048/007</v>
          </cell>
          <cell r="B3436" t="str">
            <v>LASTRO DE CONCRETO, ESPESSURA 3 CM, PREPARO MECANICO, INCLUSO ADITIVO IMPERMEABILIZANTE</v>
          </cell>
          <cell r="C3436" t="str">
            <v>M2</v>
          </cell>
          <cell r="F3436" t="str">
            <v>16,57</v>
          </cell>
          <cell r="G3436" t="str">
            <v>SINAPI</v>
          </cell>
        </row>
        <row r="3437">
          <cell r="A3437">
            <v>84185</v>
          </cell>
          <cell r="B3437" t="str">
            <v>CONTRAPISO EM ARGAMASSA CIMENTO / AREIA / SAIBRO 1:2:2 ESPESSURA 3CM</v>
          </cell>
          <cell r="C3437" t="str">
            <v>M2</v>
          </cell>
          <cell r="F3437" t="str">
            <v>12,96</v>
          </cell>
          <cell r="G3437" t="str">
            <v>SINAPI</v>
          </cell>
        </row>
        <row r="3438">
          <cell r="A3438">
            <v>308</v>
          </cell>
          <cell r="B3438" t="str">
            <v>RODAPE VINILICO/BORRACHA</v>
          </cell>
          <cell r="G3438" t="str">
            <v>SINAPI</v>
          </cell>
        </row>
        <row r="3439">
          <cell r="A3439">
            <v>72189</v>
          </cell>
          <cell r="B3439" t="str">
            <v>RODAPE VINILICO ALTURA 5CM, ESPESSURA 1MM, FIXADO COM COLA</v>
          </cell>
          <cell r="C3439" t="str">
            <v>M</v>
          </cell>
          <cell r="F3439" t="str">
            <v>11,35</v>
          </cell>
          <cell r="G3439" t="str">
            <v>SINAPI</v>
          </cell>
        </row>
        <row r="3440">
          <cell r="A3440">
            <v>72190</v>
          </cell>
          <cell r="B3440" t="str">
            <v>RODAPE BORRACHA LISO, ALTURA 7CM, ESPESSURA 1MM, FIXADO COM COLA</v>
          </cell>
          <cell r="C3440" t="str">
            <v>M</v>
          </cell>
          <cell r="F3440" t="str">
            <v>17,54</v>
          </cell>
          <cell r="G3440" t="str">
            <v>SINAPI</v>
          </cell>
        </row>
        <row r="3441">
          <cell r="A3441" t="str">
            <v>REVE</v>
          </cell>
          <cell r="B3441" t="str">
            <v>REVESTIMENTO E TRATAMENTO DE SUPERFICIES</v>
          </cell>
          <cell r="F3441" t="str">
            <v>17,54</v>
          </cell>
          <cell r="G3441" t="str">
            <v>SINAPI</v>
          </cell>
        </row>
        <row r="3442">
          <cell r="A3442">
            <v>106</v>
          </cell>
          <cell r="B3442" t="str">
            <v>CHAPISCO</v>
          </cell>
          <cell r="F3442" t="str">
            <v>17,54</v>
          </cell>
          <cell r="G3442" t="str">
            <v>SINAPI</v>
          </cell>
        </row>
        <row r="3443">
          <cell r="A3443">
            <v>5974</v>
          </cell>
          <cell r="B3443" t="str">
            <v>CHAPISCO TRACO 1:4 (CIMENTO E AREIA GROSSA), ESPESSURA 0,5CM, PREPARO MECANICO DA ARGAMASSA</v>
          </cell>
          <cell r="C3443" t="str">
            <v>M2</v>
          </cell>
          <cell r="F3443" t="str">
            <v>3,41</v>
          </cell>
          <cell r="G3443" t="str">
            <v>SINAPI</v>
          </cell>
        </row>
        <row r="3444">
          <cell r="A3444">
            <v>5975</v>
          </cell>
          <cell r="B3444" t="str">
            <v>CHAPISCO TRACO 1:3 (CIMENTO E AREIA MEDIA), ESPESSURA 0,5CM, PREPARO MECANICO DA ARGAMASSA</v>
          </cell>
          <cell r="C3444" t="str">
            <v>M2</v>
          </cell>
          <cell r="F3444" t="str">
            <v>4,23</v>
          </cell>
          <cell r="G3444" t="str">
            <v>SINAPI</v>
          </cell>
        </row>
        <row r="3445">
          <cell r="A3445">
            <v>73928</v>
          </cell>
          <cell r="B3445" t="str">
            <v>CHAPISCO</v>
          </cell>
          <cell r="G3445" t="str">
            <v>SINAPI</v>
          </cell>
        </row>
        <row r="3446">
          <cell r="A3446" t="str">
            <v>73928/001</v>
          </cell>
          <cell r="B3446" t="str">
            <v>CHAPISCO TRACO 1:4 (CIMENTO E AREIA MEDIA), ESPESSURA 0,5CM, PREPARO MANUAL DA ARGAMASSA</v>
          </cell>
          <cell r="C3446" t="str">
            <v>M2</v>
          </cell>
          <cell r="F3446" t="str">
            <v>3,60</v>
          </cell>
          <cell r="G3446" t="str">
            <v>SINAPI</v>
          </cell>
        </row>
        <row r="3447">
          <cell r="A3447" t="str">
            <v>73928/002</v>
          </cell>
          <cell r="B3447" t="str">
            <v>CHAPISCO TRACO 1:3 (CIMENTO E AREIA MEDIA), ESPESSURA 0,5CM, PREPARO MANUAL DA ARGAMASSA</v>
          </cell>
          <cell r="C3447" t="str">
            <v>M2</v>
          </cell>
          <cell r="F3447" t="str">
            <v>3,82</v>
          </cell>
          <cell r="G3447" t="str">
            <v>SINAPI</v>
          </cell>
        </row>
        <row r="3448">
          <cell r="A3448" t="str">
            <v>73928/005</v>
          </cell>
          <cell r="B3448" t="str">
            <v>CHAPISCO TRACO 1:3 (CIMENTO E AREIA MEDIA), ESPESSURA 0,5CM, INCLUSO ADITIVO IMPERMEABILIZANTE, PREPARO MECANICO DA ARGAMASSA</v>
          </cell>
          <cell r="C3448" t="str">
            <v>M2</v>
          </cell>
          <cell r="F3448" t="str">
            <v>4,53</v>
          </cell>
          <cell r="G3448" t="str">
            <v>SINAPI</v>
          </cell>
        </row>
        <row r="3449">
          <cell r="A3449" t="str">
            <v>73928/006</v>
          </cell>
          <cell r="B3449" t="str">
            <v>CHAPISCO TRACO 1:4 (CIMENTO E AREIA MEDIA), ESPESSURA 0,5CM, INCLUSO ADITIVO IMPERMEABILIZANTEPREPARO MANUAL DA ARGAMASSA</v>
          </cell>
          <cell r="C3449" t="str">
            <v>M2</v>
          </cell>
          <cell r="F3449" t="str">
            <v>4,15</v>
          </cell>
          <cell r="G3449" t="str">
            <v>SINAPI</v>
          </cell>
        </row>
        <row r="3450">
          <cell r="A3450" t="str">
            <v>73928/007</v>
          </cell>
          <cell r="B3450" t="str">
            <v>CHAPISCO TRACO 1:4 (CIMENTO E PEDRISCO), ESPESSURA 0,5CM, PREPARO MANUAL</v>
          </cell>
          <cell r="C3450" t="str">
            <v>M2</v>
          </cell>
          <cell r="F3450" t="str">
            <v>3,40</v>
          </cell>
          <cell r="G3450" t="str">
            <v>SINAPI</v>
          </cell>
        </row>
        <row r="3451">
          <cell r="A3451">
            <v>74161</v>
          </cell>
          <cell r="B3451" t="str">
            <v>CHAPISCO EM PAREDES ARG CIM/AREIA 1:3 4=0,5CM</v>
          </cell>
          <cell r="G3451" t="str">
            <v>SINAPI</v>
          </cell>
        </row>
        <row r="3452">
          <cell r="A3452" t="str">
            <v>74161/001</v>
          </cell>
          <cell r="B3452" t="str">
            <v>CHAPISCO TRACO 1:3 (CIMENTO E AREIA GROSSA) ESPESSURA 0,5CM, PREPARO MECANICO DA ARGAMASSA</v>
          </cell>
          <cell r="C3452" t="str">
            <v>M2</v>
          </cell>
          <cell r="F3452" t="str">
            <v>3,70</v>
          </cell>
          <cell r="G3452" t="str">
            <v>SINAPI</v>
          </cell>
        </row>
        <row r="3453">
          <cell r="A3453">
            <v>74199</v>
          </cell>
          <cell r="B3453" t="str">
            <v>CHAPISCO RUSTICO/PAREDES ARG CIM/AREIA 1:3 E=2,0CM</v>
          </cell>
          <cell r="G3453" t="str">
            <v>SINAPI</v>
          </cell>
        </row>
        <row r="3454">
          <cell r="A3454" t="str">
            <v>74199/001</v>
          </cell>
          <cell r="B3454" t="str">
            <v>CHAPISCO RUSTICO TRACO 1:3 (CIMENTO E AREIA GROSSA), ESPESSURA 2CM, PREPARO MANUAL DA ARGAMASSA</v>
          </cell>
          <cell r="C3454" t="str">
            <v>M2</v>
          </cell>
          <cell r="F3454" t="str">
            <v>19,15</v>
          </cell>
          <cell r="G3454" t="str">
            <v>SINAPI</v>
          </cell>
        </row>
        <row r="3455">
          <cell r="A3455">
            <v>107</v>
          </cell>
          <cell r="B3455" t="str">
            <v>EMBOCO</v>
          </cell>
          <cell r="G3455" t="str">
            <v>SINAPI</v>
          </cell>
        </row>
        <row r="3456">
          <cell r="A3456">
            <v>5976</v>
          </cell>
          <cell r="B3456" t="str">
            <v>EMBOCO TRACO 1:4,5 (CAL E AREIA MEDIA), ESPESSURA 1,5CM, PREPARO MANUAL DA ARGAMASSA</v>
          </cell>
          <cell r="C3456" t="str">
            <v>M2</v>
          </cell>
          <cell r="F3456" t="str">
            <v>17,29</v>
          </cell>
          <cell r="G3456" t="str">
            <v>SINAPI</v>
          </cell>
        </row>
        <row r="3457">
          <cell r="A3457">
            <v>5978</v>
          </cell>
          <cell r="B3457" t="str">
            <v>EMBOCO TRACO 1:4,5 (CAL E AREIA MEDIA), ESPESSURA 2,0CM, PREPARO MANUAL DA ARGAMASSA</v>
          </cell>
          <cell r="C3457" t="str">
            <v>M2</v>
          </cell>
          <cell r="F3457" t="str">
            <v>16,28</v>
          </cell>
          <cell r="G3457" t="str">
            <v>SINAPI</v>
          </cell>
        </row>
        <row r="3458">
          <cell r="A3458">
            <v>5982</v>
          </cell>
          <cell r="B3458" t="str">
            <v>EMBOCO PAULISTA (MASSA UNICA) TRACO 1:2:8 (CIMENTO, CAL E AREIA MEDIA), ESPESSURA 1,5CM, PREPARO MECANICO DA ARGAMASSA</v>
          </cell>
          <cell r="C3458" t="str">
            <v>M2</v>
          </cell>
          <cell r="F3458" t="str">
            <v>14,27</v>
          </cell>
          <cell r="G3458" t="str">
            <v>SINAPI</v>
          </cell>
        </row>
        <row r="3459">
          <cell r="A3459">
            <v>5984</v>
          </cell>
          <cell r="B3459" t="str">
            <v>EMBOCO TRACO 1:2:8 (CIMENTO, CAL E AREIA MEDIA), ESPESSURA 2,0CM, INCLUSO ADITIVO IMPERMEABILIZANTE, PREPARO MECANICO DA ARGAMASSA</v>
          </cell>
          <cell r="C3459" t="str">
            <v>M2</v>
          </cell>
          <cell r="F3459" t="str">
            <v>34,29</v>
          </cell>
          <cell r="G3459" t="str">
            <v>SINAPI</v>
          </cell>
        </row>
        <row r="3460">
          <cell r="A3460">
            <v>5990</v>
          </cell>
          <cell r="B3460" t="str">
            <v>EMBOCO TRACO 1:2:8 (CIMENTO, CAL E AREIA MEDIA), ESPESSURA 2,0CM, PREPARO MECANICO DA ARGAMASSA</v>
          </cell>
          <cell r="C3460" t="str">
            <v>M2</v>
          </cell>
          <cell r="F3460" t="str">
            <v>17,67</v>
          </cell>
          <cell r="G3460" t="str">
            <v>SINAPI</v>
          </cell>
        </row>
        <row r="3461">
          <cell r="A3461">
            <v>5991</v>
          </cell>
          <cell r="B3461" t="str">
            <v>BARRA LISA COM ARGAMASSA TRACO 1:4 (CIMENTO E AREIA GROSSA), ESPESSURA</v>
          </cell>
          <cell r="C3461" t="str">
            <v>M2</v>
          </cell>
          <cell r="F3461" t="str">
            <v>26,56</v>
          </cell>
          <cell r="G3461" t="str">
            <v>SINAPI</v>
          </cell>
        </row>
        <row r="3462">
          <cell r="A3462">
            <v>73741</v>
          </cell>
          <cell r="B3462" t="str">
            <v>EMBOCO C/IMPERMEABILIZANTE</v>
          </cell>
          <cell r="G3462" t="str">
            <v>SINAPI</v>
          </cell>
        </row>
        <row r="3463">
          <cell r="A3463" t="str">
            <v>73741/001</v>
          </cell>
          <cell r="B3463" t="str">
            <v>EMBOCO PAULISTA (MASSA UNICA) TRACO 1:4 (CIMENTO E AREIA MEDIA), ESPESSURA 2,0CM, INCLUSO ADITIVO IMPERMEABILIZANTE, PREPARO MANUAL DA ARGAMASSA</v>
          </cell>
          <cell r="C3463" t="str">
            <v>M2</v>
          </cell>
          <cell r="F3463" t="str">
            <v>20,70</v>
          </cell>
          <cell r="G3463" t="str">
            <v>SINAPI</v>
          </cell>
        </row>
        <row r="3464">
          <cell r="A3464">
            <v>73878</v>
          </cell>
          <cell r="B3464" t="str">
            <v>APLICACAO DE CONC. PROJETADO</v>
          </cell>
          <cell r="G3464" t="str">
            <v>SINAPI</v>
          </cell>
        </row>
        <row r="3465">
          <cell r="A3465" t="str">
            <v>73878/001</v>
          </cell>
          <cell r="B3465" t="str">
            <v>EXECUCAO DE CONCRETO PROJETADO, COM CONSUMO DE CIMENTO 350KG/M3</v>
          </cell>
          <cell r="C3465" t="str">
            <v>M3</v>
          </cell>
          <cell r="F3465" t="str">
            <v>1.792,06</v>
          </cell>
          <cell r="G3465" t="str">
            <v>SINAPI</v>
          </cell>
        </row>
        <row r="3466">
          <cell r="A3466" t="str">
            <v>73878/002</v>
          </cell>
          <cell r="B3466" t="str">
            <v>EXECUÇÃO DE ARGAMASSA PROJETADA, COM CONSUMO DE CIMENTO 400KG/M3</v>
          </cell>
          <cell r="C3466" t="str">
            <v>M3</v>
          </cell>
          <cell r="F3466" t="str">
            <v>1.809,08</v>
          </cell>
          <cell r="G3466" t="str">
            <v>SINAPI</v>
          </cell>
        </row>
        <row r="3467">
          <cell r="A3467">
            <v>73927</v>
          </cell>
          <cell r="B3467" t="str">
            <v>EMBOCO</v>
          </cell>
          <cell r="G3467" t="str">
            <v>SINAPI</v>
          </cell>
        </row>
        <row r="3468">
          <cell r="A3468" t="str">
            <v>73927/001</v>
          </cell>
          <cell r="B3468" t="str">
            <v>EMBOCO TRACO 1:3 (CIMENTO E AREIA MEDIA), ESPESSURA 1,5CM, PREPARO MANUAL DA ARGAMASSA</v>
          </cell>
          <cell r="C3468" t="str">
            <v>M2</v>
          </cell>
          <cell r="F3468" t="str">
            <v>15,54</v>
          </cell>
          <cell r="G3468" t="str">
            <v>SINAPI</v>
          </cell>
        </row>
        <row r="3469">
          <cell r="A3469" t="str">
            <v>73927/005</v>
          </cell>
          <cell r="B3469" t="str">
            <v>EMBOCO TRACO 1:4 (CIMENTO E AREIA MEDIA), ESPESSURA 2,5CM INCLUSO ADITIVO IMPERMEABILIZANTE, PREPARO MANUAL DA ARGAMASSA</v>
          </cell>
          <cell r="C3469" t="str">
            <v>M2</v>
          </cell>
          <cell r="F3469" t="str">
            <v>22,11</v>
          </cell>
          <cell r="G3469" t="str">
            <v>SINAPI</v>
          </cell>
        </row>
        <row r="3470">
          <cell r="A3470" t="str">
            <v>73927/008</v>
          </cell>
          <cell r="B3470" t="str">
            <v>EMBOCO PAULISTA (MASSA UNICA) TRACO 1:2:8 (CIMENTO, CAL E AREIA MEDIA), ESPESSURA 1,5CM, PREPARO MANUAL DA ARGAMASSA</v>
          </cell>
          <cell r="C3470" t="str">
            <v>M2</v>
          </cell>
          <cell r="F3470" t="str">
            <v>14,80</v>
          </cell>
          <cell r="G3470" t="str">
            <v>SINAPI</v>
          </cell>
        </row>
        <row r="3471">
          <cell r="A3471" t="str">
            <v>73927/009</v>
          </cell>
          <cell r="B3471" t="str">
            <v>EMBOCO PAULISTA (MASSA UNICA) TRACO 1:2:8 (CIMENTO, CAL E AREIA MEDIA), ESPESSURA 2,0CM, PREPARO MANUAL DA ARGAMASSA</v>
          </cell>
          <cell r="C3471" t="str">
            <v>M2</v>
          </cell>
          <cell r="F3471" t="str">
            <v>18,39</v>
          </cell>
          <cell r="G3471" t="str">
            <v>SINAPI</v>
          </cell>
        </row>
        <row r="3472">
          <cell r="A3472" t="str">
            <v>73927/010</v>
          </cell>
          <cell r="B3472" t="str">
            <v>EMBOCO TRACO 1:2:8 (CIMENTO, CAL E AREIA MEDIA), ESPESSURA 3,0CM, PREPARO MANUAL DA ARGAMASSA</v>
          </cell>
          <cell r="C3472" t="str">
            <v>M2</v>
          </cell>
          <cell r="F3472" t="str">
            <v>25,55</v>
          </cell>
          <cell r="G3472" t="str">
            <v>SINAPI</v>
          </cell>
        </row>
        <row r="3473">
          <cell r="A3473" t="str">
            <v>73927/011</v>
          </cell>
          <cell r="B3473" t="str">
            <v>EMBOCO TRACO 1:4 (CIMENTO E AREIA MEDIA), ESPESSURA 2,0CM, PREPARO MANUAL DA ARGAMASSA</v>
          </cell>
          <cell r="C3473" t="str">
            <v>M2</v>
          </cell>
          <cell r="F3473" t="str">
            <v>19,37</v>
          </cell>
          <cell r="G3473" t="str">
            <v>SINAPI</v>
          </cell>
        </row>
        <row r="3474">
          <cell r="A3474">
            <v>84023</v>
          </cell>
          <cell r="B3474" t="str">
            <v>BARRA LISA TRACO 1:3 (CIMENTO E AREIA MEDIA), ESPESSURA 1,5CM, PREPARO</v>
          </cell>
          <cell r="C3474" t="str">
            <v>M2</v>
          </cell>
          <cell r="F3474" t="str">
            <v>24,11</v>
          </cell>
          <cell r="G3474" t="str">
            <v>SINAPI</v>
          </cell>
        </row>
        <row r="3475">
          <cell r="A3475">
            <v>84028</v>
          </cell>
          <cell r="B3475" t="str">
            <v>BARRA LISA TRACO 1:4 (CIMENTO E AREIA MEDIA), COM CORANTE AMARELO, ESPESSURA 2,0CM, PREPARO MANUAL DA ARGAMASSA</v>
          </cell>
          <cell r="C3475" t="str">
            <v>M2</v>
          </cell>
          <cell r="F3475" t="str">
            <v>32,49</v>
          </cell>
          <cell r="G3475" t="str">
            <v>SINAPI</v>
          </cell>
        </row>
        <row r="3476">
          <cell r="A3476">
            <v>84048</v>
          </cell>
          <cell r="B3476" t="str">
            <v>EMBOCO COM ARGAMASSA PRÉ-FABRICADA, ESPESSURA 2,0CM, PREPARO MANUAL DA ARGAMASSA</v>
          </cell>
          <cell r="C3476" t="str">
            <v>M2</v>
          </cell>
          <cell r="F3476" t="str">
            <v>18,28</v>
          </cell>
          <cell r="G3476" t="str">
            <v>SINAPI</v>
          </cell>
        </row>
        <row r="3477">
          <cell r="A3477">
            <v>84049</v>
          </cell>
          <cell r="B3477" t="str">
            <v>EMBOCO TRACO 1:3 (CIMENTO E AREIA GROSSA), ESPESSURA 2,5CM COM CORANTE, PREPARO MECÂNICO DA ARGAMASSA</v>
          </cell>
          <cell r="C3477" t="str">
            <v>M2</v>
          </cell>
          <cell r="F3477" t="str">
            <v>30,65</v>
          </cell>
          <cell r="G3477" t="str">
            <v>SINAPI</v>
          </cell>
        </row>
        <row r="3478">
          <cell r="A3478">
            <v>84051</v>
          </cell>
          <cell r="B3478" t="str">
            <v>EMBOCO TRACO 1:2:2 (CIMENTO, SAIBRO E AREIA MEDIA), ESPESSURA 2,0CM, PREPARO MANUAL DA ARGAMASSA</v>
          </cell>
          <cell r="C3478" t="str">
            <v>M2</v>
          </cell>
          <cell r="F3478" t="str">
            <v>17,44</v>
          </cell>
          <cell r="G3478" t="str">
            <v>SINAPI</v>
          </cell>
        </row>
        <row r="3479">
          <cell r="A3479">
            <v>84069</v>
          </cell>
          <cell r="B3479" t="str">
            <v>EMBOCO PAULISTA (MASSA UNICA) TRACO 1:2:8 (CIMENTO, CAL E AREIA MEDIA), ESPESSURA 2,5CM, PREPARO MANUAL DA ARGAMASSA</v>
          </cell>
          <cell r="C3479" t="str">
            <v>MM2</v>
          </cell>
          <cell r="F3479" t="str">
            <v>21,97</v>
          </cell>
          <cell r="G3479" t="str">
            <v>SINAPI</v>
          </cell>
        </row>
        <row r="3480">
          <cell r="A3480">
            <v>84071</v>
          </cell>
          <cell r="B3480" t="str">
            <v>EMBOCO TRACO 1:2:2 (CIMENTO, SAIBRO E AREIA MEDIA), ESPESSURA 1,5CM, PREPARO MANUAL DA ARGAMASSA</v>
          </cell>
          <cell r="C3480" t="str">
            <v>M2</v>
          </cell>
          <cell r="F3480" t="str">
            <v>14,09</v>
          </cell>
          <cell r="G3480" t="str">
            <v>SINAPI</v>
          </cell>
        </row>
        <row r="3481">
          <cell r="A3481">
            <v>84072</v>
          </cell>
          <cell r="B3481" t="str">
            <v>BARRA LISA TRACO 1:3 (CIMENTO E AREIA MEDIA NAO PENEIRADA), INCLUSO ADITIVO IMPERMEABILIZANTE, ESPESSURA 0,5CM, PREPARO MANUAL DA ARGAMASSA</v>
          </cell>
          <cell r="C3481" t="str">
            <v>M2</v>
          </cell>
          <cell r="F3481" t="str">
            <v>18,78</v>
          </cell>
          <cell r="G3481" t="str">
            <v>SINAPI</v>
          </cell>
        </row>
        <row r="3482">
          <cell r="A3482">
            <v>84073</v>
          </cell>
          <cell r="B3482" t="str">
            <v>EMBOCO PAULISTA (MASSA UNICA) TRACO 1:2:8 (CIMENTO, CAL E AREIA MEDIA), ESPESSURA 1,5CM, INCLUSO ADITIVO IMPERMEABILIZANTE, PREPARO MANUAL DA ARGAMASSA</v>
          </cell>
          <cell r="C3482" t="str">
            <v>M2</v>
          </cell>
          <cell r="F3482" t="str">
            <v>16,45</v>
          </cell>
          <cell r="G3482" t="str">
            <v>SINAPI</v>
          </cell>
        </row>
        <row r="3483">
          <cell r="A3483">
            <v>108</v>
          </cell>
          <cell r="B3483" t="str">
            <v>REBOCO</v>
          </cell>
          <cell r="G3483" t="str">
            <v>SINAPI</v>
          </cell>
        </row>
        <row r="3484">
          <cell r="A3484">
            <v>5995</v>
          </cell>
          <cell r="B3484" t="str">
            <v>REBOCO ARGAMASSA TRACO 1:4,5 (CAL E AREIA FINA), ESPESSURA 0,5CM, PREPARO MECANICO DA ARGAMASSA</v>
          </cell>
          <cell r="C3484" t="str">
            <v>M2</v>
          </cell>
          <cell r="F3484" t="str">
            <v>11,62</v>
          </cell>
          <cell r="G3484" t="str">
            <v>SINAPI</v>
          </cell>
        </row>
        <row r="3485">
          <cell r="A3485">
            <v>5998</v>
          </cell>
          <cell r="B3485" t="str">
            <v>PASTA DE CIMENTO PORTLAND, ESPESSURA 1MM</v>
          </cell>
          <cell r="C3485" t="str">
            <v>M2</v>
          </cell>
          <cell r="F3485" t="str">
            <v>0,66</v>
          </cell>
          <cell r="G3485" t="str">
            <v>SINAPI</v>
          </cell>
        </row>
        <row r="3486">
          <cell r="A3486">
            <v>73747</v>
          </cell>
          <cell r="B3486" t="str">
            <v>REVESTIMENTOS ESPECIAIS</v>
          </cell>
          <cell r="G3486" t="str">
            <v>SINAPI</v>
          </cell>
        </row>
        <row r="3487">
          <cell r="A3487" t="str">
            <v>73747/001</v>
          </cell>
          <cell r="B3487" t="str">
            <v>ISOLAMENTO ACUSTICO EM ESPUMA DE POLIURETANO ESPESSURA 20 MM, DENSIDADE 29KG/M3</v>
          </cell>
          <cell r="C3487" t="str">
            <v>M2</v>
          </cell>
          <cell r="F3487" t="str">
            <v>53,77</v>
          </cell>
          <cell r="G3487" t="str">
            <v>SINAPI</v>
          </cell>
        </row>
        <row r="3488">
          <cell r="A3488">
            <v>74001</v>
          </cell>
          <cell r="B3488" t="str">
            <v>REVESTIMENTO DE PAREDES</v>
          </cell>
          <cell r="G3488" t="str">
            <v>SINAPI</v>
          </cell>
        </row>
        <row r="3489">
          <cell r="A3489" t="str">
            <v>74001/001</v>
          </cell>
          <cell r="B3489" t="str">
            <v>REBOCO COM ARGAMASSA PRE-FABRICADA, ESPESSURA 0,5CM, PREPARO MECANICO DA ARGAMASSA</v>
          </cell>
          <cell r="C3489" t="str">
            <v>M2</v>
          </cell>
          <cell r="F3489" t="str">
            <v>13,01</v>
          </cell>
          <cell r="G3489" t="str">
            <v>SINAPI</v>
          </cell>
        </row>
        <row r="3490">
          <cell r="A3490" t="str">
            <v>74001/002</v>
          </cell>
          <cell r="B3490" t="str">
            <v>GESSO CORRIDO, DESEMPENADO, ESPESSURA 0,7CM</v>
          </cell>
          <cell r="C3490" t="str">
            <v>M2</v>
          </cell>
          <cell r="F3490" t="str">
            <v>11,63</v>
          </cell>
          <cell r="G3490" t="str">
            <v>SINAPI</v>
          </cell>
        </row>
        <row r="3491">
          <cell r="A3491">
            <v>75481</v>
          </cell>
          <cell r="B3491" t="str">
            <v>REBOCO ARGAMASSA TRACO 1:2 (CAL E AREIA FINA PENEIRADA), ESPESSURA 0,5CM, PREPARO MANUAL DA ARGAMASSA</v>
          </cell>
          <cell r="C3491" t="str">
            <v>M2</v>
          </cell>
          <cell r="F3491" t="str">
            <v>10,68</v>
          </cell>
          <cell r="G3491" t="str">
            <v>SINAPI</v>
          </cell>
        </row>
        <row r="3492">
          <cell r="A3492">
            <v>84074</v>
          </cell>
          <cell r="B3492" t="str">
            <v>REBOCO COM ARGAMASSA PRÉ-FABRICADA, ACABAMENTO CAMURCADO, ESPESSURA 0,3CM, PREPARO MANUAL</v>
          </cell>
          <cell r="C3492" t="str">
            <v>M2</v>
          </cell>
          <cell r="F3492" t="str">
            <v>15,70</v>
          </cell>
          <cell r="G3492" t="str">
            <v>SINAPI</v>
          </cell>
        </row>
        <row r="3493">
          <cell r="A3493">
            <v>84075</v>
          </cell>
          <cell r="B3493" t="str">
            <v>REBOCO COM ARGAMASSA PRÉ-FABRICADA, ACABAMENTO FRISADO, ESPESSURA 0,7CM, PREPARO MECANICO</v>
          </cell>
          <cell r="C3493" t="str">
            <v>M2</v>
          </cell>
          <cell r="F3493" t="str">
            <v>47,49</v>
          </cell>
          <cell r="G3493" t="str">
            <v>SINAPI</v>
          </cell>
        </row>
        <row r="3494">
          <cell r="A3494">
            <v>84076</v>
          </cell>
          <cell r="B3494" t="str">
            <v>REBOCO TRACO 1:3 (CIMENTO E AREIA MEDIA NAO PENEIRADA), BASE PARA TINTA EPOXI, PREPARO MANUAL DA ARGAMASSA</v>
          </cell>
          <cell r="C3494" t="str">
            <v>M2</v>
          </cell>
          <cell r="F3494" t="str">
            <v>16,62</v>
          </cell>
          <cell r="G3494" t="str">
            <v>SINAPI</v>
          </cell>
        </row>
        <row r="3495">
          <cell r="A3495">
            <v>109</v>
          </cell>
          <cell r="B3495" t="str">
            <v>AZULEJO</v>
          </cell>
          <cell r="G3495" t="str">
            <v>SINAPI</v>
          </cell>
        </row>
        <row r="3496">
          <cell r="A3496">
            <v>5999</v>
          </cell>
          <cell r="B3496" t="str">
            <v>AZULEJO 15X15CM, 2A QUALIDADE, ASSENTADO COM ARGAMASSA PRE-FABRICADA DE CIMENTO COLANTE, JUNTAS A PRUMO, INCLUINDO SERVICO DE REJUNTAMENTO COM CIMENTO BRANCO</v>
          </cell>
          <cell r="C3496" t="str">
            <v>M2</v>
          </cell>
          <cell r="F3496" t="str">
            <v>26,09</v>
          </cell>
          <cell r="G3496" t="str">
            <v>SINAPI</v>
          </cell>
        </row>
        <row r="3497">
          <cell r="A3497">
            <v>6000</v>
          </cell>
          <cell r="B3497" t="str">
            <v>AZULEJO 15X15CM, 1A QUALIDADE, ASSENTADO COM ARGAMASSA PRE-FABRICADA DE CIMENTO COLANTE, JUNTAS EM AMARRACAO, INCLUINDO SERVICO DE REJUNTAMENTO COM CIMENTO BRANCO</v>
          </cell>
          <cell r="C3497" t="str">
            <v>M2</v>
          </cell>
          <cell r="F3497" t="str">
            <v>25,06</v>
          </cell>
          <cell r="G3497" t="str">
            <v>SINAPI</v>
          </cell>
        </row>
        <row r="3498">
          <cell r="A3498">
            <v>73925</v>
          </cell>
          <cell r="B3498" t="str">
            <v>AZULEJO BRANCO</v>
          </cell>
          <cell r="G3498" t="str">
            <v>SINAPI</v>
          </cell>
        </row>
        <row r="3499">
          <cell r="A3499" t="str">
            <v>73925/002</v>
          </cell>
          <cell r="B3499" t="str">
            <v>AZULEJO 15X15CM, 1A QUALIDADE, ASSENTADO COM ARGAMASSA PRE-FABRICADA DE CIMENTO COLANTE, JUNTAS A PRUMO, INCLUINDO SERVICO DE REJUNTAMENTO COM CIMENTO BRANCO</v>
          </cell>
          <cell r="C3499" t="str">
            <v>M2</v>
          </cell>
          <cell r="F3499" t="str">
            <v>30,12</v>
          </cell>
          <cell r="G3499" t="str">
            <v>SINAPI</v>
          </cell>
        </row>
        <row r="3500">
          <cell r="A3500">
            <v>84077</v>
          </cell>
          <cell r="B3500" t="str">
            <v>REJUNTAMENTO DE AZULEJO 15X15CM, COM CIMENTO BRANCO, PARA JUNTAS DE ATE 3MM</v>
          </cell>
          <cell r="C3500" t="str">
            <v>M2</v>
          </cell>
          <cell r="F3500" t="str">
            <v>5,05</v>
          </cell>
          <cell r="G3500" t="str">
            <v>SINAPI</v>
          </cell>
        </row>
        <row r="3501">
          <cell r="A3501">
            <v>110</v>
          </cell>
          <cell r="B3501" t="str">
            <v>PASTILHAS,CERAMICAS, PLACAS PRE-MOLDADAS E OUTROS</v>
          </cell>
          <cell r="G3501" t="str">
            <v>SINAPI</v>
          </cell>
        </row>
        <row r="3502">
          <cell r="A3502">
            <v>73609</v>
          </cell>
          <cell r="B3502" t="str">
            <v>REVESTIMENTO COM TIJOLETES DE LITOCERAMICA, FIXADOS COM ARGAMASSA COLANTE PRE-FABRICADA, REJUNTAMENTO COM CIMENTO BRANCO, INCLUSO LIMPEZA</v>
          </cell>
          <cell r="C3502" t="str">
            <v>M2</v>
          </cell>
          <cell r="F3502" t="str">
            <v>26,18</v>
          </cell>
          <cell r="G3502" t="str">
            <v>SINAPI</v>
          </cell>
        </row>
        <row r="3503">
          <cell r="A3503">
            <v>73667</v>
          </cell>
          <cell r="B3503" t="str">
            <v>REVESTIMENTO COM PASTILHA DE CERAMICA ESMALTADA QUADRADA 1,  ASSENTADA COM ARGAMASSA PRE-FABRICADA DE CIMENTO COLANTE E REJUNTAMENTO COM CIMENTO BRANCO, INCLUSO LIMPEZA</v>
          </cell>
          <cell r="C3503" t="str">
            <v>M2</v>
          </cell>
          <cell r="F3503" t="str">
            <v>106,73</v>
          </cell>
          <cell r="G3503" t="str">
            <v>SINAPI</v>
          </cell>
        </row>
        <row r="3504">
          <cell r="A3504">
            <v>73912</v>
          </cell>
          <cell r="B3504" t="str">
            <v>CERAMICA ESMALTADA P/PAREDE</v>
          </cell>
          <cell r="G3504" t="str">
            <v>SINAPI</v>
          </cell>
        </row>
        <row r="3505">
          <cell r="A3505" t="str">
            <v>73912/001</v>
          </cell>
          <cell r="B3505" t="str">
            <v>REVESTIMENTO COM CERAMICA ESMALTADA 20X20CM, 1A LINHA, PADRAO MEDIO, ASSENTADA COM ARGAMASSA PRE-FABRICADA DE CIMENTO COLANTE E REJUNTAMENTO COM CIMENTO BRANCO</v>
          </cell>
          <cell r="C3505" t="str">
            <v>M2</v>
          </cell>
          <cell r="F3505" t="str">
            <v>31,47</v>
          </cell>
          <cell r="G3505" t="str">
            <v>SINAPI</v>
          </cell>
        </row>
        <row r="3506">
          <cell r="A3506" t="str">
            <v>73912/002</v>
          </cell>
          <cell r="B3506" t="str">
            <v>REVESTIMENTO COM CERAMICA ESMALTADA 20X20CM, 1A LINHA, PADRAO ALTO, ASSENTADA COM ARGAMASSA DE CIMENTO COLANTE E REJUNTAMENTO COM CIMENTO BRANCO</v>
          </cell>
          <cell r="C3506" t="str">
            <v>M2</v>
          </cell>
          <cell r="F3506" t="str">
            <v>32,07</v>
          </cell>
          <cell r="G3506" t="str">
            <v>SINAPI</v>
          </cell>
        </row>
        <row r="3507">
          <cell r="A3507">
            <v>84078</v>
          </cell>
          <cell r="B3507" t="str">
            <v>REVESTIMENTO DE PAREDE COM PEDRA SAO TOME 20X40CM, ASSENTAMENTO COM ARGAMASSA TRACO 1:2:2 (CIMENTO, SAIBRO E AREIA MEDIA NAO PENEIRADA), PREPARO MANUAL DA ARGAMASSA</v>
          </cell>
          <cell r="C3507" t="str">
            <v>M2</v>
          </cell>
          <cell r="F3507" t="str">
            <v>95,16</v>
          </cell>
          <cell r="G3507" t="str">
            <v>SINAPI</v>
          </cell>
        </row>
        <row r="3508">
          <cell r="A3508">
            <v>84079</v>
          </cell>
          <cell r="B3508" t="str">
            <v>REVESTIMENTO DE PAREDE COM PEDRA ARDOSIA CINZA 30X30X1CM, ASSENTADO COM ARGAMASSA TRACO 1:2:2 (CIMENTO, SAIBRO E AREIA MEDIA NAO PENEIRADA)PREPARO MANUAL DA ARGAMASSA</v>
          </cell>
          <cell r="C3508" t="str">
            <v>M2</v>
          </cell>
          <cell r="F3508" t="str">
            <v>51,48</v>
          </cell>
          <cell r="G3508" t="str">
            <v>SINAPI</v>
          </cell>
        </row>
        <row r="3509">
          <cell r="A3509">
            <v>84080</v>
          </cell>
          <cell r="B3509" t="str">
            <v>REVESTIMENTO DE PAREDE COM PEDRA ARDOSIA CINZA 40X40X1CM, ASSENTAMENTO</v>
          </cell>
          <cell r="C3509" t="str">
            <v>M2</v>
          </cell>
          <cell r="F3509" t="str">
            <v>51,48</v>
          </cell>
          <cell r="G3509" t="str">
            <v>SINAPI</v>
          </cell>
        </row>
        <row r="3510">
          <cell r="A3510">
            <v>84083</v>
          </cell>
          <cell r="B3510" t="str">
            <v>REQUADRO EM MADEIRA DE LEI 4X2,5CM</v>
          </cell>
          <cell r="C3510" t="str">
            <v>M2</v>
          </cell>
          <cell r="F3510" t="str">
            <v>12,19</v>
          </cell>
          <cell r="G3510" t="str">
            <v>SINAPI</v>
          </cell>
        </row>
        <row r="3511">
          <cell r="A3511">
            <v>84084</v>
          </cell>
          <cell r="B3511" t="str">
            <v>APICOAMENTO MANUAL DE SUPERFICIE DE CONCRETO</v>
          </cell>
          <cell r="C3511" t="str">
            <v>M2</v>
          </cell>
          <cell r="F3511" t="str">
            <v>44,58</v>
          </cell>
          <cell r="G3511" t="str">
            <v>SINAPI</v>
          </cell>
        </row>
        <row r="3512">
          <cell r="A3512">
            <v>123</v>
          </cell>
          <cell r="B3512" t="str">
            <v>PEITORIL CERAMICO</v>
          </cell>
          <cell r="G3512" t="str">
            <v>SINAPI</v>
          </cell>
        </row>
        <row r="3513">
          <cell r="A3513">
            <v>74087</v>
          </cell>
          <cell r="B3513" t="str">
            <v>PEITORIL EM ARDOSIA</v>
          </cell>
          <cell r="G3513" t="str">
            <v>SINAPI</v>
          </cell>
        </row>
        <row r="3514">
          <cell r="A3514" t="str">
            <v>74087/001</v>
          </cell>
          <cell r="B3514" t="str">
            <v>PEITORIL DE ARDOSIA, LARGURA 15CM, ASSENTADO COM ARGAMASSA TRACO 1:2:8 (CIMENTO, CAL E AREIA) PREPARO MANUAL DA ARGAMASSA</v>
          </cell>
          <cell r="C3514" t="str">
            <v>M</v>
          </cell>
          <cell r="F3514" t="str">
            <v>2,99</v>
          </cell>
          <cell r="G3514" t="str">
            <v>SINAPI</v>
          </cell>
        </row>
        <row r="3515">
          <cell r="A3515">
            <v>84087</v>
          </cell>
          <cell r="B3515" t="str">
            <v>PEITORIL CERAMICO COM LARGURA DE 15CM, ASSENTADO COM ARGAMASSA TRACO 1:3 (CIMENTO E AREIA GROSSA), PREPARO MANUAL DA ARGAMASSA</v>
          </cell>
          <cell r="C3515" t="str">
            <v>M</v>
          </cell>
          <cell r="F3515" t="str">
            <v>27,00</v>
          </cell>
          <cell r="G3515" t="str">
            <v>SINAPI</v>
          </cell>
        </row>
        <row r="3516">
          <cell r="A3516">
            <v>124</v>
          </cell>
          <cell r="B3516" t="str">
            <v>PEITORIL GRANILITE/MARMORITE</v>
          </cell>
          <cell r="G3516" t="str">
            <v>SINAPI</v>
          </cell>
        </row>
        <row r="3517">
          <cell r="A3517">
            <v>84086</v>
          </cell>
          <cell r="B3517" t="str">
            <v>PEITORIL EM GRANILITE PREMOLDADO, COMPRIMENTO DE 13 A 20CM, ASSENTADO COM ARGAMASSA TRACO 1:3 (CIMENTO E AREIA MEDIA), PREPARO MANUAL DA ARGAMASSA</v>
          </cell>
          <cell r="C3517" t="str">
            <v>M</v>
          </cell>
          <cell r="F3517" t="str">
            <v>37,96</v>
          </cell>
          <cell r="G3517" t="str">
            <v>SINAPI</v>
          </cell>
        </row>
        <row r="3518">
          <cell r="A3518">
            <v>125</v>
          </cell>
          <cell r="B3518" t="str">
            <v>PEITORIL DE MARMORE/GRANITO</v>
          </cell>
          <cell r="G3518" t="str">
            <v>SINAPI</v>
          </cell>
        </row>
        <row r="3519">
          <cell r="A3519">
            <v>84088</v>
          </cell>
          <cell r="B3519" t="str">
            <v>PEITORIL EM MARMORE BRANCO, LARGURA DE 15CM, ASSENTADO COM ARGAMASSA TRACO 1:4 (CIMENTO E AREIA MEDIA), PREPARO MANUAL DA ARGAMASSA</v>
          </cell>
          <cell r="C3519" t="str">
            <v>M</v>
          </cell>
          <cell r="F3519" t="str">
            <v>78,85</v>
          </cell>
          <cell r="G3519" t="str">
            <v>SINAPI</v>
          </cell>
        </row>
        <row r="3520">
          <cell r="A3520">
            <v>84089</v>
          </cell>
          <cell r="B3520" t="str">
            <v>PEITORIL EM MARMORE BRANCO, LARGURA DE 25CM, ASSENTADO COM ARGAMASSA TRACO 1:3 (CIMENTO E AREIA MEDIA), PREPARO MANUAL DA ARGAMASSA</v>
          </cell>
          <cell r="C3520" t="str">
            <v>M</v>
          </cell>
          <cell r="F3520" t="str">
            <v>108,82</v>
          </cell>
          <cell r="G3520" t="str">
            <v>SINAPI</v>
          </cell>
        </row>
        <row r="3521">
          <cell r="A3521">
            <v>129</v>
          </cell>
          <cell r="B3521" t="str">
            <v>PEITORIL DE CONCRETO</v>
          </cell>
          <cell r="G3521" t="str">
            <v>SINAPI</v>
          </cell>
        </row>
        <row r="3522">
          <cell r="A3522">
            <v>40675</v>
          </cell>
          <cell r="B3522" t="str">
            <v>ASSENTAMENTO DE PEITORIL COM ARGAMASSA DE CIMENTO COLANTE</v>
          </cell>
          <cell r="C3522" t="str">
            <v>M</v>
          </cell>
          <cell r="F3522" t="str">
            <v>2,39</v>
          </cell>
          <cell r="G3522" t="str">
            <v>SINAPI</v>
          </cell>
        </row>
        <row r="3523">
          <cell r="A3523">
            <v>84118</v>
          </cell>
          <cell r="B3523" t="str">
            <v>PEITORIL CIMENTADO LISO 20X3CM TRACO 1:4 (CIMENTO E AREIA)</v>
          </cell>
          <cell r="C3523" t="str">
            <v>M</v>
          </cell>
          <cell r="F3523" t="str">
            <v>14,35</v>
          </cell>
          <cell r="G3523" t="str">
            <v>SINAPI</v>
          </cell>
        </row>
        <row r="3524">
          <cell r="A3524">
            <v>133</v>
          </cell>
          <cell r="B3524" t="str">
            <v>FORRO DE MADEIRA</v>
          </cell>
          <cell r="G3524" t="str">
            <v>SINAPI</v>
          </cell>
        </row>
        <row r="3525">
          <cell r="A3525">
            <v>9536</v>
          </cell>
          <cell r="B3525" t="str">
            <v>FORRO DE MADEIRA PARA BEIRAL, TABUAS DE 10X1CM COM FRISO MACHO/FEMEA,INCLUSA MEIA-CANA E TESTEIRA COM ALTURA DE 15CM</v>
          </cell>
          <cell r="C3525" t="str">
            <v>M2</v>
          </cell>
          <cell r="F3525" t="str">
            <v>81,37</v>
          </cell>
          <cell r="G3525" t="str">
            <v>SINAPI</v>
          </cell>
        </row>
        <row r="3526">
          <cell r="A3526">
            <v>74250</v>
          </cell>
          <cell r="B3526" t="str">
            <v>FORRO DE TABUA DE PINHO</v>
          </cell>
          <cell r="G3526" t="str">
            <v>SINAPI</v>
          </cell>
        </row>
        <row r="3527">
          <cell r="A3527" t="str">
            <v>74250/001</v>
          </cell>
          <cell r="B3527" t="str">
            <v>FORRO DE MADEIRA, TABUAS 10X1CM COM FRISO MACHO/FEMEA, EXCLUSIVE ENTARUGAMENTO</v>
          </cell>
          <cell r="C3527" t="str">
            <v>M2</v>
          </cell>
          <cell r="F3527" t="str">
            <v>44,07</v>
          </cell>
          <cell r="G3527" t="str">
            <v>SINAPI</v>
          </cell>
        </row>
        <row r="3528">
          <cell r="A3528" t="str">
            <v>74250/002</v>
          </cell>
          <cell r="B3528" t="str">
            <v>FORRO DE MADEIRA, TABUAS 10X1CM COM FRISO MACHO/FEMEA, INCLUSIVE MEIA-CANA E ENTARUGAMENTO</v>
          </cell>
          <cell r="C3528" t="str">
            <v>M2</v>
          </cell>
          <cell r="F3528" t="str">
            <v>55,92</v>
          </cell>
          <cell r="G3528" t="str">
            <v>SINAPI</v>
          </cell>
        </row>
        <row r="3529">
          <cell r="A3529">
            <v>84090</v>
          </cell>
          <cell r="B3529" t="str">
            <v>FORRO DE MADEIRA COM TABUAS 10X1CM FIXADAS EM SARRAFOS DE 2X10CM COM ESPACAMENTO DE 50CM</v>
          </cell>
          <cell r="C3529" t="str">
            <v>M2</v>
          </cell>
          <cell r="F3529" t="str">
            <v>60,07</v>
          </cell>
          <cell r="G3529" t="str">
            <v>SINAPI</v>
          </cell>
        </row>
        <row r="3530">
          <cell r="A3530">
            <v>84091</v>
          </cell>
          <cell r="B3530" t="str">
            <v>BARROTEAMENTO PARA FORRO, COM PECAS DE MADEIRA 2,5X10CM, ESPACADAS DE 50CM</v>
          </cell>
          <cell r="C3530" t="str">
            <v>M2</v>
          </cell>
          <cell r="F3530" t="str">
            <v>29,25</v>
          </cell>
          <cell r="G3530" t="str">
            <v>SINAPI</v>
          </cell>
        </row>
        <row r="3531">
          <cell r="A3531">
            <v>84093</v>
          </cell>
          <cell r="B3531" t="str">
            <v>TABEIRA DE MADEIRA LEI, 1A QUALIDADE, 2,5X30,0CM PARA BEIRAL DE TELHAD0</v>
          </cell>
          <cell r="C3531" t="str">
            <v>M</v>
          </cell>
          <cell r="F3531" t="str">
            <v>22,36</v>
          </cell>
          <cell r="G3531" t="str">
            <v>SINAPI</v>
          </cell>
        </row>
        <row r="3532">
          <cell r="A3532">
            <v>84094</v>
          </cell>
          <cell r="B3532" t="str">
            <v>MEIA CANA 2,5X2,5CM COM ACABAMENTO PARA FORRO DE MADEIRA</v>
          </cell>
          <cell r="C3532" t="str">
            <v>M</v>
          </cell>
          <cell r="F3532" t="str">
            <v>5,32</v>
          </cell>
          <cell r="G3532" t="str">
            <v>SINAPI</v>
          </cell>
        </row>
        <row r="3533">
          <cell r="A3533">
            <v>84095</v>
          </cell>
          <cell r="B3533" t="str">
            <v>RODATETO EM MADEIRA DE LEI 7,0X2,5CM</v>
          </cell>
          <cell r="C3533" t="str">
            <v>M</v>
          </cell>
          <cell r="F3533" t="str">
            <v>12,65</v>
          </cell>
          <cell r="G3533" t="str">
            <v>SINAPI</v>
          </cell>
        </row>
        <row r="3534">
          <cell r="A3534">
            <v>84096</v>
          </cell>
          <cell r="B3534" t="str">
            <v>RODATETO EM MADEIRA DE LEI 4,0X1,5CM</v>
          </cell>
          <cell r="C3534" t="str">
            <v>M</v>
          </cell>
          <cell r="F3534" t="str">
            <v>10,13</v>
          </cell>
          <cell r="G3534" t="str">
            <v>SINAPI</v>
          </cell>
        </row>
        <row r="3535">
          <cell r="A3535">
            <v>134</v>
          </cell>
          <cell r="B3535" t="str">
            <v>FORRO DE GESSO</v>
          </cell>
          <cell r="G3535" t="str">
            <v>SINAPI</v>
          </cell>
        </row>
        <row r="3536">
          <cell r="A3536">
            <v>72197</v>
          </cell>
          <cell r="B3536" t="str">
            <v>SANCA DE GESSO, ALTURA 15CM, MOLDADA NA OBRA</v>
          </cell>
          <cell r="C3536" t="str">
            <v>M</v>
          </cell>
          <cell r="F3536" t="str">
            <v>18,52</v>
          </cell>
          <cell r="G3536" t="str">
            <v>SINAPI</v>
          </cell>
        </row>
        <row r="3537">
          <cell r="A3537">
            <v>73792</v>
          </cell>
          <cell r="B3537" t="str">
            <v>FORRO DE GESSO</v>
          </cell>
          <cell r="G3537" t="str">
            <v>SINAPI</v>
          </cell>
        </row>
        <row r="3538">
          <cell r="A3538" t="str">
            <v>73792/001</v>
          </cell>
          <cell r="B3538" t="str">
            <v>FORRO EM PLACAS PRE-MOLDADAS DE GESSO LISO, BISOTADO, 60X60CM COM ESPESSURA CENTRAL 1,2CM E NAS BORDAS 3,0CM, INCLUSO FIXACAO COM ARAME E ESTRUTURA DE MADEIRA</v>
          </cell>
          <cell r="C3538" t="str">
            <v>M2</v>
          </cell>
          <cell r="F3538" t="str">
            <v>51,59</v>
          </cell>
          <cell r="G3538" t="str">
            <v>SINAPI</v>
          </cell>
        </row>
        <row r="3539">
          <cell r="A3539">
            <v>73986</v>
          </cell>
          <cell r="B3539" t="str">
            <v>FORRO DE GESSO</v>
          </cell>
          <cell r="G3539" t="str">
            <v>SINAPI</v>
          </cell>
        </row>
        <row r="3540">
          <cell r="A3540" t="str">
            <v>73986/001</v>
          </cell>
          <cell r="B3540" t="str">
            <v>FORRO DE GESSO EM PLACAS 60X60CM, ESPESSURA 1,2CM, INCLUSIVE FIXACAO COM ARAME</v>
          </cell>
          <cell r="C3540" t="str">
            <v>M2</v>
          </cell>
          <cell r="F3540" t="str">
            <v>22,97</v>
          </cell>
          <cell r="G3540" t="str">
            <v>SINAPI</v>
          </cell>
        </row>
        <row r="3541">
          <cell r="A3541">
            <v>255</v>
          </cell>
          <cell r="B3541" t="str">
            <v>MARMORE/GRANITO PARA PAREDE</v>
          </cell>
          <cell r="G3541" t="str">
            <v>SINAPI</v>
          </cell>
        </row>
        <row r="3542">
          <cell r="A3542">
            <v>84097</v>
          </cell>
          <cell r="B3542" t="str">
            <v>REVESTIMENTO COM MARMORE ACINZENTADO POLIDO 20X30CM, ESPESSURA DE 2CM,ASSENTADO COM ARGAMASSA PRE-FABRICADA DE CIMENTO COLANTE E REJUNTAMENTO COM ARGAMASSA PRE-FABRICADA PARA REJUNTAMENTO</v>
          </cell>
          <cell r="C3542" t="str">
            <v>M2</v>
          </cell>
          <cell r="F3542" t="str">
            <v>223,78</v>
          </cell>
          <cell r="G3542" t="str">
            <v>SINAPI</v>
          </cell>
        </row>
        <row r="3543">
          <cell r="A3543">
            <v>257</v>
          </cell>
          <cell r="B3543" t="str">
            <v>LAMINADO PARA PAREDE</v>
          </cell>
          <cell r="G3543" t="str">
            <v>SINAPI</v>
          </cell>
        </row>
        <row r="3544">
          <cell r="A3544">
            <v>72200</v>
          </cell>
          <cell r="B3544" t="str">
            <v>REVESTIMENTO EM LAMINADO MELAMINICO TEXTURIZADO, ESPESSURA 1,3MM, FIXADO COM COLA</v>
          </cell>
          <cell r="C3544" t="str">
            <v>M2</v>
          </cell>
          <cell r="F3544" t="str">
            <v>45,86</v>
          </cell>
          <cell r="G3544" t="str">
            <v>SINAPI</v>
          </cell>
        </row>
        <row r="3545">
          <cell r="A3545">
            <v>290</v>
          </cell>
          <cell r="B3545" t="str">
            <v>REVESTIMENTO DE CORRIMAO</v>
          </cell>
          <cell r="G3545" t="str">
            <v>SINAPI</v>
          </cell>
        </row>
        <row r="3546">
          <cell r="A3546">
            <v>73807</v>
          </cell>
          <cell r="B3546" t="str">
            <v>CORRIMAO DE GRANITO ARTIFICIAL (MARMORITE) COM 15 CM DE LARGURA</v>
          </cell>
          <cell r="G3546" t="str">
            <v>SINAPI</v>
          </cell>
        </row>
        <row r="3547">
          <cell r="A3547" t="str">
            <v>73807/001</v>
          </cell>
          <cell r="B3547" t="str">
            <v>CORRIMAO EM MARMORITE, LARGURA 15CM</v>
          </cell>
          <cell r="C3547" t="str">
            <v>M</v>
          </cell>
          <cell r="F3547">
            <v>56.06</v>
          </cell>
          <cell r="G3547" t="str">
            <v>SINAPI</v>
          </cell>
        </row>
        <row r="3548">
          <cell r="A3548">
            <v>311</v>
          </cell>
          <cell r="B3548" t="str">
            <v>FORRO METALICO/PVC</v>
          </cell>
          <cell r="G3548" t="str">
            <v>SINAPI</v>
          </cell>
        </row>
        <row r="3549">
          <cell r="A3549">
            <v>72201</v>
          </cell>
          <cell r="B3549" t="str">
            <v>RECOLOCACO DE FORROS EM REGUA DE PVC E PERFIS, CONSIDERANDO REAPROVEITAMENTO DO MATERIAL</v>
          </cell>
          <cell r="C3549" t="str">
            <v>M2</v>
          </cell>
          <cell r="F3549" t="str">
            <v>7,54</v>
          </cell>
          <cell r="G3549" t="str">
            <v>SINAPI</v>
          </cell>
        </row>
        <row r="3550">
          <cell r="A3550">
            <v>315</v>
          </cell>
          <cell r="B3550" t="str">
            <v>REVESTIMENTO TERMICO E/OU ACUSTICO</v>
          </cell>
          <cell r="G3550" t="str">
            <v>SINAPI</v>
          </cell>
        </row>
        <row r="3551">
          <cell r="A3551">
            <v>72198</v>
          </cell>
          <cell r="B3551" t="str">
            <v>ISOLAMENTO TERMICO COM ARGAMASSA TRACO 1:3 (CIMENTO E AREIA GROSSA NÃO PENEIRADA), COM ADICAO DE PEROLAS DE ISOPOR, ESPESSURA 6CM, PREPARO MANUAL DA ARGAMASSA</v>
          </cell>
          <cell r="C3551" t="str">
            <v>M2</v>
          </cell>
          <cell r="F3551" t="str">
            <v>76,19</v>
          </cell>
          <cell r="G3551" t="str">
            <v>SINAPI</v>
          </cell>
        </row>
        <row r="3552">
          <cell r="A3552">
            <v>73833</v>
          </cell>
          <cell r="B3552" t="str">
            <v>ISOLAMENTO TERMICO C/LA DE VIDRO</v>
          </cell>
          <cell r="G3552" t="str">
            <v>SINAPI</v>
          </cell>
        </row>
        <row r="3553">
          <cell r="A3553" t="str">
            <v>73833/001</v>
          </cell>
          <cell r="B3553" t="str">
            <v>ISOLAMENTO TERMICO COM MANTA DE LA DE VIDRO, ESPESSURA 2,5CM</v>
          </cell>
          <cell r="C3553" t="str">
            <v>M2</v>
          </cell>
          <cell r="F3553" t="str">
            <v>65,88</v>
          </cell>
          <cell r="G3553" t="str">
            <v>SINAPI</v>
          </cell>
        </row>
        <row r="3554">
          <cell r="A3554">
            <v>84098</v>
          </cell>
          <cell r="B3554" t="str">
            <v>ISOLAMENTO ACUSTICO COM ESPUMA POLIURETANO E=25MM, FLEXIVEL 100X100X2CM, DENSIDADE 29 A 35 KG/M3</v>
          </cell>
          <cell r="C3554" t="str">
            <v>M2</v>
          </cell>
          <cell r="F3554" t="str">
            <v>54,09</v>
          </cell>
          <cell r="G3554" t="str">
            <v>SINAPI</v>
          </cell>
        </row>
        <row r="3555">
          <cell r="A3555">
            <v>319</v>
          </cell>
          <cell r="B3555" t="str">
            <v>RESTAURO</v>
          </cell>
          <cell r="G3555" t="str">
            <v>SINAPI</v>
          </cell>
        </row>
        <row r="3556">
          <cell r="A3556">
            <v>83730</v>
          </cell>
          <cell r="B3556" t="str">
            <v>REPARO ESTRUTURAL DE ESTRUTURAS DE CONCRETO COM ARGAMASSA POLIMERICA DE ALTO DESEMPENHO, E=2 CM</v>
          </cell>
          <cell r="C3556" t="str">
            <v>M2</v>
          </cell>
          <cell r="F3556" t="str">
            <v>287,68</v>
          </cell>
          <cell r="G3556" t="str">
            <v>SINAPI</v>
          </cell>
        </row>
        <row r="3557">
          <cell r="A3557">
            <v>83736</v>
          </cell>
          <cell r="B3557" t="str">
            <v>REPARO/COLAGEM DE ESTRUTURAS DE CONCRETO COM ADESIVO ESTRUTURAL A BASE DE EPOXI, E=2 MM</v>
          </cell>
          <cell r="C3557" t="str">
            <v>M2</v>
          </cell>
          <cell r="F3557" t="str">
            <v>197,66</v>
          </cell>
          <cell r="G3557" t="str">
            <v>SINAPI</v>
          </cell>
        </row>
        <row r="3558">
          <cell r="A3558" t="str">
            <v>SEDI</v>
          </cell>
          <cell r="B3558" t="str">
            <v>SERVICOS DIVERSOS</v>
          </cell>
          <cell r="G3558" t="str">
            <v>SINAPI</v>
          </cell>
        </row>
        <row r="3559">
          <cell r="A3559">
            <v>209</v>
          </cell>
          <cell r="B3559" t="str">
            <v>ANDAIMES</v>
          </cell>
          <cell r="G3559" t="str">
            <v>SINAPI</v>
          </cell>
        </row>
        <row r="3560">
          <cell r="A3560">
            <v>72817</v>
          </cell>
          <cell r="B3560" t="str">
            <v>BANDEJA SALVA-VIDAS/COLETA DE ENTULHOS, COM TABUA</v>
          </cell>
          <cell r="C3560" t="str">
            <v>M</v>
          </cell>
          <cell r="F3560" t="str">
            <v>157,78</v>
          </cell>
          <cell r="G3560" t="str">
            <v>SINAPI</v>
          </cell>
        </row>
        <row r="3561">
          <cell r="A3561">
            <v>73618</v>
          </cell>
          <cell r="B3561" t="str">
            <v>LOCACAO MENSAL DE ANDAIME METALICO TIPO FACHADEIRO, INCLUSIVE MONTAGEM</v>
          </cell>
          <cell r="C3561" t="str">
            <v>M2</v>
          </cell>
          <cell r="F3561" t="str">
            <v>7,01</v>
          </cell>
          <cell r="G3561" t="str">
            <v>SINAPI</v>
          </cell>
        </row>
        <row r="3562">
          <cell r="A3562">
            <v>73673</v>
          </cell>
          <cell r="B3562" t="str">
            <v>ANDAIME PARA REVESTIMENTO DE FORROS EM MADEIRA DE 3A</v>
          </cell>
          <cell r="C3562" t="str">
            <v>M2</v>
          </cell>
          <cell r="F3562" t="str">
            <v>13,94</v>
          </cell>
          <cell r="G3562" t="str">
            <v>SINAPI</v>
          </cell>
        </row>
        <row r="3563">
          <cell r="A3563">
            <v>73674</v>
          </cell>
          <cell r="B3563" t="str">
            <v>ANDAIME PARA ALVENARIA EM MADEIRA DE 2A</v>
          </cell>
          <cell r="C3563" t="str">
            <v>M2</v>
          </cell>
          <cell r="F3563" t="str">
            <v>14,29</v>
          </cell>
          <cell r="G3563" t="str">
            <v>SINAPI</v>
          </cell>
        </row>
        <row r="3564">
          <cell r="A3564">
            <v>73804</v>
          </cell>
          <cell r="B3564" t="str">
            <v>PROTECAO PARA FACHADAS</v>
          </cell>
          <cell r="G3564" t="str">
            <v>SINAPI</v>
          </cell>
        </row>
        <row r="3565">
          <cell r="A3565" t="str">
            <v>73804/001</v>
          </cell>
          <cell r="B3565" t="str">
            <v>PROTECAO DE FACHADA COM TELA DE POLIPROPILENO FIXADA EM ESTRUTURA DE MADEIRA COM ARAME GALVANIZADO</v>
          </cell>
          <cell r="C3565" t="str">
            <v>M2</v>
          </cell>
          <cell r="F3565" t="str">
            <v>16,36</v>
          </cell>
          <cell r="G3565" t="str">
            <v>SINAPI</v>
          </cell>
        </row>
        <row r="3566">
          <cell r="A3566">
            <v>84111</v>
          </cell>
          <cell r="B3566" t="str">
            <v>PLATAFORMA MADEIRA P/ ANDAIME TUBULAR APROVEITAMENTO 20 VEZES</v>
          </cell>
          <cell r="C3566" t="str">
            <v>M2</v>
          </cell>
          <cell r="F3566" t="str">
            <v>2,06</v>
          </cell>
          <cell r="G3566" t="str">
            <v>SINAPI</v>
          </cell>
        </row>
        <row r="3567">
          <cell r="A3567">
            <v>84112</v>
          </cell>
          <cell r="B3567" t="str">
            <v>ANDAIME TABUADO SOBRE CAVALETES (INCLUSO CAVALETE) EM MADEIRA DE 1ª UTIL 20X INCL MOVIMENTACAO P/ PE-DIREITO 4,00M</v>
          </cell>
          <cell r="C3567" t="str">
            <v>M2</v>
          </cell>
          <cell r="F3567" t="str">
            <v>12,39</v>
          </cell>
          <cell r="G3567" t="str">
            <v>SINAPI</v>
          </cell>
        </row>
        <row r="3568">
          <cell r="A3568">
            <v>210</v>
          </cell>
          <cell r="B3568" t="str">
            <v>ARGAMASSAS</v>
          </cell>
          <cell r="G3568" t="str">
            <v>SINAPI</v>
          </cell>
        </row>
        <row r="3569">
          <cell r="A3569">
            <v>1847</v>
          </cell>
          <cell r="B3569" t="str">
            <v>ARGAMASSA CIMENTO/AREIA GROSSA SEM PENEIRAR 1:3 PREPARO MANUAL</v>
          </cell>
          <cell r="C3569" t="str">
            <v>M3</v>
          </cell>
          <cell r="F3569" t="str">
            <v>348,29</v>
          </cell>
          <cell r="G3569" t="str">
            <v>SINAPI</v>
          </cell>
        </row>
        <row r="3570">
          <cell r="A3570">
            <v>4884</v>
          </cell>
          <cell r="B3570" t="str">
            <v>ARGAMASSA TRACO 1:3 (CIMENTO E AREIA), PREPARO MANUAL</v>
          </cell>
          <cell r="C3570" t="str">
            <v>M3</v>
          </cell>
          <cell r="F3570" t="str">
            <v>359,59</v>
          </cell>
          <cell r="G3570" t="str">
            <v>SINAPI</v>
          </cell>
        </row>
        <row r="3571">
          <cell r="A3571">
            <v>6011</v>
          </cell>
          <cell r="B3571" t="str">
            <v>ARGAMASSA TRACO 1:3 (CIMENTO E AREIA MEDIA PENEIRADA), PREPARO MECANICO</v>
          </cell>
          <cell r="C3571" t="str">
            <v>M3</v>
          </cell>
          <cell r="F3571" t="str">
            <v>441,02</v>
          </cell>
          <cell r="G3571" t="str">
            <v>SINAPI</v>
          </cell>
        </row>
        <row r="3572">
          <cell r="A3572">
            <v>6013</v>
          </cell>
          <cell r="B3572" t="str">
            <v>ARGAMASSA TRACO 1:3 (CIMENTO E AREIA GROSSA NAO PENEIRADA), PREPARO MECANICO</v>
          </cell>
          <cell r="C3572" t="str">
            <v>M3</v>
          </cell>
          <cell r="F3572" t="str">
            <v>335,21</v>
          </cell>
          <cell r="G3572" t="str">
            <v>SINAPI</v>
          </cell>
        </row>
        <row r="3573">
          <cell r="A3573">
            <v>6014</v>
          </cell>
          <cell r="B3573" t="str">
            <v>ARGAMASSA TRACO 1:4 (CIMENTO E AREIA MEDIA PENEIRADA), PREPARO MECANICO</v>
          </cell>
          <cell r="C3573" t="str">
            <v>M3</v>
          </cell>
          <cell r="F3573" t="str">
            <v>391,52</v>
          </cell>
          <cell r="G3573" t="str">
            <v>SINAPI</v>
          </cell>
        </row>
        <row r="3574">
          <cell r="A3574">
            <v>6019</v>
          </cell>
          <cell r="B3574" t="str">
            <v>ARGAMASSA TRACO 1:6 (CIMENTO E AREIA MEDIA NAO PENEIRADA), PREPARO MECANICO</v>
          </cell>
          <cell r="C3574" t="str">
            <v>M3</v>
          </cell>
          <cell r="F3574" t="str">
            <v>229,00</v>
          </cell>
          <cell r="G3574" t="str">
            <v>SINAPI</v>
          </cell>
        </row>
        <row r="3575">
          <cell r="A3575">
            <v>6020</v>
          </cell>
          <cell r="B3575" t="str">
            <v>ARGAMASSA CIMENTO/AREIA GROSSA SEM PENEIRAR 1:8 PREPARO MANUAL</v>
          </cell>
          <cell r="C3575" t="str">
            <v>M3</v>
          </cell>
          <cell r="F3575" t="str">
            <v>242,62</v>
          </cell>
          <cell r="G3575" t="str">
            <v>SINAPI</v>
          </cell>
        </row>
        <row r="3576">
          <cell r="A3576">
            <v>6022</v>
          </cell>
          <cell r="B3576" t="str">
            <v>ARGAMASSA TRACO 1:2 (CAL E AREIA FINA PENEIRADA), PREPARO MANUAL</v>
          </cell>
          <cell r="C3576" t="str">
            <v>M3</v>
          </cell>
          <cell r="F3576" t="str">
            <v>367,35</v>
          </cell>
          <cell r="G3576" t="str">
            <v>SINAPI</v>
          </cell>
        </row>
        <row r="3577">
          <cell r="A3577">
            <v>6023</v>
          </cell>
          <cell r="B3577" t="str">
            <v>ARGAMASSA TRACO 1:4,5 (CAL E AREIA MEDIA NAO  PENEIRADA), PREPARO MECANICO</v>
          </cell>
          <cell r="C3577" t="str">
            <v>M3</v>
          </cell>
          <cell r="F3577" t="str">
            <v>176,58</v>
          </cell>
          <cell r="G3577" t="str">
            <v>SINAPI</v>
          </cell>
        </row>
        <row r="3578">
          <cell r="A3578">
            <v>6025</v>
          </cell>
          <cell r="B3578" t="str">
            <v>ARGAMASSA TRACO 1:4,5 (CAL E AREIA MEDIA NAO  PENEIRADA), PREPARO MANUAL</v>
          </cell>
          <cell r="C3578" t="str">
            <v>M3</v>
          </cell>
          <cell r="F3578" t="str">
            <v>205,19</v>
          </cell>
          <cell r="G3578" t="str">
            <v>SINAPI</v>
          </cell>
        </row>
        <row r="3579">
          <cell r="A3579">
            <v>6028</v>
          </cell>
          <cell r="B3579" t="str">
            <v>ARGAMASSA TRACO 1:2:8 (CIMENTO, CAL E AREIA MEDIA NAO  PENEIRADA), PREPARO MECANICO</v>
          </cell>
          <cell r="C3579" t="str">
            <v>M3</v>
          </cell>
          <cell r="F3579" t="str">
            <v>274,36</v>
          </cell>
          <cell r="G3579" t="str">
            <v>SINAPI</v>
          </cell>
        </row>
        <row r="3580">
          <cell r="A3580">
            <v>6032</v>
          </cell>
          <cell r="B3580" t="str">
            <v>ARGAMASSA TRACO 1:0,5:8 (CIMENTO, CAL E AREIA MEDIA NAO  PENEIRADA),PREPARO MECANICO</v>
          </cell>
          <cell r="C3580" t="str">
            <v>M3</v>
          </cell>
          <cell r="F3580" t="str">
            <v>218,60</v>
          </cell>
          <cell r="G3580" t="str">
            <v>SINAPI</v>
          </cell>
        </row>
        <row r="3581">
          <cell r="A3581">
            <v>6033</v>
          </cell>
          <cell r="B3581" t="str">
            <v>ARGAMASSA TRACO 1:2:11 (CIMENTO, CAL E AREIA MEDIA NAO  PENEIRADA), PREPARO MECANICO</v>
          </cell>
          <cell r="C3581" t="str">
            <v>M3</v>
          </cell>
          <cell r="F3581" t="str">
            <v>232,83</v>
          </cell>
          <cell r="G3581" t="str">
            <v>SINAPI</v>
          </cell>
        </row>
        <row r="3582">
          <cell r="A3582">
            <v>6034</v>
          </cell>
          <cell r="B3582" t="str">
            <v>ARGAMASSA TRACO 1:2:11 (CIMENTO, CAL E AREIA MEDIA PENEIRADA), PREPARO MECANICO</v>
          </cell>
          <cell r="C3582" t="str">
            <v>M3</v>
          </cell>
          <cell r="F3582" t="str">
            <v>335,69</v>
          </cell>
          <cell r="G3582" t="str">
            <v>SINAPI</v>
          </cell>
        </row>
        <row r="3583">
          <cell r="A3583">
            <v>6036</v>
          </cell>
          <cell r="B3583" t="str">
            <v>ARGAMASSA TRACO 1:4,5 (CAL E AREIA FINA PENEIRADA), PREPARO MECANICO</v>
          </cell>
          <cell r="C3583" t="str">
            <v>M3</v>
          </cell>
          <cell r="F3583" t="str">
            <v>293,05</v>
          </cell>
          <cell r="G3583" t="str">
            <v>SINAPI</v>
          </cell>
        </row>
        <row r="3584">
          <cell r="A3584">
            <v>6037</v>
          </cell>
          <cell r="B3584" t="str">
            <v>ARGAMASSA TRACO 1:4 (CAL E AREIA MEDIA NÃO PENEIRADA) + 130KG CIMENTO, PREPARO MECANICO</v>
          </cell>
          <cell r="C3584" t="str">
            <v>M3</v>
          </cell>
          <cell r="F3584" t="str">
            <v>251,61</v>
          </cell>
          <cell r="G3584" t="str">
            <v>SINAPI</v>
          </cell>
        </row>
        <row r="3585">
          <cell r="A3585">
            <v>6039</v>
          </cell>
          <cell r="B3585" t="str">
            <v>ARGAMASSA TRACO 1:1:4 (CIMENTO, CAL E AREIA MEDIA NAO PENEIRADA), PREPARO MECANICO</v>
          </cell>
          <cell r="C3585" t="str">
            <v>M3</v>
          </cell>
          <cell r="F3585" t="str">
            <v>354,40</v>
          </cell>
          <cell r="G3585" t="str">
            <v>SINAPI</v>
          </cell>
        </row>
        <row r="3586">
          <cell r="A3586">
            <v>6040</v>
          </cell>
          <cell r="B3586" t="str">
            <v>ARGAMASSA TRACO 1:0,5:5 (CIMENTO, CAL E AREIA MEDIA NAO PENEIRADA), PREPARO MECANICO</v>
          </cell>
          <cell r="C3586" t="str">
            <v>M3</v>
          </cell>
          <cell r="F3586" t="str">
            <v>277,78</v>
          </cell>
          <cell r="G3586" t="str">
            <v>SINAPI</v>
          </cell>
        </row>
        <row r="3587">
          <cell r="A3587">
            <v>73449</v>
          </cell>
          <cell r="B3587" t="str">
            <v>ARGAMASSA CIMENTO/AREIA 1:4 - PREPARO MANUAL - P</v>
          </cell>
          <cell r="C3587" t="str">
            <v>M3</v>
          </cell>
          <cell r="F3587" t="str">
            <v>315,73</v>
          </cell>
          <cell r="G3587" t="str">
            <v>SINAPI</v>
          </cell>
        </row>
        <row r="3588">
          <cell r="A3588">
            <v>73455</v>
          </cell>
          <cell r="B3588" t="str">
            <v>ARGAMASSA CIMENTO/AREIA 1:4  -  PREPARO MECANICO</v>
          </cell>
          <cell r="C3588" t="str">
            <v>M3</v>
          </cell>
          <cell r="F3588" t="str">
            <v>276,95</v>
          </cell>
          <cell r="G3588" t="str">
            <v>SINAPI</v>
          </cell>
        </row>
        <row r="3589">
          <cell r="A3589">
            <v>73526</v>
          </cell>
          <cell r="B3589" t="str">
            <v>ARGAMASSA TRACO 1:7 (CIMENTO E AREIA), PREPARO MANUAL</v>
          </cell>
          <cell r="C3589" t="str">
            <v>M3</v>
          </cell>
          <cell r="F3589" t="str">
            <v>247,06</v>
          </cell>
          <cell r="G3589" t="str">
            <v>SINAPI</v>
          </cell>
        </row>
        <row r="3590">
          <cell r="A3590">
            <v>73527</v>
          </cell>
          <cell r="B3590" t="str">
            <v>ARGAMASSA TRACO 1:2 (CIMENTO E AREIA), PREPARO MANUAL</v>
          </cell>
          <cell r="C3590" t="str">
            <v>M3</v>
          </cell>
          <cell r="F3590" t="str">
            <v>429,64</v>
          </cell>
          <cell r="G3590" t="str">
            <v>SINAPI</v>
          </cell>
        </row>
        <row r="3591">
          <cell r="A3591">
            <v>73546</v>
          </cell>
          <cell r="B3591" t="str">
            <v>ARGAMASSA TRACO 1:2:8 (CIMENTO, CAL E AREIA SEM PENEIRAR), PREPARO MANUAL</v>
          </cell>
          <cell r="C3591" t="str">
            <v>M3</v>
          </cell>
          <cell r="F3591" t="str">
            <v>310,30</v>
          </cell>
          <cell r="G3591" t="str">
            <v>SINAPI</v>
          </cell>
        </row>
        <row r="3592">
          <cell r="A3592">
            <v>73548</v>
          </cell>
          <cell r="B3592" t="str">
            <v>ARGAMASSA TRACO 1:3 (CIMENTO E AREIA), PREPARO MANUAL, INCLUSO ADITIVO</v>
          </cell>
          <cell r="C3592" t="str">
            <v>M3</v>
          </cell>
          <cell r="F3592" t="str">
            <v>420,07</v>
          </cell>
          <cell r="G3592" t="str">
            <v>SINAPI</v>
          </cell>
        </row>
        <row r="3593">
          <cell r="A3593">
            <v>73551</v>
          </cell>
          <cell r="B3593" t="str">
            <v>ARGAMASSA TRACO 1:4 (CIMENTO E PEDRISCO), PREPARO MANUAL</v>
          </cell>
          <cell r="C3593" t="str">
            <v>M3</v>
          </cell>
          <cell r="F3593" t="str">
            <v>273,87</v>
          </cell>
          <cell r="G3593" t="str">
            <v>SINAPI</v>
          </cell>
        </row>
        <row r="3594">
          <cell r="A3594">
            <v>73552</v>
          </cell>
          <cell r="B3594" t="str">
            <v>ARGAMASSA TRACO 1:6 (CIMENTO E AREIA), PREPARO MANUAL</v>
          </cell>
          <cell r="C3594" t="str">
            <v>M3</v>
          </cell>
          <cell r="F3594" t="str">
            <v>262,36</v>
          </cell>
          <cell r="G3594" t="str">
            <v>SINAPI</v>
          </cell>
        </row>
        <row r="3595">
          <cell r="A3595">
            <v>79749</v>
          </cell>
          <cell r="B3595" t="str">
            <v>ARGAMASSA CIMENTO/AREIA 1:10 - PREPARO MANUAL</v>
          </cell>
          <cell r="C3595" t="str">
            <v>M3</v>
          </cell>
          <cell r="F3595" t="str">
            <v>224,71</v>
          </cell>
          <cell r="G3595" t="str">
            <v>SINAPI</v>
          </cell>
        </row>
        <row r="3596">
          <cell r="A3596">
            <v>84099</v>
          </cell>
          <cell r="B3596" t="str">
            <v>ARGAMASSA CIMENTO/CAL/AREIA 1:0,25:3 - PREPARO MANUAL</v>
          </cell>
          <cell r="C3596" t="str">
            <v>M3</v>
          </cell>
          <cell r="F3596" t="str">
            <v>393,35</v>
          </cell>
          <cell r="G3596" t="str">
            <v>SINAPI</v>
          </cell>
        </row>
        <row r="3597">
          <cell r="A3597">
            <v>84100</v>
          </cell>
          <cell r="B3597" t="str">
            <v>ARGAMASSA GROUT CIMENTO/CAL/AREIA/PEDRISCO 1:0,1:3:2 - PREPARO MANUAL</v>
          </cell>
          <cell r="C3597" t="str">
            <v>M3</v>
          </cell>
          <cell r="F3597" t="str">
            <v>416,31</v>
          </cell>
          <cell r="G3597" t="str">
            <v>SINAPI</v>
          </cell>
        </row>
        <row r="3598">
          <cell r="A3598">
            <v>84101</v>
          </cell>
          <cell r="B3598" t="str">
            <v>ARGAMASSA CIMENTO/AREIA/SAIBRO 1:2:2 - PREPARO MANUAL</v>
          </cell>
          <cell r="C3598" t="str">
            <v>M3</v>
          </cell>
          <cell r="F3598" t="str">
            <v>262,80</v>
          </cell>
          <cell r="G3598" t="str">
            <v>SINAPI</v>
          </cell>
        </row>
        <row r="3599">
          <cell r="A3599">
            <v>211</v>
          </cell>
          <cell r="B3599" t="str">
            <v>CARGA, DESCARGA E TRANSPORTE DE MATERIAIS</v>
          </cell>
          <cell r="G3599" t="str">
            <v>SINAPI</v>
          </cell>
        </row>
        <row r="3600">
          <cell r="A3600">
            <v>73901</v>
          </cell>
          <cell r="B3600" t="str">
            <v>TRANSPORTE VERTICAL</v>
          </cell>
          <cell r="G3600" t="str">
            <v>SINAPI</v>
          </cell>
        </row>
        <row r="3601">
          <cell r="A3601" t="str">
            <v>73901/001</v>
          </cell>
          <cell r="B3601" t="str">
            <v>TRANSPORTE VERTICAL MANUAL DE MATERIAIS DIVERSOS A 1ª LAJE</v>
          </cell>
          <cell r="C3601" t="str">
            <v>M3</v>
          </cell>
          <cell r="F3601" t="str">
            <v>16,03</v>
          </cell>
          <cell r="G3601" t="str">
            <v>SINAPI</v>
          </cell>
        </row>
        <row r="3602">
          <cell r="A3602" t="str">
            <v>73901/002</v>
          </cell>
          <cell r="B3602" t="str">
            <v>TRANSPORTE VERTICAL MANUAL DE MATERIAIS DIVERSOS A 2ª LAJE</v>
          </cell>
          <cell r="C3602" t="str">
            <v>M3</v>
          </cell>
          <cell r="F3602" t="str">
            <v>38,48</v>
          </cell>
          <cell r="G3602" t="str">
            <v>SINAPI</v>
          </cell>
        </row>
        <row r="3603">
          <cell r="A3603" t="str">
            <v>73901/003</v>
          </cell>
          <cell r="B3603" t="str">
            <v>TRANSPORTE VERTICAL MANUAL DE MATERIAIS DIVERSOS A 1ª LAJE</v>
          </cell>
          <cell r="C3603" t="str">
            <v>T</v>
          </cell>
          <cell r="F3603" t="str">
            <v>32,07</v>
          </cell>
          <cell r="G3603" t="str">
            <v>SINAPI</v>
          </cell>
        </row>
        <row r="3604">
          <cell r="A3604" t="str">
            <v>73901/004</v>
          </cell>
          <cell r="B3604" t="str">
            <v>TRANSPORTE VERTICAL MANUAL DE MATERIAIS DIVERSOS A 2ª LAJE</v>
          </cell>
          <cell r="C3604" t="str">
            <v>T</v>
          </cell>
          <cell r="F3604" t="str">
            <v>53,14</v>
          </cell>
          <cell r="G3604" t="str">
            <v>SINAPI</v>
          </cell>
        </row>
        <row r="3605">
          <cell r="A3605">
            <v>74023</v>
          </cell>
          <cell r="B3605" t="str">
            <v>TRANSPORTE HORIZONTAL MANUAL</v>
          </cell>
          <cell r="G3605" t="str">
            <v>SINAPI</v>
          </cell>
        </row>
        <row r="3606">
          <cell r="A3606" t="str">
            <v>74023/001</v>
          </cell>
          <cell r="B3606" t="str">
            <v>TRANSPORTE HORIZONTAL DE MATERIAIS DIVERSOS A 30M</v>
          </cell>
          <cell r="C3606" t="str">
            <v>M3</v>
          </cell>
          <cell r="F3606" t="str">
            <v>21,99</v>
          </cell>
          <cell r="G3606" t="str">
            <v>SINAPI</v>
          </cell>
        </row>
        <row r="3607">
          <cell r="A3607" t="str">
            <v>74023/002</v>
          </cell>
          <cell r="B3607" t="str">
            <v>TRANSPORTE HORIZONTAL DE MATERIAIS DIVERSOS A 40M</v>
          </cell>
          <cell r="C3607" t="str">
            <v>M3</v>
          </cell>
          <cell r="F3607" t="str">
            <v>24,74</v>
          </cell>
          <cell r="G3607" t="str">
            <v>SINAPI</v>
          </cell>
        </row>
        <row r="3608">
          <cell r="A3608" t="str">
            <v>74023/003</v>
          </cell>
          <cell r="B3608" t="str">
            <v>TRANSPORTE HORIZONTAL DE MATERIAIS DIVERSOS A 50M</v>
          </cell>
          <cell r="C3608" t="str">
            <v>M3</v>
          </cell>
          <cell r="F3608" t="str">
            <v>26,57</v>
          </cell>
          <cell r="G3608" t="str">
            <v>SINAPI</v>
          </cell>
        </row>
        <row r="3609">
          <cell r="A3609" t="str">
            <v>74023/004</v>
          </cell>
          <cell r="B3609" t="str">
            <v>TRANSPORTE HORIZONTAL DE MATERIAIS DIVERSOS A 60M</v>
          </cell>
          <cell r="C3609" t="str">
            <v>M3</v>
          </cell>
          <cell r="F3609" t="str">
            <v>27,94</v>
          </cell>
          <cell r="G3609" t="str">
            <v>SINAPI</v>
          </cell>
        </row>
        <row r="3610">
          <cell r="A3610" t="str">
            <v>74023/005</v>
          </cell>
          <cell r="B3610" t="str">
            <v>TRANSPORTE HORIZONTAL DE MATERIAIS DIVERSOS A 100M</v>
          </cell>
          <cell r="C3610" t="str">
            <v>M3</v>
          </cell>
          <cell r="F3610" t="str">
            <v>36,65</v>
          </cell>
          <cell r="G3610" t="str">
            <v>SINAPI</v>
          </cell>
        </row>
        <row r="3611">
          <cell r="A3611" t="str">
            <v>74023/006</v>
          </cell>
          <cell r="B3611" t="str">
            <v>TRANSPORTE HORIZONTAL DE MATERIAIS DIVERSOS A 30M</v>
          </cell>
          <cell r="C3611" t="str">
            <v>T</v>
          </cell>
          <cell r="F3611" t="str">
            <v>13,74</v>
          </cell>
          <cell r="G3611" t="str">
            <v>SINAPI</v>
          </cell>
        </row>
        <row r="3612">
          <cell r="A3612" t="str">
            <v>74023/007</v>
          </cell>
          <cell r="B3612" t="str">
            <v>TRANSPORTE HORIZONTAL DE MATERIAIS DIVERSOS A 40M</v>
          </cell>
          <cell r="C3612" t="str">
            <v>T</v>
          </cell>
          <cell r="F3612" t="str">
            <v>15,11</v>
          </cell>
          <cell r="G3612" t="str">
            <v>SINAPI</v>
          </cell>
        </row>
        <row r="3613">
          <cell r="A3613" t="str">
            <v>74023/008</v>
          </cell>
          <cell r="B3613" t="str">
            <v>TRANSPORTE HORIZONTAL DE MATERIAIS DIVERSOS A 50M</v>
          </cell>
          <cell r="C3613" t="str">
            <v>T</v>
          </cell>
          <cell r="F3613" t="str">
            <v>16,49</v>
          </cell>
          <cell r="G3613" t="str">
            <v>SINAPI</v>
          </cell>
        </row>
        <row r="3614">
          <cell r="A3614" t="str">
            <v>74023/009</v>
          </cell>
          <cell r="B3614" t="str">
            <v>TRANSPORTE HORIZONTAL DE MATERIAIS DIVERSOS A 60M</v>
          </cell>
          <cell r="C3614" t="str">
            <v>T</v>
          </cell>
          <cell r="F3614" t="str">
            <v>17,86</v>
          </cell>
          <cell r="G3614" t="str">
            <v>SINAPI</v>
          </cell>
        </row>
        <row r="3615">
          <cell r="A3615" t="str">
            <v>74023/010</v>
          </cell>
          <cell r="B3615" t="str">
            <v>TRANSPORTE HORIZONTAL DE MATERIAIS DIVERSOS A 100M</v>
          </cell>
          <cell r="C3615" t="str">
            <v>T</v>
          </cell>
          <cell r="F3615" t="str">
            <v>22,44</v>
          </cell>
          <cell r="G3615" t="str">
            <v>SINAPI</v>
          </cell>
        </row>
        <row r="3616">
          <cell r="A3616">
            <v>212</v>
          </cell>
          <cell r="B3616" t="str">
            <v>LIMPEZA E ARREMATES FINAIS</v>
          </cell>
          <cell r="G3616" t="str">
            <v>SINAPI</v>
          </cell>
        </row>
        <row r="3617">
          <cell r="A3617">
            <v>9537</v>
          </cell>
          <cell r="B3617" t="str">
            <v>LIMPEZA FINAL DA OBRA</v>
          </cell>
          <cell r="C3617" t="str">
            <v>M2</v>
          </cell>
          <cell r="F3617" t="str">
            <v>1,43</v>
          </cell>
          <cell r="G3617" t="str">
            <v>SINAPI</v>
          </cell>
        </row>
        <row r="3618">
          <cell r="A3618">
            <v>73745</v>
          </cell>
          <cell r="B3618" t="str">
            <v>LIMPEZAS DE SUPERFICIES</v>
          </cell>
          <cell r="G3618" t="str">
            <v>SINAPI</v>
          </cell>
        </row>
        <row r="3619">
          <cell r="A3619" t="str">
            <v>73745/001</v>
          </cell>
          <cell r="B3619" t="str">
            <v>LIMPEZA DE ESTRUTURAL DE ACO OU CONCRETO COM JATEAMENTO DE AREIA</v>
          </cell>
          <cell r="C3619" t="str">
            <v>M2</v>
          </cell>
          <cell r="F3619" t="str">
            <v>7,04</v>
          </cell>
          <cell r="G3619" t="str">
            <v>SINAPI</v>
          </cell>
        </row>
        <row r="3620">
          <cell r="A3620" t="str">
            <v>7380073800/001</v>
          </cell>
          <cell r="B3620" t="str">
            <v>POLIMENTO DE PISOS LIMPEZA E POLIMENTO MECANIZADO EM PISO ALTA RESISTENCIA, UTILIZANDO ESTUQUE COM ADESIVO, CIMENTO BRANCO E CORANTE</v>
          </cell>
          <cell r="C3620" t="str">
            <v>M2</v>
          </cell>
          <cell r="F3620" t="str">
            <v>25,32</v>
          </cell>
          <cell r="G3620" t="str">
            <v>SINAPI</v>
          </cell>
        </row>
        <row r="3621">
          <cell r="A3621">
            <v>73806</v>
          </cell>
          <cell r="B3621" t="str">
            <v>LIMPEZA DE SUPERFICIES</v>
          </cell>
          <cell r="G3621" t="str">
            <v>SINAPI</v>
          </cell>
        </row>
        <row r="3622">
          <cell r="A3622" t="str">
            <v>73806/001</v>
          </cell>
          <cell r="B3622" t="str">
            <v>LIMPEZA DE SUPERFICIES COM JATO DE ALTA PRESSAO DE AR E AGUA</v>
          </cell>
          <cell r="C3622" t="str">
            <v>M2</v>
          </cell>
          <cell r="F3622" t="str">
            <v>0,94</v>
          </cell>
          <cell r="G3622" t="str">
            <v>SINAPI</v>
          </cell>
        </row>
        <row r="3623">
          <cell r="A3623">
            <v>73948</v>
          </cell>
          <cell r="B3623" t="str">
            <v>LIMPEZA DIVERSAS DA OBRA</v>
          </cell>
          <cell r="G3623" t="str">
            <v>SINAPI</v>
          </cell>
        </row>
        <row r="3624">
          <cell r="A3624" t="str">
            <v>73948/002</v>
          </cell>
          <cell r="B3624" t="str">
            <v>LIMPEZA/PREPARO SUPERFICIE CONCRETO P/PINTURA</v>
          </cell>
          <cell r="C3624" t="str">
            <v>M2</v>
          </cell>
          <cell r="F3624" t="str">
            <v>4,88</v>
          </cell>
          <cell r="G3624" t="str">
            <v>SINAPI</v>
          </cell>
        </row>
        <row r="3625">
          <cell r="A3625" t="str">
            <v>73948/003</v>
          </cell>
          <cell r="B3625" t="str">
            <v>LIMPEZA AZULEJO</v>
          </cell>
          <cell r="C3625" t="str">
            <v>M2</v>
          </cell>
          <cell r="F3625" t="str">
            <v>3,33</v>
          </cell>
          <cell r="G3625" t="str">
            <v>SINAPI</v>
          </cell>
        </row>
        <row r="3626">
          <cell r="A3626" t="str">
            <v>73948/004</v>
          </cell>
          <cell r="B3626" t="str">
            <v>LIMPEZA E LAVAGEM DE PASTILHAS</v>
          </cell>
          <cell r="C3626" t="str">
            <v>M2</v>
          </cell>
          <cell r="F3626" t="str">
            <v>4,89</v>
          </cell>
          <cell r="G3626" t="str">
            <v>SINAPI</v>
          </cell>
        </row>
        <row r="3627">
          <cell r="A3627" t="str">
            <v>73948/005</v>
          </cell>
          <cell r="B3627" t="str">
            <v>LIMPEZA CHAPA MELAMINICA EM PAREDE</v>
          </cell>
          <cell r="C3627" t="str">
            <v>M2</v>
          </cell>
          <cell r="F3627" t="str">
            <v>3,37</v>
          </cell>
          <cell r="G3627" t="str">
            <v>SINAPI</v>
          </cell>
        </row>
        <row r="3628">
          <cell r="A3628" t="str">
            <v>73948/006</v>
          </cell>
          <cell r="B3628" t="str">
            <v>LIMPEZA LAMBRI ALUMINIO</v>
          </cell>
          <cell r="C3628" t="str">
            <v>M2</v>
          </cell>
          <cell r="F3628" t="str">
            <v>7,65</v>
          </cell>
          <cell r="G3628" t="str">
            <v>SINAPI</v>
          </cell>
        </row>
        <row r="3629">
          <cell r="A3629" t="str">
            <v>73948/007</v>
          </cell>
          <cell r="B3629" t="str">
            <v>LIMPEZA ESQUADRIA FERRO C/SOLVENTE</v>
          </cell>
          <cell r="C3629" t="str">
            <v>M2</v>
          </cell>
          <cell r="F3629" t="str">
            <v>13,48</v>
          </cell>
          <cell r="G3629" t="str">
            <v>SINAPI</v>
          </cell>
        </row>
        <row r="3630">
          <cell r="A3630" t="str">
            <v>73948/008</v>
          </cell>
          <cell r="B3630" t="str">
            <v>LIMPEZA VIDRO COMUM</v>
          </cell>
          <cell r="C3630" t="str">
            <v>M2</v>
          </cell>
          <cell r="F3630" t="str">
            <v>6,56</v>
          </cell>
          <cell r="G3630" t="str">
            <v>SINAPI</v>
          </cell>
        </row>
        <row r="3631">
          <cell r="A3631" t="str">
            <v>73948/009</v>
          </cell>
          <cell r="B3631" t="str">
            <v>LIMPEZA FORRO</v>
          </cell>
          <cell r="C3631" t="str">
            <v>M2</v>
          </cell>
          <cell r="F3631" t="str">
            <v>14,04</v>
          </cell>
          <cell r="G3631" t="str">
            <v>SINAPI</v>
          </cell>
        </row>
        <row r="3632">
          <cell r="A3632" t="str">
            <v>73948/010</v>
          </cell>
          <cell r="B3632" t="str">
            <v>LIMPEZA PISO MARMORE/GRANITO</v>
          </cell>
          <cell r="C3632" t="str">
            <v>M2</v>
          </cell>
          <cell r="F3632" t="str">
            <v>12,57</v>
          </cell>
          <cell r="G3632" t="str">
            <v>SINAPI</v>
          </cell>
        </row>
        <row r="3633">
          <cell r="A3633" t="str">
            <v>73948/011</v>
          </cell>
          <cell r="B3633" t="str">
            <v>LIMPEZA PISO CERAMICO</v>
          </cell>
          <cell r="C3633" t="str">
            <v>M2</v>
          </cell>
          <cell r="F3633" t="str">
            <v>11,84</v>
          </cell>
          <cell r="G3633" t="str">
            <v>SINAPI</v>
          </cell>
        </row>
        <row r="3634">
          <cell r="A3634" t="str">
            <v>73948/012</v>
          </cell>
          <cell r="B3634" t="str">
            <v>LIMPEZA PISO PLACA BORRACHA C/ENCERAMENTO</v>
          </cell>
          <cell r="C3634" t="str">
            <v>M2</v>
          </cell>
          <cell r="F3634" t="str">
            <v>14,35</v>
          </cell>
          <cell r="G3634" t="str">
            <v>SINAPI</v>
          </cell>
        </row>
        <row r="3635">
          <cell r="A3635" t="str">
            <v>73948/013</v>
          </cell>
          <cell r="B3635" t="str">
            <v>LIMPEZA PISO PLACA BORRACHA</v>
          </cell>
          <cell r="C3635" t="str">
            <v>M2</v>
          </cell>
          <cell r="F3635" t="str">
            <v>5,31</v>
          </cell>
          <cell r="G3635" t="str">
            <v>SINAPI</v>
          </cell>
        </row>
        <row r="3636">
          <cell r="A3636" t="str">
            <v>73948/014</v>
          </cell>
          <cell r="B3636" t="str">
            <v>LIMPEZA PISO CIMENTADO</v>
          </cell>
          <cell r="C3636" t="str">
            <v>M2</v>
          </cell>
          <cell r="F3636" t="str">
            <v>6,65</v>
          </cell>
          <cell r="G3636" t="str">
            <v>SINAPI</v>
          </cell>
        </row>
        <row r="3637">
          <cell r="A3637" t="str">
            <v>73948/015</v>
          </cell>
          <cell r="B3637" t="str">
            <v>LIMPEZA PISO MARMORITE/GRANILITE</v>
          </cell>
          <cell r="C3637" t="str">
            <v>M2</v>
          </cell>
          <cell r="F3637" t="str">
            <v>8,01</v>
          </cell>
          <cell r="G3637" t="str">
            <v>SINAPI</v>
          </cell>
        </row>
        <row r="3638">
          <cell r="A3638" t="str">
            <v>73948/016</v>
          </cell>
          <cell r="B3638" t="str">
            <v>LIMPEZA MANUAL DO TERRENO (C/ RASPAGEM SUPERFICIAL)</v>
          </cell>
          <cell r="C3638" t="str">
            <v>M2</v>
          </cell>
          <cell r="F3638" t="str">
            <v>2,29</v>
          </cell>
          <cell r="G3638" t="str">
            <v>SINAPI</v>
          </cell>
        </row>
        <row r="3639">
          <cell r="A3639">
            <v>74086</v>
          </cell>
          <cell r="B3639" t="str">
            <v>LIMPEZA DIVERSAS DA OBRA</v>
          </cell>
          <cell r="G3639" t="str">
            <v>SINAPI</v>
          </cell>
        </row>
        <row r="3640">
          <cell r="A3640" t="str">
            <v>74086/001</v>
          </cell>
          <cell r="B3640" t="str">
            <v>LIMPEZA LOUCAS E METAIS</v>
          </cell>
          <cell r="C3640" t="str">
            <v>UN</v>
          </cell>
          <cell r="F3640" t="str">
            <v>14,55</v>
          </cell>
          <cell r="G3640" t="str">
            <v>SINAPI</v>
          </cell>
        </row>
        <row r="3641">
          <cell r="A3641">
            <v>74243</v>
          </cell>
          <cell r="B3641" t="str">
            <v>LIMPEZA GERAL DE QUADRA POLIESPORTIVA</v>
          </cell>
          <cell r="G3641" t="str">
            <v>SINAPI</v>
          </cell>
        </row>
        <row r="3642">
          <cell r="A3642" t="str">
            <v>74243/001</v>
          </cell>
          <cell r="B3642" t="str">
            <v>LIMPEZA GERAL DE QUADRA POLIESPORTIVA</v>
          </cell>
          <cell r="C3642" t="str">
            <v>M2</v>
          </cell>
          <cell r="F3642" t="str">
            <v>1,28</v>
          </cell>
          <cell r="G3642" t="str">
            <v>SINAPI</v>
          </cell>
        </row>
        <row r="3643">
          <cell r="A3643">
            <v>84115</v>
          </cell>
          <cell r="B3643" t="str">
            <v>LIMPEZA DE ESTRUTURA METALICA SEM ANDAIME</v>
          </cell>
          <cell r="C3643" t="str">
            <v>M2</v>
          </cell>
          <cell r="F3643" t="str">
            <v>1,70</v>
          </cell>
          <cell r="G3643" t="str">
            <v>SINAPI</v>
          </cell>
        </row>
        <row r="3644">
          <cell r="A3644">
            <v>84117</v>
          </cell>
          <cell r="B3644" t="str">
            <v>RASPAGEM / CALAFETACAO TACOS MADEIRA 1 DEMAO CERA</v>
          </cell>
          <cell r="C3644" t="str">
            <v>M2</v>
          </cell>
          <cell r="F3644" t="str">
            <v>11,68</v>
          </cell>
          <cell r="G3644" t="str">
            <v>SINAPI</v>
          </cell>
        </row>
        <row r="3645">
          <cell r="A3645">
            <v>84119</v>
          </cell>
          <cell r="B3645" t="str">
            <v>ENCERAMENTO MANUAL PISO DE QUALQUER NATUREZA - 2 DEMAOS</v>
          </cell>
          <cell r="C3645" t="str">
            <v>M2</v>
          </cell>
          <cell r="F3645" t="str">
            <v>5,57</v>
          </cell>
          <cell r="G3645" t="str">
            <v>SINAPI</v>
          </cell>
        </row>
        <row r="3646">
          <cell r="A3646">
            <v>84120</v>
          </cell>
          <cell r="B3646" t="str">
            <v>ENCERAMENTO MANUAL EM MADEIRA - 3 DEMAOS</v>
          </cell>
          <cell r="C3646" t="str">
            <v>M2</v>
          </cell>
          <cell r="F3646" t="str">
            <v>9,60</v>
          </cell>
          <cell r="G3646" t="str">
            <v>SINAPI</v>
          </cell>
        </row>
        <row r="3647">
          <cell r="A3647">
            <v>84121</v>
          </cell>
          <cell r="B3647" t="str">
            <v>PLACA IDENTIFICACAO ACRILICO 25X8CM BORDA POLIDA - FORNECIMENTO E COLOCAÇÃO</v>
          </cell>
          <cell r="C3647" t="str">
            <v>UN</v>
          </cell>
          <cell r="F3647" t="str">
            <v>68,53</v>
          </cell>
          <cell r="G3647" t="str">
            <v>SINAPI</v>
          </cell>
        </row>
        <row r="3648">
          <cell r="A3648">
            <v>84122</v>
          </cell>
          <cell r="B3648" t="str">
            <v>PLACA INAUGURACAO EM ALUMINIO 0,40X0,60M FORNECIMENTO E COLOCACAO</v>
          </cell>
          <cell r="C3648" t="str">
            <v>UN</v>
          </cell>
          <cell r="F3648" t="str">
            <v>358,17</v>
          </cell>
          <cell r="G3648" t="str">
            <v>SINAPI</v>
          </cell>
        </row>
        <row r="3649">
          <cell r="A3649">
            <v>84123</v>
          </cell>
          <cell r="B3649" t="str">
            <v>LIXAMENTO MAN C/ LIXA CALAFATE DE CONCR APARENTE ANTIGO</v>
          </cell>
          <cell r="C3649" t="str">
            <v>M2</v>
          </cell>
          <cell r="F3649" t="str">
            <v>3,24</v>
          </cell>
          <cell r="G3649" t="str">
            <v>SINAPI</v>
          </cell>
        </row>
        <row r="3650">
          <cell r="A3650">
            <v>84124</v>
          </cell>
          <cell r="B3650" t="str">
            <v>LETRA DE ACO INOX NO22 ALT=20CM FORNECIMENTO E COLOCACAO</v>
          </cell>
          <cell r="C3650" t="str">
            <v>UN</v>
          </cell>
          <cell r="F3650" t="str">
            <v>69,89</v>
          </cell>
          <cell r="G3650" t="str">
            <v>SINAPI</v>
          </cell>
        </row>
        <row r="3651">
          <cell r="A3651">
            <v>84125</v>
          </cell>
          <cell r="B3651" t="str">
            <v>LIMPEZA DE REVESTIMENTO EM PAREDE C/ SOLUCAO DE ACIDO MURIATICO/AMONIA</v>
          </cell>
          <cell r="C3651" t="str">
            <v>M2</v>
          </cell>
          <cell r="F3651" t="str">
            <v>4,61</v>
          </cell>
          <cell r="G3651" t="str">
            <v>SINAPI</v>
          </cell>
        </row>
        <row r="3652">
          <cell r="A3652">
            <v>215</v>
          </cell>
          <cell r="B3652" t="str">
            <v>ABERTURA DE POCO | CISTERNA OU CACIMBA |</v>
          </cell>
          <cell r="G3652" t="str">
            <v>SINAPI</v>
          </cell>
        </row>
        <row r="3653">
          <cell r="A3653">
            <v>74163</v>
          </cell>
          <cell r="B3653" t="str">
            <v>PERFURACAO DE POCO</v>
          </cell>
          <cell r="G3653" t="str">
            <v>SINAPI</v>
          </cell>
        </row>
        <row r="3654">
          <cell r="A3654" t="str">
            <v>74163/001</v>
          </cell>
          <cell r="B3654" t="str">
            <v>PERFURACAO DE POCO COM PERFURATRIZ PNEUMATICA</v>
          </cell>
          <cell r="C3654" t="str">
            <v>M</v>
          </cell>
          <cell r="F3654" t="str">
            <v>25,44</v>
          </cell>
          <cell r="G3654" t="str">
            <v>SINAPI</v>
          </cell>
        </row>
        <row r="3655">
          <cell r="A3655" t="str">
            <v>74163/002</v>
          </cell>
          <cell r="B3655" t="str">
            <v>PERFURACAO DE POCO COM PERFURATRIZ A PERCUSSAO</v>
          </cell>
          <cell r="C3655" t="str">
            <v>M</v>
          </cell>
          <cell r="F3655" t="str">
            <v>63,02</v>
          </cell>
          <cell r="G3655" t="str">
            <v>SINAPI</v>
          </cell>
        </row>
        <row r="3656">
          <cell r="A3656">
            <v>84127</v>
          </cell>
          <cell r="B3656" t="str">
            <v>REVESTIMENTO DE POCOS C/ TUBOS DE CONCRETO</v>
          </cell>
          <cell r="C3656" t="str">
            <v>M</v>
          </cell>
          <cell r="F3656" t="str">
            <v>334,60</v>
          </cell>
          <cell r="G3656" t="str">
            <v>SINAPI</v>
          </cell>
        </row>
        <row r="3657">
          <cell r="A3657">
            <v>84128</v>
          </cell>
          <cell r="B3657" t="str">
            <v>ABERTURA POCO PARA CISTERNA TERRENO COMPACTO COM DN 1,0M COM PROFUNDIDADES 15 A 20 M</v>
          </cell>
          <cell r="C3657" t="str">
            <v>M</v>
          </cell>
          <cell r="F3657" t="str">
            <v>106,50</v>
          </cell>
          <cell r="G3657" t="str">
            <v>SINAPI</v>
          </cell>
        </row>
        <row r="3658">
          <cell r="A3658">
            <v>84129</v>
          </cell>
          <cell r="B3658" t="str">
            <v>ABERTURA POCO PARA CISTERNA TERRENO COMPACTO COM DN 1,0M PROFUNDIDADE DE 10 A 15 M</v>
          </cell>
          <cell r="C3658" t="str">
            <v>M</v>
          </cell>
          <cell r="F3658" t="str">
            <v>85,20</v>
          </cell>
          <cell r="G3658" t="str">
            <v>SINAPI</v>
          </cell>
        </row>
        <row r="3659">
          <cell r="A3659">
            <v>84130</v>
          </cell>
          <cell r="B3659" t="str">
            <v>ABERTURA POCO PARA CISTERNA TERRENO COMPACTO COM DN 1,0 COM PROFUNDIDADE DE 5 A 10 M</v>
          </cell>
          <cell r="C3659" t="str">
            <v>M</v>
          </cell>
          <cell r="F3659" t="str">
            <v>63,90</v>
          </cell>
          <cell r="G3659" t="str">
            <v>SINAPI</v>
          </cell>
        </row>
        <row r="3660">
          <cell r="A3660">
            <v>84131</v>
          </cell>
          <cell r="B3660" t="str">
            <v>ABERTURA POCO PARA CISTERNA TERRENO COMPACTO COM DN 1,0 COM PROFUNDIDADE ATE 5 M</v>
          </cell>
          <cell r="C3660" t="str">
            <v>M</v>
          </cell>
          <cell r="F3660" t="str">
            <v>53,25</v>
          </cell>
          <cell r="G3660" t="str">
            <v>SINAPI</v>
          </cell>
        </row>
        <row r="3661">
          <cell r="A3661">
            <v>216</v>
          </cell>
          <cell r="B3661" t="str">
            <v>POCO TUBULAR PROFUNDO</v>
          </cell>
          <cell r="G3661" t="str">
            <v>SINAPI</v>
          </cell>
        </row>
        <row r="3662">
          <cell r="A3662">
            <v>40841</v>
          </cell>
          <cell r="B3662" t="str">
            <v>ABRACADEIRA P/POCOS PROFUNDOS</v>
          </cell>
          <cell r="C3662" t="str">
            <v>UN</v>
          </cell>
          <cell r="F3662" t="str">
            <v>71,68</v>
          </cell>
          <cell r="G3662" t="str">
            <v>SINAPI</v>
          </cell>
        </row>
        <row r="3663">
          <cell r="A3663">
            <v>279</v>
          </cell>
          <cell r="B3663" t="str">
            <v>SOLDAS/CORTES</v>
          </cell>
          <cell r="G3663" t="str">
            <v>SINAPI</v>
          </cell>
        </row>
        <row r="3664">
          <cell r="A3664">
            <v>6391</v>
          </cell>
          <cell r="B3664" t="str">
            <v>SOLDA TOPO DESCENDENTE CHANFRADA ESPESSURA=1/4" CHAPA/PERFIL/TUBO ACO COM CONVERSOR DIESEL.</v>
          </cell>
          <cell r="C3664" t="str">
            <v>M</v>
          </cell>
          <cell r="F3664" t="str">
            <v>90,30</v>
          </cell>
          <cell r="G3664" t="str">
            <v>SINAPI</v>
          </cell>
        </row>
        <row r="3665">
          <cell r="A3665">
            <v>84132</v>
          </cell>
          <cell r="B3665" t="str">
            <v>SOLDA DE TOPO DESCENDENTE, EM CHAPA ACO CHANFR 5/16" ESP (P/ ASSENT TUBULACAO OU PECA DE ACO) UTILIZANDO CONVERSOR DIESEL.</v>
          </cell>
          <cell r="C3665" t="str">
            <v>M</v>
          </cell>
          <cell r="F3665" t="str">
            <v>78,33</v>
          </cell>
          <cell r="G3665" t="str">
            <v>SINAPI</v>
          </cell>
        </row>
        <row r="3666">
          <cell r="A3666">
            <v>84133</v>
          </cell>
          <cell r="B3666" t="str">
            <v>SOLDA DE TOPO DESCENDENTE, EM CHAPA ACO CHANFR 3/8" ESP (P/ ASSENT TUBULACAO OU PECA DE ACO) UTILIZANDO CONVERSOR DIESEL</v>
          </cell>
          <cell r="C3666" t="str">
            <v>M</v>
          </cell>
          <cell r="F3666" t="str">
            <v>189,41</v>
          </cell>
          <cell r="G3666" t="str">
            <v>SINAPI</v>
          </cell>
        </row>
        <row r="3667">
          <cell r="A3667">
            <v>318</v>
          </cell>
          <cell r="B3667" t="str">
            <v>OUTROS</v>
          </cell>
          <cell r="G3667" t="str">
            <v>SINAPI</v>
          </cell>
        </row>
        <row r="3668">
          <cell r="A3668">
            <v>4877</v>
          </cell>
          <cell r="B3668" t="str">
            <v>BETONEIRA 320L ELETRICA TRIFASICA C/CARREGADOR MECANICO C/OPERADOR - P</v>
          </cell>
          <cell r="C3668" t="str">
            <v>H</v>
          </cell>
          <cell r="F3668" t="str">
            <v>16,95</v>
          </cell>
          <cell r="G3668" t="str">
            <v>SINAPI</v>
          </cell>
        </row>
        <row r="3669">
          <cell r="A3669">
            <v>71516</v>
          </cell>
          <cell r="B3669" t="str">
            <v>CONJUNTO DE MANGUEIRA PARA COMBATE A INCENDIO EM FIBRA DE POLIESTER PURA, COM 1.1/2", REVESTIDA INTERNAMENTE, COM 2 LANCES DE 15M CADA</v>
          </cell>
          <cell r="C3669" t="str">
            <v>UN</v>
          </cell>
          <cell r="F3669" t="str">
            <v>271,94</v>
          </cell>
          <cell r="G3669" t="str">
            <v>SINAPI</v>
          </cell>
        </row>
        <row r="3670">
          <cell r="A3670">
            <v>73347</v>
          </cell>
          <cell r="B3670" t="str">
            <v>CORTE, DOBRAGEM, MONTAGEM E COLOCAÇÃO DE FERRAGEM NA FORMA, AÇO CA-50,EM BARRA REDONDA COM DIÂMETRO DE 8 A 12,5MM</v>
          </cell>
          <cell r="C3670" t="str">
            <v>KG</v>
          </cell>
          <cell r="F3670" t="str">
            <v>2,13</v>
          </cell>
          <cell r="G3670" t="str">
            <v>SINAPI</v>
          </cell>
        </row>
        <row r="3671">
          <cell r="A3671">
            <v>73361</v>
          </cell>
          <cell r="B3671" t="str">
            <v>CONCRETO CICLOPICO FCK=10MPA 30% PEDRA DE MAO INCLUSIVE LANCAMENTO</v>
          </cell>
          <cell r="C3671" t="str">
            <v>M3</v>
          </cell>
          <cell r="F3671" t="str">
            <v>273,06</v>
          </cell>
          <cell r="G3671" t="str">
            <v>SINAPI</v>
          </cell>
        </row>
        <row r="3672">
          <cell r="A3672">
            <v>73370</v>
          </cell>
          <cell r="B3672" t="str">
            <v>TRANSPORTE QQ NAT CAM BASCULANTE 30 KM/H 8.00 T EXCL DESPESA CARGA/DESC ESPERA DO CAMINHAO/SERVENTE/E OU EQUIP AUX.</v>
          </cell>
          <cell r="C3672" t="str">
            <v>T/KM</v>
          </cell>
          <cell r="F3672" t="str">
            <v>0,86</v>
          </cell>
          <cell r="G3672" t="str">
            <v>SINAPI</v>
          </cell>
        </row>
        <row r="3673">
          <cell r="A3673">
            <v>73372</v>
          </cell>
          <cell r="B3673" t="str">
            <v>PINHO DE TERCEIRA 1" X 12" E 1" X 9"</v>
          </cell>
          <cell r="C3673" t="str">
            <v>M2</v>
          </cell>
          <cell r="F3673" t="str">
            <v>25,22</v>
          </cell>
          <cell r="G3673" t="str">
            <v>SINAPI</v>
          </cell>
        </row>
        <row r="3674">
          <cell r="A3674">
            <v>73375</v>
          </cell>
          <cell r="B3674" t="str">
            <v>CORTE ACO CA-5AB OU CA 50-A DIAM ACIMA 12,5MM</v>
          </cell>
          <cell r="C3674" t="str">
            <v>KG</v>
          </cell>
          <cell r="F3674" t="str">
            <v>1,82</v>
          </cell>
          <cell r="G3674" t="str">
            <v>SINAPI</v>
          </cell>
        </row>
        <row r="3675">
          <cell r="A3675">
            <v>73393</v>
          </cell>
          <cell r="B3675" t="str">
            <v>CORTE ACO CA-25 DIAM 6,3 A 8,0MM</v>
          </cell>
          <cell r="C3675" t="str">
            <v>KG</v>
          </cell>
          <cell r="F3675" t="str">
            <v>2,03</v>
          </cell>
          <cell r="G3675" t="str">
            <v>SINAPI</v>
          </cell>
        </row>
        <row r="3676">
          <cell r="A3676">
            <v>73396</v>
          </cell>
          <cell r="B3676" t="str">
            <v>DEGRAU DE FERRO FUNDIDO NUM 1 DE 3,0 KG</v>
          </cell>
          <cell r="C3676" t="str">
            <v>UN</v>
          </cell>
          <cell r="F3676" t="str">
            <v>48,00</v>
          </cell>
          <cell r="G3676" t="str">
            <v>SINAPI</v>
          </cell>
        </row>
        <row r="3677">
          <cell r="A3677">
            <v>73397</v>
          </cell>
          <cell r="B3677" t="str">
            <v>EMBOCO CIMENTO AREIA 1:4 ESP=1,5CM INCL CHAPISCO 1:3 E=9MM</v>
          </cell>
          <cell r="C3677" t="str">
            <v>M2</v>
          </cell>
          <cell r="F3677" t="str">
            <v>18,24</v>
          </cell>
          <cell r="G3677" t="str">
            <v>SINAPI</v>
          </cell>
        </row>
        <row r="3678">
          <cell r="A3678">
            <v>73410</v>
          </cell>
          <cell r="B3678" t="str">
            <v>FORMA PLANA P/VIGA, PILAR E PAREDE EM CHAPA RESINADA E= 10 MM</v>
          </cell>
          <cell r="C3678" t="str">
            <v>M2</v>
          </cell>
          <cell r="F3678" t="str">
            <v>47,14</v>
          </cell>
          <cell r="G3678" t="str">
            <v>SINAPI</v>
          </cell>
        </row>
        <row r="3679">
          <cell r="A3679">
            <v>73413</v>
          </cell>
          <cell r="B3679" t="str">
            <v>ESCAVACAO MEC.VALA N ESCOR ATE 1,5M C/RETRO MAT 1A COM REDUTOR (PEDRAS/INST PREDIAIS/OUTROS REDUT PRODUT OU CAVAS FUNDACAO) -  EXCL. ESGOTAMENTO</v>
          </cell>
          <cell r="C3679" t="str">
            <v>M3</v>
          </cell>
          <cell r="F3679" t="str">
            <v>13,78</v>
          </cell>
          <cell r="G3679" t="str">
            <v>SINAPI</v>
          </cell>
        </row>
        <row r="3680">
          <cell r="A3680">
            <v>73415</v>
          </cell>
          <cell r="B3680" t="str">
            <v>PINTURA PVA, TRES DEMAOS</v>
          </cell>
          <cell r="C3680" t="str">
            <v>M2</v>
          </cell>
          <cell r="F3680" t="str">
            <v>10,72</v>
          </cell>
          <cell r="G3680" t="str">
            <v>SINAPI</v>
          </cell>
        </row>
        <row r="3681">
          <cell r="A3681">
            <v>73418</v>
          </cell>
          <cell r="B3681" t="str">
            <v>ALVENARIA P/CX ENTERR ATE 0,80M C/BL CONC 10X20X40CM C/ARGAMASSA 1:4CIMENTO E AREIA E CONCRETO 20MPA P/ENCHIMENTO DOS FUROS.</v>
          </cell>
          <cell r="C3681" t="str">
            <v>M2</v>
          </cell>
          <cell r="F3681" t="str">
            <v>51,26</v>
          </cell>
          <cell r="G3681" t="str">
            <v>SINAPI</v>
          </cell>
        </row>
        <row r="3682">
          <cell r="A3682">
            <v>73423</v>
          </cell>
          <cell r="B3682" t="str">
            <v>ALVENARIA TIJOLO MACICO 7X10X20CM CIM/SB/AR 1:2:2 PROF=80A160CM 1 VEZ P/CAIXAS ENTERRADAS</v>
          </cell>
          <cell r="C3682" t="str">
            <v>M2</v>
          </cell>
          <cell r="F3682" t="str">
            <v>138,50</v>
          </cell>
          <cell r="G3682" t="str">
            <v>SINAPI</v>
          </cell>
        </row>
        <row r="3683">
          <cell r="A3683">
            <v>73426</v>
          </cell>
          <cell r="B3683" t="str">
            <v>PERFURACAO MANUAL DIAMETRO 20 CM (5 TF)</v>
          </cell>
          <cell r="C3683" t="str">
            <v>M</v>
          </cell>
          <cell r="F3683" t="str">
            <v>44,10</v>
          </cell>
          <cell r="G3683" t="str">
            <v>SINAPI</v>
          </cell>
        </row>
        <row r="3684">
          <cell r="A3684">
            <v>73430</v>
          </cell>
          <cell r="B3684" t="str">
            <v>ESCAVACAO MEC. VALA N ESCOR MAT 1A C/RETRO ENTRE 1,5 E 3M C/ REDUTOR (PEDRAS/INST PREDIAIS/OUTROS REDUT.PRODUTIV OU CAVAS FUNDACAO ) - EXCL.ESGOTAMENTO.</v>
          </cell>
          <cell r="C3684" t="str">
            <v>M3</v>
          </cell>
          <cell r="F3684" t="str">
            <v>16,77</v>
          </cell>
          <cell r="G3684" t="str">
            <v>SINAPI</v>
          </cell>
        </row>
        <row r="3685">
          <cell r="A3685">
            <v>73431</v>
          </cell>
          <cell r="B3685" t="str">
            <v>PINHO TERCEIRA 2,5X10CM</v>
          </cell>
          <cell r="C3685" t="str">
            <v>M</v>
          </cell>
          <cell r="F3685" t="str">
            <v>2,58</v>
          </cell>
          <cell r="G3685" t="str">
            <v>SINAPI</v>
          </cell>
        </row>
        <row r="3686">
          <cell r="A3686">
            <v>73454</v>
          </cell>
          <cell r="B3686" t="str">
            <v>ALUGUEL CAMINHAO CARROC FIXA TOCO 7,5T MOTOR DIESEL 132CV(CP) C/MOTORISTA</v>
          </cell>
          <cell r="C3686" t="str">
            <v>H</v>
          </cell>
          <cell r="F3686" t="str">
            <v>87,79</v>
          </cell>
          <cell r="G3686" t="str">
            <v>SINAPI</v>
          </cell>
        </row>
        <row r="3687">
          <cell r="A3687">
            <v>73460</v>
          </cell>
          <cell r="B3687" t="str">
            <v>MACARANDUBA APARELHADA 3" X 4.1/2"</v>
          </cell>
          <cell r="C3687" t="str">
            <v>M</v>
          </cell>
          <cell r="F3687" t="str">
            <v>22,39</v>
          </cell>
          <cell r="G3687" t="str">
            <v>SINAPI</v>
          </cell>
        </row>
        <row r="3688">
          <cell r="A3688">
            <v>73475</v>
          </cell>
          <cell r="B3688" t="str">
            <v>TACO DE ALVENARIA (2,5X10X20)CM</v>
          </cell>
          <cell r="C3688" t="str">
            <v>UN</v>
          </cell>
          <cell r="F3688" t="str">
            <v>0,56</v>
          </cell>
          <cell r="G3688" t="str">
            <v>SINAPI</v>
          </cell>
        </row>
        <row r="3689">
          <cell r="A3689">
            <v>73488</v>
          </cell>
          <cell r="B3689" t="str">
            <v>MACARANDUBA APARELHADA 3" X 6"</v>
          </cell>
          <cell r="C3689" t="str">
            <v>M</v>
          </cell>
          <cell r="F3689" t="str">
            <v>29,23</v>
          </cell>
          <cell r="G3689" t="str">
            <v>SINAPI</v>
          </cell>
        </row>
        <row r="3690">
          <cell r="A3690">
            <v>73489</v>
          </cell>
          <cell r="B3690" t="str">
            <v>MACARANDUBA APARELHADA DE 3" X 9"</v>
          </cell>
          <cell r="C3690" t="str">
            <v>M</v>
          </cell>
          <cell r="F3690" t="str">
            <v>44,80</v>
          </cell>
          <cell r="G3690" t="str">
            <v>SINAPI</v>
          </cell>
        </row>
        <row r="3691">
          <cell r="A3691">
            <v>73490</v>
          </cell>
          <cell r="B3691" t="str">
            <v>TUBO CA-1 CONCR ARMADO P/GALERIAS AGUAS PLUV DIAM=0,80M FORNEC MAT COM AREIA CIMENTO 1:4 - FORNECIMENTO E ASSENTAMENTO, INCLUSIVE TOPOGRAFO</v>
          </cell>
          <cell r="C3691" t="str">
            <v>M</v>
          </cell>
          <cell r="F3691" t="str">
            <v>223,35</v>
          </cell>
          <cell r="G3691" t="str">
            <v>SINAPI</v>
          </cell>
        </row>
        <row r="3692">
          <cell r="A3692">
            <v>73493</v>
          </cell>
          <cell r="B3692" t="str">
            <v>TEODOLITO CONVENCIONAL DE MICROMETRO C/LEITURA NUMERICA (CP) PRECISAO</v>
          </cell>
          <cell r="C3692" t="str">
            <v>H</v>
          </cell>
          <cell r="F3692" t="str">
            <v>2,25</v>
          </cell>
          <cell r="G3692" t="str">
            <v>SINAPI</v>
          </cell>
        </row>
        <row r="3693">
          <cell r="A3693">
            <v>73503</v>
          </cell>
          <cell r="B3693" t="str">
            <v>TRANSPORTE DE TUBOS DE PVC DN 1000</v>
          </cell>
          <cell r="C3693" t="str">
            <v>M</v>
          </cell>
          <cell r="F3693" t="str">
            <v>5,17</v>
          </cell>
          <cell r="G3693" t="str">
            <v>SINAPI</v>
          </cell>
        </row>
        <row r="3694">
          <cell r="A3694">
            <v>73504</v>
          </cell>
          <cell r="B3694" t="str">
            <v>TRANSPORTE DE TUBOS DE PVC DN 900</v>
          </cell>
          <cell r="C3694" t="str">
            <v>M</v>
          </cell>
          <cell r="F3694" t="str">
            <v>4,36</v>
          </cell>
          <cell r="G3694" t="str">
            <v>SINAPI</v>
          </cell>
        </row>
        <row r="3695">
          <cell r="A3695">
            <v>73505</v>
          </cell>
          <cell r="B3695" t="str">
            <v>TRANSPORTE DE TUBOS DE PVC DN 800</v>
          </cell>
          <cell r="C3695" t="str">
            <v>M</v>
          </cell>
          <cell r="F3695" t="str">
            <v>3,61</v>
          </cell>
          <cell r="G3695" t="str">
            <v>SINAPI</v>
          </cell>
        </row>
        <row r="3696">
          <cell r="A3696">
            <v>73506</v>
          </cell>
          <cell r="B3696" t="str">
            <v>TRANSPORTE DE TUBOS DE PVC DN 700</v>
          </cell>
          <cell r="C3696" t="str">
            <v>M</v>
          </cell>
          <cell r="F3696" t="str">
            <v>2,93</v>
          </cell>
          <cell r="G3696" t="str">
            <v>SINAPI</v>
          </cell>
        </row>
        <row r="3697">
          <cell r="A3697">
            <v>73507</v>
          </cell>
          <cell r="B3697" t="str">
            <v>TRANSPORTE DE TUBOS DE PVC DN 600</v>
          </cell>
          <cell r="C3697" t="str">
            <v>M</v>
          </cell>
          <cell r="F3697" t="str">
            <v>2,29</v>
          </cell>
          <cell r="G3697" t="str">
            <v>SINAPI</v>
          </cell>
        </row>
        <row r="3698">
          <cell r="A3698">
            <v>73508</v>
          </cell>
          <cell r="B3698" t="str">
            <v>TRANSPORTE DE TUBOS DE PVC DN 500</v>
          </cell>
          <cell r="C3698" t="str">
            <v>M</v>
          </cell>
          <cell r="F3698" t="str">
            <v>1,74</v>
          </cell>
          <cell r="G3698" t="str">
            <v>SINAPI</v>
          </cell>
        </row>
        <row r="3699">
          <cell r="A3699">
            <v>73509</v>
          </cell>
          <cell r="B3699" t="str">
            <v>TRANSPORTE DE TUBOS DE PVC DN 400</v>
          </cell>
          <cell r="C3699" t="str">
            <v>M</v>
          </cell>
          <cell r="F3699" t="str">
            <v>1,27</v>
          </cell>
          <cell r="G3699" t="str">
            <v>SINAPI</v>
          </cell>
        </row>
        <row r="3700">
          <cell r="A3700">
            <v>73510</v>
          </cell>
          <cell r="B3700" t="str">
            <v>TRANSPORTE DE TUBOS DE FERRO DUTIL DN 1200</v>
          </cell>
          <cell r="C3700" t="str">
            <v>M</v>
          </cell>
          <cell r="F3700" t="str">
            <v>13,33</v>
          </cell>
          <cell r="G3700" t="str">
            <v>SINAPI</v>
          </cell>
        </row>
        <row r="3701">
          <cell r="A3701">
            <v>73511</v>
          </cell>
          <cell r="B3701" t="str">
            <v>TRANSPORTE DE TUBOS DE FERRO DUTIL DN 1100</v>
          </cell>
          <cell r="C3701" t="str">
            <v>M</v>
          </cell>
          <cell r="F3701" t="str">
            <v>11,51</v>
          </cell>
          <cell r="G3701" t="str">
            <v>SINAPI</v>
          </cell>
        </row>
        <row r="3702">
          <cell r="A3702">
            <v>73512</v>
          </cell>
          <cell r="B3702" t="str">
            <v>TRANSPORTE DE TUBOS DE FERRO DUTIL DN 1000</v>
          </cell>
          <cell r="C3702" t="str">
            <v>M</v>
          </cell>
          <cell r="F3702" t="str">
            <v>9,98</v>
          </cell>
          <cell r="G3702" t="str">
            <v>SINAPI</v>
          </cell>
        </row>
        <row r="3703">
          <cell r="A3703">
            <v>73513</v>
          </cell>
          <cell r="B3703" t="str">
            <v>TRANSPORTE DE TUBOS DE FERRO DUTIL DN 900</v>
          </cell>
          <cell r="C3703" t="str">
            <v>M</v>
          </cell>
          <cell r="F3703" t="str">
            <v>8,41</v>
          </cell>
          <cell r="G3703" t="str">
            <v>SINAPI</v>
          </cell>
        </row>
        <row r="3704">
          <cell r="A3704">
            <v>73514</v>
          </cell>
          <cell r="B3704" t="str">
            <v>TRANSPORTE DE TUBOS DE FERRO DUTIL DN 800</v>
          </cell>
          <cell r="C3704" t="str">
            <v>M</v>
          </cell>
          <cell r="F3704" t="str">
            <v>6,98</v>
          </cell>
          <cell r="G3704" t="str">
            <v>SINAPI</v>
          </cell>
        </row>
        <row r="3705">
          <cell r="A3705">
            <v>73515</v>
          </cell>
          <cell r="B3705" t="str">
            <v>TRANSPORTE DE TUBOS DE FERRO DUTIL DN 700</v>
          </cell>
          <cell r="C3705" t="str">
            <v>M</v>
          </cell>
          <cell r="F3705" t="str">
            <v>5,65</v>
          </cell>
          <cell r="G3705" t="str">
            <v>SINAPI</v>
          </cell>
        </row>
        <row r="3706">
          <cell r="A3706">
            <v>73516</v>
          </cell>
          <cell r="B3706" t="str">
            <v>TRANSPORTE DE TUBOS DE FERRO DUTIL DN 600</v>
          </cell>
          <cell r="C3706" t="str">
            <v>M</v>
          </cell>
          <cell r="F3706" t="str">
            <v>4,45</v>
          </cell>
          <cell r="G3706" t="str">
            <v>SINAPI</v>
          </cell>
        </row>
        <row r="3707">
          <cell r="A3707">
            <v>73517</v>
          </cell>
          <cell r="B3707" t="str">
            <v>TRANSPORTE DE TUBOS DE FERRO DUTIL DN 500</v>
          </cell>
          <cell r="C3707" t="str">
            <v>M</v>
          </cell>
          <cell r="F3707" t="str">
            <v>3,37</v>
          </cell>
          <cell r="G3707" t="str">
            <v>SINAPI</v>
          </cell>
        </row>
        <row r="3708">
          <cell r="A3708">
            <v>73518</v>
          </cell>
          <cell r="B3708" t="str">
            <v>TRANSPORTE DE TUBOS DE FERRO DUTIL DN 450</v>
          </cell>
          <cell r="C3708" t="str">
            <v>M</v>
          </cell>
          <cell r="F3708" t="str">
            <v>2,92</v>
          </cell>
          <cell r="G3708" t="str">
            <v>SINAPI</v>
          </cell>
        </row>
        <row r="3709">
          <cell r="A3709">
            <v>73519</v>
          </cell>
          <cell r="B3709" t="str">
            <v>TRANSPORTE DE TUBOS DE FERRO DUTIL DN 400</v>
          </cell>
          <cell r="C3709" t="str">
            <v>M</v>
          </cell>
          <cell r="F3709" t="str">
            <v>2,44</v>
          </cell>
          <cell r="G3709" t="str">
            <v>SINAPI</v>
          </cell>
        </row>
        <row r="3710">
          <cell r="A3710">
            <v>73520</v>
          </cell>
          <cell r="B3710" t="str">
            <v>TRANSPORTE DE TUBOS DE FERRO DUTIL DN 350</v>
          </cell>
          <cell r="C3710" t="str">
            <v>M</v>
          </cell>
          <cell r="F3710" t="str">
            <v>2,05</v>
          </cell>
          <cell r="G3710" t="str">
            <v>SINAPI</v>
          </cell>
        </row>
        <row r="3711">
          <cell r="A3711">
            <v>73521</v>
          </cell>
          <cell r="B3711" t="str">
            <v>TRANSPORTE DE TUBOS DE FERRO DUTIL DN 300</v>
          </cell>
          <cell r="C3711" t="str">
            <v>M</v>
          </cell>
          <cell r="F3711" t="str">
            <v>1,65</v>
          </cell>
          <cell r="G3711" t="str">
            <v>SINAPI</v>
          </cell>
        </row>
        <row r="3712">
          <cell r="A3712">
            <v>73522</v>
          </cell>
          <cell r="B3712" t="str">
            <v>TRANSPORTE DE TUBOS DE FERRO DUTIL DN 250</v>
          </cell>
          <cell r="C3712" t="str">
            <v>M</v>
          </cell>
          <cell r="F3712" t="str">
            <v>1,31</v>
          </cell>
          <cell r="G3712" t="str">
            <v>SINAPI</v>
          </cell>
        </row>
        <row r="3713">
          <cell r="A3713">
            <v>73523</v>
          </cell>
          <cell r="B3713" t="str">
            <v>TRANSPORTE DE TUBOS DE FERRO DUTIL DN 200</v>
          </cell>
          <cell r="C3713" t="str">
            <v>M</v>
          </cell>
          <cell r="F3713" t="str">
            <v>0,98</v>
          </cell>
          <cell r="G3713" t="str">
            <v>SINAPI</v>
          </cell>
        </row>
        <row r="3714">
          <cell r="A3714">
            <v>73524</v>
          </cell>
          <cell r="B3714" t="str">
            <v>TRANSPORTE DE TUBOS DE FERRO DUTIL DN 150</v>
          </cell>
          <cell r="C3714" t="str">
            <v>M</v>
          </cell>
          <cell r="F3714" t="str">
            <v>0,77</v>
          </cell>
          <cell r="G3714" t="str">
            <v>SINAPI</v>
          </cell>
        </row>
        <row r="3715">
          <cell r="A3715">
            <v>73525</v>
          </cell>
          <cell r="B3715" t="str">
            <v>CORTE ACO CA-60 DIAM 6,4 A 8,0MM</v>
          </cell>
          <cell r="C3715" t="str">
            <v>KG</v>
          </cell>
          <cell r="F3715" t="str">
            <v>2,43</v>
          </cell>
          <cell r="G3715" t="str">
            <v>SINAPI</v>
          </cell>
        </row>
        <row r="3716">
          <cell r="A3716">
            <v>73533</v>
          </cell>
          <cell r="B3716" t="str">
            <v>CONCRETO P/CAMADAS PREPARATORIAS 180KG/M3 CIMENTO SOMENTE MATERIAIS INCL 5% PERDAS.</v>
          </cell>
          <cell r="C3716" t="str">
            <v>M3</v>
          </cell>
          <cell r="F3716" t="str">
            <v>158,17</v>
          </cell>
          <cell r="G3716" t="str">
            <v>SINAPI</v>
          </cell>
        </row>
        <row r="3717">
          <cell r="A3717">
            <v>73542</v>
          </cell>
          <cell r="B3717" t="str">
            <v>BUCHA/ARRUELA ALUMINIO 3/4" -</v>
          </cell>
          <cell r="C3717" t="str">
            <v>CJ</v>
          </cell>
          <cell r="F3717" t="str">
            <v>0,57</v>
          </cell>
          <cell r="G3717" t="str">
            <v>SINAPI</v>
          </cell>
        </row>
        <row r="3718">
          <cell r="A3718">
            <v>73543</v>
          </cell>
          <cell r="B3718" t="str">
            <v>BUCHA/ARRUELA ALUMINIO 1/2" -</v>
          </cell>
          <cell r="C3718" t="str">
            <v>CJ</v>
          </cell>
          <cell r="F3718" t="str">
            <v>0,50</v>
          </cell>
          <cell r="G3718" t="str">
            <v>SINAPI</v>
          </cell>
        </row>
        <row r="3719">
          <cell r="A3719">
            <v>73555</v>
          </cell>
          <cell r="B3719" t="str">
            <v>TACO DE CANELA 2,5X10X10CM</v>
          </cell>
          <cell r="C3719" t="str">
            <v>UN</v>
          </cell>
          <cell r="F3719" t="str">
            <v>0,28</v>
          </cell>
          <cell r="G3719" t="str">
            <v>SINAPI</v>
          </cell>
        </row>
        <row r="3720">
          <cell r="A3720">
            <v>73562</v>
          </cell>
          <cell r="B3720" t="str">
            <v>NIVEL WILD-NA-Z</v>
          </cell>
          <cell r="C3720" t="str">
            <v>H</v>
          </cell>
          <cell r="F3720" t="str">
            <v>0,74</v>
          </cell>
          <cell r="G3720" t="str">
            <v>SINAPI</v>
          </cell>
        </row>
        <row r="3721">
          <cell r="A3721">
            <v>73587</v>
          </cell>
          <cell r="B3721" t="str">
            <v>TRANSPORTE DE TUBOS DE PVC DN 350</v>
          </cell>
          <cell r="C3721" t="str">
            <v>M</v>
          </cell>
          <cell r="F3721" t="str">
            <v>0,88</v>
          </cell>
          <cell r="G3721" t="str">
            <v>SINAPI</v>
          </cell>
        </row>
        <row r="3722">
          <cell r="A3722">
            <v>73588</v>
          </cell>
          <cell r="B3722" t="str">
            <v>TRANSPORTE DE TUBOS DE PVC DN 300</v>
          </cell>
          <cell r="C3722" t="str">
            <v>M</v>
          </cell>
          <cell r="F3722" t="str">
            <v>0,59</v>
          </cell>
          <cell r="G3722" t="str">
            <v>SINAPI</v>
          </cell>
        </row>
        <row r="3723">
          <cell r="A3723">
            <v>73589</v>
          </cell>
          <cell r="B3723" t="str">
            <v>TRANSPORTE DE TUBOS DE PVC DN 250</v>
          </cell>
          <cell r="C3723" t="str">
            <v>M</v>
          </cell>
          <cell r="F3723" t="str">
            <v>0,41</v>
          </cell>
          <cell r="G3723" t="str">
            <v>SINAPI</v>
          </cell>
        </row>
        <row r="3724">
          <cell r="A3724">
            <v>73590</v>
          </cell>
          <cell r="B3724" t="str">
            <v>TRANSPORTE DE TUBOS DE PVC DN 200</v>
          </cell>
          <cell r="C3724" t="str">
            <v>M</v>
          </cell>
          <cell r="F3724" t="str">
            <v>0,25</v>
          </cell>
          <cell r="G3724" t="str">
            <v>SINAPI</v>
          </cell>
        </row>
        <row r="3725">
          <cell r="A3725">
            <v>73591</v>
          </cell>
          <cell r="B3725" t="str">
            <v>TRANSPORTE DE TUBOS DE PVC DN 150</v>
          </cell>
          <cell r="C3725" t="str">
            <v>M</v>
          </cell>
          <cell r="F3725" t="str">
            <v>0,16</v>
          </cell>
          <cell r="G3725" t="str">
            <v>SINAPI</v>
          </cell>
        </row>
        <row r="3726">
          <cell r="A3726">
            <v>73592</v>
          </cell>
          <cell r="B3726" t="str">
            <v>TRANSPORTE DE TUBOS DE PVC DN 125</v>
          </cell>
          <cell r="C3726" t="str">
            <v>M</v>
          </cell>
          <cell r="F3726" t="str">
            <v>0,12</v>
          </cell>
          <cell r="G3726" t="str">
            <v>SINAPI</v>
          </cell>
        </row>
        <row r="3727">
          <cell r="A3727">
            <v>73593</v>
          </cell>
          <cell r="B3727" t="str">
            <v>TRANSPORTE DE TUBOS DE PVC DN 100</v>
          </cell>
          <cell r="C3727" t="str">
            <v>M</v>
          </cell>
          <cell r="F3727" t="str">
            <v>0,20</v>
          </cell>
          <cell r="G3727" t="str">
            <v>SINAPI</v>
          </cell>
        </row>
        <row r="3728">
          <cell r="A3728">
            <v>73594</v>
          </cell>
          <cell r="B3728" t="str">
            <v>TRANSPORTE DE TUBOS DE PVC DN 75</v>
          </cell>
          <cell r="C3728" t="str">
            <v>M</v>
          </cell>
          <cell r="F3728" t="str">
            <v>0,15</v>
          </cell>
          <cell r="G3728" t="str">
            <v>SINAPI</v>
          </cell>
        </row>
        <row r="3729">
          <cell r="A3729">
            <v>73595</v>
          </cell>
          <cell r="B3729" t="str">
            <v>TRANSPORTE DE TUBOS DE PVC DN 50</v>
          </cell>
          <cell r="C3729" t="str">
            <v>M</v>
          </cell>
          <cell r="F3729" t="str">
            <v>0,09</v>
          </cell>
          <cell r="G3729" t="str">
            <v>SINAPI</v>
          </cell>
        </row>
        <row r="3730">
          <cell r="A3730">
            <v>73596</v>
          </cell>
          <cell r="B3730" t="str">
            <v>TRANSPORTE DE TUBOS DE PVC DN 25</v>
          </cell>
          <cell r="C3730" t="str">
            <v>M</v>
          </cell>
          <cell r="F3730" t="str">
            <v>0,02</v>
          </cell>
          <cell r="G3730" t="str">
            <v>SINAPI</v>
          </cell>
        </row>
        <row r="3731">
          <cell r="A3731">
            <v>73597</v>
          </cell>
          <cell r="B3731" t="str">
            <v>TRANSPORTE DE TUBOS DE FERRO DUTIL DN 100</v>
          </cell>
          <cell r="C3731" t="str">
            <v>M</v>
          </cell>
          <cell r="F3731" t="str">
            <v>0,59</v>
          </cell>
          <cell r="G3731" t="str">
            <v>SINAPI</v>
          </cell>
        </row>
        <row r="3732">
          <cell r="A3732">
            <v>73598</v>
          </cell>
          <cell r="B3732" t="str">
            <v>TRANSPORTE DE TUBOS DE FERRO DUTIL DN 75 SA 1:4 CIMENTO:AREIA, BASE CONC FCK=10 MPA, EXCLUSIVE ESCAVACAO E REATERRO.</v>
          </cell>
          <cell r="C3732" t="str">
            <v>M</v>
          </cell>
          <cell r="F3732" t="str">
            <v>0,40</v>
          </cell>
          <cell r="G3732" t="str">
            <v>SINAPI</v>
          </cell>
        </row>
        <row r="3733">
          <cell r="A3733">
            <v>84114</v>
          </cell>
          <cell r="B3733" t="str">
            <v>ALCAPAO DE MADEIRA 63X63CM INCL FERRAGENS</v>
          </cell>
          <cell r="C3733" t="str">
            <v>UN</v>
          </cell>
          <cell r="F3733" t="str">
            <v>92,33</v>
          </cell>
          <cell r="G3733" t="str">
            <v>SINAPI</v>
          </cell>
        </row>
        <row r="3734">
          <cell r="A3734">
            <v>84135</v>
          </cell>
          <cell r="B3734" t="str">
            <v>FORNECIMENTO E INSTALACAO CAIXA PRE MOLDADA EM CONCRETO PARA AR CONDICIONADO 18000 BTUS</v>
          </cell>
          <cell r="C3734" t="str">
            <v>UN</v>
          </cell>
          <cell r="F3734" t="str">
            <v>149,83</v>
          </cell>
          <cell r="G3734" t="str">
            <v>SINAPI</v>
          </cell>
        </row>
        <row r="3735">
          <cell r="A3735">
            <v>84158</v>
          </cell>
          <cell r="B3735" t="str">
            <v>BUCHA / ARRUELA ALUMINIO 1"</v>
          </cell>
          <cell r="C3735" t="str">
            <v>CJ</v>
          </cell>
          <cell r="F3735" t="str">
            <v>0,74</v>
          </cell>
          <cell r="G3735" t="str">
            <v>SINAPI</v>
          </cell>
        </row>
        <row r="3736">
          <cell r="A3736">
            <v>84159</v>
          </cell>
          <cell r="B3736" t="str">
            <v>BUCHA / ARRUELA ALUMINIO 1 1/4"</v>
          </cell>
          <cell r="C3736" t="str">
            <v>CJ</v>
          </cell>
          <cell r="F3736" t="str">
            <v>1,47</v>
          </cell>
          <cell r="G3736" t="str">
            <v>SINAPI</v>
          </cell>
        </row>
        <row r="3737">
          <cell r="A3737">
            <v>321</v>
          </cell>
          <cell r="B3737" t="str">
            <v>COMPOSICAO SERVICO MIGRACAO</v>
          </cell>
          <cell r="G3737" t="str">
            <v>SINAPI</v>
          </cell>
        </row>
        <row r="3738">
          <cell r="A3738">
            <v>5803</v>
          </cell>
          <cell r="B3738" t="str">
            <v>COMPACTADOR DE SOLOS COM PLACA VIBRATORIA, 46X51CM, 5HP, 156KG, DIESEL , IMPACTO DINAMICO 1700KG - CUSTO HORARIO DE MATERIAIS NA OPERACAO</v>
          </cell>
          <cell r="C3738" t="str">
            <v>H</v>
          </cell>
          <cell r="F3738" t="str">
            <v>1,72</v>
          </cell>
          <cell r="G3738" t="str">
            <v>SINAPI</v>
          </cell>
        </row>
        <row r="3739">
          <cell r="A3739">
            <v>6541</v>
          </cell>
          <cell r="B3739" t="str">
            <v>TRATOR DE ESTEIRAS - D6 - CUSTOS C/ MAT. NA OPERACAO</v>
          </cell>
          <cell r="C3739" t="str">
            <v>H</v>
          </cell>
          <cell r="F3739" t="str">
            <v>60,22</v>
          </cell>
          <cell r="G3739" t="str">
            <v>SINAPI</v>
          </cell>
        </row>
        <row r="3740">
          <cell r="A3740">
            <v>73346</v>
          </cell>
          <cell r="B3740" t="str">
            <v>CONCRETO ARMADO DOSADO 15 MPA INCL MAT P/ 1 M3 PREPARO CONF COMP 5845 COLOC CONF COMP 7090 14 M2 DE AREA MOLDADA FORMAS E ESCORAMENTO CONF COMPS 5306 E 5708 60 KG DE ACO CA-50 INCMAO DE OBRA P/CORTE DOBRAGEM MONTAGEM E COLOCAÇÃO</v>
          </cell>
          <cell r="C3740" t="str">
            <v>M3</v>
          </cell>
          <cell r="F3740" t="str">
            <v>1.432,52</v>
          </cell>
          <cell r="G3740" t="str">
            <v>SINAPI</v>
          </cell>
        </row>
        <row r="3741">
          <cell r="A3741">
            <v>73473</v>
          </cell>
          <cell r="B3741" t="str">
            <v>VASSOURA MEC REBOCAVEL LARG DE TRAB 2,66M (CI) EXCL OPERADOR</v>
          </cell>
          <cell r="C3741" t="str">
            <v>H</v>
          </cell>
          <cell r="F3741" t="str">
            <v>5,91</v>
          </cell>
          <cell r="G3741" t="str">
            <v>SINAPI</v>
          </cell>
        </row>
        <row r="3742">
          <cell r="A3742">
            <v>73474</v>
          </cell>
          <cell r="B3742" t="str">
            <v>ALUGUEL CAMINHAO CARROC FIXA TOCO 7,5T MOTOR DIESEL 132CV (CI) C/MOTORISTA</v>
          </cell>
          <cell r="C3742" t="str">
            <v>H</v>
          </cell>
          <cell r="F3742" t="str">
            <v>35,12</v>
          </cell>
          <cell r="G3742" t="str">
            <v>SINAPI</v>
          </cell>
        </row>
        <row r="3743">
          <cell r="A3743">
            <v>73477</v>
          </cell>
          <cell r="B3743" t="str">
            <v>MAQUINA DE SOLDA A ARCO 375A DIESEL 33CV (CP) EXCL OPERADOR</v>
          </cell>
          <cell r="C3743" t="str">
            <v>H</v>
          </cell>
          <cell r="F3743" t="str">
            <v>34,21</v>
          </cell>
          <cell r="G3743" t="str">
            <v>SINAPI</v>
          </cell>
        </row>
        <row r="3744">
          <cell r="A3744">
            <v>73554</v>
          </cell>
          <cell r="B3744" t="str">
            <v>MACARANDUBA APARELHADA 3" X 3"</v>
          </cell>
          <cell r="C3744" t="str">
            <v>M</v>
          </cell>
          <cell r="F3744" t="str">
            <v>14,60</v>
          </cell>
          <cell r="G3744" t="str">
            <v>SINAPI</v>
          </cell>
        </row>
        <row r="3745">
          <cell r="A3745">
            <v>84198</v>
          </cell>
          <cell r="B3745" t="str">
            <v>VASSOURA MEC REBOCAVEL LARGURA DE TRABALHO 2,66M (CP) EXCL OPERADOR</v>
          </cell>
          <cell r="C3745" t="str">
            <v>H</v>
          </cell>
          <cell r="F3745" t="str">
            <v>8,38</v>
          </cell>
          <cell r="G3745" t="str">
            <v>SINAPI</v>
          </cell>
        </row>
        <row r="3746">
          <cell r="A3746">
            <v>324</v>
          </cell>
          <cell r="B3746" t="str">
            <v>LETREIROS/LOGOTIPOS/NUMERAÇÕES/SINALIZAÇÕES</v>
          </cell>
          <cell r="G3746" t="str">
            <v>SINAPI</v>
          </cell>
        </row>
        <row r="3747">
          <cell r="A3747">
            <v>73916</v>
          </cell>
          <cell r="B3747" t="str">
            <v>´PLACA DE IDENTIFICAÇÃO</v>
          </cell>
          <cell r="G3747" t="str">
            <v>SINAPI</v>
          </cell>
        </row>
        <row r="3748">
          <cell r="A3748" t="str">
            <v>73916/001</v>
          </cell>
          <cell r="B3748" t="str">
            <v>PLACA DE IDENTIFICAÇÃO EM CHAPA GALVANIZADA NUM. 18, 12X18CM</v>
          </cell>
          <cell r="C3748" t="str">
            <v>UN</v>
          </cell>
          <cell r="F3748" t="str">
            <v>46,88</v>
          </cell>
          <cell r="G3748" t="str">
            <v>SINAPI</v>
          </cell>
        </row>
        <row r="3749">
          <cell r="A3749" t="str">
            <v>73916/002</v>
          </cell>
          <cell r="B3749" t="str">
            <v>PLACA ESMALTADA PARA IDENTIFICAÇÃO NR DE RUA, DIMENSÕES 45X25CM</v>
          </cell>
          <cell r="C3749" t="str">
            <v>UN</v>
          </cell>
          <cell r="F3749" t="str">
            <v>120,50</v>
          </cell>
          <cell r="G3749" t="str">
            <v>SINAPI</v>
          </cell>
        </row>
        <row r="3750">
          <cell r="A3750" t="str">
            <v>73916/003</v>
          </cell>
          <cell r="B3750" t="str">
            <v>PLACA DE IDENTIFICAÇÃO EM CHAPA GALVANIZADA NUM. 18, DIMENSÕES 8X12CM</v>
          </cell>
          <cell r="C3750" t="str">
            <v>UN</v>
          </cell>
          <cell r="F3750" t="str">
            <v>23,05</v>
          </cell>
          <cell r="G3750" t="str">
            <v>SINAPI</v>
          </cell>
        </row>
        <row r="3751">
          <cell r="A3751" t="str">
            <v>SERP</v>
          </cell>
          <cell r="B3751" t="str">
            <v>SERVICOS PRELIMINARES</v>
          </cell>
          <cell r="G3751" t="str">
            <v>SINAPI</v>
          </cell>
        </row>
        <row r="3752">
          <cell r="A3752">
            <v>10</v>
          </cell>
          <cell r="B3752" t="str">
            <v>PREPARO DO TERRENO</v>
          </cell>
          <cell r="G3752" t="str">
            <v>SINAPI</v>
          </cell>
        </row>
        <row r="3753">
          <cell r="A3753">
            <v>73671</v>
          </cell>
          <cell r="B3753" t="str">
            <v>DESMATAMENTO DE ARVORES ENTRE 0,15M E 0,30M DE DIAMETRO INCLUSIVE DESTOCAMENTO E LIMPEZA DO TERRENO, UTILIZANDO TRATOR DE ESTEIRAS. (ENCARREGADO INCLUSO)</v>
          </cell>
          <cell r="C3753" t="str">
            <v>UN</v>
          </cell>
          <cell r="F3753" t="str">
            <v>3,44</v>
          </cell>
          <cell r="G3753" t="str">
            <v>SINAPI</v>
          </cell>
        </row>
        <row r="3754">
          <cell r="A3754">
            <v>73672</v>
          </cell>
          <cell r="B3754" t="str">
            <v>LIMPEZA MECANIZADA DE TERRENO, INCLUSIVE RETIRADA DE ARVORE ENTRE 0,05M E 0,15M DE DIAMETRO</v>
          </cell>
          <cell r="C3754" t="str">
            <v>M2</v>
          </cell>
          <cell r="F3754" t="str">
            <v>0,36</v>
          </cell>
          <cell r="G3754" t="str">
            <v>SINAPI</v>
          </cell>
        </row>
        <row r="3755">
          <cell r="A3755">
            <v>73822</v>
          </cell>
          <cell r="B3755" t="str">
            <v>LIMPEZA DE TERRENO - ROCADA</v>
          </cell>
          <cell r="G3755" t="str">
            <v>SINAPI</v>
          </cell>
        </row>
        <row r="3756">
          <cell r="A3756" t="str">
            <v>73822/001</v>
          </cell>
          <cell r="B3756" t="str">
            <v>LIMPEZA DE TERRENO - ROÇADA DENSA (COM PEQUENOS ARBUSTOS)</v>
          </cell>
          <cell r="C3756" t="str">
            <v>M2</v>
          </cell>
          <cell r="F3756" t="str">
            <v>2,74</v>
          </cell>
          <cell r="G3756" t="str">
            <v>SINAPI</v>
          </cell>
        </row>
        <row r="3757">
          <cell r="A3757" t="str">
            <v>73822/002</v>
          </cell>
          <cell r="B3757" t="str">
            <v>LIMPEZA DE TERRENO - RASPAGEM MECANIZADA (MOTONIVELADORA) DE CAMADA VEGETAL</v>
          </cell>
          <cell r="C3757" t="str">
            <v>M2</v>
          </cell>
          <cell r="F3757" t="str">
            <v>0,48</v>
          </cell>
          <cell r="G3757" t="str">
            <v>SINAPI</v>
          </cell>
        </row>
        <row r="3758">
          <cell r="A3758">
            <v>73859</v>
          </cell>
          <cell r="B3758" t="str">
            <v>DESMATAMENTO / LIMPEZA</v>
          </cell>
          <cell r="G3758" t="str">
            <v>SINAPI</v>
          </cell>
        </row>
        <row r="3759">
          <cell r="A3759" t="str">
            <v>73859/001</v>
          </cell>
          <cell r="B3759" t="str">
            <v>DESMATAMENTO/LIMPEZA TERRENOS C/EQUIP MECAN(TRATOR:1000M2/H)</v>
          </cell>
          <cell r="C3759" t="str">
            <v>M2</v>
          </cell>
          <cell r="F3759" t="str">
            <v>0,20</v>
          </cell>
          <cell r="G3759" t="str">
            <v>SINAPI</v>
          </cell>
        </row>
        <row r="3760">
          <cell r="A3760" t="str">
            <v>73859/002</v>
          </cell>
          <cell r="B3760" t="str">
            <v>CAPINA MANUAL EM SERVICOS RODOVIARIOS</v>
          </cell>
          <cell r="C3760" t="str">
            <v>M2</v>
          </cell>
          <cell r="F3760" t="str">
            <v>0,73</v>
          </cell>
          <cell r="G3760" t="str">
            <v>SINAPI</v>
          </cell>
        </row>
        <row r="3761">
          <cell r="A3761">
            <v>73871</v>
          </cell>
          <cell r="B3761" t="str">
            <v>DESTOCAMENTOS</v>
          </cell>
          <cell r="G3761" t="str">
            <v>SINAPI</v>
          </cell>
        </row>
        <row r="3762">
          <cell r="A3762" t="str">
            <v>73871/001</v>
          </cell>
          <cell r="B3762" t="str">
            <v>DESTOCA ARVORE PORTE MEDIO/RAIZ PROFUNDA S/REMOCAO/AUX MECAN</v>
          </cell>
          <cell r="C3762" t="str">
            <v>UN</v>
          </cell>
          <cell r="F3762" t="str">
            <v>113,62</v>
          </cell>
          <cell r="G3762" t="str">
            <v>SINAPI</v>
          </cell>
        </row>
        <row r="3763">
          <cell r="A3763" t="str">
            <v>73871/002</v>
          </cell>
          <cell r="B3763" t="str">
            <v>DESTOCAMENTO MECANICO DE TOCOS D&lt;=30CM</v>
          </cell>
          <cell r="C3763" t="str">
            <v>UN</v>
          </cell>
          <cell r="F3763" t="str">
            <v>26,91</v>
          </cell>
          <cell r="G3763" t="str">
            <v>SINAPI</v>
          </cell>
        </row>
        <row r="3764">
          <cell r="A3764" t="str">
            <v>73871/003</v>
          </cell>
          <cell r="B3764" t="str">
            <v>DESTOCAMENTO MECANICO DE TOCOS D=30 A 50CM</v>
          </cell>
          <cell r="C3764" t="str">
            <v>UN</v>
          </cell>
          <cell r="F3764" t="str">
            <v>48,15</v>
          </cell>
          <cell r="G3764" t="str">
            <v>SINAPI</v>
          </cell>
        </row>
        <row r="3765">
          <cell r="A3765" t="str">
            <v>73871/004</v>
          </cell>
          <cell r="B3765" t="str">
            <v>DESTOCAMENTO MECANICO DE TOCOS D&gt;50CM</v>
          </cell>
          <cell r="C3765" t="str">
            <v>UN</v>
          </cell>
          <cell r="F3765" t="str">
            <v>80,61</v>
          </cell>
          <cell r="G3765" t="str">
            <v>SINAPI</v>
          </cell>
        </row>
        <row r="3766">
          <cell r="A3766">
            <v>11</v>
          </cell>
          <cell r="B3766" t="str">
            <v>TRANSITO E SEGURANCA</v>
          </cell>
          <cell r="G3766" t="str">
            <v>SINAPI</v>
          </cell>
        </row>
        <row r="3767">
          <cell r="A3767">
            <v>74220</v>
          </cell>
          <cell r="B3767" t="str">
            <v>TAPUME DE VEDACAO</v>
          </cell>
          <cell r="G3767" t="str">
            <v>SINAPI</v>
          </cell>
        </row>
        <row r="3768">
          <cell r="A3768" t="str">
            <v>74220/001</v>
          </cell>
          <cell r="B3768" t="str">
            <v>TAPUME DE CHAPA DE MADEIRA COMPENSADA (6MM) - PINTURA A CAL- APROVEITAMENTO 2X</v>
          </cell>
          <cell r="C3768" t="str">
            <v>M2</v>
          </cell>
          <cell r="F3768" t="str">
            <v>34,93</v>
          </cell>
          <cell r="G3768" t="str">
            <v>SINAPI</v>
          </cell>
        </row>
        <row r="3769">
          <cell r="A3769">
            <v>74221</v>
          </cell>
          <cell r="B3769" t="str">
            <v>SINALIZACAO DE TRANSITO</v>
          </cell>
          <cell r="G3769" t="str">
            <v>SINAPI</v>
          </cell>
        </row>
        <row r="3770">
          <cell r="A3770" t="str">
            <v>74221/001</v>
          </cell>
          <cell r="B3770" t="str">
            <v>SINALIZACAO DE TRANSITO - NOTURNA</v>
          </cell>
          <cell r="C3770" t="str">
            <v>M</v>
          </cell>
          <cell r="F3770" t="str">
            <v>1,51</v>
          </cell>
          <cell r="G3770" t="str">
            <v>SINAPI</v>
          </cell>
        </row>
        <row r="3771">
          <cell r="A3771">
            <v>12</v>
          </cell>
          <cell r="B3771" t="str">
            <v>ACESSOS/PASSADICOS</v>
          </cell>
          <cell r="G3771" t="str">
            <v>SINAPI</v>
          </cell>
        </row>
        <row r="3772">
          <cell r="A3772">
            <v>74219</v>
          </cell>
          <cell r="B3772" t="str">
            <v>PASSADICOS E TRAVESSIAS - MONTAGEM, MANUTENCAO E REMOCAO</v>
          </cell>
          <cell r="G3772" t="str">
            <v>SINAPI</v>
          </cell>
        </row>
        <row r="3773">
          <cell r="A3773" t="str">
            <v>74219/001</v>
          </cell>
          <cell r="B3773" t="str">
            <v>PASSADICOS DE MADEIRA PARA PEDESTRES</v>
          </cell>
          <cell r="C3773" t="str">
            <v>M2</v>
          </cell>
          <cell r="F3773" t="str">
            <v>41,21</v>
          </cell>
          <cell r="G3773" t="str">
            <v>SINAPI</v>
          </cell>
        </row>
        <row r="3774">
          <cell r="A3774" t="str">
            <v>74219/002</v>
          </cell>
          <cell r="B3774" t="str">
            <v>TRAVESSIA DE MADEIRA PARA VEICULOS</v>
          </cell>
          <cell r="C3774" t="str">
            <v>M2</v>
          </cell>
          <cell r="F3774" t="str">
            <v>36,34</v>
          </cell>
          <cell r="G3774" t="str">
            <v>SINAPI</v>
          </cell>
        </row>
        <row r="3775">
          <cell r="A3775">
            <v>84126</v>
          </cell>
          <cell r="B3775" t="str">
            <v>CHAPA DE ACO CARBONO 3/8 (COLOC/ USO/ RETIR) P/ PASS VEICULO SOBRE VALA MEDIDA P/ AREA CHAPA EM CADA APLICACAO</v>
          </cell>
          <cell r="C3775" t="str">
            <v>M2</v>
          </cell>
          <cell r="F3775" t="str">
            <v>18,55</v>
          </cell>
          <cell r="G3775" t="str">
            <v>SINAPI</v>
          </cell>
        </row>
        <row r="3776">
          <cell r="A3776">
            <v>13</v>
          </cell>
          <cell r="B3776" t="str">
            <v>SUSTENTACOES DIVERSAS</v>
          </cell>
          <cell r="G3776" t="str">
            <v>SINAPI</v>
          </cell>
        </row>
        <row r="3777">
          <cell r="A3777">
            <v>73875</v>
          </cell>
          <cell r="B3777" t="str">
            <v>LOCACAO DE ANDAIMES</v>
          </cell>
          <cell r="G3777" t="str">
            <v>SINAPI</v>
          </cell>
        </row>
        <row r="3778">
          <cell r="A3778" t="str">
            <v>73875/001</v>
          </cell>
          <cell r="B3778" t="str">
            <v>LOCACAO DE ANDAIME METALICO TUBULAR TIPO TORRE</v>
          </cell>
          <cell r="C3778" t="str">
            <v>M/MES</v>
          </cell>
          <cell r="F3778" t="str">
            <v>19,08</v>
          </cell>
          <cell r="G3778" t="str">
            <v>SINAPI</v>
          </cell>
        </row>
        <row r="3779">
          <cell r="A3779">
            <v>14</v>
          </cell>
          <cell r="B3779" t="str">
            <v>DEMOLICOES/RETIRADAS</v>
          </cell>
          <cell r="G3779" t="str">
            <v>SINAPI</v>
          </cell>
        </row>
        <row r="3780">
          <cell r="A3780">
            <v>72208</v>
          </cell>
          <cell r="B3780" t="str">
            <v>CARGA MECANIZADA E REMOCAO E ENTULHO COM TRANSPORTE ATE 1KM</v>
          </cell>
          <cell r="C3780" t="str">
            <v>M3</v>
          </cell>
          <cell r="F3780" t="str">
            <v>3,26</v>
          </cell>
          <cell r="G3780" t="str">
            <v>SINAPI</v>
          </cell>
        </row>
        <row r="3781">
          <cell r="A3781">
            <v>72209</v>
          </cell>
          <cell r="B3781" t="str">
            <v>CARGA MANUAL E REMOCAO E ENTULHO COM TRANSPORTE ATE 1KM EM CAMINHAO BASCULANTE 8 M3</v>
          </cell>
          <cell r="C3781" t="str">
            <v>M3</v>
          </cell>
          <cell r="F3781" t="str">
            <v>12,90</v>
          </cell>
          <cell r="G3781" t="str">
            <v>SINAPI</v>
          </cell>
        </row>
        <row r="3782">
          <cell r="A3782">
            <v>72210</v>
          </cell>
          <cell r="B3782" t="str">
            <v>DESTOCAMENTO DE TRONCOS COM DIAMETRO DE 10CM ATE 30CM, INCLUSIVE REMOCAO DE RAIZES</v>
          </cell>
          <cell r="C3782" t="str">
            <v>UN</v>
          </cell>
          <cell r="F3782" t="str">
            <v>16,94</v>
          </cell>
          <cell r="G3782" t="str">
            <v>SINAPI</v>
          </cell>
        </row>
        <row r="3783">
          <cell r="A3783">
            <v>72211</v>
          </cell>
          <cell r="B3783" t="str">
            <v>DESTOCAMENTO DE TRONCOS COM DIAMETRO DE 30CM ATE 50CM, INCLUSIVE REMOCAO DE RAIZES</v>
          </cell>
          <cell r="C3783" t="str">
            <v>UN</v>
          </cell>
          <cell r="F3783" t="str">
            <v>47,11</v>
          </cell>
          <cell r="G3783" t="str">
            <v>SINAPI</v>
          </cell>
        </row>
        <row r="3784">
          <cell r="A3784">
            <v>72212</v>
          </cell>
          <cell r="B3784" t="str">
            <v>DESTOCAMENTO DE TRONCOS COM DIAMETRO MAIOR DO QUE 50CM, INCLUSIVE REMOCAO DE RAIZES</v>
          </cell>
          <cell r="C3784" t="str">
            <v>UN</v>
          </cell>
          <cell r="F3784" t="str">
            <v>56,13</v>
          </cell>
          <cell r="G3784" t="str">
            <v>SINAPI</v>
          </cell>
        </row>
        <row r="3785">
          <cell r="A3785">
            <v>72213</v>
          </cell>
          <cell r="B3785" t="str">
            <v>LIMPEZA MANUAL GERAL COM REMOCAO DE COBERTURA VEGETAL</v>
          </cell>
          <cell r="C3785" t="str">
            <v>M2</v>
          </cell>
          <cell r="F3785" t="str">
            <v>2,29</v>
          </cell>
          <cell r="G3785" t="str">
            <v>SINAPI</v>
          </cell>
        </row>
        <row r="3786">
          <cell r="A3786">
            <v>72214</v>
          </cell>
          <cell r="B3786" t="str">
            <v>DEMOLICAO DE ALVENARIA ESTRUTURAL DE BLOCOS VAZADOS DE CONCRETO</v>
          </cell>
          <cell r="C3786" t="str">
            <v>M3</v>
          </cell>
          <cell r="F3786" t="str">
            <v>36,65</v>
          </cell>
          <cell r="G3786" t="str">
            <v>SINAPI</v>
          </cell>
        </row>
        <row r="3787">
          <cell r="A3787">
            <v>72215</v>
          </cell>
          <cell r="B3787" t="str">
            <v>DEMOLICAO DE ALVENARIA DE ELEMENTOS CERAMICOS VAZADOS</v>
          </cell>
          <cell r="C3787" t="str">
            <v>M3</v>
          </cell>
          <cell r="F3787" t="str">
            <v>22,90</v>
          </cell>
          <cell r="G3787" t="str">
            <v>SINAPI</v>
          </cell>
        </row>
        <row r="3788">
          <cell r="A3788">
            <v>72216</v>
          </cell>
          <cell r="B3788" t="str">
            <v>DEMOLICAO DE VERGAS, CINTAS E PILARETES DE CONCRETO</v>
          </cell>
          <cell r="C3788" t="str">
            <v>M3</v>
          </cell>
          <cell r="F3788" t="str">
            <v>119,12</v>
          </cell>
          <cell r="G3788" t="str">
            <v>SINAPI</v>
          </cell>
        </row>
        <row r="3789">
          <cell r="A3789">
            <v>72217</v>
          </cell>
          <cell r="B3789" t="str">
            <v>DEMOLICAO DE PLACAS DIVISORIAS DE GRANILITE</v>
          </cell>
          <cell r="C3789" t="str">
            <v>M2</v>
          </cell>
          <cell r="F3789" t="str">
            <v>4,58</v>
          </cell>
          <cell r="G3789" t="str">
            <v>SINAPI</v>
          </cell>
        </row>
        <row r="3790">
          <cell r="A3790">
            <v>72218</v>
          </cell>
          <cell r="B3790" t="str">
            <v>DEMOLICAO DE DIVISORIAS EM CHAPAS OU TABUAS, INCLUSIVE DEMOLICAO DE ENTARUGAMENTO</v>
          </cell>
          <cell r="C3790" t="str">
            <v>M2</v>
          </cell>
          <cell r="F3790" t="str">
            <v>3,66</v>
          </cell>
          <cell r="G3790" t="str">
            <v>SINAPI</v>
          </cell>
        </row>
        <row r="3791">
          <cell r="A3791">
            <v>72219</v>
          </cell>
          <cell r="B3791" t="str">
            <v>DEMOLICAO DE ALVENARIA DE BLOCOS DE PEDRA NATURAL</v>
          </cell>
          <cell r="C3791" t="str">
            <v>M3</v>
          </cell>
          <cell r="F3791" t="str">
            <v>59,56</v>
          </cell>
          <cell r="G3791" t="str">
            <v>SINAPI</v>
          </cell>
        </row>
        <row r="3792">
          <cell r="A3792">
            <v>72220</v>
          </cell>
          <cell r="B3792" t="str">
            <v>RETIRADA DE ALVENARIA DE TIJOLOS DE VIDRO</v>
          </cell>
          <cell r="C3792" t="str">
            <v>M2</v>
          </cell>
          <cell r="F3792" t="str">
            <v>9,16</v>
          </cell>
          <cell r="G3792" t="str">
            <v>SINAPI</v>
          </cell>
        </row>
        <row r="3793">
          <cell r="A3793">
            <v>72221</v>
          </cell>
          <cell r="B3793" t="str">
            <v>RETIRADA DE PLACAS DIVISORIAS DE GRANILITE</v>
          </cell>
          <cell r="C3793" t="str">
            <v>M2</v>
          </cell>
          <cell r="F3793" t="str">
            <v>9,16</v>
          </cell>
          <cell r="G3793" t="str">
            <v>SINAPI</v>
          </cell>
        </row>
        <row r="3794">
          <cell r="A3794">
            <v>72222</v>
          </cell>
          <cell r="B3794" t="str">
            <v>RETIRADAS DE DIVISORIAS EM CHAPAS OU TABUAS, SEM RETIRADA DO ENTARUGAMENTO</v>
          </cell>
          <cell r="C3794" t="str">
            <v>M2</v>
          </cell>
          <cell r="F3794" t="str">
            <v>4,45</v>
          </cell>
          <cell r="G3794" t="str">
            <v>SINAPI</v>
          </cell>
        </row>
        <row r="3795">
          <cell r="A3795">
            <v>72223</v>
          </cell>
          <cell r="B3795" t="str">
            <v>RETIRADAS DE DIVISORIAS EM CHAPAS OU TABUAS, COM RETIRADA DO ENTARUGAMENTO</v>
          </cell>
          <cell r="C3795" t="str">
            <v>M2</v>
          </cell>
          <cell r="F3795" t="str">
            <v>8,91</v>
          </cell>
          <cell r="G3795" t="str">
            <v>SINAPI</v>
          </cell>
        </row>
        <row r="3796">
          <cell r="A3796">
            <v>72224</v>
          </cell>
          <cell r="B3796" t="str">
            <v>DEMOLICAO DE TELHAS CERAMICAS OU DE VIDRO</v>
          </cell>
          <cell r="C3796" t="str">
            <v>M2</v>
          </cell>
          <cell r="F3796" t="str">
            <v>5,49</v>
          </cell>
          <cell r="G3796" t="str">
            <v>SINAPI</v>
          </cell>
        </row>
        <row r="3797">
          <cell r="A3797">
            <v>72225</v>
          </cell>
          <cell r="B3797" t="str">
            <v>DEMOLICAO DE TELHAS ONDULADAS</v>
          </cell>
          <cell r="C3797" t="str">
            <v>M2</v>
          </cell>
          <cell r="F3797" t="str">
            <v>2,29</v>
          </cell>
          <cell r="G3797" t="str">
            <v>SINAPI</v>
          </cell>
        </row>
        <row r="3798">
          <cell r="A3798">
            <v>72226</v>
          </cell>
          <cell r="B3798" t="str">
            <v>RETIRADA DE ESTRUTURA DE MADEIRA PONTALETEADA PARA TELHAS CERAMICAS OU DE VIDRO</v>
          </cell>
          <cell r="C3798" t="str">
            <v>M2</v>
          </cell>
          <cell r="F3798" t="str">
            <v>6,09</v>
          </cell>
          <cell r="G3798" t="str">
            <v>SINAPI</v>
          </cell>
        </row>
        <row r="3799">
          <cell r="A3799">
            <v>72227</v>
          </cell>
          <cell r="B3799" t="str">
            <v>RETIRADA DE ESTRUTURA DE MADEIRA PONTALETEADA PARA TELHAS ONDULADAS</v>
          </cell>
          <cell r="C3799" t="str">
            <v>M2</v>
          </cell>
          <cell r="F3799" t="str">
            <v>4,06</v>
          </cell>
          <cell r="G3799" t="str">
            <v>SINAPI</v>
          </cell>
        </row>
        <row r="3800">
          <cell r="A3800">
            <v>72228</v>
          </cell>
          <cell r="B3800" t="str">
            <v>RETIRADA DE ESTRUTURA DE MADEIRA COM TESOURAS PARA TELHAS CERAMICAS OU DE VIDRO</v>
          </cell>
          <cell r="C3800" t="str">
            <v>M2</v>
          </cell>
          <cell r="F3800" t="str">
            <v>10,15</v>
          </cell>
          <cell r="G3800" t="str">
            <v>SINAPI</v>
          </cell>
        </row>
        <row r="3801">
          <cell r="A3801">
            <v>72229</v>
          </cell>
          <cell r="B3801" t="str">
            <v>RETIRADA DE ESTRUTURA DE MADEIRA COM TESOURAS PARA TELHAS ONDULADAS</v>
          </cell>
          <cell r="C3801" t="str">
            <v>M2</v>
          </cell>
          <cell r="F3801" t="str">
            <v>8,12</v>
          </cell>
          <cell r="G3801" t="str">
            <v>SINAPI</v>
          </cell>
        </row>
        <row r="3802">
          <cell r="A3802">
            <v>72230</v>
          </cell>
          <cell r="B3802" t="str">
            <v>RETIRADA DE TELHAS DE CERAMICAS OU DE VIDRO</v>
          </cell>
          <cell r="C3802" t="str">
            <v>M2</v>
          </cell>
          <cell r="F3802" t="str">
            <v>4,58</v>
          </cell>
          <cell r="G3802" t="str">
            <v>SINAPI</v>
          </cell>
        </row>
        <row r="3803">
          <cell r="A3803">
            <v>72231</v>
          </cell>
          <cell r="B3803" t="str">
            <v>RETIRADA DE TELHAS ONDULADAS</v>
          </cell>
          <cell r="C3803" t="str">
            <v>M2</v>
          </cell>
          <cell r="F3803" t="str">
            <v>3,20</v>
          </cell>
          <cell r="G3803" t="str">
            <v>SINAPI</v>
          </cell>
        </row>
        <row r="3804">
          <cell r="A3804">
            <v>72232</v>
          </cell>
          <cell r="B3804" t="str">
            <v>RETIRADA DE CUMEEIRAS CERAMICAS</v>
          </cell>
          <cell r="C3804" t="str">
            <v>M</v>
          </cell>
          <cell r="F3804" t="str">
            <v>2,74</v>
          </cell>
          <cell r="G3804" t="str">
            <v>SINAPI</v>
          </cell>
        </row>
        <row r="3805">
          <cell r="A3805">
            <v>72233</v>
          </cell>
          <cell r="B3805" t="str">
            <v>RETIRADA DE CUMEEIRAS EM ALUMINIO</v>
          </cell>
          <cell r="C3805" t="str">
            <v>M</v>
          </cell>
          <cell r="F3805" t="str">
            <v>1,83</v>
          </cell>
          <cell r="G3805" t="str">
            <v>SINAPI</v>
          </cell>
        </row>
        <row r="3806">
          <cell r="A3806">
            <v>72234</v>
          </cell>
          <cell r="B3806" t="str">
            <v>DEMOLICAO DE FORRO DE GESSO</v>
          </cell>
          <cell r="C3806" t="str">
            <v>M2</v>
          </cell>
          <cell r="F3806" t="str">
            <v>2,74</v>
          </cell>
          <cell r="G3806" t="str">
            <v>SINAPI</v>
          </cell>
        </row>
        <row r="3807">
          <cell r="A3807">
            <v>72235</v>
          </cell>
          <cell r="B3807" t="str">
            <v>DEMOLICAO DE ENTARUGAMENTO DE FORRO</v>
          </cell>
          <cell r="C3807" t="str">
            <v>M2</v>
          </cell>
          <cell r="F3807" t="str">
            <v>3,66</v>
          </cell>
          <cell r="G3807" t="str">
            <v>SINAPI</v>
          </cell>
        </row>
        <row r="3808">
          <cell r="A3808">
            <v>72236</v>
          </cell>
          <cell r="B3808" t="str">
            <v>RETIRADA DE FORRO DE MADEIRA EM TABUAS</v>
          </cell>
          <cell r="C3808" t="str">
            <v>M2</v>
          </cell>
          <cell r="F3808" t="str">
            <v>6,81</v>
          </cell>
          <cell r="G3808" t="str">
            <v>SINAPI</v>
          </cell>
        </row>
        <row r="3809">
          <cell r="A3809">
            <v>72237</v>
          </cell>
          <cell r="B3809" t="str">
            <v>RETIRADA DE ENTARUGAMENTO DE FORRO</v>
          </cell>
          <cell r="C3809" t="str">
            <v>M2</v>
          </cell>
          <cell r="F3809" t="str">
            <v>8,12</v>
          </cell>
          <cell r="G3809" t="str">
            <v>SINAPI</v>
          </cell>
        </row>
        <row r="3810">
          <cell r="A3810">
            <v>72238</v>
          </cell>
          <cell r="B3810" t="str">
            <v>RETIRADA DE FORRO EM REGUAS DE PVC, INCLUSIVE RETIRADA DE PERFIS</v>
          </cell>
          <cell r="C3810" t="str">
            <v>M2</v>
          </cell>
          <cell r="F3810" t="str">
            <v>4,06</v>
          </cell>
          <cell r="G3810" t="str">
            <v>SINAPI</v>
          </cell>
        </row>
        <row r="3811">
          <cell r="A3811">
            <v>72239</v>
          </cell>
          <cell r="B3811" t="str">
            <v>RETIRADA DE TACOS DE MADEIRA</v>
          </cell>
          <cell r="C3811" t="str">
            <v>M2</v>
          </cell>
          <cell r="F3811" t="str">
            <v>3,04</v>
          </cell>
          <cell r="G3811" t="str">
            <v>SINAPI</v>
          </cell>
        </row>
        <row r="3812">
          <cell r="A3812">
            <v>72240</v>
          </cell>
          <cell r="B3812" t="str">
            <v>RETIRADA DE ASSOALHO DE MADEIRA, EXCLUSIVE RETIRADA DE VIGAMENTO</v>
          </cell>
          <cell r="C3812" t="str">
            <v>M2</v>
          </cell>
          <cell r="F3812" t="str">
            <v>14,73</v>
          </cell>
          <cell r="G3812" t="str">
            <v>SINAPI</v>
          </cell>
        </row>
        <row r="3813">
          <cell r="A3813">
            <v>72241</v>
          </cell>
          <cell r="B3813" t="str">
            <v>RETIRADA DE ASSOALHO DE MADEIRA, INCLUSIVE RETIRADA DE VIGAMENTO</v>
          </cell>
          <cell r="C3813" t="str">
            <v>M2</v>
          </cell>
          <cell r="F3813" t="str">
            <v>17,68</v>
          </cell>
          <cell r="G3813" t="str">
            <v>SINAPI</v>
          </cell>
        </row>
        <row r="3814">
          <cell r="A3814">
            <v>72242</v>
          </cell>
          <cell r="B3814" t="str">
            <v>RETIRADA DE RODAPES DE MADEIRA, INCLUSIVE RETIRADA DE CORDAO</v>
          </cell>
          <cell r="C3814" t="str">
            <v>M2</v>
          </cell>
          <cell r="F3814" t="str">
            <v>3,01</v>
          </cell>
          <cell r="G3814" t="str">
            <v>SINAPI</v>
          </cell>
        </row>
        <row r="3815">
          <cell r="A3815">
            <v>73616</v>
          </cell>
          <cell r="B3815" t="str">
            <v>DEMOLICAO DE CONCRETO SIMPLES</v>
          </cell>
          <cell r="C3815" t="str">
            <v>M3</v>
          </cell>
          <cell r="F3815" t="str">
            <v>133,61</v>
          </cell>
          <cell r="G3815" t="str">
            <v>SINAPI</v>
          </cell>
        </row>
        <row r="3816">
          <cell r="A3816">
            <v>73801</v>
          </cell>
          <cell r="B3816" t="str">
            <v>DEMOLICAO MANUAL DE PISO / CONTRAPISO</v>
          </cell>
          <cell r="G3816" t="str">
            <v>SINAPI</v>
          </cell>
        </row>
        <row r="3817">
          <cell r="A3817" t="str">
            <v>73801/001</v>
          </cell>
          <cell r="B3817" t="str">
            <v>DEMOLICAO DE PISO DE ALTA RESISTENCIA</v>
          </cell>
          <cell r="C3817" t="str">
            <v>M2</v>
          </cell>
          <cell r="F3817" t="str">
            <v>13,74</v>
          </cell>
          <cell r="G3817" t="str">
            <v>SINAPI</v>
          </cell>
        </row>
        <row r="3818">
          <cell r="A3818" t="str">
            <v>73801/002</v>
          </cell>
          <cell r="B3818" t="str">
            <v>DEMOLICAO DE CAMADA DE ASSENTAMENTO/CONTRAPISO COM USO DE PONTEIRO, ESPESSURA ATE 4CM</v>
          </cell>
          <cell r="C3818" t="str">
            <v>M2</v>
          </cell>
          <cell r="F3818" t="str">
            <v>13,74</v>
          </cell>
          <cell r="G3818" t="str">
            <v>SINAPI</v>
          </cell>
        </row>
        <row r="3819">
          <cell r="A3819">
            <v>73802</v>
          </cell>
          <cell r="B3819" t="str">
            <v>DEMOLICAO MANUAL DE REVESTIMENTOS EM PAREDES</v>
          </cell>
          <cell r="G3819" t="str">
            <v>SINAPI</v>
          </cell>
        </row>
        <row r="3820">
          <cell r="A3820" t="str">
            <v>73802/001</v>
          </cell>
          <cell r="B3820" t="str">
            <v>DEMOLICAO DE REVESTIMENTO DE ARGAMASSA DE CAL E AREIA</v>
          </cell>
          <cell r="C3820" t="str">
            <v>M2</v>
          </cell>
          <cell r="F3820" t="str">
            <v>4,58</v>
          </cell>
          <cell r="G3820" t="str">
            <v>SINAPI</v>
          </cell>
        </row>
        <row r="3821">
          <cell r="A3821">
            <v>73874</v>
          </cell>
          <cell r="B3821" t="str">
            <v>REMOCAO DE PINTURAS COM JATEAMENTO DE AREIA</v>
          </cell>
          <cell r="G3821" t="str">
            <v>SINAPI</v>
          </cell>
        </row>
        <row r="3822">
          <cell r="A3822" t="str">
            <v>73874/001</v>
          </cell>
          <cell r="B3822" t="str">
            <v>REMOCAO DE PINTURAS COM JATEAMENTO DE AREIA, EM SUPERFICIES METALICAS</v>
          </cell>
          <cell r="C3822" t="str">
            <v>M2</v>
          </cell>
          <cell r="F3822" t="str">
            <v>13,33</v>
          </cell>
          <cell r="G3822" t="str">
            <v>SINAPI</v>
          </cell>
        </row>
        <row r="3823">
          <cell r="A3823">
            <v>73895</v>
          </cell>
          <cell r="B3823" t="str">
            <v>DEMOLICAO PISO MARMORE/SOLEIRA/PEITORIL/ESCADA</v>
          </cell>
          <cell r="G3823" t="str">
            <v>SINAPI</v>
          </cell>
        </row>
        <row r="3824">
          <cell r="A3824" t="str">
            <v>73895/001</v>
          </cell>
          <cell r="B3824" t="str">
            <v>DEMOLICAO DE PISO DE MARMORE E ARGAMASSA DE ASSENTAMENTO</v>
          </cell>
          <cell r="C3824" t="str">
            <v>M2</v>
          </cell>
          <cell r="F3824" t="str">
            <v>5,47</v>
          </cell>
          <cell r="G3824" t="str">
            <v>SINAPI</v>
          </cell>
        </row>
        <row r="3825">
          <cell r="A3825">
            <v>73896</v>
          </cell>
          <cell r="B3825" t="str">
            <v>RETIRADA DE AZULEJOS OU LADRILHOS</v>
          </cell>
          <cell r="G3825" t="str">
            <v>SINAPI</v>
          </cell>
        </row>
        <row r="3826">
          <cell r="A3826" t="str">
            <v>73896/001</v>
          </cell>
          <cell r="B3826" t="str">
            <v>RETIRADA CUIDADOSA DE AZULEJOS/LADRILHOS E ARGAMASSA DE ASSENTAMENTO</v>
          </cell>
          <cell r="C3826" t="str">
            <v>M2</v>
          </cell>
          <cell r="F3826" t="str">
            <v>30,91</v>
          </cell>
          <cell r="G3826" t="str">
            <v>SINAPI</v>
          </cell>
        </row>
        <row r="3827">
          <cell r="A3827">
            <v>73899</v>
          </cell>
          <cell r="B3827" t="str">
            <v>DEMOLICAO DE ALVENARIA DE TIJOLOS S/REAPROVEITAMENTO</v>
          </cell>
          <cell r="G3827" t="str">
            <v>SINAPI</v>
          </cell>
        </row>
        <row r="3828">
          <cell r="A3828" t="str">
            <v>73899/001</v>
          </cell>
          <cell r="B3828" t="str">
            <v>DEMOLICAO DE ALVENARIA DE TIJOLOS MACICOS S/REAPROVEITAMENTO</v>
          </cell>
          <cell r="C3828" t="str">
            <v>M3</v>
          </cell>
          <cell r="F3828" t="str">
            <v>41,11</v>
          </cell>
          <cell r="G3828" t="str">
            <v>SINAPI</v>
          </cell>
        </row>
        <row r="3829">
          <cell r="A3829" t="str">
            <v>73899/002</v>
          </cell>
          <cell r="B3829" t="str">
            <v>DEMOLICAO DE ALVENARIA DE TIJOLOS FURADOS S/REAPROVEITAMENTO</v>
          </cell>
          <cell r="C3829" t="str">
            <v>M3</v>
          </cell>
          <cell r="F3829" t="str">
            <v>51,38</v>
          </cell>
          <cell r="G3829" t="str">
            <v>SINAPI</v>
          </cell>
        </row>
        <row r="3830">
          <cell r="A3830">
            <v>84152</v>
          </cell>
          <cell r="B3830" t="str">
            <v>DEMOLICAO MANUAL CONCRETO ARMADO (PILAR / VIGA / LAJE) - INCL EMPILHACAO LATERAL NO CANTEIRO</v>
          </cell>
          <cell r="C3830" t="str">
            <v>M3</v>
          </cell>
          <cell r="F3830" t="str">
            <v>174,72</v>
          </cell>
          <cell r="G3830" t="str">
            <v>SINAPI</v>
          </cell>
        </row>
        <row r="3831">
          <cell r="A3831">
            <v>16</v>
          </cell>
          <cell r="B3831" t="str">
            <v>LIGACOES PROVISORIAS</v>
          </cell>
          <cell r="G3831" t="str">
            <v>SINAPI</v>
          </cell>
        </row>
        <row r="3832">
          <cell r="A3832">
            <v>73960</v>
          </cell>
          <cell r="B3832" t="str">
            <v>LIGACOES PROVISORIAS AGUA / ESGOTO / ELETRICA / FORCA</v>
          </cell>
          <cell r="G3832" t="str">
            <v>SINAPI</v>
          </cell>
        </row>
        <row r="3833">
          <cell r="A3833" t="str">
            <v>73960/001</v>
          </cell>
          <cell r="B3833" t="str">
            <v>INSTAL/LIGACAO PROVISORIA ELETRICA BAIXA TENSAO P/CANT OBRA,M3-CHAVE 100A CARGA 3KWH,20CV EXCL FORN MEDIDOR</v>
          </cell>
          <cell r="C3833" t="str">
            <v>UN</v>
          </cell>
          <cell r="F3833" t="str">
            <v>1.037,69</v>
          </cell>
          <cell r="G3833" t="str">
            <v>SINAPI</v>
          </cell>
        </row>
        <row r="3834">
          <cell r="A3834">
            <v>233</v>
          </cell>
          <cell r="B3834" t="str">
            <v>SINALIZACAO DO CANTEIRO DE OBRAS</v>
          </cell>
          <cell r="G3834" t="str">
            <v>SINAPI</v>
          </cell>
        </row>
        <row r="3835">
          <cell r="A3835">
            <v>73683</v>
          </cell>
          <cell r="B3835" t="str">
            <v>INSTALACAO DE GAMBIARRA PARA SINALIZACAO, COM 20 M, INCLUINDO LAMPADA,BOCAL E BALDE A CADA 2 M</v>
          </cell>
          <cell r="C3835" t="str">
            <v>UN</v>
          </cell>
          <cell r="F3835" t="str">
            <v>29,03</v>
          </cell>
          <cell r="G3835" t="str">
            <v>SINAPI</v>
          </cell>
        </row>
        <row r="3836">
          <cell r="A3836" t="str">
            <v>SERT</v>
          </cell>
          <cell r="B3836" t="str">
            <v>SERVICOS TECNICOS</v>
          </cell>
          <cell r="G3836" t="str">
            <v>SINAPI</v>
          </cell>
        </row>
        <row r="3837">
          <cell r="A3837">
            <v>6</v>
          </cell>
          <cell r="B3837" t="str">
            <v>CONTROLE TECNOLOGICO</v>
          </cell>
          <cell r="G3837" t="str">
            <v>SINAPI</v>
          </cell>
        </row>
        <row r="3838">
          <cell r="A3838">
            <v>72742</v>
          </cell>
          <cell r="B3838" t="str">
            <v>ENSAIO DE RECEBIMENTO E ACEITACAO DE CIMENTO PORTLAND</v>
          </cell>
          <cell r="C3838" t="str">
            <v>UN</v>
          </cell>
          <cell r="F3838" t="str">
            <v>299,57</v>
          </cell>
          <cell r="G3838" t="str">
            <v>SINAPI</v>
          </cell>
        </row>
        <row r="3839">
          <cell r="A3839">
            <v>72743</v>
          </cell>
          <cell r="B3839" t="str">
            <v>ENSAIO DE RECEBIMENTO E ACEITACAO DE AGREGADO GRAUDO</v>
          </cell>
          <cell r="C3839" t="str">
            <v>UN</v>
          </cell>
          <cell r="F3839" t="str">
            <v>149,78</v>
          </cell>
          <cell r="G3839" t="str">
            <v>SINAPI</v>
          </cell>
        </row>
        <row r="3840">
          <cell r="A3840">
            <v>73900</v>
          </cell>
          <cell r="B3840" t="str">
            <v>ENSAIOS TECNOLÓGICO DE ASFALTO</v>
          </cell>
          <cell r="G3840" t="str">
            <v>SINAPI</v>
          </cell>
        </row>
        <row r="3841">
          <cell r="A3841" t="str">
            <v>73900/001</v>
          </cell>
          <cell r="B3841" t="str">
            <v>ENSAIOS DE IMPRIMACAO - ASFALTO DILUIDO</v>
          </cell>
          <cell r="C3841" t="str">
            <v>M2</v>
          </cell>
          <cell r="F3841" t="str">
            <v>0,02</v>
          </cell>
          <cell r="G3841" t="str">
            <v>SINAPI</v>
          </cell>
        </row>
        <row r="3842">
          <cell r="A3842" t="str">
            <v>73900/002</v>
          </cell>
          <cell r="B3842" t="str">
            <v>ENSAIOS DE TRATAMENTO SUPERFICIAL SIMPLES - COM CAP</v>
          </cell>
          <cell r="C3842" t="str">
            <v>M2</v>
          </cell>
          <cell r="F3842" t="str">
            <v>0,07</v>
          </cell>
          <cell r="G3842" t="str">
            <v>SINAPI</v>
          </cell>
        </row>
        <row r="3843">
          <cell r="A3843" t="str">
            <v>73900/003</v>
          </cell>
          <cell r="B3843" t="str">
            <v>ENSAIOS DE TRATAMENTO SUPERFICIAL SIMPLES - COM EMULSAO ASFALTICA</v>
          </cell>
          <cell r="C3843" t="str">
            <v>M2</v>
          </cell>
          <cell r="F3843" t="str">
            <v>0,07</v>
          </cell>
          <cell r="G3843" t="str">
            <v>SINAPI</v>
          </cell>
        </row>
        <row r="3844">
          <cell r="A3844" t="str">
            <v>73900/004</v>
          </cell>
          <cell r="B3844" t="str">
            <v>ENSAIOS DE TRATAMENTO SUPERFICIAL DUPLO - COM CAP</v>
          </cell>
          <cell r="C3844" t="str">
            <v>M2</v>
          </cell>
          <cell r="F3844" t="str">
            <v>0,09</v>
          </cell>
          <cell r="G3844" t="str">
            <v>SINAPI</v>
          </cell>
        </row>
        <row r="3845">
          <cell r="A3845" t="str">
            <v>73900/005</v>
          </cell>
          <cell r="B3845" t="str">
            <v>ENSAIOS DE TRATAMENTO SUPERFICIAL DUPLO - COM EMULSAO ASFALTICA</v>
          </cell>
          <cell r="C3845" t="str">
            <v>M2</v>
          </cell>
          <cell r="F3845" t="str">
            <v>0,13</v>
          </cell>
          <cell r="G3845" t="str">
            <v>SINAPI</v>
          </cell>
        </row>
        <row r="3846">
          <cell r="A3846" t="str">
            <v>73900/006</v>
          </cell>
          <cell r="B3846" t="str">
            <v>ENSAIOS DE TRATAMENTO SUPERFICIAL TRIPLO - COM CAP</v>
          </cell>
          <cell r="C3846" t="str">
            <v>M2</v>
          </cell>
          <cell r="F3846" t="str">
            <v>0,13</v>
          </cell>
          <cell r="G3846" t="str">
            <v>SINAPI</v>
          </cell>
        </row>
        <row r="3847">
          <cell r="A3847" t="str">
            <v>73900/007</v>
          </cell>
          <cell r="B3847" t="str">
            <v>ENSAIOS DE TRATAMENTO SUPERFICIAL TRIPLO - COM EMULSAO ASFALTICA</v>
          </cell>
          <cell r="C3847" t="str">
            <v>M2</v>
          </cell>
          <cell r="F3847" t="str">
            <v>0,14</v>
          </cell>
          <cell r="G3847" t="str">
            <v>SINAPI</v>
          </cell>
        </row>
        <row r="3848">
          <cell r="A3848" t="str">
            <v>73900/008</v>
          </cell>
          <cell r="B3848" t="str">
            <v>ENSAIOS DE MACADAME BETUMINOSO POR PENETRACAO - COM CAP</v>
          </cell>
          <cell r="C3848" t="str">
            <v>M3</v>
          </cell>
          <cell r="F3848" t="str">
            <v>0,66</v>
          </cell>
          <cell r="G3848" t="str">
            <v>SINAPI</v>
          </cell>
        </row>
        <row r="3849">
          <cell r="A3849" t="str">
            <v>73900/009</v>
          </cell>
          <cell r="B3849" t="str">
            <v>ENSAIOS DE MACADAME BETUMINOSO POR PENETRACAO - COM EMULSAO ASFALTICA</v>
          </cell>
          <cell r="C3849" t="str">
            <v>M3</v>
          </cell>
          <cell r="F3849" t="str">
            <v>0,66</v>
          </cell>
          <cell r="G3849" t="str">
            <v>SINAPI</v>
          </cell>
        </row>
        <row r="3850">
          <cell r="A3850" t="str">
            <v>73900/010</v>
          </cell>
          <cell r="B3850" t="str">
            <v>ENSAIOS DE PRE MISTURADO A FRIO</v>
          </cell>
          <cell r="C3850" t="str">
            <v>M3</v>
          </cell>
          <cell r="F3850" t="str">
            <v>0,51</v>
          </cell>
          <cell r="G3850" t="str">
            <v>SINAPI</v>
          </cell>
        </row>
        <row r="3851">
          <cell r="A3851" t="str">
            <v>73900/011</v>
          </cell>
          <cell r="B3851" t="str">
            <v>ENSAIOS DE AREIA ASFALTO A QUENTE</v>
          </cell>
          <cell r="C3851" t="str">
            <v>T</v>
          </cell>
          <cell r="F3851" t="str">
            <v>16,90</v>
          </cell>
          <cell r="G3851" t="str">
            <v>SINAPI</v>
          </cell>
        </row>
        <row r="3852">
          <cell r="A3852" t="str">
            <v>73900/012</v>
          </cell>
          <cell r="B3852" t="str">
            <v>ENSAIOS DE CONCRETO ASFALTICO</v>
          </cell>
          <cell r="C3852" t="str">
            <v>T</v>
          </cell>
          <cell r="F3852" t="str">
            <v>23,55</v>
          </cell>
          <cell r="G3852" t="str">
            <v>SINAPI</v>
          </cell>
        </row>
        <row r="3853">
          <cell r="A3853">
            <v>74020</v>
          </cell>
          <cell r="B3853" t="str">
            <v>ENSAIO TECNOLOGICO COM CONCRETO</v>
          </cell>
          <cell r="G3853" t="str">
            <v>SINAPI</v>
          </cell>
        </row>
        <row r="3854">
          <cell r="A3854" t="str">
            <v>74020/001</v>
          </cell>
          <cell r="B3854" t="str">
            <v>ENSAIO DE PAVIMENTO DE CONCRETO</v>
          </cell>
          <cell r="C3854" t="str">
            <v>M3</v>
          </cell>
          <cell r="F3854" t="str">
            <v>11,54</v>
          </cell>
          <cell r="G3854" t="str">
            <v>SINAPI</v>
          </cell>
        </row>
        <row r="3855">
          <cell r="A3855" t="str">
            <v>74020/002</v>
          </cell>
          <cell r="B3855" t="str">
            <v>ENSAIOS DE PAVIMENTO DE CONCRETO COMPACTADO COM ROLO</v>
          </cell>
          <cell r="C3855" t="str">
            <v>M3</v>
          </cell>
          <cell r="F3855" t="str">
            <v>10,26</v>
          </cell>
          <cell r="G3855" t="str">
            <v>SINAPI</v>
          </cell>
        </row>
        <row r="3856">
          <cell r="A3856" t="str">
            <v>74021/001</v>
          </cell>
          <cell r="B3856" t="str">
            <v>ENSAIOS DE TERRAPLENAGEM - CORPO DO ATERRO</v>
          </cell>
          <cell r="C3856" t="str">
            <v>M3</v>
          </cell>
          <cell r="F3856" t="str">
            <v>0,28</v>
          </cell>
          <cell r="G3856" t="str">
            <v>SINAPI</v>
          </cell>
        </row>
        <row r="3857">
          <cell r="A3857" t="str">
            <v>74021/002</v>
          </cell>
          <cell r="B3857" t="str">
            <v>ENSAIO DE TERRAPLENAGEM - CAMADA FINAL DO ATERRO</v>
          </cell>
          <cell r="C3857" t="str">
            <v>M3</v>
          </cell>
          <cell r="F3857" t="str">
            <v>0,89</v>
          </cell>
          <cell r="G3857" t="str">
            <v>SINAPI</v>
          </cell>
        </row>
        <row r="3858">
          <cell r="A3858" t="str">
            <v>74021/003</v>
          </cell>
          <cell r="B3858" t="str">
            <v>ENSAIOS DE REGULARIZACAO DO SUBLEITO</v>
          </cell>
          <cell r="C3858" t="str">
            <v>M2</v>
          </cell>
          <cell r="F3858" t="str">
            <v>0,42</v>
          </cell>
          <cell r="G3858" t="str">
            <v>SINAPI</v>
          </cell>
        </row>
        <row r="3859">
          <cell r="A3859" t="str">
            <v>74021/004</v>
          </cell>
          <cell r="B3859" t="str">
            <v>ENSAIOS DE REFORCO DO SUBLEITO</v>
          </cell>
          <cell r="C3859" t="str">
            <v>M3</v>
          </cell>
          <cell r="F3859" t="str">
            <v>0,75</v>
          </cell>
          <cell r="G3859" t="str">
            <v>SINAPI</v>
          </cell>
        </row>
        <row r="3860">
          <cell r="A3860" t="str">
            <v>74021/005</v>
          </cell>
          <cell r="B3860" t="str">
            <v>ENSAIOS DE SUB BASE DE SOLO MELHORADO COM CIMENTO</v>
          </cell>
          <cell r="C3860" t="str">
            <v>M3</v>
          </cell>
          <cell r="F3860" t="str">
            <v>0,75</v>
          </cell>
          <cell r="G3860" t="str">
            <v>SINAPI</v>
          </cell>
        </row>
        <row r="3861">
          <cell r="A3861" t="str">
            <v>74021/006</v>
          </cell>
          <cell r="B3861" t="str">
            <v>ENSAIOS DE BASE ESTABILIZADA GRANULOMETRICAMENTE</v>
          </cell>
          <cell r="C3861" t="str">
            <v>M3</v>
          </cell>
          <cell r="F3861" t="str">
            <v>0,80</v>
          </cell>
          <cell r="G3861" t="str">
            <v>SINAPI</v>
          </cell>
        </row>
        <row r="3862">
          <cell r="A3862" t="str">
            <v>74021/007</v>
          </cell>
          <cell r="B3862" t="str">
            <v>ENSAIO DE BASE DE SOLO MELHORADO COM CIMENTO</v>
          </cell>
          <cell r="C3862" t="str">
            <v>M3</v>
          </cell>
          <cell r="F3862" t="str">
            <v>0,75</v>
          </cell>
          <cell r="G3862" t="str">
            <v>SINAPI</v>
          </cell>
        </row>
        <row r="3863">
          <cell r="A3863" t="str">
            <v>74021/008</v>
          </cell>
          <cell r="B3863" t="str">
            <v>ENSAIOS DE BASE DE SOLO CIMENTO</v>
          </cell>
          <cell r="C3863" t="str">
            <v>M3</v>
          </cell>
          <cell r="F3863" t="str">
            <v>0,82</v>
          </cell>
          <cell r="G3863" t="str">
            <v>SINAPI</v>
          </cell>
        </row>
        <row r="3864">
          <cell r="A3864">
            <v>74022</v>
          </cell>
          <cell r="B3864" t="str">
            <v>ENSAIO TECNOLOGICO</v>
          </cell>
          <cell r="G3864" t="str">
            <v>SINAPI</v>
          </cell>
        </row>
        <row r="3865">
          <cell r="A3865" t="str">
            <v>74022/001</v>
          </cell>
          <cell r="B3865" t="str">
            <v>ENSAIO DE PENETRACAO - MATERIAL BETUMINOSO</v>
          </cell>
          <cell r="C3865" t="str">
            <v>UN</v>
          </cell>
          <cell r="F3865" t="str">
            <v>63,65</v>
          </cell>
          <cell r="G3865" t="str">
            <v>SINAPI</v>
          </cell>
        </row>
        <row r="3866">
          <cell r="A3866" t="str">
            <v>74022/002</v>
          </cell>
          <cell r="B3866" t="str">
            <v>ENSAIO DE VISCOSIDADE SAYBOLT - FUROL - MATERIAL BETUMINOSO</v>
          </cell>
          <cell r="C3866" t="str">
            <v>UN</v>
          </cell>
          <cell r="F3866" t="str">
            <v>82,38</v>
          </cell>
          <cell r="G3866" t="str">
            <v>SINAPI</v>
          </cell>
        </row>
        <row r="3867">
          <cell r="A3867" t="str">
            <v>74022/003</v>
          </cell>
          <cell r="B3867" t="str">
            <v>ENSAIO DE DETERMINACAO DA PENEIRACAO - EMULSAO ASFALTICA</v>
          </cell>
          <cell r="C3867" t="str">
            <v>UN</v>
          </cell>
          <cell r="F3867" t="str">
            <v>74,89</v>
          </cell>
          <cell r="G3867" t="str">
            <v>SINAPI</v>
          </cell>
        </row>
        <row r="3868">
          <cell r="A3868" t="str">
            <v>74022/004</v>
          </cell>
          <cell r="B3868" t="str">
            <v>ENSAIO DE DETERMINACAO DA SEDIMENTACAO - EMULSAO ASFALTICA</v>
          </cell>
          <cell r="C3868" t="str">
            <v>UN</v>
          </cell>
          <cell r="F3868" t="str">
            <v>82,38</v>
          </cell>
          <cell r="G3868" t="str">
            <v>SINAPI</v>
          </cell>
        </row>
        <row r="3869">
          <cell r="A3869" t="str">
            <v>74022/005</v>
          </cell>
          <cell r="B3869" t="str">
            <v>ENSAIO DE DETERMINACAO DO TEOR DE BETUME - CIMENTO ASFALTICO DE PETROLEO</v>
          </cell>
          <cell r="C3869" t="str">
            <v>UN</v>
          </cell>
          <cell r="F3869" t="str">
            <v>65,53</v>
          </cell>
          <cell r="G3869" t="str">
            <v>SINAPI</v>
          </cell>
        </row>
        <row r="3870">
          <cell r="A3870" t="str">
            <v>74022/006</v>
          </cell>
          <cell r="B3870" t="str">
            <v>ENSAIO DE GRANULOMETRIA POR PENEIRAMENTO - SOLOS</v>
          </cell>
          <cell r="C3870" t="str">
            <v>UN</v>
          </cell>
          <cell r="F3870" t="str">
            <v>59,91</v>
          </cell>
          <cell r="G3870" t="str">
            <v>SINAPI</v>
          </cell>
        </row>
        <row r="3871">
          <cell r="A3871" t="str">
            <v>74022/007</v>
          </cell>
          <cell r="B3871" t="str">
            <v>ENSAIO DE GRANULOMETRIA POR PENEIRAMENTO E SEDIMENTACAO - SOLOS</v>
          </cell>
          <cell r="C3871" t="str">
            <v>UN</v>
          </cell>
          <cell r="F3871" t="str">
            <v>71,14</v>
          </cell>
          <cell r="G3871" t="str">
            <v>SINAPI</v>
          </cell>
        </row>
        <row r="3872">
          <cell r="A3872" t="str">
            <v>74022/008</v>
          </cell>
          <cell r="B3872" t="str">
            <v>ENSAIO DE LIMITE DE LIQUIDEZ - SOLOS</v>
          </cell>
          <cell r="C3872" t="str">
            <v>UN</v>
          </cell>
          <cell r="F3872" t="str">
            <v>37,44</v>
          </cell>
          <cell r="G3872" t="str">
            <v>SINAPI</v>
          </cell>
        </row>
        <row r="3873">
          <cell r="A3873" t="str">
            <v>74022/009</v>
          </cell>
          <cell r="B3873" t="str">
            <v>ENSAIO DE LIMITE DE PLASTICIDADE - SOLOS</v>
          </cell>
          <cell r="C3873" t="str">
            <v>UN</v>
          </cell>
          <cell r="F3873" t="str">
            <v>33,70</v>
          </cell>
          <cell r="G3873" t="str">
            <v>SINAPI</v>
          </cell>
        </row>
        <row r="3874">
          <cell r="A3874" t="str">
            <v>74022/010</v>
          </cell>
          <cell r="B3874" t="str">
            <v>ENSAIO DE COMPACTACAO - AMOSTRAS NAO TRABALHADAS - ENERGIA NORMAL - SOLOS</v>
          </cell>
          <cell r="C3874" t="str">
            <v>UN</v>
          </cell>
          <cell r="F3874" t="str">
            <v>71,14</v>
          </cell>
          <cell r="G3874" t="str">
            <v>SINAPI</v>
          </cell>
        </row>
        <row r="3875">
          <cell r="A3875" t="str">
            <v>74022/011</v>
          </cell>
          <cell r="B3875" t="str">
            <v>ENSAIO DE COMPACTACAO - AMOSTRAS NAO TRABALHADAS - ENERGIA INTERMEDIARIA - SOLOS</v>
          </cell>
          <cell r="C3875" t="str">
            <v>UN</v>
          </cell>
          <cell r="F3875" t="str">
            <v>108,59</v>
          </cell>
          <cell r="G3875" t="str">
            <v>SINAPI</v>
          </cell>
        </row>
        <row r="3876">
          <cell r="A3876" t="str">
            <v>74022/012</v>
          </cell>
          <cell r="B3876" t="str">
            <v>ENSAIO DE COMPACTACAO - AMOSTRAS NAO TRABALHADAS - ENERGIA MODIFICADA - SOLOS</v>
          </cell>
          <cell r="C3876" t="str">
            <v>UN</v>
          </cell>
          <cell r="F3876" t="str">
            <v>142,29</v>
          </cell>
          <cell r="G3876" t="str">
            <v>SINAPI</v>
          </cell>
        </row>
        <row r="3877">
          <cell r="A3877" t="str">
            <v>74022/013</v>
          </cell>
          <cell r="B3877" t="str">
            <v>ENSAIO DE COMPACTACAO - AMOSTRAS TRABALHADAS - SOLOS</v>
          </cell>
          <cell r="C3877" t="str">
            <v>UN</v>
          </cell>
          <cell r="F3877" t="str">
            <v>74,89</v>
          </cell>
          <cell r="G3877" t="str">
            <v>SINAPI</v>
          </cell>
        </row>
        <row r="3878">
          <cell r="A3878" t="str">
            <v>74022/014</v>
          </cell>
          <cell r="B3878" t="str">
            <v>ENSAIO DE MASSA ESPECIFICA - IN SITU - METODO FRASCO DE AREIA - SOLOS</v>
          </cell>
          <cell r="C3878" t="str">
            <v>UN</v>
          </cell>
          <cell r="F3878" t="str">
            <v>26,21</v>
          </cell>
          <cell r="G3878" t="str">
            <v>SINAPI</v>
          </cell>
        </row>
        <row r="3879">
          <cell r="A3879" t="str">
            <v>74022/015</v>
          </cell>
          <cell r="B3879" t="str">
            <v>ENSAIO DE MASSA ESPECIFICA - IN SITU - METODO BALAO DE BORRACHA - SOLOS</v>
          </cell>
          <cell r="C3879" t="str">
            <v>UN</v>
          </cell>
          <cell r="F3879" t="str">
            <v>29,95</v>
          </cell>
          <cell r="G3879" t="str">
            <v>SINAPI</v>
          </cell>
        </row>
        <row r="3880">
          <cell r="A3880" t="str">
            <v>74022/016</v>
          </cell>
          <cell r="B3880" t="str">
            <v>ENSAIO DE DENSIDADE REAL - SOLOS</v>
          </cell>
          <cell r="C3880" t="str">
            <v>UN</v>
          </cell>
          <cell r="F3880" t="str">
            <v>33,70</v>
          </cell>
          <cell r="G3880" t="str">
            <v>SINAPI</v>
          </cell>
        </row>
        <row r="3881">
          <cell r="A3881" t="str">
            <v>74022/017</v>
          </cell>
          <cell r="B3881" t="str">
            <v>ENSAIO DE ABRASAO LOS ANGELES - AGREGADOS</v>
          </cell>
          <cell r="C3881" t="str">
            <v>UN</v>
          </cell>
          <cell r="F3881" t="str">
            <v>157,27</v>
          </cell>
          <cell r="G3881" t="str">
            <v>SINAPI</v>
          </cell>
        </row>
        <row r="3882">
          <cell r="A3882" t="str">
            <v>74022/018</v>
          </cell>
          <cell r="B3882" t="str">
            <v>ENSAIO DE MASSA ESPECIFICA - IN SITU - EMPREGO DO OLEO - SOLOS</v>
          </cell>
          <cell r="C3882" t="str">
            <v>UN</v>
          </cell>
          <cell r="F3882" t="str">
            <v>41,19</v>
          </cell>
          <cell r="G3882" t="str">
            <v>SINAPI</v>
          </cell>
        </row>
        <row r="3883">
          <cell r="A3883" t="str">
            <v>74022/019</v>
          </cell>
          <cell r="B3883" t="str">
            <v>ENSAIO DE INDICE DE SUPORTE CALIFORNIA - AMOSTRAS NAO TRABALHADAS - ENERGIA NORMAL - SOLOS</v>
          </cell>
          <cell r="C3883" t="str">
            <v>UN</v>
          </cell>
          <cell r="F3883" t="str">
            <v>86,12</v>
          </cell>
          <cell r="G3883" t="str">
            <v>SINAPI</v>
          </cell>
        </row>
        <row r="3884">
          <cell r="A3884" t="str">
            <v>74022/020</v>
          </cell>
          <cell r="B3884" t="str">
            <v>ENSAIO DE INDICE DE SUPORTE CALIFORNIA - AMOSTRAS NAO TRABALHADAS - ENERGIA INTERMEDIARIA - SOLOS</v>
          </cell>
          <cell r="C3884" t="str">
            <v>UN</v>
          </cell>
          <cell r="F3884" t="str">
            <v>97,36</v>
          </cell>
          <cell r="G3884" t="str">
            <v>SINAPI</v>
          </cell>
        </row>
        <row r="3885">
          <cell r="A3885" t="str">
            <v>74022/021</v>
          </cell>
          <cell r="B3885" t="str">
            <v>ENSAIO DE INDICE DE SUPORTE CALIFORNIA- AMOSTRAS NAO TRABALHADAS - ENERGIA MODIFICADA- SOLOS</v>
          </cell>
          <cell r="C3885" t="str">
            <v>UN</v>
          </cell>
          <cell r="F3885" t="str">
            <v>104,85</v>
          </cell>
          <cell r="G3885" t="str">
            <v>SINAPI</v>
          </cell>
        </row>
        <row r="3886">
          <cell r="A3886" t="str">
            <v>74022/022</v>
          </cell>
          <cell r="B3886" t="str">
            <v>ENSAIO DE TEOR DE UMIDADE - METODO EXPEDITO DO ALCOOL - SOLOS</v>
          </cell>
          <cell r="C3886" t="str">
            <v>UN</v>
          </cell>
          <cell r="F3886" t="str">
            <v>22,46</v>
          </cell>
          <cell r="G3886" t="str">
            <v>SINAPI</v>
          </cell>
        </row>
        <row r="3887">
          <cell r="A3887" t="str">
            <v>74022/023</v>
          </cell>
          <cell r="B3887" t="str">
            <v>ENSAIO DE TEOR DE UMIDADE - PROCESSO SPEEDY - SOLOS E AGREGADOS MIUDOS</v>
          </cell>
          <cell r="C3887" t="str">
            <v>UN</v>
          </cell>
          <cell r="F3887" t="str">
            <v>22,46</v>
          </cell>
          <cell r="G3887" t="str">
            <v>SINAPI</v>
          </cell>
        </row>
        <row r="3888">
          <cell r="A3888" t="str">
            <v>74022/024</v>
          </cell>
          <cell r="B3888" t="str">
            <v>ENSAIO DE TEOR DE UMIDADE - EM LABORATORIO - SOLOS</v>
          </cell>
          <cell r="C3888" t="str">
            <v>UN</v>
          </cell>
          <cell r="F3888" t="str">
            <v>29,95</v>
          </cell>
          <cell r="G3888" t="str">
            <v>SINAPI</v>
          </cell>
        </row>
        <row r="3889">
          <cell r="A3889" t="str">
            <v>74022/025</v>
          </cell>
          <cell r="B3889" t="str">
            <v>ENSAIO DE PONTO DE FULGOR - MATERIAL BETUMINOSO</v>
          </cell>
          <cell r="C3889" t="str">
            <v>UN</v>
          </cell>
          <cell r="F3889" t="str">
            <v>59,91</v>
          </cell>
          <cell r="G3889" t="str">
            <v>SINAPI</v>
          </cell>
        </row>
        <row r="3890">
          <cell r="A3890" t="str">
            <v>74022/026</v>
          </cell>
          <cell r="B3890" t="str">
            <v>ENSAIO DE DESTILACAO - ASFALTO DILUIDO</v>
          </cell>
          <cell r="C3890" t="str">
            <v>UN</v>
          </cell>
          <cell r="F3890" t="str">
            <v>97,36</v>
          </cell>
          <cell r="G3890" t="str">
            <v>SINAPI</v>
          </cell>
        </row>
        <row r="3891">
          <cell r="A3891" t="str">
            <v>74022/027</v>
          </cell>
          <cell r="B3891" t="str">
            <v>ENSAIO DE CONTROLE DE TAXA DE APLICACAO DE LIGANTE BETUMINOSO</v>
          </cell>
          <cell r="C3891" t="str">
            <v>UN</v>
          </cell>
          <cell r="F3891" t="str">
            <v>26,21</v>
          </cell>
          <cell r="G3891" t="str">
            <v>SINAPI</v>
          </cell>
        </row>
        <row r="3892">
          <cell r="A3892" t="str">
            <v>74022/028</v>
          </cell>
          <cell r="B3892" t="str">
            <v>ENSAIO DE SUSCEPTIBILIDADE TERMICA - INDICE PFEIFFER - MATERIAL ASFALTICO</v>
          </cell>
          <cell r="C3892" t="str">
            <v>UN</v>
          </cell>
          <cell r="F3892" t="str">
            <v>93,61</v>
          </cell>
          <cell r="G3892" t="str">
            <v>SINAPI</v>
          </cell>
        </row>
        <row r="3893">
          <cell r="A3893" t="str">
            <v>74022/029</v>
          </cell>
          <cell r="B3893" t="str">
            <v>ENSAIO DE ESPUMA - MATERIAL ASFALTICO</v>
          </cell>
          <cell r="C3893" t="str">
            <v>UN</v>
          </cell>
          <cell r="F3893" t="str">
            <v>67,40</v>
          </cell>
          <cell r="G3893" t="str">
            <v>SINAPI</v>
          </cell>
        </row>
        <row r="3894">
          <cell r="A3894" t="str">
            <v>74022/030</v>
          </cell>
          <cell r="B3894" t="str">
            <v>ENSAIO DE RESISTENCIA A COMPRESSAO SIMPLES - CONCRETO</v>
          </cell>
          <cell r="C3894" t="str">
            <v>UN</v>
          </cell>
          <cell r="F3894" t="str">
            <v>67,40</v>
          </cell>
          <cell r="G3894" t="str">
            <v>SINAPI</v>
          </cell>
        </row>
        <row r="3895">
          <cell r="A3895" t="str">
            <v>74022/031</v>
          </cell>
          <cell r="B3895" t="str">
            <v>ENSAIO DE RESISTENCIA A TRACAO POR COMPRESSAO DIAMETRAL - CONCRETO</v>
          </cell>
          <cell r="C3895" t="str">
            <v>UN</v>
          </cell>
          <cell r="F3895" t="str">
            <v>67,40</v>
          </cell>
          <cell r="G3895" t="str">
            <v>SINAPI</v>
          </cell>
        </row>
        <row r="3896">
          <cell r="A3896" t="str">
            <v>74022/032</v>
          </cell>
          <cell r="B3896" t="str">
            <v>ENSAIO DE RESISTENCIA A TRACAO NA FLEXAO DE CONCRETO</v>
          </cell>
          <cell r="C3896" t="str">
            <v>UN</v>
          </cell>
          <cell r="F3896" t="str">
            <v>74,89</v>
          </cell>
          <cell r="G3896" t="str">
            <v>SINAPI</v>
          </cell>
        </row>
        <row r="3897">
          <cell r="A3897" t="str">
            <v>74022/033</v>
          </cell>
          <cell r="B3897" t="str">
            <v>ENSAIO DE RESILIENCIA - SOLOS</v>
          </cell>
          <cell r="C3897" t="str">
            <v>UN</v>
          </cell>
          <cell r="F3897" t="str">
            <v>483,06</v>
          </cell>
          <cell r="G3897" t="str">
            <v>SINAPI</v>
          </cell>
        </row>
        <row r="3898">
          <cell r="A3898" t="str">
            <v>74022/034</v>
          </cell>
          <cell r="B3898" t="str">
            <v>ENSAIO DE RESILIENCIA - MISTURAS BETUMINOSAS</v>
          </cell>
          <cell r="C3898" t="str">
            <v>UN</v>
          </cell>
          <cell r="F3898" t="str">
            <v>101,10</v>
          </cell>
          <cell r="G3898" t="str">
            <v>SINAPI</v>
          </cell>
        </row>
        <row r="3899">
          <cell r="A3899" t="str">
            <v>74022/035</v>
          </cell>
          <cell r="B3899" t="str">
            <v>ENSAIO DE PERCENTAGEM DE BETUME - MISTURAS BETUMINOSAS</v>
          </cell>
          <cell r="C3899" t="str">
            <v>UN</v>
          </cell>
          <cell r="F3899" t="str">
            <v>56,17</v>
          </cell>
          <cell r="G3899" t="str">
            <v>SINAPI</v>
          </cell>
        </row>
        <row r="3900">
          <cell r="A3900" t="str">
            <v>74022/036</v>
          </cell>
          <cell r="B3900" t="str">
            <v>ENSAIO DE ADESIVIDADE - RESISTENCIA A AGUA - EMULSAO ASFALTICA</v>
          </cell>
          <cell r="C3900" t="str">
            <v>UN</v>
          </cell>
          <cell r="F3900" t="str">
            <v>44,93</v>
          </cell>
          <cell r="G3900" t="str">
            <v>SINAPI</v>
          </cell>
        </row>
        <row r="3901">
          <cell r="A3901" t="str">
            <v>74022/037</v>
          </cell>
          <cell r="B3901" t="str">
            <v>ENSAIO DE ADESIVIDADE A LIGANTE BETUMINOSO - AGREGADO GRAUDO</v>
          </cell>
          <cell r="C3901" t="str">
            <v>UN</v>
          </cell>
          <cell r="F3901" t="str">
            <v>37,44</v>
          </cell>
          <cell r="G3901" t="str">
            <v>SINAPI</v>
          </cell>
        </row>
        <row r="3902">
          <cell r="A3902" t="str">
            <v>74022/038</v>
          </cell>
          <cell r="B3902" t="str">
            <v>ENSAIO DE EXPANSIBILIDADE - SOLOS</v>
          </cell>
          <cell r="C3902" t="str">
            <v>UN</v>
          </cell>
          <cell r="F3902" t="str">
            <v>54,29</v>
          </cell>
          <cell r="G3902" t="str">
            <v>SINAPI</v>
          </cell>
        </row>
        <row r="3903">
          <cell r="A3903" t="str">
            <v>74022/039</v>
          </cell>
          <cell r="B3903" t="str">
            <v>PREPARACAO DE AMOSTRAS PARA ENSAIO DE CARACTERIZACAO - SOLOS</v>
          </cell>
          <cell r="C3903" t="str">
            <v>UN</v>
          </cell>
          <cell r="F3903" t="str">
            <v>41,19</v>
          </cell>
          <cell r="G3903" t="str">
            <v>SINAPI</v>
          </cell>
        </row>
        <row r="3904">
          <cell r="A3904" t="str">
            <v>74022/040</v>
          </cell>
          <cell r="B3904" t="str">
            <v>ENSAIO MARSHALL - MISTURA BETUMINOSA A QUENTE</v>
          </cell>
          <cell r="C3904" t="str">
            <v>UN</v>
          </cell>
          <cell r="F3904" t="str">
            <v>131,06</v>
          </cell>
          <cell r="G3904" t="str">
            <v>SINAPI</v>
          </cell>
        </row>
        <row r="3905">
          <cell r="A3905" t="str">
            <v>74022/041</v>
          </cell>
          <cell r="B3905" t="str">
            <v>ENSAIO DE DETERMINACAO DO INDICE DE FORMA - AGREGADOS</v>
          </cell>
          <cell r="C3905" t="str">
            <v>UN</v>
          </cell>
          <cell r="F3905" t="str">
            <v>37,44</v>
          </cell>
          <cell r="G3905" t="str">
            <v>SINAPI</v>
          </cell>
        </row>
        <row r="3906">
          <cell r="A3906" t="str">
            <v>74022/042</v>
          </cell>
          <cell r="B3906" t="str">
            <v>ENSAIO DE EQUIVALENTE EM AREIA - SOLOS</v>
          </cell>
          <cell r="C3906" t="str">
            <v>UN</v>
          </cell>
          <cell r="F3906" t="str">
            <v>33,70</v>
          </cell>
          <cell r="G3906" t="str">
            <v>SINAPI</v>
          </cell>
        </row>
        <row r="3907">
          <cell r="A3907" t="str">
            <v>74022/043</v>
          </cell>
          <cell r="B3907" t="str">
            <v>ENSAIO DE MOLDAGEM E CURA DE SOLO CIMENTO</v>
          </cell>
          <cell r="C3907" t="str">
            <v>UN</v>
          </cell>
          <cell r="F3907" t="str">
            <v>37,44</v>
          </cell>
          <cell r="G3907" t="str">
            <v>SINAPI</v>
          </cell>
        </row>
        <row r="3908">
          <cell r="A3908" t="str">
            <v>74022/044</v>
          </cell>
          <cell r="B3908" t="str">
            <v>ENSAIO DE COMPRESSAO AXIAL DE SOLO CIMENTO</v>
          </cell>
          <cell r="C3908" t="str">
            <v>UN</v>
          </cell>
          <cell r="F3908" t="str">
            <v>29,95</v>
          </cell>
          <cell r="G3908" t="str">
            <v>SINAPI</v>
          </cell>
        </row>
        <row r="3909">
          <cell r="A3909" t="str">
            <v>74022/045</v>
          </cell>
          <cell r="B3909" t="str">
            <v>ENSAIO DE VISCOSIDADE CINEMATICA - ASFALTO</v>
          </cell>
          <cell r="C3909" t="str">
            <v>UN</v>
          </cell>
          <cell r="F3909" t="str">
            <v>74,89</v>
          </cell>
          <cell r="G3909" t="str">
            <v>SINAPI</v>
          </cell>
        </row>
        <row r="3910">
          <cell r="A3910" t="str">
            <v>74022/047</v>
          </cell>
          <cell r="B3910" t="str">
            <v>ENSAIO DE RESIDUO POR EVAPORACAO - EMULSAO ASFALTICA</v>
          </cell>
          <cell r="C3910" t="str">
            <v>UN</v>
          </cell>
          <cell r="F3910" t="str">
            <v>37,44</v>
          </cell>
          <cell r="G3910" t="str">
            <v>SINAPI</v>
          </cell>
        </row>
        <row r="3911">
          <cell r="A3911" t="str">
            <v>74022/048</v>
          </cell>
          <cell r="B3911" t="str">
            <v>ENSAIO DE CARGA DA PARTICULA - EMULSAO ASFALTICA</v>
          </cell>
          <cell r="C3911" t="str">
            <v>UN</v>
          </cell>
          <cell r="F3911" t="str">
            <v>28,08</v>
          </cell>
          <cell r="G3911" t="str">
            <v>SINAPI</v>
          </cell>
        </row>
        <row r="3912">
          <cell r="A3912" t="str">
            <v>74022/049</v>
          </cell>
          <cell r="B3912" t="str">
            <v>ENSAIO DE DESEMULSIBILIDADE - EMULSAO ASFALTICA</v>
          </cell>
          <cell r="C3912" t="str">
            <v>UN</v>
          </cell>
          <cell r="F3912" t="str">
            <v>74,89</v>
          </cell>
          <cell r="G3912" t="str">
            <v>SINAPI</v>
          </cell>
        </row>
        <row r="3913">
          <cell r="A3913" t="str">
            <v>74022/050</v>
          </cell>
          <cell r="B3913" t="str">
            <v>ENSAIO DE DETERMINACAO DA TAXA DE ESPALHAMENTO DO AGREGADO</v>
          </cell>
          <cell r="C3913" t="str">
            <v>UN</v>
          </cell>
          <cell r="F3913" t="str">
            <v>18,72</v>
          </cell>
          <cell r="G3913" t="str">
            <v>SINAPI</v>
          </cell>
        </row>
        <row r="3914">
          <cell r="A3914" t="str">
            <v>74022/051</v>
          </cell>
          <cell r="B3914" t="str">
            <v>ENSAIO DE ADESIVIDADE A LIGANTE BETUMINOSO - AGREGADO</v>
          </cell>
          <cell r="C3914" t="str">
            <v>UN</v>
          </cell>
          <cell r="F3914" t="str">
            <v>41,19</v>
          </cell>
          <cell r="G3914" t="str">
            <v>SINAPI</v>
          </cell>
        </row>
        <row r="3915">
          <cell r="A3915" t="str">
            <v>74022/052</v>
          </cell>
          <cell r="B3915" t="str">
            <v>ENSAIO DE GRANULOMETRIA DO AGREGADO</v>
          </cell>
          <cell r="C3915" t="str">
            <v>UN</v>
          </cell>
          <cell r="F3915" t="str">
            <v>37,44</v>
          </cell>
          <cell r="G3915" t="str">
            <v>SINAPI</v>
          </cell>
        </row>
        <row r="3916">
          <cell r="A3916" t="str">
            <v>74022/053</v>
          </cell>
          <cell r="B3916" t="str">
            <v>ENSAIO DE CONTROLE DO GRAU DE COMPACTACAO DA MISTURA ASFALTICA</v>
          </cell>
          <cell r="C3916" t="str">
            <v>UN</v>
          </cell>
          <cell r="F3916" t="str">
            <v>33,70</v>
          </cell>
          <cell r="G3916" t="str">
            <v>SINAPI</v>
          </cell>
        </row>
        <row r="3917">
          <cell r="A3917" t="str">
            <v>74022/054</v>
          </cell>
          <cell r="B3917" t="str">
            <v>ENSAIO DE GRANULOMETRIA DO FILLER</v>
          </cell>
          <cell r="C3917" t="str">
            <v>UN</v>
          </cell>
          <cell r="F3917" t="str">
            <v>33,70</v>
          </cell>
          <cell r="G3917" t="str">
            <v>SINAPI</v>
          </cell>
        </row>
        <row r="3918">
          <cell r="A3918" t="str">
            <v>74022/055</v>
          </cell>
          <cell r="B3918" t="str">
            <v>ENSAIO DE TRACAO POR COMPRESSAO DIAMETRAL - MISTURAS BETUMINOSAS</v>
          </cell>
          <cell r="C3918" t="str">
            <v>UN</v>
          </cell>
          <cell r="F3918" t="str">
            <v>93,61</v>
          </cell>
          <cell r="G3918" t="str">
            <v>SINAPI</v>
          </cell>
        </row>
        <row r="3919">
          <cell r="A3919" t="str">
            <v>74022/056</v>
          </cell>
          <cell r="B3919" t="str">
            <v>ENSAIO DE DENSIDADE DO MATERIAL BETUMINOSO</v>
          </cell>
          <cell r="C3919" t="str">
            <v>UN</v>
          </cell>
          <cell r="F3919" t="str">
            <v>28,08</v>
          </cell>
          <cell r="G3919" t="str">
            <v>SINAPI</v>
          </cell>
        </row>
        <row r="3920">
          <cell r="A3920" t="str">
            <v>74022/057</v>
          </cell>
          <cell r="B3920" t="str">
            <v>ENSAIO DE CONSISTENCIA DO CONCRETO CCR - INDICE VEBE</v>
          </cell>
          <cell r="C3920" t="str">
            <v>UN</v>
          </cell>
          <cell r="F3920" t="str">
            <v>28,08</v>
          </cell>
          <cell r="G3920" t="str">
            <v>SINAPI</v>
          </cell>
        </row>
        <row r="3921">
          <cell r="A3921" t="str">
            <v>74022/058</v>
          </cell>
          <cell r="B3921" t="str">
            <v>ENSAIO DE ABATIMENTO DO TRONCO DE CONE</v>
          </cell>
          <cell r="C3921" t="str">
            <v>UN</v>
          </cell>
          <cell r="F3921" t="str">
            <v>28,08</v>
          </cell>
          <cell r="G3921" t="str">
            <v>SINAPI</v>
          </cell>
        </row>
        <row r="3922">
          <cell r="A3922">
            <v>74259</v>
          </cell>
          <cell r="B3922" t="str">
            <v>ENSAIOS DE PINTURA DE LIGACAO</v>
          </cell>
          <cell r="C3922" t="str">
            <v>M2</v>
          </cell>
          <cell r="F3922" t="str">
            <v>0,01</v>
          </cell>
          <cell r="G3922" t="str">
            <v>SINAPI</v>
          </cell>
        </row>
        <row r="3923">
          <cell r="A3923">
            <v>7</v>
          </cell>
          <cell r="B3923" t="str">
            <v>SONDAGENS</v>
          </cell>
          <cell r="G3923" t="str">
            <v>SINAPI</v>
          </cell>
        </row>
        <row r="3924">
          <cell r="A3924">
            <v>72733</v>
          </cell>
          <cell r="B3924" t="str">
            <v>MOBILIZACAO E DESMOBILIZACAO DE  EQUIPAMENTO DE SONDAGEM A PERCUSSAO</v>
          </cell>
          <cell r="C3924" t="str">
            <v>UN</v>
          </cell>
          <cell r="F3924" t="str">
            <v>466,63</v>
          </cell>
          <cell r="G3924" t="str">
            <v>SINAPI</v>
          </cell>
        </row>
        <row r="3925">
          <cell r="A3925">
            <v>72871</v>
          </cell>
          <cell r="B3925" t="str">
            <v>MOBILIZACAO E INSTALACAO DE 01 EQUIPAMENTO DE SONDAGEM, DISTANCIA ATE 10KM</v>
          </cell>
          <cell r="C3925" t="str">
            <v>UN</v>
          </cell>
          <cell r="F3925" t="str">
            <v>199,15</v>
          </cell>
          <cell r="G3925" t="str">
            <v>SINAPI</v>
          </cell>
        </row>
        <row r="3926">
          <cell r="A3926">
            <v>72872</v>
          </cell>
          <cell r="B3926" t="str">
            <v>MOBILIZACAO E INSTALACAO DE 01 EQUIPAMENTO DE SONDAGEM, DISTANCIA DE 10KM ATE 20KM</v>
          </cell>
          <cell r="C3926" t="str">
            <v>UN</v>
          </cell>
          <cell r="F3926" t="str">
            <v>332,89</v>
          </cell>
          <cell r="G3926" t="str">
            <v>SINAPI</v>
          </cell>
        </row>
        <row r="3927">
          <cell r="A3927">
            <v>8</v>
          </cell>
          <cell r="B3927" t="str">
            <v>LOCACAO</v>
          </cell>
          <cell r="G3927" t="str">
            <v>SINAPI</v>
          </cell>
        </row>
        <row r="3928">
          <cell r="A3928">
            <v>68051</v>
          </cell>
          <cell r="B3928" t="str">
            <v>LOCACAO ALVENARIA</v>
          </cell>
          <cell r="C3928" t="str">
            <v>M</v>
          </cell>
          <cell r="F3928" t="str">
            <v>3,24</v>
          </cell>
          <cell r="G3928" t="str">
            <v>SINAPI</v>
          </cell>
        </row>
        <row r="3929">
          <cell r="A3929">
            <v>73610</v>
          </cell>
          <cell r="B3929" t="str">
            <v>LOCAÇÃO DE REDES DE ÁGUA OU DE ESGOTO, INCLUSIVE TOPOGRAFO</v>
          </cell>
          <cell r="C3929" t="str">
            <v>M</v>
          </cell>
          <cell r="F3929" t="str">
            <v>0,46</v>
          </cell>
          <cell r="G3929" t="str">
            <v>SINAPI</v>
          </cell>
        </row>
        <row r="3930">
          <cell r="A3930">
            <v>73679</v>
          </cell>
          <cell r="B3930" t="str">
            <v>LOCAÇÃO DE ADUTORAS, COLETORES TRONCO E INTERCEPTORES - ATÉ DN 500 MM,INCLUSIVE TOPOGRAFO</v>
          </cell>
          <cell r="C3930" t="str">
            <v>M</v>
          </cell>
          <cell r="F3930" t="str">
            <v>0,77</v>
          </cell>
          <cell r="G3930" t="str">
            <v>SINAPI</v>
          </cell>
        </row>
        <row r="3931">
          <cell r="A3931">
            <v>73686</v>
          </cell>
          <cell r="B3931" t="str">
            <v>LOCACAO DA OBRA, COM USO DE EQUIPAMENTOS TOPOGRAFICOS, INCLUSIVE TOPOGRAFO E NIVELADOR</v>
          </cell>
          <cell r="C3931" t="str">
            <v>M2</v>
          </cell>
          <cell r="F3931" t="str">
            <v>10,22</v>
          </cell>
          <cell r="G3931" t="str">
            <v>SINAPI</v>
          </cell>
        </row>
        <row r="3932">
          <cell r="A3932">
            <v>73992</v>
          </cell>
          <cell r="B3932" t="str">
            <v>LOCACAO DE OBRA</v>
          </cell>
          <cell r="G3932" t="str">
            <v>SINAPI</v>
          </cell>
        </row>
        <row r="3933">
          <cell r="A3933" t="str">
            <v>73992/001</v>
          </cell>
          <cell r="B3933" t="str">
            <v>LOCACAO CONVENCIONAL DE OBRA, ATRAVÉS DE GABARITO DE TABUAS CORRIDAS PONTALETADAS A CADA 1,50M, SEM REAPROVEITAMENTO</v>
          </cell>
          <cell r="C3933" t="str">
            <v>M2</v>
          </cell>
          <cell r="F3933" t="str">
            <v>6,70</v>
          </cell>
          <cell r="G3933" t="str">
            <v>SINAPI</v>
          </cell>
        </row>
        <row r="3934">
          <cell r="A3934">
            <v>74077</v>
          </cell>
          <cell r="B3934" t="str">
            <v>LOCACAO OBRA C/PECA DE PINHO / REAPROVEITAMENTO</v>
          </cell>
          <cell r="G3934" t="str">
            <v>SINAPI</v>
          </cell>
        </row>
        <row r="3935">
          <cell r="A3935" t="str">
            <v>74077/001</v>
          </cell>
          <cell r="B3935" t="str">
            <v>LOCACAO CONVENCIONAL DE OBRA, ATRAVÉS DE GABARITO DE TABUAS CORRIDAS PONTALETADAS, SEM REAPROVEITAMENTO</v>
          </cell>
          <cell r="C3935" t="str">
            <v>M2</v>
          </cell>
          <cell r="F3935" t="str">
            <v>6,03</v>
          </cell>
          <cell r="G3935" t="str">
            <v>SINAPI</v>
          </cell>
        </row>
        <row r="3936">
          <cell r="A3936" t="str">
            <v>74077/002</v>
          </cell>
          <cell r="B3936" t="str">
            <v>LOCACAO CONVENCIONAL DE OBRA, ATRAVÉS DE GABARITO DE TABUAS CORRIDAS PONTALETADAS, COM REAPROVEITAMENTO DE 10 VEZES.</v>
          </cell>
          <cell r="C3936" t="str">
            <v>M2</v>
          </cell>
          <cell r="F3936" t="str">
            <v>2,59</v>
          </cell>
          <cell r="G3936" t="str">
            <v>SINAPI</v>
          </cell>
        </row>
        <row r="3937">
          <cell r="A3937" t="str">
            <v>74077/003</v>
          </cell>
          <cell r="B3937" t="str">
            <v>LOCACAO CONVENCIONAL DE OBRA, ATRAVÉS DE GABARITO DE TABUAS CORRIDAS PONTALETADAS, COM REAPROVEITAMENTO DE 3 VEZES.</v>
          </cell>
          <cell r="C3937" t="str">
            <v>M2</v>
          </cell>
          <cell r="F3937" t="str">
            <v>3,48</v>
          </cell>
          <cell r="G3937" t="str">
            <v>SINAPI</v>
          </cell>
        </row>
        <row r="3938">
          <cell r="A3938">
            <v>9</v>
          </cell>
          <cell r="B3938" t="str">
            <v>LEVANTAMENTO CADASTRAL</v>
          </cell>
          <cell r="G3938" t="str">
            <v>SINAPI</v>
          </cell>
        </row>
        <row r="3939">
          <cell r="A3939">
            <v>73677</v>
          </cell>
          <cell r="B3939" t="str">
            <v>CADASTRO DE LIGAÇÕES PREDIAIS, INCLUSIVE TOPOGRAFO E DESENHISTA</v>
          </cell>
          <cell r="C3939" t="str">
            <v>UN</v>
          </cell>
          <cell r="F3939" t="str">
            <v>5,89</v>
          </cell>
          <cell r="G3939" t="str">
            <v>SINAPI</v>
          </cell>
        </row>
        <row r="3940">
          <cell r="A3940">
            <v>73678</v>
          </cell>
          <cell r="B3940" t="str">
            <v>CADASTRO DE ADUTORAS. COLETORES E INTERCEPTORES - ATÉ DN 500 MM, INCLUSIVE TOPOGRAFO E DESENHISTA</v>
          </cell>
          <cell r="C3940" t="str">
            <v>M</v>
          </cell>
          <cell r="F3940" t="str">
            <v>1,51</v>
          </cell>
          <cell r="G3940" t="str">
            <v>SINAPI</v>
          </cell>
        </row>
        <row r="3941">
          <cell r="A3941">
            <v>73682</v>
          </cell>
          <cell r="B3941" t="str">
            <v>CADASTRO DE REDES, INCLUSIVE TOPOGRAFO E DESENHISTA</v>
          </cell>
          <cell r="C3941" t="str">
            <v>M</v>
          </cell>
          <cell r="F3941" t="str">
            <v>0,71</v>
          </cell>
          <cell r="G3941" t="str">
            <v>SINAPI</v>
          </cell>
        </row>
        <row r="3942">
          <cell r="A3942">
            <v>73758</v>
          </cell>
          <cell r="B3942" t="str">
            <v>LEVANT SECAO TRANSV C/NIVEL P/M LINEAR SECAO</v>
          </cell>
          <cell r="G3942" t="str">
            <v>SINAPI</v>
          </cell>
        </row>
        <row r="3943">
          <cell r="A3943" t="str">
            <v>73758/001</v>
          </cell>
          <cell r="B3943" t="str">
            <v>LEVANTAMENTO SECAO TRANSVERSAL C/NIVEL TERRENO NAO ACIDENTADO VEGETAÇÃO DENSA INCLUSIVE DESENHO ESC 1:200 EM PAPEL VEGETAL MILIMETRADO (MEDIDO P/M SECAO), INCLUSIVE NIVELADOR, AUXILIAR DE CALCULO TOPOGRAFICO E DESENHISTA.</v>
          </cell>
          <cell r="C3943" t="str">
            <v>M</v>
          </cell>
          <cell r="F3943" t="str">
            <v>0,76</v>
          </cell>
          <cell r="G3943" t="str">
            <v>SINAPI</v>
          </cell>
        </row>
        <row r="3944">
          <cell r="A3944">
            <v>78472</v>
          </cell>
          <cell r="B3944" t="str">
            <v>SERVICOS TOPOGRAFICOS PARA PAVIMENTACAO, INCLUSIVE NOTA DE SERVICOS, ACOMPANHAMENTO E GREIDE</v>
          </cell>
          <cell r="C3944" t="str">
            <v>M2</v>
          </cell>
          <cell r="F3944" t="str">
            <v>0,40</v>
          </cell>
          <cell r="G3944" t="str">
            <v>SINAPI</v>
          </cell>
        </row>
        <row r="3945">
          <cell r="A3945">
            <v>74039</v>
          </cell>
          <cell r="B3945" t="str">
            <v>CERCA COM MOURÕES DE MADEIRA</v>
          </cell>
          <cell r="G3945" t="str">
            <v>SINAPI</v>
          </cell>
        </row>
        <row r="3946">
          <cell r="A3946" t="str">
            <v>74039/001</v>
          </cell>
          <cell r="B3946" t="str">
            <v>CERCA COM MOURÕES DE MADEIRA ROLIÇA D=11CM, ESPAÇAMENTO DE 2M, ALTURA LIVRE DE 1M, CRAVADOS 0,50M, COM 5 FIOS DE ARAME FARPADO Nº14 CLASSE 250 - FORNEC E COLOC.</v>
          </cell>
          <cell r="C3946" t="str">
            <v>M</v>
          </cell>
          <cell r="F3946" t="str">
            <v>11,24</v>
          </cell>
          <cell r="G3946" t="str">
            <v>SINAPI</v>
          </cell>
        </row>
        <row r="3947">
          <cell r="A3947">
            <v>74118</v>
          </cell>
          <cell r="B3947" t="str">
            <v>CERCA VIVA - MMA</v>
          </cell>
          <cell r="G3947" t="str">
            <v>SINAPI</v>
          </cell>
        </row>
        <row r="3948">
          <cell r="A3948" t="str">
            <v>74118/001</v>
          </cell>
          <cell r="B3948" t="str">
            <v>CERCA VIVA DE HISBICO, CEDRIHO, CALIAMDRA, ACALIFA - FORNEC. E PLANTIO</v>
          </cell>
          <cell r="C3948" t="str">
            <v>M</v>
          </cell>
          <cell r="F3948" t="str">
            <v>6,40</v>
          </cell>
          <cell r="G3948" t="str">
            <v>SINAPI</v>
          </cell>
        </row>
        <row r="3949">
          <cell r="A3949">
            <v>74142</v>
          </cell>
          <cell r="B3949" t="str">
            <v>CERCA COM MOUROES - MMA</v>
          </cell>
          <cell r="G3949" t="str">
            <v>SINAPI</v>
          </cell>
        </row>
        <row r="3950">
          <cell r="A3950" t="str">
            <v>74142/001</v>
          </cell>
          <cell r="B3950" t="str">
            <v>CERCA COM MOURÕES DE CONCRETO, RETO, ESPAÇAMENTO DE 3M, CRAVADOS 0,5M,</v>
          </cell>
          <cell r="C3950" t="str">
            <v>M</v>
          </cell>
          <cell r="F3950" t="str">
            <v>22,11</v>
          </cell>
          <cell r="G3950" t="str">
            <v>SINAPI</v>
          </cell>
        </row>
        <row r="3951">
          <cell r="A3951">
            <v>204</v>
          </cell>
          <cell r="B3951" t="str">
            <v>ALAMBRADO</v>
          </cell>
          <cell r="G3951" t="str">
            <v>SINAPI</v>
          </cell>
        </row>
        <row r="3952">
          <cell r="A3952">
            <v>73787</v>
          </cell>
          <cell r="B3952" t="str">
            <v>ALAMBRADO</v>
          </cell>
          <cell r="G3952" t="str">
            <v>SINAPI</v>
          </cell>
        </row>
        <row r="3953">
          <cell r="A3953" t="str">
            <v>73787/001</v>
          </cell>
          <cell r="B3953" t="str">
            <v>ALAMBRADO EM TUBOS DE FERRO GALVANIZADO A CADA 2M ALTURA 3M, FIXADOS EM BLOCOS DE CONCRETO, COM TELA DE ARAME GALVANIZADO REVESTIDO COM PVC FIO 12 MALHA 7,5CM</v>
          </cell>
          <cell r="C3953" t="str">
            <v>M2</v>
          </cell>
          <cell r="F3953" t="str">
            <v>137,78</v>
          </cell>
          <cell r="G3953" t="str">
            <v>SINAPI</v>
          </cell>
        </row>
        <row r="3954">
          <cell r="A3954">
            <v>74244</v>
          </cell>
          <cell r="B3954" t="str">
            <v>ALAMBRADO PARA QUADRA POLIESPORTIVA</v>
          </cell>
          <cell r="G3954" t="str">
            <v>SINAPI</v>
          </cell>
        </row>
        <row r="3955">
          <cell r="A3955" t="str">
            <v>74244/001</v>
          </cell>
          <cell r="B3955" t="str">
            <v>ALAMBRADO PARA QUADRA POLIESPORTIVA, ESTRUTURADA EM TUBO DE AÇO GALV.C/COSTURA DIN 2440, DIÂMETRO 2", E TELA EM ARAME GALVANIZADO 14 BWG, MALHA QUADRADA COM ABERTURA DE 2".</v>
          </cell>
          <cell r="C3955" t="str">
            <v>M2</v>
          </cell>
          <cell r="F3955" t="str">
            <v>87,93</v>
          </cell>
          <cell r="G3955" t="str">
            <v>SINAPI</v>
          </cell>
        </row>
        <row r="3956">
          <cell r="A3956">
            <v>205</v>
          </cell>
          <cell r="B3956" t="str">
            <v>ARBORIZACAO, INCLUSIVE PREPARO DO SOLO</v>
          </cell>
          <cell r="G3956" t="str">
            <v>SINAPI</v>
          </cell>
        </row>
        <row r="3957">
          <cell r="A3957">
            <v>73788</v>
          </cell>
          <cell r="B3957" t="str">
            <v>PLANTIO DE ARVORES E ARBUSTOS</v>
          </cell>
          <cell r="G3957" t="str">
            <v>SINAPI</v>
          </cell>
        </row>
        <row r="3958">
          <cell r="A3958" t="str">
            <v>73788/001</v>
          </cell>
          <cell r="B3958" t="str">
            <v>PLANTIO ARBUSTO DE H=0.5 A 0.7M COM 12 UNID/M2, APENAS MÃO DE OBRA, EXCLUSO O FORNECIMENTO DA MUDA E DO ADUBO</v>
          </cell>
          <cell r="C3958" t="str">
            <v>M2</v>
          </cell>
          <cell r="F3958" t="str">
            <v>4,58</v>
          </cell>
          <cell r="G3958" t="str">
            <v>SINAPI</v>
          </cell>
        </row>
        <row r="3959">
          <cell r="A3959" t="str">
            <v>73788/002</v>
          </cell>
          <cell r="B3959" t="str">
            <v>GRADE EM MADEIRA PARA PROTECAO DE MUDAS DE ARVORES</v>
          </cell>
          <cell r="C3959" t="str">
            <v>UN</v>
          </cell>
          <cell r="F3959" t="str">
            <v>91,39</v>
          </cell>
          <cell r="G3959" t="str">
            <v>SINAPI</v>
          </cell>
        </row>
        <row r="3960">
          <cell r="A3960">
            <v>73967</v>
          </cell>
          <cell r="B3960" t="str">
            <v>PLANTIO DE ARBUSTOS E ARVORES</v>
          </cell>
          <cell r="G3960" t="str">
            <v>SINAPI</v>
          </cell>
        </row>
        <row r="3961">
          <cell r="A3961" t="str">
            <v>73967/001</v>
          </cell>
          <cell r="B3961" t="str">
            <v>ARBUSTO CO ALTURA MAIOR DO QUE 1,00 METRO</v>
          </cell>
          <cell r="C3961" t="str">
            <v>UN</v>
          </cell>
          <cell r="F3961" t="str">
            <v>41,78</v>
          </cell>
          <cell r="G3961" t="str">
            <v>SINAPI</v>
          </cell>
        </row>
        <row r="3962">
          <cell r="A3962" t="str">
            <v>73967/002</v>
          </cell>
          <cell r="B3962" t="str">
            <v>PLANTIO DE ARVORE COM ALTURA MAIOR DO QUE 2,00 METROS</v>
          </cell>
          <cell r="C3962" t="str">
            <v>UN</v>
          </cell>
          <cell r="F3962" t="str">
            <v>52,78</v>
          </cell>
          <cell r="G3962" t="str">
            <v>SINAPI</v>
          </cell>
        </row>
        <row r="3963">
          <cell r="A3963" t="str">
            <v>73967/003</v>
          </cell>
          <cell r="B3963" t="str">
            <v>PLANTIO DE ARVORE ISOLADA ATÉ 2,00M DE ALT, DE QUALQUER ESPECIE, EM LOGRADOURO PUBLICO, INCLUSIVE TRANSPORTE DE TERRA PRETA. EXCLUSIVE FORNECIMENTO DA ARVORE</v>
          </cell>
          <cell r="C3963" t="str">
            <v>UN</v>
          </cell>
          <cell r="F3963" t="str">
            <v>33,41</v>
          </cell>
          <cell r="G3963" t="str">
            <v>SINAPI</v>
          </cell>
        </row>
        <row r="3964">
          <cell r="A3964" t="str">
            <v>73967/004</v>
          </cell>
          <cell r="B3964" t="str">
            <v>IRRIGAÇÃO DE ÁRVORE COM CARRO PIPA</v>
          </cell>
          <cell r="C3964" t="str">
            <v>UN</v>
          </cell>
          <cell r="F3964" t="str">
            <v>0,21</v>
          </cell>
          <cell r="G3964" t="str">
            <v>SINAPI</v>
          </cell>
        </row>
        <row r="3965">
          <cell r="A3965">
            <v>206</v>
          </cell>
          <cell r="B3965" t="str">
            <v>GRAMA, INCLUSIVE PREPARO DO SOLO</v>
          </cell>
          <cell r="G3965" t="str">
            <v>SINAPI</v>
          </cell>
        </row>
        <row r="3966">
          <cell r="A3966">
            <v>74236</v>
          </cell>
          <cell r="B3966" t="str">
            <v>PLANTIO DE GRAMA</v>
          </cell>
          <cell r="G3966" t="str">
            <v>SINAPI</v>
          </cell>
        </row>
        <row r="3967">
          <cell r="A3967" t="str">
            <v>74236/001</v>
          </cell>
          <cell r="B3967" t="str">
            <v>GRAMA BATATAIS EM PLACAS</v>
          </cell>
          <cell r="C3967" t="str">
            <v>M2</v>
          </cell>
          <cell r="F3967" t="str">
            <v>7,29</v>
          </cell>
          <cell r="G3967" t="str">
            <v>SINAPI</v>
          </cell>
        </row>
        <row r="3968">
          <cell r="A3968">
            <v>207</v>
          </cell>
          <cell r="B3968" t="str">
            <v>PASSEIO</v>
          </cell>
          <cell r="G3968" t="str">
            <v>SINAPI</v>
          </cell>
        </row>
        <row r="3969">
          <cell r="A3969">
            <v>73608</v>
          </cell>
          <cell r="B3969" t="str">
            <v>PISO EM PEDRA PORTUGUESA BRANCA ASSENTADA SOBRE ARGAMASSA SECA TRACO 1:6 (CIMENTO E AREIA) E REJUNTADA COM ARGAMASSA SECA TRACO 1:2 (CIMENTO E AREIA)</v>
          </cell>
          <cell r="C3969" t="str">
            <v>M2</v>
          </cell>
          <cell r="F3969" t="str">
            <v>55,20</v>
          </cell>
          <cell r="G3969" t="str">
            <v>SINAPI</v>
          </cell>
        </row>
        <row r="3970">
          <cell r="A3970">
            <v>208</v>
          </cell>
          <cell r="B3970" t="str">
            <v>PLAYGROUND/QUADRAS</v>
          </cell>
          <cell r="G3970" t="str">
            <v>SINAPI</v>
          </cell>
        </row>
        <row r="3971">
          <cell r="A3971">
            <v>73603</v>
          </cell>
          <cell r="B3971" t="str">
            <v>CONJUNTO DE TABELAS DE BASQUETE EM LAMINADO NAVAL, INCLUSO REDE E ARO</v>
          </cell>
          <cell r="C3971" t="str">
            <v>CJ</v>
          </cell>
          <cell r="F3971" t="str">
            <v>779,16</v>
          </cell>
          <cell r="G3971" t="str">
            <v>SINAPI</v>
          </cell>
        </row>
        <row r="3972">
          <cell r="A3972">
            <v>73604</v>
          </cell>
          <cell r="B3972" t="str">
            <v>CONJUNTO DE TRAVES PARA FUTSAL PINTADAS, INCLUSO REDE</v>
          </cell>
          <cell r="C3972" t="str">
            <v>CJ</v>
          </cell>
          <cell r="F3972" t="str">
            <v>2.787,55</v>
          </cell>
          <cell r="G3972" t="str">
            <v>SINAPI</v>
          </cell>
        </row>
        <row r="3973">
          <cell r="A3973">
            <v>277</v>
          </cell>
          <cell r="B3973" t="str">
            <v>MANUTENCAO E LIMPEZA DE AREAS VERDES</v>
          </cell>
          <cell r="G3973" t="str">
            <v>SINAPI</v>
          </cell>
        </row>
        <row r="3974">
          <cell r="A3974">
            <v>73864</v>
          </cell>
          <cell r="B3974" t="str">
            <v>NIVELAMENTO DE SOLO</v>
          </cell>
          <cell r="G3974" t="str">
            <v>SINAPI</v>
          </cell>
        </row>
        <row r="3975">
          <cell r="A3975" t="str">
            <v>73864/001</v>
          </cell>
          <cell r="B3975" t="str">
            <v>NIVELAMENTO E COMPACTACAO D/AREAS ENSAIBRADAS</v>
          </cell>
          <cell r="C3975" t="str">
            <v>HA</v>
          </cell>
          <cell r="F3975" t="str">
            <v>2.069,39</v>
          </cell>
          <cell r="G3975" t="str">
            <v>SINAPI</v>
          </cell>
        </row>
        <row r="3976">
          <cell r="A3976">
            <v>278</v>
          </cell>
          <cell r="B3976" t="str">
            <v>FORNECIMENTO DE ADUBOS, MATERIAIS E EQUIPAMENTOS PARA JARDIM</v>
          </cell>
          <cell r="G3976" t="str">
            <v>SINAPI</v>
          </cell>
        </row>
        <row r="3977">
          <cell r="A3977">
            <v>74228</v>
          </cell>
          <cell r="B3977" t="str">
            <v>BANCOS DE CONCRETO P/JARDIM</v>
          </cell>
          <cell r="G3977" t="str">
            <v>SINAPI</v>
          </cell>
        </row>
        <row r="3978">
          <cell r="A3978" t="str">
            <v>74228/001</v>
          </cell>
          <cell r="B3978" t="str">
            <v>BANCO DE CONCRETO APARENTE LARG=45CM E 10CM ESPESSURA SOBRE DOIS APOI-OS DO MESMO MATERIAL COM SECAO DE 10X30CM.</v>
          </cell>
          <cell r="C3978" t="str">
            <v>M</v>
          </cell>
          <cell r="F3978" t="str">
            <v>142,23</v>
          </cell>
          <cell r="G3978" t="str">
            <v>SINAPI</v>
          </cell>
        </row>
        <row r="3979">
          <cell r="A3979" t="str">
            <v>CPOS</v>
          </cell>
        </row>
        <row r="3980">
          <cell r="A3980" t="str">
            <v>Código</v>
          </cell>
          <cell r="B3980" t="str">
            <v>Descrição</v>
          </cell>
          <cell r="C3980" t="str">
            <v>Unidade</v>
          </cell>
          <cell r="D3980" t="str">
            <v>Vlr Material</v>
          </cell>
          <cell r="E3980" t="str">
            <v>Vlr Mão de Obra</v>
          </cell>
          <cell r="F3980" t="str">
            <v>Total</v>
          </cell>
        </row>
        <row r="3981">
          <cell r="A3981">
            <v>10000</v>
          </cell>
          <cell r="B3981" t="str">
            <v xml:space="preserve">Serviço técnico especializado </v>
          </cell>
        </row>
        <row r="3982">
          <cell r="A3982">
            <v>10200</v>
          </cell>
          <cell r="B3982" t="str">
            <v>Parecer técnico</v>
          </cell>
          <cell r="G3982" t="str">
            <v>CPOS</v>
          </cell>
        </row>
        <row r="3983">
          <cell r="A3983">
            <v>10207</v>
          </cell>
          <cell r="B3983" t="str">
            <v>Parecer técnico de fundações, contenções e recomendações gerais para empreendimentos com área construída até 1.000 m²</v>
          </cell>
          <cell r="C3983" t="str">
            <v>un</v>
          </cell>
          <cell r="D3983">
            <v>5073.04</v>
          </cell>
          <cell r="E3983">
            <v>0</v>
          </cell>
          <cell r="F3983">
            <v>5073.04</v>
          </cell>
          <cell r="G3983" t="str">
            <v>CPOS</v>
          </cell>
        </row>
        <row r="3984">
          <cell r="A3984">
            <v>10208</v>
          </cell>
          <cell r="B3984" t="str">
            <v>Parecer técnico de fundações, contenções e recomendações gerais para empreendimentos com área construída de 1.001 a 2.000 m²</v>
          </cell>
          <cell r="C3984" t="str">
            <v>un</v>
          </cell>
          <cell r="D3984">
            <v>6975.43</v>
          </cell>
          <cell r="E3984">
            <v>0</v>
          </cell>
          <cell r="F3984">
            <v>6975.43</v>
          </cell>
          <cell r="G3984" t="str">
            <v>CPOS</v>
          </cell>
        </row>
        <row r="3985">
          <cell r="A3985">
            <v>10209</v>
          </cell>
          <cell r="B3985" t="str">
            <v>Parecer técnico de fundações, contenções e recomendações gerais para empreendimentos com área construída de 2.001 a 5.000 m²</v>
          </cell>
          <cell r="C3985" t="str">
            <v>un</v>
          </cell>
          <cell r="D3985">
            <v>8877.82</v>
          </cell>
          <cell r="E3985">
            <v>0</v>
          </cell>
          <cell r="F3985">
            <v>8877.82</v>
          </cell>
          <cell r="G3985" t="str">
            <v>CPOS</v>
          </cell>
        </row>
        <row r="3986">
          <cell r="A3986">
            <v>10210</v>
          </cell>
          <cell r="B3986" t="str">
            <v>Parecer técnico de fundações, contenções e recomendações gerais para empreendimentos com área construída de 5.001 a 10.000 m²</v>
          </cell>
          <cell r="C3986" t="str">
            <v>un</v>
          </cell>
          <cell r="D3986">
            <v>12048.47</v>
          </cell>
          <cell r="E3986">
            <v>0</v>
          </cell>
          <cell r="F3986">
            <v>12048.47</v>
          </cell>
          <cell r="G3986" t="str">
            <v>CPOS</v>
          </cell>
        </row>
        <row r="3987">
          <cell r="A3987">
            <v>10211</v>
          </cell>
          <cell r="B3987" t="str">
            <v>Parecer técnico de fundações, contenções e recomendações gerais para empreendimentos com área construída acima 10.001 m²</v>
          </cell>
          <cell r="C3987" t="str">
            <v>un</v>
          </cell>
          <cell r="D3987">
            <v>14584.99</v>
          </cell>
          <cell r="E3987">
            <v>0</v>
          </cell>
          <cell r="F3987">
            <v>14584.99</v>
          </cell>
          <cell r="G3987" t="str">
            <v>CPOS</v>
          </cell>
        </row>
        <row r="3988">
          <cell r="A3988">
            <v>10600</v>
          </cell>
          <cell r="B3988" t="str">
            <v>Projeto de instalações elétricas</v>
          </cell>
          <cell r="G3988" t="str">
            <v>CPOS</v>
          </cell>
        </row>
        <row r="3989">
          <cell r="A3989">
            <v>10602</v>
          </cell>
          <cell r="B3989" t="str">
            <v>Elaboração de projeto de adequação de entrada de energia elétrica junto a concessionária, com medição em baixa tensão e demanda até 75 kVA</v>
          </cell>
          <cell r="C3989" t="str">
            <v>gl</v>
          </cell>
          <cell r="D3989">
            <v>13696.12</v>
          </cell>
          <cell r="E3989">
            <v>0</v>
          </cell>
          <cell r="F3989">
            <v>13696.12</v>
          </cell>
          <cell r="G3989" t="str">
            <v>CPOS</v>
          </cell>
        </row>
        <row r="3990">
          <cell r="A3990">
            <v>10603</v>
          </cell>
          <cell r="B3990" t="str">
            <v>Elaboração de projeto de adequação de entrada de energia elétrica junto a concessionária, com medição em média tensão e demanda até 300 kVA</v>
          </cell>
          <cell r="C3990" t="str">
            <v>gl</v>
          </cell>
          <cell r="D3990">
            <v>23968.21</v>
          </cell>
          <cell r="E3990">
            <v>0</v>
          </cell>
          <cell r="F3990">
            <v>23968.21</v>
          </cell>
          <cell r="G3990" t="str">
            <v>CPOS</v>
          </cell>
        </row>
        <row r="3991">
          <cell r="A3991">
            <v>10604</v>
          </cell>
          <cell r="B3991" t="str">
            <v>Elaboração de projeto de adequação de entrada de energia elétrica junto a concessionária, com medição em média tensão e demanda acima de 300 kVA</v>
          </cell>
          <cell r="C3991" t="str">
            <v>gl</v>
          </cell>
          <cell r="D3991">
            <v>34240.300000000003</v>
          </cell>
          <cell r="E3991">
            <v>0</v>
          </cell>
          <cell r="F3991">
            <v>34240.300000000003</v>
          </cell>
          <cell r="G3991" t="str">
            <v>CPOS</v>
          </cell>
        </row>
        <row r="3992">
          <cell r="A3992">
            <v>11700</v>
          </cell>
          <cell r="B3992" t="str">
            <v>Projeto executivo</v>
          </cell>
          <cell r="G3992" t="str">
            <v>CPOS</v>
          </cell>
        </row>
        <row r="3993">
          <cell r="A3993">
            <v>11703</v>
          </cell>
          <cell r="B3993" t="str">
            <v>Projeto executivo de arquitetura em formato A1</v>
          </cell>
          <cell r="C3993" t="str">
            <v>un</v>
          </cell>
          <cell r="D3993">
            <v>3006.7</v>
          </cell>
          <cell r="E3993">
            <v>0</v>
          </cell>
          <cell r="F3993">
            <v>3006.7</v>
          </cell>
          <cell r="G3993" t="str">
            <v>CPOS</v>
          </cell>
        </row>
        <row r="3994">
          <cell r="A3994">
            <v>11704</v>
          </cell>
          <cell r="B3994" t="str">
            <v>Projeto executivo de arquitetura em formato A0</v>
          </cell>
          <cell r="C3994" t="str">
            <v>un</v>
          </cell>
          <cell r="D3994">
            <v>4149.51</v>
          </cell>
          <cell r="E3994">
            <v>0</v>
          </cell>
          <cell r="F3994">
            <v>4149.51</v>
          </cell>
          <cell r="G3994" t="str">
            <v>CPOS</v>
          </cell>
        </row>
        <row r="3995">
          <cell r="A3995">
            <v>11705</v>
          </cell>
          <cell r="B3995" t="str">
            <v>Projeto executivo de estrutura em formato A1</v>
          </cell>
          <cell r="C3995" t="str">
            <v>un</v>
          </cell>
          <cell r="D3995">
            <v>2101.5700000000002</v>
          </cell>
          <cell r="E3995">
            <v>0</v>
          </cell>
          <cell r="F3995">
            <v>2101.5700000000002</v>
          </cell>
          <cell r="G3995" t="str">
            <v>CPOS</v>
          </cell>
        </row>
        <row r="3996">
          <cell r="A3996">
            <v>11706</v>
          </cell>
          <cell r="B3996" t="str">
            <v>Projeto executivo de estrutura em formato A0</v>
          </cell>
          <cell r="C3996" t="str">
            <v>un</v>
          </cell>
          <cell r="D3996">
            <v>2916.52</v>
          </cell>
          <cell r="E3996">
            <v>0</v>
          </cell>
          <cell r="F3996">
            <v>2916.52</v>
          </cell>
          <cell r="G3996" t="str">
            <v>CPOS</v>
          </cell>
        </row>
        <row r="3997">
          <cell r="A3997">
            <v>11707</v>
          </cell>
          <cell r="B3997" t="str">
            <v>Projeto executivo de instalações hidráulicas em formato A1</v>
          </cell>
          <cell r="C3997" t="str">
            <v>un</v>
          </cell>
          <cell r="D3997">
            <v>905.13</v>
          </cell>
          <cell r="E3997">
            <v>0</v>
          </cell>
          <cell r="F3997">
            <v>905.13</v>
          </cell>
          <cell r="G3997" t="str">
            <v>CPOS</v>
          </cell>
        </row>
        <row r="3998">
          <cell r="A3998">
            <v>11708</v>
          </cell>
          <cell r="B3998" t="str">
            <v>Projeto executivo de instalações hidráulicas em formato A0</v>
          </cell>
          <cell r="C3998" t="str">
            <v>un</v>
          </cell>
          <cell r="D3998">
            <v>1215.74</v>
          </cell>
          <cell r="E3998">
            <v>0</v>
          </cell>
          <cell r="F3998">
            <v>1215.74</v>
          </cell>
          <cell r="G3998" t="str">
            <v>CPOS</v>
          </cell>
        </row>
        <row r="3999">
          <cell r="A3999">
            <v>11709</v>
          </cell>
          <cell r="B3999" t="str">
            <v>Projeto executivo de instalações elétricas em formato A1</v>
          </cell>
          <cell r="C3999" t="str">
            <v>un</v>
          </cell>
          <cell r="D3999">
            <v>995.03</v>
          </cell>
          <cell r="E3999">
            <v>0</v>
          </cell>
          <cell r="F3999">
            <v>995.03</v>
          </cell>
          <cell r="G3999" t="str">
            <v>CPOS</v>
          </cell>
        </row>
        <row r="4000">
          <cell r="A4000">
            <v>11710</v>
          </cell>
          <cell r="B4000" t="str">
            <v>Projeto executivo de instalações elétricas em formato A0</v>
          </cell>
          <cell r="C4000" t="str">
            <v>un</v>
          </cell>
          <cell r="D4000">
            <v>1398.59</v>
          </cell>
          <cell r="E4000">
            <v>0</v>
          </cell>
          <cell r="F4000">
            <v>1398.59</v>
          </cell>
          <cell r="G4000" t="str">
            <v>CPOS</v>
          </cell>
        </row>
        <row r="4001">
          <cell r="A4001">
            <v>12000</v>
          </cell>
          <cell r="B4001" t="str">
            <v>Levantamento topográfico e geofísico</v>
          </cell>
          <cell r="G4001" t="str">
            <v>CPOS</v>
          </cell>
        </row>
        <row r="4002">
          <cell r="A4002">
            <v>12001</v>
          </cell>
          <cell r="B4002" t="str">
            <v>Instalação e transporte de equipamento topográfico</v>
          </cell>
          <cell r="C4002" t="str">
            <v>tx</v>
          </cell>
          <cell r="D4002">
            <v>605.24</v>
          </cell>
          <cell r="E4002">
            <v>0</v>
          </cell>
          <cell r="F4002">
            <v>605.24</v>
          </cell>
          <cell r="G4002" t="str">
            <v>CPOS</v>
          </cell>
        </row>
        <row r="4003">
          <cell r="A4003">
            <v>12020</v>
          </cell>
          <cell r="B4003" t="str">
            <v>Levantamento planialtimétrico e cadastral de área urbana e suburbana até 2 alqueires</v>
          </cell>
          <cell r="C4003" t="str">
            <v>m²</v>
          </cell>
          <cell r="D4003">
            <v>0.44</v>
          </cell>
          <cell r="E4003">
            <v>0</v>
          </cell>
          <cell r="F4003">
            <v>0.44</v>
          </cell>
          <cell r="G4003" t="str">
            <v>CPOS</v>
          </cell>
        </row>
        <row r="4004">
          <cell r="A4004">
            <v>12021</v>
          </cell>
          <cell r="B4004" t="str">
            <v>Levantamento planialtimétrico e cadastral de área urbana e suburbana de 2 a 5 alqueires</v>
          </cell>
          <cell r="C4004" t="str">
            <v>m²</v>
          </cell>
          <cell r="D4004">
            <v>0.37</v>
          </cell>
          <cell r="E4004">
            <v>0</v>
          </cell>
          <cell r="F4004">
            <v>0.37</v>
          </cell>
          <cell r="G4004" t="str">
            <v>CPOS</v>
          </cell>
        </row>
        <row r="4005">
          <cell r="A4005">
            <v>12022</v>
          </cell>
          <cell r="B4005" t="str">
            <v>Levantamento planialtimétrico e cadastral de área urbana e suburbana de 5 a 10 alqueires</v>
          </cell>
          <cell r="C4005" t="str">
            <v>m²</v>
          </cell>
          <cell r="D4005">
            <v>0.31</v>
          </cell>
          <cell r="E4005">
            <v>0</v>
          </cell>
          <cell r="F4005">
            <v>0.31</v>
          </cell>
          <cell r="G4005" t="str">
            <v>CPOS</v>
          </cell>
        </row>
        <row r="4006">
          <cell r="A4006">
            <v>12023</v>
          </cell>
          <cell r="B4006" t="str">
            <v>Levantamento planialtimétrico e cadastral de área urbana e suburbana acima de 10 alqueires</v>
          </cell>
          <cell r="C4006" t="str">
            <v>m²</v>
          </cell>
          <cell r="D4006">
            <v>0.27</v>
          </cell>
          <cell r="E4006">
            <v>0</v>
          </cell>
          <cell r="F4006">
            <v>0.27</v>
          </cell>
          <cell r="G4006" t="str">
            <v>CPOS</v>
          </cell>
        </row>
        <row r="4007">
          <cell r="A4007">
            <v>12024</v>
          </cell>
          <cell r="B4007" t="str">
            <v>Levantamento planialtimétrico e cadastral de área rural até 2 alqueires</v>
          </cell>
          <cell r="C4007" t="str">
            <v>m²</v>
          </cell>
          <cell r="D4007">
            <v>0.31</v>
          </cell>
          <cell r="E4007">
            <v>0</v>
          </cell>
          <cell r="F4007">
            <v>0.31</v>
          </cell>
          <cell r="G4007" t="str">
            <v>CPOS</v>
          </cell>
        </row>
        <row r="4008">
          <cell r="A4008">
            <v>12025</v>
          </cell>
          <cell r="B4008" t="str">
            <v>Levantamento planialtimétrico e cadastral de área rural de 2 a 5 alqueires</v>
          </cell>
          <cell r="C4008" t="str">
            <v>m²</v>
          </cell>
          <cell r="D4008">
            <v>0.26</v>
          </cell>
          <cell r="E4008">
            <v>0</v>
          </cell>
          <cell r="F4008">
            <v>0.26</v>
          </cell>
          <cell r="G4008" t="str">
            <v>CPOS</v>
          </cell>
        </row>
        <row r="4009">
          <cell r="A4009">
            <v>12026</v>
          </cell>
          <cell r="B4009" t="str">
            <v>Levantamento planialtimétrico e cadastral de área rural de 5 a 10 alqueires</v>
          </cell>
          <cell r="C4009" t="str">
            <v>m²</v>
          </cell>
          <cell r="D4009">
            <v>0.22</v>
          </cell>
          <cell r="E4009">
            <v>0</v>
          </cell>
          <cell r="F4009">
            <v>0.22</v>
          </cell>
          <cell r="G4009" t="str">
            <v>CPOS</v>
          </cell>
        </row>
        <row r="4010">
          <cell r="A4010">
            <v>12027</v>
          </cell>
          <cell r="B4010" t="str">
            <v>Levantamento planialtimétrico e cadastral de área rural acima de 10 alqueires</v>
          </cell>
          <cell r="C4010" t="str">
            <v>m²</v>
          </cell>
          <cell r="D4010">
            <v>0.2</v>
          </cell>
          <cell r="E4010">
            <v>0</v>
          </cell>
          <cell r="F4010">
            <v>0.2</v>
          </cell>
          <cell r="G4010" t="str">
            <v>CPOS</v>
          </cell>
        </row>
        <row r="4011">
          <cell r="A4011">
            <v>12100</v>
          </cell>
          <cell r="B4011" t="str">
            <v>Estudo geotécnico (sondagem)</v>
          </cell>
          <cell r="G4011" t="str">
            <v>CPOS</v>
          </cell>
        </row>
        <row r="4012">
          <cell r="A4012">
            <v>12101</v>
          </cell>
          <cell r="B4012" t="str">
            <v>Instalação e transporte de equipamento de sondagem</v>
          </cell>
          <cell r="C4012" t="str">
            <v>tx</v>
          </cell>
          <cell r="D4012">
            <v>652.08000000000004</v>
          </cell>
          <cell r="E4012">
            <v>0</v>
          </cell>
          <cell r="F4012">
            <v>652.08000000000004</v>
          </cell>
          <cell r="G4012" t="str">
            <v>CPOS</v>
          </cell>
        </row>
        <row r="4013">
          <cell r="A4013">
            <v>12109</v>
          </cell>
          <cell r="B4013" t="str">
            <v>Instalação e transporte de equipamentos de sondagem rotativa</v>
          </cell>
          <cell r="C4013" t="str">
            <v>tx</v>
          </cell>
          <cell r="D4013">
            <v>3800</v>
          </cell>
          <cell r="E4013">
            <v>0</v>
          </cell>
          <cell r="F4013">
            <v>3800</v>
          </cell>
          <cell r="G4013" t="str">
            <v>CPOS</v>
          </cell>
        </row>
        <row r="4014">
          <cell r="A4014">
            <v>12110</v>
          </cell>
          <cell r="B4014" t="str">
            <v>Sondagem do terreno a trado</v>
          </cell>
          <cell r="C4014" t="str">
            <v>m</v>
          </cell>
          <cell r="D4014">
            <v>71.95</v>
          </cell>
          <cell r="E4014">
            <v>0</v>
          </cell>
          <cell r="F4014">
            <v>71.95</v>
          </cell>
          <cell r="G4014" t="str">
            <v>CPOS</v>
          </cell>
        </row>
        <row r="4015">
          <cell r="A4015">
            <v>12111</v>
          </cell>
          <cell r="B4015" t="str">
            <v>Sondagem do terreno à percussão (mínimo de 30 m)</v>
          </cell>
          <cell r="C4015" t="str">
            <v>m</v>
          </cell>
          <cell r="D4015">
            <v>81.349999999999994</v>
          </cell>
          <cell r="E4015">
            <v>0</v>
          </cell>
          <cell r="F4015">
            <v>81.349999999999994</v>
          </cell>
          <cell r="G4015" t="str">
            <v>CPOS</v>
          </cell>
        </row>
        <row r="4016">
          <cell r="A4016">
            <v>12112</v>
          </cell>
          <cell r="B4016" t="str">
            <v>Sondagem do terreno rotativa em solo</v>
          </cell>
          <cell r="C4016" t="str">
            <v>m</v>
          </cell>
          <cell r="D4016">
            <v>235.13</v>
          </cell>
          <cell r="E4016">
            <v>0</v>
          </cell>
          <cell r="F4016">
            <v>235.13</v>
          </cell>
          <cell r="G4016" t="str">
            <v>CPOS</v>
          </cell>
        </row>
        <row r="4017">
          <cell r="A4017">
            <v>12113</v>
          </cell>
          <cell r="B4017" t="str">
            <v>Sondagem do terreno rotativa em rocha</v>
          </cell>
          <cell r="C4017" t="str">
            <v>m</v>
          </cell>
          <cell r="D4017">
            <v>773.81</v>
          </cell>
          <cell r="E4017">
            <v>0</v>
          </cell>
          <cell r="F4017">
            <v>773.81</v>
          </cell>
          <cell r="G4017" t="str">
            <v>CPOS</v>
          </cell>
        </row>
        <row r="4018">
          <cell r="A4018">
            <v>12114</v>
          </cell>
          <cell r="B4018" t="str">
            <v>Sondagem do terreno à percussão com a utilização de torquímetro (mínimo de 30 m)</v>
          </cell>
          <cell r="C4018" t="str">
            <v>m</v>
          </cell>
          <cell r="D4018">
            <v>103.26</v>
          </cell>
          <cell r="E4018">
            <v>0</v>
          </cell>
          <cell r="F4018">
            <v>103.26</v>
          </cell>
          <cell r="G4018" t="str">
            <v>CPOS</v>
          </cell>
        </row>
        <row r="4019">
          <cell r="A4019">
            <v>12200</v>
          </cell>
          <cell r="B4019" t="str">
            <v>Poço profundo</v>
          </cell>
          <cell r="G4019" t="str">
            <v>CPOS</v>
          </cell>
        </row>
        <row r="4020">
          <cell r="A4020">
            <v>12203</v>
          </cell>
          <cell r="B4020" t="str">
            <v>Pré-filtro tipo pirambóia</v>
          </cell>
          <cell r="C4020" t="str">
            <v>m³</v>
          </cell>
          <cell r="D4020">
            <v>869</v>
          </cell>
          <cell r="E4020">
            <v>0</v>
          </cell>
          <cell r="F4020">
            <v>869</v>
          </cell>
          <cell r="G4020" t="str">
            <v>CPOS</v>
          </cell>
        </row>
        <row r="4021">
          <cell r="A4021">
            <v>12209</v>
          </cell>
          <cell r="B4021" t="str">
            <v>Análise físico-química e bacteriológica da água para poço profundo</v>
          </cell>
          <cell r="C4021" t="str">
            <v>cj</v>
          </cell>
          <cell r="D4021">
            <v>2528.27</v>
          </cell>
          <cell r="E4021">
            <v>0</v>
          </cell>
          <cell r="F4021">
            <v>2528.27</v>
          </cell>
          <cell r="G4021" t="str">
            <v>CPOS</v>
          </cell>
        </row>
        <row r="4022">
          <cell r="A4022">
            <v>12210</v>
          </cell>
          <cell r="B4022" t="str">
            <v>Cimentação de boca do poço profundo, entre perfuração de maior diâmetro</v>
          </cell>
          <cell r="C4022" t="str">
            <v>m³</v>
          </cell>
          <cell r="D4022">
            <v>1710.4</v>
          </cell>
          <cell r="E4022">
            <v>0</v>
          </cell>
          <cell r="F4022">
            <v>1710.4</v>
          </cell>
          <cell r="G4022" t="str">
            <v>CPOS</v>
          </cell>
        </row>
        <row r="4023">
          <cell r="A4023">
            <v>12212</v>
          </cell>
          <cell r="B4023" t="str">
            <v>Desinfecção de poço profundo</v>
          </cell>
          <cell r="C4023" t="str">
            <v>un</v>
          </cell>
          <cell r="D4023">
            <v>397.5</v>
          </cell>
          <cell r="E4023">
            <v>0</v>
          </cell>
          <cell r="F4023">
            <v>397.5</v>
          </cell>
          <cell r="G4023" t="str">
            <v>CPOS</v>
          </cell>
        </row>
        <row r="4024">
          <cell r="A4024">
            <v>12213</v>
          </cell>
          <cell r="B4024" t="str">
            <v>Filtro PVC geomecânico nervurado tipo reforçado para poço profundo, diâmetro 8´ (200 mm)</v>
          </cell>
          <cell r="C4024" t="str">
            <v>m</v>
          </cell>
          <cell r="D4024">
            <v>569.65</v>
          </cell>
          <cell r="E4024">
            <v>0</v>
          </cell>
          <cell r="F4024">
            <v>569.65</v>
          </cell>
          <cell r="G4024" t="str">
            <v>CPOS</v>
          </cell>
        </row>
        <row r="4025">
          <cell r="A4025">
            <v>12215</v>
          </cell>
          <cell r="B4025" t="str">
            <v>Filtro espiralado galvanizado super reforçado para poço profundo, diâmetro 6´ (150 mm)</v>
          </cell>
          <cell r="C4025" t="str">
            <v>m</v>
          </cell>
          <cell r="D4025">
            <v>1199.49</v>
          </cell>
          <cell r="E4025">
            <v>0</v>
          </cell>
          <cell r="F4025">
            <v>1199.49</v>
          </cell>
          <cell r="G4025" t="str">
            <v>CPOS</v>
          </cell>
        </row>
        <row r="4026">
          <cell r="A4026">
            <v>12216</v>
          </cell>
          <cell r="B4026" t="str">
            <v>Filtro galvanizado tipo NOLD para poço profundo, diâmetro 6´ (150 mm)</v>
          </cell>
          <cell r="C4026" t="str">
            <v>m</v>
          </cell>
          <cell r="D4026">
            <v>500.67</v>
          </cell>
          <cell r="E4026">
            <v>0</v>
          </cell>
          <cell r="F4026">
            <v>500.67</v>
          </cell>
          <cell r="G4026" t="str">
            <v>CPOS</v>
          </cell>
        </row>
        <row r="4027">
          <cell r="A4027">
            <v>12217</v>
          </cell>
          <cell r="B4027" t="str">
            <v>Filtro PVC geomecânico nervurado tipo standard para poço profundo, diâmetro 6´ (150 mm)</v>
          </cell>
          <cell r="C4027" t="str">
            <v>m</v>
          </cell>
          <cell r="D4027">
            <v>257.5</v>
          </cell>
          <cell r="E4027">
            <v>0</v>
          </cell>
          <cell r="F4027">
            <v>257.5</v>
          </cell>
          <cell r="G4027" t="str">
            <v>CPOS</v>
          </cell>
        </row>
        <row r="4028">
          <cell r="A4028">
            <v>12219</v>
          </cell>
          <cell r="B4028" t="str">
            <v>Revestimento interno de poço profundo tubo PVC geomecânico nervurado standard, diâmetro 6´ (150 mm)</v>
          </cell>
          <cell r="C4028" t="str">
            <v>m</v>
          </cell>
          <cell r="D4028">
            <v>167.7</v>
          </cell>
          <cell r="E4028">
            <v>0</v>
          </cell>
          <cell r="F4028">
            <v>167.7</v>
          </cell>
          <cell r="G4028" t="str">
            <v>CPOS</v>
          </cell>
        </row>
        <row r="4029">
          <cell r="A4029">
            <v>12220</v>
          </cell>
          <cell r="B4029" t="str">
            <v>Laje de proteção com 2,00 x 2,00 m para poço profundo</v>
          </cell>
          <cell r="C4029" t="str">
            <v>un</v>
          </cell>
          <cell r="D4029">
            <v>97.63</v>
          </cell>
          <cell r="E4029">
            <v>103.61</v>
          </cell>
          <cell r="F4029">
            <v>201.24</v>
          </cell>
          <cell r="G4029" t="str">
            <v>CPOS</v>
          </cell>
        </row>
        <row r="4030">
          <cell r="A4030">
            <v>12221</v>
          </cell>
          <cell r="B4030" t="str">
            <v>Revestimento interno de poço profundo tubo PVC geomecânico nervurado reforçado, diâmetro 8´ (200 mm)</v>
          </cell>
          <cell r="C4030" t="str">
            <v>m</v>
          </cell>
          <cell r="D4030">
            <v>411.71</v>
          </cell>
          <cell r="E4030">
            <v>0</v>
          </cell>
          <cell r="F4030">
            <v>411.71</v>
          </cell>
          <cell r="G4030" t="str">
            <v>CPOS</v>
          </cell>
        </row>
        <row r="4031">
          <cell r="A4031">
            <v>12222</v>
          </cell>
          <cell r="B4031" t="str">
            <v>Limpeza e desenvolvimento do poço</v>
          </cell>
          <cell r="C4031" t="str">
            <v>h</v>
          </cell>
          <cell r="D4031">
            <v>345.15</v>
          </cell>
          <cell r="E4031">
            <v>0</v>
          </cell>
          <cell r="F4031">
            <v>345.15</v>
          </cell>
          <cell r="G4031" t="str">
            <v>CPOS</v>
          </cell>
        </row>
        <row r="4032">
          <cell r="A4032">
            <v>12224</v>
          </cell>
          <cell r="B4032" t="str">
            <v>Perfuração rotativa para poço profundo em aluvião, arenito, ou solos sedimentados em geral, diâmetro de 10´ (250 mm)</v>
          </cell>
          <cell r="C4032" t="str">
            <v>m</v>
          </cell>
          <cell r="D4032">
            <v>251.03</v>
          </cell>
          <cell r="E4032">
            <v>0</v>
          </cell>
          <cell r="F4032">
            <v>251.03</v>
          </cell>
          <cell r="G4032" t="str">
            <v>CPOS</v>
          </cell>
        </row>
        <row r="4033">
          <cell r="A4033">
            <v>12226</v>
          </cell>
          <cell r="B4033" t="str">
            <v>Perfuração rotativa para poço profundo em aluvião, arenito, ou solos sedimentados em geral, diâmetro de 12´ (300 mm)</v>
          </cell>
          <cell r="C4033" t="str">
            <v>m</v>
          </cell>
          <cell r="D4033">
            <v>367.96</v>
          </cell>
          <cell r="E4033">
            <v>0</v>
          </cell>
          <cell r="F4033">
            <v>367.96</v>
          </cell>
          <cell r="G4033" t="str">
            <v>CPOS</v>
          </cell>
        </row>
        <row r="4034">
          <cell r="A4034">
            <v>12227</v>
          </cell>
          <cell r="B4034" t="str">
            <v>Perfuração rotativa para poço profundo em rocha sã (basalto), diâmetro de 14´ (350 mm)</v>
          </cell>
          <cell r="C4034" t="str">
            <v>m</v>
          </cell>
          <cell r="D4034">
            <v>2308.71</v>
          </cell>
          <cell r="E4034">
            <v>0</v>
          </cell>
          <cell r="F4034">
            <v>2308.71</v>
          </cell>
          <cell r="G4034" t="str">
            <v>CPOS</v>
          </cell>
        </row>
        <row r="4035">
          <cell r="A4035">
            <v>12228</v>
          </cell>
          <cell r="B4035" t="str">
            <v>Perfuração rotativa para poço profundo em aluvião, arenito, ou solos sedimentados em geral, diâmetro de 14´ (350 mm)</v>
          </cell>
          <cell r="C4035" t="str">
            <v>m</v>
          </cell>
          <cell r="D4035">
            <v>375.03</v>
          </cell>
          <cell r="E4035">
            <v>0</v>
          </cell>
          <cell r="F4035">
            <v>375.03</v>
          </cell>
          <cell r="G4035" t="str">
            <v>CPOS</v>
          </cell>
        </row>
        <row r="4036">
          <cell r="A4036">
            <v>12229</v>
          </cell>
          <cell r="B4036" t="str">
            <v>Perfuração rotativa para poço profundo em aluvião, arenito, ou solos sedimentados em geral, diâmetro de 22´ (550 mm)</v>
          </cell>
          <cell r="C4036" t="str">
            <v>m</v>
          </cell>
          <cell r="D4036">
            <v>834.17</v>
          </cell>
          <cell r="E4036">
            <v>0</v>
          </cell>
          <cell r="F4036">
            <v>834.17</v>
          </cell>
          <cell r="G4036" t="str">
            <v>CPOS</v>
          </cell>
        </row>
        <row r="4037">
          <cell r="A4037">
            <v>12230</v>
          </cell>
          <cell r="B4037" t="str">
            <v>Perfuração rotativa para poço profundo em aluvião, arenito, ou solos sedimentados em geral, diâmetro de 16´ (400 mm)</v>
          </cell>
          <cell r="C4037" t="str">
            <v>m</v>
          </cell>
          <cell r="D4037">
            <v>438</v>
          </cell>
          <cell r="E4037">
            <v>0</v>
          </cell>
          <cell r="F4037">
            <v>438</v>
          </cell>
          <cell r="G4037" t="str">
            <v>CPOS</v>
          </cell>
        </row>
        <row r="4038">
          <cell r="A4038">
            <v>12231</v>
          </cell>
          <cell r="B4038" t="str">
            <v>Perfuração rotativa para poço profundo em aluvião, arenito, ou solos sedimentados em geral, diâmetro de 20´ (500 mm)</v>
          </cell>
          <cell r="C4038" t="str">
            <v>m</v>
          </cell>
          <cell r="D4038">
            <v>666</v>
          </cell>
          <cell r="E4038">
            <v>0</v>
          </cell>
          <cell r="F4038">
            <v>666</v>
          </cell>
          <cell r="G4038" t="str">
            <v>CPOS</v>
          </cell>
        </row>
        <row r="4039">
          <cell r="A4039">
            <v>12232</v>
          </cell>
          <cell r="B4039" t="str">
            <v>Perfuração rotativa para poço profundo em aluvião, arenito, ou solos sedimentados em geral, diâmetro de 18´ (450 mm)</v>
          </cell>
          <cell r="C4039" t="str">
            <v>m</v>
          </cell>
          <cell r="D4039">
            <v>578.4</v>
          </cell>
          <cell r="E4039">
            <v>0</v>
          </cell>
          <cell r="F4039">
            <v>578.4</v>
          </cell>
          <cell r="G4039" t="str">
            <v>CPOS</v>
          </cell>
        </row>
        <row r="4040">
          <cell r="A4040">
            <v>12233</v>
          </cell>
          <cell r="B4040" t="str">
            <v>Perfuração rotativa para poço profundo em aluvião, arenito, ou solos sedimentados em geral, diâmetro de 26´ (650 mm)</v>
          </cell>
          <cell r="C4040" t="str">
            <v>m</v>
          </cell>
          <cell r="D4040">
            <v>1102.5</v>
          </cell>
          <cell r="E4040">
            <v>0</v>
          </cell>
          <cell r="F4040">
            <v>1102.5</v>
          </cell>
          <cell r="G4040" t="str">
            <v>CPOS</v>
          </cell>
        </row>
        <row r="4041">
          <cell r="A4041">
            <v>12234</v>
          </cell>
          <cell r="B4041" t="str">
            <v>Perfuração rotativa para poço profundo em rocha alterada (basalto alterado), diâmetro de 8´ (200 mm)</v>
          </cell>
          <cell r="C4041" t="str">
            <v>m</v>
          </cell>
          <cell r="D4041">
            <v>195.83</v>
          </cell>
          <cell r="E4041">
            <v>0</v>
          </cell>
          <cell r="F4041">
            <v>195.83</v>
          </cell>
          <cell r="G4041" t="str">
            <v>CPOS</v>
          </cell>
        </row>
        <row r="4042">
          <cell r="A4042">
            <v>12236</v>
          </cell>
          <cell r="B4042" t="str">
            <v>Perfuração rotativa para poço profundo em rocha alterada (basalto alterado), diâmetro de 10´ (250 mm)</v>
          </cell>
          <cell r="C4042" t="str">
            <v>m</v>
          </cell>
          <cell r="D4042">
            <v>275.79000000000002</v>
          </cell>
          <cell r="E4042">
            <v>0</v>
          </cell>
          <cell r="F4042">
            <v>275.79000000000002</v>
          </cell>
          <cell r="G4042" t="str">
            <v>CPOS</v>
          </cell>
        </row>
        <row r="4043">
          <cell r="A4043">
            <v>12238</v>
          </cell>
          <cell r="B4043" t="str">
            <v>Perfuração rotativa para poço profundo em rocha alterada (basalto alterado), diâmetro de 12´ (300 mm)</v>
          </cell>
          <cell r="C4043" t="str">
            <v>m</v>
          </cell>
          <cell r="D4043">
            <v>407.5</v>
          </cell>
          <cell r="E4043">
            <v>0</v>
          </cell>
          <cell r="F4043">
            <v>407.5</v>
          </cell>
          <cell r="G4043" t="str">
            <v>CPOS</v>
          </cell>
        </row>
        <row r="4044">
          <cell r="A4044">
            <v>12240</v>
          </cell>
          <cell r="B4044" t="str">
            <v>Perfuração roto-pneumática para poço profundo em rocha sã (basalto), diâmetro de 6´ (150 mm)</v>
          </cell>
          <cell r="C4044" t="str">
            <v>m</v>
          </cell>
          <cell r="D4044">
            <v>186.07</v>
          </cell>
          <cell r="E4044">
            <v>0</v>
          </cell>
          <cell r="F4044">
            <v>186.07</v>
          </cell>
          <cell r="G4044" t="str">
            <v>CPOS</v>
          </cell>
        </row>
        <row r="4045">
          <cell r="A4045">
            <v>12241</v>
          </cell>
          <cell r="B4045" t="str">
            <v>Perfuração roto-pneumática para poço profundo em rocha sã (basalto), diâmetro de 14´ (350 mm)</v>
          </cell>
          <cell r="C4045" t="str">
            <v>m</v>
          </cell>
          <cell r="D4045">
            <v>1565.51</v>
          </cell>
          <cell r="E4045">
            <v>0</v>
          </cell>
          <cell r="F4045">
            <v>1565.51</v>
          </cell>
          <cell r="G4045" t="str">
            <v>CPOS</v>
          </cell>
        </row>
        <row r="4046">
          <cell r="A4046">
            <v>12242</v>
          </cell>
          <cell r="B4046" t="str">
            <v>Perfuração roto-pneumática para poço profundo em rocha sã (basalto), diâmetro de 8´ (200 mm)</v>
          </cell>
          <cell r="C4046" t="str">
            <v>m</v>
          </cell>
          <cell r="D4046">
            <v>278.91000000000003</v>
          </cell>
          <cell r="E4046">
            <v>0</v>
          </cell>
          <cell r="F4046">
            <v>278.91000000000003</v>
          </cell>
          <cell r="G4046" t="str">
            <v>CPOS</v>
          </cell>
        </row>
        <row r="4047">
          <cell r="A4047">
            <v>12243</v>
          </cell>
          <cell r="B4047" t="str">
            <v>Perfuração roto-pneumática para poço profundo em rocha sã (basalto), diâmetro de 12´ (300 mm)</v>
          </cell>
          <cell r="C4047" t="str">
            <v>m</v>
          </cell>
          <cell r="D4047">
            <v>1152.6500000000001</v>
          </cell>
          <cell r="E4047">
            <v>0</v>
          </cell>
          <cell r="F4047">
            <v>1152.6500000000001</v>
          </cell>
          <cell r="G4047" t="str">
            <v>CPOS</v>
          </cell>
        </row>
        <row r="4048">
          <cell r="A4048">
            <v>12244</v>
          </cell>
          <cell r="B4048" t="str">
            <v>Perfuração roto-pneumática para poço profundo em rocha sã (basalto), diâmetro de 10´ (250 mm)</v>
          </cell>
          <cell r="C4048" t="str">
            <v>m</v>
          </cell>
          <cell r="D4048">
            <v>418.75</v>
          </cell>
          <cell r="E4048">
            <v>0</v>
          </cell>
          <cell r="F4048">
            <v>418.75</v>
          </cell>
          <cell r="G4048" t="str">
            <v>CPOS</v>
          </cell>
        </row>
        <row r="4049">
          <cell r="A4049">
            <v>12245</v>
          </cell>
          <cell r="B4049" t="str">
            <v>Perfuração roto-pneumática para poço profundo em rocha sã (basalto), diâmetro de 18´ (450 mm)</v>
          </cell>
          <cell r="C4049" t="str">
            <v>m</v>
          </cell>
          <cell r="D4049">
            <v>2471.34</v>
          </cell>
          <cell r="E4049">
            <v>0</v>
          </cell>
          <cell r="F4049">
            <v>2471.34</v>
          </cell>
          <cell r="G4049" t="str">
            <v>CPOS</v>
          </cell>
        </row>
        <row r="4050">
          <cell r="A4050">
            <v>12247</v>
          </cell>
          <cell r="B4050" t="str">
            <v>Pré-filtro tipo pérola</v>
          </cell>
          <cell r="C4050" t="str">
            <v>m³</v>
          </cell>
          <cell r="D4050">
            <v>1200.4000000000001</v>
          </cell>
          <cell r="E4050">
            <v>0</v>
          </cell>
          <cell r="F4050">
            <v>1200.4000000000001</v>
          </cell>
          <cell r="G4050" t="str">
            <v>CPOS</v>
          </cell>
        </row>
        <row r="4051">
          <cell r="A4051">
            <v>12248</v>
          </cell>
          <cell r="B4051" t="str">
            <v>Revestimento da boca de poço profundo tubo chapa 3/16´, diâmetro 12´</v>
          </cell>
          <cell r="C4051" t="str">
            <v>m</v>
          </cell>
          <cell r="D4051">
            <v>583</v>
          </cell>
          <cell r="E4051">
            <v>0</v>
          </cell>
          <cell r="F4051">
            <v>583</v>
          </cell>
          <cell r="G4051" t="str">
            <v>CPOS</v>
          </cell>
        </row>
        <row r="4052">
          <cell r="A4052">
            <v>12249</v>
          </cell>
          <cell r="B4052" t="str">
            <v>Pré-filtro tipo Jacareí</v>
          </cell>
          <cell r="C4052" t="str">
            <v>m³</v>
          </cell>
          <cell r="D4052">
            <v>972.8</v>
          </cell>
          <cell r="E4052">
            <v>0</v>
          </cell>
          <cell r="F4052">
            <v>972.8</v>
          </cell>
          <cell r="G4052" t="str">
            <v>CPOS</v>
          </cell>
        </row>
        <row r="4053">
          <cell r="A4053">
            <v>12250</v>
          </cell>
          <cell r="B4053" t="str">
            <v>Revestimento da boca de poço profundo tubo chapa 3/16´, diâmetro 14´</v>
          </cell>
          <cell r="C4053" t="str">
            <v>m</v>
          </cell>
          <cell r="D4053">
            <v>662</v>
          </cell>
          <cell r="E4053">
            <v>0</v>
          </cell>
          <cell r="F4053">
            <v>662</v>
          </cell>
          <cell r="G4053" t="str">
            <v>CPOS</v>
          </cell>
        </row>
        <row r="4054">
          <cell r="A4054">
            <v>12252</v>
          </cell>
          <cell r="B4054" t="str">
            <v>Revestimento da boca de poço profundo tubo chapa 3/16´, diâmetro 16´</v>
          </cell>
          <cell r="C4054" t="str">
            <v>m</v>
          </cell>
          <cell r="D4054">
            <v>805</v>
          </cell>
          <cell r="E4054">
            <v>0</v>
          </cell>
          <cell r="F4054">
            <v>805</v>
          </cell>
          <cell r="G4054" t="str">
            <v>CPOS</v>
          </cell>
        </row>
        <row r="4055">
          <cell r="A4055">
            <v>12253</v>
          </cell>
          <cell r="B4055" t="str">
            <v>Revestimento interno de poço profundo tubo aço schedule 40, diâmetro 10´ (250 mm)</v>
          </cell>
          <cell r="C4055" t="str">
            <v>m</v>
          </cell>
          <cell r="D4055">
            <v>1342.88</v>
          </cell>
          <cell r="E4055">
            <v>0</v>
          </cell>
          <cell r="F4055">
            <v>1342.88</v>
          </cell>
          <cell r="G4055" t="str">
            <v>CPOS</v>
          </cell>
        </row>
        <row r="4056">
          <cell r="A4056">
            <v>12254</v>
          </cell>
          <cell r="B4056" t="str">
            <v>Revestimento interno de poço profundo tubo preto DIN 2440, diâmetro 6´ (150 mm)</v>
          </cell>
          <cell r="C4056" t="str">
            <v>m</v>
          </cell>
          <cell r="D4056">
            <v>287.70999999999998</v>
          </cell>
          <cell r="E4056">
            <v>0</v>
          </cell>
          <cell r="F4056">
            <v>287.70999999999998</v>
          </cell>
          <cell r="G4056" t="str">
            <v>CPOS</v>
          </cell>
        </row>
        <row r="4057">
          <cell r="A4057">
            <v>12255</v>
          </cell>
          <cell r="B4057" t="str">
            <v>Revestimento interno de poço profundo tubo aço schedule 40, diâmetro 6´ (150 mm)</v>
          </cell>
          <cell r="C4057" t="str">
            <v>m</v>
          </cell>
          <cell r="D4057">
            <v>500.5</v>
          </cell>
          <cell r="E4057">
            <v>0</v>
          </cell>
          <cell r="F4057">
            <v>500.5</v>
          </cell>
          <cell r="G4057" t="str">
            <v>CPOS</v>
          </cell>
        </row>
        <row r="4058">
          <cell r="A4058">
            <v>12256</v>
          </cell>
          <cell r="B4058" t="str">
            <v>Revestimento interno de poço profundo tubo preto DIN 2440, diâmetro 8´ (200 mm)</v>
          </cell>
          <cell r="C4058" t="str">
            <v>m</v>
          </cell>
          <cell r="D4058">
            <v>484.67</v>
          </cell>
          <cell r="E4058">
            <v>0</v>
          </cell>
          <cell r="F4058">
            <v>484.67</v>
          </cell>
          <cell r="G4058" t="str">
            <v>CPOS</v>
          </cell>
        </row>
        <row r="4059">
          <cell r="A4059">
            <v>12257</v>
          </cell>
          <cell r="B4059" t="str">
            <v>Instalação e transporte de equipamento de perfuração para poço profundo com profundidade até 200 m</v>
          </cell>
          <cell r="C4059" t="str">
            <v>tx</v>
          </cell>
          <cell r="D4059">
            <v>5010.17</v>
          </cell>
          <cell r="E4059">
            <v>0</v>
          </cell>
          <cell r="F4059">
            <v>5010.17</v>
          </cell>
          <cell r="G4059" t="str">
            <v>CPOS</v>
          </cell>
        </row>
        <row r="4060">
          <cell r="A4060">
            <v>12261</v>
          </cell>
          <cell r="B4060" t="str">
            <v>Instalação e transporte de equipamento para bombeamento, limpeza, desenvolvimento e teste de vazão</v>
          </cell>
          <cell r="C4060" t="str">
            <v>tx</v>
          </cell>
          <cell r="D4060">
            <v>1677.42</v>
          </cell>
          <cell r="E4060">
            <v>0</v>
          </cell>
          <cell r="F4060">
            <v>1677.42</v>
          </cell>
          <cell r="G4060" t="str">
            <v>CPOS</v>
          </cell>
        </row>
        <row r="4061">
          <cell r="A4061">
            <v>12266</v>
          </cell>
          <cell r="B4061" t="str">
            <v>Teste de vazão de poço profundo com bomba submersa</v>
          </cell>
          <cell r="C4061" t="str">
            <v>h</v>
          </cell>
          <cell r="D4061">
            <v>180.1</v>
          </cell>
          <cell r="E4061">
            <v>0</v>
          </cell>
          <cell r="F4061">
            <v>180.1</v>
          </cell>
          <cell r="G4061" t="str">
            <v>CPOS</v>
          </cell>
        </row>
        <row r="4062">
          <cell r="A4062">
            <v>12268</v>
          </cell>
          <cell r="B4062" t="str">
            <v>Teste de vazão de poço profundo com compressor de ar</v>
          </cell>
          <cell r="C4062" t="str">
            <v>h</v>
          </cell>
          <cell r="D4062">
            <v>213.87</v>
          </cell>
          <cell r="E4062">
            <v>0</v>
          </cell>
          <cell r="F4062">
            <v>213.87</v>
          </cell>
          <cell r="G4062" t="str">
            <v>CPOS</v>
          </cell>
        </row>
        <row r="4063">
          <cell r="A4063">
            <v>12269</v>
          </cell>
          <cell r="B4063" t="str">
            <v>Perfilagem ótica</v>
          </cell>
          <cell r="C4063" t="str">
            <v>m</v>
          </cell>
          <cell r="D4063">
            <v>63.29</v>
          </cell>
          <cell r="E4063">
            <v>0</v>
          </cell>
          <cell r="F4063">
            <v>63.29</v>
          </cell>
          <cell r="G4063" t="str">
            <v>CPOS</v>
          </cell>
        </row>
        <row r="4064">
          <cell r="A4064">
            <v>12270</v>
          </cell>
          <cell r="B4064" t="str">
            <v>Perfilagem elétrica</v>
          </cell>
          <cell r="C4064" t="str">
            <v>m</v>
          </cell>
          <cell r="D4064">
            <v>106.95</v>
          </cell>
          <cell r="E4064">
            <v>0</v>
          </cell>
          <cell r="F4064">
            <v>106.95</v>
          </cell>
          <cell r="G4064" t="str">
            <v>CPOS</v>
          </cell>
        </row>
        <row r="4065">
          <cell r="A4065">
            <v>12271</v>
          </cell>
          <cell r="B4065" t="str">
            <v>Perfuração rotativa para poço profundo em solos e/ou rocha metassedimentar alterada em geral, diâmetro de 20´ (508 mm)</v>
          </cell>
          <cell r="C4065" t="str">
            <v>m</v>
          </cell>
          <cell r="D4065">
            <v>627.70000000000005</v>
          </cell>
          <cell r="E4065">
            <v>0</v>
          </cell>
          <cell r="F4065">
            <v>627.70000000000005</v>
          </cell>
          <cell r="G4065" t="str">
            <v>CPOS</v>
          </cell>
        </row>
        <row r="4066">
          <cell r="A4066">
            <v>12272</v>
          </cell>
          <cell r="B4066" t="str">
            <v>Perfuração roto-pneumática para poço profundo em rocha metassedimentar em geral, diâmetro de 12,25´ (311,15 mm)</v>
          </cell>
          <cell r="C4066" t="str">
            <v>m</v>
          </cell>
          <cell r="D4066">
            <v>950</v>
          </cell>
          <cell r="E4066">
            <v>0</v>
          </cell>
          <cell r="F4066">
            <v>950</v>
          </cell>
          <cell r="G4066" t="str">
            <v>CPOS</v>
          </cell>
        </row>
        <row r="4067">
          <cell r="A4067">
            <v>12273</v>
          </cell>
          <cell r="B4067" t="str">
            <v>Revestimento interno de poço profundo tubo de aço preto liso calandrado, diâmetro 16´ (406,40 mm)</v>
          </cell>
          <cell r="C4067" t="str">
            <v>m</v>
          </cell>
          <cell r="D4067">
            <v>903.33</v>
          </cell>
          <cell r="E4067">
            <v>0</v>
          </cell>
          <cell r="F4067">
            <v>903.33</v>
          </cell>
          <cell r="G4067" t="str">
            <v>CPOS</v>
          </cell>
        </row>
        <row r="4068">
          <cell r="A4068">
            <v>12274</v>
          </cell>
          <cell r="B4068" t="str">
            <v>Revestimento interno de poço profundo tubo aço schedule 40, diâmetro 14´ (355,60 mm)</v>
          </cell>
          <cell r="C4068" t="str">
            <v>m</v>
          </cell>
          <cell r="D4068">
            <v>843.33</v>
          </cell>
          <cell r="E4068">
            <v>0</v>
          </cell>
          <cell r="F4068">
            <v>843.33</v>
          </cell>
          <cell r="G4068" t="str">
            <v>CPOS</v>
          </cell>
        </row>
        <row r="4069">
          <cell r="A4069">
            <v>12275</v>
          </cell>
          <cell r="B4069" t="str">
            <v>Instalação e transporte de equipamento de perfuração para poço profundo com profundidade acima de 200 m e até 300 m</v>
          </cell>
          <cell r="C4069" t="str">
            <v>tx</v>
          </cell>
          <cell r="D4069">
            <v>7424</v>
          </cell>
          <cell r="E4069">
            <v>0</v>
          </cell>
          <cell r="F4069">
            <v>7424</v>
          </cell>
          <cell r="G4069" t="str">
            <v>CPOS</v>
          </cell>
        </row>
        <row r="4070">
          <cell r="A4070">
            <v>12276</v>
          </cell>
          <cell r="B4070" t="str">
            <v>Instalação e transporte de equipamento de perfuração para poço profundo com profundidade acima de 300 m</v>
          </cell>
          <cell r="C4070" t="str">
            <v>tx</v>
          </cell>
          <cell r="D4070">
            <v>15343.19</v>
          </cell>
          <cell r="E4070">
            <v>0</v>
          </cell>
          <cell r="F4070">
            <v>15343.19</v>
          </cell>
          <cell r="G4070" t="str">
            <v>CPOS</v>
          </cell>
        </row>
        <row r="4071">
          <cell r="A4071">
            <v>12280</v>
          </cell>
          <cell r="B4071" t="str">
            <v>Revestimento da boca de poço profundo tubo chapa 3/16´, diâmetro 20´</v>
          </cell>
          <cell r="C4071" t="str">
            <v>m</v>
          </cell>
          <cell r="D4071">
            <v>890</v>
          </cell>
          <cell r="E4071">
            <v>0</v>
          </cell>
          <cell r="F4071">
            <v>890</v>
          </cell>
          <cell r="G4071" t="str">
            <v>CPOS</v>
          </cell>
        </row>
        <row r="4072">
          <cell r="A4072">
            <v>12296</v>
          </cell>
          <cell r="B4072" t="str">
            <v>Filtro espiralado galvanizado standard para poço profundo, diâmetro 6´ (152,40 mm)</v>
          </cell>
          <cell r="C4072" t="str">
            <v>m</v>
          </cell>
          <cell r="D4072">
            <v>809</v>
          </cell>
          <cell r="E4072">
            <v>0</v>
          </cell>
          <cell r="F4072">
            <v>809</v>
          </cell>
          <cell r="G4072" t="str">
            <v>CPOS</v>
          </cell>
        </row>
        <row r="4073">
          <cell r="A4073">
            <v>12297</v>
          </cell>
          <cell r="B4073" t="str">
            <v>Revestimento interno de poço profundo tubo de aço preto NBR5590, diâmetro 6´ (152,40mm)</v>
          </cell>
          <cell r="C4073" t="str">
            <v>m</v>
          </cell>
          <cell r="D4073">
            <v>553.33000000000004</v>
          </cell>
          <cell r="E4073">
            <v>0</v>
          </cell>
          <cell r="F4073">
            <v>553.33000000000004</v>
          </cell>
          <cell r="G4073" t="str">
            <v>CPOS</v>
          </cell>
        </row>
        <row r="4074">
          <cell r="A4074">
            <v>12298</v>
          </cell>
          <cell r="B4074" t="str">
            <v>Licença de perfuração e procedimentos para obtenção da outorga de poço profundo</v>
          </cell>
          <cell r="C4074" t="str">
            <v>un</v>
          </cell>
          <cell r="D4074">
            <v>4275</v>
          </cell>
          <cell r="E4074">
            <v>0</v>
          </cell>
          <cell r="F4074">
            <v>4275</v>
          </cell>
          <cell r="G4074" t="str">
            <v>CPOS</v>
          </cell>
        </row>
        <row r="4075">
          <cell r="A4075">
            <v>12300</v>
          </cell>
          <cell r="B4075" t="str">
            <v>Tratamento, recuperação e trabalhos especiais em concreto</v>
          </cell>
          <cell r="G4075" t="str">
            <v>CPOS</v>
          </cell>
        </row>
        <row r="4076">
          <cell r="A4076">
            <v>12301</v>
          </cell>
          <cell r="B4076" t="str">
            <v>Taxa de mobilização de equipamentos para corte em concreto armado</v>
          </cell>
          <cell r="C4076" t="str">
            <v>tx</v>
          </cell>
          <cell r="D4076">
            <v>192.5</v>
          </cell>
          <cell r="E4076">
            <v>0</v>
          </cell>
          <cell r="F4076">
            <v>192.5</v>
          </cell>
          <cell r="G4076" t="str">
            <v>CPOS</v>
          </cell>
        </row>
        <row r="4077">
          <cell r="A4077">
            <v>12302</v>
          </cell>
          <cell r="B4077" t="str">
            <v>Limpeza de armadura com escova de aço</v>
          </cell>
          <cell r="C4077" t="str">
            <v>m²</v>
          </cell>
          <cell r="D4077">
            <v>0.97</v>
          </cell>
          <cell r="E4077">
            <v>3.34</v>
          </cell>
          <cell r="F4077">
            <v>4.3099999999999996</v>
          </cell>
          <cell r="G4077" t="str">
            <v>CPOS</v>
          </cell>
        </row>
        <row r="4078">
          <cell r="A4078">
            <v>12303</v>
          </cell>
          <cell r="B4078" t="str">
            <v>Preparo de ponte de aderência com adesivo a base de epóxi</v>
          </cell>
          <cell r="C4078" t="str">
            <v>m²</v>
          </cell>
          <cell r="D4078">
            <v>58.76</v>
          </cell>
          <cell r="E4078">
            <v>24.62</v>
          </cell>
          <cell r="F4078">
            <v>83.38</v>
          </cell>
          <cell r="G4078" t="str">
            <v>CPOS</v>
          </cell>
        </row>
        <row r="4079">
          <cell r="A4079">
            <v>12304</v>
          </cell>
          <cell r="B4079" t="str">
            <v>Tratamento de armadura com produto anticorrosivo a base de zinco</v>
          </cell>
          <cell r="C4079" t="str">
            <v>m²</v>
          </cell>
          <cell r="D4079">
            <v>11.28</v>
          </cell>
          <cell r="E4079">
            <v>21.18</v>
          </cell>
          <cell r="F4079">
            <v>32.46</v>
          </cell>
          <cell r="G4079" t="str">
            <v>CPOS</v>
          </cell>
        </row>
        <row r="4080">
          <cell r="A4080">
            <v>12306</v>
          </cell>
          <cell r="B4080" t="str">
            <v>Corte de concreto deteriorado inclusive remoção dos detritos</v>
          </cell>
          <cell r="C4080" t="str">
            <v>m²</v>
          </cell>
          <cell r="D4080">
            <v>0</v>
          </cell>
          <cell r="E4080">
            <v>16.7</v>
          </cell>
          <cell r="F4080">
            <v>16.7</v>
          </cell>
          <cell r="G4080" t="str">
            <v>CPOS</v>
          </cell>
        </row>
        <row r="4081">
          <cell r="A4081">
            <v>12312</v>
          </cell>
          <cell r="B4081" t="str">
            <v>Furação de 3 1/4´ em concreto armado</v>
          </cell>
          <cell r="C4081" t="str">
            <v>m</v>
          </cell>
          <cell r="D4081">
            <v>155.63</v>
          </cell>
          <cell r="E4081">
            <v>0</v>
          </cell>
          <cell r="F4081">
            <v>155.63</v>
          </cell>
          <cell r="G4081" t="str">
            <v>CPOS</v>
          </cell>
        </row>
        <row r="4082">
          <cell r="A4082">
            <v>12313</v>
          </cell>
          <cell r="B4082" t="str">
            <v>Furação de 6 1/4´ em concreto armado</v>
          </cell>
          <cell r="C4082" t="str">
            <v>m</v>
          </cell>
          <cell r="D4082">
            <v>264.01</v>
          </cell>
          <cell r="E4082">
            <v>0</v>
          </cell>
          <cell r="F4082">
            <v>264.01</v>
          </cell>
          <cell r="G4082" t="str">
            <v>CPOS</v>
          </cell>
        </row>
        <row r="4083">
          <cell r="A4083">
            <v>12314</v>
          </cell>
          <cell r="B4083" t="str">
            <v>Furação de 1 1/4´ em concreto armado</v>
          </cell>
          <cell r="C4083" t="str">
            <v>m</v>
          </cell>
          <cell r="D4083">
            <v>121.45</v>
          </cell>
          <cell r="E4083">
            <v>0</v>
          </cell>
          <cell r="F4083">
            <v>121.45</v>
          </cell>
          <cell r="G4083" t="str">
            <v>CPOS</v>
          </cell>
        </row>
        <row r="4084">
          <cell r="A4084">
            <v>12315</v>
          </cell>
          <cell r="B4084" t="str">
            <v>Furação de 1 1/2´ em concreto armado</v>
          </cell>
          <cell r="C4084" t="str">
            <v>m</v>
          </cell>
          <cell r="D4084">
            <v>124.18</v>
          </cell>
          <cell r="E4084">
            <v>0</v>
          </cell>
          <cell r="F4084">
            <v>124.18</v>
          </cell>
          <cell r="G4084" t="str">
            <v>CPOS</v>
          </cell>
        </row>
        <row r="4085">
          <cell r="A4085">
            <v>12316</v>
          </cell>
          <cell r="B4085" t="str">
            <v>Furação de 2 1/4´ em concreto armado</v>
          </cell>
          <cell r="C4085" t="str">
            <v>m</v>
          </cell>
          <cell r="D4085">
            <v>142.18</v>
          </cell>
          <cell r="E4085">
            <v>0</v>
          </cell>
          <cell r="F4085">
            <v>142.18</v>
          </cell>
          <cell r="G4085" t="str">
            <v>CPOS</v>
          </cell>
        </row>
        <row r="4086">
          <cell r="A4086">
            <v>12319</v>
          </cell>
          <cell r="B4086" t="str">
            <v>Furação de 2 1/2´ em concreto armado</v>
          </cell>
          <cell r="C4086" t="str">
            <v>m</v>
          </cell>
          <cell r="D4086">
            <v>144.26</v>
          </cell>
          <cell r="E4086">
            <v>0</v>
          </cell>
          <cell r="F4086">
            <v>144.26</v>
          </cell>
          <cell r="G4086" t="str">
            <v>CPOS</v>
          </cell>
        </row>
        <row r="4087">
          <cell r="A4087">
            <v>12320</v>
          </cell>
          <cell r="B4087" t="str">
            <v>Taxa de mobilização para execução de serviço de perfuração em concreto</v>
          </cell>
          <cell r="C4087" t="str">
            <v>tx</v>
          </cell>
          <cell r="D4087">
            <v>155</v>
          </cell>
          <cell r="E4087">
            <v>0</v>
          </cell>
          <cell r="F4087">
            <v>155</v>
          </cell>
          <cell r="G4087" t="str">
            <v>CPOS</v>
          </cell>
        </row>
        <row r="4088">
          <cell r="A4088">
            <v>12321</v>
          </cell>
          <cell r="B4088" t="str">
            <v>Furação de 12,5 x 200 mm em concreto armado, inclusive colagem da armadura</v>
          </cell>
          <cell r="C4088" t="str">
            <v>un</v>
          </cell>
          <cell r="D4088">
            <v>10.47</v>
          </cell>
          <cell r="E4088">
            <v>0</v>
          </cell>
          <cell r="F4088">
            <v>10.47</v>
          </cell>
          <cell r="G4088" t="str">
            <v>CPOS</v>
          </cell>
        </row>
        <row r="4089">
          <cell r="A4089">
            <v>12322</v>
          </cell>
          <cell r="B4089" t="str">
            <v>Furação de 16 x 150 mm em concreto armado, inclusive colagem da armadura</v>
          </cell>
          <cell r="C4089" t="str">
            <v>un</v>
          </cell>
          <cell r="D4089">
            <v>13.18</v>
          </cell>
          <cell r="E4089">
            <v>0</v>
          </cell>
          <cell r="F4089">
            <v>13.18</v>
          </cell>
          <cell r="G4089" t="str">
            <v>CPOS</v>
          </cell>
        </row>
        <row r="4090">
          <cell r="A4090">
            <v>12324</v>
          </cell>
          <cell r="B4090" t="str">
            <v>Furação de 20 x 150 mm em concreto armado, inclusive colagem da armadura</v>
          </cell>
          <cell r="C4090" t="str">
            <v>un</v>
          </cell>
          <cell r="D4090">
            <v>17.84</v>
          </cell>
          <cell r="E4090">
            <v>0</v>
          </cell>
          <cell r="F4090">
            <v>17.84</v>
          </cell>
          <cell r="G4090" t="str">
            <v>CPOS</v>
          </cell>
        </row>
        <row r="4091">
          <cell r="A4091">
            <v>12326</v>
          </cell>
          <cell r="B4091" t="str">
            <v>Furação de 2´ em concreto armado</v>
          </cell>
          <cell r="C4091" t="str">
            <v>m</v>
          </cell>
          <cell r="D4091">
            <v>146.94</v>
          </cell>
          <cell r="E4091">
            <v>0</v>
          </cell>
          <cell r="F4091">
            <v>146.94</v>
          </cell>
          <cell r="G4091" t="str">
            <v>CPOS</v>
          </cell>
        </row>
        <row r="4092">
          <cell r="A4092">
            <v>12327</v>
          </cell>
          <cell r="B4092" t="str">
            <v>Furação de 4´ em concreto armado</v>
          </cell>
          <cell r="C4092" t="str">
            <v>m</v>
          </cell>
          <cell r="D4092">
            <v>190.62</v>
          </cell>
          <cell r="E4092">
            <v>0</v>
          </cell>
          <cell r="F4092">
            <v>190.62</v>
          </cell>
          <cell r="G4092" t="str">
            <v>CPOS</v>
          </cell>
        </row>
        <row r="4093">
          <cell r="A4093">
            <v>12328</v>
          </cell>
          <cell r="B4093" t="str">
            <v>Furação de 6´ em concreto armado</v>
          </cell>
          <cell r="C4093" t="str">
            <v>m</v>
          </cell>
          <cell r="D4093">
            <v>263.06</v>
          </cell>
          <cell r="E4093">
            <v>0</v>
          </cell>
          <cell r="F4093">
            <v>263.06</v>
          </cell>
          <cell r="G4093" t="str">
            <v>CPOS</v>
          </cell>
        </row>
        <row r="4094">
          <cell r="A4094">
            <v>12329</v>
          </cell>
          <cell r="B4094" t="str">
            <v>Furação de 8´ em concreto armado</v>
          </cell>
          <cell r="C4094" t="str">
            <v>m</v>
          </cell>
          <cell r="D4094">
            <v>367</v>
          </cell>
          <cell r="E4094">
            <v>0</v>
          </cell>
          <cell r="F4094">
            <v>367</v>
          </cell>
          <cell r="G4094" t="str">
            <v>CPOS</v>
          </cell>
        </row>
        <row r="4095">
          <cell r="A4095">
            <v>12346</v>
          </cell>
          <cell r="B4095" t="str">
            <v>Furação de 1´ em concreto armado</v>
          </cell>
          <cell r="C4095" t="str">
            <v>m</v>
          </cell>
          <cell r="D4095">
            <v>120.95</v>
          </cell>
          <cell r="E4095">
            <v>0</v>
          </cell>
          <cell r="F4095">
            <v>120.95</v>
          </cell>
          <cell r="G4095" t="str">
            <v>CPOS</v>
          </cell>
        </row>
        <row r="4096">
          <cell r="A4096">
            <v>12347</v>
          </cell>
          <cell r="B4096" t="str">
            <v>Furação de 3´ em concreto armado</v>
          </cell>
          <cell r="C4096" t="str">
            <v>m</v>
          </cell>
          <cell r="D4096">
            <v>164.96</v>
          </cell>
          <cell r="E4096">
            <v>0</v>
          </cell>
          <cell r="F4096">
            <v>164.96</v>
          </cell>
          <cell r="G4096" t="str">
            <v>CPOS</v>
          </cell>
        </row>
        <row r="4097">
          <cell r="A4097">
            <v>12348</v>
          </cell>
          <cell r="B4097" t="str">
            <v>Furação de 5´ em concreto armado</v>
          </cell>
          <cell r="C4097" t="str">
            <v>m</v>
          </cell>
          <cell r="D4097">
            <v>222.27</v>
          </cell>
          <cell r="E4097">
            <v>0</v>
          </cell>
          <cell r="F4097">
            <v>222.27</v>
          </cell>
          <cell r="G4097" t="str">
            <v>CPOS</v>
          </cell>
        </row>
        <row r="4098">
          <cell r="A4098">
            <v>12349</v>
          </cell>
          <cell r="B4098" t="str">
            <v>Furação de 7´ em concreto armado</v>
          </cell>
          <cell r="C4098" t="str">
            <v>m</v>
          </cell>
          <cell r="D4098">
            <v>304.43</v>
          </cell>
          <cell r="E4098">
            <v>0</v>
          </cell>
          <cell r="F4098">
            <v>304.43</v>
          </cell>
          <cell r="G4098" t="str">
            <v>CPOS</v>
          </cell>
        </row>
        <row r="4099">
          <cell r="A4099">
            <v>12351</v>
          </cell>
          <cell r="B4099" t="str">
            <v>Corte vertical em concreto armado, espessura de 15 cm</v>
          </cell>
          <cell r="C4099" t="str">
            <v>m</v>
          </cell>
          <cell r="D4099">
            <v>189.44</v>
          </cell>
          <cell r="E4099">
            <v>0</v>
          </cell>
          <cell r="F4099">
            <v>189.44</v>
          </cell>
          <cell r="G4099" t="str">
            <v>CPOS</v>
          </cell>
        </row>
        <row r="4100">
          <cell r="A4100">
            <v>12700</v>
          </cell>
          <cell r="B4100" t="str">
            <v>Estudos e programas ambientais</v>
          </cell>
          <cell r="G4100" t="str">
            <v>CPOS</v>
          </cell>
        </row>
        <row r="4101">
          <cell r="A4101">
            <v>12701</v>
          </cell>
          <cell r="B4101" t="str">
            <v>Projeto e implementação de gerenciamento integrado de resíduos sólidos e gestão de perdas</v>
          </cell>
          <cell r="C4101" t="str">
            <v>un</v>
          </cell>
          <cell r="D4101">
            <v>7553.5</v>
          </cell>
          <cell r="E4101">
            <v>0</v>
          </cell>
          <cell r="F4101">
            <v>7553.5</v>
          </cell>
          <cell r="G4101" t="str">
            <v>CPOS</v>
          </cell>
        </row>
        <row r="4102">
          <cell r="A4102">
            <v>12702</v>
          </cell>
          <cell r="B4102" t="str">
            <v>Projeto e implementação de educação ambiental</v>
          </cell>
          <cell r="C4102" t="str">
            <v>un</v>
          </cell>
          <cell r="D4102">
            <v>12048.05</v>
          </cell>
          <cell r="E4102">
            <v>0</v>
          </cell>
          <cell r="F4102">
            <v>12048.05</v>
          </cell>
          <cell r="G4102" t="str">
            <v>CPOS</v>
          </cell>
        </row>
        <row r="4103">
          <cell r="A4103">
            <v>12703</v>
          </cell>
          <cell r="B4103" t="str">
            <v>Projeto e implementação de controle ambiental das obras</v>
          </cell>
          <cell r="C4103" t="str">
            <v>un</v>
          </cell>
          <cell r="D4103">
            <v>10729.8</v>
          </cell>
          <cell r="E4103">
            <v>0</v>
          </cell>
          <cell r="F4103">
            <v>10729.8</v>
          </cell>
          <cell r="G4103" t="str">
            <v>CPOS</v>
          </cell>
        </row>
        <row r="4104">
          <cell r="A4104">
            <v>12704</v>
          </cell>
          <cell r="B4104" t="str">
            <v>Laudo de caracterização de vegetação</v>
          </cell>
          <cell r="C4104" t="str">
            <v>un</v>
          </cell>
          <cell r="D4104">
            <v>20668.080000000002</v>
          </cell>
          <cell r="E4104">
            <v>0</v>
          </cell>
          <cell r="F4104">
            <v>20668.080000000002</v>
          </cell>
          <cell r="G4104" t="str">
            <v>CPOS</v>
          </cell>
        </row>
        <row r="4105">
          <cell r="A4105">
            <v>12705</v>
          </cell>
          <cell r="B4105" t="str">
            <v>Laudo de caracterização da fauna associada à flora</v>
          </cell>
          <cell r="C4105" t="str">
            <v>un</v>
          </cell>
          <cell r="D4105">
            <v>33075.269999999997</v>
          </cell>
          <cell r="E4105">
            <v>0</v>
          </cell>
          <cell r="F4105">
            <v>33075.269999999997</v>
          </cell>
          <cell r="G4105" t="str">
            <v>CPOS</v>
          </cell>
        </row>
        <row r="4106">
          <cell r="A4106">
            <v>12706</v>
          </cell>
          <cell r="B4106" t="str">
            <v>Projeto e implementação de monitoramento da fauna durante a obra</v>
          </cell>
          <cell r="C4106" t="str">
            <v>un</v>
          </cell>
          <cell r="D4106">
            <v>12834.7</v>
          </cell>
          <cell r="E4106">
            <v>0</v>
          </cell>
          <cell r="F4106">
            <v>12834.7</v>
          </cell>
          <cell r="G4106" t="str">
            <v>CPOS</v>
          </cell>
        </row>
        <row r="4107">
          <cell r="A4107">
            <v>12707</v>
          </cell>
          <cell r="B4107" t="str">
            <v>Laudo de autodepuração</v>
          </cell>
          <cell r="C4107" t="str">
            <v>un</v>
          </cell>
          <cell r="D4107">
            <v>15311.5</v>
          </cell>
          <cell r="E4107">
            <v>0</v>
          </cell>
          <cell r="F4107">
            <v>15311.5</v>
          </cell>
          <cell r="G4107" t="str">
            <v>CPOS</v>
          </cell>
        </row>
        <row r="4108">
          <cell r="A4108">
            <v>20000</v>
          </cell>
          <cell r="B4108" t="str">
            <v>Início, apoio e administração da obra</v>
          </cell>
          <cell r="G4108" t="str">
            <v>CPOS</v>
          </cell>
        </row>
        <row r="4109">
          <cell r="A4109">
            <v>20100</v>
          </cell>
          <cell r="B4109" t="str">
            <v>Construção provisória</v>
          </cell>
          <cell r="G4109" t="str">
            <v>CPOS</v>
          </cell>
        </row>
        <row r="4110">
          <cell r="A4110">
            <v>20102</v>
          </cell>
          <cell r="B4110" t="str">
            <v>Construção provisória em madeira - fornecimento e montagem</v>
          </cell>
          <cell r="C4110" t="str">
            <v>m²</v>
          </cell>
          <cell r="D4110">
            <v>170.72</v>
          </cell>
          <cell r="E4110">
            <v>64.819999999999993</v>
          </cell>
          <cell r="F4110">
            <v>235.54</v>
          </cell>
          <cell r="G4110" t="str">
            <v>CPOS</v>
          </cell>
        </row>
        <row r="4111">
          <cell r="A4111">
            <v>20117</v>
          </cell>
          <cell r="B4111" t="str">
            <v>Sanitário/vestiário provisório em alvenaria</v>
          </cell>
          <cell r="C4111" t="str">
            <v>m²</v>
          </cell>
          <cell r="D4111">
            <v>298.98</v>
          </cell>
          <cell r="E4111">
            <v>174.56</v>
          </cell>
          <cell r="F4111">
            <v>473.54</v>
          </cell>
          <cell r="G4111" t="str">
            <v>CPOS</v>
          </cell>
        </row>
        <row r="4112">
          <cell r="A4112">
            <v>20118</v>
          </cell>
          <cell r="B4112" t="str">
            <v>Banheiro químico, modelo Standard, com manutenção conforme exigências da CETESB</v>
          </cell>
          <cell r="C4112" t="str">
            <v>unxmês</v>
          </cell>
          <cell r="D4112">
            <v>458.33</v>
          </cell>
          <cell r="E4112">
            <v>0</v>
          </cell>
          <cell r="F4112">
            <v>458.33</v>
          </cell>
          <cell r="G4112" t="str">
            <v>CPOS</v>
          </cell>
        </row>
        <row r="4113">
          <cell r="A4113">
            <v>20120</v>
          </cell>
          <cell r="B4113" t="str">
            <v>Desmobilização de construção provisória</v>
          </cell>
          <cell r="C4113" t="str">
            <v>m²</v>
          </cell>
          <cell r="D4113">
            <v>7.09</v>
          </cell>
          <cell r="E4113">
            <v>3.88</v>
          </cell>
          <cell r="F4113">
            <v>10.97</v>
          </cell>
          <cell r="G4113" t="str">
            <v>CPOS</v>
          </cell>
        </row>
        <row r="4114">
          <cell r="A4114">
            <v>20200</v>
          </cell>
          <cell r="B4114" t="str">
            <v>Container</v>
          </cell>
          <cell r="G4114" t="str">
            <v>CPOS</v>
          </cell>
        </row>
        <row r="4115">
          <cell r="A4115">
            <v>20202</v>
          </cell>
          <cell r="B4115" t="str">
            <v>Container alojamento - mínimo 9,20 m²</v>
          </cell>
          <cell r="C4115" t="str">
            <v>unxmês</v>
          </cell>
          <cell r="D4115">
            <v>246.87</v>
          </cell>
          <cell r="E4115">
            <v>2.23</v>
          </cell>
          <cell r="F4115">
            <v>249.1</v>
          </cell>
          <cell r="G4115" t="str">
            <v>CPOS</v>
          </cell>
        </row>
        <row r="4116">
          <cell r="A4116">
            <v>20204</v>
          </cell>
          <cell r="B4116" t="str">
            <v>Container sanitário - mínimo 2 duchas, 2 bacias, 1 lavatório e 1 mictório</v>
          </cell>
          <cell r="C4116" t="str">
            <v>unxmês</v>
          </cell>
          <cell r="D4116">
            <v>479.5</v>
          </cell>
          <cell r="E4116">
            <v>2.23</v>
          </cell>
          <cell r="F4116">
            <v>481.73</v>
          </cell>
          <cell r="G4116" t="str">
            <v>CPOS</v>
          </cell>
        </row>
        <row r="4117">
          <cell r="A4117">
            <v>20206</v>
          </cell>
          <cell r="B4117" t="str">
            <v>Container depósito - mínimo 9,20 m²</v>
          </cell>
          <cell r="C4117" t="str">
            <v>unxmês</v>
          </cell>
          <cell r="D4117">
            <v>246.87</v>
          </cell>
          <cell r="E4117">
            <v>2.23</v>
          </cell>
          <cell r="F4117">
            <v>249.1</v>
          </cell>
          <cell r="G4117" t="str">
            <v>CPOS</v>
          </cell>
        </row>
        <row r="4118">
          <cell r="A4118">
            <v>20208</v>
          </cell>
          <cell r="B4118" t="str">
            <v>Container escritório com 1 sanitário - mínimo 9,20 m²</v>
          </cell>
          <cell r="C4118" t="str">
            <v>unxmês</v>
          </cell>
          <cell r="D4118">
            <v>285.13</v>
          </cell>
          <cell r="E4118">
            <v>2.23</v>
          </cell>
          <cell r="F4118">
            <v>287.36</v>
          </cell>
          <cell r="G4118" t="str">
            <v>CPOS</v>
          </cell>
        </row>
        <row r="4119">
          <cell r="A4119">
            <v>20210</v>
          </cell>
          <cell r="B4119" t="str">
            <v>Container guarita simples - mínimo 1,0 m²</v>
          </cell>
          <cell r="C4119" t="str">
            <v>unxmês</v>
          </cell>
          <cell r="D4119">
            <v>170.93</v>
          </cell>
          <cell r="E4119">
            <v>2.23</v>
          </cell>
          <cell r="F4119">
            <v>173.16</v>
          </cell>
          <cell r="G4119" t="str">
            <v>CPOS</v>
          </cell>
        </row>
        <row r="4120">
          <cell r="A4120">
            <v>20300</v>
          </cell>
          <cell r="B4120" t="str">
            <v>Tapume, vedação e proteções diversas</v>
          </cell>
          <cell r="G4120" t="str">
            <v>CPOS</v>
          </cell>
        </row>
        <row r="4121">
          <cell r="A4121">
            <v>20303</v>
          </cell>
          <cell r="B4121" t="str">
            <v>Proteção de superfícies em geral com plástico bolha</v>
          </cell>
          <cell r="C4121" t="str">
            <v>m²</v>
          </cell>
          <cell r="D4121">
            <v>0.35</v>
          </cell>
          <cell r="E4121">
            <v>1.1100000000000001</v>
          </cell>
          <cell r="F4121">
            <v>1.46</v>
          </cell>
          <cell r="G4121" t="str">
            <v>CPOS</v>
          </cell>
        </row>
        <row r="4122">
          <cell r="A4122">
            <v>20306</v>
          </cell>
          <cell r="B4122" t="str">
            <v>Proteção de fachada com tela de nylon</v>
          </cell>
          <cell r="C4122" t="str">
            <v>m²</v>
          </cell>
          <cell r="D4122">
            <v>2.41</v>
          </cell>
          <cell r="E4122">
            <v>10.65</v>
          </cell>
          <cell r="F4122">
            <v>13.06</v>
          </cell>
          <cell r="G4122" t="str">
            <v>CPOS</v>
          </cell>
        </row>
        <row r="4123">
          <cell r="A4123">
            <v>20308</v>
          </cell>
          <cell r="B4123" t="str">
            <v>Fechamento provisório de vãos em chapa de madeira compensada</v>
          </cell>
          <cell r="C4123" t="str">
            <v>m²</v>
          </cell>
          <cell r="D4123">
            <v>7.09</v>
          </cell>
          <cell r="E4123">
            <v>15.39</v>
          </cell>
          <cell r="F4123">
            <v>22.48</v>
          </cell>
          <cell r="G4123" t="str">
            <v>CPOS</v>
          </cell>
        </row>
        <row r="4124">
          <cell r="A4124">
            <v>20309</v>
          </cell>
          <cell r="B4124" t="str">
            <v>Fechamento definitivo de vãos em chapa de madeira compensada</v>
          </cell>
          <cell r="C4124" t="str">
            <v>m²</v>
          </cell>
          <cell r="D4124">
            <v>15.24</v>
          </cell>
          <cell r="E4124">
            <v>15.39</v>
          </cell>
          <cell r="F4124">
            <v>30.63</v>
          </cell>
          <cell r="G4124" t="str">
            <v>CPOS</v>
          </cell>
        </row>
        <row r="4125">
          <cell r="A4125">
            <v>20311</v>
          </cell>
          <cell r="B4125" t="str">
            <v>Tapume móvel para fechamento de áreas</v>
          </cell>
          <cell r="C4125" t="str">
            <v>m²</v>
          </cell>
          <cell r="D4125">
            <v>20.82</v>
          </cell>
          <cell r="E4125">
            <v>28.4</v>
          </cell>
          <cell r="F4125">
            <v>49.22</v>
          </cell>
          <cell r="G4125" t="str">
            <v>CPOS</v>
          </cell>
        </row>
        <row r="4126">
          <cell r="A4126">
            <v>20312</v>
          </cell>
          <cell r="B4126" t="str">
            <v>Tapume fixo para fechamento de áreas, com portão</v>
          </cell>
          <cell r="C4126" t="str">
            <v>m²</v>
          </cell>
          <cell r="D4126">
            <v>20.82</v>
          </cell>
          <cell r="E4126">
            <v>28.03</v>
          </cell>
          <cell r="F4126">
            <v>48.85</v>
          </cell>
          <cell r="G4126" t="str">
            <v>CPOS</v>
          </cell>
        </row>
        <row r="4127">
          <cell r="A4127">
            <v>20320</v>
          </cell>
          <cell r="B4127" t="str">
            <v>Locação de quadros metálicos para plataforma de proteção, inclusive o madeiramento</v>
          </cell>
          <cell r="C4127" t="str">
            <v>m²xmês</v>
          </cell>
          <cell r="D4127">
            <v>15.71</v>
          </cell>
          <cell r="E4127">
            <v>0.54</v>
          </cell>
          <cell r="F4127">
            <v>16.25</v>
          </cell>
          <cell r="G4127" t="str">
            <v>CPOS</v>
          </cell>
        </row>
        <row r="4128">
          <cell r="A4128">
            <v>20324</v>
          </cell>
          <cell r="B4128" t="str">
            <v>Proteção de piso com tecido de aniagem e gesso</v>
          </cell>
          <cell r="C4128" t="str">
            <v>m²</v>
          </cell>
          <cell r="D4128">
            <v>5.29</v>
          </cell>
          <cell r="E4128">
            <v>2.23</v>
          </cell>
          <cell r="F4128">
            <v>7.52</v>
          </cell>
          <cell r="G4128" t="str">
            <v>CPOS</v>
          </cell>
        </row>
        <row r="4129">
          <cell r="A4129">
            <v>20325</v>
          </cell>
          <cell r="B4129" t="str">
            <v>Tapume fixo em painel OSB - espessura 8 mm</v>
          </cell>
          <cell r="C4129" t="str">
            <v>m²</v>
          </cell>
          <cell r="D4129">
            <v>26.69</v>
          </cell>
          <cell r="E4129">
            <v>20.81</v>
          </cell>
          <cell r="F4129">
            <v>47.5</v>
          </cell>
          <cell r="G4129" t="str">
            <v>CPOS</v>
          </cell>
        </row>
        <row r="4130">
          <cell r="A4130">
            <v>20326</v>
          </cell>
          <cell r="B4130" t="str">
            <v>Tapume fixo em painel OSB - espessura 10 mm</v>
          </cell>
          <cell r="C4130" t="str">
            <v>m²</v>
          </cell>
          <cell r="D4130">
            <v>28.52</v>
          </cell>
          <cell r="E4130">
            <v>20.81</v>
          </cell>
          <cell r="F4130">
            <v>49.33</v>
          </cell>
          <cell r="G4130" t="str">
            <v>CPOS</v>
          </cell>
        </row>
        <row r="4131">
          <cell r="A4131">
            <v>20327</v>
          </cell>
          <cell r="B4131" t="str">
            <v>Tapume fixo em painel OSB - espessura 12 mm</v>
          </cell>
          <cell r="C4131" t="str">
            <v>m²</v>
          </cell>
          <cell r="D4131">
            <v>31.02</v>
          </cell>
          <cell r="E4131">
            <v>20.81</v>
          </cell>
          <cell r="F4131">
            <v>51.83</v>
          </cell>
          <cell r="G4131" t="str">
            <v>CPOS</v>
          </cell>
        </row>
        <row r="4132">
          <cell r="A4132">
            <v>20350</v>
          </cell>
          <cell r="B4132" t="str">
            <v>Proteção em madeira e lona plástica para equipamentos: mecânico/informática, para obras de reforma</v>
          </cell>
          <cell r="C4132" t="str">
            <v>m³</v>
          </cell>
          <cell r="D4132">
            <v>20.57</v>
          </cell>
          <cell r="E4132">
            <v>23.89</v>
          </cell>
          <cell r="F4132">
            <v>44.46</v>
          </cell>
          <cell r="G4132" t="str">
            <v>CPOS</v>
          </cell>
        </row>
        <row r="4133">
          <cell r="A4133">
            <v>20500</v>
          </cell>
          <cell r="B4133" t="str">
            <v>Andaimes e balancins</v>
          </cell>
          <cell r="G4133" t="str">
            <v>CPOS</v>
          </cell>
        </row>
        <row r="4134">
          <cell r="A4134">
            <v>20503</v>
          </cell>
          <cell r="B4134" t="str">
            <v>Andaime tubular fachadeiro</v>
          </cell>
          <cell r="C4134" t="str">
            <v>m²xmês</v>
          </cell>
          <cell r="D4134">
            <v>7.84</v>
          </cell>
          <cell r="E4134">
            <v>1.1100000000000001</v>
          </cell>
          <cell r="F4134">
            <v>8.9499999999999993</v>
          </cell>
          <cell r="G4134" t="str">
            <v>CPOS</v>
          </cell>
        </row>
        <row r="4135">
          <cell r="A4135">
            <v>20506</v>
          </cell>
          <cell r="B4135" t="str">
            <v>Montagem e desmontagem de andaime torre metálica com altura até 10 m</v>
          </cell>
          <cell r="C4135" t="str">
            <v>m</v>
          </cell>
          <cell r="D4135">
            <v>0</v>
          </cell>
          <cell r="E4135">
            <v>6.8</v>
          </cell>
          <cell r="F4135">
            <v>6.8</v>
          </cell>
          <cell r="G4135" t="str">
            <v>CPOS</v>
          </cell>
        </row>
        <row r="4136">
          <cell r="A4136">
            <v>20508</v>
          </cell>
          <cell r="B4136" t="str">
            <v>Montagem e desmontagem de andaime torre metálica com altura superior a 10 m</v>
          </cell>
          <cell r="C4136" t="str">
            <v>m</v>
          </cell>
          <cell r="D4136">
            <v>0</v>
          </cell>
          <cell r="E4136">
            <v>17.149999999999999</v>
          </cell>
          <cell r="F4136">
            <v>17.149999999999999</v>
          </cell>
          <cell r="G4136" t="str">
            <v>CPOS</v>
          </cell>
        </row>
        <row r="4137">
          <cell r="A4137">
            <v>20509</v>
          </cell>
          <cell r="B4137" t="str">
            <v>Montagem e desmontagem de andaime tubular fachadeiro com altura até 10 m</v>
          </cell>
          <cell r="C4137" t="str">
            <v>m²</v>
          </cell>
          <cell r="D4137">
            <v>0</v>
          </cell>
          <cell r="E4137">
            <v>6.8</v>
          </cell>
          <cell r="F4137">
            <v>6.8</v>
          </cell>
          <cell r="G4137" t="str">
            <v>CPOS</v>
          </cell>
        </row>
        <row r="4138">
          <cell r="A4138">
            <v>20510</v>
          </cell>
          <cell r="B4138" t="str">
            <v>Montagem e desmontagem de andaime tubular fachadeiro com altura superior a 10 m</v>
          </cell>
          <cell r="C4138" t="str">
            <v>m²</v>
          </cell>
          <cell r="D4138">
            <v>0</v>
          </cell>
          <cell r="E4138">
            <v>17.149999999999999</v>
          </cell>
          <cell r="F4138">
            <v>17.149999999999999</v>
          </cell>
          <cell r="G4138" t="str">
            <v>CPOS</v>
          </cell>
        </row>
        <row r="4139">
          <cell r="A4139">
            <v>20515</v>
          </cell>
          <cell r="B4139" t="str">
            <v>Andaime torre metálico de 1,5 x 1,5 m</v>
          </cell>
          <cell r="C4139" t="str">
            <v>mxmês</v>
          </cell>
          <cell r="D4139">
            <v>17.55</v>
          </cell>
          <cell r="E4139">
            <v>2.23</v>
          </cell>
          <cell r="F4139">
            <v>19.78</v>
          </cell>
          <cell r="G4139" t="str">
            <v>CPOS</v>
          </cell>
        </row>
        <row r="4140">
          <cell r="A4140">
            <v>20519</v>
          </cell>
          <cell r="B4140" t="str">
            <v>Balancim elétrico tipo plataforma para transporte vertical</v>
          </cell>
          <cell r="C4140" t="str">
            <v>mxmês</v>
          </cell>
          <cell r="D4140">
            <v>22.43</v>
          </cell>
          <cell r="E4140">
            <v>0</v>
          </cell>
          <cell r="F4140">
            <v>22.43</v>
          </cell>
          <cell r="G4140" t="str">
            <v>CPOS</v>
          </cell>
        </row>
        <row r="4141">
          <cell r="A4141">
            <v>20800</v>
          </cell>
          <cell r="B4141" t="str">
            <v>Sinalização de obra</v>
          </cell>
          <cell r="G4141" t="str">
            <v>CPOS</v>
          </cell>
        </row>
        <row r="4142">
          <cell r="A4142">
            <v>20802</v>
          </cell>
          <cell r="B4142" t="str">
            <v>Placa de identificação para obra</v>
          </cell>
          <cell r="C4142" t="str">
            <v>m²</v>
          </cell>
          <cell r="D4142">
            <v>357.5</v>
          </cell>
          <cell r="E4142">
            <v>49.59</v>
          </cell>
          <cell r="F4142">
            <v>407.09</v>
          </cell>
          <cell r="G4142" t="str">
            <v>CPOS</v>
          </cell>
        </row>
        <row r="4143">
          <cell r="A4143">
            <v>20803</v>
          </cell>
          <cell r="B4143" t="str">
            <v>Manutenção de placa padronizada de identificação visual de programas e empreendimentos do governo do Estado de São Paulo</v>
          </cell>
          <cell r="C4143" t="str">
            <v>m²xmês</v>
          </cell>
          <cell r="D4143">
            <v>5.81</v>
          </cell>
          <cell r="E4143">
            <v>1.56</v>
          </cell>
          <cell r="F4143">
            <v>7.37</v>
          </cell>
          <cell r="G4143" t="str">
            <v>CPOS</v>
          </cell>
        </row>
        <row r="4144">
          <cell r="A4144">
            <v>20900</v>
          </cell>
          <cell r="B4144" t="str">
            <v>Limpeza de terreno</v>
          </cell>
          <cell r="G4144" t="str">
            <v>CPOS</v>
          </cell>
        </row>
        <row r="4145">
          <cell r="A4145">
            <v>20903</v>
          </cell>
          <cell r="B4145" t="str">
            <v>Limpeza manual do terreno, inclusive troncos até 5 cm de diâmetro, com caminhão à disposição, dentro da obra, até o raio de 1,0 km</v>
          </cell>
          <cell r="C4145" t="str">
            <v>m²</v>
          </cell>
          <cell r="D4145">
            <v>1.04</v>
          </cell>
          <cell r="E4145">
            <v>2.78</v>
          </cell>
          <cell r="F4145">
            <v>3.82</v>
          </cell>
          <cell r="G4145" t="str">
            <v>CPOS</v>
          </cell>
        </row>
        <row r="4146">
          <cell r="A4146">
            <v>20904</v>
          </cell>
          <cell r="B4146" t="str">
            <v>Limpeza mecanizada do terreno, inclusive troncos até 15 cm de diâmetro, com caminhão à disposição, dentro e fora da obra, com transporte no raio de até 1,0 km</v>
          </cell>
          <cell r="C4146" t="str">
            <v>m²</v>
          </cell>
          <cell r="D4146">
            <v>2.0499999999999998</v>
          </cell>
          <cell r="E4146">
            <v>0.09</v>
          </cell>
          <cell r="F4146">
            <v>2.14</v>
          </cell>
          <cell r="G4146" t="str">
            <v>CPOS</v>
          </cell>
        </row>
        <row r="4147">
          <cell r="A4147">
            <v>20913</v>
          </cell>
          <cell r="B4147" t="str">
            <v>Limpeza mecanizada do terreno, inclusive troncos com diâmetro acima de 15 cm até 50 cm, com caminhão à disposição dentro da obra, até o raio de 1,0 km</v>
          </cell>
          <cell r="C4147" t="str">
            <v>m²</v>
          </cell>
          <cell r="D4147">
            <v>2.2599999999999998</v>
          </cell>
          <cell r="E4147">
            <v>0.09</v>
          </cell>
          <cell r="F4147">
            <v>2.35</v>
          </cell>
          <cell r="G4147" t="str">
            <v>CPOS</v>
          </cell>
        </row>
        <row r="4148">
          <cell r="A4148">
            <v>20915</v>
          </cell>
          <cell r="B4148" t="str">
            <v>Corte e derrubada de eucalípto (1° corte) - idade até 4 anos</v>
          </cell>
          <cell r="C4148" t="str">
            <v>m³</v>
          </cell>
          <cell r="D4148">
            <v>29.14</v>
          </cell>
          <cell r="E4148">
            <v>5.01</v>
          </cell>
          <cell r="F4148">
            <v>34.15</v>
          </cell>
          <cell r="G4148" t="str">
            <v>CPOS</v>
          </cell>
        </row>
        <row r="4149">
          <cell r="A4149">
            <v>20916</v>
          </cell>
          <cell r="B4149" t="str">
            <v>Corte e derrubada de eucalípto (1° corte) - idade acima de 4 anos</v>
          </cell>
          <cell r="C4149" t="str">
            <v>m³</v>
          </cell>
          <cell r="D4149">
            <v>34.32</v>
          </cell>
          <cell r="E4149">
            <v>5.9</v>
          </cell>
          <cell r="F4149">
            <v>40.22</v>
          </cell>
          <cell r="G4149" t="str">
            <v>CPOS</v>
          </cell>
        </row>
        <row r="4150">
          <cell r="A4150">
            <v>21000</v>
          </cell>
          <cell r="B4150" t="str">
            <v>Locação de obra</v>
          </cell>
          <cell r="G4150" t="str">
            <v>CPOS</v>
          </cell>
        </row>
        <row r="4151">
          <cell r="A4151">
            <v>21002</v>
          </cell>
          <cell r="B4151" t="str">
            <v>Locação de obra de edificação</v>
          </cell>
          <cell r="C4151" t="str">
            <v>m²</v>
          </cell>
          <cell r="D4151">
            <v>4.01</v>
          </cell>
          <cell r="E4151">
            <v>3.16</v>
          </cell>
          <cell r="F4151">
            <v>7.17</v>
          </cell>
          <cell r="G4151" t="str">
            <v>CPOS</v>
          </cell>
        </row>
        <row r="4152">
          <cell r="A4152">
            <v>21004</v>
          </cell>
          <cell r="B4152" t="str">
            <v>Locação de rede de canalização</v>
          </cell>
          <cell r="C4152" t="str">
            <v>m</v>
          </cell>
          <cell r="D4152">
            <v>0.52</v>
          </cell>
          <cell r="E4152">
            <v>0.22</v>
          </cell>
          <cell r="F4152">
            <v>0.74</v>
          </cell>
          <cell r="G4152" t="str">
            <v>CPOS</v>
          </cell>
        </row>
        <row r="4153">
          <cell r="A4153">
            <v>21005</v>
          </cell>
          <cell r="B4153" t="str">
            <v>Locação para muros, cercas e alambrados</v>
          </cell>
          <cell r="C4153" t="str">
            <v>m</v>
          </cell>
          <cell r="D4153">
            <v>0.52</v>
          </cell>
          <cell r="E4153">
            <v>0.22</v>
          </cell>
          <cell r="F4153">
            <v>0.74</v>
          </cell>
          <cell r="G4153" t="str">
            <v>CPOS</v>
          </cell>
        </row>
        <row r="4154">
          <cell r="A4154">
            <v>21006</v>
          </cell>
          <cell r="B4154" t="str">
            <v>Locação de vias, calçadas, tanques e lagoas</v>
          </cell>
          <cell r="C4154" t="str">
            <v>m²</v>
          </cell>
          <cell r="D4154">
            <v>0.45</v>
          </cell>
          <cell r="E4154">
            <v>0.45</v>
          </cell>
          <cell r="F4154">
            <v>0.9</v>
          </cell>
          <cell r="G4154" t="str">
            <v>CPOS</v>
          </cell>
        </row>
        <row r="4155">
          <cell r="A4155">
            <v>30000</v>
          </cell>
          <cell r="B4155" t="str">
            <v>Demolição sem reaproveitamento</v>
          </cell>
          <cell r="G4155" t="str">
            <v>CPOS</v>
          </cell>
        </row>
        <row r="4156">
          <cell r="A4156">
            <v>30100</v>
          </cell>
          <cell r="B4156" t="str">
            <v>Demolição de concreto, lastro, mistura e afins</v>
          </cell>
          <cell r="G4156" t="str">
            <v>CPOS</v>
          </cell>
        </row>
        <row r="4157">
          <cell r="A4157">
            <v>30102</v>
          </cell>
          <cell r="B4157" t="str">
            <v>Demolição manual de concreto simples</v>
          </cell>
          <cell r="C4157" t="str">
            <v>m³</v>
          </cell>
          <cell r="D4157">
            <v>0</v>
          </cell>
          <cell r="E4157">
            <v>122.43</v>
          </cell>
          <cell r="F4157">
            <v>122.43</v>
          </cell>
          <cell r="G4157" t="str">
            <v>CPOS</v>
          </cell>
        </row>
        <row r="4158">
          <cell r="A4158">
            <v>30104</v>
          </cell>
          <cell r="B4158" t="str">
            <v>Demolição manual de concreto armado</v>
          </cell>
          <cell r="C4158" t="str">
            <v>m³</v>
          </cell>
          <cell r="D4158">
            <v>0</v>
          </cell>
          <cell r="E4158">
            <v>222.6</v>
          </cell>
          <cell r="F4158">
            <v>222.6</v>
          </cell>
          <cell r="G4158" t="str">
            <v>CPOS</v>
          </cell>
        </row>
        <row r="4159">
          <cell r="A4159">
            <v>30106</v>
          </cell>
          <cell r="B4159" t="str">
            <v>Demolição manual de lajes pré-moldadas, incluindo revestimento</v>
          </cell>
          <cell r="C4159" t="str">
            <v>m²</v>
          </cell>
          <cell r="D4159">
            <v>0</v>
          </cell>
          <cell r="E4159">
            <v>16.7</v>
          </cell>
          <cell r="F4159">
            <v>16.7</v>
          </cell>
          <cell r="G4159" t="str">
            <v>CPOS</v>
          </cell>
        </row>
        <row r="4160">
          <cell r="A4160">
            <v>30120</v>
          </cell>
          <cell r="B4160" t="str">
            <v>Demolição mecanizada de concreto armado, inclusive fragmentação, carregamento, transporte até 1,0 quilômetro e descarregamento</v>
          </cell>
          <cell r="C4160" t="str">
            <v>m³</v>
          </cell>
          <cell r="D4160">
            <v>191.03</v>
          </cell>
          <cell r="E4160">
            <v>66.78</v>
          </cell>
          <cell r="F4160">
            <v>257.81</v>
          </cell>
          <cell r="G4160" t="str">
            <v>CPOS</v>
          </cell>
        </row>
        <row r="4161">
          <cell r="A4161">
            <v>30121</v>
          </cell>
          <cell r="B4161" t="str">
            <v>Demolição mecanizada de concreto armado, inclusive fragmentação e acomodação do material</v>
          </cell>
          <cell r="C4161" t="str">
            <v>m³</v>
          </cell>
          <cell r="D4161">
            <v>182.02</v>
          </cell>
          <cell r="E4161">
            <v>66.78</v>
          </cell>
          <cell r="F4161">
            <v>248.8</v>
          </cell>
          <cell r="G4161" t="str">
            <v>CPOS</v>
          </cell>
        </row>
        <row r="4162">
          <cell r="A4162">
            <v>30122</v>
          </cell>
          <cell r="B4162" t="str">
            <v>Demolição mecanizada de concreto simples, inclusive fragmentação, carregamento, transporte até 1,0 quilômetro e descarregamento</v>
          </cell>
          <cell r="C4162" t="str">
            <v>m³</v>
          </cell>
          <cell r="D4162">
            <v>100.02</v>
          </cell>
          <cell r="E4162">
            <v>44.52</v>
          </cell>
          <cell r="F4162">
            <v>144.54</v>
          </cell>
          <cell r="G4162" t="str">
            <v>CPOS</v>
          </cell>
        </row>
        <row r="4163">
          <cell r="A4163">
            <v>30123</v>
          </cell>
          <cell r="B4163" t="str">
            <v>Demolição mecanizada de concreto simples, inclusive fragmentação e acomodação do material</v>
          </cell>
          <cell r="C4163" t="str">
            <v>m³</v>
          </cell>
          <cell r="D4163">
            <v>91.01</v>
          </cell>
          <cell r="E4163">
            <v>44.52</v>
          </cell>
          <cell r="F4163">
            <v>135.53</v>
          </cell>
          <cell r="G4163" t="str">
            <v>CPOS</v>
          </cell>
        </row>
        <row r="4164">
          <cell r="A4164">
            <v>30124</v>
          </cell>
          <cell r="B4164" t="str">
            <v>Demolição mecanizada de pavimento ou piso em concreto, inclusive fragmentação, carregamento, transporte até 1,0 quilômetro e descarregamento</v>
          </cell>
          <cell r="C4164" t="str">
            <v>m²</v>
          </cell>
          <cell r="D4164">
            <v>9.83</v>
          </cell>
          <cell r="E4164">
            <v>4.45</v>
          </cell>
          <cell r="F4164">
            <v>14.28</v>
          </cell>
          <cell r="G4164" t="str">
            <v>CPOS</v>
          </cell>
        </row>
        <row r="4165">
          <cell r="A4165">
            <v>30125</v>
          </cell>
          <cell r="B4165" t="str">
            <v>Demolição mecanizada de pavimento ou piso em concreto, inclusive fragmentação e acomodação do material</v>
          </cell>
          <cell r="C4165" t="str">
            <v>m²</v>
          </cell>
          <cell r="D4165">
            <v>9.1</v>
          </cell>
          <cell r="E4165">
            <v>4.45</v>
          </cell>
          <cell r="F4165">
            <v>13.55</v>
          </cell>
          <cell r="G4165" t="str">
            <v>CPOS</v>
          </cell>
        </row>
        <row r="4166">
          <cell r="A4166">
            <v>30126</v>
          </cell>
          <cell r="B4166" t="str">
            <v>Demolição mecanizada de sarjeta ou sarjetão, inclusive fragmentação, carregamento, transporte até 1,0 quilômetro e descarregamento</v>
          </cell>
          <cell r="C4166" t="str">
            <v>m³</v>
          </cell>
          <cell r="D4166">
            <v>98.28</v>
          </cell>
          <cell r="E4166">
            <v>44.52</v>
          </cell>
          <cell r="F4166">
            <v>142.80000000000001</v>
          </cell>
          <cell r="G4166" t="str">
            <v>CPOS</v>
          </cell>
        </row>
        <row r="4167">
          <cell r="A4167">
            <v>30127</v>
          </cell>
          <cell r="B4167" t="str">
            <v>Demolição mecanizada de sarjeta ou sarjetão, inclusive fragmentação e acomodação do material</v>
          </cell>
          <cell r="C4167" t="str">
            <v>m³</v>
          </cell>
          <cell r="D4167">
            <v>91.01</v>
          </cell>
          <cell r="E4167">
            <v>44.52</v>
          </cell>
          <cell r="F4167">
            <v>135.53</v>
          </cell>
          <cell r="G4167" t="str">
            <v>CPOS</v>
          </cell>
        </row>
        <row r="4168">
          <cell r="A4168">
            <v>30200</v>
          </cell>
          <cell r="B4168" t="str">
            <v>Demolição de alvenaria</v>
          </cell>
          <cell r="G4168" t="str">
            <v>CPOS</v>
          </cell>
        </row>
        <row r="4169">
          <cell r="A4169">
            <v>30202</v>
          </cell>
          <cell r="B4169" t="str">
            <v>Demolição manual de alvenaria de fundação/embasamento</v>
          </cell>
          <cell r="C4169" t="str">
            <v>m³</v>
          </cell>
          <cell r="D4169">
            <v>0</v>
          </cell>
          <cell r="E4169">
            <v>66.78</v>
          </cell>
          <cell r="F4169">
            <v>66.78</v>
          </cell>
          <cell r="G4169" t="str">
            <v>CPOS</v>
          </cell>
        </row>
        <row r="4170">
          <cell r="A4170">
            <v>30204</v>
          </cell>
          <cell r="B4170" t="str">
            <v>Demolição manual de alvenaria de elevação ou elemento vazado, incluindo revestimento</v>
          </cell>
          <cell r="C4170" t="str">
            <v>m³</v>
          </cell>
          <cell r="D4170">
            <v>0</v>
          </cell>
          <cell r="E4170">
            <v>44.52</v>
          </cell>
          <cell r="F4170">
            <v>44.52</v>
          </cell>
          <cell r="G4170" t="str">
            <v>CPOS</v>
          </cell>
        </row>
        <row r="4171">
          <cell r="A4171">
            <v>30300</v>
          </cell>
          <cell r="B4171" t="str">
            <v>Demolição de revestimento em massa</v>
          </cell>
          <cell r="G4171" t="str">
            <v>CPOS</v>
          </cell>
        </row>
        <row r="4172">
          <cell r="A4172">
            <v>30302</v>
          </cell>
          <cell r="B4172" t="str">
            <v>Apicoamento manual de piso, parede ou teto</v>
          </cell>
          <cell r="C4172" t="str">
            <v>m²</v>
          </cell>
          <cell r="D4172">
            <v>0</v>
          </cell>
          <cell r="E4172">
            <v>1.67</v>
          </cell>
          <cell r="F4172">
            <v>1.67</v>
          </cell>
          <cell r="G4172" t="str">
            <v>CPOS</v>
          </cell>
        </row>
        <row r="4173">
          <cell r="A4173">
            <v>30304</v>
          </cell>
          <cell r="B4173" t="str">
            <v>Demolição manual de revestimento em massa de parede ou teto</v>
          </cell>
          <cell r="C4173" t="str">
            <v>m²</v>
          </cell>
          <cell r="D4173">
            <v>0</v>
          </cell>
          <cell r="E4173">
            <v>3.34</v>
          </cell>
          <cell r="F4173">
            <v>3.34</v>
          </cell>
          <cell r="G4173" t="str">
            <v>CPOS</v>
          </cell>
        </row>
        <row r="4174">
          <cell r="A4174">
            <v>30306</v>
          </cell>
          <cell r="B4174" t="str">
            <v>Demolição manual de revestimento em massa de piso</v>
          </cell>
          <cell r="C4174" t="str">
            <v>m²</v>
          </cell>
          <cell r="D4174">
            <v>0</v>
          </cell>
          <cell r="E4174">
            <v>5.57</v>
          </cell>
          <cell r="F4174">
            <v>5.57</v>
          </cell>
          <cell r="G4174" t="str">
            <v>CPOS</v>
          </cell>
        </row>
        <row r="4175">
          <cell r="A4175">
            <v>30400</v>
          </cell>
          <cell r="B4175" t="str">
            <v>Demolição de revestimento cerâmico e ladrilho hidráulico</v>
          </cell>
          <cell r="G4175" t="str">
            <v>CPOS</v>
          </cell>
        </row>
        <row r="4176">
          <cell r="A4176">
            <v>30402</v>
          </cell>
          <cell r="B4176" t="str">
            <v>Demolição manual de revestimento cerâmico, incluindo a base</v>
          </cell>
          <cell r="C4176" t="str">
            <v>m²</v>
          </cell>
          <cell r="D4176">
            <v>0</v>
          </cell>
          <cell r="E4176">
            <v>6.68</v>
          </cell>
          <cell r="F4176">
            <v>6.68</v>
          </cell>
          <cell r="G4176" t="str">
            <v>CPOS</v>
          </cell>
        </row>
        <row r="4177">
          <cell r="A4177">
            <v>30403</v>
          </cell>
          <cell r="B4177" t="str">
            <v>Demolição manual de revestimento em ladrilho hidráulico, incluindo a base</v>
          </cell>
          <cell r="C4177" t="str">
            <v>m²</v>
          </cell>
          <cell r="D4177">
            <v>0</v>
          </cell>
          <cell r="E4177">
            <v>5.57</v>
          </cell>
          <cell r="F4177">
            <v>5.57</v>
          </cell>
          <cell r="G4177" t="str">
            <v>CPOS</v>
          </cell>
        </row>
        <row r="4178">
          <cell r="A4178">
            <v>30404</v>
          </cell>
          <cell r="B4178" t="str">
            <v>Demolição manual de rodapé, soleira ou peitoril, em material cerâmico e/ou ladrilho hidráilico, incluindo a base</v>
          </cell>
          <cell r="C4178" t="str">
            <v>m</v>
          </cell>
          <cell r="D4178">
            <v>0</v>
          </cell>
          <cell r="E4178">
            <v>1.67</v>
          </cell>
          <cell r="F4178">
            <v>1.67</v>
          </cell>
          <cell r="G4178" t="str">
            <v>CPOS</v>
          </cell>
        </row>
        <row r="4179">
          <cell r="A4179">
            <v>30500</v>
          </cell>
          <cell r="B4179" t="str">
            <v>Demolição de revestimento sintético</v>
          </cell>
          <cell r="G4179" t="str">
            <v>CPOS</v>
          </cell>
        </row>
        <row r="4180">
          <cell r="A4180">
            <v>30502</v>
          </cell>
          <cell r="B4180" t="str">
            <v>Demolição manual de revestimento sintético, incluindo a base</v>
          </cell>
          <cell r="C4180" t="str">
            <v>m²</v>
          </cell>
          <cell r="D4180">
            <v>0</v>
          </cell>
          <cell r="E4180">
            <v>4.45</v>
          </cell>
          <cell r="F4180">
            <v>4.45</v>
          </cell>
          <cell r="G4180" t="str">
            <v>CPOS</v>
          </cell>
        </row>
        <row r="4181">
          <cell r="A4181">
            <v>30600</v>
          </cell>
          <cell r="B4181" t="str">
            <v>Demolição de revestimento em pedra e blocos maciços</v>
          </cell>
          <cell r="G4181" t="str">
            <v>CPOS</v>
          </cell>
        </row>
        <row r="4182">
          <cell r="A4182">
            <v>30605</v>
          </cell>
          <cell r="B4182" t="str">
            <v>Desmonte (levantamento) mecanizado de pavimento em paralelepípedo ou lajota de concreto, inclusive carregamento, transporte até 1,0 quilômetro e descarregamento</v>
          </cell>
          <cell r="C4182" t="str">
            <v>m²</v>
          </cell>
          <cell r="D4182">
            <v>7.21</v>
          </cell>
          <cell r="E4182">
            <v>5.57</v>
          </cell>
          <cell r="F4182">
            <v>12.78</v>
          </cell>
          <cell r="G4182" t="str">
            <v>CPOS</v>
          </cell>
        </row>
        <row r="4183">
          <cell r="A4183">
            <v>30606</v>
          </cell>
          <cell r="B4183" t="str">
            <v>Desmonte (levantamento) mecanizado de pavimento em paralelepípedo ou lajota de concreto, inclusive acomodação do material</v>
          </cell>
          <cell r="C4183" t="str">
            <v>m²</v>
          </cell>
          <cell r="D4183">
            <v>0.74</v>
          </cell>
          <cell r="E4183">
            <v>5.57</v>
          </cell>
          <cell r="F4183">
            <v>6.31</v>
          </cell>
          <cell r="G4183" t="str">
            <v>CPOS</v>
          </cell>
        </row>
        <row r="4184">
          <cell r="A4184">
            <v>30700</v>
          </cell>
          <cell r="B4184" t="str">
            <v>Demolição de revestimento asfáltico</v>
          </cell>
          <cell r="G4184" t="str">
            <v>CPOS</v>
          </cell>
        </row>
        <row r="4185">
          <cell r="A4185">
            <v>30701</v>
          </cell>
          <cell r="B4185" t="str">
            <v>Demolição (levantamento) mecanizada de pavimento asfáltico, inclusive carregamento, transporte até 1,0 quilômetro e descarregamento</v>
          </cell>
          <cell r="C4185" t="str">
            <v>m²</v>
          </cell>
          <cell r="D4185">
            <v>10.119999999999999</v>
          </cell>
          <cell r="E4185">
            <v>2.23</v>
          </cell>
          <cell r="F4185">
            <v>12.35</v>
          </cell>
          <cell r="G4185" t="str">
            <v>CPOS</v>
          </cell>
        </row>
        <row r="4186">
          <cell r="A4186">
            <v>30703</v>
          </cell>
          <cell r="B4186" t="str">
            <v>Demolição (levantamento) mecanizada de pavimento asfáltico, inclusive fragmentação e acomodação do material</v>
          </cell>
          <cell r="C4186" t="str">
            <v>m²</v>
          </cell>
          <cell r="D4186">
            <v>9.1</v>
          </cell>
          <cell r="E4186">
            <v>2.23</v>
          </cell>
          <cell r="F4186">
            <v>11.33</v>
          </cell>
          <cell r="G4186" t="str">
            <v>CPOS</v>
          </cell>
        </row>
        <row r="4187">
          <cell r="A4187">
            <v>30705</v>
          </cell>
          <cell r="B4187" t="str">
            <v>Fresagem de pavimento asfáltico com espessura até 5 cm, inclusive carregamento, transporte até 1,0 quilômetro e descarregamento</v>
          </cell>
          <cell r="C4187" t="str">
            <v>m²</v>
          </cell>
          <cell r="D4187">
            <v>3.77</v>
          </cell>
          <cell r="E4187">
            <v>0.78</v>
          </cell>
          <cell r="F4187">
            <v>4.55</v>
          </cell>
          <cell r="G4187" t="str">
            <v>CPOS</v>
          </cell>
        </row>
        <row r="4188">
          <cell r="A4188">
            <v>30707</v>
          </cell>
          <cell r="B4188" t="str">
            <v>Fresagem de pavimento asfáltico com espessura até 5 cm, inclusive acomodação do material</v>
          </cell>
          <cell r="C4188" t="str">
            <v>m²</v>
          </cell>
          <cell r="D4188">
            <v>2.69</v>
          </cell>
          <cell r="E4188">
            <v>0.78</v>
          </cell>
          <cell r="F4188">
            <v>3.47</v>
          </cell>
          <cell r="G4188" t="str">
            <v>CPOS</v>
          </cell>
        </row>
        <row r="4189">
          <cell r="A4189">
            <v>30708</v>
          </cell>
          <cell r="B4189" t="str">
            <v>Fresagem de pavimeto asfáltico com espessura até 5 cm, inclusive remoção do material fresado até 10 km e varrição</v>
          </cell>
          <cell r="C4189" t="str">
            <v>m²</v>
          </cell>
          <cell r="D4189">
            <v>5.28</v>
          </cell>
          <cell r="E4189">
            <v>0.33</v>
          </cell>
          <cell r="F4189">
            <v>5.61</v>
          </cell>
          <cell r="G4189" t="str">
            <v>CPOS</v>
          </cell>
        </row>
        <row r="4190">
          <cell r="A4190">
            <v>30800</v>
          </cell>
          <cell r="B4190" t="str">
            <v>Demolição de forro</v>
          </cell>
          <cell r="G4190" t="str">
            <v>CPOS</v>
          </cell>
        </row>
        <row r="4191">
          <cell r="A4191">
            <v>30802</v>
          </cell>
          <cell r="B4191" t="str">
            <v>Demolição manual de forro em estuque, inclusive sistema de fixação/tarugamento</v>
          </cell>
          <cell r="C4191" t="str">
            <v>m²</v>
          </cell>
          <cell r="D4191">
            <v>0</v>
          </cell>
          <cell r="E4191">
            <v>5.79</v>
          </cell>
          <cell r="F4191">
            <v>5.79</v>
          </cell>
          <cell r="G4191" t="str">
            <v>CPOS</v>
          </cell>
        </row>
        <row r="4192">
          <cell r="A4192">
            <v>30804</v>
          </cell>
          <cell r="B4192" t="str">
            <v>Demolição manual de forro qualquer, inclusive sistema de fixação/tarugamento</v>
          </cell>
          <cell r="C4192" t="str">
            <v>m²</v>
          </cell>
          <cell r="D4192">
            <v>0</v>
          </cell>
          <cell r="E4192">
            <v>3.34</v>
          </cell>
          <cell r="F4192">
            <v>3.34</v>
          </cell>
          <cell r="G4192" t="str">
            <v>CPOS</v>
          </cell>
        </row>
        <row r="4193">
          <cell r="A4193">
            <v>30806</v>
          </cell>
          <cell r="B4193" t="str">
            <v>Demolição manual de forro em gesso, inclusive sistema de fixação</v>
          </cell>
          <cell r="C4193" t="str">
            <v>m²</v>
          </cell>
          <cell r="D4193">
            <v>0</v>
          </cell>
          <cell r="E4193">
            <v>3.34</v>
          </cell>
          <cell r="F4193">
            <v>3.34</v>
          </cell>
          <cell r="G4193" t="str">
            <v>CPOS</v>
          </cell>
        </row>
        <row r="4194">
          <cell r="A4194">
            <v>30900</v>
          </cell>
          <cell r="B4194" t="str">
            <v>Demolição de impermeabilização e afins</v>
          </cell>
          <cell r="G4194" t="str">
            <v>CPOS</v>
          </cell>
        </row>
        <row r="4195">
          <cell r="A4195">
            <v>30902</v>
          </cell>
          <cell r="B4195" t="str">
            <v>Demolição manual de camada impermeabilizante</v>
          </cell>
          <cell r="C4195" t="str">
            <v>m²</v>
          </cell>
          <cell r="D4195">
            <v>0</v>
          </cell>
          <cell r="E4195">
            <v>8.94</v>
          </cell>
          <cell r="F4195">
            <v>8.94</v>
          </cell>
          <cell r="G4195" t="str">
            <v>CPOS</v>
          </cell>
        </row>
        <row r="4196">
          <cell r="A4196">
            <v>30904</v>
          </cell>
          <cell r="B4196" t="str">
            <v>Demolição manual de argamassa regularizante, isolante ou protetora e papel kraft</v>
          </cell>
          <cell r="C4196" t="str">
            <v>m²</v>
          </cell>
          <cell r="D4196">
            <v>0</v>
          </cell>
          <cell r="E4196">
            <v>10.73</v>
          </cell>
          <cell r="F4196">
            <v>10.73</v>
          </cell>
          <cell r="G4196" t="str">
            <v>CPOS</v>
          </cell>
        </row>
        <row r="4197">
          <cell r="A4197">
            <v>30906</v>
          </cell>
          <cell r="B4197" t="str">
            <v>Remoção manual de junta de dilatação ou retração, inclusive apoio</v>
          </cell>
          <cell r="C4197" t="str">
            <v>m</v>
          </cell>
          <cell r="D4197">
            <v>0</v>
          </cell>
          <cell r="E4197">
            <v>3.58</v>
          </cell>
          <cell r="F4197">
            <v>3.58</v>
          </cell>
          <cell r="G4197" t="str">
            <v>CPOS</v>
          </cell>
        </row>
        <row r="4198">
          <cell r="A4198">
            <v>31000</v>
          </cell>
          <cell r="B4198" t="str">
            <v>Remoção pintura</v>
          </cell>
          <cell r="G4198" t="str">
            <v>CPOS</v>
          </cell>
        </row>
        <row r="4199">
          <cell r="A4199">
            <v>31002</v>
          </cell>
          <cell r="B4199" t="str">
            <v>Remoção de pintura em rodapé, baguete ou moldura com lixa</v>
          </cell>
          <cell r="C4199" t="str">
            <v>m</v>
          </cell>
          <cell r="D4199">
            <v>0.04</v>
          </cell>
          <cell r="E4199">
            <v>0.7</v>
          </cell>
          <cell r="F4199">
            <v>0.74</v>
          </cell>
          <cell r="G4199" t="str">
            <v>CPOS</v>
          </cell>
        </row>
        <row r="4200">
          <cell r="A4200">
            <v>31004</v>
          </cell>
          <cell r="B4200" t="str">
            <v>Remoção de pintura em rodapé, baguete ou moldura com produto químico</v>
          </cell>
          <cell r="C4200" t="str">
            <v>m</v>
          </cell>
          <cell r="D4200">
            <v>0.36</v>
          </cell>
          <cell r="E4200">
            <v>0.7</v>
          </cell>
          <cell r="F4200">
            <v>1.06</v>
          </cell>
          <cell r="G4200" t="str">
            <v>CPOS</v>
          </cell>
        </row>
        <row r="4201">
          <cell r="A4201">
            <v>31006</v>
          </cell>
          <cell r="B4201" t="str">
            <v>Remoção de caiação ou tinta mineral impermeável</v>
          </cell>
          <cell r="C4201" t="str">
            <v>m²</v>
          </cell>
          <cell r="D4201">
            <v>0.21</v>
          </cell>
          <cell r="E4201">
            <v>1.4</v>
          </cell>
          <cell r="F4201">
            <v>1.61</v>
          </cell>
          <cell r="G4201" t="str">
            <v>CPOS</v>
          </cell>
        </row>
        <row r="4202">
          <cell r="A4202">
            <v>31008</v>
          </cell>
          <cell r="B4202" t="str">
            <v>Remoção de pintura em superfícies de madeira e/ou metálicas com produtos químicos</v>
          </cell>
          <cell r="C4202" t="str">
            <v>m²</v>
          </cell>
          <cell r="D4202">
            <v>1.79</v>
          </cell>
          <cell r="E4202">
            <v>5.58</v>
          </cell>
          <cell r="F4202">
            <v>7.37</v>
          </cell>
          <cell r="G4202" t="str">
            <v>CPOS</v>
          </cell>
        </row>
        <row r="4203">
          <cell r="A4203">
            <v>31010</v>
          </cell>
          <cell r="B4203" t="str">
            <v>Remoção de pintura em superfícies de madeira e/ou metálicas com lixamento</v>
          </cell>
          <cell r="C4203" t="str">
            <v>m²</v>
          </cell>
          <cell r="D4203">
            <v>0.21</v>
          </cell>
          <cell r="E4203">
            <v>4.1900000000000004</v>
          </cell>
          <cell r="F4203">
            <v>4.4000000000000004</v>
          </cell>
          <cell r="G4203" t="str">
            <v>CPOS</v>
          </cell>
        </row>
        <row r="4204">
          <cell r="A4204">
            <v>31012</v>
          </cell>
          <cell r="B4204" t="str">
            <v>Remoção de pintura em massa com produtos químicos</v>
          </cell>
          <cell r="C4204" t="str">
            <v>m²</v>
          </cell>
          <cell r="D4204">
            <v>1.79</v>
          </cell>
          <cell r="E4204">
            <v>4.1900000000000004</v>
          </cell>
          <cell r="F4204">
            <v>5.98</v>
          </cell>
          <cell r="G4204" t="str">
            <v>CPOS</v>
          </cell>
        </row>
        <row r="4205">
          <cell r="A4205">
            <v>31014</v>
          </cell>
          <cell r="B4205" t="str">
            <v>Remoção de pintura em massa com lixamento</v>
          </cell>
          <cell r="C4205" t="str">
            <v>m²</v>
          </cell>
          <cell r="D4205">
            <v>0.21</v>
          </cell>
          <cell r="E4205">
            <v>2.79</v>
          </cell>
          <cell r="F4205">
            <v>3</v>
          </cell>
          <cell r="G4205" t="str">
            <v>CPOS</v>
          </cell>
        </row>
        <row r="4206">
          <cell r="A4206">
            <v>40000</v>
          </cell>
          <cell r="B4206" t="str">
            <v>Retirada com provável reaproveitamento</v>
          </cell>
          <cell r="G4206" t="str">
            <v>CPOS</v>
          </cell>
        </row>
        <row r="4207">
          <cell r="A4207">
            <v>40100</v>
          </cell>
          <cell r="B4207" t="str">
            <v>Retirada de fechamento e elemento divisor</v>
          </cell>
          <cell r="G4207" t="str">
            <v>CPOS</v>
          </cell>
        </row>
        <row r="4208">
          <cell r="A4208">
            <v>40102</v>
          </cell>
          <cell r="B4208" t="str">
            <v>Retirada de divisória em placa de madeira ou fibrocimento tarugada</v>
          </cell>
          <cell r="C4208" t="str">
            <v>m²</v>
          </cell>
          <cell r="D4208">
            <v>0</v>
          </cell>
          <cell r="E4208">
            <v>19.73</v>
          </cell>
          <cell r="F4208">
            <v>19.73</v>
          </cell>
          <cell r="G4208" t="str">
            <v>CPOS</v>
          </cell>
        </row>
        <row r="4209">
          <cell r="A4209">
            <v>40104</v>
          </cell>
          <cell r="B4209" t="str">
            <v>Retirada de divisória em placa de madeira ou fibrocimento com montantes metálicos</v>
          </cell>
          <cell r="C4209" t="str">
            <v>m²</v>
          </cell>
          <cell r="D4209">
            <v>0</v>
          </cell>
          <cell r="E4209">
            <v>17.100000000000001</v>
          </cell>
          <cell r="F4209">
            <v>17.100000000000001</v>
          </cell>
          <cell r="G4209" t="str">
            <v>CPOS</v>
          </cell>
        </row>
        <row r="4210">
          <cell r="A4210">
            <v>40106</v>
          </cell>
          <cell r="B4210" t="str">
            <v>Retirada de divisória em placa de concreto, granito, granilite ou mármore</v>
          </cell>
          <cell r="C4210" t="str">
            <v>m²</v>
          </cell>
          <cell r="D4210">
            <v>0</v>
          </cell>
          <cell r="E4210">
            <v>10.79</v>
          </cell>
          <cell r="F4210">
            <v>10.79</v>
          </cell>
          <cell r="G4210" t="str">
            <v>CPOS</v>
          </cell>
        </row>
        <row r="4211">
          <cell r="A4211">
            <v>40108</v>
          </cell>
          <cell r="B4211" t="str">
            <v>Retirada de fechamento em placas pré-moldadas, inclusive pilares</v>
          </cell>
          <cell r="C4211" t="str">
            <v>m²</v>
          </cell>
          <cell r="D4211">
            <v>1.26</v>
          </cell>
          <cell r="E4211">
            <v>0.38</v>
          </cell>
          <cell r="F4211">
            <v>1.64</v>
          </cell>
          <cell r="G4211" t="str">
            <v>CPOS</v>
          </cell>
        </row>
        <row r="4212">
          <cell r="A4212">
            <v>40109</v>
          </cell>
          <cell r="B4212" t="str">
            <v>Retirada de barreira de proteção com arame de alta segurança, simples ou duplo</v>
          </cell>
          <cell r="C4212" t="str">
            <v>m</v>
          </cell>
          <cell r="D4212">
            <v>0</v>
          </cell>
          <cell r="E4212">
            <v>2.34</v>
          </cell>
          <cell r="F4212">
            <v>2.34</v>
          </cell>
          <cell r="G4212" t="str">
            <v>CPOS</v>
          </cell>
        </row>
        <row r="4213">
          <cell r="A4213">
            <v>40110</v>
          </cell>
          <cell r="B4213" t="str">
            <v>Retirada de cerca</v>
          </cell>
          <cell r="C4213" t="str">
            <v>m</v>
          </cell>
          <cell r="D4213">
            <v>0</v>
          </cell>
          <cell r="E4213">
            <v>6.9</v>
          </cell>
          <cell r="F4213">
            <v>6.9</v>
          </cell>
          <cell r="G4213" t="str">
            <v>CPOS</v>
          </cell>
        </row>
        <row r="4214">
          <cell r="A4214">
            <v>40200</v>
          </cell>
          <cell r="B4214" t="str">
            <v>Retirada de elementos de estrutura (concreto, ferro, alumínio e madeira)</v>
          </cell>
          <cell r="G4214" t="str">
            <v>CPOS</v>
          </cell>
        </row>
        <row r="4215">
          <cell r="A4215">
            <v>40202</v>
          </cell>
          <cell r="B4215" t="str">
            <v>Retirada de peças lineares em madeira com seção até 60 cm²</v>
          </cell>
          <cell r="C4215" t="str">
            <v>m</v>
          </cell>
          <cell r="D4215">
            <v>0</v>
          </cell>
          <cell r="E4215">
            <v>0.71</v>
          </cell>
          <cell r="F4215">
            <v>0.71</v>
          </cell>
          <cell r="G4215" t="str">
            <v>CPOS</v>
          </cell>
        </row>
        <row r="4216">
          <cell r="A4216">
            <v>40203</v>
          </cell>
          <cell r="B4216" t="str">
            <v>Retirada de peças lineares em madeira com seção superior a 60 cm²</v>
          </cell>
          <cell r="C4216" t="str">
            <v>m</v>
          </cell>
          <cell r="D4216">
            <v>0</v>
          </cell>
          <cell r="E4216">
            <v>2.4</v>
          </cell>
          <cell r="F4216">
            <v>2.4</v>
          </cell>
          <cell r="G4216" t="str">
            <v>CPOS</v>
          </cell>
        </row>
        <row r="4217">
          <cell r="A4217">
            <v>40205</v>
          </cell>
          <cell r="B4217" t="str">
            <v>Retirada de estrutura em madeira tesoura - telhas de barro</v>
          </cell>
          <cell r="C4217" t="str">
            <v>m²</v>
          </cell>
          <cell r="D4217">
            <v>0</v>
          </cell>
          <cell r="E4217">
            <v>13.16</v>
          </cell>
          <cell r="F4217">
            <v>13.16</v>
          </cell>
          <cell r="G4217" t="str">
            <v>CPOS</v>
          </cell>
        </row>
        <row r="4218">
          <cell r="A4218">
            <v>40207</v>
          </cell>
          <cell r="B4218" t="str">
            <v>Retirada de estrutura em madeira tesoura - telhas perfil qualquer</v>
          </cell>
          <cell r="C4218" t="str">
            <v>m²</v>
          </cell>
          <cell r="D4218">
            <v>0</v>
          </cell>
          <cell r="E4218">
            <v>10.77</v>
          </cell>
          <cell r="F4218">
            <v>10.77</v>
          </cell>
          <cell r="G4218" t="str">
            <v>CPOS</v>
          </cell>
        </row>
        <row r="4219">
          <cell r="A4219">
            <v>40209</v>
          </cell>
          <cell r="B4219" t="str">
            <v>Retirada de estrutura em madeira pontaletada - telhas de barro</v>
          </cell>
          <cell r="C4219" t="str">
            <v>m²</v>
          </cell>
          <cell r="D4219">
            <v>0</v>
          </cell>
          <cell r="E4219">
            <v>9.57</v>
          </cell>
          <cell r="F4219">
            <v>9.57</v>
          </cell>
          <cell r="G4219" t="str">
            <v>CPOS</v>
          </cell>
        </row>
        <row r="4220">
          <cell r="A4220">
            <v>40211</v>
          </cell>
          <cell r="B4220" t="str">
            <v>Retirada de estrutura em madeira pontaletada - telhas perfil qualquer</v>
          </cell>
          <cell r="C4220" t="str">
            <v>m²</v>
          </cell>
          <cell r="D4220">
            <v>0</v>
          </cell>
          <cell r="E4220">
            <v>7.18</v>
          </cell>
          <cell r="F4220">
            <v>7.18</v>
          </cell>
          <cell r="G4220" t="str">
            <v>CPOS</v>
          </cell>
        </row>
        <row r="4221">
          <cell r="A4221">
            <v>40214</v>
          </cell>
          <cell r="B4221" t="str">
            <v>Retirada de estrutura metálica</v>
          </cell>
          <cell r="C4221" t="str">
            <v>kg</v>
          </cell>
          <cell r="D4221">
            <v>1.34</v>
          </cell>
          <cell r="E4221">
            <v>0</v>
          </cell>
          <cell r="F4221">
            <v>1.34</v>
          </cell>
          <cell r="G4221" t="str">
            <v>CPOS</v>
          </cell>
        </row>
        <row r="4222">
          <cell r="A4222">
            <v>40300</v>
          </cell>
          <cell r="B4222" t="str">
            <v>Retirada de telhamento e proteção</v>
          </cell>
          <cell r="G4222" t="str">
            <v>CPOS</v>
          </cell>
        </row>
        <row r="4223">
          <cell r="A4223">
            <v>40302</v>
          </cell>
          <cell r="B4223" t="str">
            <v>Retirada de telhamento em barro</v>
          </cell>
          <cell r="C4223" t="str">
            <v>m²</v>
          </cell>
          <cell r="D4223">
            <v>0</v>
          </cell>
          <cell r="E4223">
            <v>8.6199999999999992</v>
          </cell>
          <cell r="F4223">
            <v>8.6199999999999992</v>
          </cell>
          <cell r="G4223" t="str">
            <v>CPOS</v>
          </cell>
        </row>
        <row r="4224">
          <cell r="A4224">
            <v>40304</v>
          </cell>
          <cell r="B4224" t="str">
            <v>Retirada de telhamento perfil e material qualquer, exceto barro</v>
          </cell>
          <cell r="C4224" t="str">
            <v>m²</v>
          </cell>
          <cell r="D4224">
            <v>0</v>
          </cell>
          <cell r="E4224">
            <v>4.3099999999999996</v>
          </cell>
          <cell r="F4224">
            <v>4.3099999999999996</v>
          </cell>
          <cell r="G4224" t="str">
            <v>CPOS</v>
          </cell>
        </row>
        <row r="4225">
          <cell r="A4225">
            <v>40306</v>
          </cell>
          <cell r="B4225" t="str">
            <v>Retirada de cumeeira ou espigão em barro</v>
          </cell>
          <cell r="C4225" t="str">
            <v>m</v>
          </cell>
          <cell r="D4225">
            <v>0</v>
          </cell>
          <cell r="E4225">
            <v>3.23</v>
          </cell>
          <cell r="F4225">
            <v>3.23</v>
          </cell>
          <cell r="G4225" t="str">
            <v>CPOS</v>
          </cell>
        </row>
        <row r="4226">
          <cell r="A4226">
            <v>40308</v>
          </cell>
          <cell r="B4226" t="str">
            <v>Retirada de cumeeira, espigão ou rufo perfil qualquer</v>
          </cell>
          <cell r="C4226" t="str">
            <v>m</v>
          </cell>
          <cell r="D4226">
            <v>0</v>
          </cell>
          <cell r="E4226">
            <v>5.39</v>
          </cell>
          <cell r="F4226">
            <v>5.39</v>
          </cell>
          <cell r="G4226" t="str">
            <v>CPOS</v>
          </cell>
        </row>
        <row r="4227">
          <cell r="A4227">
            <v>40309</v>
          </cell>
          <cell r="B4227" t="str">
            <v>Retirada de domo de acrílico, inclusive perfis metálicos de fixação</v>
          </cell>
          <cell r="C4227" t="str">
            <v>m²</v>
          </cell>
          <cell r="D4227">
            <v>0</v>
          </cell>
          <cell r="E4227">
            <v>6.75</v>
          </cell>
          <cell r="F4227">
            <v>6.75</v>
          </cell>
          <cell r="G4227" t="str">
            <v>CPOS</v>
          </cell>
        </row>
        <row r="4228">
          <cell r="A4228">
            <v>40400</v>
          </cell>
          <cell r="B4228" t="str">
            <v>Retirada de revestimento em pedra e blocos maciços</v>
          </cell>
          <cell r="G4228" t="str">
            <v>CPOS</v>
          </cell>
        </row>
        <row r="4229">
          <cell r="A4229">
            <v>40401</v>
          </cell>
          <cell r="B4229" t="str">
            <v>Retirada de revestimento em pedra, granito ou mármore, em parede ou fachada</v>
          </cell>
          <cell r="C4229" t="str">
            <v>m²</v>
          </cell>
          <cell r="D4229">
            <v>0</v>
          </cell>
          <cell r="E4229">
            <v>23.78</v>
          </cell>
          <cell r="F4229">
            <v>23.78</v>
          </cell>
          <cell r="G4229" t="str">
            <v>CPOS</v>
          </cell>
        </row>
        <row r="4230">
          <cell r="A4230">
            <v>40402</v>
          </cell>
          <cell r="B4230" t="str">
            <v>Retirada de revestimento em pedra, granito ou mármore, em piso</v>
          </cell>
          <cell r="C4230" t="str">
            <v>m²</v>
          </cell>
          <cell r="D4230">
            <v>0</v>
          </cell>
          <cell r="E4230">
            <v>14.47</v>
          </cell>
          <cell r="F4230">
            <v>14.47</v>
          </cell>
          <cell r="G4230" t="str">
            <v>CPOS</v>
          </cell>
        </row>
        <row r="4231">
          <cell r="A4231">
            <v>40403</v>
          </cell>
          <cell r="B4231" t="str">
            <v>Retirada de soleira ou peitoril em pedra, granito ou mármore</v>
          </cell>
          <cell r="C4231" t="str">
            <v>m</v>
          </cell>
          <cell r="D4231">
            <v>0</v>
          </cell>
          <cell r="E4231">
            <v>10.02</v>
          </cell>
          <cell r="F4231">
            <v>10.02</v>
          </cell>
          <cell r="G4231" t="str">
            <v>CPOS</v>
          </cell>
        </row>
        <row r="4232">
          <cell r="A4232">
            <v>40404</v>
          </cell>
          <cell r="B4232" t="str">
            <v>Retirada de degrau em pedra, granito ou mármore</v>
          </cell>
          <cell r="C4232" t="str">
            <v>m</v>
          </cell>
          <cell r="D4232">
            <v>0</v>
          </cell>
          <cell r="E4232">
            <v>11.13</v>
          </cell>
          <cell r="F4232">
            <v>11.13</v>
          </cell>
          <cell r="G4232" t="str">
            <v>CPOS</v>
          </cell>
        </row>
        <row r="4233">
          <cell r="A4233">
            <v>40406</v>
          </cell>
          <cell r="B4233" t="str">
            <v>Retirada de rodapé em pedra, granito ou mármore</v>
          </cell>
          <cell r="C4233" t="str">
            <v>m</v>
          </cell>
          <cell r="D4233">
            <v>0</v>
          </cell>
          <cell r="E4233">
            <v>8.9</v>
          </cell>
          <cell r="F4233">
            <v>8.9</v>
          </cell>
          <cell r="G4233" t="str">
            <v>CPOS</v>
          </cell>
        </row>
        <row r="4234">
          <cell r="A4234">
            <v>40500</v>
          </cell>
          <cell r="B4234" t="str">
            <v>Retirada de revestimentos em madeira</v>
          </cell>
          <cell r="G4234" t="str">
            <v>CPOS</v>
          </cell>
        </row>
        <row r="4235">
          <cell r="A4235">
            <v>40501</v>
          </cell>
          <cell r="B4235" t="str">
            <v>Retirada de revestimento em lambris de madeira</v>
          </cell>
          <cell r="C4235" t="str">
            <v>m²</v>
          </cell>
          <cell r="D4235">
            <v>0</v>
          </cell>
          <cell r="E4235">
            <v>31</v>
          </cell>
          <cell r="F4235">
            <v>31</v>
          </cell>
          <cell r="G4235" t="str">
            <v>CPOS</v>
          </cell>
        </row>
        <row r="4236">
          <cell r="A4236">
            <v>40502</v>
          </cell>
          <cell r="B4236" t="str">
            <v>Retirada de piso em tacos de madeira</v>
          </cell>
          <cell r="C4236" t="str">
            <v>m²</v>
          </cell>
          <cell r="D4236">
            <v>0</v>
          </cell>
          <cell r="E4236">
            <v>6.68</v>
          </cell>
          <cell r="F4236">
            <v>6.68</v>
          </cell>
          <cell r="G4236" t="str">
            <v>CPOS</v>
          </cell>
        </row>
        <row r="4237">
          <cell r="A4237">
            <v>40504</v>
          </cell>
          <cell r="B4237" t="str">
            <v>Retirada de soalho somente o tablado</v>
          </cell>
          <cell r="C4237" t="str">
            <v>m²</v>
          </cell>
          <cell r="D4237">
            <v>0</v>
          </cell>
          <cell r="E4237">
            <v>8.3699999999999992</v>
          </cell>
          <cell r="F4237">
            <v>8.3699999999999992</v>
          </cell>
          <cell r="G4237" t="str">
            <v>CPOS</v>
          </cell>
        </row>
        <row r="4238">
          <cell r="A4238">
            <v>40506</v>
          </cell>
          <cell r="B4238" t="str">
            <v>Retirada de soalho inclusive vigamento</v>
          </cell>
          <cell r="C4238" t="str">
            <v>m²</v>
          </cell>
          <cell r="D4238">
            <v>0</v>
          </cell>
          <cell r="E4238">
            <v>14.36</v>
          </cell>
          <cell r="F4238">
            <v>14.36</v>
          </cell>
          <cell r="G4238" t="str">
            <v>CPOS</v>
          </cell>
        </row>
        <row r="4239">
          <cell r="A4239">
            <v>40508</v>
          </cell>
          <cell r="B4239" t="str">
            <v>Retirada de degrau em madeira</v>
          </cell>
          <cell r="C4239" t="str">
            <v>m</v>
          </cell>
          <cell r="D4239">
            <v>0</v>
          </cell>
          <cell r="E4239">
            <v>7.18</v>
          </cell>
          <cell r="F4239">
            <v>7.18</v>
          </cell>
          <cell r="G4239" t="str">
            <v>CPOS</v>
          </cell>
        </row>
        <row r="4240">
          <cell r="A4240">
            <v>40510</v>
          </cell>
          <cell r="B4240" t="str">
            <v>Retirada de rodapé inclusive cordão em madeira</v>
          </cell>
          <cell r="C4240" t="str">
            <v>m</v>
          </cell>
          <cell r="D4240">
            <v>0</v>
          </cell>
          <cell r="E4240">
            <v>1.62</v>
          </cell>
          <cell r="F4240">
            <v>1.62</v>
          </cell>
          <cell r="G4240" t="str">
            <v>CPOS</v>
          </cell>
        </row>
        <row r="4241">
          <cell r="A4241">
            <v>40600</v>
          </cell>
          <cell r="B4241" t="str">
            <v>Retirada de revestimentos sintéticos e metálicos</v>
          </cell>
          <cell r="G4241" t="str">
            <v>CPOS</v>
          </cell>
        </row>
        <row r="4242">
          <cell r="A4242">
            <v>40601</v>
          </cell>
          <cell r="B4242" t="str">
            <v>Retirada de revestimento em lambris metálicos</v>
          </cell>
          <cell r="C4242" t="str">
            <v>m²</v>
          </cell>
          <cell r="D4242">
            <v>0</v>
          </cell>
          <cell r="E4242">
            <v>31</v>
          </cell>
          <cell r="F4242">
            <v>31</v>
          </cell>
          <cell r="G4242" t="str">
            <v>CPOS</v>
          </cell>
        </row>
        <row r="4243">
          <cell r="A4243">
            <v>40602</v>
          </cell>
          <cell r="B4243" t="str">
            <v>Retirada de piso em material sintético assentado a cola</v>
          </cell>
          <cell r="C4243" t="str">
            <v>m²</v>
          </cell>
          <cell r="D4243">
            <v>0</v>
          </cell>
          <cell r="E4243">
            <v>2.46</v>
          </cell>
          <cell r="F4243">
            <v>2.46</v>
          </cell>
          <cell r="G4243" t="str">
            <v>CPOS</v>
          </cell>
        </row>
        <row r="4244">
          <cell r="A4244">
            <v>40604</v>
          </cell>
          <cell r="B4244" t="str">
            <v>Retirada de degrau em material sintético assentado a cola</v>
          </cell>
          <cell r="C4244" t="str">
            <v>m</v>
          </cell>
          <cell r="D4244">
            <v>0</v>
          </cell>
          <cell r="E4244">
            <v>2.29</v>
          </cell>
          <cell r="F4244">
            <v>2.29</v>
          </cell>
          <cell r="G4244" t="str">
            <v>CPOS</v>
          </cell>
        </row>
        <row r="4245">
          <cell r="A4245">
            <v>40606</v>
          </cell>
          <cell r="B4245" t="str">
            <v>Retirada de rodapé inclusive cordão em material sintético</v>
          </cell>
          <cell r="C4245" t="str">
            <v>m</v>
          </cell>
          <cell r="D4245">
            <v>0</v>
          </cell>
          <cell r="E4245">
            <v>0.56000000000000005</v>
          </cell>
          <cell r="F4245">
            <v>0.56000000000000005</v>
          </cell>
          <cell r="G4245" t="str">
            <v>CPOS</v>
          </cell>
        </row>
        <row r="4246">
          <cell r="A4246">
            <v>40610</v>
          </cell>
          <cell r="B4246" t="str">
            <v>Retirada de piso elevado telescópico metálico, inclusive estrutura de sustentação</v>
          </cell>
          <cell r="C4246" t="str">
            <v>m²</v>
          </cell>
          <cell r="D4246">
            <v>0</v>
          </cell>
          <cell r="E4246">
            <v>26.7</v>
          </cell>
          <cell r="F4246">
            <v>26.7</v>
          </cell>
          <cell r="G4246" t="str">
            <v>CPOS</v>
          </cell>
        </row>
        <row r="4247">
          <cell r="A4247">
            <v>40700</v>
          </cell>
          <cell r="B4247" t="str">
            <v>Retirada de forro, brises e fachadas</v>
          </cell>
          <cell r="G4247" t="str">
            <v>CPOS</v>
          </cell>
        </row>
        <row r="4248">
          <cell r="A4248">
            <v>40702</v>
          </cell>
          <cell r="B4248" t="str">
            <v>Retirada de forro qualquer em placas ou tiras fixadas</v>
          </cell>
          <cell r="C4248" t="str">
            <v>m²</v>
          </cell>
          <cell r="D4248">
            <v>0</v>
          </cell>
          <cell r="E4248">
            <v>6.7</v>
          </cell>
          <cell r="F4248">
            <v>6.7</v>
          </cell>
          <cell r="G4248" t="str">
            <v>CPOS</v>
          </cell>
        </row>
        <row r="4249">
          <cell r="A4249">
            <v>40704</v>
          </cell>
          <cell r="B4249" t="str">
            <v>Retirada de forro qualquer em placas ou tiras apoiadas</v>
          </cell>
          <cell r="C4249" t="str">
            <v>m²</v>
          </cell>
          <cell r="D4249">
            <v>0</v>
          </cell>
          <cell r="E4249">
            <v>3.59</v>
          </cell>
          <cell r="F4249">
            <v>3.59</v>
          </cell>
          <cell r="G4249" t="str">
            <v>CPOS</v>
          </cell>
        </row>
        <row r="4250">
          <cell r="A4250">
            <v>40706</v>
          </cell>
          <cell r="B4250" t="str">
            <v>Retirada de sistema de fixação/tarugamento de forro</v>
          </cell>
          <cell r="C4250" t="str">
            <v>m²</v>
          </cell>
          <cell r="D4250">
            <v>0</v>
          </cell>
          <cell r="E4250">
            <v>2.78</v>
          </cell>
          <cell r="F4250">
            <v>2.78</v>
          </cell>
          <cell r="G4250" t="str">
            <v>CPOS</v>
          </cell>
        </row>
        <row r="4251">
          <cell r="A4251">
            <v>40800</v>
          </cell>
          <cell r="B4251" t="str">
            <v>Retirada de esquadria e elemento de madeira</v>
          </cell>
          <cell r="G4251" t="str">
            <v>CPOS</v>
          </cell>
        </row>
        <row r="4252">
          <cell r="A4252">
            <v>40802</v>
          </cell>
          <cell r="B4252" t="str">
            <v>Retirada de folha de esquadria em madeira</v>
          </cell>
          <cell r="C4252" t="str">
            <v>un</v>
          </cell>
          <cell r="D4252">
            <v>0</v>
          </cell>
          <cell r="E4252">
            <v>11.97</v>
          </cell>
          <cell r="F4252">
            <v>11.97</v>
          </cell>
          <cell r="G4252" t="str">
            <v>CPOS</v>
          </cell>
        </row>
        <row r="4253">
          <cell r="A4253">
            <v>40804</v>
          </cell>
          <cell r="B4253" t="str">
            <v>Retirada de guarnição, moldura e peças lineares em madeira, fixadas</v>
          </cell>
          <cell r="C4253" t="str">
            <v>m</v>
          </cell>
          <cell r="D4253">
            <v>0</v>
          </cell>
          <cell r="E4253">
            <v>0.92</v>
          </cell>
          <cell r="F4253">
            <v>0.92</v>
          </cell>
          <cell r="G4253" t="str">
            <v>CPOS</v>
          </cell>
        </row>
        <row r="4254">
          <cell r="A4254">
            <v>40806</v>
          </cell>
          <cell r="B4254" t="str">
            <v>Retirada de batente com guarnição e peças lineares em madeira, chumbados</v>
          </cell>
          <cell r="C4254" t="str">
            <v>m</v>
          </cell>
          <cell r="D4254">
            <v>0</v>
          </cell>
          <cell r="E4254">
            <v>7.39</v>
          </cell>
          <cell r="F4254">
            <v>7.39</v>
          </cell>
          <cell r="G4254" t="str">
            <v>CPOS</v>
          </cell>
        </row>
        <row r="4255">
          <cell r="A4255">
            <v>40808</v>
          </cell>
          <cell r="B4255" t="str">
            <v>Retirada de elemento em madeira e sistema de fixação tipo quadro, lousa etc.</v>
          </cell>
          <cell r="C4255" t="str">
            <v>m²</v>
          </cell>
          <cell r="D4255">
            <v>0</v>
          </cell>
          <cell r="E4255">
            <v>3.34</v>
          </cell>
          <cell r="F4255">
            <v>3.34</v>
          </cell>
          <cell r="G4255" t="str">
            <v>CPOS</v>
          </cell>
        </row>
        <row r="4256">
          <cell r="A4256">
            <v>40900</v>
          </cell>
          <cell r="B4256" t="str">
            <v>Retirada de esquadria e elementos metálicos</v>
          </cell>
          <cell r="G4256" t="str">
            <v>CPOS</v>
          </cell>
        </row>
        <row r="4257">
          <cell r="A4257">
            <v>40902</v>
          </cell>
          <cell r="B4257" t="str">
            <v>Retirada de esquadria metálica em geral</v>
          </cell>
          <cell r="C4257" t="str">
            <v>m²</v>
          </cell>
          <cell r="D4257">
            <v>0</v>
          </cell>
          <cell r="E4257">
            <v>17.23</v>
          </cell>
          <cell r="F4257">
            <v>17.23</v>
          </cell>
          <cell r="G4257" t="str">
            <v>CPOS</v>
          </cell>
        </row>
        <row r="4258">
          <cell r="A4258">
            <v>40904</v>
          </cell>
          <cell r="B4258" t="str">
            <v>Retirada de folha de esquadria metálica</v>
          </cell>
          <cell r="C4258" t="str">
            <v>un</v>
          </cell>
          <cell r="D4258">
            <v>0</v>
          </cell>
          <cell r="E4258">
            <v>14.25</v>
          </cell>
          <cell r="F4258">
            <v>14.25</v>
          </cell>
          <cell r="G4258" t="str">
            <v>CPOS</v>
          </cell>
        </row>
        <row r="4259">
          <cell r="A4259">
            <v>40906</v>
          </cell>
          <cell r="B4259" t="str">
            <v>Retirada de batente, corrimão ou peças lineares metálicas, chumbados</v>
          </cell>
          <cell r="C4259" t="str">
            <v>m</v>
          </cell>
          <cell r="D4259">
            <v>0</v>
          </cell>
          <cell r="E4259">
            <v>5.91</v>
          </cell>
          <cell r="F4259">
            <v>5.91</v>
          </cell>
          <cell r="G4259" t="str">
            <v>CPOS</v>
          </cell>
        </row>
        <row r="4260">
          <cell r="A4260">
            <v>40908</v>
          </cell>
          <cell r="B4260" t="str">
            <v>Retirada de batente, corrimão ou peças lineares metálicas, fixados</v>
          </cell>
          <cell r="C4260" t="str">
            <v>m</v>
          </cell>
          <cell r="D4260">
            <v>0</v>
          </cell>
          <cell r="E4260">
            <v>4.05</v>
          </cell>
          <cell r="F4260">
            <v>4.05</v>
          </cell>
          <cell r="G4260" t="str">
            <v>CPOS</v>
          </cell>
        </row>
        <row r="4261">
          <cell r="A4261">
            <v>40910</v>
          </cell>
          <cell r="B4261" t="str">
            <v>Retirada de guarda-corpo ou gradil em geral</v>
          </cell>
          <cell r="C4261" t="str">
            <v>m²</v>
          </cell>
          <cell r="D4261">
            <v>0</v>
          </cell>
          <cell r="E4261">
            <v>17.23</v>
          </cell>
          <cell r="F4261">
            <v>17.23</v>
          </cell>
          <cell r="G4261" t="str">
            <v>CPOS</v>
          </cell>
        </row>
        <row r="4262">
          <cell r="A4262">
            <v>40912</v>
          </cell>
          <cell r="B4262" t="str">
            <v>Retirada de escada de marinheiro com ou sem guarda-corpo</v>
          </cell>
          <cell r="C4262" t="str">
            <v>m</v>
          </cell>
          <cell r="D4262">
            <v>0</v>
          </cell>
          <cell r="E4262">
            <v>19.690000000000001</v>
          </cell>
          <cell r="F4262">
            <v>19.690000000000001</v>
          </cell>
          <cell r="G4262" t="str">
            <v>CPOS</v>
          </cell>
        </row>
        <row r="4263">
          <cell r="A4263">
            <v>40914</v>
          </cell>
          <cell r="B4263" t="str">
            <v>Retirada de poste ou sistema de sustentação para alambrado ou fechamento</v>
          </cell>
          <cell r="C4263" t="str">
            <v>un</v>
          </cell>
          <cell r="D4263">
            <v>0</v>
          </cell>
          <cell r="E4263">
            <v>14.47</v>
          </cell>
          <cell r="F4263">
            <v>14.47</v>
          </cell>
          <cell r="G4263" t="str">
            <v>CPOS</v>
          </cell>
        </row>
        <row r="4264">
          <cell r="A4264">
            <v>40916</v>
          </cell>
          <cell r="B4264" t="str">
            <v>Retirada de entelamento metálico em geral</v>
          </cell>
          <cell r="C4264" t="str">
            <v>m²</v>
          </cell>
          <cell r="D4264">
            <v>0</v>
          </cell>
          <cell r="E4264">
            <v>2.34</v>
          </cell>
          <cell r="F4264">
            <v>2.34</v>
          </cell>
          <cell r="G4264" t="str">
            <v>CPOS</v>
          </cell>
        </row>
        <row r="4265">
          <cell r="A4265">
            <v>41000</v>
          </cell>
          <cell r="B4265" t="str">
            <v>Retirada de ferragens e acessórios para esquadrias</v>
          </cell>
          <cell r="G4265" t="str">
            <v>CPOS</v>
          </cell>
        </row>
        <row r="4266">
          <cell r="A4266">
            <v>41002</v>
          </cell>
          <cell r="B4266" t="str">
            <v>Retirada de fechadura ou fecho de embutir</v>
          </cell>
          <cell r="C4266" t="str">
            <v>un</v>
          </cell>
          <cell r="D4266">
            <v>0</v>
          </cell>
          <cell r="E4266">
            <v>6.58</v>
          </cell>
          <cell r="F4266">
            <v>6.58</v>
          </cell>
          <cell r="G4266" t="str">
            <v>CPOS</v>
          </cell>
        </row>
        <row r="4267">
          <cell r="A4267">
            <v>41004</v>
          </cell>
          <cell r="B4267" t="str">
            <v>Retirada de fechadura ou fecho de sobrepor</v>
          </cell>
          <cell r="C4267" t="str">
            <v>un</v>
          </cell>
          <cell r="D4267">
            <v>0</v>
          </cell>
          <cell r="E4267">
            <v>2.63</v>
          </cell>
          <cell r="F4267">
            <v>2.63</v>
          </cell>
          <cell r="G4267" t="str">
            <v>CPOS</v>
          </cell>
        </row>
        <row r="4268">
          <cell r="A4268">
            <v>41006</v>
          </cell>
          <cell r="B4268" t="str">
            <v>Retirada de dobradiça</v>
          </cell>
          <cell r="C4268" t="str">
            <v>un</v>
          </cell>
          <cell r="D4268">
            <v>0</v>
          </cell>
          <cell r="E4268">
            <v>1.32</v>
          </cell>
          <cell r="F4268">
            <v>1.32</v>
          </cell>
          <cell r="G4268" t="str">
            <v>CPOS</v>
          </cell>
        </row>
        <row r="4269">
          <cell r="A4269">
            <v>41008</v>
          </cell>
          <cell r="B4269" t="str">
            <v>Retirada de peça ou acessório complementar em geral de esquadria</v>
          </cell>
          <cell r="C4269" t="str">
            <v>un</v>
          </cell>
          <cell r="D4269">
            <v>0</v>
          </cell>
          <cell r="E4269">
            <v>10.69</v>
          </cell>
          <cell r="F4269">
            <v>10.69</v>
          </cell>
          <cell r="G4269" t="str">
            <v>CPOS</v>
          </cell>
        </row>
        <row r="4270">
          <cell r="A4270">
            <v>41100</v>
          </cell>
          <cell r="B4270" t="str">
            <v>Retirada de aparelhos, metais sanitários e registro</v>
          </cell>
          <cell r="G4270" t="str">
            <v>CPOS</v>
          </cell>
        </row>
        <row r="4271">
          <cell r="A4271">
            <v>41102</v>
          </cell>
          <cell r="B4271" t="str">
            <v>Retirada de aparelho sanitário incluindo acessórios</v>
          </cell>
          <cell r="C4271" t="str">
            <v>un</v>
          </cell>
          <cell r="D4271">
            <v>0</v>
          </cell>
          <cell r="E4271">
            <v>24.92</v>
          </cell>
          <cell r="F4271">
            <v>24.92</v>
          </cell>
          <cell r="G4271" t="str">
            <v>CPOS</v>
          </cell>
        </row>
        <row r="4272">
          <cell r="A4272">
            <v>41103</v>
          </cell>
          <cell r="B4272" t="str">
            <v>Retirada de bancada incluindo pertences</v>
          </cell>
          <cell r="C4272" t="str">
            <v>m²</v>
          </cell>
          <cell r="D4272">
            <v>0</v>
          </cell>
          <cell r="E4272">
            <v>34.47</v>
          </cell>
          <cell r="F4272">
            <v>34.47</v>
          </cell>
          <cell r="G4272" t="str">
            <v>CPOS</v>
          </cell>
        </row>
        <row r="4273">
          <cell r="A4273">
            <v>41104</v>
          </cell>
          <cell r="B4273" t="str">
            <v>Retirada de complemento sanitário chumbado</v>
          </cell>
          <cell r="C4273" t="str">
            <v>un</v>
          </cell>
          <cell r="D4273">
            <v>0</v>
          </cell>
          <cell r="E4273">
            <v>8.09</v>
          </cell>
          <cell r="F4273">
            <v>8.09</v>
          </cell>
          <cell r="G4273" t="str">
            <v>CPOS</v>
          </cell>
        </row>
        <row r="4274">
          <cell r="A4274">
            <v>41106</v>
          </cell>
          <cell r="B4274" t="str">
            <v>Retirada de complemento sanitário fixado ou de sobrepor</v>
          </cell>
          <cell r="C4274" t="str">
            <v>un</v>
          </cell>
          <cell r="D4274">
            <v>0</v>
          </cell>
          <cell r="E4274">
            <v>3.37</v>
          </cell>
          <cell r="F4274">
            <v>3.37</v>
          </cell>
          <cell r="G4274" t="str">
            <v>CPOS</v>
          </cell>
        </row>
        <row r="4275">
          <cell r="A4275">
            <v>41108</v>
          </cell>
          <cell r="B4275" t="str">
            <v>Retirada de registro ou válvula embutidos</v>
          </cell>
          <cell r="C4275" t="str">
            <v>un</v>
          </cell>
          <cell r="D4275">
            <v>0</v>
          </cell>
          <cell r="E4275">
            <v>31.67</v>
          </cell>
          <cell r="F4275">
            <v>31.67</v>
          </cell>
          <cell r="G4275" t="str">
            <v>CPOS</v>
          </cell>
        </row>
        <row r="4276">
          <cell r="A4276">
            <v>41110</v>
          </cell>
          <cell r="B4276" t="str">
            <v>Retirada de registro ou válvula aparentes</v>
          </cell>
          <cell r="C4276" t="str">
            <v>un</v>
          </cell>
          <cell r="D4276">
            <v>0</v>
          </cell>
          <cell r="E4276">
            <v>18.27</v>
          </cell>
          <cell r="F4276">
            <v>18.27</v>
          </cell>
          <cell r="G4276" t="str">
            <v>CPOS</v>
          </cell>
        </row>
        <row r="4277">
          <cell r="A4277">
            <v>41112</v>
          </cell>
          <cell r="B4277" t="str">
            <v>Retirada de torneira ou chuveiro</v>
          </cell>
          <cell r="C4277" t="str">
            <v>un</v>
          </cell>
          <cell r="D4277">
            <v>0</v>
          </cell>
          <cell r="E4277">
            <v>4.32</v>
          </cell>
          <cell r="F4277">
            <v>4.32</v>
          </cell>
          <cell r="G4277" t="str">
            <v>CPOS</v>
          </cell>
        </row>
        <row r="4278">
          <cell r="A4278">
            <v>41114</v>
          </cell>
          <cell r="B4278" t="str">
            <v>Retirada de sifão ou metais sanitários diversos</v>
          </cell>
          <cell r="C4278" t="str">
            <v>un</v>
          </cell>
          <cell r="D4278">
            <v>0</v>
          </cell>
          <cell r="E4278">
            <v>6.64</v>
          </cell>
          <cell r="F4278">
            <v>6.64</v>
          </cell>
          <cell r="G4278" t="str">
            <v>CPOS</v>
          </cell>
        </row>
        <row r="4279">
          <cell r="A4279">
            <v>41116</v>
          </cell>
          <cell r="B4279" t="str">
            <v>Retirada de caixa de descarga de sobrepor ou acoplada</v>
          </cell>
          <cell r="C4279" t="str">
            <v>un</v>
          </cell>
          <cell r="D4279">
            <v>0</v>
          </cell>
          <cell r="E4279">
            <v>12.62</v>
          </cell>
          <cell r="F4279">
            <v>12.62</v>
          </cell>
          <cell r="G4279" t="str">
            <v>CPOS</v>
          </cell>
        </row>
        <row r="4280">
          <cell r="A4280">
            <v>41200</v>
          </cell>
          <cell r="B4280" t="str">
            <v>Retirada de aparelhos elétricos e hidráulicos</v>
          </cell>
          <cell r="G4280" t="str">
            <v>CPOS</v>
          </cell>
        </row>
        <row r="4281">
          <cell r="A4281">
            <v>41202</v>
          </cell>
          <cell r="B4281" t="str">
            <v>Retirada de conjunto motor-bomba</v>
          </cell>
          <cell r="C4281" t="str">
            <v>un</v>
          </cell>
          <cell r="D4281">
            <v>0</v>
          </cell>
          <cell r="E4281">
            <v>50.34</v>
          </cell>
          <cell r="F4281">
            <v>50.34</v>
          </cell>
          <cell r="G4281" t="str">
            <v>CPOS</v>
          </cell>
        </row>
        <row r="4282">
          <cell r="A4282">
            <v>41204</v>
          </cell>
          <cell r="B4282" t="str">
            <v>Retirada de motor de bomba de recalque</v>
          </cell>
          <cell r="C4282" t="str">
            <v>un</v>
          </cell>
          <cell r="D4282">
            <v>0</v>
          </cell>
          <cell r="E4282">
            <v>39.119999999999997</v>
          </cell>
          <cell r="F4282">
            <v>39.119999999999997</v>
          </cell>
          <cell r="G4282" t="str">
            <v>CPOS</v>
          </cell>
        </row>
        <row r="4283">
          <cell r="A4283">
            <v>41300</v>
          </cell>
          <cell r="B4283" t="str">
            <v>Retirada de impermeabilização e afins</v>
          </cell>
          <cell r="G4283" t="str">
            <v>CPOS</v>
          </cell>
        </row>
        <row r="4284">
          <cell r="A4284">
            <v>41302</v>
          </cell>
          <cell r="B4284" t="str">
            <v>Retirada de isolamento térmico com material monolítico</v>
          </cell>
          <cell r="C4284" t="str">
            <v>m²</v>
          </cell>
          <cell r="D4284">
            <v>0</v>
          </cell>
          <cell r="E4284">
            <v>3.34</v>
          </cell>
          <cell r="F4284">
            <v>3.34</v>
          </cell>
          <cell r="G4284" t="str">
            <v>CPOS</v>
          </cell>
        </row>
        <row r="4285">
          <cell r="A4285">
            <v>41306</v>
          </cell>
          <cell r="B4285" t="str">
            <v>Retirada de isolamento térmico com material em panos</v>
          </cell>
          <cell r="C4285" t="str">
            <v>m²</v>
          </cell>
          <cell r="D4285">
            <v>0</v>
          </cell>
          <cell r="E4285">
            <v>0.56000000000000005</v>
          </cell>
          <cell r="F4285">
            <v>0.56000000000000005</v>
          </cell>
          <cell r="G4285" t="str">
            <v>CPOS</v>
          </cell>
        </row>
        <row r="4286">
          <cell r="A4286">
            <v>41400</v>
          </cell>
          <cell r="B4286" t="str">
            <v>Retirada de vidro</v>
          </cell>
          <cell r="G4286" t="str">
            <v>CPOS</v>
          </cell>
        </row>
        <row r="4287">
          <cell r="A4287">
            <v>41402</v>
          </cell>
          <cell r="B4287" t="str">
            <v>Retirada de vidro ou espelho com raspagem da massa ou retirada de baguete</v>
          </cell>
          <cell r="C4287" t="str">
            <v>m²</v>
          </cell>
          <cell r="D4287">
            <v>0</v>
          </cell>
          <cell r="E4287">
            <v>8.06</v>
          </cell>
          <cell r="F4287">
            <v>8.06</v>
          </cell>
          <cell r="G4287" t="str">
            <v>CPOS</v>
          </cell>
        </row>
        <row r="4288">
          <cell r="A4288">
            <v>41404</v>
          </cell>
          <cell r="B4288" t="str">
            <v>Retirada de esquadria em vidro</v>
          </cell>
          <cell r="C4288" t="str">
            <v>m²</v>
          </cell>
          <cell r="D4288">
            <v>0</v>
          </cell>
          <cell r="E4288">
            <v>24.62</v>
          </cell>
          <cell r="F4288">
            <v>24.62</v>
          </cell>
          <cell r="G4288" t="str">
            <v>CPOS</v>
          </cell>
        </row>
        <row r="4289">
          <cell r="A4289">
            <v>41700</v>
          </cell>
          <cell r="B4289" t="str">
            <v>Retirada em instalação elétrica - letra A até B</v>
          </cell>
          <cell r="G4289" t="str">
            <v>CPOS</v>
          </cell>
        </row>
        <row r="4290">
          <cell r="A4290">
            <v>41702</v>
          </cell>
          <cell r="B4290" t="str">
            <v>Remoção de aparelho de iluminação ou projetor fixo em teto, piso ou parede</v>
          </cell>
          <cell r="C4290" t="str">
            <v>un</v>
          </cell>
          <cell r="D4290">
            <v>0</v>
          </cell>
          <cell r="E4290">
            <v>10.43</v>
          </cell>
          <cell r="F4290">
            <v>10.43</v>
          </cell>
          <cell r="G4290" t="str">
            <v>CPOS</v>
          </cell>
        </row>
        <row r="4291">
          <cell r="A4291">
            <v>41704</v>
          </cell>
          <cell r="B4291" t="str">
            <v>Remoção de aparelho de iluminação ou projetor fixo em poste ou braço</v>
          </cell>
          <cell r="C4291" t="str">
            <v>un</v>
          </cell>
          <cell r="D4291">
            <v>0</v>
          </cell>
          <cell r="E4291">
            <v>39.119999999999997</v>
          </cell>
          <cell r="F4291">
            <v>39.119999999999997</v>
          </cell>
          <cell r="G4291" t="str">
            <v>CPOS</v>
          </cell>
        </row>
        <row r="4292">
          <cell r="A4292">
            <v>41706</v>
          </cell>
          <cell r="B4292" t="str">
            <v>Remoção de suporte tipo braquet</v>
          </cell>
          <cell r="C4292" t="str">
            <v>un</v>
          </cell>
          <cell r="D4292">
            <v>0</v>
          </cell>
          <cell r="E4292">
            <v>13.04</v>
          </cell>
          <cell r="F4292">
            <v>13.04</v>
          </cell>
          <cell r="G4292" t="str">
            <v>CPOS</v>
          </cell>
        </row>
        <row r="4293">
          <cell r="A4293">
            <v>41708</v>
          </cell>
          <cell r="B4293" t="str">
            <v>Remoção de barramento de cobre</v>
          </cell>
          <cell r="C4293" t="str">
            <v>m</v>
          </cell>
          <cell r="D4293">
            <v>0</v>
          </cell>
          <cell r="E4293">
            <v>10.43</v>
          </cell>
          <cell r="F4293">
            <v>10.43</v>
          </cell>
          <cell r="G4293" t="str">
            <v>CPOS</v>
          </cell>
        </row>
        <row r="4294">
          <cell r="A4294">
            <v>41710</v>
          </cell>
          <cell r="B4294" t="str">
            <v>Remoção de base de disjuntor tipo QUIK-LAG</v>
          </cell>
          <cell r="C4294" t="str">
            <v>un</v>
          </cell>
          <cell r="D4294">
            <v>0</v>
          </cell>
          <cell r="E4294">
            <v>3.92</v>
          </cell>
          <cell r="F4294">
            <v>3.92</v>
          </cell>
          <cell r="G4294" t="str">
            <v>CPOS</v>
          </cell>
        </row>
        <row r="4295">
          <cell r="A4295">
            <v>41712</v>
          </cell>
          <cell r="B4295" t="str">
            <v>Remoção de base de fusível tipo DIAZED</v>
          </cell>
          <cell r="C4295" t="str">
            <v>un</v>
          </cell>
          <cell r="D4295">
            <v>0</v>
          </cell>
          <cell r="E4295">
            <v>3.92</v>
          </cell>
          <cell r="F4295">
            <v>3.92</v>
          </cell>
          <cell r="G4295" t="str">
            <v>CPOS</v>
          </cell>
        </row>
        <row r="4296">
          <cell r="A4296">
            <v>41714</v>
          </cell>
          <cell r="B4296" t="str">
            <v>Remoção de base e haste de pára-raios</v>
          </cell>
          <cell r="C4296" t="str">
            <v>un</v>
          </cell>
          <cell r="D4296">
            <v>0</v>
          </cell>
          <cell r="E4296">
            <v>26.08</v>
          </cell>
          <cell r="F4296">
            <v>26.08</v>
          </cell>
          <cell r="G4296" t="str">
            <v>CPOS</v>
          </cell>
        </row>
        <row r="4297">
          <cell r="A4297">
            <v>41716</v>
          </cell>
          <cell r="B4297" t="str">
            <v>Remoção de base ou chave para fusível NH tipo tripolar</v>
          </cell>
          <cell r="C4297" t="str">
            <v>un</v>
          </cell>
          <cell r="D4297">
            <v>0</v>
          </cell>
          <cell r="E4297">
            <v>13.04</v>
          </cell>
          <cell r="F4297">
            <v>13.04</v>
          </cell>
          <cell r="G4297" t="str">
            <v>CPOS</v>
          </cell>
        </row>
        <row r="4298">
          <cell r="A4298">
            <v>41718</v>
          </cell>
          <cell r="B4298" t="str">
            <v>Remoção de base ou chave para fusível NH tipo unipolar</v>
          </cell>
          <cell r="C4298" t="str">
            <v>un</v>
          </cell>
          <cell r="D4298">
            <v>0</v>
          </cell>
          <cell r="E4298">
            <v>11.74</v>
          </cell>
          <cell r="F4298">
            <v>11.74</v>
          </cell>
          <cell r="G4298" t="str">
            <v>CPOS</v>
          </cell>
        </row>
        <row r="4299">
          <cell r="A4299">
            <v>41720</v>
          </cell>
          <cell r="B4299" t="str">
            <v>Remoção de braçadeira para passagem de cordoalha</v>
          </cell>
          <cell r="C4299" t="str">
            <v>un</v>
          </cell>
          <cell r="D4299">
            <v>0</v>
          </cell>
          <cell r="E4299">
            <v>10.43</v>
          </cell>
          <cell r="F4299">
            <v>10.43</v>
          </cell>
          <cell r="G4299" t="str">
            <v>CPOS</v>
          </cell>
        </row>
        <row r="4300">
          <cell r="A4300">
            <v>41722</v>
          </cell>
          <cell r="B4300" t="str">
            <v>Remoção de bucha de passagem interna ou externa</v>
          </cell>
          <cell r="C4300" t="str">
            <v>un</v>
          </cell>
          <cell r="D4300">
            <v>0</v>
          </cell>
          <cell r="E4300">
            <v>10.43</v>
          </cell>
          <cell r="F4300">
            <v>10.43</v>
          </cell>
          <cell r="G4300" t="str">
            <v>CPOS</v>
          </cell>
        </row>
        <row r="4301">
          <cell r="A4301">
            <v>41724</v>
          </cell>
          <cell r="B4301" t="str">
            <v>Remoção de bucha de passagem para neutro</v>
          </cell>
          <cell r="C4301" t="str">
            <v>un</v>
          </cell>
          <cell r="D4301">
            <v>0</v>
          </cell>
          <cell r="E4301">
            <v>7.82</v>
          </cell>
          <cell r="F4301">
            <v>7.82</v>
          </cell>
          <cell r="G4301" t="str">
            <v>CPOS</v>
          </cell>
        </row>
        <row r="4302">
          <cell r="A4302">
            <v>41800</v>
          </cell>
          <cell r="B4302" t="str">
            <v>Retirada em instalação elétrica - letra C</v>
          </cell>
          <cell r="G4302" t="str">
            <v>CPOS</v>
          </cell>
        </row>
        <row r="4303">
          <cell r="A4303">
            <v>41802</v>
          </cell>
          <cell r="B4303" t="str">
            <v>Remoção de cabeçote em rede de telefonia</v>
          </cell>
          <cell r="C4303" t="str">
            <v>un</v>
          </cell>
          <cell r="D4303">
            <v>0</v>
          </cell>
          <cell r="E4303">
            <v>6.53</v>
          </cell>
          <cell r="F4303">
            <v>6.53</v>
          </cell>
          <cell r="G4303" t="str">
            <v>CPOS</v>
          </cell>
        </row>
        <row r="4304">
          <cell r="A4304">
            <v>41804</v>
          </cell>
          <cell r="B4304" t="str">
            <v>Remoção de cabo de aço e esticadores de pára-raios</v>
          </cell>
          <cell r="C4304" t="str">
            <v>m</v>
          </cell>
          <cell r="D4304">
            <v>0</v>
          </cell>
          <cell r="E4304">
            <v>9.1300000000000008</v>
          </cell>
          <cell r="F4304">
            <v>9.1300000000000008</v>
          </cell>
          <cell r="G4304" t="str">
            <v>CPOS</v>
          </cell>
        </row>
        <row r="4305">
          <cell r="A4305">
            <v>41806</v>
          </cell>
          <cell r="B4305" t="str">
            <v>Remoção de caixa de entrada de energia padrão medição indireta completa</v>
          </cell>
          <cell r="C4305" t="str">
            <v>un</v>
          </cell>
          <cell r="D4305">
            <v>0</v>
          </cell>
          <cell r="E4305">
            <v>130.4</v>
          </cell>
          <cell r="F4305">
            <v>130.4</v>
          </cell>
          <cell r="G4305" t="str">
            <v>CPOS</v>
          </cell>
        </row>
        <row r="4306">
          <cell r="A4306">
            <v>41807</v>
          </cell>
          <cell r="B4306" t="str">
            <v>Remoção de caixa de entrada de energia padrão residencial completa</v>
          </cell>
          <cell r="C4306" t="str">
            <v>un</v>
          </cell>
          <cell r="D4306">
            <v>0</v>
          </cell>
          <cell r="E4306">
            <v>104.32</v>
          </cell>
          <cell r="F4306">
            <v>104.32</v>
          </cell>
          <cell r="G4306" t="str">
            <v>CPOS</v>
          </cell>
        </row>
        <row r="4307">
          <cell r="A4307">
            <v>41808</v>
          </cell>
          <cell r="B4307" t="str">
            <v>Remoção de caixa de entrada telefônica completa</v>
          </cell>
          <cell r="C4307" t="str">
            <v>un</v>
          </cell>
          <cell r="D4307">
            <v>0</v>
          </cell>
          <cell r="E4307">
            <v>52.16</v>
          </cell>
          <cell r="F4307">
            <v>52.16</v>
          </cell>
          <cell r="G4307" t="str">
            <v>CPOS</v>
          </cell>
        </row>
        <row r="4308">
          <cell r="A4308">
            <v>41809</v>
          </cell>
          <cell r="B4308" t="str">
            <v>Remoção de caixa de medição padrão completa</v>
          </cell>
          <cell r="C4308" t="str">
            <v>un</v>
          </cell>
          <cell r="D4308">
            <v>0</v>
          </cell>
          <cell r="E4308">
            <v>29.21</v>
          </cell>
          <cell r="F4308">
            <v>29.21</v>
          </cell>
          <cell r="G4308" t="str">
            <v>CPOS</v>
          </cell>
        </row>
        <row r="4309">
          <cell r="A4309">
            <v>41812</v>
          </cell>
          <cell r="B4309" t="str">
            <v>Remoção de caixa estampada</v>
          </cell>
          <cell r="C4309" t="str">
            <v>un</v>
          </cell>
          <cell r="D4309">
            <v>0</v>
          </cell>
          <cell r="E4309">
            <v>3.83</v>
          </cell>
          <cell r="F4309">
            <v>3.83</v>
          </cell>
          <cell r="G4309" t="str">
            <v>CPOS</v>
          </cell>
        </row>
        <row r="4310">
          <cell r="A4310">
            <v>41813</v>
          </cell>
          <cell r="B4310" t="str">
            <v>Remoção de caixa para fusível ou tomada instalada em perfilado</v>
          </cell>
          <cell r="C4310" t="str">
            <v>un</v>
          </cell>
          <cell r="D4310">
            <v>0</v>
          </cell>
          <cell r="E4310">
            <v>4.59</v>
          </cell>
          <cell r="F4310">
            <v>4.59</v>
          </cell>
          <cell r="G4310" t="str">
            <v>CPOS</v>
          </cell>
        </row>
        <row r="4311">
          <cell r="A4311">
            <v>41814</v>
          </cell>
          <cell r="B4311" t="str">
            <v>Remoção de caixa para transformador de corrente</v>
          </cell>
          <cell r="C4311" t="str">
            <v>un</v>
          </cell>
          <cell r="D4311">
            <v>0</v>
          </cell>
          <cell r="E4311">
            <v>29.21</v>
          </cell>
          <cell r="F4311">
            <v>29.21</v>
          </cell>
          <cell r="G4311" t="str">
            <v>CPOS</v>
          </cell>
        </row>
        <row r="4312">
          <cell r="A4312">
            <v>41816</v>
          </cell>
          <cell r="B4312" t="str">
            <v>Remoção de canopla para pendentes de luminárias</v>
          </cell>
          <cell r="C4312" t="str">
            <v>un</v>
          </cell>
          <cell r="D4312">
            <v>0</v>
          </cell>
          <cell r="E4312">
            <v>10.43</v>
          </cell>
          <cell r="F4312">
            <v>10.43</v>
          </cell>
          <cell r="G4312" t="str">
            <v>CPOS</v>
          </cell>
        </row>
        <row r="4313">
          <cell r="A4313">
            <v>41818</v>
          </cell>
          <cell r="B4313" t="str">
            <v>Remoção de cantoneira metálica</v>
          </cell>
          <cell r="C4313" t="str">
            <v>m</v>
          </cell>
          <cell r="D4313">
            <v>0</v>
          </cell>
          <cell r="E4313">
            <v>6.53</v>
          </cell>
          <cell r="F4313">
            <v>6.53</v>
          </cell>
          <cell r="G4313" t="str">
            <v>CPOS</v>
          </cell>
        </row>
        <row r="4314">
          <cell r="A4314">
            <v>41820</v>
          </cell>
          <cell r="B4314" t="str">
            <v>Remoção de captor de pára-raios tipo Franklin</v>
          </cell>
          <cell r="C4314" t="str">
            <v>un</v>
          </cell>
          <cell r="D4314">
            <v>0</v>
          </cell>
          <cell r="E4314">
            <v>13.04</v>
          </cell>
          <cell r="F4314">
            <v>13.04</v>
          </cell>
          <cell r="G4314" t="str">
            <v>CPOS</v>
          </cell>
        </row>
        <row r="4315">
          <cell r="A4315">
            <v>41822</v>
          </cell>
          <cell r="B4315" t="str">
            <v>Remoção de chapa de ferro para bucha de passagem</v>
          </cell>
          <cell r="C4315" t="str">
            <v>un</v>
          </cell>
          <cell r="D4315">
            <v>0</v>
          </cell>
          <cell r="E4315">
            <v>10.43</v>
          </cell>
          <cell r="F4315">
            <v>10.43</v>
          </cell>
          <cell r="G4315" t="str">
            <v>CPOS</v>
          </cell>
        </row>
        <row r="4316">
          <cell r="A4316">
            <v>41824</v>
          </cell>
          <cell r="B4316" t="str">
            <v>Remoção de chave automática da bóia</v>
          </cell>
          <cell r="C4316" t="str">
            <v>un</v>
          </cell>
          <cell r="D4316">
            <v>0</v>
          </cell>
          <cell r="E4316">
            <v>15.65</v>
          </cell>
          <cell r="F4316">
            <v>15.65</v>
          </cell>
          <cell r="G4316" t="str">
            <v>CPOS</v>
          </cell>
        </row>
        <row r="4317">
          <cell r="A4317">
            <v>41825</v>
          </cell>
          <cell r="B4317" t="str">
            <v>Remoção de chave base de mármore ou ardósia</v>
          </cell>
          <cell r="C4317" t="str">
            <v>un</v>
          </cell>
          <cell r="D4317">
            <v>0</v>
          </cell>
          <cell r="E4317">
            <v>13.04</v>
          </cell>
          <cell r="F4317">
            <v>13.04</v>
          </cell>
          <cell r="G4317" t="str">
            <v>CPOS</v>
          </cell>
        </row>
        <row r="4318">
          <cell r="A4318">
            <v>41826</v>
          </cell>
          <cell r="B4318" t="str">
            <v>Remoção de chave de ação rápida comando frontal montado em painel</v>
          </cell>
          <cell r="C4318" t="str">
            <v>un</v>
          </cell>
          <cell r="D4318">
            <v>0</v>
          </cell>
          <cell r="E4318">
            <v>26.08</v>
          </cell>
          <cell r="F4318">
            <v>26.08</v>
          </cell>
          <cell r="G4318" t="str">
            <v>CPOS</v>
          </cell>
        </row>
        <row r="4319">
          <cell r="A4319">
            <v>41827</v>
          </cell>
          <cell r="B4319" t="str">
            <v>Remoção de chave fusível indicadora tipo Matheus</v>
          </cell>
          <cell r="C4319" t="str">
            <v>un</v>
          </cell>
          <cell r="D4319">
            <v>0</v>
          </cell>
          <cell r="E4319">
            <v>39.119999999999997</v>
          </cell>
          <cell r="F4319">
            <v>39.119999999999997</v>
          </cell>
          <cell r="G4319" t="str">
            <v>CPOS</v>
          </cell>
        </row>
        <row r="4320">
          <cell r="A4320">
            <v>41828</v>
          </cell>
          <cell r="B4320" t="str">
            <v>Remoção de chave seccionadora tripolar seca mecanismo de manobra frontal</v>
          </cell>
          <cell r="C4320" t="str">
            <v>un</v>
          </cell>
          <cell r="D4320">
            <v>0</v>
          </cell>
          <cell r="E4320">
            <v>73.72</v>
          </cell>
          <cell r="F4320">
            <v>73.72</v>
          </cell>
          <cell r="G4320" t="str">
            <v>CPOS</v>
          </cell>
        </row>
        <row r="4321">
          <cell r="A4321">
            <v>41829</v>
          </cell>
          <cell r="B4321" t="str">
            <v>Remoção de chave tipo Pacco rotativo</v>
          </cell>
          <cell r="C4321" t="str">
            <v>un</v>
          </cell>
          <cell r="D4321">
            <v>0</v>
          </cell>
          <cell r="E4321">
            <v>19.57</v>
          </cell>
          <cell r="F4321">
            <v>19.57</v>
          </cell>
          <cell r="G4321" t="str">
            <v>CPOS</v>
          </cell>
        </row>
        <row r="4322">
          <cell r="A4322">
            <v>41832</v>
          </cell>
          <cell r="B4322" t="str">
            <v>Remoção de cinta de fixação de eletroduto ou sela para cruzeta em poste</v>
          </cell>
          <cell r="C4322" t="str">
            <v>un</v>
          </cell>
          <cell r="D4322">
            <v>0</v>
          </cell>
          <cell r="E4322">
            <v>5.39</v>
          </cell>
          <cell r="F4322">
            <v>5.39</v>
          </cell>
          <cell r="G4322" t="str">
            <v>CPOS</v>
          </cell>
        </row>
        <row r="4323">
          <cell r="A4323">
            <v>41834</v>
          </cell>
          <cell r="B4323" t="str">
            <v>Remoção de condulete</v>
          </cell>
          <cell r="C4323" t="str">
            <v>un</v>
          </cell>
          <cell r="D4323">
            <v>0</v>
          </cell>
          <cell r="E4323">
            <v>10.35</v>
          </cell>
          <cell r="F4323">
            <v>10.35</v>
          </cell>
          <cell r="G4323" t="str">
            <v>CPOS</v>
          </cell>
        </row>
        <row r="4324">
          <cell r="A4324">
            <v>41836</v>
          </cell>
          <cell r="B4324" t="str">
            <v>Remoção de condutor aparente diâmetro externo acima de 6,5 mm</v>
          </cell>
          <cell r="C4324" t="str">
            <v>m</v>
          </cell>
          <cell r="D4324">
            <v>0</v>
          </cell>
          <cell r="E4324">
            <v>3.13</v>
          </cell>
          <cell r="F4324">
            <v>3.13</v>
          </cell>
          <cell r="G4324" t="str">
            <v>CPOS</v>
          </cell>
        </row>
        <row r="4325">
          <cell r="A4325">
            <v>41837</v>
          </cell>
          <cell r="B4325" t="str">
            <v>Remoção de condutor aparente diâmetro externo até 6,5 mm</v>
          </cell>
          <cell r="C4325" t="str">
            <v>m</v>
          </cell>
          <cell r="D4325">
            <v>0</v>
          </cell>
          <cell r="E4325">
            <v>1.57</v>
          </cell>
          <cell r="F4325">
            <v>1.57</v>
          </cell>
          <cell r="G4325" t="str">
            <v>CPOS</v>
          </cell>
        </row>
        <row r="4326">
          <cell r="A4326">
            <v>41838</v>
          </cell>
          <cell r="B4326" t="str">
            <v>Remoção de condutor embutido diâmetro externo acima de 6,5 mm</v>
          </cell>
          <cell r="C4326" t="str">
            <v>m</v>
          </cell>
          <cell r="D4326">
            <v>0</v>
          </cell>
          <cell r="E4326">
            <v>2.61</v>
          </cell>
          <cell r="F4326">
            <v>2.61</v>
          </cell>
          <cell r="G4326" t="str">
            <v>CPOS</v>
          </cell>
        </row>
        <row r="4327">
          <cell r="A4327">
            <v>41839</v>
          </cell>
          <cell r="B4327" t="str">
            <v>Remoção de condutor embutido diâmetro externo até 6,5 mm</v>
          </cell>
          <cell r="C4327" t="str">
            <v>m</v>
          </cell>
          <cell r="D4327">
            <v>0</v>
          </cell>
          <cell r="E4327">
            <v>1.31</v>
          </cell>
          <cell r="F4327">
            <v>1.31</v>
          </cell>
          <cell r="G4327" t="str">
            <v>CPOS</v>
          </cell>
        </row>
        <row r="4328">
          <cell r="A4328">
            <v>41840</v>
          </cell>
          <cell r="B4328" t="str">
            <v>Remoção de condutor especial</v>
          </cell>
          <cell r="C4328" t="str">
            <v>m</v>
          </cell>
          <cell r="D4328">
            <v>0</v>
          </cell>
          <cell r="E4328">
            <v>18.43</v>
          </cell>
          <cell r="F4328">
            <v>18.43</v>
          </cell>
          <cell r="G4328" t="str">
            <v>CPOS</v>
          </cell>
        </row>
        <row r="4329">
          <cell r="A4329">
            <v>41841</v>
          </cell>
          <cell r="B4329" t="str">
            <v>Remoção de cordoalha ou cabo de cobre nu</v>
          </cell>
          <cell r="C4329" t="str">
            <v>m</v>
          </cell>
          <cell r="D4329">
            <v>0</v>
          </cell>
          <cell r="E4329">
            <v>5.22</v>
          </cell>
          <cell r="F4329">
            <v>5.22</v>
          </cell>
          <cell r="G4329" t="str">
            <v>CPOS</v>
          </cell>
        </row>
        <row r="4330">
          <cell r="A4330">
            <v>41842</v>
          </cell>
          <cell r="B4330" t="str">
            <v>Remoção de contator magnético para comando de bomba</v>
          </cell>
          <cell r="C4330" t="str">
            <v>un</v>
          </cell>
          <cell r="D4330">
            <v>0</v>
          </cell>
          <cell r="E4330">
            <v>26.08</v>
          </cell>
          <cell r="F4330">
            <v>26.08</v>
          </cell>
          <cell r="G4330" t="str">
            <v>CPOS</v>
          </cell>
        </row>
        <row r="4331">
          <cell r="A4331">
            <v>41844</v>
          </cell>
          <cell r="B4331" t="str">
            <v>Remoção de corrente para pendentes</v>
          </cell>
          <cell r="C4331" t="str">
            <v>un</v>
          </cell>
          <cell r="D4331">
            <v>0</v>
          </cell>
          <cell r="E4331">
            <v>5.22</v>
          </cell>
          <cell r="F4331">
            <v>5.22</v>
          </cell>
          <cell r="G4331" t="str">
            <v>CPOS</v>
          </cell>
        </row>
        <row r="4332">
          <cell r="A4332">
            <v>41846</v>
          </cell>
          <cell r="B4332" t="str">
            <v>Remoção de cruzeta de ferro para fixação de projetores</v>
          </cell>
          <cell r="C4332" t="str">
            <v>un</v>
          </cell>
          <cell r="D4332">
            <v>0</v>
          </cell>
          <cell r="E4332">
            <v>39.119999999999997</v>
          </cell>
          <cell r="F4332">
            <v>39.119999999999997</v>
          </cell>
          <cell r="G4332" t="str">
            <v>CPOS</v>
          </cell>
        </row>
        <row r="4333">
          <cell r="A4333">
            <v>41847</v>
          </cell>
          <cell r="B4333" t="str">
            <v>Remoção de cruzeta de madeira</v>
          </cell>
          <cell r="C4333" t="str">
            <v>un</v>
          </cell>
          <cell r="D4333">
            <v>0</v>
          </cell>
          <cell r="E4333">
            <v>55.29</v>
          </cell>
          <cell r="F4333">
            <v>55.29</v>
          </cell>
          <cell r="G4333" t="str">
            <v>CPOS</v>
          </cell>
        </row>
        <row r="4334">
          <cell r="A4334">
            <v>41900</v>
          </cell>
          <cell r="B4334" t="str">
            <v>Retirada em instalação elétrica - letra D até I</v>
          </cell>
          <cell r="G4334" t="str">
            <v>CPOS</v>
          </cell>
        </row>
        <row r="4335">
          <cell r="A4335">
            <v>41902</v>
          </cell>
          <cell r="B4335" t="str">
            <v>Remoção de disjuntor de volume normal ou reduzido</v>
          </cell>
          <cell r="C4335" t="str">
            <v>un</v>
          </cell>
          <cell r="D4335">
            <v>0</v>
          </cell>
          <cell r="E4335">
            <v>109.41</v>
          </cell>
          <cell r="F4335">
            <v>109.41</v>
          </cell>
          <cell r="G4335" t="str">
            <v>CPOS</v>
          </cell>
        </row>
        <row r="4336">
          <cell r="A4336">
            <v>41903</v>
          </cell>
          <cell r="B4336" t="str">
            <v>Remoção de disjuntor a seco aberto tripolar, 600 V de 800 A</v>
          </cell>
          <cell r="C4336" t="str">
            <v>un</v>
          </cell>
          <cell r="D4336">
            <v>0</v>
          </cell>
          <cell r="E4336">
            <v>26.08</v>
          </cell>
          <cell r="F4336">
            <v>26.08</v>
          </cell>
          <cell r="G4336" t="str">
            <v>CPOS</v>
          </cell>
        </row>
        <row r="4337">
          <cell r="A4337">
            <v>41904</v>
          </cell>
          <cell r="B4337" t="str">
            <v>Remoção de disjuntor NO-FUSE</v>
          </cell>
          <cell r="C4337" t="str">
            <v>un</v>
          </cell>
          <cell r="D4337">
            <v>0</v>
          </cell>
          <cell r="E4337">
            <v>13.04</v>
          </cell>
          <cell r="F4337">
            <v>13.04</v>
          </cell>
          <cell r="G4337" t="str">
            <v>CPOS</v>
          </cell>
        </row>
        <row r="4338">
          <cell r="A4338">
            <v>41906</v>
          </cell>
          <cell r="B4338" t="str">
            <v>Remoção de disjuntor termo-magnético</v>
          </cell>
          <cell r="C4338" t="str">
            <v>un</v>
          </cell>
          <cell r="D4338">
            <v>0</v>
          </cell>
          <cell r="E4338">
            <v>6.53</v>
          </cell>
          <cell r="F4338">
            <v>6.53</v>
          </cell>
          <cell r="G4338" t="str">
            <v>CPOS</v>
          </cell>
        </row>
        <row r="4339">
          <cell r="A4339">
            <v>41908</v>
          </cell>
          <cell r="B4339" t="str">
            <v>Remoção de fundo de quadro de distribuição ou caixa de passagem</v>
          </cell>
          <cell r="C4339" t="str">
            <v>m²</v>
          </cell>
          <cell r="D4339">
            <v>0</v>
          </cell>
          <cell r="E4339">
            <v>26.08</v>
          </cell>
          <cell r="F4339">
            <v>26.08</v>
          </cell>
          <cell r="G4339" t="str">
            <v>CPOS</v>
          </cell>
        </row>
        <row r="4340">
          <cell r="A4340">
            <v>41910</v>
          </cell>
          <cell r="B4340" t="str">
            <v>Remoção de gancho de sustentação de luminária em perfilado</v>
          </cell>
          <cell r="C4340" t="str">
            <v>un</v>
          </cell>
          <cell r="D4340">
            <v>0</v>
          </cell>
          <cell r="E4340">
            <v>5.22</v>
          </cell>
          <cell r="F4340">
            <v>5.22</v>
          </cell>
          <cell r="G4340" t="str">
            <v>CPOS</v>
          </cell>
        </row>
        <row r="4341">
          <cell r="A4341">
            <v>41912</v>
          </cell>
          <cell r="B4341" t="str">
            <v>Remoção de interruptores, tomadas, botão de campainha ou cigarra</v>
          </cell>
          <cell r="C4341" t="str">
            <v>un</v>
          </cell>
          <cell r="D4341">
            <v>0</v>
          </cell>
          <cell r="E4341">
            <v>10.43</v>
          </cell>
          <cell r="F4341">
            <v>10.43</v>
          </cell>
          <cell r="G4341" t="str">
            <v>CPOS</v>
          </cell>
        </row>
        <row r="4342">
          <cell r="A4342">
            <v>41914</v>
          </cell>
          <cell r="B4342" t="str">
            <v>Remoção de isolador tipo castanha e gancho de sustentação</v>
          </cell>
          <cell r="C4342" t="str">
            <v>un</v>
          </cell>
          <cell r="D4342">
            <v>0</v>
          </cell>
          <cell r="E4342">
            <v>2.61</v>
          </cell>
          <cell r="F4342">
            <v>2.61</v>
          </cell>
          <cell r="G4342" t="str">
            <v>CPOS</v>
          </cell>
        </row>
        <row r="4343">
          <cell r="A4343">
            <v>41916</v>
          </cell>
          <cell r="B4343" t="str">
            <v>Remoção de isolador tipo disco completo e gancho de suspensão</v>
          </cell>
          <cell r="C4343" t="str">
            <v>un</v>
          </cell>
          <cell r="D4343">
            <v>0</v>
          </cell>
          <cell r="E4343">
            <v>3.92</v>
          </cell>
          <cell r="F4343">
            <v>3.92</v>
          </cell>
          <cell r="G4343" t="str">
            <v>CPOS</v>
          </cell>
        </row>
        <row r="4344">
          <cell r="A4344">
            <v>41918</v>
          </cell>
          <cell r="B4344" t="str">
            <v>Remoção de isolador tipo pino, inclusive o pino</v>
          </cell>
          <cell r="C4344" t="str">
            <v>un</v>
          </cell>
          <cell r="D4344">
            <v>0</v>
          </cell>
          <cell r="E4344">
            <v>6.53</v>
          </cell>
          <cell r="F4344">
            <v>6.53</v>
          </cell>
          <cell r="G4344" t="str">
            <v>CPOS</v>
          </cell>
        </row>
        <row r="4345">
          <cell r="A4345">
            <v>42000</v>
          </cell>
          <cell r="B4345" t="str">
            <v>Retirada em instalação elétrica - letra J até N</v>
          </cell>
          <cell r="G4345" t="str">
            <v>CPOS</v>
          </cell>
        </row>
        <row r="4346">
          <cell r="A4346">
            <v>42002</v>
          </cell>
          <cell r="B4346" t="str">
            <v>Remoção de janela de ventilação, iluminação ou ventilação e iluminação padrão</v>
          </cell>
          <cell r="C4346" t="str">
            <v>un</v>
          </cell>
          <cell r="D4346">
            <v>0</v>
          </cell>
          <cell r="E4346">
            <v>18.43</v>
          </cell>
          <cell r="F4346">
            <v>18.43</v>
          </cell>
          <cell r="G4346" t="str">
            <v>CPOS</v>
          </cell>
        </row>
        <row r="4347">
          <cell r="A4347">
            <v>42004</v>
          </cell>
          <cell r="B4347" t="str">
            <v>Remoção de lâmpada</v>
          </cell>
          <cell r="C4347" t="str">
            <v>un</v>
          </cell>
          <cell r="D4347">
            <v>0</v>
          </cell>
          <cell r="E4347">
            <v>2.16</v>
          </cell>
          <cell r="F4347">
            <v>2.16</v>
          </cell>
          <cell r="G4347" t="str">
            <v>CPOS</v>
          </cell>
        </row>
        <row r="4348">
          <cell r="A4348">
            <v>42006</v>
          </cell>
          <cell r="B4348" t="str">
            <v>Remoção de luz de obstáculo</v>
          </cell>
          <cell r="C4348" t="str">
            <v>un</v>
          </cell>
          <cell r="D4348">
            <v>0</v>
          </cell>
          <cell r="E4348">
            <v>26.08</v>
          </cell>
          <cell r="F4348">
            <v>26.08</v>
          </cell>
          <cell r="G4348" t="str">
            <v>CPOS</v>
          </cell>
        </row>
        <row r="4349">
          <cell r="A4349">
            <v>42008</v>
          </cell>
          <cell r="B4349" t="str">
            <v>Remoção de manopla de comando de disjuntor</v>
          </cell>
          <cell r="C4349" t="str">
            <v>un</v>
          </cell>
          <cell r="D4349">
            <v>0</v>
          </cell>
          <cell r="E4349">
            <v>13.04</v>
          </cell>
          <cell r="F4349">
            <v>13.04</v>
          </cell>
          <cell r="G4349" t="str">
            <v>CPOS</v>
          </cell>
        </row>
        <row r="4350">
          <cell r="A4350">
            <v>42010</v>
          </cell>
          <cell r="B4350" t="str">
            <v>Remoção de mão francesa</v>
          </cell>
          <cell r="C4350" t="str">
            <v>un</v>
          </cell>
          <cell r="D4350">
            <v>0</v>
          </cell>
          <cell r="E4350">
            <v>10.78</v>
          </cell>
          <cell r="F4350">
            <v>10.78</v>
          </cell>
          <cell r="G4350" t="str">
            <v>CPOS</v>
          </cell>
        </row>
        <row r="4351">
          <cell r="A4351">
            <v>42012</v>
          </cell>
          <cell r="B4351" t="str">
            <v>Remoção de terminal modular (mufla) tripolar ou unipolar</v>
          </cell>
          <cell r="C4351" t="str">
            <v>un</v>
          </cell>
          <cell r="D4351">
            <v>0</v>
          </cell>
          <cell r="E4351">
            <v>36.86</v>
          </cell>
          <cell r="F4351">
            <v>36.86</v>
          </cell>
          <cell r="G4351" t="str">
            <v>CPOS</v>
          </cell>
        </row>
        <row r="4352">
          <cell r="A4352">
            <v>42100</v>
          </cell>
          <cell r="B4352" t="str">
            <v>Retirada em instalação elétrica - letra O até S</v>
          </cell>
          <cell r="G4352" t="str">
            <v>CPOS</v>
          </cell>
        </row>
        <row r="4353">
          <cell r="A4353">
            <v>42102</v>
          </cell>
          <cell r="B4353" t="str">
            <v>Remoção de óleo de disjuntor ou transformador</v>
          </cell>
          <cell r="C4353" t="str">
            <v>l</v>
          </cell>
          <cell r="D4353">
            <v>0</v>
          </cell>
          <cell r="E4353">
            <v>0.43</v>
          </cell>
          <cell r="F4353">
            <v>0.43</v>
          </cell>
          <cell r="G4353" t="str">
            <v>CPOS</v>
          </cell>
        </row>
        <row r="4354">
          <cell r="A4354">
            <v>42104</v>
          </cell>
          <cell r="B4354" t="str">
            <v>Remoção de pára-raios tipo cristal-valve em cabine primária</v>
          </cell>
          <cell r="C4354" t="str">
            <v>un</v>
          </cell>
          <cell r="D4354">
            <v>0</v>
          </cell>
          <cell r="E4354">
            <v>39.119999999999997</v>
          </cell>
          <cell r="F4354">
            <v>39.119999999999997</v>
          </cell>
          <cell r="G4354" t="str">
            <v>CPOS</v>
          </cell>
        </row>
        <row r="4355">
          <cell r="A4355">
            <v>42105</v>
          </cell>
          <cell r="B4355" t="str">
            <v>Remoção de pára-raios tipo cristal-valve em poste singelo ou estaleiro</v>
          </cell>
          <cell r="C4355" t="str">
            <v>un</v>
          </cell>
          <cell r="D4355">
            <v>0</v>
          </cell>
          <cell r="E4355">
            <v>52.16</v>
          </cell>
          <cell r="F4355">
            <v>52.16</v>
          </cell>
          <cell r="G4355" t="str">
            <v>CPOS</v>
          </cell>
        </row>
        <row r="4356">
          <cell r="A4356">
            <v>42106</v>
          </cell>
          <cell r="B4356" t="str">
            <v>Remoção de perfilado</v>
          </cell>
          <cell r="C4356" t="str">
            <v>m</v>
          </cell>
          <cell r="D4356">
            <v>0</v>
          </cell>
          <cell r="E4356">
            <v>10.43</v>
          </cell>
          <cell r="F4356">
            <v>10.43</v>
          </cell>
          <cell r="G4356" t="str">
            <v>CPOS</v>
          </cell>
        </row>
        <row r="4357">
          <cell r="A4357">
            <v>42110</v>
          </cell>
          <cell r="B4357" t="str">
            <v>Remoção de porta de quadro ou painel</v>
          </cell>
          <cell r="C4357" t="str">
            <v>m²</v>
          </cell>
          <cell r="D4357">
            <v>0</v>
          </cell>
          <cell r="E4357">
            <v>26.08</v>
          </cell>
          <cell r="F4357">
            <v>26.08</v>
          </cell>
          <cell r="G4357" t="str">
            <v>CPOS</v>
          </cell>
        </row>
        <row r="4358">
          <cell r="A4358">
            <v>42113</v>
          </cell>
          <cell r="B4358" t="str">
            <v>Remoção de poste de concreto</v>
          </cell>
          <cell r="C4358" t="str">
            <v>un</v>
          </cell>
          <cell r="D4358">
            <v>54.55</v>
          </cell>
          <cell r="E4358">
            <v>73.72</v>
          </cell>
          <cell r="F4358">
            <v>128.27000000000001</v>
          </cell>
          <cell r="G4358" t="str">
            <v>CPOS</v>
          </cell>
        </row>
        <row r="4359">
          <cell r="A4359">
            <v>42114</v>
          </cell>
          <cell r="B4359" t="str">
            <v>Remoção de poste metálico</v>
          </cell>
          <cell r="C4359" t="str">
            <v>un</v>
          </cell>
          <cell r="D4359">
            <v>54.55</v>
          </cell>
          <cell r="E4359">
            <v>73.72</v>
          </cell>
          <cell r="F4359">
            <v>128.27000000000001</v>
          </cell>
          <cell r="G4359" t="str">
            <v>CPOS</v>
          </cell>
        </row>
        <row r="4360">
          <cell r="A4360">
            <v>42115</v>
          </cell>
          <cell r="B4360" t="str">
            <v>Remoção de poste de madeira</v>
          </cell>
          <cell r="C4360" t="str">
            <v>un</v>
          </cell>
          <cell r="D4360">
            <v>0</v>
          </cell>
          <cell r="E4360">
            <v>82.45</v>
          </cell>
          <cell r="F4360">
            <v>82.45</v>
          </cell>
          <cell r="G4360" t="str">
            <v>CPOS</v>
          </cell>
        </row>
        <row r="4361">
          <cell r="A4361">
            <v>42116</v>
          </cell>
          <cell r="B4361" t="str">
            <v>Remoção de quadro de distribuição, chamada ou caixa de passagem</v>
          </cell>
          <cell r="C4361" t="str">
            <v>m²</v>
          </cell>
          <cell r="D4361">
            <v>0</v>
          </cell>
          <cell r="E4361">
            <v>52.16</v>
          </cell>
          <cell r="F4361">
            <v>52.16</v>
          </cell>
          <cell r="G4361" t="str">
            <v>CPOS</v>
          </cell>
        </row>
        <row r="4362">
          <cell r="A4362">
            <v>42120</v>
          </cell>
          <cell r="B4362" t="str">
            <v>Remoção de reator para lâmpada</v>
          </cell>
          <cell r="C4362" t="str">
            <v>un</v>
          </cell>
          <cell r="D4362">
            <v>0</v>
          </cell>
          <cell r="E4362">
            <v>9.2200000000000006</v>
          </cell>
          <cell r="F4362">
            <v>9.2200000000000006</v>
          </cell>
          <cell r="G4362" t="str">
            <v>CPOS</v>
          </cell>
        </row>
        <row r="4363">
          <cell r="A4363">
            <v>42121</v>
          </cell>
          <cell r="B4363" t="str">
            <v>Remoção de reator para lâmpada fixo em poste</v>
          </cell>
          <cell r="C4363" t="str">
            <v>un</v>
          </cell>
          <cell r="D4363">
            <v>0</v>
          </cell>
          <cell r="E4363">
            <v>52.16</v>
          </cell>
          <cell r="F4363">
            <v>52.16</v>
          </cell>
          <cell r="G4363" t="str">
            <v>CPOS</v>
          </cell>
        </row>
        <row r="4364">
          <cell r="A4364">
            <v>42124</v>
          </cell>
          <cell r="B4364" t="str">
            <v>Remoção de relé</v>
          </cell>
          <cell r="C4364" t="str">
            <v>un</v>
          </cell>
          <cell r="D4364">
            <v>0</v>
          </cell>
          <cell r="E4364">
            <v>12.24</v>
          </cell>
          <cell r="F4364">
            <v>12.24</v>
          </cell>
          <cell r="G4364" t="str">
            <v>CPOS</v>
          </cell>
        </row>
        <row r="4365">
          <cell r="A4365">
            <v>42126</v>
          </cell>
          <cell r="B4365" t="str">
            <v>Remoção de roldana</v>
          </cell>
          <cell r="C4365" t="str">
            <v>un</v>
          </cell>
          <cell r="D4365">
            <v>0</v>
          </cell>
          <cell r="E4365">
            <v>2.16</v>
          </cell>
          <cell r="F4365">
            <v>2.16</v>
          </cell>
          <cell r="G4365" t="str">
            <v>CPOS</v>
          </cell>
        </row>
        <row r="4366">
          <cell r="A4366">
            <v>42128</v>
          </cell>
          <cell r="B4366" t="str">
            <v>Remoção de soquete</v>
          </cell>
          <cell r="C4366" t="str">
            <v>un</v>
          </cell>
          <cell r="D4366">
            <v>0</v>
          </cell>
          <cell r="E4366">
            <v>2.16</v>
          </cell>
          <cell r="F4366">
            <v>2.16</v>
          </cell>
          <cell r="G4366" t="str">
            <v>CPOS</v>
          </cell>
        </row>
        <row r="4367">
          <cell r="A4367">
            <v>42130</v>
          </cell>
          <cell r="B4367" t="str">
            <v>Remoção de suporte de transformador em poste singelo ou estaleiro</v>
          </cell>
          <cell r="C4367" t="str">
            <v>un</v>
          </cell>
          <cell r="D4367">
            <v>0</v>
          </cell>
          <cell r="E4367">
            <v>17.25</v>
          </cell>
          <cell r="F4367">
            <v>17.25</v>
          </cell>
          <cell r="G4367" t="str">
            <v>CPOS</v>
          </cell>
        </row>
        <row r="4368">
          <cell r="A4368">
            <v>42200</v>
          </cell>
          <cell r="B4368" t="str">
            <v>Retirada em instalação elétrica - letra T até o final</v>
          </cell>
          <cell r="G4368" t="str">
            <v>CPOS</v>
          </cell>
        </row>
        <row r="4369">
          <cell r="A4369">
            <v>42202</v>
          </cell>
          <cell r="B4369" t="str">
            <v>Remoção de terminal ou conector para cabos</v>
          </cell>
          <cell r="C4369" t="str">
            <v>un</v>
          </cell>
          <cell r="D4369">
            <v>0</v>
          </cell>
          <cell r="E4369">
            <v>2.7</v>
          </cell>
          <cell r="F4369">
            <v>2.7</v>
          </cell>
          <cell r="G4369" t="str">
            <v>CPOS</v>
          </cell>
        </row>
        <row r="4370">
          <cell r="A4370">
            <v>42204</v>
          </cell>
          <cell r="B4370" t="str">
            <v>Remoção de transformador de potência em cabine primária</v>
          </cell>
          <cell r="C4370" t="str">
            <v>un</v>
          </cell>
          <cell r="D4370">
            <v>0</v>
          </cell>
          <cell r="E4370">
            <v>183.13</v>
          </cell>
          <cell r="F4370">
            <v>183.13</v>
          </cell>
          <cell r="G4370" t="str">
            <v>CPOS</v>
          </cell>
        </row>
        <row r="4371">
          <cell r="A4371">
            <v>42205</v>
          </cell>
          <cell r="B4371" t="str">
            <v>Remoção de transformador de potencial completo (pequeno)</v>
          </cell>
          <cell r="C4371" t="str">
            <v>un</v>
          </cell>
          <cell r="D4371">
            <v>0</v>
          </cell>
          <cell r="E4371">
            <v>16.96</v>
          </cell>
          <cell r="F4371">
            <v>16.96</v>
          </cell>
          <cell r="G4371" t="str">
            <v>CPOS</v>
          </cell>
        </row>
        <row r="4372">
          <cell r="A4372">
            <v>42206</v>
          </cell>
          <cell r="B4372" t="str">
            <v>Remoção de transformador de potência trifásico até 225 kVA, a óleo, em poste singelo</v>
          </cell>
          <cell r="C4372" t="str">
            <v>un</v>
          </cell>
          <cell r="D4372">
            <v>109.1</v>
          </cell>
          <cell r="E4372">
            <v>208.64</v>
          </cell>
          <cell r="F4372">
            <v>317.74</v>
          </cell>
          <cell r="G4372" t="str">
            <v>CPOS</v>
          </cell>
        </row>
        <row r="4373">
          <cell r="A4373">
            <v>42210</v>
          </cell>
          <cell r="B4373" t="str">
            <v>Remoção de tubulação elétrica aparente com diâmetro externo acima de 50 mm</v>
          </cell>
          <cell r="C4373" t="str">
            <v>m</v>
          </cell>
          <cell r="D4373">
            <v>0</v>
          </cell>
          <cell r="E4373">
            <v>13.04</v>
          </cell>
          <cell r="F4373">
            <v>13.04</v>
          </cell>
          <cell r="G4373" t="str">
            <v>CPOS</v>
          </cell>
        </row>
        <row r="4374">
          <cell r="A4374">
            <v>42211</v>
          </cell>
          <cell r="B4374" t="str">
            <v>Remoção de tubulação elétrica aparente diâmetro externo até 50 mm</v>
          </cell>
          <cell r="C4374" t="str">
            <v>m</v>
          </cell>
          <cell r="D4374">
            <v>0</v>
          </cell>
          <cell r="E4374">
            <v>6.53</v>
          </cell>
          <cell r="F4374">
            <v>6.53</v>
          </cell>
          <cell r="G4374" t="str">
            <v>CPOS</v>
          </cell>
        </row>
        <row r="4375">
          <cell r="A4375">
            <v>42212</v>
          </cell>
          <cell r="B4375" t="str">
            <v>Remoção de tubulação elétrica embutida diâmetro externo acima de 50 mm</v>
          </cell>
          <cell r="C4375" t="str">
            <v>m</v>
          </cell>
          <cell r="D4375">
            <v>0</v>
          </cell>
          <cell r="E4375">
            <v>26.08</v>
          </cell>
          <cell r="F4375">
            <v>26.08</v>
          </cell>
          <cell r="G4375" t="str">
            <v>CPOS</v>
          </cell>
        </row>
        <row r="4376">
          <cell r="A4376">
            <v>42213</v>
          </cell>
          <cell r="B4376" t="str">
            <v>Remoção de tubulação elétrica embutida diâmetro externo até 50 mm</v>
          </cell>
          <cell r="C4376" t="str">
            <v>m</v>
          </cell>
          <cell r="D4376">
            <v>0</v>
          </cell>
          <cell r="E4376">
            <v>13.04</v>
          </cell>
          <cell r="F4376">
            <v>13.04</v>
          </cell>
          <cell r="G4376" t="str">
            <v>CPOS</v>
          </cell>
        </row>
        <row r="4377">
          <cell r="A4377">
            <v>42220</v>
          </cell>
          <cell r="B4377" t="str">
            <v>Remoção de vergalhão</v>
          </cell>
          <cell r="C4377" t="str">
            <v>m</v>
          </cell>
          <cell r="D4377">
            <v>0</v>
          </cell>
          <cell r="E4377">
            <v>5.22</v>
          </cell>
          <cell r="F4377">
            <v>5.22</v>
          </cell>
          <cell r="G4377" t="str">
            <v>CPOS</v>
          </cell>
        </row>
        <row r="4378">
          <cell r="A4378">
            <v>43000</v>
          </cell>
          <cell r="B4378" t="str">
            <v>Retirada em instalação hidráulica</v>
          </cell>
          <cell r="G4378" t="str">
            <v>CPOS</v>
          </cell>
        </row>
        <row r="4379">
          <cell r="A4379">
            <v>43002</v>
          </cell>
          <cell r="B4379" t="str">
            <v>Remoção de calha ou rufo</v>
          </cell>
          <cell r="C4379" t="str">
            <v>m</v>
          </cell>
          <cell r="D4379">
            <v>0</v>
          </cell>
          <cell r="E4379">
            <v>2.56</v>
          </cell>
          <cell r="F4379">
            <v>2.56</v>
          </cell>
          <cell r="G4379" t="str">
            <v>CPOS</v>
          </cell>
        </row>
        <row r="4380">
          <cell r="A4380">
            <v>43004</v>
          </cell>
          <cell r="B4380" t="str">
            <v>Remoção de condutor aparente</v>
          </cell>
          <cell r="C4380" t="str">
            <v>m</v>
          </cell>
          <cell r="D4380">
            <v>0</v>
          </cell>
          <cell r="E4380">
            <v>1.67</v>
          </cell>
          <cell r="F4380">
            <v>1.67</v>
          </cell>
          <cell r="G4380" t="str">
            <v>CPOS</v>
          </cell>
        </row>
        <row r="4381">
          <cell r="A4381">
            <v>43006</v>
          </cell>
          <cell r="B4381" t="str">
            <v>Remoção de tubulação hidráulica em geral, incluindo conexões, caixas e ralos</v>
          </cell>
          <cell r="C4381" t="str">
            <v>m</v>
          </cell>
          <cell r="D4381">
            <v>0</v>
          </cell>
          <cell r="E4381">
            <v>4.45</v>
          </cell>
          <cell r="F4381">
            <v>4.45</v>
          </cell>
          <cell r="G4381" t="str">
            <v>CPOS</v>
          </cell>
        </row>
        <row r="4382">
          <cell r="A4382">
            <v>43008</v>
          </cell>
          <cell r="B4382" t="str">
            <v>Remoção de hidrante de parede completo</v>
          </cell>
          <cell r="C4382" t="str">
            <v>un</v>
          </cell>
          <cell r="D4382">
            <v>0</v>
          </cell>
          <cell r="E4382">
            <v>49.83</v>
          </cell>
          <cell r="F4382">
            <v>49.83</v>
          </cell>
          <cell r="G4382" t="str">
            <v>CPOS</v>
          </cell>
        </row>
        <row r="4383">
          <cell r="A4383">
            <v>43010</v>
          </cell>
          <cell r="B4383" t="str">
            <v>Remoção de reservatório em fibrocimento até 1000 litros</v>
          </cell>
          <cell r="C4383" t="str">
            <v>un</v>
          </cell>
          <cell r="D4383">
            <v>0</v>
          </cell>
          <cell r="E4383">
            <v>82.17</v>
          </cell>
          <cell r="F4383">
            <v>82.17</v>
          </cell>
          <cell r="G4383" t="str">
            <v>CPOS</v>
          </cell>
        </row>
        <row r="4384">
          <cell r="A4384">
            <v>43500</v>
          </cell>
          <cell r="B4384" t="str">
            <v>Retirada de sistema e equipamento de conforto mecânico</v>
          </cell>
          <cell r="G4384" t="str">
            <v>CPOS</v>
          </cell>
        </row>
        <row r="4385">
          <cell r="A4385">
            <v>43505</v>
          </cell>
          <cell r="B4385" t="str">
            <v>Retirada de aparelho de ar condicionado portátil</v>
          </cell>
          <cell r="C4385" t="str">
            <v>un</v>
          </cell>
          <cell r="D4385">
            <v>0</v>
          </cell>
          <cell r="E4385">
            <v>12.12</v>
          </cell>
          <cell r="F4385">
            <v>12.12</v>
          </cell>
          <cell r="G4385" t="str">
            <v>CPOS</v>
          </cell>
        </row>
        <row r="4386">
          <cell r="A4386">
            <v>44000</v>
          </cell>
          <cell r="B4386" t="str">
            <v>Retiradas diversas de peças pré-moldadas</v>
          </cell>
          <cell r="G4386" t="str">
            <v>CPOS</v>
          </cell>
        </row>
        <row r="4387">
          <cell r="A4387">
            <v>44001</v>
          </cell>
          <cell r="B4387" t="str">
            <v>Retirada manual de guia pré-moldada, inclusive limpeza, carregamento, transporte até 1,0 quilômetro e descarregamento</v>
          </cell>
          <cell r="C4387" t="str">
            <v>m</v>
          </cell>
          <cell r="D4387">
            <v>0.37</v>
          </cell>
          <cell r="E4387">
            <v>4.45</v>
          </cell>
          <cell r="F4387">
            <v>4.82</v>
          </cell>
          <cell r="G4387" t="str">
            <v>CPOS</v>
          </cell>
        </row>
        <row r="4388">
          <cell r="A4388">
            <v>44002</v>
          </cell>
          <cell r="B4388" t="str">
            <v>Retirada de soleira ou peitoril em geral</v>
          </cell>
          <cell r="C4388" t="str">
            <v>m</v>
          </cell>
          <cell r="D4388">
            <v>0</v>
          </cell>
          <cell r="E4388">
            <v>2.23</v>
          </cell>
          <cell r="F4388">
            <v>2.23</v>
          </cell>
          <cell r="G4388" t="str">
            <v>CPOS</v>
          </cell>
        </row>
        <row r="4389">
          <cell r="A4389">
            <v>44003</v>
          </cell>
          <cell r="B4389" t="str">
            <v>Retirada manual de guia pré-moldada, inclusive limpeza e empilhamento</v>
          </cell>
          <cell r="C4389" t="str">
            <v>m</v>
          </cell>
          <cell r="D4389">
            <v>0</v>
          </cell>
          <cell r="E4389">
            <v>4.45</v>
          </cell>
          <cell r="F4389">
            <v>4.45</v>
          </cell>
          <cell r="G4389" t="str">
            <v>CPOS</v>
          </cell>
        </row>
        <row r="4390">
          <cell r="A4390">
            <v>44005</v>
          </cell>
          <cell r="B4390" t="str">
            <v>Retirada manual de paralelepípedo ou lajota de concreto, inclusive limpeza, carregamento, transporte até 1,0 quilômetro e descarregamento</v>
          </cell>
          <cell r="C4390" t="str">
            <v>m²</v>
          </cell>
          <cell r="D4390">
            <v>2.95</v>
          </cell>
          <cell r="E4390">
            <v>6.68</v>
          </cell>
          <cell r="F4390">
            <v>9.6300000000000008</v>
          </cell>
          <cell r="G4390" t="str">
            <v>CPOS</v>
          </cell>
        </row>
        <row r="4391">
          <cell r="A4391">
            <v>44007</v>
          </cell>
          <cell r="B4391" t="str">
            <v>Retirada manual de paralelepípedo ou lajota de concreto, inclusive limpeza e empilhamento</v>
          </cell>
          <cell r="C4391" t="str">
            <v>m²</v>
          </cell>
          <cell r="D4391">
            <v>0</v>
          </cell>
          <cell r="E4391">
            <v>6.68</v>
          </cell>
          <cell r="F4391">
            <v>6.68</v>
          </cell>
          <cell r="G4391" t="str">
            <v>CPOS</v>
          </cell>
        </row>
        <row r="4392">
          <cell r="A4392">
            <v>50000</v>
          </cell>
          <cell r="B4392" t="str">
            <v>Transporte e movimentação, dentro e fora da obra</v>
          </cell>
          <cell r="G4392" t="str">
            <v>CPOS</v>
          </cell>
        </row>
        <row r="4393">
          <cell r="A4393">
            <v>50400</v>
          </cell>
          <cell r="B4393" t="str">
            <v>Transporte de material solto</v>
          </cell>
          <cell r="G4393" t="str">
            <v>CPOS</v>
          </cell>
        </row>
        <row r="4394">
          <cell r="A4394">
            <v>50406</v>
          </cell>
          <cell r="B4394" t="str">
            <v>Transporte manual horizontal e/ou vertical de entulho até o local de despejo - ensacado</v>
          </cell>
          <cell r="C4394" t="str">
            <v>m³</v>
          </cell>
          <cell r="D4394">
            <v>10.35</v>
          </cell>
          <cell r="E4394">
            <v>60.1</v>
          </cell>
          <cell r="F4394">
            <v>70.45</v>
          </cell>
          <cell r="G4394" t="str">
            <v>CPOS</v>
          </cell>
        </row>
        <row r="4395">
          <cell r="A4395">
            <v>50700</v>
          </cell>
          <cell r="B4395" t="str">
            <v>Transporte comercial, carreteiro e aluguel</v>
          </cell>
          <cell r="G4395" t="str">
            <v>CPOS</v>
          </cell>
        </row>
        <row r="4396">
          <cell r="A4396">
            <v>50703</v>
          </cell>
          <cell r="B4396" t="str">
            <v>Remoção de entulho com caçamba metálica, independente da distância do local de despejo, inclusive carga e descarga</v>
          </cell>
          <cell r="C4396" t="str">
            <v>m³</v>
          </cell>
          <cell r="D4396">
            <v>70.42</v>
          </cell>
          <cell r="E4396">
            <v>6.68</v>
          </cell>
          <cell r="F4396">
            <v>77.099999999999994</v>
          </cell>
          <cell r="G4396" t="str">
            <v>CPOS</v>
          </cell>
        </row>
        <row r="4397">
          <cell r="A4397">
            <v>50800</v>
          </cell>
          <cell r="B4397" t="str">
            <v>Transporte mecanizado de material solto</v>
          </cell>
          <cell r="G4397" t="str">
            <v>CPOS</v>
          </cell>
        </row>
        <row r="4398">
          <cell r="A4398">
            <v>50806</v>
          </cell>
          <cell r="B4398" t="str">
            <v>Transporte de entulho, para distâncias superiores ao 3° km até o 5° km</v>
          </cell>
          <cell r="C4398" t="str">
            <v>m³</v>
          </cell>
          <cell r="D4398">
            <v>8.8699999999999992</v>
          </cell>
          <cell r="E4398">
            <v>0</v>
          </cell>
          <cell r="F4398">
            <v>8.8699999999999992</v>
          </cell>
          <cell r="G4398" t="str">
            <v>CPOS</v>
          </cell>
        </row>
        <row r="4399">
          <cell r="A4399">
            <v>50808</v>
          </cell>
          <cell r="B4399" t="str">
            <v>Transporte de entulho, para distâncias superiores ao 5° km até o 10° km</v>
          </cell>
          <cell r="C4399" t="str">
            <v>m³</v>
          </cell>
          <cell r="D4399">
            <v>16.63</v>
          </cell>
          <cell r="E4399">
            <v>0</v>
          </cell>
          <cell r="F4399">
            <v>16.63</v>
          </cell>
          <cell r="G4399" t="str">
            <v>CPOS</v>
          </cell>
        </row>
        <row r="4400">
          <cell r="A4400">
            <v>50810</v>
          </cell>
          <cell r="B4400" t="str">
            <v>Transporte de entulho, para distâncias superiores ao 10° km até o 15° km</v>
          </cell>
          <cell r="C4400" t="str">
            <v>m³</v>
          </cell>
          <cell r="D4400">
            <v>20.64</v>
          </cell>
          <cell r="E4400">
            <v>0</v>
          </cell>
          <cell r="F4400">
            <v>20.64</v>
          </cell>
          <cell r="G4400" t="str">
            <v>CPOS</v>
          </cell>
        </row>
        <row r="4401">
          <cell r="A4401">
            <v>50812</v>
          </cell>
          <cell r="B4401" t="str">
            <v>Transporte de entulho, para distâncias superiores ao 15° km até o 20° km</v>
          </cell>
          <cell r="C4401" t="str">
            <v>m³</v>
          </cell>
          <cell r="D4401">
            <v>23.48</v>
          </cell>
          <cell r="E4401">
            <v>0</v>
          </cell>
          <cell r="F4401">
            <v>23.48</v>
          </cell>
          <cell r="G4401" t="str">
            <v>CPOS</v>
          </cell>
        </row>
        <row r="4402">
          <cell r="A4402">
            <v>50814</v>
          </cell>
          <cell r="B4402" t="str">
            <v>Transporte de entulho, para distâncias superiores ao 20° km</v>
          </cell>
          <cell r="C4402" t="str">
            <v>m³xkm</v>
          </cell>
          <cell r="D4402">
            <v>1.17</v>
          </cell>
          <cell r="E4402">
            <v>0</v>
          </cell>
          <cell r="F4402">
            <v>1.17</v>
          </cell>
          <cell r="G4402" t="str">
            <v>CPOS</v>
          </cell>
        </row>
        <row r="4403">
          <cell r="A4403">
            <v>50822</v>
          </cell>
          <cell r="B4403" t="str">
            <v>Carregamento mecanizado de entulho fragmentado, com caminhão à disposição dentro da obra, até o raio de 1,0 km</v>
          </cell>
          <cell r="C4403" t="str">
            <v>m³</v>
          </cell>
          <cell r="D4403">
            <v>6.88</v>
          </cell>
          <cell r="E4403">
            <v>0</v>
          </cell>
          <cell r="F4403">
            <v>6.88</v>
          </cell>
          <cell r="G4403" t="str">
            <v>CPOS</v>
          </cell>
        </row>
        <row r="4404">
          <cell r="A4404">
            <v>51000</v>
          </cell>
          <cell r="B4404" t="str">
            <v>Transporte mecanizado de solo</v>
          </cell>
          <cell r="G4404" t="str">
            <v>CPOS</v>
          </cell>
        </row>
        <row r="4405">
          <cell r="A4405">
            <v>51002</v>
          </cell>
          <cell r="B4405" t="str">
            <v>Transporte de solo de 1ª e 2ª categoria por caminhão até o 2° km</v>
          </cell>
          <cell r="C4405" t="str">
            <v>m³</v>
          </cell>
          <cell r="D4405">
            <v>3.62</v>
          </cell>
          <cell r="E4405">
            <v>0</v>
          </cell>
          <cell r="F4405">
            <v>3.62</v>
          </cell>
          <cell r="G4405" t="str">
            <v>CPOS</v>
          </cell>
        </row>
        <row r="4406">
          <cell r="A4406">
            <v>51003</v>
          </cell>
          <cell r="B4406" t="str">
            <v>Transporte de solo brejoso por caminhão até o 2° km</v>
          </cell>
          <cell r="C4406" t="str">
            <v>m³</v>
          </cell>
          <cell r="D4406">
            <v>6.22</v>
          </cell>
          <cell r="E4406">
            <v>0</v>
          </cell>
          <cell r="F4406">
            <v>6.22</v>
          </cell>
          <cell r="G4406" t="str">
            <v>CPOS</v>
          </cell>
        </row>
        <row r="4407">
          <cell r="A4407">
            <v>51004</v>
          </cell>
          <cell r="B4407" t="str">
            <v>Transporte de solo de 1ª e 2ª categoria por caminhão para distâncias superiores ao 2° km até o 3° km</v>
          </cell>
          <cell r="C4407" t="str">
            <v>m³</v>
          </cell>
          <cell r="D4407">
            <v>5.4</v>
          </cell>
          <cell r="E4407">
            <v>0</v>
          </cell>
          <cell r="F4407">
            <v>5.4</v>
          </cell>
          <cell r="G4407" t="str">
            <v>CPOS</v>
          </cell>
        </row>
        <row r="4408">
          <cell r="A4408">
            <v>51005</v>
          </cell>
          <cell r="B4408" t="str">
            <v>Transporte de solo brejoso por caminhão para distâncias superiores ao 2° km até o 3° km</v>
          </cell>
          <cell r="C4408" t="str">
            <v>m³</v>
          </cell>
          <cell r="D4408">
            <v>8.58</v>
          </cell>
          <cell r="E4408">
            <v>0</v>
          </cell>
          <cell r="F4408">
            <v>8.58</v>
          </cell>
          <cell r="G4408" t="str">
            <v>CPOS</v>
          </cell>
        </row>
        <row r="4409">
          <cell r="A4409">
            <v>51006</v>
          </cell>
          <cell r="B4409" t="str">
            <v>Transporte de solo de 1ª e 2ª categoria por caminhão para distâncias superiores ao 3° km até o 5° km</v>
          </cell>
          <cell r="C4409" t="str">
            <v>m³</v>
          </cell>
          <cell r="D4409">
            <v>5.97</v>
          </cell>
          <cell r="E4409">
            <v>0</v>
          </cell>
          <cell r="F4409">
            <v>5.97</v>
          </cell>
          <cell r="G4409" t="str">
            <v>CPOS</v>
          </cell>
        </row>
        <row r="4410">
          <cell r="A4410">
            <v>51007</v>
          </cell>
          <cell r="B4410" t="str">
            <v>Transporte de solo brejoso por caminhão para distâncias superiores ao 3° km até o 5° km</v>
          </cell>
          <cell r="C4410" t="str">
            <v>m³</v>
          </cell>
          <cell r="D4410">
            <v>8.9600000000000009</v>
          </cell>
          <cell r="E4410">
            <v>0</v>
          </cell>
          <cell r="F4410">
            <v>8.9600000000000009</v>
          </cell>
          <cell r="G4410" t="str">
            <v>CPOS</v>
          </cell>
        </row>
        <row r="4411">
          <cell r="A4411">
            <v>51008</v>
          </cell>
          <cell r="B4411" t="str">
            <v>Transporte de solo de 1ª e 2ª categoria por caminhão para distâncias superiores ao 5° km até o 10° km</v>
          </cell>
          <cell r="C4411" t="str">
            <v>m³</v>
          </cell>
          <cell r="D4411">
            <v>7.98</v>
          </cell>
          <cell r="E4411">
            <v>0</v>
          </cell>
          <cell r="F4411">
            <v>7.98</v>
          </cell>
          <cell r="G4411" t="str">
            <v>CPOS</v>
          </cell>
        </row>
        <row r="4412">
          <cell r="A4412">
            <v>51009</v>
          </cell>
          <cell r="B4412" t="str">
            <v>Transporte de solo brejoso por caminhão para distâncias superiores ao 5° km até o 10° km</v>
          </cell>
          <cell r="C4412" t="str">
            <v>m³</v>
          </cell>
          <cell r="D4412">
            <v>11.45</v>
          </cell>
          <cell r="E4412">
            <v>0</v>
          </cell>
          <cell r="F4412">
            <v>11.45</v>
          </cell>
          <cell r="G4412" t="str">
            <v>CPOS</v>
          </cell>
        </row>
        <row r="4413">
          <cell r="A4413">
            <v>51010</v>
          </cell>
          <cell r="B4413" t="str">
            <v>Transporte de solo de 1ª e 2ª categoria por caminhão para distâncias superiores ao 10° km até o 15° km</v>
          </cell>
          <cell r="C4413" t="str">
            <v>m³</v>
          </cell>
          <cell r="D4413">
            <v>11.95</v>
          </cell>
          <cell r="E4413">
            <v>0</v>
          </cell>
          <cell r="F4413">
            <v>11.95</v>
          </cell>
          <cell r="G4413" t="str">
            <v>CPOS</v>
          </cell>
        </row>
        <row r="4414">
          <cell r="A4414">
            <v>51011</v>
          </cell>
          <cell r="B4414" t="str">
            <v>Transporte de solo brejoso por caminhão para distâncias superiores ao 10° km até o 15° km</v>
          </cell>
          <cell r="C4414" t="str">
            <v>m³</v>
          </cell>
          <cell r="D4414">
            <v>17.16</v>
          </cell>
          <cell r="E4414">
            <v>0</v>
          </cell>
          <cell r="F4414">
            <v>17.16</v>
          </cell>
          <cell r="G4414" t="str">
            <v>CPOS</v>
          </cell>
        </row>
        <row r="4415">
          <cell r="A4415">
            <v>51012</v>
          </cell>
          <cell r="B4415" t="str">
            <v>Transporte de solo de 1ª e 2ª categoria por caminhão para distâncias superiores ao 15° km até o 20° km</v>
          </cell>
          <cell r="C4415" t="str">
            <v>m³</v>
          </cell>
          <cell r="D4415">
            <v>15.92</v>
          </cell>
          <cell r="E4415">
            <v>0</v>
          </cell>
          <cell r="F4415">
            <v>15.92</v>
          </cell>
          <cell r="G4415" t="str">
            <v>CPOS</v>
          </cell>
        </row>
        <row r="4416">
          <cell r="A4416">
            <v>51013</v>
          </cell>
          <cell r="B4416" t="str">
            <v>Transporte de solo brejoso por caminhão para distâncias superiores ao 15° km até o 20° km</v>
          </cell>
          <cell r="C4416" t="str">
            <v>m³</v>
          </cell>
          <cell r="D4416">
            <v>22.88</v>
          </cell>
          <cell r="E4416">
            <v>0</v>
          </cell>
          <cell r="F4416">
            <v>22.88</v>
          </cell>
          <cell r="G4416" t="str">
            <v>CPOS</v>
          </cell>
        </row>
        <row r="4417">
          <cell r="A4417">
            <v>51014</v>
          </cell>
          <cell r="B4417" t="str">
            <v>Transporte de solo de 1ª e 2ª categoria por caminhão para distâncias superiores ao 20° km</v>
          </cell>
          <cell r="C4417" t="str">
            <v>m³xkm</v>
          </cell>
          <cell r="D4417">
            <v>0.77</v>
          </cell>
          <cell r="E4417">
            <v>0</v>
          </cell>
          <cell r="F4417">
            <v>0.77</v>
          </cell>
          <cell r="G4417" t="str">
            <v>CPOS</v>
          </cell>
        </row>
        <row r="4418">
          <cell r="A4418">
            <v>51015</v>
          </cell>
          <cell r="B4418" t="str">
            <v>Transporte de solo brejoso por caminhão para distâncias superiores ao 20° km</v>
          </cell>
          <cell r="C4418" t="str">
            <v>m³xkm</v>
          </cell>
          <cell r="D4418">
            <v>1.1100000000000001</v>
          </cell>
          <cell r="E4418">
            <v>0</v>
          </cell>
          <cell r="F4418">
            <v>1.1100000000000001</v>
          </cell>
          <cell r="G4418" t="str">
            <v>CPOS</v>
          </cell>
        </row>
        <row r="4419">
          <cell r="A4419">
            <v>51021</v>
          </cell>
          <cell r="B4419" t="str">
            <v>Carregamento mecanizado de solo de 1ª e 2ª categoria</v>
          </cell>
          <cell r="C4419" t="str">
            <v>m³</v>
          </cell>
          <cell r="D4419">
            <v>1.95</v>
          </cell>
          <cell r="E4419">
            <v>0</v>
          </cell>
          <cell r="F4419">
            <v>1.95</v>
          </cell>
          <cell r="G4419" t="str">
            <v>CPOS</v>
          </cell>
        </row>
        <row r="4420">
          <cell r="A4420">
            <v>60000</v>
          </cell>
          <cell r="B4420" t="str">
            <v>Serviço em solo e rocha, manual</v>
          </cell>
          <cell r="G4420" t="str">
            <v>CPOS</v>
          </cell>
        </row>
        <row r="4421">
          <cell r="A4421">
            <v>60100</v>
          </cell>
          <cell r="B4421" t="str">
            <v>Escavação manual em campo aberto de solo, exceto rocha</v>
          </cell>
          <cell r="G4421" t="str">
            <v>CPOS</v>
          </cell>
        </row>
        <row r="4422">
          <cell r="A4422">
            <v>60102</v>
          </cell>
          <cell r="B4422" t="str">
            <v>Escavação manual em solo de 1ª e 2ª categoria em campo aberto</v>
          </cell>
          <cell r="C4422" t="str">
            <v>m³</v>
          </cell>
          <cell r="D4422">
            <v>0</v>
          </cell>
          <cell r="E4422">
            <v>27.83</v>
          </cell>
          <cell r="F4422">
            <v>27.83</v>
          </cell>
          <cell r="G4422" t="str">
            <v>CPOS</v>
          </cell>
        </row>
        <row r="4423">
          <cell r="A4423">
            <v>60104</v>
          </cell>
          <cell r="B4423" t="str">
            <v>Escavação manual em solo brejoso em campo aberto</v>
          </cell>
          <cell r="C4423" t="str">
            <v>m³</v>
          </cell>
          <cell r="D4423">
            <v>0</v>
          </cell>
          <cell r="E4423">
            <v>34.729999999999997</v>
          </cell>
          <cell r="F4423">
            <v>34.729999999999997</v>
          </cell>
          <cell r="G4423" t="str">
            <v>CPOS</v>
          </cell>
        </row>
        <row r="4424">
          <cell r="A4424">
            <v>60200</v>
          </cell>
          <cell r="B4424" t="str">
            <v>Escavação manual em valas e buracos de solo, exceto rocha</v>
          </cell>
          <cell r="G4424" t="str">
            <v>CPOS</v>
          </cell>
        </row>
        <row r="4425">
          <cell r="A4425">
            <v>60202</v>
          </cell>
          <cell r="B4425" t="str">
            <v>Escavação manual em solo de 1ª e 2ª categoria em vala ou cava até 1,50 m</v>
          </cell>
          <cell r="C4425" t="str">
            <v>m³</v>
          </cell>
          <cell r="D4425">
            <v>0</v>
          </cell>
          <cell r="E4425">
            <v>33.39</v>
          </cell>
          <cell r="F4425">
            <v>33.39</v>
          </cell>
          <cell r="G4425" t="str">
            <v>CPOS</v>
          </cell>
        </row>
        <row r="4426">
          <cell r="A4426">
            <v>60204</v>
          </cell>
          <cell r="B4426" t="str">
            <v>Escavação manual em solo de 1ª e 2ª categoria em vala ou cava além de 1,50 m</v>
          </cell>
          <cell r="C4426" t="str">
            <v>m³</v>
          </cell>
          <cell r="D4426">
            <v>0</v>
          </cell>
          <cell r="E4426">
            <v>43.18</v>
          </cell>
          <cell r="F4426">
            <v>43.18</v>
          </cell>
          <cell r="G4426" t="str">
            <v>CPOS</v>
          </cell>
        </row>
        <row r="4427">
          <cell r="A4427">
            <v>61100</v>
          </cell>
          <cell r="B4427" t="str">
            <v>Reaterro manual sem fornecimento de material</v>
          </cell>
          <cell r="G4427" t="str">
            <v>CPOS</v>
          </cell>
        </row>
        <row r="4428">
          <cell r="A4428">
            <v>61102</v>
          </cell>
          <cell r="B4428" t="str">
            <v>Reaterro manual para simples regularização sem compactação</v>
          </cell>
          <cell r="C4428" t="str">
            <v>m³</v>
          </cell>
          <cell r="D4428">
            <v>0</v>
          </cell>
          <cell r="E4428">
            <v>4.79</v>
          </cell>
          <cell r="F4428">
            <v>4.79</v>
          </cell>
          <cell r="G4428" t="str">
            <v>CPOS</v>
          </cell>
        </row>
        <row r="4429">
          <cell r="A4429">
            <v>61104</v>
          </cell>
          <cell r="B4429" t="str">
            <v>Reaterro manual apiloado sem controle de compactação</v>
          </cell>
          <cell r="C4429" t="str">
            <v>m³</v>
          </cell>
          <cell r="D4429">
            <v>0</v>
          </cell>
          <cell r="E4429">
            <v>10.38</v>
          </cell>
          <cell r="F4429">
            <v>10.38</v>
          </cell>
          <cell r="G4429" t="str">
            <v>CPOS</v>
          </cell>
        </row>
        <row r="4430">
          <cell r="A4430">
            <v>61106</v>
          </cell>
          <cell r="B4430" t="str">
            <v>Reaterro manual com adição de 2% de cimento</v>
          </cell>
          <cell r="C4430" t="str">
            <v>m³</v>
          </cell>
          <cell r="D4430">
            <v>11.93</v>
          </cell>
          <cell r="E4430">
            <v>37.4</v>
          </cell>
          <cell r="F4430">
            <v>49.33</v>
          </cell>
          <cell r="G4430" t="str">
            <v>CPOS</v>
          </cell>
        </row>
        <row r="4431">
          <cell r="A4431">
            <v>61200</v>
          </cell>
          <cell r="B4431" t="str">
            <v>Aterro manual sem fornecimento de material</v>
          </cell>
          <cell r="G4431" t="str">
            <v>CPOS</v>
          </cell>
        </row>
        <row r="4432">
          <cell r="A4432">
            <v>61202</v>
          </cell>
          <cell r="B4432" t="str">
            <v>Aterro manual apiloado de área interna com maço de 30 kg</v>
          </cell>
          <cell r="C4432" t="str">
            <v>m³</v>
          </cell>
          <cell r="D4432">
            <v>0</v>
          </cell>
          <cell r="E4432">
            <v>34.369999999999997</v>
          </cell>
          <cell r="F4432">
            <v>34.369999999999997</v>
          </cell>
          <cell r="G4432" t="str">
            <v>CPOS</v>
          </cell>
        </row>
        <row r="4433">
          <cell r="A4433">
            <v>61400</v>
          </cell>
          <cell r="B4433" t="str">
            <v>Carga / carregamento e descarga manual</v>
          </cell>
          <cell r="G4433" t="str">
            <v>CPOS</v>
          </cell>
        </row>
        <row r="4434">
          <cell r="A4434">
            <v>61402</v>
          </cell>
          <cell r="B4434" t="str">
            <v>Carga manual de solo</v>
          </cell>
          <cell r="C4434" t="str">
            <v>m³</v>
          </cell>
          <cell r="D4434">
            <v>0</v>
          </cell>
          <cell r="E4434">
            <v>6.68</v>
          </cell>
          <cell r="F4434">
            <v>6.68</v>
          </cell>
          <cell r="G4434" t="str">
            <v>CPOS</v>
          </cell>
        </row>
        <row r="4435">
          <cell r="A4435">
            <v>70000</v>
          </cell>
          <cell r="B4435" t="str">
            <v>Serviço em solo e rocha, mecanizado</v>
          </cell>
          <cell r="G4435" t="str">
            <v>CPOS</v>
          </cell>
        </row>
        <row r="4436">
          <cell r="A4436">
            <v>70100</v>
          </cell>
          <cell r="B4436" t="str">
            <v>Escavação ou corte mecanizados em campo aberto de solo, exceto rocha</v>
          </cell>
          <cell r="G4436" t="str">
            <v>CPOS</v>
          </cell>
        </row>
        <row r="4437">
          <cell r="A4437">
            <v>70101</v>
          </cell>
          <cell r="B4437" t="str">
            <v>Escavação e carga mecanizada para exploração de solo em jazida</v>
          </cell>
          <cell r="C4437" t="str">
            <v>m³</v>
          </cell>
          <cell r="D4437">
            <v>5.77</v>
          </cell>
          <cell r="E4437">
            <v>0.16</v>
          </cell>
          <cell r="F4437">
            <v>5.93</v>
          </cell>
          <cell r="G4437" t="str">
            <v>CPOS</v>
          </cell>
        </row>
        <row r="4438">
          <cell r="A4438">
            <v>70102</v>
          </cell>
          <cell r="B4438" t="str">
            <v>Escavação e carga mecanizada em solo de 1ª categoria, em campo aberto</v>
          </cell>
          <cell r="C4438" t="str">
            <v>m³</v>
          </cell>
          <cell r="D4438">
            <v>5.96</v>
          </cell>
          <cell r="E4438">
            <v>0.16</v>
          </cell>
          <cell r="F4438">
            <v>6.12</v>
          </cell>
          <cell r="G4438" t="str">
            <v>CPOS</v>
          </cell>
        </row>
        <row r="4439">
          <cell r="A4439">
            <v>70106</v>
          </cell>
          <cell r="B4439" t="str">
            <v>Escavação e carga mecanizada em solo de 2ª categoria, em campo aberto</v>
          </cell>
          <cell r="C4439" t="str">
            <v>m³</v>
          </cell>
          <cell r="D4439">
            <v>13.22</v>
          </cell>
          <cell r="E4439">
            <v>0.52</v>
          </cell>
          <cell r="F4439">
            <v>13.74</v>
          </cell>
          <cell r="G4439" t="str">
            <v>CPOS</v>
          </cell>
        </row>
        <row r="4440">
          <cell r="A4440">
            <v>70112</v>
          </cell>
          <cell r="B4440" t="str">
            <v>Carga e remoção de terra até a distância média de 1,0 km</v>
          </cell>
          <cell r="C4440" t="str">
            <v>m³</v>
          </cell>
          <cell r="D4440">
            <v>5.94</v>
          </cell>
          <cell r="E4440">
            <v>0</v>
          </cell>
          <cell r="F4440">
            <v>5.94</v>
          </cell>
          <cell r="G4440" t="str">
            <v>CPOS</v>
          </cell>
        </row>
        <row r="4441">
          <cell r="A4441">
            <v>70200</v>
          </cell>
          <cell r="B4441" t="str">
            <v>Escavação mecanizada de valas e buracos em solo, exceto rocha</v>
          </cell>
          <cell r="G4441" t="str">
            <v>CPOS</v>
          </cell>
        </row>
        <row r="4442">
          <cell r="A4442">
            <v>70202</v>
          </cell>
          <cell r="B4442" t="str">
            <v>Escavação mecanizada de valas ou cavas com altura até 2,00 m</v>
          </cell>
          <cell r="C4442" t="str">
            <v>m³</v>
          </cell>
          <cell r="D4442">
            <v>4.76</v>
          </cell>
          <cell r="E4442">
            <v>0.72</v>
          </cell>
          <cell r="F4442">
            <v>5.48</v>
          </cell>
          <cell r="G4442" t="str">
            <v>CPOS</v>
          </cell>
        </row>
        <row r="4443">
          <cell r="A4443">
            <v>70204</v>
          </cell>
          <cell r="B4443" t="str">
            <v>Escavação mecanizada de valas ou cavas com altura até 3,00 m</v>
          </cell>
          <cell r="C4443" t="str">
            <v>m³</v>
          </cell>
          <cell r="D4443">
            <v>5.37</v>
          </cell>
          <cell r="E4443">
            <v>0.81</v>
          </cell>
          <cell r="F4443">
            <v>6.18</v>
          </cell>
          <cell r="G4443" t="str">
            <v>CPOS</v>
          </cell>
        </row>
        <row r="4444">
          <cell r="A4444">
            <v>70206</v>
          </cell>
          <cell r="B4444" t="str">
            <v>Escavação mecanizada de valas ou cavas com altura até 4,00 m</v>
          </cell>
          <cell r="C4444" t="str">
            <v>m³</v>
          </cell>
          <cell r="D4444">
            <v>8.02</v>
          </cell>
          <cell r="E4444">
            <v>0.46</v>
          </cell>
          <cell r="F4444">
            <v>8.48</v>
          </cell>
          <cell r="G4444" t="str">
            <v>CPOS</v>
          </cell>
        </row>
        <row r="4445">
          <cell r="A4445">
            <v>70208</v>
          </cell>
          <cell r="B4445" t="str">
            <v>Escavação mecanizada de valas ou cavas com altura além de 4,00 m, com escavadeira hidráulica</v>
          </cell>
          <cell r="C4445" t="str">
            <v>m³</v>
          </cell>
          <cell r="D4445">
            <v>8.68</v>
          </cell>
          <cell r="E4445">
            <v>0.44</v>
          </cell>
          <cell r="F4445">
            <v>9.1199999999999992</v>
          </cell>
          <cell r="G4445" t="str">
            <v>CPOS</v>
          </cell>
        </row>
        <row r="4446">
          <cell r="A4446">
            <v>70500</v>
          </cell>
          <cell r="B4446" t="str">
            <v>Escavação mecanizada em solo brejoso ou turfa</v>
          </cell>
          <cell r="G4446" t="str">
            <v>CPOS</v>
          </cell>
        </row>
        <row r="4447">
          <cell r="A4447">
            <v>70501</v>
          </cell>
          <cell r="B4447" t="str">
            <v>Escavação e carga mecanizada em solo brejoso ou turfa</v>
          </cell>
          <cell r="C4447" t="str">
            <v>m³</v>
          </cell>
          <cell r="D4447">
            <v>17.14</v>
          </cell>
          <cell r="E4447">
            <v>1.04</v>
          </cell>
          <cell r="F4447">
            <v>18.18</v>
          </cell>
          <cell r="G4447" t="str">
            <v>CPOS</v>
          </cell>
        </row>
        <row r="4448">
          <cell r="A4448">
            <v>70502</v>
          </cell>
          <cell r="B4448" t="str">
            <v>Escavação e carga mecanizada em solo vegetal superficial</v>
          </cell>
          <cell r="C4448" t="str">
            <v>m³</v>
          </cell>
          <cell r="D4448">
            <v>14.62</v>
          </cell>
          <cell r="E4448">
            <v>0.83</v>
          </cell>
          <cell r="F4448">
            <v>15.45</v>
          </cell>
          <cell r="G4448" t="str">
            <v>CPOS</v>
          </cell>
        </row>
        <row r="4449">
          <cell r="A4449">
            <v>71000</v>
          </cell>
          <cell r="B4449" t="str">
            <v>Apiloamento e nivelamento mecanizado de solo</v>
          </cell>
          <cell r="G4449" t="str">
            <v>CPOS</v>
          </cell>
        </row>
        <row r="4450">
          <cell r="A4450">
            <v>71002</v>
          </cell>
          <cell r="B4450" t="str">
            <v>Espalhamento de solo em bota-fora com compactação sem controle</v>
          </cell>
          <cell r="C4450" t="str">
            <v>m³</v>
          </cell>
          <cell r="D4450">
            <v>1.96</v>
          </cell>
          <cell r="E4450">
            <v>0.06</v>
          </cell>
          <cell r="F4450">
            <v>2.02</v>
          </cell>
          <cell r="G4450" t="str">
            <v>CPOS</v>
          </cell>
        </row>
        <row r="4451">
          <cell r="A4451">
            <v>71100</v>
          </cell>
          <cell r="B4451" t="str">
            <v>Reaterro mecanizado sem fornecimento de material</v>
          </cell>
          <cell r="G4451" t="str">
            <v>CPOS</v>
          </cell>
        </row>
        <row r="4452">
          <cell r="A4452">
            <v>71102</v>
          </cell>
          <cell r="B4452" t="str">
            <v>Reaterro compactado mecanizado de vala ou cava com compactador</v>
          </cell>
          <cell r="C4452" t="str">
            <v>m³</v>
          </cell>
          <cell r="D4452">
            <v>1.95</v>
          </cell>
          <cell r="E4452">
            <v>1.55</v>
          </cell>
          <cell r="F4452">
            <v>3.5</v>
          </cell>
          <cell r="G4452" t="str">
            <v>CPOS</v>
          </cell>
        </row>
        <row r="4453">
          <cell r="A4453">
            <v>71104</v>
          </cell>
          <cell r="B4453" t="str">
            <v>Reaterro compactado mecanizado de vala ou cava com rolo, mínimo de 95% PN</v>
          </cell>
          <cell r="C4453" t="str">
            <v>m³</v>
          </cell>
          <cell r="D4453">
            <v>9.2100000000000009</v>
          </cell>
          <cell r="E4453">
            <v>1.43</v>
          </cell>
          <cell r="F4453">
            <v>10.64</v>
          </cell>
          <cell r="G4453" t="str">
            <v>CPOS</v>
          </cell>
        </row>
        <row r="4454">
          <cell r="A4454">
            <v>71200</v>
          </cell>
          <cell r="B4454" t="str">
            <v>Aterro mecanizado sem fornecimento de material</v>
          </cell>
          <cell r="G4454" t="str">
            <v>CPOS</v>
          </cell>
        </row>
        <row r="4455">
          <cell r="A4455">
            <v>71201</v>
          </cell>
          <cell r="B4455" t="str">
            <v>Compactação de aterro mecanizado mínimo de 95% PN, sem fornecimento de solo em áreas fechadas</v>
          </cell>
          <cell r="C4455" t="str">
            <v>m³</v>
          </cell>
          <cell r="D4455">
            <v>6.87</v>
          </cell>
          <cell r="E4455">
            <v>0.23</v>
          </cell>
          <cell r="F4455">
            <v>7.1</v>
          </cell>
          <cell r="G4455" t="str">
            <v>CPOS</v>
          </cell>
        </row>
        <row r="4456">
          <cell r="A4456">
            <v>71202</v>
          </cell>
          <cell r="B4456" t="str">
            <v>Compactação de aterro mecanizado mínimo de 95% PN, sem fornecimento de solo em campo aberto</v>
          </cell>
          <cell r="C4456" t="str">
            <v>m³</v>
          </cell>
          <cell r="D4456">
            <v>4.8899999999999997</v>
          </cell>
          <cell r="E4456">
            <v>0.17</v>
          </cell>
          <cell r="F4456">
            <v>5.0599999999999996</v>
          </cell>
          <cell r="G4456" t="str">
            <v>CPOS</v>
          </cell>
        </row>
        <row r="4457">
          <cell r="A4457">
            <v>71203</v>
          </cell>
          <cell r="B4457" t="str">
            <v>Compactação de aterro mecanizado a 100% PN, sem fornecimento de solo em campo aberto</v>
          </cell>
          <cell r="C4457" t="str">
            <v>m³</v>
          </cell>
          <cell r="D4457">
            <v>4.97</v>
          </cell>
          <cell r="E4457">
            <v>7.0000000000000007E-2</v>
          </cell>
          <cell r="F4457">
            <v>5.04</v>
          </cell>
          <cell r="G4457" t="str">
            <v>CPOS</v>
          </cell>
        </row>
        <row r="4458">
          <cell r="A4458">
            <v>71204</v>
          </cell>
          <cell r="B4458" t="str">
            <v>Aterro mecanizado por compensação, solo de 1ª categoria em campo aberto, sem compactação do aterro</v>
          </cell>
          <cell r="C4458" t="str">
            <v>m³</v>
          </cell>
          <cell r="D4458">
            <v>7.71</v>
          </cell>
          <cell r="E4458">
            <v>0.22</v>
          </cell>
          <cell r="F4458">
            <v>7.93</v>
          </cell>
          <cell r="G4458" t="str">
            <v>CPOS</v>
          </cell>
        </row>
        <row r="4459">
          <cell r="A4459">
            <v>80000</v>
          </cell>
          <cell r="B4459" t="str">
            <v>Escoramento, contenção e drenagem</v>
          </cell>
          <cell r="G4459" t="str">
            <v>CPOS</v>
          </cell>
        </row>
        <row r="4460">
          <cell r="A4460">
            <v>80100</v>
          </cell>
          <cell r="B4460" t="str">
            <v>Escoramento</v>
          </cell>
          <cell r="G4460" t="str">
            <v>CPOS</v>
          </cell>
        </row>
        <row r="4461">
          <cell r="A4461">
            <v>80102</v>
          </cell>
          <cell r="B4461" t="str">
            <v>Escoramento de solo contínuo</v>
          </cell>
          <cell r="C4461" t="str">
            <v>m²</v>
          </cell>
          <cell r="D4461">
            <v>13.43</v>
          </cell>
          <cell r="E4461">
            <v>31.83</v>
          </cell>
          <cell r="F4461">
            <v>45.26</v>
          </cell>
          <cell r="G4461" t="str">
            <v>CPOS</v>
          </cell>
        </row>
        <row r="4462">
          <cell r="A4462">
            <v>80104</v>
          </cell>
          <cell r="B4462" t="str">
            <v>Escoramento de solo descontínuo</v>
          </cell>
          <cell r="C4462" t="str">
            <v>m²</v>
          </cell>
          <cell r="D4462">
            <v>7.48</v>
          </cell>
          <cell r="E4462">
            <v>19.14</v>
          </cell>
          <cell r="F4462">
            <v>26.62</v>
          </cell>
          <cell r="G4462" t="str">
            <v>CPOS</v>
          </cell>
        </row>
        <row r="4463">
          <cell r="A4463">
            <v>80106</v>
          </cell>
          <cell r="B4463" t="str">
            <v>Escoramento de solo pontaletado</v>
          </cell>
          <cell r="C4463" t="str">
            <v>m²</v>
          </cell>
          <cell r="D4463">
            <v>4.9800000000000004</v>
          </cell>
          <cell r="E4463">
            <v>4.62</v>
          </cell>
          <cell r="F4463">
            <v>9.6</v>
          </cell>
          <cell r="G4463" t="str">
            <v>CPOS</v>
          </cell>
        </row>
        <row r="4464">
          <cell r="A4464">
            <v>80108</v>
          </cell>
          <cell r="B4464" t="str">
            <v>Escoramento de solo especial</v>
          </cell>
          <cell r="C4464" t="str">
            <v>m²</v>
          </cell>
          <cell r="D4464">
            <v>16.760000000000002</v>
          </cell>
          <cell r="E4464">
            <v>37.770000000000003</v>
          </cell>
          <cell r="F4464">
            <v>54.53</v>
          </cell>
          <cell r="G4464" t="str">
            <v>CPOS</v>
          </cell>
        </row>
        <row r="4465">
          <cell r="A4465">
            <v>80110</v>
          </cell>
          <cell r="B4465" t="str">
            <v>Escoramento com estacas pranchas metálicas - profundidade até 4,00 m</v>
          </cell>
          <cell r="C4465" t="str">
            <v>m²</v>
          </cell>
          <cell r="D4465">
            <v>83.78</v>
          </cell>
          <cell r="E4465">
            <v>0</v>
          </cell>
          <cell r="F4465">
            <v>83.78</v>
          </cell>
          <cell r="G4465" t="str">
            <v>CPOS</v>
          </cell>
        </row>
        <row r="4466">
          <cell r="A4466">
            <v>80111</v>
          </cell>
          <cell r="B4466" t="str">
            <v>Escoramento com estacas pranchas metálicas - profundidade até 6,00 m</v>
          </cell>
          <cell r="C4466" t="str">
            <v>m²</v>
          </cell>
          <cell r="D4466">
            <v>92.08</v>
          </cell>
          <cell r="E4466">
            <v>0</v>
          </cell>
          <cell r="F4466">
            <v>92.08</v>
          </cell>
          <cell r="G4466" t="str">
            <v>CPOS</v>
          </cell>
        </row>
        <row r="4467">
          <cell r="A4467">
            <v>80112</v>
          </cell>
          <cell r="B4467" t="str">
            <v>Escoramento com estacas pranchas metálicas - profundidade até 8,00 m</v>
          </cell>
          <cell r="C4467" t="str">
            <v>m²</v>
          </cell>
          <cell r="D4467">
            <v>102.18</v>
          </cell>
          <cell r="E4467">
            <v>0</v>
          </cell>
          <cell r="F4467">
            <v>102.18</v>
          </cell>
          <cell r="G4467" t="str">
            <v>CPOS</v>
          </cell>
        </row>
        <row r="4468">
          <cell r="A4468">
            <v>80200</v>
          </cell>
          <cell r="B4468" t="str">
            <v>Cimbramento</v>
          </cell>
          <cell r="G4468" t="str">
            <v>CPOS</v>
          </cell>
        </row>
        <row r="4469">
          <cell r="A4469">
            <v>80202</v>
          </cell>
          <cell r="B4469" t="str">
            <v>Cimbramento em madeira com estroncas de eucalipto</v>
          </cell>
          <cell r="C4469" t="str">
            <v>m³</v>
          </cell>
          <cell r="D4469">
            <v>9.02</v>
          </cell>
          <cell r="E4469">
            <v>17.36</v>
          </cell>
          <cell r="F4469">
            <v>26.38</v>
          </cell>
          <cell r="G4469" t="str">
            <v>CPOS</v>
          </cell>
        </row>
        <row r="4470">
          <cell r="A4470">
            <v>80204</v>
          </cell>
          <cell r="B4470" t="str">
            <v>Cimbramento em perfil metálico para obras de arte</v>
          </cell>
          <cell r="C4470" t="str">
            <v>kg</v>
          </cell>
          <cell r="D4470">
            <v>2.94</v>
          </cell>
          <cell r="E4470">
            <v>1.23</v>
          </cell>
          <cell r="F4470">
            <v>4.17</v>
          </cell>
          <cell r="G4470" t="str">
            <v>CPOS</v>
          </cell>
        </row>
        <row r="4471">
          <cell r="A4471">
            <v>80205</v>
          </cell>
          <cell r="B4471" t="str">
            <v>Cimbramento tubular metálico</v>
          </cell>
          <cell r="C4471" t="str">
            <v>m³xmês</v>
          </cell>
          <cell r="D4471">
            <v>2.75</v>
          </cell>
          <cell r="E4471">
            <v>1.1100000000000001</v>
          </cell>
          <cell r="F4471">
            <v>3.86</v>
          </cell>
          <cell r="G4471" t="str">
            <v>CPOS</v>
          </cell>
        </row>
        <row r="4472">
          <cell r="A4472">
            <v>80206</v>
          </cell>
          <cell r="B4472" t="str">
            <v>Montagem e desmontagem de cimbramento tubular metálico</v>
          </cell>
          <cell r="C4472" t="str">
            <v>m³</v>
          </cell>
          <cell r="D4472">
            <v>0</v>
          </cell>
          <cell r="E4472">
            <v>8.4499999999999993</v>
          </cell>
          <cell r="F4472">
            <v>8.4499999999999993</v>
          </cell>
          <cell r="G4472" t="str">
            <v>CPOS</v>
          </cell>
        </row>
        <row r="4473">
          <cell r="A4473">
            <v>80300</v>
          </cell>
          <cell r="B4473" t="str">
            <v>Descimbramento</v>
          </cell>
          <cell r="G4473" t="str">
            <v>CPOS</v>
          </cell>
        </row>
        <row r="4474">
          <cell r="A4474">
            <v>80302</v>
          </cell>
          <cell r="B4474" t="str">
            <v>Descimbramento em madeira</v>
          </cell>
          <cell r="C4474" t="str">
            <v>m³</v>
          </cell>
          <cell r="D4474">
            <v>0</v>
          </cell>
          <cell r="E4474">
            <v>4.79</v>
          </cell>
          <cell r="F4474">
            <v>4.79</v>
          </cell>
          <cell r="G4474" t="str">
            <v>CPOS</v>
          </cell>
        </row>
        <row r="4475">
          <cell r="A4475">
            <v>80500</v>
          </cell>
          <cell r="B4475" t="str">
            <v>Mantas, filtros e drenos</v>
          </cell>
          <cell r="G4475" t="str">
            <v>CPOS</v>
          </cell>
        </row>
        <row r="4476">
          <cell r="A4476">
            <v>80501</v>
          </cell>
          <cell r="B4476" t="str">
            <v>Geomembrana em polietileno de alta densidade PEAD de 1,0 mm</v>
          </cell>
          <cell r="C4476" t="str">
            <v>m²</v>
          </cell>
          <cell r="D4476">
            <v>13.52</v>
          </cell>
          <cell r="E4476">
            <v>0.42</v>
          </cell>
          <cell r="F4476">
            <v>13.94</v>
          </cell>
          <cell r="G4476" t="str">
            <v>CPOS</v>
          </cell>
        </row>
        <row r="4477">
          <cell r="A4477">
            <v>80502</v>
          </cell>
          <cell r="B4477" t="str">
            <v>Manta geotêxtil de 200 g/m²</v>
          </cell>
          <cell r="C4477" t="str">
            <v>m²</v>
          </cell>
          <cell r="D4477">
            <v>2.91</v>
          </cell>
          <cell r="E4477">
            <v>7.39</v>
          </cell>
          <cell r="F4477">
            <v>10.3</v>
          </cell>
          <cell r="G4477" t="str">
            <v>CPOS</v>
          </cell>
        </row>
        <row r="4478">
          <cell r="A4478">
            <v>80504</v>
          </cell>
          <cell r="B4478" t="str">
            <v>Manta geotêxtil de 300 g/m²</v>
          </cell>
          <cell r="C4478" t="str">
            <v>m²</v>
          </cell>
          <cell r="D4478">
            <v>4.2699999999999996</v>
          </cell>
          <cell r="E4478">
            <v>7.39</v>
          </cell>
          <cell r="F4478">
            <v>11.66</v>
          </cell>
          <cell r="G4478" t="str">
            <v>CPOS</v>
          </cell>
        </row>
        <row r="4479">
          <cell r="A4479">
            <v>80506</v>
          </cell>
          <cell r="B4479" t="str">
            <v>Manta geotêxtil de 600 g/m²</v>
          </cell>
          <cell r="C4479" t="str">
            <v>m²</v>
          </cell>
          <cell r="D4479">
            <v>8.76</v>
          </cell>
          <cell r="E4479">
            <v>7.39</v>
          </cell>
          <cell r="F4479">
            <v>16.149999999999999</v>
          </cell>
          <cell r="G4479" t="str">
            <v>CPOS</v>
          </cell>
        </row>
        <row r="4480">
          <cell r="A4480">
            <v>80510</v>
          </cell>
          <cell r="B4480" t="str">
            <v>Pedra britada números médios, mantas e filtros</v>
          </cell>
          <cell r="C4480" t="str">
            <v>m³</v>
          </cell>
          <cell r="D4480">
            <v>66.8</v>
          </cell>
          <cell r="E4480">
            <v>0.37</v>
          </cell>
          <cell r="F4480">
            <v>67.17</v>
          </cell>
          <cell r="G4480" t="str">
            <v>CPOS</v>
          </cell>
        </row>
        <row r="4481">
          <cell r="A4481">
            <v>80511</v>
          </cell>
          <cell r="B4481" t="str">
            <v>Areia grossa, mantas e filtros</v>
          </cell>
          <cell r="C4481" t="str">
            <v>m³</v>
          </cell>
          <cell r="D4481">
            <v>73.88</v>
          </cell>
          <cell r="E4481">
            <v>0.37</v>
          </cell>
          <cell r="F4481">
            <v>74.25</v>
          </cell>
          <cell r="G4481" t="str">
            <v>CPOS</v>
          </cell>
        </row>
        <row r="4482">
          <cell r="A4482">
            <v>80517</v>
          </cell>
          <cell r="B4482" t="str">
            <v>Manta geotêxtil com resistência à tração longitudinal de 16 KN/m e tração transversal de 14 KN/m</v>
          </cell>
          <cell r="C4482" t="str">
            <v>m²</v>
          </cell>
          <cell r="D4482">
            <v>4.3499999999999996</v>
          </cell>
          <cell r="E4482">
            <v>0.33</v>
          </cell>
          <cell r="F4482">
            <v>4.68</v>
          </cell>
          <cell r="G4482" t="str">
            <v>CPOS</v>
          </cell>
        </row>
        <row r="4483">
          <cell r="A4483">
            <v>80600</v>
          </cell>
          <cell r="B4483" t="str">
            <v>Barbacãs</v>
          </cell>
          <cell r="G4483" t="str">
            <v>CPOS</v>
          </cell>
        </row>
        <row r="4484">
          <cell r="A4484">
            <v>80602</v>
          </cell>
          <cell r="B4484" t="str">
            <v>Barbacã em tubo de PVC com diâmetro 25 mm</v>
          </cell>
          <cell r="C4484" t="str">
            <v>m</v>
          </cell>
          <cell r="D4484">
            <v>3.17</v>
          </cell>
          <cell r="E4484">
            <v>8.6199999999999992</v>
          </cell>
          <cell r="F4484">
            <v>11.79</v>
          </cell>
          <cell r="G4484" t="str">
            <v>CPOS</v>
          </cell>
        </row>
        <row r="4485">
          <cell r="A4485">
            <v>80604</v>
          </cell>
          <cell r="B4485" t="str">
            <v>Barbacã em tubo de PVC com diâmetro 50 mm</v>
          </cell>
          <cell r="C4485" t="str">
            <v>m</v>
          </cell>
          <cell r="D4485">
            <v>5.94</v>
          </cell>
          <cell r="E4485">
            <v>8.6199999999999992</v>
          </cell>
          <cell r="F4485">
            <v>14.56</v>
          </cell>
          <cell r="G4485" t="str">
            <v>CPOS</v>
          </cell>
        </row>
        <row r="4486">
          <cell r="A4486">
            <v>80606</v>
          </cell>
          <cell r="B4486" t="str">
            <v>Barbacã em tubo de PVC com diâmetro 75 mm</v>
          </cell>
          <cell r="C4486" t="str">
            <v>m</v>
          </cell>
          <cell r="D4486">
            <v>7.8</v>
          </cell>
          <cell r="E4486">
            <v>9.85</v>
          </cell>
          <cell r="F4486">
            <v>17.649999999999999</v>
          </cell>
          <cell r="G4486" t="str">
            <v>CPOS</v>
          </cell>
        </row>
        <row r="4487">
          <cell r="A4487">
            <v>80608</v>
          </cell>
          <cell r="B4487" t="str">
            <v>Barbacã em tubo de PVC com diâmetro 100 mm</v>
          </cell>
          <cell r="C4487" t="str">
            <v>m</v>
          </cell>
          <cell r="D4487">
            <v>8.5</v>
          </cell>
          <cell r="E4487">
            <v>12.32</v>
          </cell>
          <cell r="F4487">
            <v>20.82</v>
          </cell>
          <cell r="G4487" t="str">
            <v>CPOS</v>
          </cell>
        </row>
        <row r="4488">
          <cell r="A4488">
            <v>80700</v>
          </cell>
          <cell r="B4488" t="str">
            <v>Esgotamento</v>
          </cell>
          <cell r="G4488" t="str">
            <v>CPOS</v>
          </cell>
        </row>
        <row r="4489">
          <cell r="A4489">
            <v>80705</v>
          </cell>
          <cell r="B4489" t="str">
            <v>Taxa mobilização para rebaixamento de lençol freático</v>
          </cell>
          <cell r="C4489" t="str">
            <v>tx</v>
          </cell>
          <cell r="D4489">
            <v>3944.5</v>
          </cell>
          <cell r="E4489">
            <v>0</v>
          </cell>
          <cell r="F4489">
            <v>3944.5</v>
          </cell>
          <cell r="G4489" t="str">
            <v>CPOS</v>
          </cell>
        </row>
        <row r="4490">
          <cell r="A4490">
            <v>80706</v>
          </cell>
          <cell r="B4490" t="str">
            <v>Locação de conjunto de bombeamento a vácuo para rebaixamento de lençol freático, com até 50 ponteiras e potência até 15 HP, mínimo 30 dias</v>
          </cell>
          <cell r="C4490" t="str">
            <v>cjxdia</v>
          </cell>
          <cell r="D4490">
            <v>421.04</v>
          </cell>
          <cell r="E4490">
            <v>0</v>
          </cell>
          <cell r="F4490">
            <v>421.04</v>
          </cell>
          <cell r="G4490" t="str">
            <v>CPOS</v>
          </cell>
        </row>
        <row r="4491">
          <cell r="A4491">
            <v>80707</v>
          </cell>
          <cell r="B4491" t="str">
            <v>Ponteiras filtrantes, profundidade até 5,0 m</v>
          </cell>
          <cell r="C4491" t="str">
            <v>un</v>
          </cell>
          <cell r="D4491">
            <v>252.15</v>
          </cell>
          <cell r="E4491">
            <v>0</v>
          </cell>
          <cell r="F4491">
            <v>252.15</v>
          </cell>
          <cell r="G4491" t="str">
            <v>CPOS</v>
          </cell>
        </row>
        <row r="4492">
          <cell r="A4492">
            <v>80709</v>
          </cell>
          <cell r="B4492" t="str">
            <v>Esgotamento de águas superficiais com bomba de superfície ou submersa</v>
          </cell>
          <cell r="C4492" t="str">
            <v>HPxh</v>
          </cell>
          <cell r="D4492">
            <v>1.97</v>
          </cell>
          <cell r="E4492">
            <v>2.23</v>
          </cell>
          <cell r="F4492">
            <v>4.2</v>
          </cell>
          <cell r="G4492" t="str">
            <v>CPOS</v>
          </cell>
        </row>
        <row r="4493">
          <cell r="A4493">
            <v>81000</v>
          </cell>
          <cell r="B4493" t="str">
            <v>Contenção</v>
          </cell>
          <cell r="G4493" t="str">
            <v>CPOS</v>
          </cell>
        </row>
        <row r="4494">
          <cell r="A4494">
            <v>81004</v>
          </cell>
          <cell r="B4494" t="str">
            <v>Enrocamento com pedra arrumada</v>
          </cell>
          <cell r="C4494" t="str">
            <v>m³</v>
          </cell>
          <cell r="D4494">
            <v>74.790000000000006</v>
          </cell>
          <cell r="E4494">
            <v>73.86</v>
          </cell>
          <cell r="F4494">
            <v>148.65</v>
          </cell>
          <cell r="G4494" t="str">
            <v>CPOS</v>
          </cell>
        </row>
        <row r="4495">
          <cell r="A4495">
            <v>81006</v>
          </cell>
          <cell r="B4495" t="str">
            <v>Enrocamento com pedra assentada</v>
          </cell>
          <cell r="C4495" t="str">
            <v>m³</v>
          </cell>
          <cell r="D4495">
            <v>155</v>
          </cell>
          <cell r="E4495">
            <v>143</v>
          </cell>
          <cell r="F4495">
            <v>298</v>
          </cell>
          <cell r="G4495" t="str">
            <v>CPOS</v>
          </cell>
        </row>
        <row r="4496">
          <cell r="A4496">
            <v>81011</v>
          </cell>
          <cell r="B4496" t="str">
            <v>Gabião em tela galvanizada com malha de 8/10 cm, fio diâmetro 2,4 mm, independente do formato ou utilização</v>
          </cell>
          <cell r="C4496" t="str">
            <v>m³</v>
          </cell>
          <cell r="D4496">
            <v>324.17</v>
          </cell>
          <cell r="E4496">
            <v>81.290000000000006</v>
          </cell>
          <cell r="F4496">
            <v>405.46</v>
          </cell>
          <cell r="G4496" t="str">
            <v>CPOS</v>
          </cell>
        </row>
        <row r="4497">
          <cell r="A4497">
            <v>90000</v>
          </cell>
          <cell r="B4497" t="str">
            <v>Forma</v>
          </cell>
          <cell r="G4497" t="str">
            <v>CPOS</v>
          </cell>
        </row>
        <row r="4498">
          <cell r="A4498">
            <v>90100</v>
          </cell>
          <cell r="B4498" t="str">
            <v>Forma em tábua</v>
          </cell>
          <cell r="G4498" t="str">
            <v>CPOS</v>
          </cell>
        </row>
        <row r="4499">
          <cell r="A4499">
            <v>90102</v>
          </cell>
          <cell r="B4499" t="str">
            <v>Forma em madeira comum para fundação</v>
          </cell>
          <cell r="C4499" t="str">
            <v>m²</v>
          </cell>
          <cell r="D4499">
            <v>16.739999999999998</v>
          </cell>
          <cell r="E4499">
            <v>31.11</v>
          </cell>
          <cell r="F4499">
            <v>47.85</v>
          </cell>
          <cell r="G4499" t="str">
            <v>CPOS</v>
          </cell>
        </row>
        <row r="4500">
          <cell r="A4500">
            <v>90103</v>
          </cell>
          <cell r="B4500" t="str">
            <v>Forma em madeira comum para estrutura</v>
          </cell>
          <cell r="C4500" t="str">
            <v>m²</v>
          </cell>
          <cell r="D4500">
            <v>68.069999999999993</v>
          </cell>
          <cell r="E4500">
            <v>35.9</v>
          </cell>
          <cell r="F4500">
            <v>103.97</v>
          </cell>
          <cell r="G4500" t="str">
            <v>CPOS</v>
          </cell>
        </row>
        <row r="4501">
          <cell r="A4501">
            <v>90104</v>
          </cell>
          <cell r="B4501" t="str">
            <v>Forma em madeira comum para caixao perdido</v>
          </cell>
          <cell r="C4501" t="str">
            <v>m²</v>
          </cell>
          <cell r="D4501">
            <v>21.74</v>
          </cell>
          <cell r="E4501">
            <v>28.72</v>
          </cell>
          <cell r="F4501">
            <v>50.46</v>
          </cell>
          <cell r="G4501" t="str">
            <v>CPOS</v>
          </cell>
        </row>
        <row r="4502">
          <cell r="A4502">
            <v>90200</v>
          </cell>
          <cell r="B4502" t="str">
            <v>Forma em madeira compensada</v>
          </cell>
          <cell r="G4502" t="str">
            <v>CPOS</v>
          </cell>
        </row>
        <row r="4503">
          <cell r="A4503">
            <v>90202</v>
          </cell>
          <cell r="B4503" t="str">
            <v>Forma plana em compensado para estrutura convencional</v>
          </cell>
          <cell r="C4503" t="str">
            <v>m²</v>
          </cell>
          <cell r="D4503">
            <v>49.2</v>
          </cell>
          <cell r="E4503">
            <v>33.5</v>
          </cell>
          <cell r="F4503">
            <v>82.7</v>
          </cell>
          <cell r="G4503" t="str">
            <v>CPOS</v>
          </cell>
        </row>
        <row r="4504">
          <cell r="A4504">
            <v>90204</v>
          </cell>
          <cell r="B4504" t="str">
            <v>Forma plana em compensado para estrutura aparente</v>
          </cell>
          <cell r="C4504" t="str">
            <v>m²</v>
          </cell>
          <cell r="D4504">
            <v>52.42</v>
          </cell>
          <cell r="E4504">
            <v>33.5</v>
          </cell>
          <cell r="F4504">
            <v>85.92</v>
          </cell>
          <cell r="G4504" t="str">
            <v>CPOS</v>
          </cell>
        </row>
        <row r="4505">
          <cell r="A4505">
            <v>90206</v>
          </cell>
          <cell r="B4505" t="str">
            <v>Forma curva em compensado para estrutura aparente</v>
          </cell>
          <cell r="C4505" t="str">
            <v>m²</v>
          </cell>
          <cell r="D4505">
            <v>45</v>
          </cell>
          <cell r="E4505">
            <v>59.83</v>
          </cell>
          <cell r="F4505">
            <v>104.83</v>
          </cell>
          <cell r="G4505" t="str">
            <v>CPOS</v>
          </cell>
        </row>
        <row r="4506">
          <cell r="A4506">
            <v>90208</v>
          </cell>
          <cell r="B4506" t="str">
            <v>Forma plana em compensado para obra de arte, sem cimbramento</v>
          </cell>
          <cell r="C4506" t="str">
            <v>m²</v>
          </cell>
          <cell r="D4506">
            <v>32.07</v>
          </cell>
          <cell r="E4506">
            <v>32.299999999999997</v>
          </cell>
          <cell r="F4506">
            <v>64.37</v>
          </cell>
          <cell r="G4506" t="str">
            <v>CPOS</v>
          </cell>
        </row>
        <row r="4507">
          <cell r="A4507">
            <v>90210</v>
          </cell>
          <cell r="B4507" t="str">
            <v>Forma em compensado para encamisamento de tubulão</v>
          </cell>
          <cell r="C4507" t="str">
            <v>m²</v>
          </cell>
          <cell r="D4507">
            <v>17.38</v>
          </cell>
          <cell r="E4507">
            <v>26.33</v>
          </cell>
          <cell r="F4507">
            <v>43.71</v>
          </cell>
          <cell r="G4507" t="str">
            <v>CPOS</v>
          </cell>
        </row>
        <row r="4508">
          <cell r="A4508">
            <v>90212</v>
          </cell>
          <cell r="B4508" t="str">
            <v>Forma ripada de 5 cm, na vertical</v>
          </cell>
          <cell r="C4508" t="str">
            <v>m²</v>
          </cell>
          <cell r="D4508">
            <v>47.63</v>
          </cell>
          <cell r="E4508">
            <v>52.39</v>
          </cell>
          <cell r="F4508">
            <v>100.02</v>
          </cell>
          <cell r="G4508" t="str">
            <v>CPOS</v>
          </cell>
        </row>
        <row r="4509">
          <cell r="A4509">
            <v>90400</v>
          </cell>
          <cell r="B4509" t="str">
            <v>Forma em papelão</v>
          </cell>
          <cell r="G4509" t="str">
            <v>CPOS</v>
          </cell>
        </row>
        <row r="4510">
          <cell r="A4510">
            <v>90401</v>
          </cell>
          <cell r="B4510" t="str">
            <v>Forma em tubo de papelão com diâmetro de 20 cm</v>
          </cell>
          <cell r="C4510" t="str">
            <v>m</v>
          </cell>
          <cell r="D4510">
            <v>59.72</v>
          </cell>
          <cell r="E4510">
            <v>5.67</v>
          </cell>
          <cell r="F4510">
            <v>65.39</v>
          </cell>
          <cell r="G4510" t="str">
            <v>CPOS</v>
          </cell>
        </row>
        <row r="4511">
          <cell r="A4511">
            <v>90402</v>
          </cell>
          <cell r="B4511" t="str">
            <v>Forma em tubo de papelão com diâmetro de 25 cm</v>
          </cell>
          <cell r="C4511" t="str">
            <v>m</v>
          </cell>
          <cell r="D4511">
            <v>72.02</v>
          </cell>
          <cell r="E4511">
            <v>5.67</v>
          </cell>
          <cell r="F4511">
            <v>77.69</v>
          </cell>
          <cell r="G4511" t="str">
            <v>CPOS</v>
          </cell>
        </row>
        <row r="4512">
          <cell r="A4512">
            <v>90403</v>
          </cell>
          <cell r="B4512" t="str">
            <v>Forma em tubo de papelão com diâmetro de 30 cm</v>
          </cell>
          <cell r="C4512" t="str">
            <v>m</v>
          </cell>
          <cell r="D4512">
            <v>86.6</v>
          </cell>
          <cell r="E4512">
            <v>5.67</v>
          </cell>
          <cell r="F4512">
            <v>92.27</v>
          </cell>
          <cell r="G4512" t="str">
            <v>CPOS</v>
          </cell>
        </row>
        <row r="4513">
          <cell r="A4513">
            <v>90404</v>
          </cell>
          <cell r="B4513" t="str">
            <v>Forma em tubo de papelão com diâmetro de 35 cm</v>
          </cell>
          <cell r="C4513" t="str">
            <v>m</v>
          </cell>
          <cell r="D4513">
            <v>92.33</v>
          </cell>
          <cell r="E4513">
            <v>5.67</v>
          </cell>
          <cell r="F4513">
            <v>98</v>
          </cell>
          <cell r="G4513" t="str">
            <v>CPOS</v>
          </cell>
        </row>
        <row r="4514">
          <cell r="A4514">
            <v>90405</v>
          </cell>
          <cell r="B4514" t="str">
            <v>Forma em tubo de papelão com diâmetro de 40 cm</v>
          </cell>
          <cell r="C4514" t="str">
            <v>m</v>
          </cell>
          <cell r="D4514">
            <v>122.11</v>
          </cell>
          <cell r="E4514">
            <v>5.67</v>
          </cell>
          <cell r="F4514">
            <v>127.78</v>
          </cell>
          <cell r="G4514" t="str">
            <v>CPOS</v>
          </cell>
        </row>
        <row r="4515">
          <cell r="A4515">
            <v>90406</v>
          </cell>
          <cell r="B4515" t="str">
            <v>Forma em tubo de papelão com diâmetro de 45 cm</v>
          </cell>
          <cell r="C4515" t="str">
            <v>m</v>
          </cell>
          <cell r="D4515">
            <v>136.6</v>
          </cell>
          <cell r="E4515">
            <v>5.67</v>
          </cell>
          <cell r="F4515">
            <v>142.27000000000001</v>
          </cell>
          <cell r="G4515" t="str">
            <v>CPOS</v>
          </cell>
        </row>
        <row r="4516">
          <cell r="A4516">
            <v>90407</v>
          </cell>
          <cell r="B4516" t="str">
            <v>Forma em tubo de papelão com diâmetro de 50 cm</v>
          </cell>
          <cell r="C4516" t="str">
            <v>m</v>
          </cell>
          <cell r="D4516">
            <v>162.65</v>
          </cell>
          <cell r="E4516">
            <v>5.67</v>
          </cell>
          <cell r="F4516">
            <v>168.32</v>
          </cell>
          <cell r="G4516" t="str">
            <v>CPOS</v>
          </cell>
        </row>
        <row r="4517">
          <cell r="A4517">
            <v>100000</v>
          </cell>
          <cell r="B4517" t="str">
            <v>Armadura e cordoalha estrutural</v>
          </cell>
          <cell r="G4517" t="str">
            <v>CPOS</v>
          </cell>
        </row>
        <row r="4518">
          <cell r="A4518">
            <v>100100</v>
          </cell>
          <cell r="B4518" t="str">
            <v>Armadura em barra</v>
          </cell>
          <cell r="G4518" t="str">
            <v>CPOS</v>
          </cell>
        </row>
        <row r="4519">
          <cell r="A4519">
            <v>100102</v>
          </cell>
          <cell r="B4519" t="str">
            <v>Armadura em barra de aço CA-25 fyk = 250 MPa</v>
          </cell>
          <cell r="C4519" t="str">
            <v>kg</v>
          </cell>
          <cell r="D4519">
            <v>4.0199999999999996</v>
          </cell>
          <cell r="E4519">
            <v>1.4</v>
          </cell>
          <cell r="F4519">
            <v>5.42</v>
          </cell>
          <cell r="G4519" t="str">
            <v>CPOS</v>
          </cell>
        </row>
        <row r="4520">
          <cell r="A4520">
            <v>100104</v>
          </cell>
          <cell r="B4520" t="str">
            <v>Armadura em barra de aço CA-50 (A ou B) fyk= 500 MPa</v>
          </cell>
          <cell r="C4520" t="str">
            <v>kg</v>
          </cell>
          <cell r="D4520">
            <v>3.91</v>
          </cell>
          <cell r="E4520">
            <v>1.4</v>
          </cell>
          <cell r="F4520">
            <v>5.31</v>
          </cell>
          <cell r="G4520" t="str">
            <v>CPOS</v>
          </cell>
        </row>
        <row r="4521">
          <cell r="A4521">
            <v>100106</v>
          </cell>
          <cell r="B4521" t="str">
            <v>Armadura em barra de aço CA-60 (A ou B) fyk= 600 MPa</v>
          </cell>
          <cell r="C4521" t="str">
            <v>kg</v>
          </cell>
          <cell r="D4521">
            <v>3.68</v>
          </cell>
          <cell r="E4521">
            <v>1.4</v>
          </cell>
          <cell r="F4521">
            <v>5.08</v>
          </cell>
          <cell r="G4521" t="str">
            <v>CPOS</v>
          </cell>
        </row>
        <row r="4522">
          <cell r="A4522">
            <v>100200</v>
          </cell>
          <cell r="B4522" t="str">
            <v>Armadura em tela</v>
          </cell>
          <cell r="G4522" t="str">
            <v>CPOS</v>
          </cell>
        </row>
        <row r="4523">
          <cell r="A4523">
            <v>100202</v>
          </cell>
          <cell r="B4523" t="str">
            <v>Armadura em tela soldada de aço</v>
          </cell>
          <cell r="C4523" t="str">
            <v>kg</v>
          </cell>
          <cell r="D4523">
            <v>5.01</v>
          </cell>
          <cell r="E4523">
            <v>0.7</v>
          </cell>
          <cell r="F4523">
            <v>5.71</v>
          </cell>
          <cell r="G4523" t="str">
            <v>CPOS</v>
          </cell>
        </row>
        <row r="4524">
          <cell r="A4524">
            <v>110000</v>
          </cell>
          <cell r="B4524" t="str">
            <v>Concreto, massa e lastro</v>
          </cell>
          <cell r="G4524" t="str">
            <v>CPOS</v>
          </cell>
        </row>
        <row r="4525">
          <cell r="A4525">
            <v>110100</v>
          </cell>
          <cell r="B4525" t="str">
            <v>Concreto usinado com controle fck - fornecimento do material</v>
          </cell>
          <cell r="G4525" t="str">
            <v>CPOS</v>
          </cell>
        </row>
        <row r="4526">
          <cell r="A4526">
            <v>110110</v>
          </cell>
          <cell r="B4526" t="str">
            <v>Concreto usinado, fck = 20,0 MPa</v>
          </cell>
          <cell r="C4526" t="str">
            <v>m³</v>
          </cell>
          <cell r="D4526">
            <v>285.27</v>
          </cell>
          <cell r="E4526">
            <v>0</v>
          </cell>
          <cell r="F4526">
            <v>285.27</v>
          </cell>
          <cell r="G4526" t="str">
            <v>CPOS</v>
          </cell>
        </row>
        <row r="4527">
          <cell r="A4527">
            <v>110113</v>
          </cell>
          <cell r="B4527" t="str">
            <v>Concreto usinado, fck = 25,0 MPa</v>
          </cell>
          <cell r="C4527" t="str">
            <v>m³</v>
          </cell>
          <cell r="D4527">
            <v>292.54000000000002</v>
          </cell>
          <cell r="E4527">
            <v>0</v>
          </cell>
          <cell r="F4527">
            <v>292.54000000000002</v>
          </cell>
          <cell r="G4527" t="str">
            <v>CPOS</v>
          </cell>
        </row>
        <row r="4528">
          <cell r="A4528">
            <v>110116</v>
          </cell>
          <cell r="B4528" t="str">
            <v>Concreto usinado, fck = 30,0 MPa</v>
          </cell>
          <cell r="C4528" t="str">
            <v>m³</v>
          </cell>
          <cell r="D4528">
            <v>312.72000000000003</v>
          </cell>
          <cell r="E4528">
            <v>0</v>
          </cell>
          <cell r="F4528">
            <v>312.72000000000003</v>
          </cell>
          <cell r="G4528" t="str">
            <v>CPOS</v>
          </cell>
        </row>
        <row r="4529">
          <cell r="A4529">
            <v>110117</v>
          </cell>
          <cell r="B4529" t="str">
            <v>Concreto usinado, fck = 35,0 MPa</v>
          </cell>
          <cell r="C4529" t="str">
            <v>m³</v>
          </cell>
          <cell r="D4529">
            <v>326.73</v>
          </cell>
          <cell r="E4529">
            <v>0</v>
          </cell>
          <cell r="F4529">
            <v>326.73</v>
          </cell>
          <cell r="G4529" t="str">
            <v>CPOS</v>
          </cell>
        </row>
        <row r="4530">
          <cell r="A4530">
            <v>110119</v>
          </cell>
          <cell r="B4530" t="str">
            <v>Concreto usinado, fck = 40,0 MPa</v>
          </cell>
          <cell r="C4530" t="str">
            <v>m³</v>
          </cell>
          <cell r="D4530">
            <v>343.69</v>
          </cell>
          <cell r="E4530">
            <v>0</v>
          </cell>
          <cell r="F4530">
            <v>343.69</v>
          </cell>
          <cell r="G4530" t="str">
            <v>CPOS</v>
          </cell>
        </row>
        <row r="4531">
          <cell r="A4531">
            <v>110126</v>
          </cell>
          <cell r="B4531" t="str">
            <v>Concreto usinado, fck = 20,0 MPa - para bombeamento</v>
          </cell>
          <cell r="C4531" t="str">
            <v>m³</v>
          </cell>
          <cell r="D4531">
            <v>305.16000000000003</v>
          </cell>
          <cell r="E4531">
            <v>0</v>
          </cell>
          <cell r="F4531">
            <v>305.16000000000003</v>
          </cell>
          <cell r="G4531" t="str">
            <v>CPOS</v>
          </cell>
        </row>
        <row r="4532">
          <cell r="A4532">
            <v>110129</v>
          </cell>
          <cell r="B4532" t="str">
            <v>Concreto usinado, fck = 25,0 MPa - para bombeamento</v>
          </cell>
          <cell r="C4532" t="str">
            <v>m³</v>
          </cell>
          <cell r="D4532">
            <v>322.08999999999997</v>
          </cell>
          <cell r="E4532">
            <v>0</v>
          </cell>
          <cell r="F4532">
            <v>322.08999999999997</v>
          </cell>
          <cell r="G4532" t="str">
            <v>CPOS</v>
          </cell>
        </row>
        <row r="4533">
          <cell r="A4533">
            <v>110131</v>
          </cell>
          <cell r="B4533" t="str">
            <v>Concreto usinado, fck = 35,0 MPa - para bombeamento</v>
          </cell>
          <cell r="C4533" t="str">
            <v>m³</v>
          </cell>
          <cell r="D4533">
            <v>356</v>
          </cell>
          <cell r="E4533">
            <v>0</v>
          </cell>
          <cell r="F4533">
            <v>356</v>
          </cell>
          <cell r="G4533" t="str">
            <v>CPOS</v>
          </cell>
        </row>
        <row r="4534">
          <cell r="A4534">
            <v>110132</v>
          </cell>
          <cell r="B4534" t="str">
            <v>Concreto usinado, fck = 30,0 MPa - para bombeamento</v>
          </cell>
          <cell r="C4534" t="str">
            <v>m³</v>
          </cell>
          <cell r="D4534">
            <v>336.6</v>
          </cell>
          <cell r="E4534">
            <v>0</v>
          </cell>
          <cell r="F4534">
            <v>336.6</v>
          </cell>
          <cell r="G4534" t="str">
            <v>CPOS</v>
          </cell>
        </row>
        <row r="4535">
          <cell r="A4535">
            <v>110135</v>
          </cell>
          <cell r="B4535" t="str">
            <v>Concreto usinado, fck = 40,0 MPa - para bombeamento</v>
          </cell>
          <cell r="C4535" t="str">
            <v>m³</v>
          </cell>
          <cell r="D4535">
            <v>363.88</v>
          </cell>
          <cell r="E4535">
            <v>0</v>
          </cell>
          <cell r="F4535">
            <v>363.88</v>
          </cell>
          <cell r="G4535" t="str">
            <v>CPOS</v>
          </cell>
        </row>
        <row r="4536">
          <cell r="A4536">
            <v>110151</v>
          </cell>
          <cell r="B4536" t="str">
            <v>Concreto usinado, fck = 20,0 MPa - para bombeamento em estaca hélice contínua</v>
          </cell>
          <cell r="C4536" t="str">
            <v>m³</v>
          </cell>
          <cell r="D4536">
            <v>343.95</v>
          </cell>
          <cell r="E4536">
            <v>0</v>
          </cell>
          <cell r="F4536">
            <v>343.95</v>
          </cell>
          <cell r="G4536" t="str">
            <v>CPOS</v>
          </cell>
        </row>
        <row r="4537">
          <cell r="A4537">
            <v>110163</v>
          </cell>
          <cell r="B4537" t="str">
            <v>Concreto usinado, fck = 25,0 MPa - para perfil extrudado</v>
          </cell>
          <cell r="C4537" t="str">
            <v>m³</v>
          </cell>
          <cell r="D4537">
            <v>207.9</v>
          </cell>
          <cell r="E4537">
            <v>0</v>
          </cell>
          <cell r="F4537">
            <v>207.9</v>
          </cell>
          <cell r="G4537" t="str">
            <v>CPOS</v>
          </cell>
        </row>
        <row r="4538">
          <cell r="A4538">
            <v>110200</v>
          </cell>
          <cell r="B4538" t="str">
            <v>Concreto usinado não estrutural - fornecimento do material</v>
          </cell>
          <cell r="G4538" t="str">
            <v>CPOS</v>
          </cell>
        </row>
        <row r="4539">
          <cell r="A4539">
            <v>110202</v>
          </cell>
          <cell r="B4539" t="str">
            <v>Concreto usinado não estrutural mínimo 150 kg cimento / m³</v>
          </cell>
          <cell r="C4539" t="str">
            <v>m³</v>
          </cell>
          <cell r="D4539">
            <v>257.01</v>
          </cell>
          <cell r="E4539">
            <v>0</v>
          </cell>
          <cell r="F4539">
            <v>257.01</v>
          </cell>
          <cell r="G4539" t="str">
            <v>CPOS</v>
          </cell>
        </row>
        <row r="4540">
          <cell r="A4540">
            <v>110204</v>
          </cell>
          <cell r="B4540" t="str">
            <v>Concreto usinado não estrutural mínimo 200 kg cimento / m³</v>
          </cell>
          <cell r="C4540" t="str">
            <v>m³</v>
          </cell>
          <cell r="D4540">
            <v>262.7</v>
          </cell>
          <cell r="E4540">
            <v>0</v>
          </cell>
          <cell r="F4540">
            <v>262.7</v>
          </cell>
          <cell r="G4540" t="str">
            <v>CPOS</v>
          </cell>
        </row>
        <row r="4541">
          <cell r="A4541">
            <v>110206</v>
          </cell>
          <cell r="B4541" t="str">
            <v>Concreto usinado não estrutural mínimo 300 kg cimento / m³</v>
          </cell>
          <cell r="C4541" t="str">
            <v>m³</v>
          </cell>
          <cell r="D4541">
            <v>305.93</v>
          </cell>
          <cell r="E4541">
            <v>0</v>
          </cell>
          <cell r="F4541">
            <v>305.93</v>
          </cell>
          <cell r="G4541" t="str">
            <v>CPOS</v>
          </cell>
        </row>
        <row r="4542">
          <cell r="A4542">
            <v>110300</v>
          </cell>
          <cell r="B4542" t="str">
            <v>Concreto executado no local com controle fck - fornecimento do material</v>
          </cell>
          <cell r="G4542" t="str">
            <v>CPOS</v>
          </cell>
        </row>
        <row r="4543">
          <cell r="A4543">
            <v>110309</v>
          </cell>
          <cell r="B4543" t="str">
            <v>Concreto preparado no local, fck = 20,0 MPa</v>
          </cell>
          <cell r="C4543" t="str">
            <v>m³</v>
          </cell>
          <cell r="D4543">
            <v>224.56</v>
          </cell>
          <cell r="E4543">
            <v>66.78</v>
          </cell>
          <cell r="F4543">
            <v>291.33999999999997</v>
          </cell>
          <cell r="G4543" t="str">
            <v>CPOS</v>
          </cell>
        </row>
        <row r="4544">
          <cell r="A4544">
            <v>110314</v>
          </cell>
          <cell r="B4544" t="str">
            <v>Concreto preparado no local, fck = 30,0 MPa</v>
          </cell>
          <cell r="C4544" t="str">
            <v>m³</v>
          </cell>
          <cell r="D4544">
            <v>261.77</v>
          </cell>
          <cell r="E4544">
            <v>66.78</v>
          </cell>
          <cell r="F4544">
            <v>328.55</v>
          </cell>
          <cell r="G4544" t="str">
            <v>CPOS</v>
          </cell>
        </row>
        <row r="4545">
          <cell r="A4545">
            <v>110400</v>
          </cell>
          <cell r="B4545" t="str">
            <v>Concreto não estrutural executado no local - fornecimento do material</v>
          </cell>
          <cell r="G4545" t="str">
            <v>CPOS</v>
          </cell>
        </row>
        <row r="4546">
          <cell r="A4546">
            <v>110402</v>
          </cell>
          <cell r="B4546" t="str">
            <v>Concreto não estrutural executado no local, mínimo 150 kg cimento / m³</v>
          </cell>
          <cell r="C4546" t="str">
            <v>m³</v>
          </cell>
          <cell r="D4546">
            <v>172.04</v>
          </cell>
          <cell r="E4546">
            <v>27.83</v>
          </cell>
          <cell r="F4546">
            <v>199.87</v>
          </cell>
          <cell r="G4546" t="str">
            <v>CPOS</v>
          </cell>
        </row>
        <row r="4547">
          <cell r="A4547">
            <v>110404</v>
          </cell>
          <cell r="B4547" t="str">
            <v>Concreto não estrutural executado no local, mínimo 200 kg cimento / m³</v>
          </cell>
          <cell r="C4547" t="str">
            <v>m³</v>
          </cell>
          <cell r="D4547">
            <v>193.04</v>
          </cell>
          <cell r="E4547">
            <v>27.83</v>
          </cell>
          <cell r="F4547">
            <v>220.87</v>
          </cell>
          <cell r="G4547" t="str">
            <v>CPOS</v>
          </cell>
        </row>
        <row r="4548">
          <cell r="A4548">
            <v>110406</v>
          </cell>
          <cell r="B4548" t="str">
            <v>Concreto não estrutural executado no local, mínimo 300 kg cimento / m³</v>
          </cell>
          <cell r="C4548" t="str">
            <v>m³</v>
          </cell>
          <cell r="D4548">
            <v>236.79</v>
          </cell>
          <cell r="E4548">
            <v>27.83</v>
          </cell>
          <cell r="F4548">
            <v>264.62</v>
          </cell>
          <cell r="G4548" t="str">
            <v>CPOS</v>
          </cell>
        </row>
        <row r="4549">
          <cell r="A4549">
            <v>110500</v>
          </cell>
          <cell r="B4549" t="str">
            <v>Concreto e argamassa especial</v>
          </cell>
          <cell r="G4549" t="str">
            <v>CPOS</v>
          </cell>
        </row>
        <row r="4550">
          <cell r="A4550">
            <v>110501</v>
          </cell>
          <cell r="B4550" t="str">
            <v>Argamassa em solo e cimento a 5% em peso</v>
          </cell>
          <cell r="C4550" t="str">
            <v>m³</v>
          </cell>
          <cell r="D4550">
            <v>49.73</v>
          </cell>
          <cell r="E4550">
            <v>27.83</v>
          </cell>
          <cell r="F4550">
            <v>77.56</v>
          </cell>
          <cell r="G4550" t="str">
            <v>CPOS</v>
          </cell>
        </row>
        <row r="4551">
          <cell r="A4551">
            <v>110503</v>
          </cell>
          <cell r="B4551" t="str">
            <v>Argamassa graute expansiva autonivelante de alta resistência</v>
          </cell>
          <cell r="C4551" t="str">
            <v>m³</v>
          </cell>
          <cell r="D4551">
            <v>2231.63</v>
          </cell>
          <cell r="E4551">
            <v>31.2</v>
          </cell>
          <cell r="F4551">
            <v>2262.83</v>
          </cell>
          <cell r="G4551" t="str">
            <v>CPOS</v>
          </cell>
        </row>
        <row r="4552">
          <cell r="A4552">
            <v>110504</v>
          </cell>
          <cell r="B4552" t="str">
            <v>Argamassa graute</v>
          </cell>
          <cell r="C4552" t="str">
            <v>m³</v>
          </cell>
          <cell r="D4552">
            <v>205.29</v>
          </cell>
          <cell r="E4552">
            <v>31.2</v>
          </cell>
          <cell r="F4552">
            <v>236.49</v>
          </cell>
          <cell r="G4552" t="str">
            <v>CPOS</v>
          </cell>
        </row>
        <row r="4553">
          <cell r="A4553">
            <v>110506</v>
          </cell>
          <cell r="B4553" t="str">
            <v>Concreto ciclópico - fornecimento e aplicação (com 30% de pedra rachão), concreto fck 15,0 Mpa</v>
          </cell>
          <cell r="C4553" t="str">
            <v>m³</v>
          </cell>
          <cell r="D4553">
            <v>200.17</v>
          </cell>
          <cell r="E4553">
            <v>205.06</v>
          </cell>
          <cell r="F4553">
            <v>405.23</v>
          </cell>
          <cell r="G4553" t="str">
            <v>CPOS</v>
          </cell>
        </row>
        <row r="4554">
          <cell r="A4554">
            <v>110511</v>
          </cell>
          <cell r="B4554" t="str">
            <v>Execução de concreto projetado, com consumo de cimento 350 kg/m³</v>
          </cell>
          <cell r="C4554" t="str">
            <v>m³</v>
          </cell>
          <cell r="D4554">
            <v>1338.74</v>
          </cell>
          <cell r="E4554">
            <v>375.04</v>
          </cell>
          <cell r="F4554">
            <v>1713.78</v>
          </cell>
          <cell r="G4554" t="str">
            <v>CPOS</v>
          </cell>
        </row>
        <row r="4555">
          <cell r="A4555">
            <v>111600</v>
          </cell>
          <cell r="B4555" t="str">
            <v>Lançamento e aplicação</v>
          </cell>
          <cell r="G4555" t="str">
            <v>CPOS</v>
          </cell>
        </row>
        <row r="4556">
          <cell r="A4556">
            <v>111602</v>
          </cell>
          <cell r="B4556" t="str">
            <v>Lançamento, espalhamento e adensamento de concreto ou massa em lastro e/ou enchimento</v>
          </cell>
          <cell r="C4556" t="str">
            <v>m³</v>
          </cell>
          <cell r="D4556">
            <v>0</v>
          </cell>
          <cell r="E4556">
            <v>46.88</v>
          </cell>
          <cell r="F4556">
            <v>46.88</v>
          </cell>
          <cell r="G4556" t="str">
            <v>CPOS</v>
          </cell>
        </row>
        <row r="4557">
          <cell r="A4557">
            <v>111604</v>
          </cell>
          <cell r="B4557" t="str">
            <v>Lançamento e adensamento de concreto ou massa em fundação</v>
          </cell>
          <cell r="C4557" t="str">
            <v>m³</v>
          </cell>
          <cell r="D4557">
            <v>0</v>
          </cell>
          <cell r="E4557">
            <v>93.76</v>
          </cell>
          <cell r="F4557">
            <v>93.76</v>
          </cell>
          <cell r="G4557" t="str">
            <v>CPOS</v>
          </cell>
        </row>
        <row r="4558">
          <cell r="A4558">
            <v>111606</v>
          </cell>
          <cell r="B4558" t="str">
            <v>Lançamento e adensamento de concreto ou massa em estrutura</v>
          </cell>
          <cell r="C4558" t="str">
            <v>m³</v>
          </cell>
          <cell r="D4558">
            <v>0</v>
          </cell>
          <cell r="E4558">
            <v>64.760000000000005</v>
          </cell>
          <cell r="F4558">
            <v>64.760000000000005</v>
          </cell>
          <cell r="G4558" t="str">
            <v>CPOS</v>
          </cell>
        </row>
        <row r="4559">
          <cell r="A4559">
            <v>111608</v>
          </cell>
          <cell r="B4559" t="str">
            <v>Lançamento e adensamento de concreto ou massa por bombeamento</v>
          </cell>
          <cell r="C4559" t="str">
            <v>m³</v>
          </cell>
          <cell r="D4559">
            <v>35.979999999999997</v>
          </cell>
          <cell r="E4559">
            <v>71.5</v>
          </cell>
          <cell r="F4559">
            <v>107.48</v>
          </cell>
          <cell r="G4559" t="str">
            <v>CPOS</v>
          </cell>
        </row>
        <row r="4560">
          <cell r="A4560">
            <v>111622</v>
          </cell>
          <cell r="B4560" t="str">
            <v>Nivelamento de piso em concreto com acabadora de superfície</v>
          </cell>
          <cell r="C4560" t="str">
            <v>m²</v>
          </cell>
          <cell r="D4560">
            <v>12.56</v>
          </cell>
          <cell r="E4560">
            <v>0</v>
          </cell>
          <cell r="F4560">
            <v>12.56</v>
          </cell>
          <cell r="G4560" t="str">
            <v>CPOS</v>
          </cell>
        </row>
        <row r="4561">
          <cell r="A4561">
            <v>111800</v>
          </cell>
          <cell r="B4561" t="str">
            <v>Lastros e enchimentos</v>
          </cell>
          <cell r="G4561" t="str">
            <v>CPOS</v>
          </cell>
        </row>
        <row r="4562">
          <cell r="A4562">
            <v>111802</v>
          </cell>
          <cell r="B4562" t="str">
            <v>Lastro de areia</v>
          </cell>
          <cell r="C4562" t="str">
            <v>m³</v>
          </cell>
          <cell r="D4562">
            <v>85.79</v>
          </cell>
          <cell r="E4562">
            <v>38.96</v>
          </cell>
          <cell r="F4562">
            <v>124.75</v>
          </cell>
          <cell r="G4562" t="str">
            <v>CPOS</v>
          </cell>
        </row>
        <row r="4563">
          <cell r="A4563">
            <v>111804</v>
          </cell>
          <cell r="B4563" t="str">
            <v>Lastro de pedra britada</v>
          </cell>
          <cell r="C4563" t="str">
            <v>m³</v>
          </cell>
          <cell r="D4563">
            <v>80.16</v>
          </cell>
          <cell r="E4563">
            <v>16.7</v>
          </cell>
          <cell r="F4563">
            <v>96.86</v>
          </cell>
          <cell r="G4563" t="str">
            <v>CPOS</v>
          </cell>
        </row>
        <row r="4564">
          <cell r="A4564">
            <v>111806</v>
          </cell>
          <cell r="B4564" t="str">
            <v>Lona plástica</v>
          </cell>
          <cell r="C4564" t="str">
            <v>m²</v>
          </cell>
          <cell r="D4564">
            <v>1.04</v>
          </cell>
          <cell r="E4564">
            <v>0.33</v>
          </cell>
          <cell r="F4564">
            <v>1.37</v>
          </cell>
          <cell r="G4564" t="str">
            <v>CPOS</v>
          </cell>
        </row>
        <row r="4565">
          <cell r="A4565">
            <v>111807</v>
          </cell>
          <cell r="B4565" t="str">
            <v>Enchimento de laje com concreto celular com densidade de 1.200 kg/m³</v>
          </cell>
          <cell r="C4565" t="str">
            <v>m³</v>
          </cell>
          <cell r="D4565">
            <v>306.86</v>
          </cell>
          <cell r="E4565">
            <v>28.49</v>
          </cell>
          <cell r="F4565">
            <v>335.35</v>
          </cell>
          <cell r="G4565" t="str">
            <v>CPOS</v>
          </cell>
        </row>
        <row r="4566">
          <cell r="A4566">
            <v>111808</v>
          </cell>
          <cell r="B4566" t="str">
            <v>Enchimento de laje com tijolos cerâmicos furados</v>
          </cell>
          <cell r="C4566" t="str">
            <v>m³</v>
          </cell>
          <cell r="D4566">
            <v>133.88</v>
          </cell>
          <cell r="E4566">
            <v>22.26</v>
          </cell>
          <cell r="F4566">
            <v>156.13999999999999</v>
          </cell>
          <cell r="G4566" t="str">
            <v>CPOS</v>
          </cell>
        </row>
        <row r="4567">
          <cell r="A4567">
            <v>111811</v>
          </cell>
          <cell r="B4567" t="str">
            <v>Enchimento de nichos em geral, com material proveniente de entulho</v>
          </cell>
          <cell r="C4567" t="str">
            <v>m³</v>
          </cell>
          <cell r="D4567">
            <v>0</v>
          </cell>
          <cell r="E4567">
            <v>22.26</v>
          </cell>
          <cell r="F4567">
            <v>22.26</v>
          </cell>
          <cell r="G4567" t="str">
            <v>CPOS</v>
          </cell>
        </row>
        <row r="4568">
          <cell r="A4568">
            <v>111814</v>
          </cell>
          <cell r="B4568" t="str">
            <v>Lastro e/ou fundação em rachão mecanizado</v>
          </cell>
          <cell r="C4568" t="str">
            <v>m³</v>
          </cell>
          <cell r="D4568">
            <v>92.97</v>
          </cell>
          <cell r="E4568">
            <v>11.13</v>
          </cell>
          <cell r="F4568">
            <v>104.1</v>
          </cell>
          <cell r="G4568" t="str">
            <v>CPOS</v>
          </cell>
        </row>
        <row r="4569">
          <cell r="A4569">
            <v>111815</v>
          </cell>
          <cell r="B4569" t="str">
            <v>Lastro e/ou fundação em rachão manual</v>
          </cell>
          <cell r="C4569" t="str">
            <v>m³</v>
          </cell>
          <cell r="D4569">
            <v>79.91</v>
          </cell>
          <cell r="E4569">
            <v>33.39</v>
          </cell>
          <cell r="F4569">
            <v>113.3</v>
          </cell>
          <cell r="G4569" t="str">
            <v>CPOS</v>
          </cell>
        </row>
        <row r="4570">
          <cell r="A4570">
            <v>111816</v>
          </cell>
          <cell r="B4570" t="str">
            <v>Enchimento de nichos em geral, com areia</v>
          </cell>
          <cell r="C4570" t="str">
            <v>m³</v>
          </cell>
          <cell r="D4570">
            <v>85.79</v>
          </cell>
          <cell r="E4570">
            <v>52.45</v>
          </cell>
          <cell r="F4570">
            <v>138.24</v>
          </cell>
          <cell r="G4570" t="str">
            <v>CPOS</v>
          </cell>
        </row>
        <row r="4571">
          <cell r="A4571">
            <v>111818</v>
          </cell>
          <cell r="B4571" t="str">
            <v>Colchão de areia</v>
          </cell>
          <cell r="C4571" t="str">
            <v>m³</v>
          </cell>
          <cell r="D4571">
            <v>94.03</v>
          </cell>
          <cell r="E4571">
            <v>0.11</v>
          </cell>
          <cell r="F4571">
            <v>94.14</v>
          </cell>
          <cell r="G4571" t="str">
            <v>CPOS</v>
          </cell>
        </row>
        <row r="4572">
          <cell r="A4572">
            <v>111819</v>
          </cell>
          <cell r="B4572" t="str">
            <v>Enchimento de nichos com poliestireno expandido do tipo P-1</v>
          </cell>
          <cell r="C4572" t="str">
            <v>m³</v>
          </cell>
          <cell r="D4572">
            <v>208.33</v>
          </cell>
          <cell r="E4572">
            <v>8.9</v>
          </cell>
          <cell r="F4572">
            <v>217.23</v>
          </cell>
          <cell r="G4572" t="str">
            <v>CPOS</v>
          </cell>
        </row>
        <row r="4573">
          <cell r="A4573">
            <v>112000</v>
          </cell>
          <cell r="B4573" t="str">
            <v>Reparos, conservações e complementos</v>
          </cell>
          <cell r="G4573" t="str">
            <v>CPOS</v>
          </cell>
        </row>
        <row r="4574">
          <cell r="A4574">
            <v>112003</v>
          </cell>
          <cell r="B4574" t="str">
            <v>Cura química de concreto à base de película emulsionada</v>
          </cell>
          <cell r="C4574" t="str">
            <v>m²</v>
          </cell>
          <cell r="D4574">
            <v>0.71</v>
          </cell>
          <cell r="E4574">
            <v>2.78</v>
          </cell>
          <cell r="F4574">
            <v>3.49</v>
          </cell>
          <cell r="G4574" t="str">
            <v>CPOS</v>
          </cell>
        </row>
        <row r="4575">
          <cell r="A4575">
            <v>112005</v>
          </cell>
          <cell r="B4575" t="str">
            <v>Corte de junta de dilatação, com serra de disco diamantado para pisos</v>
          </cell>
          <cell r="C4575" t="str">
            <v>m</v>
          </cell>
          <cell r="D4575">
            <v>9.1999999999999993</v>
          </cell>
          <cell r="E4575">
            <v>0</v>
          </cell>
          <cell r="F4575">
            <v>9.1999999999999993</v>
          </cell>
          <cell r="G4575" t="str">
            <v>CPOS</v>
          </cell>
        </row>
        <row r="4576">
          <cell r="A4576">
            <v>112009</v>
          </cell>
          <cell r="B4576" t="str">
            <v>Selante endurecedor de concreto antipó</v>
          </cell>
          <cell r="C4576" t="str">
            <v>m²</v>
          </cell>
          <cell r="D4576">
            <v>1.88</v>
          </cell>
          <cell r="E4576">
            <v>2.78</v>
          </cell>
          <cell r="F4576">
            <v>4.66</v>
          </cell>
          <cell r="G4576" t="str">
            <v>CPOS</v>
          </cell>
        </row>
        <row r="4577">
          <cell r="A4577">
            <v>112012</v>
          </cell>
          <cell r="B4577" t="str">
            <v>Reparo superficial com argamassa polimérica (tixotrópica), bicomponente</v>
          </cell>
          <cell r="C4577" t="str">
            <v>m³</v>
          </cell>
          <cell r="D4577">
            <v>5033</v>
          </cell>
          <cell r="E4577">
            <v>963.88</v>
          </cell>
          <cell r="F4577">
            <v>5996.88</v>
          </cell>
          <cell r="G4577" t="str">
            <v>CPOS</v>
          </cell>
        </row>
        <row r="4578">
          <cell r="A4578">
            <v>112013</v>
          </cell>
          <cell r="B4578" t="str">
            <v>Tratamento de fissuras estáveis (não ativas) em elementos de concreto</v>
          </cell>
          <cell r="C4578" t="str">
            <v>m</v>
          </cell>
          <cell r="D4578">
            <v>64.47</v>
          </cell>
          <cell r="E4578">
            <v>73.86</v>
          </cell>
          <cell r="F4578">
            <v>138.33000000000001</v>
          </cell>
          <cell r="G4578" t="str">
            <v>CPOS</v>
          </cell>
        </row>
        <row r="4579">
          <cell r="A4579">
            <v>120000</v>
          </cell>
          <cell r="B4579" t="str">
            <v>Fundação profunda</v>
          </cell>
          <cell r="G4579" t="str">
            <v>CPOS</v>
          </cell>
        </row>
        <row r="4580">
          <cell r="A4580">
            <v>120100</v>
          </cell>
          <cell r="B4580" t="str">
            <v>Broca</v>
          </cell>
          <cell r="G4580" t="str">
            <v>CPOS</v>
          </cell>
        </row>
        <row r="4581">
          <cell r="A4581">
            <v>120102</v>
          </cell>
          <cell r="B4581" t="str">
            <v>Broca em concreto armado diâmetro de 20 cm - completa</v>
          </cell>
          <cell r="C4581" t="str">
            <v>m</v>
          </cell>
          <cell r="D4581">
            <v>11.72</v>
          </cell>
          <cell r="E4581">
            <v>25.96</v>
          </cell>
          <cell r="F4581">
            <v>37.68</v>
          </cell>
          <cell r="G4581" t="str">
            <v>CPOS</v>
          </cell>
        </row>
        <row r="4582">
          <cell r="A4582">
            <v>120104</v>
          </cell>
          <cell r="B4582" t="str">
            <v>Broca em concreto armado diâmetro de 25 cm - completa</v>
          </cell>
          <cell r="C4582" t="str">
            <v>m</v>
          </cell>
          <cell r="D4582">
            <v>16.38</v>
          </cell>
          <cell r="E4582">
            <v>27.81</v>
          </cell>
          <cell r="F4582">
            <v>44.19</v>
          </cell>
          <cell r="G4582" t="str">
            <v>CPOS</v>
          </cell>
        </row>
        <row r="4583">
          <cell r="A4583">
            <v>120106</v>
          </cell>
          <cell r="B4583" t="str">
            <v>Broca em concreto armado diâmetro de 30 cm - completa</v>
          </cell>
          <cell r="C4583" t="str">
            <v>m</v>
          </cell>
          <cell r="D4583">
            <v>23.17</v>
          </cell>
          <cell r="E4583">
            <v>30.3</v>
          </cell>
          <cell r="F4583">
            <v>53.47</v>
          </cell>
          <cell r="G4583" t="str">
            <v>CPOS</v>
          </cell>
        </row>
        <row r="4584">
          <cell r="A4584">
            <v>120400</v>
          </cell>
          <cell r="B4584" t="str">
            <v>Estaca pré-moldada de concreto</v>
          </cell>
          <cell r="G4584" t="str">
            <v>CPOS</v>
          </cell>
        </row>
        <row r="4585">
          <cell r="A4585">
            <v>120401</v>
          </cell>
          <cell r="B4585" t="str">
            <v>Taxa de mobilização para estaca pré-moldada</v>
          </cell>
          <cell r="C4585" t="str">
            <v>tx</v>
          </cell>
          <cell r="D4585">
            <v>8626.44</v>
          </cell>
          <cell r="E4585">
            <v>0</v>
          </cell>
          <cell r="F4585">
            <v>8626.44</v>
          </cell>
          <cell r="G4585" t="str">
            <v>CPOS</v>
          </cell>
        </row>
        <row r="4586">
          <cell r="A4586">
            <v>120402</v>
          </cell>
          <cell r="B4586" t="str">
            <v>Estaca pré-moldada de concreto até 20 t</v>
          </cell>
          <cell r="C4586" t="str">
            <v>m</v>
          </cell>
          <cell r="D4586">
            <v>67.87</v>
          </cell>
          <cell r="E4586">
            <v>1.1100000000000001</v>
          </cell>
          <cell r="F4586">
            <v>68.98</v>
          </cell>
          <cell r="G4586" t="str">
            <v>CPOS</v>
          </cell>
        </row>
        <row r="4587">
          <cell r="A4587">
            <v>120403</v>
          </cell>
          <cell r="B4587" t="str">
            <v>Estaca pré-moldada de concreto até 30 t</v>
          </cell>
          <cell r="C4587" t="str">
            <v>m</v>
          </cell>
          <cell r="D4587">
            <v>73.2</v>
          </cell>
          <cell r="E4587">
            <v>1.1100000000000001</v>
          </cell>
          <cell r="F4587">
            <v>74.31</v>
          </cell>
          <cell r="G4587" t="str">
            <v>CPOS</v>
          </cell>
        </row>
        <row r="4588">
          <cell r="A4588">
            <v>120404</v>
          </cell>
          <cell r="B4588" t="str">
            <v>Estaca pré-moldada de concreto até 40 t</v>
          </cell>
          <cell r="C4588" t="str">
            <v>m</v>
          </cell>
          <cell r="D4588">
            <v>90.66</v>
          </cell>
          <cell r="E4588">
            <v>1.1100000000000001</v>
          </cell>
          <cell r="F4588">
            <v>91.77</v>
          </cell>
          <cell r="G4588" t="str">
            <v>CPOS</v>
          </cell>
        </row>
        <row r="4589">
          <cell r="A4589">
            <v>120405</v>
          </cell>
          <cell r="B4589" t="str">
            <v>Estaca pré-moldada de concreto até 50 t</v>
          </cell>
          <cell r="C4589" t="str">
            <v>m</v>
          </cell>
          <cell r="D4589">
            <v>109.22</v>
          </cell>
          <cell r="E4589">
            <v>1.1100000000000001</v>
          </cell>
          <cell r="F4589">
            <v>110.33</v>
          </cell>
          <cell r="G4589" t="str">
            <v>CPOS</v>
          </cell>
        </row>
        <row r="4590">
          <cell r="A4590">
            <v>120406</v>
          </cell>
          <cell r="B4590" t="str">
            <v>Estaca pré-moldada de concreto até 60 t</v>
          </cell>
          <cell r="C4590" t="str">
            <v>m</v>
          </cell>
          <cell r="D4590">
            <v>123.62</v>
          </cell>
          <cell r="E4590">
            <v>1.1100000000000001</v>
          </cell>
          <cell r="F4590">
            <v>124.73</v>
          </cell>
          <cell r="G4590" t="str">
            <v>CPOS</v>
          </cell>
        </row>
        <row r="4591">
          <cell r="A4591">
            <v>120407</v>
          </cell>
          <cell r="B4591" t="str">
            <v>Estaca pré-moldada de concreto até 70 t</v>
          </cell>
          <cell r="C4591" t="str">
            <v>m</v>
          </cell>
          <cell r="D4591">
            <v>227.77</v>
          </cell>
          <cell r="E4591">
            <v>1.1100000000000001</v>
          </cell>
          <cell r="F4591">
            <v>228.88</v>
          </cell>
          <cell r="G4591" t="str">
            <v>CPOS</v>
          </cell>
        </row>
        <row r="4592">
          <cell r="A4592">
            <v>120500</v>
          </cell>
          <cell r="B4592" t="str">
            <v>Estaca escavada mecanicamente</v>
          </cell>
          <cell r="G4592" t="str">
            <v>CPOS</v>
          </cell>
        </row>
        <row r="4593">
          <cell r="A4593">
            <v>120501</v>
          </cell>
          <cell r="B4593" t="str">
            <v>Taxa de mobilização para estaca escavada</v>
          </cell>
          <cell r="C4593" t="str">
            <v>tx</v>
          </cell>
          <cell r="D4593">
            <v>1271.8800000000001</v>
          </cell>
          <cell r="E4593">
            <v>0</v>
          </cell>
          <cell r="F4593">
            <v>1271.8800000000001</v>
          </cell>
          <cell r="G4593" t="str">
            <v>CPOS</v>
          </cell>
        </row>
        <row r="4594">
          <cell r="A4594">
            <v>120502</v>
          </cell>
          <cell r="B4594" t="str">
            <v>Estaca escavada mecanicamente, diâmetro de 25 cm até 20 t</v>
          </cell>
          <cell r="C4594" t="str">
            <v>m</v>
          </cell>
          <cell r="D4594">
            <v>23.99</v>
          </cell>
          <cell r="E4594">
            <v>8.2100000000000009</v>
          </cell>
          <cell r="F4594">
            <v>32.200000000000003</v>
          </cell>
          <cell r="G4594" t="str">
            <v>CPOS</v>
          </cell>
        </row>
        <row r="4595">
          <cell r="A4595">
            <v>120503</v>
          </cell>
          <cell r="B4595" t="str">
            <v>Estaca escavada mecanicamente, diâmetro de 30 cm até 30 t</v>
          </cell>
          <cell r="C4595" t="str">
            <v>m</v>
          </cell>
          <cell r="D4595">
            <v>32.479999999999997</v>
          </cell>
          <cell r="E4595">
            <v>11.87</v>
          </cell>
          <cell r="F4595">
            <v>44.35</v>
          </cell>
          <cell r="G4595" t="str">
            <v>CPOS</v>
          </cell>
        </row>
        <row r="4596">
          <cell r="A4596">
            <v>120504</v>
          </cell>
          <cell r="B4596" t="str">
            <v>Estaca escavada mecanicamente, diâmetro de 35 cm até 40 t</v>
          </cell>
          <cell r="C4596" t="str">
            <v>m</v>
          </cell>
          <cell r="D4596">
            <v>42.64</v>
          </cell>
          <cell r="E4596">
            <v>16.239999999999998</v>
          </cell>
          <cell r="F4596">
            <v>58.88</v>
          </cell>
          <cell r="G4596" t="str">
            <v>CPOS</v>
          </cell>
        </row>
        <row r="4597">
          <cell r="A4597">
            <v>120515</v>
          </cell>
          <cell r="B4597" t="str">
            <v>Estaca escavada mecanicamente, diâmetro de 40 cm até 50 t</v>
          </cell>
          <cell r="C4597" t="str">
            <v>m</v>
          </cell>
          <cell r="D4597">
            <v>54.23</v>
          </cell>
          <cell r="E4597">
            <v>21.5</v>
          </cell>
          <cell r="F4597">
            <v>75.73</v>
          </cell>
          <cell r="G4597" t="str">
            <v>CPOS</v>
          </cell>
        </row>
        <row r="4598">
          <cell r="A4598">
            <v>120600</v>
          </cell>
          <cell r="B4598" t="str">
            <v>Estaca tipo STRAUSS</v>
          </cell>
          <cell r="G4598" t="str">
            <v>CPOS</v>
          </cell>
        </row>
        <row r="4599">
          <cell r="A4599">
            <v>120601</v>
          </cell>
          <cell r="B4599" t="str">
            <v>Taxa de mobilização para estaca tipo Strauss</v>
          </cell>
          <cell r="C4599" t="str">
            <v>tx</v>
          </cell>
          <cell r="D4599">
            <v>1400</v>
          </cell>
          <cell r="E4599">
            <v>0</v>
          </cell>
          <cell r="F4599">
            <v>1400</v>
          </cell>
          <cell r="G4599" t="str">
            <v>CPOS</v>
          </cell>
        </row>
        <row r="4600">
          <cell r="A4600">
            <v>120602</v>
          </cell>
          <cell r="B4600" t="str">
            <v>Estaca tipo Strauss, diâmetro de 25 cm até 20 t</v>
          </cell>
          <cell r="C4600" t="str">
            <v>m</v>
          </cell>
          <cell r="D4600">
            <v>44.98</v>
          </cell>
          <cell r="E4600">
            <v>6.92</v>
          </cell>
          <cell r="F4600">
            <v>51.9</v>
          </cell>
          <cell r="G4600" t="str">
            <v>CPOS</v>
          </cell>
        </row>
        <row r="4601">
          <cell r="A4601">
            <v>120603</v>
          </cell>
          <cell r="B4601" t="str">
            <v>Estaca tipo Strauss, diâmetro de 32 cm até 30 t</v>
          </cell>
          <cell r="C4601" t="str">
            <v>m</v>
          </cell>
          <cell r="D4601">
            <v>54.89</v>
          </cell>
          <cell r="E4601">
            <v>9.98</v>
          </cell>
          <cell r="F4601">
            <v>64.87</v>
          </cell>
          <cell r="G4601" t="str">
            <v>CPOS</v>
          </cell>
        </row>
        <row r="4602">
          <cell r="A4602">
            <v>120604</v>
          </cell>
          <cell r="B4602" t="str">
            <v>Estaca tipo Strauss, diâmetro de 38 cm até 40 t</v>
          </cell>
          <cell r="C4602" t="str">
            <v>m</v>
          </cell>
          <cell r="D4602">
            <v>68.739999999999995</v>
          </cell>
          <cell r="E4602">
            <v>13.61</v>
          </cell>
          <cell r="F4602">
            <v>82.35</v>
          </cell>
          <cell r="G4602" t="str">
            <v>CPOS</v>
          </cell>
        </row>
        <row r="4603">
          <cell r="A4603">
            <v>120608</v>
          </cell>
          <cell r="B4603" t="str">
            <v>Estaca tipo Strauss, diâmetro de 45 cm até 60 t</v>
          </cell>
          <cell r="C4603" t="str">
            <v>m</v>
          </cell>
          <cell r="D4603">
            <v>109.6</v>
          </cell>
          <cell r="E4603">
            <v>17.75</v>
          </cell>
          <cell r="F4603">
            <v>127.35</v>
          </cell>
          <cell r="G4603" t="str">
            <v>CPOS</v>
          </cell>
        </row>
        <row r="4604">
          <cell r="A4604">
            <v>120700</v>
          </cell>
          <cell r="B4604" t="str">
            <v>Estaca tipo RAIZ</v>
          </cell>
          <cell r="G4604" t="str">
            <v>CPOS</v>
          </cell>
        </row>
        <row r="4605">
          <cell r="A4605">
            <v>120701</v>
          </cell>
          <cell r="B4605" t="str">
            <v>Taxa de mobilização para estaca tipo Raiz em solo</v>
          </cell>
          <cell r="C4605" t="str">
            <v>tx</v>
          </cell>
          <cell r="D4605">
            <v>13440.18</v>
          </cell>
          <cell r="E4605">
            <v>0</v>
          </cell>
          <cell r="F4605">
            <v>13440.18</v>
          </cell>
          <cell r="G4605" t="str">
            <v>CPOS</v>
          </cell>
        </row>
        <row r="4606">
          <cell r="A4606">
            <v>120703</v>
          </cell>
          <cell r="B4606" t="str">
            <v>Estaca tipo Raiz, diâmetro de 10 cm para 10 t, em solo</v>
          </cell>
          <cell r="C4606" t="str">
            <v>m</v>
          </cell>
          <cell r="D4606">
            <v>128.05000000000001</v>
          </cell>
          <cell r="E4606">
            <v>4.99</v>
          </cell>
          <cell r="F4606">
            <v>133.04</v>
          </cell>
          <cell r="G4606" t="str">
            <v>CPOS</v>
          </cell>
        </row>
        <row r="4607">
          <cell r="A4607">
            <v>120705</v>
          </cell>
          <cell r="B4607" t="str">
            <v>Estaca tipo Raiz, diâmetro de 12 cm para 15 t, em solo</v>
          </cell>
          <cell r="C4607" t="str">
            <v>m</v>
          </cell>
          <cell r="D4607">
            <v>140.52000000000001</v>
          </cell>
          <cell r="E4607">
            <v>6.24</v>
          </cell>
          <cell r="F4607">
            <v>146.76</v>
          </cell>
          <cell r="G4607" t="str">
            <v>CPOS</v>
          </cell>
        </row>
        <row r="4608">
          <cell r="A4608">
            <v>120706</v>
          </cell>
          <cell r="B4608" t="str">
            <v>Estaca tipo Raiz, diâmetro de 15 cm para 25 t, em solo</v>
          </cell>
          <cell r="C4608" t="str">
            <v>m</v>
          </cell>
          <cell r="D4608">
            <v>168.85</v>
          </cell>
          <cell r="E4608">
            <v>9.41</v>
          </cell>
          <cell r="F4608">
            <v>178.26</v>
          </cell>
          <cell r="G4608" t="str">
            <v>CPOS</v>
          </cell>
        </row>
        <row r="4609">
          <cell r="A4609">
            <v>120707</v>
          </cell>
          <cell r="B4609" t="str">
            <v>Estaca tipo Raiz, diâmetro de 16 cm para 35 t, em solo</v>
          </cell>
          <cell r="C4609" t="str">
            <v>m</v>
          </cell>
          <cell r="D4609">
            <v>191.27</v>
          </cell>
          <cell r="E4609">
            <v>13.14</v>
          </cell>
          <cell r="F4609">
            <v>204.41</v>
          </cell>
          <cell r="G4609" t="str">
            <v>CPOS</v>
          </cell>
        </row>
        <row r="4610">
          <cell r="A4610">
            <v>120709</v>
          </cell>
          <cell r="B4610" t="str">
            <v>Estaca tipo Raiz, diâmetro de 20 cm para 50 t, em solo</v>
          </cell>
          <cell r="C4610" t="str">
            <v>m</v>
          </cell>
          <cell r="D4610">
            <v>230.5</v>
          </cell>
          <cell r="E4610">
            <v>20.05</v>
          </cell>
          <cell r="F4610">
            <v>250.55</v>
          </cell>
          <cell r="G4610" t="str">
            <v>CPOS</v>
          </cell>
        </row>
        <row r="4611">
          <cell r="A4611">
            <v>120710</v>
          </cell>
          <cell r="B4611" t="str">
            <v>Estaca tipo Raiz, diâmetro de 25 cm para 80 t, em solo</v>
          </cell>
          <cell r="C4611" t="str">
            <v>m</v>
          </cell>
          <cell r="D4611">
            <v>256.76</v>
          </cell>
          <cell r="E4611">
            <v>23.5</v>
          </cell>
          <cell r="F4611">
            <v>280.26</v>
          </cell>
          <cell r="G4611" t="str">
            <v>CPOS</v>
          </cell>
        </row>
        <row r="4612">
          <cell r="A4612">
            <v>120711</v>
          </cell>
          <cell r="B4612" t="str">
            <v>Estaca tipo Raiz, diâmetro de 31 cm para 100 t, em solo</v>
          </cell>
          <cell r="C4612" t="str">
            <v>m</v>
          </cell>
          <cell r="D4612">
            <v>305.64</v>
          </cell>
          <cell r="E4612">
            <v>27.78</v>
          </cell>
          <cell r="F4612">
            <v>333.42</v>
          </cell>
          <cell r="G4612" t="str">
            <v>CPOS</v>
          </cell>
        </row>
        <row r="4613">
          <cell r="A4613">
            <v>120713</v>
          </cell>
          <cell r="B4613" t="str">
            <v>Estaca tipo Raiz, diâmetro de 40 cm para 130 t, em solo</v>
          </cell>
          <cell r="C4613" t="str">
            <v>m</v>
          </cell>
          <cell r="D4613">
            <v>392.44</v>
          </cell>
          <cell r="E4613">
            <v>23.5</v>
          </cell>
          <cell r="F4613">
            <v>415.94</v>
          </cell>
          <cell r="G4613" t="str">
            <v>CPOS</v>
          </cell>
        </row>
        <row r="4614">
          <cell r="A4614">
            <v>120900</v>
          </cell>
          <cell r="B4614" t="str">
            <v>Tubulão</v>
          </cell>
          <cell r="G4614" t="str">
            <v>CPOS</v>
          </cell>
        </row>
        <row r="4615">
          <cell r="A4615">
            <v>120901</v>
          </cell>
          <cell r="B4615" t="str">
            <v>Taxa de mobilização para tubulão escavado mecanicamente</v>
          </cell>
          <cell r="C4615" t="str">
            <v>tx</v>
          </cell>
          <cell r="D4615">
            <v>1385</v>
          </cell>
          <cell r="E4615">
            <v>0</v>
          </cell>
          <cell r="F4615">
            <v>1385</v>
          </cell>
          <cell r="G4615" t="str">
            <v>CPOS</v>
          </cell>
        </row>
        <row r="4616">
          <cell r="A4616">
            <v>120902</v>
          </cell>
          <cell r="B4616" t="str">
            <v>Abertura de fuste mecanizado diâmetro de 50 cm</v>
          </cell>
          <cell r="C4616" t="str">
            <v>m</v>
          </cell>
          <cell r="D4616">
            <v>19.86</v>
          </cell>
          <cell r="E4616">
            <v>0</v>
          </cell>
          <cell r="F4616">
            <v>19.86</v>
          </cell>
          <cell r="G4616" t="str">
            <v>CPOS</v>
          </cell>
        </row>
        <row r="4617">
          <cell r="A4617">
            <v>120904</v>
          </cell>
          <cell r="B4617" t="str">
            <v>Abertura de fuste mecanizado diâmetro de 60 cm</v>
          </cell>
          <cell r="C4617" t="str">
            <v>m</v>
          </cell>
          <cell r="D4617">
            <v>24</v>
          </cell>
          <cell r="E4617">
            <v>0</v>
          </cell>
          <cell r="F4617">
            <v>24</v>
          </cell>
          <cell r="G4617" t="str">
            <v>CPOS</v>
          </cell>
        </row>
        <row r="4618">
          <cell r="A4618">
            <v>120906</v>
          </cell>
          <cell r="B4618" t="str">
            <v>Abertura de fuste mecanizado diâmetro de 80 cm</v>
          </cell>
          <cell r="C4618" t="str">
            <v>m</v>
          </cell>
          <cell r="D4618">
            <v>39.270000000000003</v>
          </cell>
          <cell r="E4618">
            <v>0</v>
          </cell>
          <cell r="F4618">
            <v>39.270000000000003</v>
          </cell>
          <cell r="G4618" t="str">
            <v>CPOS</v>
          </cell>
        </row>
        <row r="4619">
          <cell r="A4619">
            <v>120907</v>
          </cell>
          <cell r="B4619" t="str">
            <v>Abertura de fuste manual diâmetro de 80 cm</v>
          </cell>
          <cell r="C4619" t="str">
            <v>m</v>
          </cell>
          <cell r="D4619">
            <v>102.44</v>
          </cell>
          <cell r="E4619">
            <v>0</v>
          </cell>
          <cell r="F4619">
            <v>102.44</v>
          </cell>
          <cell r="G4619" t="str">
            <v>CPOS</v>
          </cell>
        </row>
        <row r="4620">
          <cell r="A4620">
            <v>120908</v>
          </cell>
          <cell r="B4620" t="str">
            <v>Abertura de fuste manual diâmetro de 100 cm</v>
          </cell>
          <cell r="C4620" t="str">
            <v>m</v>
          </cell>
          <cell r="D4620">
            <v>152.06</v>
          </cell>
          <cell r="E4620">
            <v>0</v>
          </cell>
          <cell r="F4620">
            <v>152.06</v>
          </cell>
          <cell r="G4620" t="str">
            <v>CPOS</v>
          </cell>
        </row>
        <row r="4621">
          <cell r="A4621">
            <v>120910</v>
          </cell>
          <cell r="B4621" t="str">
            <v>Abertura de fuste manual diâmetro de 120 cm</v>
          </cell>
          <cell r="C4621" t="str">
            <v>m</v>
          </cell>
          <cell r="D4621">
            <v>226.59</v>
          </cell>
          <cell r="E4621">
            <v>0</v>
          </cell>
          <cell r="F4621">
            <v>226.59</v>
          </cell>
          <cell r="G4621" t="str">
            <v>CPOS</v>
          </cell>
        </row>
        <row r="4622">
          <cell r="A4622">
            <v>120912</v>
          </cell>
          <cell r="B4622" t="str">
            <v>Abertura de fuste manual diâmetro de 70 cm</v>
          </cell>
          <cell r="C4622" t="str">
            <v>m</v>
          </cell>
          <cell r="D4622">
            <v>72.33</v>
          </cell>
          <cell r="E4622">
            <v>0</v>
          </cell>
          <cell r="F4622">
            <v>72.33</v>
          </cell>
          <cell r="G4622" t="str">
            <v>CPOS</v>
          </cell>
        </row>
        <row r="4623">
          <cell r="A4623">
            <v>120913</v>
          </cell>
          <cell r="B4623" t="str">
            <v>Abertura de fuste manual diâmetro de 60cm</v>
          </cell>
          <cell r="C4623" t="str">
            <v>m</v>
          </cell>
          <cell r="D4623">
            <v>62.4</v>
          </cell>
          <cell r="E4623">
            <v>0</v>
          </cell>
          <cell r="F4623">
            <v>62.4</v>
          </cell>
          <cell r="G4623" t="str">
            <v>CPOS</v>
          </cell>
        </row>
        <row r="4624">
          <cell r="A4624">
            <v>120950</v>
          </cell>
          <cell r="B4624" t="str">
            <v>Alargamento de base a céu aberto</v>
          </cell>
          <cell r="C4624" t="str">
            <v>m³</v>
          </cell>
          <cell r="D4624">
            <v>259.56</v>
          </cell>
          <cell r="E4624">
            <v>0</v>
          </cell>
          <cell r="F4624">
            <v>259.56</v>
          </cell>
          <cell r="G4624" t="str">
            <v>CPOS</v>
          </cell>
        </row>
        <row r="4625">
          <cell r="A4625">
            <v>121200</v>
          </cell>
          <cell r="B4625" t="str">
            <v>Estaca hélice contínua</v>
          </cell>
          <cell r="G4625" t="str">
            <v>CPOS</v>
          </cell>
        </row>
        <row r="4626">
          <cell r="A4626">
            <v>121201</v>
          </cell>
          <cell r="B4626" t="str">
            <v>Taxa de mobilização para estaca tipo hélice contínua em solo</v>
          </cell>
          <cell r="C4626" t="str">
            <v>tx</v>
          </cell>
          <cell r="D4626">
            <v>23825.200000000001</v>
          </cell>
          <cell r="E4626">
            <v>0</v>
          </cell>
          <cell r="F4626">
            <v>23825.200000000001</v>
          </cell>
          <cell r="G4626" t="str">
            <v>CPOS</v>
          </cell>
        </row>
        <row r="4627">
          <cell r="A4627">
            <v>121202</v>
          </cell>
          <cell r="B4627" t="str">
            <v>Estaca tipo hélice contínua, diâmetro de 35 cm em solo</v>
          </cell>
          <cell r="C4627" t="str">
            <v>m</v>
          </cell>
          <cell r="D4627">
            <v>46.32</v>
          </cell>
          <cell r="E4627">
            <v>2.97</v>
          </cell>
          <cell r="F4627">
            <v>49.29</v>
          </cell>
          <cell r="G4627" t="str">
            <v>CPOS</v>
          </cell>
        </row>
        <row r="4628">
          <cell r="A4628">
            <v>121203</v>
          </cell>
          <cell r="B4628" t="str">
            <v>Estaca tipo hélice contínua, diâmetro de 60 cm em solo</v>
          </cell>
          <cell r="C4628" t="str">
            <v>m</v>
          </cell>
          <cell r="D4628">
            <v>92.6</v>
          </cell>
          <cell r="E4628">
            <v>2.97</v>
          </cell>
          <cell r="F4628">
            <v>95.57</v>
          </cell>
          <cell r="G4628" t="str">
            <v>CPOS</v>
          </cell>
        </row>
        <row r="4629">
          <cell r="A4629">
            <v>121204</v>
          </cell>
          <cell r="B4629" t="str">
            <v>Estaca tipo hélice contínua, diâmetro de 30 cm em solo</v>
          </cell>
          <cell r="C4629" t="str">
            <v>m</v>
          </cell>
          <cell r="D4629">
            <v>39.42</v>
          </cell>
          <cell r="E4629">
            <v>2.97</v>
          </cell>
          <cell r="F4629">
            <v>42.39</v>
          </cell>
          <cell r="G4629" t="str">
            <v>CPOS</v>
          </cell>
        </row>
        <row r="4630">
          <cell r="A4630">
            <v>121205</v>
          </cell>
          <cell r="B4630" t="str">
            <v>Estaca tipo hélice contínua, diâmetro de 25 cm em solo</v>
          </cell>
          <cell r="C4630" t="str">
            <v>m</v>
          </cell>
          <cell r="D4630">
            <v>37.78</v>
          </cell>
          <cell r="E4630">
            <v>2.97</v>
          </cell>
          <cell r="F4630">
            <v>40.75</v>
          </cell>
          <cell r="G4630" t="str">
            <v>CPOS</v>
          </cell>
        </row>
        <row r="4631">
          <cell r="A4631">
            <v>121206</v>
          </cell>
          <cell r="B4631" t="str">
            <v>Estaca tipo hélice contínua, diâmetro de 40 cm em solo</v>
          </cell>
          <cell r="C4631" t="str">
            <v>m</v>
          </cell>
          <cell r="D4631">
            <v>54.69</v>
          </cell>
          <cell r="E4631">
            <v>2.97</v>
          </cell>
          <cell r="F4631">
            <v>57.66</v>
          </cell>
          <cell r="G4631" t="str">
            <v>CPOS</v>
          </cell>
        </row>
        <row r="4632">
          <cell r="A4632">
            <v>121207</v>
          </cell>
          <cell r="B4632" t="str">
            <v>Estaca tipo hélice contínua, diâmetro de 50 cm em solo</v>
          </cell>
          <cell r="C4632" t="str">
            <v>m</v>
          </cell>
          <cell r="D4632">
            <v>68.5</v>
          </cell>
          <cell r="E4632">
            <v>2.97</v>
          </cell>
          <cell r="F4632">
            <v>71.47</v>
          </cell>
          <cell r="G4632" t="str">
            <v>CPOS</v>
          </cell>
        </row>
        <row r="4633">
          <cell r="A4633">
            <v>121208</v>
          </cell>
          <cell r="B4633" t="str">
            <v>Estaca tipo hélice contínua, diâmetro de 100 cm em solo</v>
          </cell>
          <cell r="C4633" t="str">
            <v>m</v>
          </cell>
          <cell r="D4633">
            <v>188.61</v>
          </cell>
          <cell r="E4633">
            <v>2.97</v>
          </cell>
          <cell r="F4633">
            <v>191.58</v>
          </cell>
          <cell r="G4633" t="str">
            <v>CPOS</v>
          </cell>
        </row>
        <row r="4634">
          <cell r="A4634">
            <v>121209</v>
          </cell>
          <cell r="B4634" t="str">
            <v>Estaca tipo hélice contínua, diâmetro de 70 cm em solo</v>
          </cell>
          <cell r="C4634" t="str">
            <v>m</v>
          </cell>
          <cell r="D4634">
            <v>109.59</v>
          </cell>
          <cell r="E4634">
            <v>2.97</v>
          </cell>
          <cell r="F4634">
            <v>112.56</v>
          </cell>
          <cell r="G4634" t="str">
            <v>CPOS</v>
          </cell>
        </row>
        <row r="4635">
          <cell r="A4635">
            <v>121210</v>
          </cell>
          <cell r="B4635" t="str">
            <v>Estaca tipo hélice contínua, diâmetro de 80 cm em solo</v>
          </cell>
          <cell r="C4635" t="str">
            <v>m</v>
          </cell>
          <cell r="D4635">
            <v>127.48</v>
          </cell>
          <cell r="E4635">
            <v>2.97</v>
          </cell>
          <cell r="F4635">
            <v>130.44999999999999</v>
          </cell>
          <cell r="G4635" t="str">
            <v>CPOS</v>
          </cell>
        </row>
        <row r="4636">
          <cell r="A4636">
            <v>130000</v>
          </cell>
          <cell r="B4636" t="str">
            <v>Laje e painel de fechamento pré-fabricados</v>
          </cell>
          <cell r="G4636" t="str">
            <v>CPOS</v>
          </cell>
        </row>
        <row r="4637">
          <cell r="A4637">
            <v>130100</v>
          </cell>
          <cell r="B4637" t="str">
            <v>Laje pré-fabricada mista em vigotas treliçadas e lajotas</v>
          </cell>
          <cell r="G4637" t="str">
            <v>CPOS</v>
          </cell>
        </row>
        <row r="4638">
          <cell r="A4638">
            <v>130102</v>
          </cell>
          <cell r="B4638" t="str">
            <v>Laje pré-fabricada mista vigota treliçada/lajota cerâmica - LT 12 (8+4) e capa com concreto de 20MPa</v>
          </cell>
          <cell r="C4638" t="str">
            <v>m²</v>
          </cell>
          <cell r="D4638">
            <v>56.33</v>
          </cell>
          <cell r="E4638">
            <v>19.12</v>
          </cell>
          <cell r="F4638">
            <v>75.45</v>
          </cell>
          <cell r="G4638" t="str">
            <v>CPOS</v>
          </cell>
        </row>
        <row r="4639">
          <cell r="A4639">
            <v>130104</v>
          </cell>
          <cell r="B4639" t="str">
            <v>Laje pré-fabricada mista vigota treliçada/lajota cerâmica - LT 16 (12+4) e capa com concreto de 20MPa</v>
          </cell>
          <cell r="C4639" t="str">
            <v>m²</v>
          </cell>
          <cell r="D4639">
            <v>68.47</v>
          </cell>
          <cell r="E4639">
            <v>20.91</v>
          </cell>
          <cell r="F4639">
            <v>89.38</v>
          </cell>
          <cell r="G4639" t="str">
            <v>CPOS</v>
          </cell>
        </row>
        <row r="4640">
          <cell r="A4640">
            <v>130106</v>
          </cell>
          <cell r="B4640" t="str">
            <v>Laje pré-fabricada mista vigota treliçada/lajota cerâmica - LT 20 (16+4) e capa com concreto de 20MPa</v>
          </cell>
          <cell r="C4640" t="str">
            <v>m²</v>
          </cell>
          <cell r="D4640">
            <v>78.16</v>
          </cell>
          <cell r="E4640">
            <v>22.7</v>
          </cell>
          <cell r="F4640">
            <v>100.86</v>
          </cell>
          <cell r="G4640" t="str">
            <v>CPOS</v>
          </cell>
        </row>
        <row r="4641">
          <cell r="A4641">
            <v>130108</v>
          </cell>
          <cell r="B4641" t="str">
            <v>Laje pré-fabricada mista vigota treliçada/lajota cerâmica - LT 24 (20+4) e capa com concreto de 20MPa</v>
          </cell>
          <cell r="C4641" t="str">
            <v>m²</v>
          </cell>
          <cell r="D4641">
            <v>89.44</v>
          </cell>
          <cell r="E4641">
            <v>24.49</v>
          </cell>
          <cell r="F4641">
            <v>113.93</v>
          </cell>
          <cell r="G4641" t="str">
            <v>CPOS</v>
          </cell>
        </row>
        <row r="4642">
          <cell r="A4642">
            <v>130110</v>
          </cell>
          <cell r="B4642" t="str">
            <v>Laje pré-fabricada mista vigota treliçada/lajota cerâmica - LT 30 (24+6) e capa com concreto de 20MPa</v>
          </cell>
          <cell r="C4642" t="str">
            <v>m²</v>
          </cell>
          <cell r="D4642">
            <v>107.04</v>
          </cell>
          <cell r="E4642">
            <v>26.76</v>
          </cell>
          <cell r="F4642">
            <v>133.80000000000001</v>
          </cell>
          <cell r="G4642" t="str">
            <v>CPOS</v>
          </cell>
        </row>
        <row r="4643">
          <cell r="A4643">
            <v>130112</v>
          </cell>
          <cell r="B4643" t="str">
            <v>Laje pré-fabricada mista vigota treliçada/lajota cerâmica - LT 12 (8+4) e capa com concreto de 25MPa</v>
          </cell>
          <cell r="C4643" t="str">
            <v>m²</v>
          </cell>
          <cell r="D4643">
            <v>56.64</v>
          </cell>
          <cell r="E4643">
            <v>19.12</v>
          </cell>
          <cell r="F4643">
            <v>75.760000000000005</v>
          </cell>
          <cell r="G4643" t="str">
            <v>CPOS</v>
          </cell>
        </row>
        <row r="4644">
          <cell r="A4644">
            <v>130114</v>
          </cell>
          <cell r="B4644" t="str">
            <v>Laje pré-fabricada mista vigota treliçada/lajota cerâmica - LT 16 (12+4) e capa com concreto de 25MPa</v>
          </cell>
          <cell r="C4644" t="str">
            <v>m²</v>
          </cell>
          <cell r="D4644">
            <v>68.78</v>
          </cell>
          <cell r="E4644">
            <v>20.91</v>
          </cell>
          <cell r="F4644">
            <v>89.69</v>
          </cell>
          <cell r="G4644" t="str">
            <v>CPOS</v>
          </cell>
        </row>
        <row r="4645">
          <cell r="A4645">
            <v>130116</v>
          </cell>
          <cell r="B4645" t="str">
            <v>Laje pré-fabricada mista vigota treliçada/lajota cerâmica - LT 20 (16+4) e capa com concreto de 25MPa</v>
          </cell>
          <cell r="C4645" t="str">
            <v>m²</v>
          </cell>
          <cell r="D4645">
            <v>78.47</v>
          </cell>
          <cell r="E4645">
            <v>22.7</v>
          </cell>
          <cell r="F4645">
            <v>101.17</v>
          </cell>
          <cell r="G4645" t="str">
            <v>CPOS</v>
          </cell>
        </row>
        <row r="4646">
          <cell r="A4646">
            <v>130118</v>
          </cell>
          <cell r="B4646" t="str">
            <v>Laje pré-fabricada mista vigota treliçada/lajota cerâmica - LT 24 (20+4) e capa com concreto de 25MPa</v>
          </cell>
          <cell r="C4646" t="str">
            <v>m²</v>
          </cell>
          <cell r="D4646">
            <v>89.75</v>
          </cell>
          <cell r="E4646">
            <v>24.49</v>
          </cell>
          <cell r="F4646">
            <v>114.24</v>
          </cell>
          <cell r="G4646" t="str">
            <v>CPOS</v>
          </cell>
        </row>
        <row r="4647">
          <cell r="A4647">
            <v>130120</v>
          </cell>
          <cell r="B4647" t="str">
            <v>Laje pré-fabricada mista vigota treliçada/lajota cerâmica - LT 30 (24+6) e capa com concreto de 25MPa</v>
          </cell>
          <cell r="C4647" t="str">
            <v>m²</v>
          </cell>
          <cell r="D4647">
            <v>107.5</v>
          </cell>
          <cell r="E4647">
            <v>26.76</v>
          </cell>
          <cell r="F4647">
            <v>134.26</v>
          </cell>
          <cell r="G4647" t="str">
            <v>CPOS</v>
          </cell>
        </row>
        <row r="4648">
          <cell r="A4648">
            <v>130200</v>
          </cell>
          <cell r="B4648" t="str">
            <v>Laje pré-fabricada mista em vigotas protendidas e lajotas</v>
          </cell>
          <cell r="G4648" t="str">
            <v>CPOS</v>
          </cell>
        </row>
        <row r="4649">
          <cell r="A4649">
            <v>130202</v>
          </cell>
          <cell r="B4649" t="str">
            <v>Laje pré-fabricada mista vigota protendida/lajota cerâmica - LP 10 (7+3) e capa com concreto de 20MPa</v>
          </cell>
          <cell r="C4649" t="str">
            <v>m²</v>
          </cell>
          <cell r="D4649">
            <v>74.2</v>
          </cell>
          <cell r="E4649">
            <v>19.12</v>
          </cell>
          <cell r="F4649">
            <v>93.32</v>
          </cell>
          <cell r="G4649" t="str">
            <v>CPOS</v>
          </cell>
        </row>
        <row r="4650">
          <cell r="A4650">
            <v>130204</v>
          </cell>
          <cell r="B4650" t="str">
            <v>Laje pré-fabricada mista vigota protendida/lajota cerâmica - LP 12 (8+4) e capa com concreto de 20MPa</v>
          </cell>
          <cell r="C4650" t="str">
            <v>m²</v>
          </cell>
          <cell r="D4650">
            <v>74.2</v>
          </cell>
          <cell r="E4650">
            <v>20.91</v>
          </cell>
          <cell r="F4650">
            <v>95.11</v>
          </cell>
          <cell r="G4650" t="str">
            <v>CPOS</v>
          </cell>
        </row>
        <row r="4651">
          <cell r="A4651">
            <v>130206</v>
          </cell>
          <cell r="B4651" t="str">
            <v>Laje pré-fabricada mista vigota protendida/lajota cerâmica - LP 16 (12+4) e capa com concreto de 20MPa</v>
          </cell>
          <cell r="C4651" t="str">
            <v>m²</v>
          </cell>
          <cell r="D4651">
            <v>81.8</v>
          </cell>
          <cell r="E4651">
            <v>22.7</v>
          </cell>
          <cell r="F4651">
            <v>104.5</v>
          </cell>
          <cell r="G4651" t="str">
            <v>CPOS</v>
          </cell>
        </row>
        <row r="4652">
          <cell r="A4652">
            <v>130208</v>
          </cell>
          <cell r="B4652" t="str">
            <v>Laje pré-fabricada mista vigota protendida/lajota cerâmica - LP 20 (16+4) e capa com concreto de 20MPa</v>
          </cell>
          <cell r="C4652" t="str">
            <v>m²</v>
          </cell>
          <cell r="D4652">
            <v>87.43</v>
          </cell>
          <cell r="E4652">
            <v>24.49</v>
          </cell>
          <cell r="F4652">
            <v>111.92</v>
          </cell>
          <cell r="G4652" t="str">
            <v>CPOS</v>
          </cell>
        </row>
        <row r="4653">
          <cell r="A4653">
            <v>130210</v>
          </cell>
          <cell r="B4653" t="str">
            <v>Laje pré-fabricada mista vigota protendida/lajota cerâmica - LP 25 (20+5) e capa com concreto de 20MPa</v>
          </cell>
          <cell r="C4653" t="str">
            <v>m²</v>
          </cell>
          <cell r="D4653">
            <v>95</v>
          </cell>
          <cell r="E4653">
            <v>26.87</v>
          </cell>
          <cell r="F4653">
            <v>121.87</v>
          </cell>
          <cell r="G4653" t="str">
            <v>CPOS</v>
          </cell>
        </row>
        <row r="4654">
          <cell r="A4654">
            <v>130212</v>
          </cell>
          <cell r="B4654" t="str">
            <v>Laje pré-fabricada mista vigota protendida/lajota cerâmica - LP 10 (7+3) e capa com concreto de 25MPa</v>
          </cell>
          <cell r="C4654" t="str">
            <v>m²</v>
          </cell>
          <cell r="D4654">
            <v>74.510000000000005</v>
          </cell>
          <cell r="E4654">
            <v>19.12</v>
          </cell>
          <cell r="F4654">
            <v>93.63</v>
          </cell>
          <cell r="G4654" t="str">
            <v>CPOS</v>
          </cell>
        </row>
        <row r="4655">
          <cell r="A4655">
            <v>130214</v>
          </cell>
          <cell r="B4655" t="str">
            <v>Laje pré-fabricada mista vigota protendida/lajota cerâmica - LP 12 (8+4) e capa com concreto de 25MPa</v>
          </cell>
          <cell r="C4655" t="str">
            <v>m²</v>
          </cell>
          <cell r="D4655">
            <v>74.510000000000005</v>
          </cell>
          <cell r="E4655">
            <v>20.91</v>
          </cell>
          <cell r="F4655">
            <v>95.42</v>
          </cell>
          <cell r="G4655" t="str">
            <v>CPOS</v>
          </cell>
        </row>
        <row r="4656">
          <cell r="A4656">
            <v>130216</v>
          </cell>
          <cell r="B4656" t="str">
            <v>Laje pré-fabricada mista vigota protendida/lajota cerâmica - LP 16 (12+4) e capa com concreto de 25MPa</v>
          </cell>
          <cell r="C4656" t="str">
            <v>m²</v>
          </cell>
          <cell r="D4656">
            <v>82.11</v>
          </cell>
          <cell r="E4656">
            <v>22.7</v>
          </cell>
          <cell r="F4656">
            <v>104.81</v>
          </cell>
          <cell r="G4656" t="str">
            <v>CPOS</v>
          </cell>
        </row>
        <row r="4657">
          <cell r="A4657">
            <v>130218</v>
          </cell>
          <cell r="B4657" t="str">
            <v>Laje pré-fabricada mista vigota protendida/lajota cerâmica - LP 20 (16+4) e capa com concreto de 25MPa</v>
          </cell>
          <cell r="C4657" t="str">
            <v>m²</v>
          </cell>
          <cell r="D4657">
            <v>87.74</v>
          </cell>
          <cell r="E4657">
            <v>24.49</v>
          </cell>
          <cell r="F4657">
            <v>112.23</v>
          </cell>
          <cell r="G4657" t="str">
            <v>CPOS</v>
          </cell>
        </row>
        <row r="4658">
          <cell r="A4658">
            <v>130220</v>
          </cell>
          <cell r="B4658" t="str">
            <v>Laje pré-fabricada mista vigota protendida/lajota cerâmica - LP 25 (20+5) e capa com concreto de 25MPa</v>
          </cell>
          <cell r="C4658" t="str">
            <v>m²</v>
          </cell>
          <cell r="D4658">
            <v>96.3</v>
          </cell>
          <cell r="E4658">
            <v>26.76</v>
          </cell>
          <cell r="F4658">
            <v>123.06</v>
          </cell>
          <cell r="G4658" t="str">
            <v>CPOS</v>
          </cell>
        </row>
        <row r="4659">
          <cell r="A4659">
            <v>130300</v>
          </cell>
          <cell r="B4659" t="str">
            <v>Laje pré-fabricada em painel protendido</v>
          </cell>
          <cell r="G4659" t="str">
            <v>CPOS</v>
          </cell>
        </row>
        <row r="4660">
          <cell r="A4660">
            <v>130311</v>
          </cell>
          <cell r="B4660" t="str">
            <v>Laje em painel pré-fabricado protendido alveolar, espessura 9 cm</v>
          </cell>
          <cell r="C4660" t="str">
            <v>m²</v>
          </cell>
          <cell r="D4660">
            <v>115.69</v>
          </cell>
          <cell r="E4660">
            <v>4.83</v>
          </cell>
          <cell r="F4660">
            <v>120.52</v>
          </cell>
          <cell r="G4660" t="str">
            <v>CPOS</v>
          </cell>
        </row>
        <row r="4661">
          <cell r="A4661">
            <v>130313</v>
          </cell>
          <cell r="B4661" t="str">
            <v>Laje em painel pré-fabricado protendido alveolar, espessura 12 cm</v>
          </cell>
          <cell r="C4661" t="str">
            <v>m²</v>
          </cell>
          <cell r="D4661">
            <v>135.05000000000001</v>
          </cell>
          <cell r="E4661">
            <v>4.83</v>
          </cell>
          <cell r="F4661">
            <v>139.88</v>
          </cell>
          <cell r="G4661" t="str">
            <v>CPOS</v>
          </cell>
        </row>
        <row r="4662">
          <cell r="A4662">
            <v>130315</v>
          </cell>
          <cell r="B4662" t="str">
            <v>Laje em painel pré-fabricado protendido alveolar, espessura 20 cm</v>
          </cell>
          <cell r="C4662" t="str">
            <v>m²</v>
          </cell>
          <cell r="D4662">
            <v>178.1</v>
          </cell>
          <cell r="E4662">
            <v>4.83</v>
          </cell>
          <cell r="F4662">
            <v>182.93</v>
          </cell>
          <cell r="G4662" t="str">
            <v>CPOS</v>
          </cell>
        </row>
        <row r="4663">
          <cell r="A4663">
            <v>130316</v>
          </cell>
          <cell r="B4663" t="str">
            <v>Laje em painel pré-fabricado protendido alveolar, espessura 25 cm</v>
          </cell>
          <cell r="C4663" t="str">
            <v>m²</v>
          </cell>
          <cell r="D4663">
            <v>222.23</v>
          </cell>
          <cell r="E4663">
            <v>4.83</v>
          </cell>
          <cell r="F4663">
            <v>227.06</v>
          </cell>
          <cell r="G4663" t="str">
            <v>CPOS</v>
          </cell>
        </row>
        <row r="4664">
          <cell r="A4664">
            <v>130317</v>
          </cell>
          <cell r="B4664" t="str">
            <v>Laje em painel pré-fabricado protendido alveolar, espessura 16 cm</v>
          </cell>
          <cell r="C4664" t="str">
            <v>m²</v>
          </cell>
          <cell r="D4664">
            <v>156.69999999999999</v>
          </cell>
          <cell r="E4664">
            <v>4.83</v>
          </cell>
          <cell r="F4664">
            <v>161.53</v>
          </cell>
          <cell r="G4664" t="str">
            <v>CPOS</v>
          </cell>
        </row>
        <row r="4665">
          <cell r="A4665">
            <v>130500</v>
          </cell>
          <cell r="B4665" t="str">
            <v>Pré-laje</v>
          </cell>
          <cell r="G4665" t="str">
            <v>CPOS</v>
          </cell>
        </row>
        <row r="4666">
          <cell r="A4666">
            <v>130505</v>
          </cell>
          <cell r="B4666" t="str">
            <v>Pré-laje em painel pré-fabricado treliçado, com EPS, H= 25 cm</v>
          </cell>
          <cell r="C4666" t="str">
            <v>m²</v>
          </cell>
          <cell r="D4666">
            <v>89.63</v>
          </cell>
          <cell r="E4666">
            <v>6.65</v>
          </cell>
          <cell r="F4666">
            <v>96.28</v>
          </cell>
          <cell r="G4666" t="str">
            <v>CPOS</v>
          </cell>
        </row>
        <row r="4667">
          <cell r="A4667">
            <v>130506</v>
          </cell>
          <cell r="B4667" t="str">
            <v>Pré-laje em painel pré-fabricado treliçado, com EPS, H= 20 cm</v>
          </cell>
          <cell r="C4667" t="str">
            <v>m²</v>
          </cell>
          <cell r="D4667">
            <v>80.56</v>
          </cell>
          <cell r="E4667">
            <v>6.53</v>
          </cell>
          <cell r="F4667">
            <v>87.09</v>
          </cell>
          <cell r="G4667" t="str">
            <v>CPOS</v>
          </cell>
        </row>
        <row r="4668">
          <cell r="A4668">
            <v>130507</v>
          </cell>
          <cell r="B4668" t="str">
            <v>Pré-laje em painel pré-fabricado treliçado, com EPS, H= 12 cm</v>
          </cell>
          <cell r="C4668" t="str">
            <v>m²</v>
          </cell>
          <cell r="D4668">
            <v>66.52</v>
          </cell>
          <cell r="E4668">
            <v>5.91</v>
          </cell>
          <cell r="F4668">
            <v>72.430000000000007</v>
          </cell>
          <cell r="G4668" t="str">
            <v>CPOS</v>
          </cell>
        </row>
        <row r="4669">
          <cell r="A4669">
            <v>130508</v>
          </cell>
          <cell r="B4669" t="str">
            <v>Pré-laje em painel pré-fabricado treliçado, com EPS, H= 8 cm</v>
          </cell>
          <cell r="C4669" t="str">
            <v>m²</v>
          </cell>
          <cell r="D4669">
            <v>60.92</v>
          </cell>
          <cell r="E4669">
            <v>5.6</v>
          </cell>
          <cell r="F4669">
            <v>66.52</v>
          </cell>
          <cell r="G4669" t="str">
            <v>CPOS</v>
          </cell>
        </row>
        <row r="4670">
          <cell r="A4670">
            <v>130509</v>
          </cell>
          <cell r="B4670" t="str">
            <v>Pré-laje em painel pré-fabricado treliçado, com EPS, H= 16 cm</v>
          </cell>
          <cell r="C4670" t="str">
            <v>m²</v>
          </cell>
          <cell r="D4670">
            <v>74.23</v>
          </cell>
          <cell r="E4670">
            <v>6.22</v>
          </cell>
          <cell r="F4670">
            <v>80.45</v>
          </cell>
          <cell r="G4670" t="str">
            <v>CPOS</v>
          </cell>
        </row>
        <row r="4671">
          <cell r="A4671">
            <v>130510</v>
          </cell>
          <cell r="B4671" t="str">
            <v>Pré-laje em painel pré-fabricado treliçado, H= 8 cm</v>
          </cell>
          <cell r="C4671" t="str">
            <v>m²</v>
          </cell>
          <cell r="D4671">
            <v>57.55</v>
          </cell>
          <cell r="E4671">
            <v>5.6</v>
          </cell>
          <cell r="F4671">
            <v>63.15</v>
          </cell>
          <cell r="G4671" t="str">
            <v>CPOS</v>
          </cell>
        </row>
        <row r="4672">
          <cell r="A4672">
            <v>130511</v>
          </cell>
          <cell r="B4672" t="str">
            <v>Pré-laje em painel pré-fabricado treliçado, H= 12 cm</v>
          </cell>
          <cell r="C4672" t="str">
            <v>m²</v>
          </cell>
          <cell r="D4672">
            <v>63.29</v>
          </cell>
          <cell r="E4672">
            <v>5.91</v>
          </cell>
          <cell r="F4672">
            <v>69.2</v>
          </cell>
          <cell r="G4672" t="str">
            <v>CPOS</v>
          </cell>
        </row>
        <row r="4673">
          <cell r="A4673">
            <v>130514</v>
          </cell>
          <cell r="B4673" t="str">
            <v>Pré-laje em painel pré-fabricado treliçado, H= 10 cm</v>
          </cell>
          <cell r="C4673" t="str">
            <v>m²</v>
          </cell>
          <cell r="D4673">
            <v>61.48</v>
          </cell>
          <cell r="E4673">
            <v>5.75</v>
          </cell>
          <cell r="F4673">
            <v>67.23</v>
          </cell>
          <cell r="G4673" t="str">
            <v>CPOS</v>
          </cell>
        </row>
        <row r="4674">
          <cell r="A4674">
            <v>130515</v>
          </cell>
          <cell r="B4674" t="str">
            <v>Pré-laje em painel pré-fabricado treliçado, H= 16 cm</v>
          </cell>
          <cell r="C4674" t="str">
            <v>m²</v>
          </cell>
          <cell r="D4674">
            <v>70.489999999999995</v>
          </cell>
          <cell r="E4674">
            <v>6.21</v>
          </cell>
          <cell r="F4674">
            <v>76.7</v>
          </cell>
          <cell r="G4674" t="str">
            <v>CPOS</v>
          </cell>
        </row>
        <row r="4675">
          <cell r="A4675">
            <v>130516</v>
          </cell>
          <cell r="B4675" t="str">
            <v>Pré-laje em painel pré-fabricado treliçado, H= 20 cm</v>
          </cell>
          <cell r="C4675" t="str">
            <v>m²</v>
          </cell>
          <cell r="D4675">
            <v>76.59</v>
          </cell>
          <cell r="E4675">
            <v>6.52</v>
          </cell>
          <cell r="F4675">
            <v>83.11</v>
          </cell>
          <cell r="G4675" t="str">
            <v>CPOS</v>
          </cell>
        </row>
        <row r="4676">
          <cell r="A4676">
            <v>130517</v>
          </cell>
          <cell r="B4676" t="str">
            <v>Pré-laje em painel pré-fabricado treliçado, H= 24 cm</v>
          </cell>
          <cell r="C4676" t="str">
            <v>m²</v>
          </cell>
          <cell r="D4676">
            <v>81.69</v>
          </cell>
          <cell r="E4676">
            <v>6.65</v>
          </cell>
          <cell r="F4676">
            <v>88.34</v>
          </cell>
          <cell r="G4676" t="str">
            <v>CPOS</v>
          </cell>
        </row>
        <row r="4677">
          <cell r="A4677">
            <v>140000</v>
          </cell>
          <cell r="B4677" t="str">
            <v>Alvenaria e elemento divisor</v>
          </cell>
          <cell r="G4677" t="str">
            <v>CPOS</v>
          </cell>
        </row>
        <row r="4678">
          <cell r="A4678">
            <v>140100</v>
          </cell>
          <cell r="B4678" t="str">
            <v>Alvenaria de fundação (embasamento)</v>
          </cell>
          <cell r="G4678" t="str">
            <v>CPOS</v>
          </cell>
        </row>
        <row r="4679">
          <cell r="A4679">
            <v>140102</v>
          </cell>
          <cell r="B4679" t="str">
            <v>Alvenaria de embasamento em tijolo maciço comum</v>
          </cell>
          <cell r="C4679" t="str">
            <v>m³</v>
          </cell>
          <cell r="D4679">
            <v>265.32</v>
          </cell>
          <cell r="E4679">
            <v>204.06</v>
          </cell>
          <cell r="F4679">
            <v>469.38</v>
          </cell>
          <cell r="G4679" t="str">
            <v>CPOS</v>
          </cell>
        </row>
        <row r="4680">
          <cell r="A4680">
            <v>140105</v>
          </cell>
          <cell r="B4680" t="str">
            <v>Alvenaria de embasamento em bloco de concreto com 14 cm</v>
          </cell>
          <cell r="C4680" t="str">
            <v>m²</v>
          </cell>
          <cell r="D4680">
            <v>35.200000000000003</v>
          </cell>
          <cell r="E4680">
            <v>19.579999999999998</v>
          </cell>
          <cell r="F4680">
            <v>54.78</v>
          </cell>
          <cell r="G4680" t="str">
            <v>CPOS</v>
          </cell>
        </row>
        <row r="4681">
          <cell r="A4681">
            <v>140106</v>
          </cell>
          <cell r="B4681" t="str">
            <v>Alvenaria de embasamento em bloco de concreto com 19 cm</v>
          </cell>
          <cell r="C4681" t="str">
            <v>m²</v>
          </cell>
          <cell r="D4681">
            <v>46.44</v>
          </cell>
          <cell r="E4681">
            <v>20.03</v>
          </cell>
          <cell r="F4681">
            <v>66.47</v>
          </cell>
          <cell r="G4681" t="str">
            <v>CPOS</v>
          </cell>
        </row>
        <row r="4682">
          <cell r="A4682">
            <v>140200</v>
          </cell>
          <cell r="B4682" t="str">
            <v>Alvenaria com tijolo maciço comum ou especial</v>
          </cell>
          <cell r="G4682" t="str">
            <v>CPOS</v>
          </cell>
        </row>
        <row r="4683">
          <cell r="A4683">
            <v>140202</v>
          </cell>
          <cell r="B4683" t="str">
            <v>Alvenaria de elevação de 1/4 tijolo maciço comum</v>
          </cell>
          <cell r="C4683" t="str">
            <v>m²</v>
          </cell>
          <cell r="D4683">
            <v>16.239999999999998</v>
          </cell>
          <cell r="E4683">
            <v>25.19</v>
          </cell>
          <cell r="F4683">
            <v>41.43</v>
          </cell>
          <cell r="G4683" t="str">
            <v>CPOS</v>
          </cell>
        </row>
        <row r="4684">
          <cell r="A4684">
            <v>140203</v>
          </cell>
          <cell r="B4684" t="str">
            <v>Alvenaria de elevação de 1/2 tijolo maciço comum</v>
          </cell>
          <cell r="C4684" t="str">
            <v>m²</v>
          </cell>
          <cell r="D4684">
            <v>22.58</v>
          </cell>
          <cell r="E4684">
            <v>39.869999999999997</v>
          </cell>
          <cell r="F4684">
            <v>62.45</v>
          </cell>
          <cell r="G4684" t="str">
            <v>CPOS</v>
          </cell>
        </row>
        <row r="4685">
          <cell r="A4685">
            <v>140204</v>
          </cell>
          <cell r="B4685" t="str">
            <v>Alvenaria de elevação de 1 tijolo maciço comum</v>
          </cell>
          <cell r="C4685" t="str">
            <v>m²</v>
          </cell>
          <cell r="D4685">
            <v>49.56</v>
          </cell>
          <cell r="E4685">
            <v>64.7</v>
          </cell>
          <cell r="F4685">
            <v>114.26</v>
          </cell>
          <cell r="G4685" t="str">
            <v>CPOS</v>
          </cell>
        </row>
        <row r="4686">
          <cell r="A4686">
            <v>140205</v>
          </cell>
          <cell r="B4686" t="str">
            <v>Alvenaria de elevação de 1 1/2 tijolo maciço comum</v>
          </cell>
          <cell r="C4686" t="str">
            <v>m²</v>
          </cell>
          <cell r="D4686">
            <v>71.73</v>
          </cell>
          <cell r="E4686">
            <v>79.790000000000006</v>
          </cell>
          <cell r="F4686">
            <v>151.52000000000001</v>
          </cell>
          <cell r="G4686" t="str">
            <v>CPOS</v>
          </cell>
        </row>
        <row r="4687">
          <cell r="A4687">
            <v>140207</v>
          </cell>
          <cell r="B4687" t="str">
            <v>Alvenaria de elevação de 1/2 tijolo maciço aparente</v>
          </cell>
          <cell r="C4687" t="str">
            <v>m²</v>
          </cell>
          <cell r="D4687">
            <v>63.45</v>
          </cell>
          <cell r="E4687">
            <v>39.869999999999997</v>
          </cell>
          <cell r="F4687">
            <v>103.32</v>
          </cell>
          <cell r="G4687" t="str">
            <v>CPOS</v>
          </cell>
        </row>
        <row r="4688">
          <cell r="A4688">
            <v>140208</v>
          </cell>
          <cell r="B4688" t="str">
            <v>Alvenaria de elevação de 1 tijolo maciço aparente</v>
          </cell>
          <cell r="C4688" t="str">
            <v>m²</v>
          </cell>
          <cell r="D4688">
            <v>143.5</v>
          </cell>
          <cell r="E4688">
            <v>64.7</v>
          </cell>
          <cell r="F4688">
            <v>208.2</v>
          </cell>
          <cell r="G4688" t="str">
            <v>CPOS</v>
          </cell>
        </row>
        <row r="4689">
          <cell r="A4689">
            <v>140300</v>
          </cell>
          <cell r="B4689" t="str">
            <v>Alvenaria com tijolo laminado aparente</v>
          </cell>
          <cell r="G4689" t="str">
            <v>CPOS</v>
          </cell>
        </row>
        <row r="4690">
          <cell r="A4690">
            <v>140302</v>
          </cell>
          <cell r="B4690" t="str">
            <v>Alvenaria de elevação de 1/4 tijolo laminado</v>
          </cell>
          <cell r="C4690" t="str">
            <v>m²</v>
          </cell>
          <cell r="D4690">
            <v>45.71</v>
          </cell>
          <cell r="E4690">
            <v>35.54</v>
          </cell>
          <cell r="F4690">
            <v>81.25</v>
          </cell>
          <cell r="G4690" t="str">
            <v>CPOS</v>
          </cell>
        </row>
        <row r="4691">
          <cell r="A4691">
            <v>140304</v>
          </cell>
          <cell r="B4691" t="str">
            <v>Alvenaria de elevação de 1/2 tijolo laminado</v>
          </cell>
          <cell r="C4691" t="str">
            <v>m²</v>
          </cell>
          <cell r="D4691">
            <v>86.25</v>
          </cell>
          <cell r="E4691">
            <v>67.010000000000005</v>
          </cell>
          <cell r="F4691">
            <v>153.26</v>
          </cell>
          <cell r="G4691" t="str">
            <v>CPOS</v>
          </cell>
        </row>
        <row r="4692">
          <cell r="A4692">
            <v>140306</v>
          </cell>
          <cell r="B4692" t="str">
            <v>Alvenaria de elevação de 1 tijolo laminado</v>
          </cell>
          <cell r="C4692" t="str">
            <v>m²</v>
          </cell>
          <cell r="D4692">
            <v>179.54</v>
          </cell>
          <cell r="E4692">
            <v>93.74</v>
          </cell>
          <cell r="F4692">
            <v>273.27999999999997</v>
          </cell>
          <cell r="G4692" t="str">
            <v>CPOS</v>
          </cell>
        </row>
        <row r="4693">
          <cell r="A4693">
            <v>140400</v>
          </cell>
          <cell r="B4693" t="str">
            <v>Alvenaria com bloco cerâmico de vedação</v>
          </cell>
          <cell r="G4693" t="str">
            <v>CPOS</v>
          </cell>
        </row>
        <row r="4694">
          <cell r="A4694">
            <v>140420</v>
          </cell>
          <cell r="B4694" t="str">
            <v>Alvenaria de bloco cerâmico de vedação, uso revestido, de 9 cm</v>
          </cell>
          <cell r="C4694" t="str">
            <v>m²</v>
          </cell>
          <cell r="D4694">
            <v>20.7</v>
          </cell>
          <cell r="E4694">
            <v>18.04</v>
          </cell>
          <cell r="F4694">
            <v>38.74</v>
          </cell>
          <cell r="G4694" t="str">
            <v>CPOS</v>
          </cell>
        </row>
        <row r="4695">
          <cell r="A4695">
            <v>140421</v>
          </cell>
          <cell r="B4695" t="str">
            <v>Alvenaria de bloco cerâmico de vedação, uso revestido, de 14 cm</v>
          </cell>
          <cell r="C4695" t="str">
            <v>m²</v>
          </cell>
          <cell r="D4695">
            <v>25.84</v>
          </cell>
          <cell r="E4695">
            <v>19.579999999999998</v>
          </cell>
          <cell r="F4695">
            <v>45.42</v>
          </cell>
          <cell r="G4695" t="str">
            <v>CPOS</v>
          </cell>
        </row>
        <row r="4696">
          <cell r="A4696">
            <v>140422</v>
          </cell>
          <cell r="B4696" t="str">
            <v>Alvenaria de bloco cerâmico de vedação, uso revestido, de 19 cm</v>
          </cell>
          <cell r="C4696" t="str">
            <v>m²</v>
          </cell>
          <cell r="D4696">
            <v>32.4</v>
          </cell>
          <cell r="E4696">
            <v>21.01</v>
          </cell>
          <cell r="F4696">
            <v>53.41</v>
          </cell>
          <cell r="G4696" t="str">
            <v>CPOS</v>
          </cell>
        </row>
        <row r="4697">
          <cell r="A4697">
            <v>140500</v>
          </cell>
          <cell r="B4697" t="str">
            <v>Alvenaria com bloco cerâmico estrutural</v>
          </cell>
          <cell r="G4697" t="str">
            <v>CPOS</v>
          </cell>
        </row>
        <row r="4698">
          <cell r="A4698">
            <v>140505</v>
          </cell>
          <cell r="B4698" t="str">
            <v>Alvenaria de bloco cerâmico estrutural, uso revestido, de 14 cm</v>
          </cell>
          <cell r="C4698" t="str">
            <v>m²</v>
          </cell>
          <cell r="D4698">
            <v>28.5</v>
          </cell>
          <cell r="E4698">
            <v>19.579999999999998</v>
          </cell>
          <cell r="F4698">
            <v>48.08</v>
          </cell>
          <cell r="G4698" t="str">
            <v>CPOS</v>
          </cell>
        </row>
        <row r="4699">
          <cell r="A4699">
            <v>140506</v>
          </cell>
          <cell r="B4699" t="str">
            <v>Alvenaria de bloco cerâmico estrutural, uso revestido, de 19 cm</v>
          </cell>
          <cell r="C4699" t="str">
            <v>m²</v>
          </cell>
          <cell r="D4699">
            <v>34.97</v>
          </cell>
          <cell r="E4699">
            <v>21.01</v>
          </cell>
          <cell r="F4699">
            <v>55.98</v>
          </cell>
          <cell r="G4699" t="str">
            <v>CPOS</v>
          </cell>
        </row>
        <row r="4700">
          <cell r="A4700">
            <v>141000</v>
          </cell>
          <cell r="B4700" t="str">
            <v>Alvenaria com bloco de concreto de vedação</v>
          </cell>
          <cell r="G4700" t="str">
            <v>CPOS</v>
          </cell>
        </row>
        <row r="4701">
          <cell r="A4701">
            <v>141010</v>
          </cell>
          <cell r="B4701" t="str">
            <v>Alvenaria de bloco de concreto de vedação, uso revestido, de 9 cm</v>
          </cell>
          <cell r="C4701" t="str">
            <v>m²</v>
          </cell>
          <cell r="D4701">
            <v>19.82</v>
          </cell>
          <cell r="E4701">
            <v>18.04</v>
          </cell>
          <cell r="F4701">
            <v>37.86</v>
          </cell>
          <cell r="G4701" t="str">
            <v>CPOS</v>
          </cell>
        </row>
        <row r="4702">
          <cell r="A4702">
            <v>141011</v>
          </cell>
          <cell r="B4702" t="str">
            <v>Alvenaria de bloco de concreto de vedação, uso revestido, de 14 cm</v>
          </cell>
          <cell r="C4702" t="str">
            <v>m²</v>
          </cell>
          <cell r="D4702">
            <v>26.13</v>
          </cell>
          <cell r="E4702">
            <v>19.579999999999998</v>
          </cell>
          <cell r="F4702">
            <v>45.71</v>
          </cell>
          <cell r="G4702" t="str">
            <v>CPOS</v>
          </cell>
        </row>
        <row r="4703">
          <cell r="A4703">
            <v>141012</v>
          </cell>
          <cell r="B4703" t="str">
            <v>Alvenaria de bloco de concreto de vedação, uso revestido, de 19 cm</v>
          </cell>
          <cell r="C4703" t="str">
            <v>m²</v>
          </cell>
          <cell r="D4703">
            <v>33</v>
          </cell>
          <cell r="E4703">
            <v>20.03</v>
          </cell>
          <cell r="F4703">
            <v>53.03</v>
          </cell>
          <cell r="G4703" t="str">
            <v>CPOS</v>
          </cell>
        </row>
        <row r="4704">
          <cell r="A4704">
            <v>141013</v>
          </cell>
          <cell r="B4704" t="str">
            <v>Alvenaria de bloco de concreto de vedação, uso aparente, de 9 cm</v>
          </cell>
          <cell r="C4704" t="str">
            <v>m²</v>
          </cell>
          <cell r="D4704">
            <v>20.47</v>
          </cell>
          <cell r="E4704">
            <v>23.21</v>
          </cell>
          <cell r="F4704">
            <v>43.68</v>
          </cell>
          <cell r="G4704" t="str">
            <v>CPOS</v>
          </cell>
        </row>
        <row r="4705">
          <cell r="A4705">
            <v>141014</v>
          </cell>
          <cell r="B4705" t="str">
            <v>Alvenaria de bloco de concreto de vedação, uso aparente, de 14 cm</v>
          </cell>
          <cell r="C4705" t="str">
            <v>m²</v>
          </cell>
          <cell r="D4705">
            <v>24.57</v>
          </cell>
          <cell r="E4705">
            <v>25.84</v>
          </cell>
          <cell r="F4705">
            <v>50.41</v>
          </cell>
          <cell r="G4705" t="str">
            <v>CPOS</v>
          </cell>
        </row>
        <row r="4706">
          <cell r="A4706">
            <v>141015</v>
          </cell>
          <cell r="B4706" t="str">
            <v>Alvenaria de bloco de concreto de vedação, uso aparente, de 19 cm</v>
          </cell>
          <cell r="C4706" t="str">
            <v>m²</v>
          </cell>
          <cell r="D4706">
            <v>34.69</v>
          </cell>
          <cell r="E4706">
            <v>27.66</v>
          </cell>
          <cell r="F4706">
            <v>62.35</v>
          </cell>
          <cell r="G4706" t="str">
            <v>CPOS</v>
          </cell>
        </row>
        <row r="4707">
          <cell r="A4707">
            <v>141100</v>
          </cell>
          <cell r="B4707" t="str">
            <v>Alvenaria com bloco de concreto estrutural</v>
          </cell>
          <cell r="G4707" t="str">
            <v>CPOS</v>
          </cell>
        </row>
        <row r="4708">
          <cell r="A4708">
            <v>141122</v>
          </cell>
          <cell r="B4708" t="str">
            <v>Alvenaria de bloco de concreto estrutural, uso revestido, de 14 cm</v>
          </cell>
          <cell r="C4708" t="str">
            <v>m²</v>
          </cell>
          <cell r="D4708">
            <v>29.01</v>
          </cell>
          <cell r="E4708">
            <v>22.04</v>
          </cell>
          <cell r="F4708">
            <v>51.05</v>
          </cell>
          <cell r="G4708" t="str">
            <v>CPOS</v>
          </cell>
        </row>
        <row r="4709">
          <cell r="A4709">
            <v>141123</v>
          </cell>
          <cell r="B4709" t="str">
            <v>Alvenaria de bloco de concreto estrutural, uso revestido, de 19 cm</v>
          </cell>
          <cell r="C4709" t="str">
            <v>m²</v>
          </cell>
          <cell r="D4709">
            <v>38.020000000000003</v>
          </cell>
          <cell r="E4709">
            <v>22.6</v>
          </cell>
          <cell r="F4709">
            <v>60.62</v>
          </cell>
          <cell r="G4709" t="str">
            <v>CPOS</v>
          </cell>
        </row>
        <row r="4710">
          <cell r="A4710">
            <v>141124</v>
          </cell>
          <cell r="B4710" t="str">
            <v>Alvenaria de bloco de concreto estrutural, uso aparente, de 14 cm</v>
          </cell>
          <cell r="C4710" t="str">
            <v>m²</v>
          </cell>
          <cell r="D4710">
            <v>31.09</v>
          </cell>
          <cell r="E4710">
            <v>29.18</v>
          </cell>
          <cell r="F4710">
            <v>60.27</v>
          </cell>
          <cell r="G4710" t="str">
            <v>CPOS</v>
          </cell>
        </row>
        <row r="4711">
          <cell r="A4711">
            <v>141125</v>
          </cell>
          <cell r="B4711" t="str">
            <v>Alvenaria de bloco de concreto estrutural, uso aparente, de 19 cm</v>
          </cell>
          <cell r="C4711" t="str">
            <v>m²</v>
          </cell>
          <cell r="D4711">
            <v>39.97</v>
          </cell>
          <cell r="E4711">
            <v>31.1</v>
          </cell>
          <cell r="F4711">
            <v>71.069999999999993</v>
          </cell>
          <cell r="G4711" t="str">
            <v>CPOS</v>
          </cell>
        </row>
        <row r="4712">
          <cell r="A4712">
            <v>141126</v>
          </cell>
          <cell r="B4712" t="str">
            <v>Alvenaria de bloco de concreto estrutural, uso aparente, de 14 cm - classe A</v>
          </cell>
          <cell r="C4712" t="str">
            <v>m²</v>
          </cell>
          <cell r="D4712">
            <v>33.82</v>
          </cell>
          <cell r="E4712">
            <v>29.18</v>
          </cell>
          <cell r="F4712">
            <v>63</v>
          </cell>
          <cell r="G4712" t="str">
            <v>CPOS</v>
          </cell>
        </row>
        <row r="4713">
          <cell r="A4713">
            <v>141127</v>
          </cell>
          <cell r="B4713" t="str">
            <v>Alvenaria de bloco de concreto estrutural, uso aparente, de 19 cm - classe A</v>
          </cell>
          <cell r="C4713" t="str">
            <v>m²</v>
          </cell>
          <cell r="D4713">
            <v>43.74</v>
          </cell>
          <cell r="E4713">
            <v>31.1</v>
          </cell>
          <cell r="F4713">
            <v>74.84</v>
          </cell>
          <cell r="G4713" t="str">
            <v>CPOS</v>
          </cell>
        </row>
        <row r="4714">
          <cell r="A4714">
            <v>141500</v>
          </cell>
          <cell r="B4714" t="str">
            <v>Alvenaria de concreto celular ou sílico calcário</v>
          </cell>
          <cell r="G4714" t="str">
            <v>CPOS</v>
          </cell>
        </row>
        <row r="4715">
          <cell r="A4715">
            <v>141506</v>
          </cell>
          <cell r="B4715" t="str">
            <v>Alvenaria em bloco de concreto celular autoclavado com espessura de 10cm, uso revestido - classe C25</v>
          </cell>
          <cell r="C4715" t="str">
            <v>m²</v>
          </cell>
          <cell r="D4715">
            <v>47.53</v>
          </cell>
          <cell r="E4715">
            <v>8.5500000000000007</v>
          </cell>
          <cell r="F4715">
            <v>56.08</v>
          </cell>
          <cell r="G4715" t="str">
            <v>CPOS</v>
          </cell>
        </row>
        <row r="4716">
          <cell r="A4716">
            <v>141510</v>
          </cell>
          <cell r="B4716" t="str">
            <v>Alvenaria em bloco de concreto celular autoclavado com espessura de 12,5cm, uso revestido - classe C25</v>
          </cell>
          <cell r="C4716" t="str">
            <v>m²</v>
          </cell>
          <cell r="D4716">
            <v>61.69</v>
          </cell>
          <cell r="E4716">
            <v>8.77</v>
          </cell>
          <cell r="F4716">
            <v>70.459999999999994</v>
          </cell>
          <cell r="G4716" t="str">
            <v>CPOS</v>
          </cell>
        </row>
        <row r="4717">
          <cell r="A4717">
            <v>141512</v>
          </cell>
          <cell r="B4717" t="str">
            <v>Alvenaria em bloco de concreto celular autoclavado com espessura de 15cm, uso revestido - classe C25</v>
          </cell>
          <cell r="C4717" t="str">
            <v>m²</v>
          </cell>
          <cell r="D4717">
            <v>74.08</v>
          </cell>
          <cell r="E4717">
            <v>8.8800000000000008</v>
          </cell>
          <cell r="F4717">
            <v>82.96</v>
          </cell>
          <cell r="G4717" t="str">
            <v>CPOS</v>
          </cell>
        </row>
        <row r="4718">
          <cell r="A4718">
            <v>141514</v>
          </cell>
          <cell r="B4718" t="str">
            <v>Alvenaria em bloco de concreto celular autoclavado com espessura de 20cm, uso revestido - classe C25</v>
          </cell>
          <cell r="C4718" t="str">
            <v>m²</v>
          </cell>
          <cell r="D4718">
            <v>98.73</v>
          </cell>
          <cell r="E4718">
            <v>9.2200000000000006</v>
          </cell>
          <cell r="F4718">
            <v>107.95</v>
          </cell>
          <cell r="G4718" t="str">
            <v>CPOS</v>
          </cell>
        </row>
        <row r="4719">
          <cell r="A4719">
            <v>142000</v>
          </cell>
          <cell r="B4719" t="str">
            <v>Peças moldadas no local (vergas, pilaretes,etc.)</v>
          </cell>
          <cell r="G4719" t="str">
            <v>CPOS</v>
          </cell>
        </row>
        <row r="4720">
          <cell r="A4720">
            <v>142001</v>
          </cell>
          <cell r="B4720" t="str">
            <v>Vergas, contravergas e pilaretes de concreto armado</v>
          </cell>
          <cell r="C4720" t="str">
            <v>m³</v>
          </cell>
          <cell r="D4720">
            <v>485.27</v>
          </cell>
          <cell r="E4720">
            <v>461.89</v>
          </cell>
          <cell r="F4720">
            <v>947.16</v>
          </cell>
          <cell r="G4720" t="str">
            <v>CPOS</v>
          </cell>
        </row>
        <row r="4721">
          <cell r="A4721">
            <v>142002</v>
          </cell>
          <cell r="B4721" t="str">
            <v>Cimalha em concreto com pingadeira</v>
          </cell>
          <cell r="C4721" t="str">
            <v>m</v>
          </cell>
          <cell r="D4721">
            <v>2.1</v>
          </cell>
          <cell r="E4721">
            <v>4.12</v>
          </cell>
          <cell r="F4721">
            <v>6.22</v>
          </cell>
          <cell r="G4721" t="str">
            <v>CPOS</v>
          </cell>
        </row>
        <row r="4722">
          <cell r="A4722">
            <v>142500</v>
          </cell>
          <cell r="B4722" t="str">
            <v>Alvenaria e fechamento com vidro</v>
          </cell>
          <cell r="G4722" t="str">
            <v>CPOS</v>
          </cell>
        </row>
        <row r="4723">
          <cell r="A4723">
            <v>142504</v>
          </cell>
          <cell r="B4723" t="str">
            <v>Alvenaria em bloco de vidro com armação</v>
          </cell>
          <cell r="C4723" t="str">
            <v>m²</v>
          </cell>
          <cell r="D4723">
            <v>328.7</v>
          </cell>
          <cell r="E4723">
            <v>100.71</v>
          </cell>
          <cell r="F4723">
            <v>429.41</v>
          </cell>
          <cell r="G4723" t="str">
            <v>CPOS</v>
          </cell>
        </row>
        <row r="4724">
          <cell r="A4724">
            <v>142800</v>
          </cell>
          <cell r="B4724" t="str">
            <v>Elementos vazados (concreto, cerâmica e vidros)</v>
          </cell>
          <cell r="G4724" t="str">
            <v>CPOS</v>
          </cell>
        </row>
        <row r="4725">
          <cell r="A4725">
            <v>142803</v>
          </cell>
          <cell r="B4725" t="str">
            <v>Elemento vazado em concreto, tipo quadriculado - 39 x 39 x 10 cm</v>
          </cell>
          <cell r="C4725" t="str">
            <v>m²</v>
          </cell>
          <cell r="D4725">
            <v>65.75</v>
          </cell>
          <cell r="E4725">
            <v>36.729999999999997</v>
          </cell>
          <cell r="F4725">
            <v>102.48</v>
          </cell>
          <cell r="G4725" t="str">
            <v>CPOS</v>
          </cell>
        </row>
        <row r="4726">
          <cell r="A4726">
            <v>142806</v>
          </cell>
          <cell r="B4726" t="str">
            <v>Elemento vazado em concreto, tipo veneziana - 39 x 10 x 10 cm</v>
          </cell>
          <cell r="C4726" t="str">
            <v>m²</v>
          </cell>
          <cell r="D4726">
            <v>119.1</v>
          </cell>
          <cell r="E4726">
            <v>78.44</v>
          </cell>
          <cell r="F4726">
            <v>197.54</v>
          </cell>
          <cell r="G4726" t="str">
            <v>CPOS</v>
          </cell>
        </row>
        <row r="4727">
          <cell r="A4727">
            <v>142810</v>
          </cell>
          <cell r="B4727" t="str">
            <v>Elemento vazado em vidro tipo veneziana capelinha - 20 x 10 x 10 cm</v>
          </cell>
          <cell r="C4727" t="str">
            <v>m²</v>
          </cell>
          <cell r="D4727">
            <v>925.51</v>
          </cell>
          <cell r="E4727">
            <v>99.6</v>
          </cell>
          <cell r="F4727">
            <v>1025.1099999999999</v>
          </cell>
          <cell r="G4727" t="str">
            <v>CPOS</v>
          </cell>
        </row>
        <row r="4728">
          <cell r="A4728">
            <v>142811</v>
          </cell>
          <cell r="B4728" t="str">
            <v>Elemento vazado em concreto, tipo veneziana - 39 x 39 x 10 cm</v>
          </cell>
          <cell r="C4728" t="str">
            <v>m²</v>
          </cell>
          <cell r="D4728">
            <v>120.12</v>
          </cell>
          <cell r="E4728">
            <v>36.729999999999997</v>
          </cell>
          <cell r="F4728">
            <v>156.85</v>
          </cell>
          <cell r="G4728" t="str">
            <v>CPOS</v>
          </cell>
        </row>
        <row r="4729">
          <cell r="A4729">
            <v>142812</v>
          </cell>
          <cell r="B4729" t="str">
            <v>Elemento vazado em vidro tipo veneziana - 20 x 10 x 10 cm</v>
          </cell>
          <cell r="C4729" t="str">
            <v>m²</v>
          </cell>
          <cell r="D4729">
            <v>808.01</v>
          </cell>
          <cell r="E4729">
            <v>99.6</v>
          </cell>
          <cell r="F4729">
            <v>907.61</v>
          </cell>
          <cell r="G4729" t="str">
            <v>CPOS</v>
          </cell>
        </row>
        <row r="4730">
          <cell r="A4730">
            <v>142814</v>
          </cell>
          <cell r="B4730" t="str">
            <v>Elemento vazado em vidro tipo veneziana - 20 x 20 x 6 cm</v>
          </cell>
          <cell r="C4730" t="str">
            <v>m²</v>
          </cell>
          <cell r="D4730">
            <v>536.58000000000004</v>
          </cell>
          <cell r="E4730">
            <v>66.13</v>
          </cell>
          <cell r="F4730">
            <v>602.71</v>
          </cell>
          <cell r="G4730" t="str">
            <v>CPOS</v>
          </cell>
        </row>
        <row r="4731">
          <cell r="A4731">
            <v>143000</v>
          </cell>
          <cell r="B4731" t="str">
            <v>Divisória e fechamento</v>
          </cell>
          <cell r="G4731" t="str">
            <v>CPOS</v>
          </cell>
        </row>
        <row r="4732">
          <cell r="A4732">
            <v>143001</v>
          </cell>
          <cell r="B4732" t="str">
            <v>Divisória em placas de granito com espessura de 3 cm</v>
          </cell>
          <cell r="C4732" t="str">
            <v>m²</v>
          </cell>
          <cell r="D4732">
            <v>594.54999999999995</v>
          </cell>
          <cell r="E4732">
            <v>42.9</v>
          </cell>
          <cell r="F4732">
            <v>637.45000000000005</v>
          </cell>
          <cell r="G4732" t="str">
            <v>CPOS</v>
          </cell>
        </row>
        <row r="4733">
          <cell r="A4733">
            <v>143002</v>
          </cell>
          <cell r="B4733" t="str">
            <v>Divisória em placas de granilite com espessura de 3 cm</v>
          </cell>
          <cell r="C4733" t="str">
            <v>m²</v>
          </cell>
          <cell r="D4733">
            <v>155.75</v>
          </cell>
          <cell r="E4733">
            <v>0</v>
          </cell>
          <cell r="F4733">
            <v>155.75</v>
          </cell>
          <cell r="G4733" t="str">
            <v>CPOS</v>
          </cell>
        </row>
        <row r="4734">
          <cell r="A4734">
            <v>143004</v>
          </cell>
          <cell r="B4734" t="str">
            <v>Divisória em placas de ardósia com espessura de 2 cm</v>
          </cell>
          <cell r="C4734" t="str">
            <v>m²</v>
          </cell>
          <cell r="D4734">
            <v>201.44</v>
          </cell>
          <cell r="E4734">
            <v>85.8</v>
          </cell>
          <cell r="F4734">
            <v>287.24</v>
          </cell>
          <cell r="G4734" t="str">
            <v>CPOS</v>
          </cell>
        </row>
        <row r="4735">
          <cell r="A4735">
            <v>143007</v>
          </cell>
          <cell r="B4735" t="str">
            <v>Divisória sanitária em painel laminado melamínico estrutural, perfis em alumínio, inclusive ferragem completa para vão de porta</v>
          </cell>
          <cell r="C4735" t="str">
            <v>m²</v>
          </cell>
          <cell r="D4735">
            <v>377.98</v>
          </cell>
          <cell r="E4735">
            <v>0</v>
          </cell>
          <cell r="F4735">
            <v>377.98</v>
          </cell>
          <cell r="G4735" t="str">
            <v>CPOS</v>
          </cell>
        </row>
        <row r="4736">
          <cell r="A4736">
            <v>143008</v>
          </cell>
          <cell r="B4736" t="str">
            <v>Divisão para mictório em placas de mármore branco com 3 cm</v>
          </cell>
          <cell r="C4736" t="str">
            <v>m²</v>
          </cell>
          <cell r="D4736">
            <v>664.04</v>
          </cell>
          <cell r="E4736">
            <v>42.9</v>
          </cell>
          <cell r="F4736">
            <v>706.94</v>
          </cell>
          <cell r="G4736" t="str">
            <v>CPOS</v>
          </cell>
        </row>
        <row r="4737">
          <cell r="A4737">
            <v>143011</v>
          </cell>
          <cell r="B4737" t="str">
            <v>Divisória cega tipo naval, acabamento em laminado fenólico melamínico, com 3,5 cm</v>
          </cell>
          <cell r="C4737" t="str">
            <v>m²</v>
          </cell>
          <cell r="D4737">
            <v>76.03</v>
          </cell>
          <cell r="E4737">
            <v>0</v>
          </cell>
          <cell r="F4737">
            <v>76.03</v>
          </cell>
          <cell r="G4737" t="str">
            <v>CPOS</v>
          </cell>
        </row>
        <row r="4738">
          <cell r="A4738">
            <v>143016</v>
          </cell>
          <cell r="B4738" t="str">
            <v>Divisória em placas de gesso acartonado, resitência ao fogo 60 minutos, espessura 120/90mm - 1RF / 1RF LM</v>
          </cell>
          <cell r="C4738" t="str">
            <v>m²</v>
          </cell>
          <cell r="D4738">
            <v>107.98</v>
          </cell>
          <cell r="E4738">
            <v>0</v>
          </cell>
          <cell r="F4738">
            <v>107.98</v>
          </cell>
          <cell r="G4738" t="str">
            <v>CPOS</v>
          </cell>
        </row>
        <row r="4739">
          <cell r="A4739">
            <v>143019</v>
          </cell>
          <cell r="B4739" t="str">
            <v>Divisória cega tipo naval com miolo mineral, acabamento em laminado melamínico, com 3,5 cm</v>
          </cell>
          <cell r="C4739" t="str">
            <v>m²</v>
          </cell>
          <cell r="D4739">
            <v>88.34</v>
          </cell>
          <cell r="E4739">
            <v>0</v>
          </cell>
          <cell r="F4739">
            <v>88.34</v>
          </cell>
          <cell r="G4739" t="str">
            <v>CPOS</v>
          </cell>
        </row>
        <row r="4740">
          <cell r="A4740">
            <v>143023</v>
          </cell>
          <cell r="B4740" t="str">
            <v>Divisória painel/vidro/vidro tipo naval, acabamento em laminado fenólico melamínico, com 3,5 cm</v>
          </cell>
          <cell r="C4740" t="str">
            <v>m²</v>
          </cell>
          <cell r="D4740">
            <v>109.44</v>
          </cell>
          <cell r="E4740">
            <v>0</v>
          </cell>
          <cell r="F4740">
            <v>109.44</v>
          </cell>
          <cell r="G4740" t="str">
            <v>CPOS</v>
          </cell>
        </row>
        <row r="4741">
          <cell r="A4741">
            <v>143024</v>
          </cell>
          <cell r="B4741" t="str">
            <v>Divisória em PVC com perfis de alumínio anodizado, espessura de 35 mm</v>
          </cell>
          <cell r="C4741" t="str">
            <v>m²</v>
          </cell>
          <cell r="D4741">
            <v>163.55000000000001</v>
          </cell>
          <cell r="E4741">
            <v>0</v>
          </cell>
          <cell r="F4741">
            <v>163.55000000000001</v>
          </cell>
          <cell r="G4741" t="str">
            <v>CPOS</v>
          </cell>
        </row>
        <row r="4742">
          <cell r="A4742">
            <v>143026</v>
          </cell>
          <cell r="B4742" t="str">
            <v>Divisória em placas de gesso acartonado, resitência ao fogo 30 minutos, espessura 73/48mm - 1ST / 1ST</v>
          </cell>
          <cell r="C4742" t="str">
            <v>m²</v>
          </cell>
          <cell r="D4742">
            <v>75.849999999999994</v>
          </cell>
          <cell r="E4742">
            <v>0</v>
          </cell>
          <cell r="F4742">
            <v>75.849999999999994</v>
          </cell>
          <cell r="G4742" t="str">
            <v>CPOS</v>
          </cell>
        </row>
        <row r="4743">
          <cell r="A4743">
            <v>143027</v>
          </cell>
          <cell r="B4743" t="str">
            <v>Divisória em placas de gesso acartonado, resitência ao fogo 30 minutos, espessura 73/48mm - 1ST / 1ST LM</v>
          </cell>
          <cell r="C4743" t="str">
            <v>m²</v>
          </cell>
          <cell r="D4743">
            <v>113.36</v>
          </cell>
          <cell r="E4743">
            <v>0</v>
          </cell>
          <cell r="F4743">
            <v>113.36</v>
          </cell>
          <cell r="G4743" t="str">
            <v>CPOS</v>
          </cell>
        </row>
        <row r="4744">
          <cell r="A4744">
            <v>143030</v>
          </cell>
          <cell r="B4744" t="str">
            <v>Divisória em placas de gesso acartonado, resitência ao fogo 30 minutos, espessura 100/70mm - 1ST / 1ST LM</v>
          </cell>
          <cell r="C4744" t="str">
            <v>m²</v>
          </cell>
          <cell r="D4744">
            <v>125.08</v>
          </cell>
          <cell r="E4744">
            <v>0</v>
          </cell>
          <cell r="F4744">
            <v>125.08</v>
          </cell>
          <cell r="G4744" t="str">
            <v>CPOS</v>
          </cell>
        </row>
        <row r="4745">
          <cell r="A4745">
            <v>143031</v>
          </cell>
          <cell r="B4745" t="str">
            <v>Divisória em placas de gesso acartonado, resitência ao fogo 30 minutos, espessura 100/70mm - 1ST / 1ST</v>
          </cell>
          <cell r="C4745" t="str">
            <v>m²</v>
          </cell>
          <cell r="D4745">
            <v>92.89</v>
          </cell>
          <cell r="E4745">
            <v>0</v>
          </cell>
          <cell r="F4745">
            <v>92.89</v>
          </cell>
          <cell r="G4745" t="str">
            <v>CPOS</v>
          </cell>
        </row>
        <row r="4746">
          <cell r="A4746">
            <v>143041</v>
          </cell>
          <cell r="B4746" t="str">
            <v>Divisória em placas de gesso acartonado, resitência ao fogo 30 minutos, espessura 100/70mm - 1RU / 1RU</v>
          </cell>
          <cell r="C4746" t="str">
            <v>m²</v>
          </cell>
          <cell r="D4746">
            <v>160.5</v>
          </cell>
          <cell r="E4746">
            <v>0</v>
          </cell>
          <cell r="F4746">
            <v>160.5</v>
          </cell>
          <cell r="G4746" t="str">
            <v>CPOS</v>
          </cell>
        </row>
        <row r="4747">
          <cell r="A4747">
            <v>143044</v>
          </cell>
          <cell r="B4747" t="str">
            <v>Divisória em placas duplas de gesso acartonado, resitência ao fogo 60 minutos, espessura 120/70mm - 2ST / 2ST LM</v>
          </cell>
          <cell r="C4747" t="str">
            <v>m²</v>
          </cell>
          <cell r="D4747">
            <v>167.64</v>
          </cell>
          <cell r="E4747">
            <v>0</v>
          </cell>
          <cell r="F4747">
            <v>167.64</v>
          </cell>
          <cell r="G4747" t="str">
            <v>CPOS</v>
          </cell>
        </row>
        <row r="4748">
          <cell r="A4748">
            <v>143086</v>
          </cell>
          <cell r="B4748" t="str">
            <v>Divisória em placas de granilite com espessura de 4 cm</v>
          </cell>
          <cell r="C4748" t="str">
            <v>m²</v>
          </cell>
          <cell r="D4748">
            <v>163.54</v>
          </cell>
          <cell r="E4748">
            <v>39.799999999999997</v>
          </cell>
          <cell r="F4748">
            <v>203.34</v>
          </cell>
          <cell r="G4748" t="str">
            <v>CPOS</v>
          </cell>
        </row>
        <row r="4749">
          <cell r="A4749">
            <v>143087</v>
          </cell>
          <cell r="B4749" t="str">
            <v>Divisória em placas duplas de gesso acartonado, resitência ao fogo 120 minutos, espessura 130/70mm - 2RF / 2RF</v>
          </cell>
          <cell r="C4749" t="str">
            <v>m²</v>
          </cell>
          <cell r="D4749">
            <v>147.18</v>
          </cell>
          <cell r="E4749">
            <v>0</v>
          </cell>
          <cell r="F4749">
            <v>147.18</v>
          </cell>
          <cell r="G4749" t="str">
            <v>CPOS</v>
          </cell>
        </row>
        <row r="4750">
          <cell r="A4750">
            <v>143088</v>
          </cell>
          <cell r="B4750" t="str">
            <v>Divisória em placas duplas de gesso acartonado, resitência ao fogo 60 minutos, espessura 120/70mm - 2ST / 2RU</v>
          </cell>
          <cell r="C4750" t="str">
            <v>m²</v>
          </cell>
          <cell r="D4750">
            <v>119.31</v>
          </cell>
          <cell r="E4750">
            <v>0</v>
          </cell>
          <cell r="F4750">
            <v>119.31</v>
          </cell>
          <cell r="G4750" t="str">
            <v>CPOS</v>
          </cell>
        </row>
        <row r="4751">
          <cell r="A4751">
            <v>143089</v>
          </cell>
          <cell r="B4751" t="str">
            <v>Divisória em placas duplas de gesso acartonado, resitência ao fogo 60 minutos, espessura 120/70mm - 2RU / 2RU</v>
          </cell>
          <cell r="C4751" t="str">
            <v>m²</v>
          </cell>
          <cell r="D4751">
            <v>121.99</v>
          </cell>
          <cell r="E4751">
            <v>0</v>
          </cell>
          <cell r="F4751">
            <v>121.99</v>
          </cell>
          <cell r="G4751" t="str">
            <v>CPOS</v>
          </cell>
        </row>
        <row r="4752">
          <cell r="A4752">
            <v>143090</v>
          </cell>
          <cell r="B4752" t="str">
            <v>Divisória em placas duplas de gesso acartonado, resitência ao fogo 60 minutos, espessura 98/48mm - 2ST / 2ST LM</v>
          </cell>
          <cell r="C4752" t="str">
            <v>m²</v>
          </cell>
          <cell r="D4752">
            <v>123.67</v>
          </cell>
          <cell r="E4752">
            <v>0</v>
          </cell>
          <cell r="F4752">
            <v>123.67</v>
          </cell>
          <cell r="G4752" t="str">
            <v>CPOS</v>
          </cell>
        </row>
        <row r="4753">
          <cell r="A4753">
            <v>143091</v>
          </cell>
          <cell r="B4753" t="str">
            <v>Divisória em placas duplas de gesso acartonado, resitência ao fogo 60 minutos, espessura 98/48mm - 2RU / 2RU LM</v>
          </cell>
          <cell r="C4753" t="str">
            <v>m²</v>
          </cell>
          <cell r="D4753">
            <v>149.25</v>
          </cell>
          <cell r="E4753">
            <v>0</v>
          </cell>
          <cell r="F4753">
            <v>149.25</v>
          </cell>
          <cell r="G4753" t="str">
            <v>CPOS</v>
          </cell>
        </row>
        <row r="4754">
          <cell r="A4754">
            <v>143092</v>
          </cell>
          <cell r="B4754" t="str">
            <v>Divisória em placas duplas de gesso acartonado, resitência ao fogo 60 minutos, espessura 98/48mm - 2ST / 2RU LM</v>
          </cell>
          <cell r="C4754" t="str">
            <v>m²</v>
          </cell>
          <cell r="D4754">
            <v>129.55000000000001</v>
          </cell>
          <cell r="E4754">
            <v>0</v>
          </cell>
          <cell r="F4754">
            <v>129.55000000000001</v>
          </cell>
          <cell r="G4754" t="str">
            <v>CPOS</v>
          </cell>
        </row>
        <row r="4755">
          <cell r="A4755">
            <v>144000</v>
          </cell>
          <cell r="B4755" t="str">
            <v>Reparos, conservações e complementos</v>
          </cell>
          <cell r="G4755" t="str">
            <v>CPOS</v>
          </cell>
        </row>
        <row r="4756">
          <cell r="A4756">
            <v>144004</v>
          </cell>
          <cell r="B4756" t="str">
            <v>Recolocação de divisórias em chapas com montantes metálicos</v>
          </cell>
          <cell r="C4756" t="str">
            <v>m²</v>
          </cell>
          <cell r="D4756">
            <v>0</v>
          </cell>
          <cell r="E4756">
            <v>23.93</v>
          </cell>
          <cell r="F4756">
            <v>23.93</v>
          </cell>
          <cell r="G4756" t="str">
            <v>CPOS</v>
          </cell>
        </row>
        <row r="4757">
          <cell r="A4757">
            <v>150000</v>
          </cell>
          <cell r="B4757" t="str">
            <v>Estrutura em madeira, ferro, alumínio e concreto</v>
          </cell>
          <cell r="G4757" t="str">
            <v>CPOS</v>
          </cell>
        </row>
        <row r="4758">
          <cell r="A4758">
            <v>150100</v>
          </cell>
          <cell r="B4758" t="str">
            <v>Estrutura em madeira para cobertura</v>
          </cell>
          <cell r="G4758" t="str">
            <v>CPOS</v>
          </cell>
        </row>
        <row r="4759">
          <cell r="A4759">
            <v>150101</v>
          </cell>
          <cell r="B4759" t="str">
            <v>Estrutura de madeira tesourada para telha de barro - vãos até 7,00 m</v>
          </cell>
          <cell r="C4759" t="str">
            <v>m²</v>
          </cell>
          <cell r="D4759">
            <v>45.57</v>
          </cell>
          <cell r="E4759">
            <v>29.92</v>
          </cell>
          <cell r="F4759">
            <v>75.489999999999995</v>
          </cell>
          <cell r="G4759" t="str">
            <v>CPOS</v>
          </cell>
        </row>
        <row r="4760">
          <cell r="A4760">
            <v>150102</v>
          </cell>
          <cell r="B4760" t="str">
            <v>Estrutura de madeira tesourada para telha de barro - vãos de 7,01 a 10,00 m</v>
          </cell>
          <cell r="C4760" t="str">
            <v>m²</v>
          </cell>
          <cell r="D4760">
            <v>48.88</v>
          </cell>
          <cell r="E4760">
            <v>31.11</v>
          </cell>
          <cell r="F4760">
            <v>79.989999999999995</v>
          </cell>
          <cell r="G4760" t="str">
            <v>CPOS</v>
          </cell>
        </row>
        <row r="4761">
          <cell r="A4761">
            <v>150103</v>
          </cell>
          <cell r="B4761" t="str">
            <v>Estrutura de madeira tesourada para telha de barro - vãos de 10,01 a 13,00 m</v>
          </cell>
          <cell r="C4761" t="str">
            <v>m²</v>
          </cell>
          <cell r="D4761">
            <v>52.2</v>
          </cell>
          <cell r="E4761">
            <v>32.299999999999997</v>
          </cell>
          <cell r="F4761">
            <v>84.5</v>
          </cell>
          <cell r="G4761" t="str">
            <v>CPOS</v>
          </cell>
        </row>
        <row r="4762">
          <cell r="A4762">
            <v>150104</v>
          </cell>
          <cell r="B4762" t="str">
            <v>Estrutura de madeira tesourada para telha de barro - vãos de 13,01 a 18,00 m</v>
          </cell>
          <cell r="C4762" t="str">
            <v>m²</v>
          </cell>
          <cell r="D4762">
            <v>57.24</v>
          </cell>
          <cell r="E4762">
            <v>34.700000000000003</v>
          </cell>
          <cell r="F4762">
            <v>91.94</v>
          </cell>
          <cell r="G4762" t="str">
            <v>CPOS</v>
          </cell>
        </row>
        <row r="4763">
          <cell r="A4763">
            <v>150111</v>
          </cell>
          <cell r="B4763" t="str">
            <v>Estrutura de madeira tesourada para telha perfil ondulado - vãos até 7,00 m</v>
          </cell>
          <cell r="C4763" t="str">
            <v>m²</v>
          </cell>
          <cell r="D4763">
            <v>31.39</v>
          </cell>
          <cell r="E4763">
            <v>22.73</v>
          </cell>
          <cell r="F4763">
            <v>54.12</v>
          </cell>
          <cell r="G4763" t="str">
            <v>CPOS</v>
          </cell>
        </row>
        <row r="4764">
          <cell r="A4764">
            <v>150112</v>
          </cell>
          <cell r="B4764" t="str">
            <v>Estrutura de madeira tesourada para telha perfil ondulado - vãos 7,01 a 10,00 m</v>
          </cell>
          <cell r="C4764" t="str">
            <v>m²</v>
          </cell>
          <cell r="D4764">
            <v>34.700000000000003</v>
          </cell>
          <cell r="E4764">
            <v>23.93</v>
          </cell>
          <cell r="F4764">
            <v>58.63</v>
          </cell>
          <cell r="G4764" t="str">
            <v>CPOS</v>
          </cell>
        </row>
        <row r="4765">
          <cell r="A4765">
            <v>150113</v>
          </cell>
          <cell r="B4765" t="str">
            <v>Estrutura de madeira tesourada para telha perfil ondulado - vãos 10,01 a 13,00 m</v>
          </cell>
          <cell r="C4765" t="str">
            <v>m²</v>
          </cell>
          <cell r="D4765">
            <v>38</v>
          </cell>
          <cell r="E4765">
            <v>25.13</v>
          </cell>
          <cell r="F4765">
            <v>63.13</v>
          </cell>
          <cell r="G4765" t="str">
            <v>CPOS</v>
          </cell>
        </row>
        <row r="4766">
          <cell r="A4766">
            <v>150114</v>
          </cell>
          <cell r="B4766" t="str">
            <v>Estrutura de madeira tesourada para telha perfil ondulado - vãos 13,01 a 18,00 m</v>
          </cell>
          <cell r="C4766" t="str">
            <v>m²</v>
          </cell>
          <cell r="D4766">
            <v>41.49</v>
          </cell>
          <cell r="E4766">
            <v>27.52</v>
          </cell>
          <cell r="F4766">
            <v>69.010000000000005</v>
          </cell>
          <cell r="G4766" t="str">
            <v>CPOS</v>
          </cell>
        </row>
        <row r="4767">
          <cell r="A4767">
            <v>150121</v>
          </cell>
          <cell r="B4767" t="str">
            <v>Estrutura pontaletada para telhas de barro</v>
          </cell>
          <cell r="C4767" t="str">
            <v>m²</v>
          </cell>
          <cell r="D4767">
            <v>34.21</v>
          </cell>
          <cell r="E4767">
            <v>28.72</v>
          </cell>
          <cell r="F4767">
            <v>62.93</v>
          </cell>
          <cell r="G4767" t="str">
            <v>CPOS</v>
          </cell>
        </row>
        <row r="4768">
          <cell r="A4768">
            <v>150122</v>
          </cell>
          <cell r="B4768" t="str">
            <v>Estrutura pontaletada para telhas onduladas</v>
          </cell>
          <cell r="C4768" t="str">
            <v>m²</v>
          </cell>
          <cell r="D4768">
            <v>25.71</v>
          </cell>
          <cell r="E4768">
            <v>21.54</v>
          </cell>
          <cell r="F4768">
            <v>47.25</v>
          </cell>
          <cell r="G4768" t="str">
            <v>CPOS</v>
          </cell>
        </row>
        <row r="4769">
          <cell r="A4769">
            <v>150131</v>
          </cell>
          <cell r="B4769" t="str">
            <v>Estrutura em terças para telhas de barro</v>
          </cell>
          <cell r="C4769" t="str">
            <v>m²</v>
          </cell>
          <cell r="D4769">
            <v>31.63</v>
          </cell>
          <cell r="E4769">
            <v>15.56</v>
          </cell>
          <cell r="F4769">
            <v>47.19</v>
          </cell>
          <cell r="G4769" t="str">
            <v>CPOS</v>
          </cell>
        </row>
        <row r="4770">
          <cell r="A4770">
            <v>150132</v>
          </cell>
          <cell r="B4770" t="str">
            <v>Estrutura em terças para telhas perfil e material qualquer, exceto barro</v>
          </cell>
          <cell r="C4770" t="str">
            <v>m²</v>
          </cell>
          <cell r="D4770">
            <v>9.67</v>
          </cell>
          <cell r="E4770">
            <v>3.05</v>
          </cell>
          <cell r="F4770">
            <v>12.72</v>
          </cell>
          <cell r="G4770" t="str">
            <v>CPOS</v>
          </cell>
        </row>
        <row r="4771">
          <cell r="A4771">
            <v>150133</v>
          </cell>
          <cell r="B4771" t="str">
            <v>Estrutura em terças para telhas perfil trapezoidal</v>
          </cell>
          <cell r="C4771" t="str">
            <v>m²</v>
          </cell>
          <cell r="D4771">
            <v>6.07</v>
          </cell>
          <cell r="E4771">
            <v>3.05</v>
          </cell>
          <cell r="F4771">
            <v>9.1199999999999992</v>
          </cell>
          <cell r="G4771" t="str">
            <v>CPOS</v>
          </cell>
        </row>
        <row r="4772">
          <cell r="A4772">
            <v>150300</v>
          </cell>
          <cell r="B4772" t="str">
            <v>Estrutura em aço</v>
          </cell>
          <cell r="G4772" t="str">
            <v>CPOS</v>
          </cell>
        </row>
        <row r="4773">
          <cell r="A4773">
            <v>150303</v>
          </cell>
          <cell r="B4773" t="str">
            <v>Fornecimento e montagem de estrutura em aço ASTM-A36, sem pintura</v>
          </cell>
          <cell r="C4773" t="str">
            <v>kg</v>
          </cell>
          <cell r="D4773">
            <v>12.36</v>
          </cell>
          <cell r="E4773">
            <v>0</v>
          </cell>
          <cell r="F4773">
            <v>12.36</v>
          </cell>
          <cell r="G4773" t="str">
            <v>CPOS</v>
          </cell>
        </row>
        <row r="4774">
          <cell r="A4774">
            <v>150311</v>
          </cell>
          <cell r="B4774" t="str">
            <v>Fornecimento e montagem de estrutura em aço patinável, sem pintura</v>
          </cell>
          <cell r="C4774" t="str">
            <v>kg</v>
          </cell>
          <cell r="D4774">
            <v>15.35</v>
          </cell>
          <cell r="E4774">
            <v>0</v>
          </cell>
          <cell r="F4774">
            <v>15.35</v>
          </cell>
          <cell r="G4774" t="str">
            <v>CPOS</v>
          </cell>
        </row>
        <row r="4775">
          <cell r="A4775">
            <v>150500</v>
          </cell>
          <cell r="B4775" t="str">
            <v>Estrutura pré-fabricada de concreto</v>
          </cell>
          <cell r="G4775" t="str">
            <v>CPOS</v>
          </cell>
        </row>
        <row r="4776">
          <cell r="A4776">
            <v>150529</v>
          </cell>
          <cell r="B4776" t="str">
            <v>Placas, vigas e pilares em concreto armado pré-moldado - fck= 40 MPa</v>
          </cell>
          <cell r="C4776" t="str">
            <v>m³</v>
          </cell>
          <cell r="D4776">
            <v>1315.22</v>
          </cell>
          <cell r="E4776">
            <v>388.11</v>
          </cell>
          <cell r="F4776">
            <v>1703.33</v>
          </cell>
          <cell r="G4776" t="str">
            <v>CPOS</v>
          </cell>
        </row>
        <row r="4777">
          <cell r="A4777">
            <v>150530</v>
          </cell>
          <cell r="B4777" t="str">
            <v>Mobiliário em concreto armado pré-moldado - fck= 40 MPa</v>
          </cell>
          <cell r="C4777" t="str">
            <v>m³</v>
          </cell>
          <cell r="D4777">
            <v>1315.9</v>
          </cell>
          <cell r="E4777">
            <v>456.92</v>
          </cell>
          <cell r="F4777">
            <v>1772.82</v>
          </cell>
          <cell r="G4777" t="str">
            <v>CPOS</v>
          </cell>
        </row>
        <row r="4778">
          <cell r="A4778">
            <v>150552</v>
          </cell>
          <cell r="B4778" t="str">
            <v>Placas, vigas e pilares em concreto armado, pré-moldado - fck= 35 MPa</v>
          </cell>
          <cell r="C4778" t="str">
            <v>m³</v>
          </cell>
          <cell r="D4778">
            <v>1064.5899999999999</v>
          </cell>
          <cell r="E4778">
            <v>347.33</v>
          </cell>
          <cell r="F4778">
            <v>1411.92</v>
          </cell>
          <cell r="G4778" t="str">
            <v>CPOS</v>
          </cell>
        </row>
        <row r="4779">
          <cell r="A4779">
            <v>150553</v>
          </cell>
          <cell r="B4779" t="str">
            <v>Placas, vigas e pilares em concreto armado, pré-moldado - fck= 25 MPa</v>
          </cell>
          <cell r="C4779" t="str">
            <v>m³</v>
          </cell>
          <cell r="D4779">
            <v>1018.32</v>
          </cell>
          <cell r="E4779">
            <v>347.33</v>
          </cell>
          <cell r="F4779">
            <v>1365.65</v>
          </cell>
          <cell r="G4779" t="str">
            <v>CPOS</v>
          </cell>
        </row>
        <row r="4780">
          <cell r="A4780">
            <v>150554</v>
          </cell>
          <cell r="B4780" t="str">
            <v>Mobiliário em concreto armado, pré-moldado - fck= 25 MPa</v>
          </cell>
          <cell r="C4780" t="str">
            <v>m³</v>
          </cell>
          <cell r="D4780">
            <v>1124.3399999999999</v>
          </cell>
          <cell r="E4780">
            <v>412.52</v>
          </cell>
          <cell r="F4780">
            <v>1536.86</v>
          </cell>
          <cell r="G4780" t="str">
            <v>CPOS</v>
          </cell>
        </row>
        <row r="4781">
          <cell r="A4781">
            <v>152000</v>
          </cell>
          <cell r="B4781" t="str">
            <v>Reparos, conservações e complementos</v>
          </cell>
          <cell r="G4781" t="str">
            <v>CPOS</v>
          </cell>
        </row>
        <row r="4782">
          <cell r="A4782">
            <v>152002</v>
          </cell>
          <cell r="B4782" t="str">
            <v>Fornecimento de peças diversas para estrutura em madeira</v>
          </cell>
          <cell r="C4782" t="str">
            <v>m³</v>
          </cell>
          <cell r="D4782">
            <v>1581.23</v>
          </cell>
          <cell r="E4782">
            <v>717.9</v>
          </cell>
          <cell r="F4782">
            <v>2299.13</v>
          </cell>
          <cell r="G4782" t="str">
            <v>CPOS</v>
          </cell>
        </row>
        <row r="4783">
          <cell r="A4783">
            <v>152004</v>
          </cell>
          <cell r="B4783" t="str">
            <v>Recolocação de peças lineares em madeira com seção até 60 cm²</v>
          </cell>
          <cell r="C4783" t="str">
            <v>m</v>
          </cell>
          <cell r="D4783">
            <v>0.06</v>
          </cell>
          <cell r="E4783">
            <v>3.35</v>
          </cell>
          <cell r="F4783">
            <v>3.41</v>
          </cell>
          <cell r="G4783" t="str">
            <v>CPOS</v>
          </cell>
        </row>
        <row r="4784">
          <cell r="A4784">
            <v>152006</v>
          </cell>
          <cell r="B4784" t="str">
            <v>Recolocação de peças lineares em madeira com seção superior a 60 cm²</v>
          </cell>
          <cell r="C4784" t="str">
            <v>m</v>
          </cell>
          <cell r="D4784">
            <v>0.14000000000000001</v>
          </cell>
          <cell r="E4784">
            <v>8.86</v>
          </cell>
          <cell r="F4784">
            <v>9</v>
          </cell>
          <cell r="G4784" t="str">
            <v>CPOS</v>
          </cell>
        </row>
        <row r="4785">
          <cell r="A4785">
            <v>160000</v>
          </cell>
          <cell r="B4785" t="str">
            <v>Telhamento</v>
          </cell>
          <cell r="G4785" t="str">
            <v>CPOS</v>
          </cell>
        </row>
        <row r="4786">
          <cell r="A4786">
            <v>160200</v>
          </cell>
          <cell r="B4786" t="str">
            <v>Telhamento em barro</v>
          </cell>
          <cell r="G4786" t="str">
            <v>CPOS</v>
          </cell>
        </row>
        <row r="4787">
          <cell r="A4787">
            <v>160201</v>
          </cell>
          <cell r="B4787" t="str">
            <v>Telha de barro tipo italiana</v>
          </cell>
          <cell r="C4787" t="str">
            <v>m²</v>
          </cell>
          <cell r="D4787">
            <v>19.52</v>
          </cell>
          <cell r="E4787">
            <v>17.36</v>
          </cell>
          <cell r="F4787">
            <v>36.880000000000003</v>
          </cell>
          <cell r="G4787" t="str">
            <v>CPOS</v>
          </cell>
        </row>
        <row r="4788">
          <cell r="A4788">
            <v>160202</v>
          </cell>
          <cell r="B4788" t="str">
            <v>Telha de barro tipo francesa</v>
          </cell>
          <cell r="C4788" t="str">
            <v>m²</v>
          </cell>
          <cell r="D4788">
            <v>25.92</v>
          </cell>
          <cell r="E4788">
            <v>17.36</v>
          </cell>
          <cell r="F4788">
            <v>43.28</v>
          </cell>
          <cell r="G4788" t="str">
            <v>CPOS</v>
          </cell>
        </row>
        <row r="4789">
          <cell r="A4789">
            <v>160203</v>
          </cell>
          <cell r="B4789" t="str">
            <v>Telha de barro tipo romana</v>
          </cell>
          <cell r="C4789" t="str">
            <v>m²</v>
          </cell>
          <cell r="D4789">
            <v>16.8</v>
          </cell>
          <cell r="E4789">
            <v>17.36</v>
          </cell>
          <cell r="F4789">
            <v>34.159999999999997</v>
          </cell>
          <cell r="G4789" t="str">
            <v>CPOS</v>
          </cell>
        </row>
        <row r="4790">
          <cell r="A4790">
            <v>160206</v>
          </cell>
          <cell r="B4790" t="str">
            <v>Telha de barro tipo plan</v>
          </cell>
          <cell r="C4790" t="str">
            <v>m²</v>
          </cell>
          <cell r="D4790">
            <v>36.18</v>
          </cell>
          <cell r="E4790">
            <v>26.03</v>
          </cell>
          <cell r="F4790">
            <v>62.21</v>
          </cell>
          <cell r="G4790" t="str">
            <v>CPOS</v>
          </cell>
        </row>
        <row r="4791">
          <cell r="A4791">
            <v>160212</v>
          </cell>
          <cell r="B4791" t="str">
            <v>Emboçamento de beiral em telhas de barro</v>
          </cell>
          <cell r="C4791" t="str">
            <v>m</v>
          </cell>
          <cell r="D4791">
            <v>0.45</v>
          </cell>
          <cell r="E4791">
            <v>7.88</v>
          </cell>
          <cell r="F4791">
            <v>8.33</v>
          </cell>
          <cell r="G4791" t="str">
            <v>CPOS</v>
          </cell>
        </row>
        <row r="4792">
          <cell r="A4792">
            <v>160223</v>
          </cell>
          <cell r="B4792" t="str">
            <v>Cumeeira de barro emboçado tipos: plan, romana, italiana, francesa e paulistinha</v>
          </cell>
          <cell r="C4792" t="str">
            <v>m</v>
          </cell>
          <cell r="D4792">
            <v>6.04</v>
          </cell>
          <cell r="E4792">
            <v>9.57</v>
          </cell>
          <cell r="F4792">
            <v>15.61</v>
          </cell>
          <cell r="G4792" t="str">
            <v>CPOS</v>
          </cell>
        </row>
        <row r="4793">
          <cell r="A4793">
            <v>160227</v>
          </cell>
          <cell r="B4793" t="str">
            <v>Espigão de barro emboçado</v>
          </cell>
          <cell r="C4793" t="str">
            <v>m</v>
          </cell>
          <cell r="D4793">
            <v>9.25</v>
          </cell>
          <cell r="E4793">
            <v>9.57</v>
          </cell>
          <cell r="F4793">
            <v>18.82</v>
          </cell>
          <cell r="G4793" t="str">
            <v>CPOS</v>
          </cell>
        </row>
        <row r="4794">
          <cell r="A4794">
            <v>160300</v>
          </cell>
          <cell r="B4794" t="str">
            <v>Telhamento em cimento reforçado com fio sintético (CRFS)</v>
          </cell>
          <cell r="G4794" t="str">
            <v>CPOS</v>
          </cell>
        </row>
        <row r="4795">
          <cell r="A4795">
            <v>160301</v>
          </cell>
          <cell r="B4795" t="str">
            <v>Telhamento em cimento reforçado com fio sintético CRFS - perfil ondulado de 6 mm</v>
          </cell>
          <cell r="C4795" t="str">
            <v>m²</v>
          </cell>
          <cell r="D4795">
            <v>19.899999999999999</v>
          </cell>
          <cell r="E4795">
            <v>9.57</v>
          </cell>
          <cell r="F4795">
            <v>29.47</v>
          </cell>
          <cell r="G4795" t="str">
            <v>CPOS</v>
          </cell>
        </row>
        <row r="4796">
          <cell r="A4796">
            <v>160302</v>
          </cell>
          <cell r="B4796" t="str">
            <v>Telhamento em cimento reforçado com fio sintético CRFS - perfil ondulado de 8 mm</v>
          </cell>
          <cell r="C4796" t="str">
            <v>m²</v>
          </cell>
          <cell r="D4796">
            <v>25.82</v>
          </cell>
          <cell r="E4796">
            <v>9.57</v>
          </cell>
          <cell r="F4796">
            <v>35.39</v>
          </cell>
          <cell r="G4796" t="str">
            <v>CPOS</v>
          </cell>
        </row>
        <row r="4797">
          <cell r="A4797">
            <v>160303</v>
          </cell>
          <cell r="B4797" t="str">
            <v>Telhamento em cimento reforçado com fio sintético CRFS - perfil trapezoidal de 44 cm</v>
          </cell>
          <cell r="C4797" t="str">
            <v>m²</v>
          </cell>
          <cell r="D4797">
            <v>56.38</v>
          </cell>
          <cell r="E4797">
            <v>9.57</v>
          </cell>
          <cell r="F4797">
            <v>65.95</v>
          </cell>
          <cell r="G4797" t="str">
            <v>CPOS</v>
          </cell>
        </row>
        <row r="4798">
          <cell r="A4798">
            <v>160304</v>
          </cell>
          <cell r="B4798" t="str">
            <v>Telhamento em cimento reforçado com fio sintético CRFS - perfil modulado</v>
          </cell>
          <cell r="C4798" t="str">
            <v>m²</v>
          </cell>
          <cell r="D4798">
            <v>56.02</v>
          </cell>
          <cell r="E4798">
            <v>9.57</v>
          </cell>
          <cell r="F4798">
            <v>65.59</v>
          </cell>
          <cell r="G4798" t="str">
            <v>CPOS</v>
          </cell>
        </row>
        <row r="4799">
          <cell r="A4799">
            <v>160330</v>
          </cell>
          <cell r="B4799" t="str">
            <v>Cumeeira normal em cimento reforçado com fio sintético CRFS - perfil ondulado</v>
          </cell>
          <cell r="C4799" t="str">
            <v>m</v>
          </cell>
          <cell r="D4799">
            <v>31.63</v>
          </cell>
          <cell r="E4799">
            <v>4.79</v>
          </cell>
          <cell r="F4799">
            <v>36.42</v>
          </cell>
          <cell r="G4799" t="str">
            <v>CPOS</v>
          </cell>
        </row>
        <row r="4800">
          <cell r="A4800">
            <v>160331</v>
          </cell>
          <cell r="B4800" t="str">
            <v>Cumeeira universal em cimento reforçado com fio sintético CRFS - perfil ondulado</v>
          </cell>
          <cell r="C4800" t="str">
            <v>m</v>
          </cell>
          <cell r="D4800">
            <v>27.6</v>
          </cell>
          <cell r="E4800">
            <v>4.79</v>
          </cell>
          <cell r="F4800">
            <v>32.39</v>
          </cell>
          <cell r="G4800" t="str">
            <v>CPOS</v>
          </cell>
        </row>
        <row r="4801">
          <cell r="A4801">
            <v>160332</v>
          </cell>
          <cell r="B4801" t="str">
            <v>Cumeeira normal em cimento reforçado com fio sintético CRFS - perfil trapezoidal 44 cm</v>
          </cell>
          <cell r="C4801" t="str">
            <v>m</v>
          </cell>
          <cell r="D4801">
            <v>41.72</v>
          </cell>
          <cell r="E4801">
            <v>4.79</v>
          </cell>
          <cell r="F4801">
            <v>46.51</v>
          </cell>
          <cell r="G4801" t="str">
            <v>CPOS</v>
          </cell>
        </row>
        <row r="4802">
          <cell r="A4802">
            <v>160333</v>
          </cell>
          <cell r="B4802" t="str">
            <v>Cumeeira normal em cimento reforçado com fio sintético CRFS - perfil modulado</v>
          </cell>
          <cell r="C4802" t="str">
            <v>m</v>
          </cell>
          <cell r="D4802">
            <v>61.04</v>
          </cell>
          <cell r="E4802">
            <v>4.79</v>
          </cell>
          <cell r="F4802">
            <v>65.83</v>
          </cell>
          <cell r="G4802" t="str">
            <v>CPOS</v>
          </cell>
        </row>
        <row r="4803">
          <cell r="A4803">
            <v>160336</v>
          </cell>
          <cell r="B4803" t="str">
            <v>Espigão em cimento reforçado com fio sintético CRFS - perfil ondulado</v>
          </cell>
          <cell r="C4803" t="str">
            <v>m</v>
          </cell>
          <cell r="D4803">
            <v>20.329999999999998</v>
          </cell>
          <cell r="E4803">
            <v>4.79</v>
          </cell>
          <cell r="F4803">
            <v>25.12</v>
          </cell>
          <cell r="G4803" t="str">
            <v>CPOS</v>
          </cell>
        </row>
        <row r="4804">
          <cell r="A4804">
            <v>160337</v>
          </cell>
          <cell r="B4804" t="str">
            <v>Espigão em cimento reforçado com fio sintético CRFS - perfil modulado</v>
          </cell>
          <cell r="C4804" t="str">
            <v>m</v>
          </cell>
          <cell r="D4804">
            <v>28.21</v>
          </cell>
          <cell r="E4804">
            <v>4.79</v>
          </cell>
          <cell r="F4804">
            <v>33</v>
          </cell>
          <cell r="G4804" t="str">
            <v>CPOS</v>
          </cell>
        </row>
        <row r="4805">
          <cell r="A4805">
            <v>160340</v>
          </cell>
          <cell r="B4805" t="str">
            <v>Rufo em cimento reforçado com fio sintético CRFS - perfil ondulado</v>
          </cell>
          <cell r="C4805" t="str">
            <v>m</v>
          </cell>
          <cell r="D4805">
            <v>23.3</v>
          </cell>
          <cell r="E4805">
            <v>4.79</v>
          </cell>
          <cell r="F4805">
            <v>28.09</v>
          </cell>
          <cell r="G4805" t="str">
            <v>CPOS</v>
          </cell>
        </row>
        <row r="4806">
          <cell r="A4806">
            <v>161000</v>
          </cell>
          <cell r="B4806" t="str">
            <v>Telhamento em madeira, ou fibra vegetal</v>
          </cell>
          <cell r="G4806" t="str">
            <v>CPOS</v>
          </cell>
        </row>
        <row r="4807">
          <cell r="A4807">
            <v>161002</v>
          </cell>
          <cell r="B4807" t="str">
            <v>Telha em fibra vegetal, perfil ondulado com espessura de 3 mm</v>
          </cell>
          <cell r="C4807" t="str">
            <v>m²</v>
          </cell>
          <cell r="D4807">
            <v>29.4</v>
          </cell>
          <cell r="E4807">
            <v>15.56</v>
          </cell>
          <cell r="F4807">
            <v>44.96</v>
          </cell>
          <cell r="G4807" t="str">
            <v>CPOS</v>
          </cell>
        </row>
        <row r="4808">
          <cell r="A4808">
            <v>161010</v>
          </cell>
          <cell r="B4808" t="str">
            <v>Cumeeira em fibra vegetal, lisa com espessura de 3 mm</v>
          </cell>
          <cell r="C4808" t="str">
            <v>m</v>
          </cell>
          <cell r="D4808">
            <v>54.8</v>
          </cell>
          <cell r="E4808">
            <v>5.26</v>
          </cell>
          <cell r="F4808">
            <v>60.06</v>
          </cell>
          <cell r="G4808" t="str">
            <v>CPOS</v>
          </cell>
        </row>
        <row r="4809">
          <cell r="A4809">
            <v>161200</v>
          </cell>
          <cell r="B4809" t="str">
            <v>Telhamento metálico comum</v>
          </cell>
          <cell r="G4809" t="str">
            <v>CPOS</v>
          </cell>
        </row>
        <row r="4810">
          <cell r="A4810">
            <v>161202</v>
          </cell>
          <cell r="B4810" t="str">
            <v>Telhamento em chapa de aço pré-pintada com epóxi e poliéster, perfil ondulado, com espessura de 0,50 mm</v>
          </cell>
          <cell r="C4810" t="str">
            <v>m²</v>
          </cell>
          <cell r="D4810">
            <v>46.78</v>
          </cell>
          <cell r="E4810">
            <v>9.57</v>
          </cell>
          <cell r="F4810">
            <v>56.35</v>
          </cell>
          <cell r="G4810" t="str">
            <v>CPOS</v>
          </cell>
        </row>
        <row r="4811">
          <cell r="A4811">
            <v>161204</v>
          </cell>
          <cell r="B4811" t="str">
            <v>Telhamento em chapa de aço pré-pintada com epóxi e poliéster, perfil ondulado calandrado, com espessura de 0,80 mm</v>
          </cell>
          <cell r="C4811" t="str">
            <v>m²</v>
          </cell>
          <cell r="D4811">
            <v>78.2</v>
          </cell>
          <cell r="E4811">
            <v>9.57</v>
          </cell>
          <cell r="F4811">
            <v>87.77</v>
          </cell>
          <cell r="G4811" t="str">
            <v>CPOS</v>
          </cell>
        </row>
        <row r="4812">
          <cell r="A4812">
            <v>161205</v>
          </cell>
          <cell r="B4812" t="str">
            <v>Telhamento em chapa de aço pré-pintada com epóxi e poliéster, perfil trapezoidal, com espessura de 0,80 mm e altura de 100 mm</v>
          </cell>
          <cell r="C4812" t="str">
            <v>m²</v>
          </cell>
          <cell r="D4812">
            <v>65.05</v>
          </cell>
          <cell r="E4812">
            <v>9.57</v>
          </cell>
          <cell r="F4812">
            <v>74.62</v>
          </cell>
          <cell r="G4812" t="str">
            <v>CPOS</v>
          </cell>
        </row>
        <row r="4813">
          <cell r="A4813">
            <v>161206</v>
          </cell>
          <cell r="B4813" t="str">
            <v>Telhamento em chapa de aço pré-pintada com epóxi e poliéster, perfil trapezoidal, com espessura de 0,50 mm e altura 40 mm</v>
          </cell>
          <cell r="C4813" t="str">
            <v>m²</v>
          </cell>
          <cell r="D4813">
            <v>46.63</v>
          </cell>
          <cell r="E4813">
            <v>9.57</v>
          </cell>
          <cell r="F4813">
            <v>56.2</v>
          </cell>
          <cell r="G4813" t="str">
            <v>CPOS</v>
          </cell>
        </row>
        <row r="4814">
          <cell r="A4814">
            <v>161220</v>
          </cell>
          <cell r="B4814" t="str">
            <v>Cumeeira em chapa de aço pré-pintada com epóxi e poliéster, perfil trapezoidal, com espessura de 0,50 mm</v>
          </cell>
          <cell r="C4814" t="str">
            <v>m</v>
          </cell>
          <cell r="D4814">
            <v>34.979999999999997</v>
          </cell>
          <cell r="E4814">
            <v>4.79</v>
          </cell>
          <cell r="F4814">
            <v>39.770000000000003</v>
          </cell>
          <cell r="G4814" t="str">
            <v>CPOS</v>
          </cell>
        </row>
        <row r="4815">
          <cell r="A4815">
            <v>161222</v>
          </cell>
          <cell r="B4815" t="str">
            <v>Cumeeira em chapa de aço pré-pintada com epóxi e poliéster, perfil ondulado, com espessura de 0,50 mm</v>
          </cell>
          <cell r="C4815" t="str">
            <v>m</v>
          </cell>
          <cell r="D4815">
            <v>35.01</v>
          </cell>
          <cell r="E4815">
            <v>4.79</v>
          </cell>
          <cell r="F4815">
            <v>39.799999999999997</v>
          </cell>
          <cell r="G4815" t="str">
            <v>CPOS</v>
          </cell>
        </row>
        <row r="4816">
          <cell r="A4816">
            <v>161300</v>
          </cell>
          <cell r="B4816" t="str">
            <v>Telhamento metálico especial</v>
          </cell>
          <cell r="G4816" t="str">
            <v>CPOS</v>
          </cell>
        </row>
        <row r="4817">
          <cell r="A4817">
            <v>161306</v>
          </cell>
          <cell r="B4817" t="str">
            <v>Telhamento em chapa de aço pré-pintada com epóxi e poliéster, tipo sanduiche, espessura de 0,50 mm, com lã de rocha</v>
          </cell>
          <cell r="C4817" t="str">
            <v>m²</v>
          </cell>
          <cell r="D4817">
            <v>84.33</v>
          </cell>
          <cell r="E4817">
            <v>24.06</v>
          </cell>
          <cell r="F4817">
            <v>108.39</v>
          </cell>
          <cell r="G4817" t="str">
            <v>CPOS</v>
          </cell>
        </row>
        <row r="4818">
          <cell r="A4818">
            <v>161307</v>
          </cell>
          <cell r="B4818" t="str">
            <v>Telhamento em chapa de aço pré-pintada com epóxi e poliéster, tipo sanduiche, espessura de 0,50 mm, com poliuretano</v>
          </cell>
          <cell r="C4818" t="str">
            <v>m²</v>
          </cell>
          <cell r="D4818">
            <v>77.08</v>
          </cell>
          <cell r="E4818">
            <v>10.42</v>
          </cell>
          <cell r="F4818">
            <v>87.5</v>
          </cell>
          <cell r="G4818" t="str">
            <v>CPOS</v>
          </cell>
        </row>
        <row r="4819">
          <cell r="A4819">
            <v>161313</v>
          </cell>
          <cell r="B4819" t="str">
            <v>Telhamento em chapa de aço com pintura poliéster, tipo sanduíche, espessura de 0,50 mm, com poliestireno expandido</v>
          </cell>
          <cell r="C4819" t="str">
            <v>m²</v>
          </cell>
          <cell r="D4819">
            <v>74.760000000000005</v>
          </cell>
          <cell r="E4819">
            <v>10.42</v>
          </cell>
          <cell r="F4819">
            <v>85.18</v>
          </cell>
          <cell r="G4819" t="str">
            <v>CPOS</v>
          </cell>
        </row>
        <row r="4820">
          <cell r="A4820">
            <v>161314</v>
          </cell>
          <cell r="B4820" t="str">
            <v>Telhamento em chapa de aço galvanizado autoportante, perfil trapezoidal, com espessura de 0,80 mm e altura de 120 mm</v>
          </cell>
          <cell r="C4820" t="str">
            <v>m²</v>
          </cell>
          <cell r="D4820">
            <v>45.49</v>
          </cell>
          <cell r="E4820">
            <v>9.57</v>
          </cell>
          <cell r="F4820">
            <v>55.06</v>
          </cell>
          <cell r="G4820" t="str">
            <v>CPOS</v>
          </cell>
        </row>
        <row r="4821">
          <cell r="A4821">
            <v>161600</v>
          </cell>
          <cell r="B4821" t="str">
            <v>Telhamento em material sintético</v>
          </cell>
          <cell r="G4821" t="str">
            <v>CPOS</v>
          </cell>
        </row>
        <row r="4822">
          <cell r="A4822">
            <v>161604</v>
          </cell>
          <cell r="B4822" t="str">
            <v>Telha ondulada translúcida em polipropileno</v>
          </cell>
          <cell r="C4822" t="str">
            <v>m²</v>
          </cell>
          <cell r="D4822">
            <v>34.54</v>
          </cell>
          <cell r="E4822">
            <v>9.57</v>
          </cell>
          <cell r="F4822">
            <v>44.11</v>
          </cell>
          <cell r="G4822" t="str">
            <v>CPOS</v>
          </cell>
        </row>
        <row r="4823">
          <cell r="A4823">
            <v>161616</v>
          </cell>
          <cell r="B4823" t="str">
            <v>Telha em poliéster reforçado com fibras de vidro, perfil trapezoidal 49</v>
          </cell>
          <cell r="C4823" t="str">
            <v>m²</v>
          </cell>
          <cell r="D4823">
            <v>72.3</v>
          </cell>
          <cell r="E4823">
            <v>9.57</v>
          </cell>
          <cell r="F4823">
            <v>81.87</v>
          </cell>
          <cell r="G4823" t="str">
            <v>CPOS</v>
          </cell>
        </row>
        <row r="4824">
          <cell r="A4824">
            <v>161618</v>
          </cell>
          <cell r="B4824" t="str">
            <v>Telha em poliéster reforçado com fibras de vidro, perfil trapezoidal 90</v>
          </cell>
          <cell r="C4824" t="str">
            <v>m²</v>
          </cell>
          <cell r="D4824">
            <v>84.87</v>
          </cell>
          <cell r="E4824">
            <v>9.57</v>
          </cell>
          <cell r="F4824">
            <v>94.44</v>
          </cell>
          <cell r="G4824" t="str">
            <v>CPOS</v>
          </cell>
        </row>
        <row r="4825">
          <cell r="A4825">
            <v>161640</v>
          </cell>
          <cell r="B4825" t="str">
            <v>Cumeeira para telha de poliéster perfil trapezoidal 49</v>
          </cell>
          <cell r="C4825" t="str">
            <v>m</v>
          </cell>
          <cell r="D4825">
            <v>102.62</v>
          </cell>
          <cell r="E4825">
            <v>4.79</v>
          </cell>
          <cell r="F4825">
            <v>107.41</v>
          </cell>
          <cell r="G4825" t="str">
            <v>CPOS</v>
          </cell>
        </row>
        <row r="4826">
          <cell r="A4826">
            <v>161642</v>
          </cell>
          <cell r="B4826" t="str">
            <v>Cumeeira para telha de poliéster perfil trapezoidal 90</v>
          </cell>
          <cell r="C4826" t="str">
            <v>m</v>
          </cell>
          <cell r="D4826">
            <v>192.55</v>
          </cell>
          <cell r="E4826">
            <v>4.79</v>
          </cell>
          <cell r="F4826">
            <v>197.34</v>
          </cell>
          <cell r="G4826" t="str">
            <v>CPOS</v>
          </cell>
        </row>
        <row r="4827">
          <cell r="A4827">
            <v>162000</v>
          </cell>
          <cell r="B4827" t="str">
            <v>Telhamento em vidro</v>
          </cell>
          <cell r="G4827" t="str">
            <v>CPOS</v>
          </cell>
        </row>
        <row r="4828">
          <cell r="A4828">
            <v>162002</v>
          </cell>
          <cell r="B4828" t="str">
            <v>Telhas de vidro para iluminação tipo francesa</v>
          </cell>
          <cell r="C4828" t="str">
            <v>un</v>
          </cell>
          <cell r="D4828">
            <v>32.97</v>
          </cell>
          <cell r="E4828">
            <v>2.4</v>
          </cell>
          <cell r="F4828">
            <v>35.369999999999997</v>
          </cell>
          <cell r="G4828" t="str">
            <v>CPOS</v>
          </cell>
        </row>
        <row r="4829">
          <cell r="A4829">
            <v>162003</v>
          </cell>
          <cell r="B4829" t="str">
            <v>Telhas de vidro para iluminação tipo italiana</v>
          </cell>
          <cell r="C4829" t="str">
            <v>un</v>
          </cell>
          <cell r="D4829">
            <v>42.26</v>
          </cell>
          <cell r="E4829">
            <v>2.4</v>
          </cell>
          <cell r="F4829">
            <v>44.66</v>
          </cell>
          <cell r="G4829" t="str">
            <v>CPOS</v>
          </cell>
        </row>
        <row r="4830">
          <cell r="A4830">
            <v>162004</v>
          </cell>
          <cell r="B4830" t="str">
            <v>Telhas de vidro para iluminação tipo colonial/paulistinha</v>
          </cell>
          <cell r="C4830" t="str">
            <v>un</v>
          </cell>
          <cell r="D4830">
            <v>32.97</v>
          </cell>
          <cell r="E4830">
            <v>2.4</v>
          </cell>
          <cell r="F4830">
            <v>35.369999999999997</v>
          </cell>
          <cell r="G4830" t="str">
            <v>CPOS</v>
          </cell>
        </row>
        <row r="4831">
          <cell r="A4831">
            <v>163000</v>
          </cell>
          <cell r="B4831" t="str">
            <v>Domos</v>
          </cell>
          <cell r="G4831" t="str">
            <v>CPOS</v>
          </cell>
        </row>
        <row r="4832">
          <cell r="A4832">
            <v>163002</v>
          </cell>
          <cell r="B4832" t="str">
            <v>Domo de acrílico fixado em perfis de alumínio</v>
          </cell>
          <cell r="C4832" t="str">
            <v>m²</v>
          </cell>
          <cell r="D4832">
            <v>383.61</v>
          </cell>
          <cell r="E4832">
            <v>0</v>
          </cell>
          <cell r="F4832">
            <v>383.61</v>
          </cell>
          <cell r="G4832" t="str">
            <v>CPOS</v>
          </cell>
        </row>
        <row r="4833">
          <cell r="A4833">
            <v>163200</v>
          </cell>
          <cell r="B4833" t="str">
            <v>Painel, chapas e fechamento</v>
          </cell>
          <cell r="G4833" t="str">
            <v>CPOS</v>
          </cell>
        </row>
        <row r="4834">
          <cell r="A4834">
            <v>163207</v>
          </cell>
          <cell r="B4834" t="str">
            <v>Cobertura curva em chapa de policarbonato alveolar bronze de 6 mm</v>
          </cell>
          <cell r="C4834" t="str">
            <v>m²</v>
          </cell>
          <cell r="D4834">
            <v>74.739999999999995</v>
          </cell>
          <cell r="E4834">
            <v>49.47</v>
          </cell>
          <cell r="F4834">
            <v>124.21</v>
          </cell>
          <cell r="G4834" t="str">
            <v>CPOS</v>
          </cell>
        </row>
        <row r="4835">
          <cell r="A4835">
            <v>163212</v>
          </cell>
          <cell r="B4835" t="str">
            <v>Cobertura plana em policarbonato alveolar 10 mm</v>
          </cell>
          <cell r="C4835" t="str">
            <v>m²</v>
          </cell>
          <cell r="D4835">
            <v>102.17</v>
          </cell>
          <cell r="E4835">
            <v>44.53</v>
          </cell>
          <cell r="F4835">
            <v>146.69999999999999</v>
          </cell>
          <cell r="G4835" t="str">
            <v>CPOS</v>
          </cell>
        </row>
        <row r="4836">
          <cell r="A4836">
            <v>163213</v>
          </cell>
          <cell r="B4836" t="str">
            <v>Cobertura curva em policarbonato alveolar bronze 10 mm</v>
          </cell>
          <cell r="C4836" t="str">
            <v>m²</v>
          </cell>
          <cell r="D4836">
            <v>102.17</v>
          </cell>
          <cell r="E4836">
            <v>49.47</v>
          </cell>
          <cell r="F4836">
            <v>151.63999999999999</v>
          </cell>
          <cell r="G4836" t="str">
            <v>CPOS</v>
          </cell>
        </row>
        <row r="4837">
          <cell r="A4837">
            <v>163300</v>
          </cell>
          <cell r="B4837" t="str">
            <v>Calhas e rufos</v>
          </cell>
          <cell r="G4837" t="str">
            <v>CPOS</v>
          </cell>
        </row>
        <row r="4838">
          <cell r="A4838">
            <v>163302</v>
          </cell>
          <cell r="B4838" t="str">
            <v>Calha, rufo, afins em chapa galvanizada nº 24 - corte 0,33 m</v>
          </cell>
          <cell r="C4838" t="str">
            <v>m</v>
          </cell>
          <cell r="D4838">
            <v>21.25</v>
          </cell>
          <cell r="E4838">
            <v>30.13</v>
          </cell>
          <cell r="F4838">
            <v>51.38</v>
          </cell>
          <cell r="G4838" t="str">
            <v>CPOS</v>
          </cell>
        </row>
        <row r="4839">
          <cell r="A4839">
            <v>163304</v>
          </cell>
          <cell r="B4839" t="str">
            <v>Calha, rufo, afins em chapa galvanizada nº 24 - corte 0,50 m</v>
          </cell>
          <cell r="C4839" t="str">
            <v>m</v>
          </cell>
          <cell r="D4839">
            <v>32.64</v>
          </cell>
          <cell r="E4839">
            <v>38.340000000000003</v>
          </cell>
          <cell r="F4839">
            <v>70.98</v>
          </cell>
          <cell r="G4839" t="str">
            <v>CPOS</v>
          </cell>
        </row>
        <row r="4840">
          <cell r="A4840">
            <v>163306</v>
          </cell>
          <cell r="B4840" t="str">
            <v>Calha, rufo, afins em chapa galvanizada nº 24 - corte 1,00 m</v>
          </cell>
          <cell r="C4840" t="str">
            <v>m</v>
          </cell>
          <cell r="D4840">
            <v>65.45</v>
          </cell>
          <cell r="E4840">
            <v>46.57</v>
          </cell>
          <cell r="F4840">
            <v>112.02</v>
          </cell>
          <cell r="G4840" t="str">
            <v>CPOS</v>
          </cell>
        </row>
        <row r="4841">
          <cell r="A4841">
            <v>163308</v>
          </cell>
          <cell r="B4841" t="str">
            <v>Calha, rufo, afins em chapa galvanizada nº 26 - corte 0,33 m</v>
          </cell>
          <cell r="C4841" t="str">
            <v>m</v>
          </cell>
          <cell r="D4841">
            <v>17.260000000000002</v>
          </cell>
          <cell r="E4841">
            <v>30.13</v>
          </cell>
          <cell r="F4841">
            <v>47.39</v>
          </cell>
          <cell r="G4841" t="str">
            <v>CPOS</v>
          </cell>
        </row>
        <row r="4842">
          <cell r="A4842">
            <v>163310</v>
          </cell>
          <cell r="B4842" t="str">
            <v>Calha, rufo, afins em chapa galvanizada nº 26 - corte 0,50 m</v>
          </cell>
          <cell r="C4842" t="str">
            <v>m</v>
          </cell>
          <cell r="D4842">
            <v>27.01</v>
          </cell>
          <cell r="E4842">
            <v>38.340000000000003</v>
          </cell>
          <cell r="F4842">
            <v>65.349999999999994</v>
          </cell>
          <cell r="G4842" t="str">
            <v>CPOS</v>
          </cell>
        </row>
        <row r="4843">
          <cell r="A4843">
            <v>163340</v>
          </cell>
          <cell r="B4843" t="str">
            <v>Rufo pré-moldado em concreto, de 14 x 50 x 18,5 cm</v>
          </cell>
          <cell r="C4843" t="str">
            <v>un</v>
          </cell>
          <cell r="D4843">
            <v>6.22</v>
          </cell>
          <cell r="E4843">
            <v>0.78</v>
          </cell>
          <cell r="F4843">
            <v>7</v>
          </cell>
          <cell r="G4843" t="str">
            <v>CPOS</v>
          </cell>
        </row>
        <row r="4844">
          <cell r="A4844">
            <v>163341</v>
          </cell>
          <cell r="B4844" t="str">
            <v>Rufo pré-moldado em concreto, de 20 x 50 x 26 cm</v>
          </cell>
          <cell r="C4844" t="str">
            <v>un</v>
          </cell>
          <cell r="D4844">
            <v>7.33</v>
          </cell>
          <cell r="E4844">
            <v>1.1100000000000001</v>
          </cell>
          <cell r="F4844">
            <v>8.44</v>
          </cell>
          <cell r="G4844" t="str">
            <v>CPOS</v>
          </cell>
        </row>
        <row r="4845">
          <cell r="A4845">
            <v>164000</v>
          </cell>
          <cell r="B4845" t="str">
            <v>Reparos, conservações e complementos</v>
          </cell>
          <cell r="G4845" t="str">
            <v>CPOS</v>
          </cell>
        </row>
        <row r="4846">
          <cell r="A4846">
            <v>164004</v>
          </cell>
          <cell r="B4846" t="str">
            <v>Recolocação de cumeeiras e espigões de barro</v>
          </cell>
          <cell r="C4846" t="str">
            <v>m</v>
          </cell>
          <cell r="D4846">
            <v>1.18</v>
          </cell>
          <cell r="E4846">
            <v>9.85</v>
          </cell>
          <cell r="F4846">
            <v>11.03</v>
          </cell>
          <cell r="G4846" t="str">
            <v>CPOS</v>
          </cell>
        </row>
        <row r="4847">
          <cell r="A4847">
            <v>164006</v>
          </cell>
          <cell r="B4847" t="str">
            <v>Recolocação de telha de barro tipo colonial/paulistinha</v>
          </cell>
          <cell r="C4847" t="str">
            <v>m²</v>
          </cell>
          <cell r="D4847">
            <v>0</v>
          </cell>
          <cell r="E4847">
            <v>26.82</v>
          </cell>
          <cell r="F4847">
            <v>26.82</v>
          </cell>
          <cell r="G4847" t="str">
            <v>CPOS</v>
          </cell>
        </row>
        <row r="4848">
          <cell r="A4848">
            <v>164008</v>
          </cell>
          <cell r="B4848" t="str">
            <v>Recolocação de telha de barro tipo plan</v>
          </cell>
          <cell r="C4848" t="str">
            <v>m²</v>
          </cell>
          <cell r="D4848">
            <v>0</v>
          </cell>
          <cell r="E4848">
            <v>26.82</v>
          </cell>
          <cell r="F4848">
            <v>26.82</v>
          </cell>
          <cell r="G4848" t="str">
            <v>CPOS</v>
          </cell>
        </row>
        <row r="4849">
          <cell r="A4849">
            <v>164009</v>
          </cell>
          <cell r="B4849" t="str">
            <v>Recolocação de domo de acrílico, inclusive perfis metálicos de fixação</v>
          </cell>
          <cell r="C4849" t="str">
            <v>m²</v>
          </cell>
          <cell r="D4849">
            <v>0</v>
          </cell>
          <cell r="E4849">
            <v>12.32</v>
          </cell>
          <cell r="F4849">
            <v>12.32</v>
          </cell>
          <cell r="G4849" t="str">
            <v>CPOS</v>
          </cell>
        </row>
        <row r="4850">
          <cell r="A4850">
            <v>164012</v>
          </cell>
          <cell r="B4850" t="str">
            <v>Recolocação de telhas de barro tipo francesa</v>
          </cell>
          <cell r="C4850" t="str">
            <v>m²</v>
          </cell>
          <cell r="D4850">
            <v>0</v>
          </cell>
          <cell r="E4850">
            <v>17.88</v>
          </cell>
          <cell r="F4850">
            <v>17.88</v>
          </cell>
          <cell r="G4850" t="str">
            <v>CPOS</v>
          </cell>
        </row>
        <row r="4851">
          <cell r="A4851">
            <v>164014</v>
          </cell>
          <cell r="B4851" t="str">
            <v>Recolocação de telha em fibrocimento ou CRFS, perfil ondulado</v>
          </cell>
          <cell r="C4851" t="str">
            <v>m²</v>
          </cell>
          <cell r="D4851">
            <v>1.18</v>
          </cell>
          <cell r="E4851">
            <v>9.57</v>
          </cell>
          <cell r="F4851">
            <v>10.75</v>
          </cell>
          <cell r="G4851" t="str">
            <v>CPOS</v>
          </cell>
        </row>
        <row r="4852">
          <cell r="A4852">
            <v>164015</v>
          </cell>
          <cell r="B4852" t="str">
            <v>Recolocação de telha em fibrocimento ou CRFS, perfil modulado, trapezoidal ou maxplac</v>
          </cell>
          <cell r="C4852" t="str">
            <v>m²</v>
          </cell>
          <cell r="D4852">
            <v>3.54</v>
          </cell>
          <cell r="E4852">
            <v>9.57</v>
          </cell>
          <cell r="F4852">
            <v>13.11</v>
          </cell>
          <cell r="G4852" t="str">
            <v>CPOS</v>
          </cell>
        </row>
        <row r="4853">
          <cell r="A4853">
            <v>170000</v>
          </cell>
          <cell r="B4853" t="str">
            <v>Revestimento em massa e/ou fundido no local</v>
          </cell>
          <cell r="G4853" t="str">
            <v>CPOS</v>
          </cell>
        </row>
        <row r="4854">
          <cell r="A4854">
            <v>170100</v>
          </cell>
          <cell r="B4854" t="str">
            <v>Regularização de base</v>
          </cell>
          <cell r="G4854" t="str">
            <v>CPOS</v>
          </cell>
        </row>
        <row r="4855">
          <cell r="A4855">
            <v>170101</v>
          </cell>
          <cell r="B4855" t="str">
            <v>Argamassa de proteção com argila expandida</v>
          </cell>
          <cell r="C4855" t="str">
            <v>m³</v>
          </cell>
          <cell r="D4855">
            <v>450.63</v>
          </cell>
          <cell r="E4855">
            <v>175.55</v>
          </cell>
          <cell r="F4855">
            <v>626.17999999999995</v>
          </cell>
          <cell r="G4855" t="str">
            <v>CPOS</v>
          </cell>
        </row>
        <row r="4856">
          <cell r="A4856">
            <v>170102</v>
          </cell>
          <cell r="B4856" t="str">
            <v>Argamassa de regularização e/ou proteção</v>
          </cell>
          <cell r="C4856" t="str">
            <v>m³</v>
          </cell>
          <cell r="D4856">
            <v>273.85000000000002</v>
          </cell>
          <cell r="E4856">
            <v>175.55</v>
          </cell>
          <cell r="F4856">
            <v>449.4</v>
          </cell>
          <cell r="G4856" t="str">
            <v>CPOS</v>
          </cell>
        </row>
        <row r="4857">
          <cell r="A4857">
            <v>170103</v>
          </cell>
          <cell r="B4857" t="str">
            <v>Argamassa com aditivo expansor</v>
          </cell>
          <cell r="C4857" t="str">
            <v>m³</v>
          </cell>
          <cell r="D4857">
            <v>330.59</v>
          </cell>
          <cell r="E4857">
            <v>175.55</v>
          </cell>
          <cell r="F4857">
            <v>506.14</v>
          </cell>
          <cell r="G4857" t="str">
            <v>CPOS</v>
          </cell>
        </row>
        <row r="4858">
          <cell r="A4858">
            <v>170104</v>
          </cell>
          <cell r="B4858" t="str">
            <v>Lastro de concreto impermeabilizado</v>
          </cell>
          <cell r="C4858" t="str">
            <v>m³</v>
          </cell>
          <cell r="D4858">
            <v>218.35</v>
          </cell>
          <cell r="E4858">
            <v>175.55</v>
          </cell>
          <cell r="F4858">
            <v>393.9</v>
          </cell>
          <cell r="G4858" t="str">
            <v>CPOS</v>
          </cell>
        </row>
        <row r="4859">
          <cell r="A4859">
            <v>170105</v>
          </cell>
          <cell r="B4859" t="str">
            <v>Regularização de piso com nata de cimento</v>
          </cell>
          <cell r="C4859" t="str">
            <v>m²</v>
          </cell>
          <cell r="D4859">
            <v>2.1800000000000002</v>
          </cell>
          <cell r="E4859">
            <v>13.66</v>
          </cell>
          <cell r="F4859">
            <v>15.84</v>
          </cell>
          <cell r="G4859" t="str">
            <v>CPOS</v>
          </cell>
        </row>
        <row r="4860">
          <cell r="A4860">
            <v>170106</v>
          </cell>
          <cell r="B4860" t="str">
            <v>Regularização de piso com nata de cimento e bianco</v>
          </cell>
          <cell r="C4860" t="str">
            <v>m²</v>
          </cell>
          <cell r="D4860">
            <v>4.5199999999999996</v>
          </cell>
          <cell r="E4860">
            <v>13.43</v>
          </cell>
          <cell r="F4860">
            <v>17.95</v>
          </cell>
          <cell r="G4860" t="str">
            <v>CPOS</v>
          </cell>
        </row>
        <row r="4861">
          <cell r="A4861">
            <v>170112</v>
          </cell>
          <cell r="B4861" t="str">
            <v>Argamassa de cimento e areia - traço 1:3, com adesivo acrílico</v>
          </cell>
          <cell r="C4861" t="str">
            <v>m³</v>
          </cell>
          <cell r="D4861">
            <v>769.53</v>
          </cell>
          <cell r="E4861">
            <v>175.55</v>
          </cell>
          <cell r="F4861">
            <v>945.08</v>
          </cell>
          <cell r="G4861" t="str">
            <v>CPOS</v>
          </cell>
        </row>
        <row r="4862">
          <cell r="A4862">
            <v>170200</v>
          </cell>
          <cell r="B4862" t="str">
            <v>Revestimento em argamassa</v>
          </cell>
          <cell r="G4862" t="str">
            <v>CPOS</v>
          </cell>
        </row>
        <row r="4863">
          <cell r="A4863">
            <v>170202</v>
          </cell>
          <cell r="B4863" t="str">
            <v>Chapisco</v>
          </cell>
          <cell r="C4863" t="str">
            <v>m²</v>
          </cell>
          <cell r="D4863">
            <v>1.37</v>
          </cell>
          <cell r="E4863">
            <v>2.6</v>
          </cell>
          <cell r="F4863">
            <v>3.97</v>
          </cell>
          <cell r="G4863" t="str">
            <v>CPOS</v>
          </cell>
        </row>
        <row r="4864">
          <cell r="A4864">
            <v>170204</v>
          </cell>
          <cell r="B4864" t="str">
            <v>Chapisco com bianco</v>
          </cell>
          <cell r="C4864" t="str">
            <v>m²</v>
          </cell>
          <cell r="D4864">
            <v>3.64</v>
          </cell>
          <cell r="E4864">
            <v>2.6</v>
          </cell>
          <cell r="F4864">
            <v>6.24</v>
          </cell>
          <cell r="G4864" t="str">
            <v>CPOS</v>
          </cell>
        </row>
        <row r="4865">
          <cell r="A4865">
            <v>170206</v>
          </cell>
          <cell r="B4865" t="str">
            <v>Chapisco fino peneirado</v>
          </cell>
          <cell r="C4865" t="str">
            <v>m²</v>
          </cell>
          <cell r="D4865">
            <v>1.39</v>
          </cell>
          <cell r="E4865">
            <v>3.8</v>
          </cell>
          <cell r="F4865">
            <v>5.19</v>
          </cell>
          <cell r="G4865" t="str">
            <v>CPOS</v>
          </cell>
        </row>
        <row r="4866">
          <cell r="A4866">
            <v>170208</v>
          </cell>
          <cell r="B4866" t="str">
            <v>Chapisco rústico com pedra britada nº 1</v>
          </cell>
          <cell r="C4866" t="str">
            <v>m²</v>
          </cell>
          <cell r="D4866">
            <v>2.31</v>
          </cell>
          <cell r="E4866">
            <v>4.0199999999999996</v>
          </cell>
          <cell r="F4866">
            <v>6.33</v>
          </cell>
          <cell r="G4866" t="str">
            <v>CPOS</v>
          </cell>
        </row>
        <row r="4867">
          <cell r="A4867">
            <v>170212</v>
          </cell>
          <cell r="B4867" t="str">
            <v>Emboço comum</v>
          </cell>
          <cell r="C4867" t="str">
            <v>m²</v>
          </cell>
          <cell r="D4867">
            <v>4.5999999999999996</v>
          </cell>
          <cell r="E4867">
            <v>7.15</v>
          </cell>
          <cell r="F4867">
            <v>11.75</v>
          </cell>
          <cell r="G4867" t="str">
            <v>CPOS</v>
          </cell>
        </row>
        <row r="4868">
          <cell r="A4868">
            <v>170214</v>
          </cell>
          <cell r="B4868" t="str">
            <v>Emboço desempenado com espuma de poliéster</v>
          </cell>
          <cell r="C4868" t="str">
            <v>m²</v>
          </cell>
          <cell r="D4868">
            <v>4.5999999999999996</v>
          </cell>
          <cell r="E4868">
            <v>9.85</v>
          </cell>
          <cell r="F4868">
            <v>14.45</v>
          </cell>
          <cell r="G4868" t="str">
            <v>CPOS</v>
          </cell>
        </row>
        <row r="4869">
          <cell r="A4869">
            <v>170222</v>
          </cell>
          <cell r="B4869" t="str">
            <v>Reboco</v>
          </cell>
          <cell r="C4869" t="str">
            <v>m²</v>
          </cell>
          <cell r="D4869">
            <v>0.89</v>
          </cell>
          <cell r="E4869">
            <v>6.15</v>
          </cell>
          <cell r="F4869">
            <v>7.04</v>
          </cell>
          <cell r="G4869" t="str">
            <v>CPOS</v>
          </cell>
        </row>
        <row r="4870">
          <cell r="A4870">
            <v>170226</v>
          </cell>
          <cell r="B4870" t="str">
            <v>Barra lisa com acabamento em nata de cimento</v>
          </cell>
          <cell r="C4870" t="str">
            <v>m²</v>
          </cell>
          <cell r="D4870">
            <v>5.63</v>
          </cell>
          <cell r="E4870">
            <v>16</v>
          </cell>
          <cell r="F4870">
            <v>21.63</v>
          </cell>
          <cell r="G4870" t="str">
            <v>CPOS</v>
          </cell>
        </row>
        <row r="4871">
          <cell r="A4871">
            <v>170233</v>
          </cell>
          <cell r="B4871" t="str">
            <v>Emboço desempenado com argamassa industrializada</v>
          </cell>
          <cell r="C4871" t="str">
            <v>m²</v>
          </cell>
          <cell r="D4871">
            <v>0.42</v>
          </cell>
          <cell r="E4871">
            <v>6.15</v>
          </cell>
          <cell r="F4871">
            <v>6.57</v>
          </cell>
          <cell r="G4871" t="str">
            <v>CPOS</v>
          </cell>
        </row>
        <row r="4872">
          <cell r="A4872">
            <v>170300</v>
          </cell>
          <cell r="B4872" t="str">
            <v>Revestimento em cimentado</v>
          </cell>
          <cell r="G4872" t="str">
            <v>CPOS</v>
          </cell>
        </row>
        <row r="4873">
          <cell r="A4873">
            <v>170302</v>
          </cell>
          <cell r="B4873" t="str">
            <v>Cimentado desempenado</v>
          </cell>
          <cell r="C4873" t="str">
            <v>m²</v>
          </cell>
          <cell r="D4873">
            <v>5.48</v>
          </cell>
          <cell r="E4873">
            <v>13.54</v>
          </cell>
          <cell r="F4873">
            <v>19.02</v>
          </cell>
          <cell r="G4873" t="str">
            <v>CPOS</v>
          </cell>
        </row>
        <row r="4874">
          <cell r="A4874">
            <v>170304</v>
          </cell>
          <cell r="B4874" t="str">
            <v>Cimentado desempenado e alisado (queimado)</v>
          </cell>
          <cell r="C4874" t="str">
            <v>m²</v>
          </cell>
          <cell r="D4874">
            <v>5.9</v>
          </cell>
          <cell r="E4874">
            <v>16</v>
          </cell>
          <cell r="F4874">
            <v>21.9</v>
          </cell>
          <cell r="G4874" t="str">
            <v>CPOS</v>
          </cell>
        </row>
        <row r="4875">
          <cell r="A4875">
            <v>170306</v>
          </cell>
          <cell r="B4875" t="str">
            <v>Cimentado desempenado e alisado com corante (queimado)</v>
          </cell>
          <cell r="C4875" t="str">
            <v>m²</v>
          </cell>
          <cell r="D4875">
            <v>14.83</v>
          </cell>
          <cell r="E4875">
            <v>16</v>
          </cell>
          <cell r="F4875">
            <v>30.83</v>
          </cell>
          <cell r="G4875" t="str">
            <v>CPOS</v>
          </cell>
        </row>
        <row r="4876">
          <cell r="A4876">
            <v>170308</v>
          </cell>
          <cell r="B4876" t="str">
            <v>Cimentado semi-áspero</v>
          </cell>
          <cell r="C4876" t="str">
            <v>m²</v>
          </cell>
          <cell r="D4876">
            <v>5.48</v>
          </cell>
          <cell r="E4876">
            <v>9.85</v>
          </cell>
          <cell r="F4876">
            <v>15.33</v>
          </cell>
          <cell r="G4876" t="str">
            <v>CPOS</v>
          </cell>
        </row>
        <row r="4877">
          <cell r="A4877">
            <v>170310</v>
          </cell>
          <cell r="B4877" t="str">
            <v>Cimentado áspero com caneluras</v>
          </cell>
          <cell r="C4877" t="str">
            <v>m²</v>
          </cell>
          <cell r="D4877">
            <v>5.48</v>
          </cell>
          <cell r="E4877">
            <v>17.23</v>
          </cell>
          <cell r="F4877">
            <v>22.71</v>
          </cell>
          <cell r="G4877" t="str">
            <v>CPOS</v>
          </cell>
        </row>
        <row r="4878">
          <cell r="A4878">
            <v>170320</v>
          </cell>
          <cell r="B4878" t="str">
            <v>Degrau em cimentado</v>
          </cell>
          <cell r="C4878" t="str">
            <v>m</v>
          </cell>
          <cell r="D4878">
            <v>3.94</v>
          </cell>
          <cell r="E4878">
            <v>27.88</v>
          </cell>
          <cell r="F4878">
            <v>31.82</v>
          </cell>
          <cell r="G4878" t="str">
            <v>CPOS</v>
          </cell>
        </row>
        <row r="4879">
          <cell r="A4879">
            <v>170330</v>
          </cell>
          <cell r="B4879" t="str">
            <v>Rodapé em cimentado desempenado e alisado com altura 5 cm</v>
          </cell>
          <cell r="C4879" t="str">
            <v>m</v>
          </cell>
          <cell r="D4879">
            <v>0.63</v>
          </cell>
          <cell r="E4879">
            <v>12.98</v>
          </cell>
          <cell r="F4879">
            <v>13.61</v>
          </cell>
          <cell r="G4879" t="str">
            <v>CPOS</v>
          </cell>
        </row>
        <row r="4880">
          <cell r="A4880">
            <v>170331</v>
          </cell>
          <cell r="B4880" t="str">
            <v>Rodapé em cimentado desempenado e alisado com altura 7 cm</v>
          </cell>
          <cell r="C4880" t="str">
            <v>m</v>
          </cell>
          <cell r="D4880">
            <v>0.74</v>
          </cell>
          <cell r="E4880">
            <v>12.98</v>
          </cell>
          <cell r="F4880">
            <v>13.72</v>
          </cell>
          <cell r="G4880" t="str">
            <v>CPOS</v>
          </cell>
        </row>
        <row r="4881">
          <cell r="A4881">
            <v>170332</v>
          </cell>
          <cell r="B4881" t="str">
            <v>Rodapé em cimentado desempenado e alisado com altura 10 cm</v>
          </cell>
          <cell r="C4881" t="str">
            <v>m</v>
          </cell>
          <cell r="D4881">
            <v>0.88</v>
          </cell>
          <cell r="E4881">
            <v>12.98</v>
          </cell>
          <cell r="F4881">
            <v>13.86</v>
          </cell>
          <cell r="G4881" t="str">
            <v>CPOS</v>
          </cell>
        </row>
        <row r="4882">
          <cell r="A4882">
            <v>170333</v>
          </cell>
          <cell r="B4882" t="str">
            <v>Rodapé em cimentado desempenado e alisado com altura 15 cm</v>
          </cell>
          <cell r="C4882" t="str">
            <v>m</v>
          </cell>
          <cell r="D4882">
            <v>1.1399999999999999</v>
          </cell>
          <cell r="E4882">
            <v>12.98</v>
          </cell>
          <cell r="F4882">
            <v>14.12</v>
          </cell>
          <cell r="G4882" t="str">
            <v>CPOS</v>
          </cell>
        </row>
        <row r="4883">
          <cell r="A4883">
            <v>170400</v>
          </cell>
          <cell r="B4883" t="str">
            <v>Revestimento em gesso</v>
          </cell>
          <cell r="G4883" t="str">
            <v>CPOS</v>
          </cell>
        </row>
        <row r="4884">
          <cell r="A4884">
            <v>170402</v>
          </cell>
          <cell r="B4884" t="str">
            <v>Revestimento em gesso liso desempenado sobre emboço</v>
          </cell>
          <cell r="C4884" t="str">
            <v>m²</v>
          </cell>
          <cell r="D4884">
            <v>2.35</v>
          </cell>
          <cell r="E4884">
            <v>7.88</v>
          </cell>
          <cell r="F4884">
            <v>10.23</v>
          </cell>
          <cell r="G4884" t="str">
            <v>CPOS</v>
          </cell>
        </row>
        <row r="4885">
          <cell r="A4885">
            <v>170404</v>
          </cell>
          <cell r="B4885" t="str">
            <v>Revestimento em gesso liso desempenado sobre bloco</v>
          </cell>
          <cell r="C4885" t="str">
            <v>m²</v>
          </cell>
          <cell r="D4885">
            <v>3.29</v>
          </cell>
          <cell r="E4885">
            <v>7.88</v>
          </cell>
          <cell r="F4885">
            <v>11.17</v>
          </cell>
          <cell r="G4885" t="str">
            <v>CPOS</v>
          </cell>
        </row>
        <row r="4886">
          <cell r="A4886">
            <v>170500</v>
          </cell>
          <cell r="B4886" t="str">
            <v>Revestimento em concreto</v>
          </cell>
          <cell r="G4886" t="str">
            <v>CPOS</v>
          </cell>
        </row>
        <row r="4887">
          <cell r="A4887">
            <v>170502</v>
          </cell>
          <cell r="B4887" t="str">
            <v>Piso com requadro em concreto simples sem controle de fck</v>
          </cell>
          <cell r="C4887" t="str">
            <v>m³</v>
          </cell>
          <cell r="D4887">
            <v>245.71</v>
          </cell>
          <cell r="E4887">
            <v>236.26</v>
          </cell>
          <cell r="F4887">
            <v>481.97</v>
          </cell>
          <cell r="G4887" t="str">
            <v>CPOS</v>
          </cell>
        </row>
        <row r="4888">
          <cell r="A4888">
            <v>170507</v>
          </cell>
          <cell r="B4888" t="str">
            <v>Piso com requadro em concreto simples com controle fck = 20 MPa</v>
          </cell>
          <cell r="C4888" t="str">
            <v>m³</v>
          </cell>
          <cell r="D4888">
            <v>322.43</v>
          </cell>
          <cell r="E4888">
            <v>236.26</v>
          </cell>
          <cell r="F4888">
            <v>558.69000000000005</v>
          </cell>
          <cell r="G4888" t="str">
            <v>CPOS</v>
          </cell>
        </row>
        <row r="4889">
          <cell r="A4889">
            <v>170508</v>
          </cell>
          <cell r="B4889" t="str">
            <v>Piso em placas pré-moldadas de concreto rejuntado com grama</v>
          </cell>
          <cell r="C4889" t="str">
            <v>m²</v>
          </cell>
          <cell r="D4889">
            <v>18.07</v>
          </cell>
          <cell r="E4889">
            <v>19.98</v>
          </cell>
          <cell r="F4889">
            <v>38.049999999999997</v>
          </cell>
          <cell r="G4889" t="str">
            <v>CPOS</v>
          </cell>
        </row>
        <row r="4890">
          <cell r="A4890">
            <v>170510</v>
          </cell>
          <cell r="B4890" t="str">
            <v>Piso com requadro em concreto simples com controle fck = 25 MPa</v>
          </cell>
          <cell r="C4890" t="str">
            <v>m³</v>
          </cell>
          <cell r="D4890">
            <v>342.12</v>
          </cell>
          <cell r="E4890">
            <v>236.26</v>
          </cell>
          <cell r="F4890">
            <v>578.38</v>
          </cell>
          <cell r="G4890" t="str">
            <v>CPOS</v>
          </cell>
        </row>
        <row r="4891">
          <cell r="A4891">
            <v>170532</v>
          </cell>
          <cell r="B4891" t="str">
            <v>Soleira em concreto simples</v>
          </cell>
          <cell r="C4891" t="str">
            <v>m</v>
          </cell>
          <cell r="D4891">
            <v>12.96</v>
          </cell>
          <cell r="E4891">
            <v>27.47</v>
          </cell>
          <cell r="F4891">
            <v>40.43</v>
          </cell>
          <cell r="G4891" t="str">
            <v>CPOS</v>
          </cell>
        </row>
        <row r="4892">
          <cell r="A4892">
            <v>170542</v>
          </cell>
          <cell r="B4892" t="str">
            <v>Peitoril em concreto simples</v>
          </cell>
          <cell r="C4892" t="str">
            <v>m</v>
          </cell>
          <cell r="D4892">
            <v>6.52</v>
          </cell>
          <cell r="E4892">
            <v>36.880000000000003</v>
          </cell>
          <cell r="F4892">
            <v>43.4</v>
          </cell>
          <cell r="G4892" t="str">
            <v>CPOS</v>
          </cell>
        </row>
        <row r="4893">
          <cell r="A4893">
            <v>171000</v>
          </cell>
          <cell r="B4893" t="str">
            <v>Revestimento em granilite fundido no local</v>
          </cell>
          <cell r="G4893" t="str">
            <v>CPOS</v>
          </cell>
        </row>
        <row r="4894">
          <cell r="A4894">
            <v>171002</v>
          </cell>
          <cell r="B4894" t="str">
            <v>Piso em granilite moldado no local</v>
          </cell>
          <cell r="C4894" t="str">
            <v>m²</v>
          </cell>
          <cell r="D4894">
            <v>41.75</v>
          </cell>
          <cell r="E4894">
            <v>4.45</v>
          </cell>
          <cell r="F4894">
            <v>46.2</v>
          </cell>
          <cell r="G4894" t="str">
            <v>CPOS</v>
          </cell>
        </row>
        <row r="4895">
          <cell r="A4895">
            <v>171010</v>
          </cell>
          <cell r="B4895" t="str">
            <v>Soleira em granilite moldado no local</v>
          </cell>
          <cell r="C4895" t="str">
            <v>m</v>
          </cell>
          <cell r="D4895">
            <v>28.7</v>
          </cell>
          <cell r="E4895">
            <v>1.1100000000000001</v>
          </cell>
          <cell r="F4895">
            <v>29.81</v>
          </cell>
          <cell r="G4895" t="str">
            <v>CPOS</v>
          </cell>
        </row>
        <row r="4896">
          <cell r="A4896">
            <v>171012</v>
          </cell>
          <cell r="B4896" t="str">
            <v>Degrau em granilite moldado no local</v>
          </cell>
          <cell r="C4896" t="str">
            <v>m</v>
          </cell>
          <cell r="D4896">
            <v>42.24</v>
          </cell>
          <cell r="E4896">
            <v>1.34</v>
          </cell>
          <cell r="F4896">
            <v>43.58</v>
          </cell>
          <cell r="G4896" t="str">
            <v>CPOS</v>
          </cell>
        </row>
        <row r="4897">
          <cell r="A4897">
            <v>171020</v>
          </cell>
          <cell r="B4897" t="str">
            <v>Rodapé qualquer em granilite moldado no local até 10 cm</v>
          </cell>
          <cell r="C4897" t="str">
            <v>m</v>
          </cell>
          <cell r="D4897">
            <v>22.15</v>
          </cell>
          <cell r="E4897">
            <v>2.23</v>
          </cell>
          <cell r="F4897">
            <v>24.38</v>
          </cell>
          <cell r="G4897" t="str">
            <v>CPOS</v>
          </cell>
        </row>
        <row r="4898">
          <cell r="A4898">
            <v>171041</v>
          </cell>
          <cell r="B4898" t="str">
            <v>Rodapé em placas pré-moldadas de granilite, acabamento encerado, até 10 cm</v>
          </cell>
          <cell r="C4898" t="str">
            <v>m</v>
          </cell>
          <cell r="D4898">
            <v>64.97</v>
          </cell>
          <cell r="E4898">
            <v>0.27</v>
          </cell>
          <cell r="F4898">
            <v>65.239999999999995</v>
          </cell>
          <cell r="G4898" t="str">
            <v>CPOS</v>
          </cell>
        </row>
        <row r="4899">
          <cell r="A4899">
            <v>171042</v>
          </cell>
          <cell r="B4899" t="str">
            <v>Soleira em placas pré-moldadas de granilite, acabamento encerado, até 30 cm</v>
          </cell>
          <cell r="C4899" t="str">
            <v>m</v>
          </cell>
          <cell r="D4899">
            <v>66.599999999999994</v>
          </cell>
          <cell r="E4899">
            <v>0.8</v>
          </cell>
          <cell r="F4899">
            <v>67.400000000000006</v>
          </cell>
          <cell r="G4899" t="str">
            <v>CPOS</v>
          </cell>
        </row>
        <row r="4900">
          <cell r="A4900">
            <v>171043</v>
          </cell>
          <cell r="B4900" t="str">
            <v>Piso em placas de granilite, acabamento encerado</v>
          </cell>
          <cell r="C4900" t="str">
            <v>m²</v>
          </cell>
          <cell r="D4900">
            <v>136.49</v>
          </cell>
          <cell r="E4900">
            <v>2.67</v>
          </cell>
          <cell r="F4900">
            <v>139.16</v>
          </cell>
          <cell r="G4900" t="str">
            <v>CPOS</v>
          </cell>
        </row>
        <row r="4901">
          <cell r="A4901">
            <v>171200</v>
          </cell>
          <cell r="B4901" t="str">
            <v>Revestimento industrial fundido no local</v>
          </cell>
          <cell r="G4901" t="str">
            <v>CPOS</v>
          </cell>
        </row>
        <row r="4902">
          <cell r="A4902">
            <v>171202</v>
          </cell>
          <cell r="B4902" t="str">
            <v>Piso em alta resistência moldado no local 8 mm</v>
          </cell>
          <cell r="C4902" t="str">
            <v>m²</v>
          </cell>
          <cell r="D4902">
            <v>42.4</v>
          </cell>
          <cell r="E4902">
            <v>4.45</v>
          </cell>
          <cell r="F4902">
            <v>46.85</v>
          </cell>
          <cell r="G4902" t="str">
            <v>CPOS</v>
          </cell>
        </row>
        <row r="4903">
          <cell r="A4903">
            <v>171206</v>
          </cell>
          <cell r="B4903" t="str">
            <v>Piso em alta resistência moldado no local 12 mm</v>
          </cell>
          <cell r="C4903" t="str">
            <v>m²</v>
          </cell>
          <cell r="D4903">
            <v>46.74</v>
          </cell>
          <cell r="E4903">
            <v>4.45</v>
          </cell>
          <cell r="F4903">
            <v>51.19</v>
          </cell>
          <cell r="G4903" t="str">
            <v>CPOS</v>
          </cell>
        </row>
        <row r="4904">
          <cell r="A4904">
            <v>171210</v>
          </cell>
          <cell r="B4904" t="str">
            <v>Soleira em alta resistência moldada no local</v>
          </cell>
          <cell r="C4904" t="str">
            <v>m</v>
          </cell>
          <cell r="D4904">
            <v>21.92</v>
          </cell>
          <cell r="E4904">
            <v>1.1100000000000001</v>
          </cell>
          <cell r="F4904">
            <v>23.03</v>
          </cell>
          <cell r="G4904" t="str">
            <v>CPOS</v>
          </cell>
        </row>
        <row r="4905">
          <cell r="A4905">
            <v>171212</v>
          </cell>
          <cell r="B4905" t="str">
            <v>Degrau em alta resistência 8 mm</v>
          </cell>
          <cell r="C4905" t="str">
            <v>m</v>
          </cell>
          <cell r="D4905">
            <v>43.8</v>
          </cell>
          <cell r="E4905">
            <v>1.34</v>
          </cell>
          <cell r="F4905">
            <v>45.14</v>
          </cell>
          <cell r="G4905" t="str">
            <v>CPOS</v>
          </cell>
        </row>
        <row r="4906">
          <cell r="A4906">
            <v>171214</v>
          </cell>
          <cell r="B4906" t="str">
            <v>Degrau em alta resistência 12 mm</v>
          </cell>
          <cell r="C4906" t="str">
            <v>m</v>
          </cell>
          <cell r="D4906">
            <v>42.91</v>
          </cell>
          <cell r="E4906">
            <v>1.34</v>
          </cell>
          <cell r="F4906">
            <v>44.25</v>
          </cell>
          <cell r="G4906" t="str">
            <v>CPOS</v>
          </cell>
        </row>
        <row r="4907">
          <cell r="A4907">
            <v>171224</v>
          </cell>
          <cell r="B4907" t="str">
            <v>Rodapé qualquer em alta resistência moldado no local até 10 cm</v>
          </cell>
          <cell r="C4907" t="str">
            <v>m</v>
          </cell>
          <cell r="D4907">
            <v>20.98</v>
          </cell>
          <cell r="E4907">
            <v>2.23</v>
          </cell>
          <cell r="F4907">
            <v>23.21</v>
          </cell>
          <cell r="G4907" t="str">
            <v>CPOS</v>
          </cell>
        </row>
        <row r="4908">
          <cell r="A4908">
            <v>172000</v>
          </cell>
          <cell r="B4908" t="str">
            <v>Revestimento especial fundido no local</v>
          </cell>
          <cell r="G4908" t="str">
            <v>CPOS</v>
          </cell>
        </row>
        <row r="4909">
          <cell r="A4909">
            <v>172002</v>
          </cell>
          <cell r="B4909" t="str">
            <v>Massa raspada</v>
          </cell>
          <cell r="C4909" t="str">
            <v>m²</v>
          </cell>
          <cell r="D4909">
            <v>40.880000000000003</v>
          </cell>
          <cell r="E4909">
            <v>31.22</v>
          </cell>
          <cell r="F4909">
            <v>72.099999999999994</v>
          </cell>
          <cell r="G4909" t="str">
            <v>CPOS</v>
          </cell>
        </row>
        <row r="4910">
          <cell r="A4910">
            <v>172004</v>
          </cell>
          <cell r="B4910" t="str">
            <v>Revestimento em granito lavado tipo Fulget uso externo, em faixas até 40 cm</v>
          </cell>
          <cell r="C4910" t="str">
            <v>m</v>
          </cell>
          <cell r="D4910">
            <v>34.75</v>
          </cell>
          <cell r="E4910">
            <v>11.13</v>
          </cell>
          <cell r="F4910">
            <v>45.88</v>
          </cell>
          <cell r="G4910" t="str">
            <v>CPOS</v>
          </cell>
        </row>
        <row r="4911">
          <cell r="A4911">
            <v>172005</v>
          </cell>
          <cell r="B4911" t="str">
            <v>Friso para junta de dilatação em revestimento de granito lavado tipo Fulget</v>
          </cell>
          <cell r="C4911" t="str">
            <v>m</v>
          </cell>
          <cell r="D4911">
            <v>4.6900000000000004</v>
          </cell>
          <cell r="E4911">
            <v>0</v>
          </cell>
          <cell r="F4911">
            <v>4.6900000000000004</v>
          </cell>
          <cell r="G4911" t="str">
            <v>CPOS</v>
          </cell>
        </row>
        <row r="4912">
          <cell r="A4912">
            <v>172006</v>
          </cell>
          <cell r="B4912" t="str">
            <v>Revestimento em granito lavado tipo Fulget uso externo</v>
          </cell>
          <cell r="C4912" t="str">
            <v>m²</v>
          </cell>
          <cell r="D4912">
            <v>72.17</v>
          </cell>
          <cell r="E4912">
            <v>11.13</v>
          </cell>
          <cell r="F4912">
            <v>83.3</v>
          </cell>
          <cell r="G4912" t="str">
            <v>CPOS</v>
          </cell>
        </row>
        <row r="4913">
          <cell r="A4913">
            <v>172014</v>
          </cell>
          <cell r="B4913" t="str">
            <v>Revestimento texturizado acrílico com microagregados minerais</v>
          </cell>
          <cell r="C4913" t="str">
            <v>m²</v>
          </cell>
          <cell r="D4913">
            <v>4.72</v>
          </cell>
          <cell r="E4913">
            <v>10.79</v>
          </cell>
          <cell r="F4913">
            <v>15.51</v>
          </cell>
          <cell r="G4913" t="str">
            <v>CPOS</v>
          </cell>
        </row>
        <row r="4914">
          <cell r="A4914">
            <v>174000</v>
          </cell>
          <cell r="B4914" t="str">
            <v>Reparos e conservações em massa e concreto</v>
          </cell>
          <cell r="G4914" t="str">
            <v>CPOS</v>
          </cell>
        </row>
        <row r="4915">
          <cell r="A4915">
            <v>174001</v>
          </cell>
          <cell r="B4915" t="str">
            <v>Reparos em piso de granilite - estucamento e polimento</v>
          </cell>
          <cell r="C4915" t="str">
            <v>m²</v>
          </cell>
          <cell r="D4915">
            <v>19.61</v>
          </cell>
          <cell r="E4915">
            <v>0</v>
          </cell>
          <cell r="F4915">
            <v>19.61</v>
          </cell>
          <cell r="G4915" t="str">
            <v>CPOS</v>
          </cell>
        </row>
        <row r="4916">
          <cell r="A4916">
            <v>174002</v>
          </cell>
          <cell r="B4916" t="str">
            <v>Reparos em pisos de alta resistência fundidos no local - estucamento e polimento</v>
          </cell>
          <cell r="C4916" t="str">
            <v>m²</v>
          </cell>
          <cell r="D4916">
            <v>17.809999999999999</v>
          </cell>
          <cell r="E4916">
            <v>0</v>
          </cell>
          <cell r="F4916">
            <v>17.809999999999999</v>
          </cell>
          <cell r="G4916" t="str">
            <v>CPOS</v>
          </cell>
        </row>
        <row r="4917">
          <cell r="A4917">
            <v>174003</v>
          </cell>
          <cell r="B4917" t="str">
            <v>Reparos em degrau de granilite - estucamento e polimento</v>
          </cell>
          <cell r="C4917" t="str">
            <v>m</v>
          </cell>
          <cell r="D4917">
            <v>23.56</v>
          </cell>
          <cell r="E4917">
            <v>0</v>
          </cell>
          <cell r="F4917">
            <v>23.56</v>
          </cell>
          <cell r="G4917" t="str">
            <v>CPOS</v>
          </cell>
        </row>
        <row r="4918">
          <cell r="A4918">
            <v>174005</v>
          </cell>
          <cell r="B4918" t="str">
            <v>Reparos em peitoril de granilite - estucamento e polimento</v>
          </cell>
          <cell r="C4918" t="str">
            <v>m</v>
          </cell>
          <cell r="D4918">
            <v>12.54</v>
          </cell>
          <cell r="E4918">
            <v>0</v>
          </cell>
          <cell r="F4918">
            <v>12.54</v>
          </cell>
          <cell r="G4918" t="str">
            <v>CPOS</v>
          </cell>
        </row>
        <row r="4919">
          <cell r="A4919">
            <v>174007</v>
          </cell>
          <cell r="B4919" t="str">
            <v>Reparos em rodapé de granilite - estucamento e polimento</v>
          </cell>
          <cell r="C4919" t="str">
            <v>m</v>
          </cell>
          <cell r="D4919">
            <v>12.5</v>
          </cell>
          <cell r="E4919">
            <v>0</v>
          </cell>
          <cell r="F4919">
            <v>12.5</v>
          </cell>
          <cell r="G4919" t="str">
            <v>CPOS</v>
          </cell>
        </row>
        <row r="4920">
          <cell r="A4920">
            <v>174011</v>
          </cell>
          <cell r="B4920" t="str">
            <v>Faixa antiderrapante definitiva para degraus, soleiras, patamares ou pisos</v>
          </cell>
          <cell r="C4920" t="str">
            <v>m</v>
          </cell>
          <cell r="D4920">
            <v>0</v>
          </cell>
          <cell r="E4920">
            <v>24.62</v>
          </cell>
          <cell r="F4920">
            <v>24.62</v>
          </cell>
          <cell r="G4920" t="str">
            <v>CPOS</v>
          </cell>
        </row>
        <row r="4921">
          <cell r="A4921">
            <v>180000</v>
          </cell>
          <cell r="B4921" t="str">
            <v>Revestimento cerâmico</v>
          </cell>
          <cell r="G4921" t="str">
            <v>CPOS</v>
          </cell>
        </row>
        <row r="4922">
          <cell r="A4922">
            <v>180600</v>
          </cell>
          <cell r="B4922" t="str">
            <v>Pisos em placas cerâmicas esmaltadas prensadas</v>
          </cell>
          <cell r="G4922" t="str">
            <v>CPOS</v>
          </cell>
        </row>
        <row r="4923">
          <cell r="A4923">
            <v>180601</v>
          </cell>
          <cell r="B4923" t="str">
            <v>Piso cerâmico esmaltado PEI-4 resistência química A, para áreas internas sujeitas à lavagem frequente, assentado com argamassa mista</v>
          </cell>
          <cell r="C4923" t="str">
            <v>m²</v>
          </cell>
          <cell r="D4923">
            <v>30.22</v>
          </cell>
          <cell r="E4923">
            <v>35.270000000000003</v>
          </cell>
          <cell r="F4923">
            <v>65.489999999999995</v>
          </cell>
          <cell r="G4923" t="str">
            <v>CPOS</v>
          </cell>
        </row>
        <row r="4924">
          <cell r="A4924">
            <v>180602</v>
          </cell>
          <cell r="B4924" t="str">
            <v>Piso cerâmico esmaltado PEI-4 resistência química A, para áreas internas sujeitas à lavagem frequente, assentado com argamassa colante industrializada</v>
          </cell>
          <cell r="C4924" t="str">
            <v>m²</v>
          </cell>
          <cell r="D4924">
            <v>25.4</v>
          </cell>
          <cell r="E4924">
            <v>8.39</v>
          </cell>
          <cell r="F4924">
            <v>33.79</v>
          </cell>
          <cell r="G4924" t="str">
            <v>CPOS</v>
          </cell>
        </row>
        <row r="4925">
          <cell r="A4925">
            <v>180603</v>
          </cell>
          <cell r="B4925" t="str">
            <v>Rodapé cerâmico esmaltado PEI-4 resistência química A, para áreas internas sujeitas à lavagem frequente, assentado com argamassa mista</v>
          </cell>
          <cell r="C4925" t="str">
            <v>m</v>
          </cell>
          <cell r="D4925">
            <v>13.84</v>
          </cell>
          <cell r="E4925">
            <v>17.579999999999998</v>
          </cell>
          <cell r="F4925">
            <v>31.42</v>
          </cell>
          <cell r="G4925" t="str">
            <v>CPOS</v>
          </cell>
        </row>
        <row r="4926">
          <cell r="A4926">
            <v>180604</v>
          </cell>
          <cell r="B4926" t="str">
            <v>Rodapé cerâmico esmaltado PEI-4 resistência química A, para áreas internas sujeitas à lavagem frequente, assentado com argamassa colante industrializada</v>
          </cell>
          <cell r="C4926" t="str">
            <v>m</v>
          </cell>
          <cell r="D4926">
            <v>13.86</v>
          </cell>
          <cell r="E4926">
            <v>0.67</v>
          </cell>
          <cell r="F4926">
            <v>14.53</v>
          </cell>
          <cell r="G4926" t="str">
            <v>CPOS</v>
          </cell>
        </row>
        <row r="4927">
          <cell r="A4927">
            <v>180605</v>
          </cell>
          <cell r="B4927" t="str">
            <v>Piso cerâmico esmaltado com textura semi-rugosa PEI-5 resistência química A, para áreas internas, assentado com argamassa mista</v>
          </cell>
          <cell r="C4927" t="str">
            <v>m²</v>
          </cell>
          <cell r="D4927">
            <v>39.1</v>
          </cell>
          <cell r="E4927">
            <v>35.270000000000003</v>
          </cell>
          <cell r="F4927">
            <v>74.37</v>
          </cell>
          <cell r="G4927" t="str">
            <v>CPOS</v>
          </cell>
        </row>
        <row r="4928">
          <cell r="A4928">
            <v>180606</v>
          </cell>
          <cell r="B4928" t="str">
            <v>Piso cerâmico esmaltado com textura semi-rugosa PEI-5 resistência química A, para áreas internas, assentado com argamassa colante industrializada</v>
          </cell>
          <cell r="C4928" t="str">
            <v>m²</v>
          </cell>
          <cell r="D4928">
            <v>34.28</v>
          </cell>
          <cell r="E4928">
            <v>8.39</v>
          </cell>
          <cell r="F4928">
            <v>42.67</v>
          </cell>
          <cell r="G4928" t="str">
            <v>CPOS</v>
          </cell>
        </row>
        <row r="4929">
          <cell r="A4929">
            <v>180607</v>
          </cell>
          <cell r="B4929" t="str">
            <v>Rodapé cerâmico esmaltado com textura semi-rugosa PEI-5 resistência química A, para áreas internas, assentado com argamassa mista</v>
          </cell>
          <cell r="C4929" t="str">
            <v>m</v>
          </cell>
          <cell r="D4929">
            <v>3.44</v>
          </cell>
          <cell r="E4929">
            <v>18.920000000000002</v>
          </cell>
          <cell r="F4929">
            <v>22.36</v>
          </cell>
          <cell r="G4929" t="str">
            <v>CPOS</v>
          </cell>
        </row>
        <row r="4930">
          <cell r="A4930">
            <v>180608</v>
          </cell>
          <cell r="B4930" t="str">
            <v>Rodapé cerâmico esmaltado com textura semi-rugosa PEI-5 resistência química A, para áreas internas, assentado com argamassa colante industrializada</v>
          </cell>
          <cell r="C4930" t="str">
            <v>m</v>
          </cell>
          <cell r="D4930">
            <v>3.46</v>
          </cell>
          <cell r="E4930">
            <v>4.4800000000000004</v>
          </cell>
          <cell r="F4930">
            <v>7.94</v>
          </cell>
          <cell r="G4930" t="str">
            <v>CPOS</v>
          </cell>
        </row>
        <row r="4931">
          <cell r="A4931">
            <v>180609</v>
          </cell>
          <cell r="B4931" t="str">
            <v>Piso cerâmico esmaltado PEI-5 resistência química B, para áreas internas, assentado com argamassa mista</v>
          </cell>
          <cell r="C4931" t="str">
            <v>m²</v>
          </cell>
          <cell r="D4931">
            <v>35.92</v>
          </cell>
          <cell r="E4931">
            <v>35.270000000000003</v>
          </cell>
          <cell r="F4931">
            <v>71.19</v>
          </cell>
          <cell r="G4931" t="str">
            <v>CPOS</v>
          </cell>
        </row>
        <row r="4932">
          <cell r="A4932">
            <v>180610</v>
          </cell>
          <cell r="B4932" t="str">
            <v>Piso cerâmico esmaltado PEI-5 resistência química B, para áreas internas, assentado com argamassa colante industrializada</v>
          </cell>
          <cell r="C4932" t="str">
            <v>m²</v>
          </cell>
          <cell r="D4932">
            <v>31.1</v>
          </cell>
          <cell r="E4932">
            <v>8.39</v>
          </cell>
          <cell r="F4932">
            <v>39.49</v>
          </cell>
          <cell r="G4932" t="str">
            <v>CPOS</v>
          </cell>
        </row>
        <row r="4933">
          <cell r="A4933">
            <v>180611</v>
          </cell>
          <cell r="B4933" t="str">
            <v>Rodapé cerâmico esmaltado PEI-5 resistência química B, para áreas internas, assentado com argamassa mista</v>
          </cell>
          <cell r="C4933" t="str">
            <v>m</v>
          </cell>
          <cell r="D4933">
            <v>19.829999999999998</v>
          </cell>
          <cell r="E4933">
            <v>17.579999999999998</v>
          </cell>
          <cell r="F4933">
            <v>37.409999999999997</v>
          </cell>
          <cell r="G4933" t="str">
            <v>CPOS</v>
          </cell>
        </row>
        <row r="4934">
          <cell r="A4934">
            <v>180612</v>
          </cell>
          <cell r="B4934" t="str">
            <v>Rodapé cerâmico esmaltado PEI-5 resistência química B, para áreas internas, assentado com argamassa colante industrializada</v>
          </cell>
          <cell r="C4934" t="str">
            <v>m</v>
          </cell>
          <cell r="D4934">
            <v>19.850000000000001</v>
          </cell>
          <cell r="E4934">
            <v>0.67</v>
          </cell>
          <cell r="F4934">
            <v>20.52</v>
          </cell>
          <cell r="G4934" t="str">
            <v>CPOS</v>
          </cell>
        </row>
        <row r="4935">
          <cell r="A4935">
            <v>180613</v>
          </cell>
          <cell r="B4935" t="str">
            <v>Piso cerâmico esmaltado antiderrapante PEI-5 resistência química A, para áreas internas com saída para o exterior, assentado com argamassa mista</v>
          </cell>
          <cell r="C4935" t="str">
            <v>m²</v>
          </cell>
          <cell r="D4935">
            <v>54.59</v>
          </cell>
          <cell r="E4935">
            <v>35.270000000000003</v>
          </cell>
          <cell r="F4935">
            <v>89.86</v>
          </cell>
          <cell r="G4935" t="str">
            <v>CPOS</v>
          </cell>
        </row>
        <row r="4936">
          <cell r="A4936">
            <v>180614</v>
          </cell>
          <cell r="B4936" t="str">
            <v>Piso cerâmico esmaltado antiderrapante PEI-5 resistência química A, para áreas internas com saída para o exterior, assentado c/argamassa colante industrializada</v>
          </cell>
          <cell r="C4936" t="str">
            <v>m²</v>
          </cell>
          <cell r="D4936">
            <v>52.1</v>
          </cell>
          <cell r="E4936">
            <v>8.39</v>
          </cell>
          <cell r="F4936">
            <v>60.49</v>
          </cell>
          <cell r="G4936" t="str">
            <v>CPOS</v>
          </cell>
        </row>
        <row r="4937">
          <cell r="A4937">
            <v>180615</v>
          </cell>
          <cell r="B4937" t="str">
            <v>Rodapé cerâmico esmaltado PEI-5 resistência química A, para áreas internas com saída para o exterior, assentado com argamassa mista</v>
          </cell>
          <cell r="C4937" t="str">
            <v>m</v>
          </cell>
          <cell r="D4937">
            <v>10.85</v>
          </cell>
          <cell r="E4937">
            <v>17.579999999999998</v>
          </cell>
          <cell r="F4937">
            <v>28.43</v>
          </cell>
          <cell r="G4937" t="str">
            <v>CPOS</v>
          </cell>
        </row>
        <row r="4938">
          <cell r="A4938">
            <v>180616</v>
          </cell>
          <cell r="B4938" t="str">
            <v>Rodapé cerâmico esmaltado PEI-5 resistência química A, para áreas internas com saída para o exterior, assentado com argamassa colante industrializada</v>
          </cell>
          <cell r="C4938" t="str">
            <v>m</v>
          </cell>
          <cell r="D4938">
            <v>11.13</v>
          </cell>
          <cell r="E4938">
            <v>0.67</v>
          </cell>
          <cell r="F4938">
            <v>11.8</v>
          </cell>
          <cell r="G4938" t="str">
            <v>CPOS</v>
          </cell>
        </row>
        <row r="4939">
          <cell r="A4939">
            <v>180617</v>
          </cell>
          <cell r="B4939" t="str">
            <v>Piso cerâmico esmaltado rústico PEI-5 resistência química B, para áreas internas com saída para o exterior, assentado com argamassa mista</v>
          </cell>
          <cell r="C4939" t="str">
            <v>m²</v>
          </cell>
          <cell r="D4939">
            <v>39.200000000000003</v>
          </cell>
          <cell r="E4939">
            <v>35.270000000000003</v>
          </cell>
          <cell r="F4939">
            <v>74.47</v>
          </cell>
          <cell r="G4939" t="str">
            <v>CPOS</v>
          </cell>
        </row>
        <row r="4940">
          <cell r="A4940">
            <v>180618</v>
          </cell>
          <cell r="B4940" t="str">
            <v>Piso cerâmico esmaltado rústico PEI-5 resistência química B, para áreas internas com saída para o exterior, assentado com argamassa colante industrializada</v>
          </cell>
          <cell r="C4940" t="str">
            <v>m²</v>
          </cell>
          <cell r="D4940">
            <v>36.71</v>
          </cell>
          <cell r="E4940">
            <v>8.39</v>
          </cell>
          <cell r="F4940">
            <v>45.1</v>
          </cell>
          <cell r="G4940" t="str">
            <v>CPOS</v>
          </cell>
        </row>
        <row r="4941">
          <cell r="A4941">
            <v>180619</v>
          </cell>
          <cell r="B4941" t="str">
            <v>Rodapé cerâmico esmaltado rústico PEI-5 resistência química B, para áreas internas com saída para o exterior, assentado com argamassa mista</v>
          </cell>
          <cell r="C4941" t="str">
            <v>m</v>
          </cell>
          <cell r="D4941">
            <v>3.45</v>
          </cell>
          <cell r="E4941">
            <v>21.4</v>
          </cell>
          <cell r="F4941">
            <v>24.85</v>
          </cell>
          <cell r="G4941" t="str">
            <v>CPOS</v>
          </cell>
        </row>
        <row r="4942">
          <cell r="A4942">
            <v>180620</v>
          </cell>
          <cell r="B4942" t="str">
            <v>Rodapé cerâmico esmaltado rústico PEI-5 resistência química B, para áreas internas c/saída para o exterior, assentado com argamassa colante industrializada</v>
          </cell>
          <cell r="C4942" t="str">
            <v>m</v>
          </cell>
          <cell r="D4942">
            <v>3.73</v>
          </cell>
          <cell r="E4942">
            <v>4.4800000000000004</v>
          </cell>
          <cell r="F4942">
            <v>8.2100000000000009</v>
          </cell>
          <cell r="G4942" t="str">
            <v>CPOS</v>
          </cell>
        </row>
        <row r="4943">
          <cell r="A4943">
            <v>180621</v>
          </cell>
          <cell r="B4943" t="str">
            <v>Piso cerâmico esmaltado texturizado PEI-5 resistência química B, para áreas externas, assentado com argamassa mista</v>
          </cell>
          <cell r="C4943" t="str">
            <v>m²</v>
          </cell>
          <cell r="D4943">
            <v>32.200000000000003</v>
          </cell>
          <cell r="E4943">
            <v>35.270000000000003</v>
          </cell>
          <cell r="F4943">
            <v>67.47</v>
          </cell>
          <cell r="G4943" t="str">
            <v>CPOS</v>
          </cell>
        </row>
        <row r="4944">
          <cell r="A4944">
            <v>180622</v>
          </cell>
          <cell r="B4944" t="str">
            <v>Piso cerâmico esmaltado texturizado PEI-5 resistência química B, para áreas externas, assentado com argamassa colante industrializada</v>
          </cell>
          <cell r="C4944" t="str">
            <v>m²</v>
          </cell>
          <cell r="D4944">
            <v>29.71</v>
          </cell>
          <cell r="E4944">
            <v>8.39</v>
          </cell>
          <cell r="F4944">
            <v>38.1</v>
          </cell>
          <cell r="G4944" t="str">
            <v>CPOS</v>
          </cell>
        </row>
        <row r="4945">
          <cell r="A4945">
            <v>180623</v>
          </cell>
          <cell r="B4945" t="str">
            <v>Rodapé cerâmico esmaltado texturizado PEI-5 resistência química B, para áreas externas, assentado com argamassa mista</v>
          </cell>
          <cell r="C4945" t="str">
            <v>m</v>
          </cell>
          <cell r="D4945">
            <v>2.75</v>
          </cell>
          <cell r="E4945">
            <v>21.4</v>
          </cell>
          <cell r="F4945">
            <v>24.15</v>
          </cell>
          <cell r="G4945" t="str">
            <v>CPOS</v>
          </cell>
        </row>
        <row r="4946">
          <cell r="A4946">
            <v>180624</v>
          </cell>
          <cell r="B4946" t="str">
            <v>Rodapé cerâmico esmaltado texturizado PEI-5 resistência química B, para áreas externas, assentado com argamassa colante industrializada</v>
          </cell>
          <cell r="C4946" t="str">
            <v>m</v>
          </cell>
          <cell r="D4946">
            <v>3.03</v>
          </cell>
          <cell r="E4946">
            <v>4.4800000000000004</v>
          </cell>
          <cell r="F4946">
            <v>7.51</v>
          </cell>
          <cell r="G4946" t="str">
            <v>CPOS</v>
          </cell>
        </row>
        <row r="4947">
          <cell r="A4947">
            <v>180627</v>
          </cell>
          <cell r="B4947" t="str">
            <v>Piso cerâmico esmaltado antiderrapante, PEI-5, resistência química A, assentado com argamassa colante industrializada</v>
          </cell>
          <cell r="C4947" t="str">
            <v>m²</v>
          </cell>
          <cell r="D4947">
            <v>33.06</v>
          </cell>
          <cell r="E4947">
            <v>8.39</v>
          </cell>
          <cell r="F4947">
            <v>41.45</v>
          </cell>
          <cell r="G4947" t="str">
            <v>CPOS</v>
          </cell>
        </row>
        <row r="4948">
          <cell r="A4948">
            <v>180628</v>
          </cell>
          <cell r="B4948" t="str">
            <v>Rodapé cerâmico esmaltado antiderrapante, PEI-5, resistência química A, assentado com argamassa colante industrializada</v>
          </cell>
          <cell r="C4948" t="str">
            <v>m</v>
          </cell>
          <cell r="D4948">
            <v>3.28</v>
          </cell>
          <cell r="E4948">
            <v>4.4800000000000004</v>
          </cell>
          <cell r="F4948">
            <v>7.76</v>
          </cell>
          <cell r="G4948" t="str">
            <v>CPOS</v>
          </cell>
        </row>
        <row r="4949">
          <cell r="A4949">
            <v>180640</v>
          </cell>
          <cell r="B4949" t="str">
            <v>Rejuntamento de piso em placas cerâmicas (30-34 x 30-34 cm) com cimento branco, juntas acima de 3 até 5 mm</v>
          </cell>
          <cell r="C4949" t="str">
            <v>m²</v>
          </cell>
          <cell r="D4949">
            <v>0.45</v>
          </cell>
          <cell r="E4949">
            <v>5.6</v>
          </cell>
          <cell r="F4949">
            <v>6.05</v>
          </cell>
          <cell r="G4949" t="str">
            <v>CPOS</v>
          </cell>
        </row>
        <row r="4950">
          <cell r="A4950">
            <v>180641</v>
          </cell>
          <cell r="B4950" t="str">
            <v>Rejuntamento de piso em placas cerâmicas (30-34 x 30-34 cm) com argamassa industrializada para rejunte, juntas acima de 3 até 5 mm</v>
          </cell>
          <cell r="C4950" t="str">
            <v>m²</v>
          </cell>
          <cell r="D4950">
            <v>0.95</v>
          </cell>
          <cell r="E4950">
            <v>5.6</v>
          </cell>
          <cell r="F4950">
            <v>6.55</v>
          </cell>
          <cell r="G4950" t="str">
            <v>CPOS</v>
          </cell>
        </row>
        <row r="4951">
          <cell r="A4951">
            <v>180642</v>
          </cell>
          <cell r="B4951" t="str">
            <v>Rejuntamento de piso em placas cerâmicas (40-43 x 40-43 cm) com cimento branco, juntas acima 5 até 10 mm</v>
          </cell>
          <cell r="C4951" t="str">
            <v>m²</v>
          </cell>
          <cell r="D4951">
            <v>0.89</v>
          </cell>
          <cell r="E4951">
            <v>5.6</v>
          </cell>
          <cell r="F4951">
            <v>6.49</v>
          </cell>
          <cell r="G4951" t="str">
            <v>CPOS</v>
          </cell>
        </row>
        <row r="4952">
          <cell r="A4952">
            <v>180643</v>
          </cell>
          <cell r="B4952" t="str">
            <v>Rejuntamento de piso em placas cerâmicas (40-43 x 40-43 cm) com argamassa industrializada para rejunte, juntas acima de 5 até 10 mm</v>
          </cell>
          <cell r="C4952" t="str">
            <v>m²</v>
          </cell>
          <cell r="D4952">
            <v>2.37</v>
          </cell>
          <cell r="E4952">
            <v>5.6</v>
          </cell>
          <cell r="F4952">
            <v>7.97</v>
          </cell>
          <cell r="G4952" t="str">
            <v>CPOS</v>
          </cell>
        </row>
        <row r="4953">
          <cell r="A4953">
            <v>180650</v>
          </cell>
          <cell r="B4953" t="str">
            <v>Rejuntamento de rodapé em placas cerâmicas até 10 cm de altura com cimento branco, juntas acima de 3 até 5 mm</v>
          </cell>
          <cell r="C4953" t="str">
            <v>m</v>
          </cell>
          <cell r="D4953">
            <v>0.04</v>
          </cell>
          <cell r="E4953">
            <v>0.62</v>
          </cell>
          <cell r="F4953">
            <v>0.66</v>
          </cell>
          <cell r="G4953" t="str">
            <v>CPOS</v>
          </cell>
        </row>
        <row r="4954">
          <cell r="A4954">
            <v>180651</v>
          </cell>
          <cell r="B4954" t="str">
            <v>Rejuntamento de rodapé em placas cerâmicas até 10 cm de altura com argamassa industrializada para rejunte, juntas acima de 3 até 5 mm</v>
          </cell>
          <cell r="C4954" t="str">
            <v>m</v>
          </cell>
          <cell r="D4954">
            <v>0.09</v>
          </cell>
          <cell r="E4954">
            <v>0.62</v>
          </cell>
          <cell r="F4954">
            <v>0.71</v>
          </cell>
          <cell r="G4954" t="str">
            <v>CPOS</v>
          </cell>
        </row>
        <row r="4955">
          <cell r="A4955">
            <v>180652</v>
          </cell>
          <cell r="B4955" t="str">
            <v>Rejuntamento de rodapé em placas cerâmicas até 10 cm de altura com cimento branco, juntas acima de 5 até 10 mm</v>
          </cell>
          <cell r="C4955" t="str">
            <v>m</v>
          </cell>
          <cell r="D4955">
            <v>0.09</v>
          </cell>
          <cell r="E4955">
            <v>0.62</v>
          </cell>
          <cell r="F4955">
            <v>0.71</v>
          </cell>
          <cell r="G4955" t="str">
            <v>CPOS</v>
          </cell>
        </row>
        <row r="4956">
          <cell r="A4956">
            <v>180653</v>
          </cell>
          <cell r="B4956" t="str">
            <v>Rejuntamento de rodapé em placas cerâmicas até 10 cm de altura com argamassa industrializada para rejunte, juntas acima de 5 até 10 mm</v>
          </cell>
          <cell r="C4956" t="str">
            <v>m</v>
          </cell>
          <cell r="D4956">
            <v>0.24</v>
          </cell>
          <cell r="E4956">
            <v>0.62</v>
          </cell>
          <cell r="F4956">
            <v>0.86</v>
          </cell>
          <cell r="G4956" t="str">
            <v>CPOS</v>
          </cell>
        </row>
        <row r="4957">
          <cell r="A4957">
            <v>180700</v>
          </cell>
          <cell r="B4957" t="str">
            <v>Pisos em placas cerâmicas não esmaltadas extrudadas</v>
          </cell>
          <cell r="G4957" t="str">
            <v>CPOS</v>
          </cell>
        </row>
        <row r="4958">
          <cell r="A4958">
            <v>180701</v>
          </cell>
          <cell r="B4958" t="str">
            <v>Piso cerâmico não esmaltado extrudado alta resistência química e mecânica, espessura de 9 mm, assentado com argamassa de cimento e areia</v>
          </cell>
          <cell r="C4958" t="str">
            <v>m²</v>
          </cell>
          <cell r="D4958">
            <v>72.709999999999994</v>
          </cell>
          <cell r="E4958">
            <v>25.87</v>
          </cell>
          <cell r="F4958">
            <v>98.58</v>
          </cell>
          <cell r="G4958" t="str">
            <v>CPOS</v>
          </cell>
        </row>
        <row r="4959">
          <cell r="A4959">
            <v>180702</v>
          </cell>
          <cell r="B4959" t="str">
            <v>Piso cerâmico não esmaltado extrudado alta resistência química e mecânica, espessura de 9 mm, assentado com argamassa colante industrializada</v>
          </cell>
          <cell r="C4959" t="str">
            <v>m²</v>
          </cell>
          <cell r="D4959">
            <v>68.8</v>
          </cell>
          <cell r="E4959">
            <v>8.39</v>
          </cell>
          <cell r="F4959">
            <v>77.19</v>
          </cell>
          <cell r="G4959" t="str">
            <v>CPOS</v>
          </cell>
        </row>
        <row r="4960">
          <cell r="A4960">
            <v>180703</v>
          </cell>
          <cell r="B4960" t="str">
            <v>Piso cerâmico não esmaltado extrudado alta resistência química e mecânica, espessura de 14 mm, assentado com argamassa de cimento e areia</v>
          </cell>
          <cell r="C4960" t="str">
            <v>m²</v>
          </cell>
          <cell r="D4960">
            <v>103.36</v>
          </cell>
          <cell r="E4960">
            <v>25.87</v>
          </cell>
          <cell r="F4960">
            <v>129.22999999999999</v>
          </cell>
          <cell r="G4960" t="str">
            <v>CPOS</v>
          </cell>
        </row>
        <row r="4961">
          <cell r="A4961">
            <v>180704</v>
          </cell>
          <cell r="B4961" t="str">
            <v>Piso cerâmico não esmaltado extrudado alta resistência química e mecânica, espessura de 14 mm, assentado com argamassa colante industrializada</v>
          </cell>
          <cell r="C4961" t="str">
            <v>m²</v>
          </cell>
          <cell r="D4961">
            <v>99.45</v>
          </cell>
          <cell r="E4961">
            <v>8.39</v>
          </cell>
          <cell r="F4961">
            <v>107.84</v>
          </cell>
          <cell r="G4961" t="str">
            <v>CPOS</v>
          </cell>
        </row>
        <row r="4962">
          <cell r="A4962">
            <v>180707</v>
          </cell>
          <cell r="B4962" t="str">
            <v>Rodapé cerâmico não esmaltado extrudado alta resistência química e mecânica, altura de 10 cm, assentado com argamassa de cimento e areia</v>
          </cell>
          <cell r="C4962" t="str">
            <v>m</v>
          </cell>
          <cell r="D4962">
            <v>23.42</v>
          </cell>
          <cell r="E4962">
            <v>2.59</v>
          </cell>
          <cell r="F4962">
            <v>26.01</v>
          </cell>
          <cell r="G4962" t="str">
            <v>CPOS</v>
          </cell>
        </row>
        <row r="4963">
          <cell r="A4963">
            <v>180708</v>
          </cell>
          <cell r="B4963" t="str">
            <v>Rodapé cerâmico não esmaltado extrudado alta resistência química e mecânica, altura de 10 cm, assentado com argamassa colante industrializada</v>
          </cell>
          <cell r="C4963" t="str">
            <v>m</v>
          </cell>
          <cell r="D4963">
            <v>23.02</v>
          </cell>
          <cell r="E4963">
            <v>0.83</v>
          </cell>
          <cell r="F4963">
            <v>23.85</v>
          </cell>
          <cell r="G4963" t="str">
            <v>CPOS</v>
          </cell>
        </row>
        <row r="4964">
          <cell r="A4964">
            <v>180709</v>
          </cell>
          <cell r="B4964" t="str">
            <v>Canto de rodapé cerâmico não esmaltado extrudado alta resistência química e mecânica, altura de 10 cm assentado com argamassa de cimento e areia</v>
          </cell>
          <cell r="C4964" t="str">
            <v>un</v>
          </cell>
          <cell r="D4964">
            <v>10.61</v>
          </cell>
          <cell r="E4964">
            <v>0.26</v>
          </cell>
          <cell r="F4964">
            <v>10.87</v>
          </cell>
          <cell r="G4964" t="str">
            <v>CPOS</v>
          </cell>
        </row>
        <row r="4965">
          <cell r="A4965">
            <v>180710</v>
          </cell>
          <cell r="B4965" t="str">
            <v>Canto de rodapé cerâmico não esmaltado extrudado alta resistência química e mecânica, altura de 10 cm assentado com argamassa colante industrializada</v>
          </cell>
          <cell r="C4965" t="str">
            <v>un</v>
          </cell>
          <cell r="D4965">
            <v>10.57</v>
          </cell>
          <cell r="E4965">
            <v>0.08</v>
          </cell>
          <cell r="F4965">
            <v>10.65</v>
          </cell>
          <cell r="G4965" t="str">
            <v>CPOS</v>
          </cell>
        </row>
        <row r="4966">
          <cell r="A4966">
            <v>180716</v>
          </cell>
          <cell r="B4966" t="str">
            <v>Piso cerâmico não esmaltado extrudado alta resistência química e mecânica, espessura 14mm, assentado com argamassa industrializada, áreas com altas temperaturas</v>
          </cell>
          <cell r="C4966" t="str">
            <v>m²</v>
          </cell>
          <cell r="D4966">
            <v>205.73</v>
          </cell>
          <cell r="E4966">
            <v>8.39</v>
          </cell>
          <cell r="F4966">
            <v>214.12</v>
          </cell>
          <cell r="G4966" t="str">
            <v>CPOS</v>
          </cell>
        </row>
        <row r="4967">
          <cell r="A4967">
            <v>180717</v>
          </cell>
          <cell r="B4967" t="str">
            <v>Rodapé cerâmico não esmaltado extrudado alta resistência química e mecânica altura de 10cm, assentado com argamassa industrializada, áreas com altas temperturas</v>
          </cell>
          <cell r="C4967" t="str">
            <v>m</v>
          </cell>
          <cell r="D4967">
            <v>23.03</v>
          </cell>
          <cell r="E4967">
            <v>0.83</v>
          </cell>
          <cell r="F4967">
            <v>23.86</v>
          </cell>
          <cell r="G4967" t="str">
            <v>CPOS</v>
          </cell>
        </row>
        <row r="4968">
          <cell r="A4968">
            <v>180720</v>
          </cell>
          <cell r="B4968" t="str">
            <v>Rejuntamento de piso cerâmico extrudado antiácido de 9 mm, com argamassa industrializada à base de resina furânica, juntas acima de 3 até 6 mm</v>
          </cell>
          <cell r="C4968" t="str">
            <v>m²</v>
          </cell>
          <cell r="D4968">
            <v>17.88</v>
          </cell>
          <cell r="E4968">
            <v>5.6</v>
          </cell>
          <cell r="F4968">
            <v>23.48</v>
          </cell>
          <cell r="G4968" t="str">
            <v>CPOS</v>
          </cell>
        </row>
        <row r="4969">
          <cell r="A4969">
            <v>180721</v>
          </cell>
          <cell r="B4969" t="str">
            <v>Rejuntamento de piso cerâmico extrudado antiácido de 9 mm, com argamassa industrializada à base de resina epóxi, juntas acima de 3 até 6 mm</v>
          </cell>
          <cell r="C4969" t="str">
            <v>m²</v>
          </cell>
          <cell r="D4969">
            <v>11.53</v>
          </cell>
          <cell r="E4969">
            <v>5.6</v>
          </cell>
          <cell r="F4969">
            <v>17.13</v>
          </cell>
          <cell r="G4969" t="str">
            <v>CPOS</v>
          </cell>
        </row>
        <row r="4970">
          <cell r="A4970">
            <v>180722</v>
          </cell>
          <cell r="B4970" t="str">
            <v>Rejuntamento de piso cerâmico extrudado antiácido de 14 mm, com argamassa industrializada à base de resina furânica, juntas acima de 3 até 6 mm</v>
          </cell>
          <cell r="C4970" t="str">
            <v>m²</v>
          </cell>
          <cell r="D4970">
            <v>27.52</v>
          </cell>
          <cell r="E4970">
            <v>5.6</v>
          </cell>
          <cell r="F4970">
            <v>33.119999999999997</v>
          </cell>
          <cell r="G4970" t="str">
            <v>CPOS</v>
          </cell>
        </row>
        <row r="4971">
          <cell r="A4971">
            <v>180723</v>
          </cell>
          <cell r="B4971" t="str">
            <v>Rejuntamento de piso cerâmico extrudado antiácido de 14 mm, com argamassa industrializada à base de resina epóxi, juntas acima de 3 até 6 mm</v>
          </cell>
          <cell r="C4971" t="str">
            <v>m²</v>
          </cell>
          <cell r="D4971">
            <v>19.22</v>
          </cell>
          <cell r="E4971">
            <v>5.6</v>
          </cell>
          <cell r="F4971">
            <v>24.82</v>
          </cell>
          <cell r="G4971" t="str">
            <v>CPOS</v>
          </cell>
        </row>
        <row r="4972">
          <cell r="A4972">
            <v>180724</v>
          </cell>
          <cell r="B4972" t="str">
            <v>Rejuntamento de revestimento cerâmico extrudado antiácido de 9 mm, com argamassa industrializada à base de resina epóxi, juntas acima de 3 até 6 mm</v>
          </cell>
          <cell r="C4972" t="str">
            <v>m²</v>
          </cell>
          <cell r="D4972">
            <v>11.53</v>
          </cell>
          <cell r="E4972">
            <v>5.6</v>
          </cell>
          <cell r="F4972">
            <v>17.13</v>
          </cell>
          <cell r="G4972" t="str">
            <v>CPOS</v>
          </cell>
        </row>
        <row r="4973">
          <cell r="A4973">
            <v>180725</v>
          </cell>
          <cell r="B4973" t="str">
            <v>Rejuntamento piso cerâmico extrudado antiácido de 14 mm, com argamassa industrializada à base de bauxita, juntas acima de 3 até 6mm, áreas de altas temperturas</v>
          </cell>
          <cell r="C4973" t="str">
            <v>m²</v>
          </cell>
          <cell r="D4973">
            <v>40.46</v>
          </cell>
          <cell r="E4973">
            <v>5.6</v>
          </cell>
          <cell r="F4973">
            <v>46.06</v>
          </cell>
          <cell r="G4973" t="str">
            <v>CPOS</v>
          </cell>
        </row>
        <row r="4974">
          <cell r="A4974">
            <v>180730</v>
          </cell>
          <cell r="B4974" t="str">
            <v>Rejuntamento de rodapé cerâmico extrudado antiácido de 9 mm, com argamassa industrializada à base de resina furânica, juntas acima de 3 até 6 mm</v>
          </cell>
          <cell r="C4974" t="str">
            <v>m</v>
          </cell>
          <cell r="D4974">
            <v>1.79</v>
          </cell>
          <cell r="E4974">
            <v>0.56000000000000005</v>
          </cell>
          <cell r="F4974">
            <v>2.35</v>
          </cell>
          <cell r="G4974" t="str">
            <v>CPOS</v>
          </cell>
        </row>
        <row r="4975">
          <cell r="A4975">
            <v>180731</v>
          </cell>
          <cell r="B4975" t="str">
            <v>Rejuntamento de rodapé cerâmico extrudado antiácido de 9 mm, com argamassa industrializada à base de resina epóxi, juntas acima de 3 até 6 mm</v>
          </cell>
          <cell r="C4975" t="str">
            <v>m</v>
          </cell>
          <cell r="D4975">
            <v>1.1499999999999999</v>
          </cell>
          <cell r="E4975">
            <v>0.56000000000000005</v>
          </cell>
          <cell r="F4975">
            <v>1.71</v>
          </cell>
          <cell r="G4975" t="str">
            <v>CPOS</v>
          </cell>
        </row>
        <row r="4976">
          <cell r="A4976">
            <v>180800</v>
          </cell>
          <cell r="B4976" t="str">
            <v>Revestimento em porcelanato</v>
          </cell>
          <cell r="G4976" t="str">
            <v>CPOS</v>
          </cell>
        </row>
        <row r="4977">
          <cell r="A4977">
            <v>180801</v>
          </cell>
          <cell r="B4977" t="str">
            <v>Revestimento em porcelanato esmaltado antiderrapante, grupo de absorção BI-a, rejuntado</v>
          </cell>
          <cell r="C4977" t="str">
            <v>m²</v>
          </cell>
          <cell r="D4977">
            <v>40.1</v>
          </cell>
          <cell r="E4977">
            <v>22.16</v>
          </cell>
          <cell r="F4977">
            <v>62.26</v>
          </cell>
          <cell r="G4977" t="str">
            <v>CPOS</v>
          </cell>
        </row>
        <row r="4978">
          <cell r="A4978">
            <v>180802</v>
          </cell>
          <cell r="B4978" t="str">
            <v>Rodapé em porcelanato esmaltado antiderrapante, grupo de absorção BI-a, rejuntado</v>
          </cell>
          <cell r="C4978" t="str">
            <v>m</v>
          </cell>
          <cell r="D4978">
            <v>3.92</v>
          </cell>
          <cell r="E4978">
            <v>6.15</v>
          </cell>
          <cell r="F4978">
            <v>10.07</v>
          </cell>
          <cell r="G4978" t="str">
            <v>CPOS</v>
          </cell>
        </row>
        <row r="4979">
          <cell r="A4979">
            <v>180809</v>
          </cell>
          <cell r="B4979" t="str">
            <v>Revestimento em porcelanato esmaltado, grupo de absorção BI-a, rejuntado</v>
          </cell>
          <cell r="C4979" t="str">
            <v>m²</v>
          </cell>
          <cell r="D4979">
            <v>32.04</v>
          </cell>
          <cell r="E4979">
            <v>22.16</v>
          </cell>
          <cell r="F4979">
            <v>54.2</v>
          </cell>
          <cell r="G4979" t="str">
            <v>CPOS</v>
          </cell>
        </row>
        <row r="4980">
          <cell r="A4980">
            <v>180810</v>
          </cell>
          <cell r="B4980" t="str">
            <v>Rodapé em porcelanato esmaltado, grupo de absorção BI-a, rejuntado</v>
          </cell>
          <cell r="C4980" t="str">
            <v>m</v>
          </cell>
          <cell r="D4980">
            <v>16.13</v>
          </cell>
          <cell r="E4980">
            <v>6.15</v>
          </cell>
          <cell r="F4980">
            <v>22.28</v>
          </cell>
          <cell r="G4980" t="str">
            <v>CPOS</v>
          </cell>
        </row>
        <row r="4981">
          <cell r="A4981">
            <v>180811</v>
          </cell>
          <cell r="B4981" t="str">
            <v>Revestimento em porcelanato técnico antiderrapante, grupo de absorção BI-a, rejuntado</v>
          </cell>
          <cell r="C4981" t="str">
            <v>m²</v>
          </cell>
          <cell r="D4981">
            <v>80.33</v>
          </cell>
          <cell r="E4981">
            <v>22.16</v>
          </cell>
          <cell r="F4981">
            <v>102.49</v>
          </cell>
          <cell r="G4981" t="str">
            <v>CPOS</v>
          </cell>
        </row>
        <row r="4982">
          <cell r="A4982">
            <v>180812</v>
          </cell>
          <cell r="B4982" t="str">
            <v>Rodapé em porcelanato técnico antiderrapante, grupo de absorção BI-a, rejuntado</v>
          </cell>
          <cell r="C4982" t="str">
            <v>m</v>
          </cell>
          <cell r="D4982">
            <v>15.49</v>
          </cell>
          <cell r="E4982">
            <v>6.15</v>
          </cell>
          <cell r="F4982">
            <v>21.64</v>
          </cell>
          <cell r="G4982" t="str">
            <v>CPOS</v>
          </cell>
        </row>
        <row r="4983">
          <cell r="A4983">
            <v>180813</v>
          </cell>
          <cell r="B4983" t="str">
            <v>Revestimento em porcelanato técnico antiácido, grupo de absorção BI-a, rejuntado com resina epóxi</v>
          </cell>
          <cell r="C4983" t="str">
            <v>m²</v>
          </cell>
          <cell r="D4983">
            <v>73.5</v>
          </cell>
          <cell r="E4983">
            <v>22.16</v>
          </cell>
          <cell r="F4983">
            <v>95.66</v>
          </cell>
          <cell r="G4983" t="str">
            <v>CPOS</v>
          </cell>
        </row>
        <row r="4984">
          <cell r="A4984">
            <v>180814</v>
          </cell>
          <cell r="B4984" t="str">
            <v>Rodapé em porcelanato técnico antiácido, grupo de absorção BI-a, rejuntado com resina epóxi</v>
          </cell>
          <cell r="C4984" t="str">
            <v>m</v>
          </cell>
          <cell r="D4984">
            <v>16</v>
          </cell>
          <cell r="E4984">
            <v>6.15</v>
          </cell>
          <cell r="F4984">
            <v>22.15</v>
          </cell>
          <cell r="G4984" t="str">
            <v>CPOS</v>
          </cell>
        </row>
        <row r="4985">
          <cell r="A4985">
            <v>180815</v>
          </cell>
          <cell r="B4985" t="str">
            <v>Revestimento em porcelanato técnico coeficiente de atrito II, grupo de absorção BI-a, rejuntado</v>
          </cell>
          <cell r="C4985" t="str">
            <v>m²</v>
          </cell>
          <cell r="D4985">
            <v>50.7</v>
          </cell>
          <cell r="E4985">
            <v>22.16</v>
          </cell>
          <cell r="F4985">
            <v>72.86</v>
          </cell>
          <cell r="G4985" t="str">
            <v>CPOS</v>
          </cell>
        </row>
        <row r="4986">
          <cell r="A4986">
            <v>180816</v>
          </cell>
          <cell r="B4986" t="str">
            <v>Rodapé em porcelanato técnico, coeficiente de atrito II, grupo de absorção BI-a, rejuntado</v>
          </cell>
          <cell r="C4986" t="str">
            <v>m</v>
          </cell>
          <cell r="D4986">
            <v>19.29</v>
          </cell>
          <cell r="E4986">
            <v>6.15</v>
          </cell>
          <cell r="F4986">
            <v>25.44</v>
          </cell>
          <cell r="G4986" t="str">
            <v>CPOS</v>
          </cell>
        </row>
        <row r="4987">
          <cell r="A4987">
            <v>180817</v>
          </cell>
          <cell r="B4987" t="str">
            <v>Revestimento em porcelanato técnico, coeficiente de atrito I, grupo de absorção BI-a, rejuntado</v>
          </cell>
          <cell r="C4987" t="str">
            <v>m²</v>
          </cell>
          <cell r="D4987">
            <v>59.21</v>
          </cell>
          <cell r="E4987">
            <v>22.16</v>
          </cell>
          <cell r="F4987">
            <v>81.37</v>
          </cell>
          <cell r="G4987" t="str">
            <v>CPOS</v>
          </cell>
        </row>
        <row r="4988">
          <cell r="A4988">
            <v>180818</v>
          </cell>
          <cell r="B4988" t="str">
            <v>Rodapé em porcelanato técnico, coeficiente de atrito I, grupo de absorção BI-a, rejuntado</v>
          </cell>
          <cell r="C4988" t="str">
            <v>m</v>
          </cell>
          <cell r="D4988">
            <v>19.29</v>
          </cell>
          <cell r="E4988">
            <v>6.15</v>
          </cell>
          <cell r="F4988">
            <v>25.44</v>
          </cell>
          <cell r="G4988" t="str">
            <v>CPOS</v>
          </cell>
        </row>
        <row r="4989">
          <cell r="A4989">
            <v>181100</v>
          </cell>
          <cell r="B4989" t="str">
            <v>Revestimentos em placas cerâmicas esmaltadas prensadas</v>
          </cell>
          <cell r="G4989" t="str">
            <v>CPOS</v>
          </cell>
        </row>
        <row r="4990">
          <cell r="A4990">
            <v>181101</v>
          </cell>
          <cell r="B4990" t="str">
            <v>Revestimento em placa cerâmica esmaltada para paredes de 15 x 15 cm, assentado com argamassa mista</v>
          </cell>
          <cell r="C4990" t="str">
            <v>m²</v>
          </cell>
          <cell r="D4990">
            <v>23.88</v>
          </cell>
          <cell r="E4990">
            <v>40.340000000000003</v>
          </cell>
          <cell r="F4990">
            <v>64.22</v>
          </cell>
          <cell r="G4990" t="str">
            <v>CPOS</v>
          </cell>
        </row>
        <row r="4991">
          <cell r="A4991">
            <v>181102</v>
          </cell>
          <cell r="B4991" t="str">
            <v>Revestimento em placa cerâmica esmaltada para paredes de 15 x 15 cm, assentado com argamassa colante industrializada</v>
          </cell>
          <cell r="C4991" t="str">
            <v>m²</v>
          </cell>
          <cell r="D4991">
            <v>20.68</v>
          </cell>
          <cell r="E4991">
            <v>7.09</v>
          </cell>
          <cell r="F4991">
            <v>27.77</v>
          </cell>
          <cell r="G4991" t="str">
            <v>CPOS</v>
          </cell>
        </row>
        <row r="4992">
          <cell r="A4992">
            <v>181103</v>
          </cell>
          <cell r="B4992" t="str">
            <v>Revestimento em placa cerâmica esmaltada para paredes de 20 x 20 cm, assentado com argamassa mista</v>
          </cell>
          <cell r="C4992" t="str">
            <v>m²</v>
          </cell>
          <cell r="D4992">
            <v>32.51</v>
          </cell>
          <cell r="E4992">
            <v>40.340000000000003</v>
          </cell>
          <cell r="F4992">
            <v>72.849999999999994</v>
          </cell>
          <cell r="G4992" t="str">
            <v>CPOS</v>
          </cell>
        </row>
        <row r="4993">
          <cell r="A4993">
            <v>181104</v>
          </cell>
          <cell r="B4993" t="str">
            <v>Revestimento em placa cerâmica esmaltada para paredes de 20 x 20 cm, assentado com argamassa AC-I colante industrializada</v>
          </cell>
          <cell r="C4993" t="str">
            <v>m²</v>
          </cell>
          <cell r="D4993">
            <v>29.31</v>
          </cell>
          <cell r="E4993">
            <v>7.09</v>
          </cell>
          <cell r="F4993">
            <v>36.4</v>
          </cell>
          <cell r="G4993" t="str">
            <v>CPOS</v>
          </cell>
        </row>
        <row r="4994">
          <cell r="A4994">
            <v>181109</v>
          </cell>
          <cell r="B4994" t="str">
            <v>Revestimento em placa cerâmica esmaltada para parede interna, de 10 x 10 cm, assentado com argamassa colante industrializada</v>
          </cell>
          <cell r="C4994" t="str">
            <v>m²</v>
          </cell>
          <cell r="D4994">
            <v>43.45</v>
          </cell>
          <cell r="E4994">
            <v>7.09</v>
          </cell>
          <cell r="F4994">
            <v>50.54</v>
          </cell>
          <cell r="G4994" t="str">
            <v>CPOS</v>
          </cell>
        </row>
        <row r="4995">
          <cell r="A4995">
            <v>181110</v>
          </cell>
          <cell r="B4995" t="str">
            <v>Revestimento em placa cerâmica esmaltada de 10 x 10 cm, assentado com argamassa colante industrializada</v>
          </cell>
          <cell r="C4995" t="str">
            <v>m²</v>
          </cell>
          <cell r="D4995">
            <v>40.46</v>
          </cell>
          <cell r="E4995">
            <v>14.16</v>
          </cell>
          <cell r="F4995">
            <v>54.62</v>
          </cell>
          <cell r="G4995" t="str">
            <v>CPOS</v>
          </cell>
        </row>
        <row r="4996">
          <cell r="A4996">
            <v>181111</v>
          </cell>
          <cell r="B4996" t="str">
            <v>Revestimento em placa cerâmica esmaltada para paredes de 20 x 20 cm, assentado com argamassa AC-II colante industrializada</v>
          </cell>
          <cell r="C4996" t="str">
            <v>m²</v>
          </cell>
          <cell r="D4996">
            <v>31.64</v>
          </cell>
          <cell r="E4996">
            <v>7.09</v>
          </cell>
          <cell r="F4996">
            <v>38.729999999999997</v>
          </cell>
          <cell r="G4996" t="str">
            <v>CPOS</v>
          </cell>
        </row>
        <row r="4997">
          <cell r="A4997">
            <v>181120</v>
          </cell>
          <cell r="B4997" t="str">
            <v>Rejuntamento de placa cerâmica de 15 x 15 cm com cimento branco, juntas até 3 mm</v>
          </cell>
          <cell r="C4997" t="str">
            <v>m²</v>
          </cell>
          <cell r="D4997">
            <v>0.27</v>
          </cell>
          <cell r="E4997">
            <v>5.6</v>
          </cell>
          <cell r="F4997">
            <v>5.87</v>
          </cell>
          <cell r="G4997" t="str">
            <v>CPOS</v>
          </cell>
        </row>
        <row r="4998">
          <cell r="A4998">
            <v>181121</v>
          </cell>
          <cell r="B4998" t="str">
            <v>Rejuntamento de placa cerâmica de 15 x 15 cm com argamassa industrializada para rejunte, juntas até 3 mm</v>
          </cell>
          <cell r="C4998" t="str">
            <v>m²</v>
          </cell>
          <cell r="D4998">
            <v>0.71</v>
          </cell>
          <cell r="E4998">
            <v>5.6</v>
          </cell>
          <cell r="F4998">
            <v>6.31</v>
          </cell>
          <cell r="G4998" t="str">
            <v>CPOS</v>
          </cell>
        </row>
        <row r="4999">
          <cell r="A4999">
            <v>181122</v>
          </cell>
          <cell r="B4999" t="str">
            <v>Rejuntamento de cerâmica esmaltada de 20 x 20 cm com cimento branco, juntas até 3 mm</v>
          </cell>
          <cell r="C4999" t="str">
            <v>m²</v>
          </cell>
          <cell r="D4999">
            <v>0.38</v>
          </cell>
          <cell r="E4999">
            <v>5.6</v>
          </cell>
          <cell r="F4999">
            <v>5.98</v>
          </cell>
          <cell r="G4999" t="str">
            <v>CPOS</v>
          </cell>
        </row>
        <row r="5000">
          <cell r="A5000">
            <v>181123</v>
          </cell>
          <cell r="B5000" t="str">
            <v>Rejuntamento de cerâmica esmaltada de 20 x 20 cm com argamassa industrializada para rejunte, juntas até 3 mm</v>
          </cell>
          <cell r="C5000" t="str">
            <v>m²</v>
          </cell>
          <cell r="D5000">
            <v>0.95</v>
          </cell>
          <cell r="E5000">
            <v>5.6</v>
          </cell>
          <cell r="F5000">
            <v>6.55</v>
          </cell>
          <cell r="G5000" t="str">
            <v>CPOS</v>
          </cell>
        </row>
        <row r="5001">
          <cell r="A5001">
            <v>181125</v>
          </cell>
          <cell r="B5001" t="str">
            <v>Rejuntamento de placas cerâmicas de 10 x 10 cm com argamassa industrializada para rejunte, juntas de 6 mm</v>
          </cell>
          <cell r="C5001" t="str">
            <v>m²</v>
          </cell>
          <cell r="D5001">
            <v>3.56</v>
          </cell>
          <cell r="E5001">
            <v>5.6</v>
          </cell>
          <cell r="F5001">
            <v>9.16</v>
          </cell>
          <cell r="G5001" t="str">
            <v>CPOS</v>
          </cell>
        </row>
        <row r="5002">
          <cell r="A5002">
            <v>181200</v>
          </cell>
          <cell r="B5002" t="str">
            <v>Revestimentos em pastilhas e mosaicos</v>
          </cell>
          <cell r="G5002" t="str">
            <v>CPOS</v>
          </cell>
        </row>
        <row r="5003">
          <cell r="A5003">
            <v>181202</v>
          </cell>
          <cell r="B5003" t="str">
            <v>Revestimento em pastilha de porcelana natural ou esmaltada de 5 x 5 cm, assentado e rejuntado com argamassa colante industrializada</v>
          </cell>
          <cell r="C5003" t="str">
            <v>m²</v>
          </cell>
          <cell r="D5003">
            <v>103.28</v>
          </cell>
          <cell r="E5003">
            <v>15.88</v>
          </cell>
          <cell r="F5003">
            <v>119.16</v>
          </cell>
          <cell r="G5003" t="str">
            <v>CPOS</v>
          </cell>
        </row>
        <row r="5004">
          <cell r="A5004">
            <v>181210</v>
          </cell>
          <cell r="B5004" t="str">
            <v>Revestimento em pastilha de porcelana natural ou esmaltada de 5 x 5 cm, assentado e rejuntado com argamassa colante industrializada, faixas até 40 cm</v>
          </cell>
          <cell r="C5004" t="str">
            <v>m</v>
          </cell>
          <cell r="D5004">
            <v>41.31</v>
          </cell>
          <cell r="E5004">
            <v>12.71</v>
          </cell>
          <cell r="F5004">
            <v>54.02</v>
          </cell>
          <cell r="G5004" t="str">
            <v>CPOS</v>
          </cell>
        </row>
        <row r="5005">
          <cell r="A5005">
            <v>181212</v>
          </cell>
          <cell r="B5005" t="str">
            <v>Revestimento em pastilha de porcelana natural ou esmaltada de 2,5 x 2,5 cm, assentado e rejuntado com argamassa colante industrializada</v>
          </cell>
          <cell r="C5005" t="str">
            <v>m²</v>
          </cell>
          <cell r="D5005">
            <v>124.38</v>
          </cell>
          <cell r="E5005">
            <v>15.88</v>
          </cell>
          <cell r="F5005">
            <v>140.26</v>
          </cell>
          <cell r="G5005" t="str">
            <v>CPOS</v>
          </cell>
        </row>
        <row r="5006">
          <cell r="A5006">
            <v>181220</v>
          </cell>
          <cell r="B5006" t="str">
            <v>Revestimento em pastilha de porcelana natural ou esmaltada de 2,5 x 2,5 cm, assentado e rejuntado com argamassa colante industrializada, faixas até 40 cm</v>
          </cell>
          <cell r="C5006" t="str">
            <v>m</v>
          </cell>
          <cell r="D5006">
            <v>49.75</v>
          </cell>
          <cell r="E5006">
            <v>12.71</v>
          </cell>
          <cell r="F5006">
            <v>62.46</v>
          </cell>
          <cell r="G5006" t="str">
            <v>CPOS</v>
          </cell>
        </row>
        <row r="5007">
          <cell r="A5007">
            <v>181300</v>
          </cell>
          <cell r="B5007" t="str">
            <v>Revestimento em placas cerâmicas não esmaltadas extrudadas</v>
          </cell>
          <cell r="G5007" t="str">
            <v>CPOS</v>
          </cell>
        </row>
        <row r="5008">
          <cell r="A5008">
            <v>181301</v>
          </cell>
          <cell r="B5008" t="str">
            <v>Revestimento de placa cerâmica não esmaltada extrudada alta resistência química e mecânica, espessura de 9 mm, assentado com argamassa colante industrializada</v>
          </cell>
          <cell r="C5008" t="str">
            <v>m²</v>
          </cell>
          <cell r="D5008">
            <v>68.8</v>
          </cell>
          <cell r="E5008">
            <v>10.16</v>
          </cell>
          <cell r="F5008">
            <v>78.959999999999994</v>
          </cell>
          <cell r="G5008" t="str">
            <v>CPOS</v>
          </cell>
        </row>
        <row r="5009">
          <cell r="A5009">
            <v>181320</v>
          </cell>
          <cell r="B5009" t="str">
            <v>Rejuntamento de revestimento cerâmico não esmaltado extrudado antiácido 9 mm, com argamassa industrializada à base de resina epóxi, juntas acima de 3 até 6 mm</v>
          </cell>
          <cell r="C5009" t="str">
            <v>m²</v>
          </cell>
          <cell r="D5009">
            <v>11.53</v>
          </cell>
          <cell r="E5009">
            <v>5.6</v>
          </cell>
          <cell r="F5009">
            <v>17.13</v>
          </cell>
          <cell r="G5009" t="str">
            <v>CPOS</v>
          </cell>
        </row>
        <row r="5010">
          <cell r="A5010">
            <v>190000</v>
          </cell>
          <cell r="B5010" t="str">
            <v>Revestimento em pedra</v>
          </cell>
          <cell r="G5010" t="str">
            <v>CPOS</v>
          </cell>
        </row>
        <row r="5011">
          <cell r="A5011">
            <v>190100</v>
          </cell>
          <cell r="B5011" t="str">
            <v>Granito</v>
          </cell>
          <cell r="G5011" t="str">
            <v>CPOS</v>
          </cell>
        </row>
        <row r="5012">
          <cell r="A5012">
            <v>190101</v>
          </cell>
          <cell r="B5012" t="str">
            <v>Rodapé em granito com 7 cm de altura</v>
          </cell>
          <cell r="C5012" t="str">
            <v>m</v>
          </cell>
          <cell r="D5012">
            <v>83.19</v>
          </cell>
          <cell r="E5012">
            <v>1.1100000000000001</v>
          </cell>
          <cell r="F5012">
            <v>84.3</v>
          </cell>
          <cell r="G5012" t="str">
            <v>CPOS</v>
          </cell>
        </row>
        <row r="5013">
          <cell r="A5013">
            <v>190102</v>
          </cell>
          <cell r="B5013" t="str">
            <v>Revestimento em granito com 2 cm de espessura, assente com massa</v>
          </cell>
          <cell r="C5013" t="str">
            <v>m²</v>
          </cell>
          <cell r="D5013">
            <v>170.92</v>
          </cell>
          <cell r="E5013">
            <v>6.68</v>
          </cell>
          <cell r="F5013">
            <v>177.6</v>
          </cell>
          <cell r="G5013" t="str">
            <v>CPOS</v>
          </cell>
        </row>
        <row r="5014">
          <cell r="A5014">
            <v>190104</v>
          </cell>
          <cell r="B5014" t="str">
            <v>Revestimento em granito com 3 cm de espessura, assente com massa</v>
          </cell>
          <cell r="C5014" t="str">
            <v>m²</v>
          </cell>
          <cell r="D5014">
            <v>261.22000000000003</v>
          </cell>
          <cell r="E5014">
            <v>7.79</v>
          </cell>
          <cell r="F5014">
            <v>269.01</v>
          </cell>
          <cell r="G5014" t="str">
            <v>CPOS</v>
          </cell>
        </row>
        <row r="5015">
          <cell r="A5015">
            <v>190106</v>
          </cell>
          <cell r="B5015" t="str">
            <v>Peitoril e/ou soleira em granito com espessura de 2 cm e largura até 20 cm</v>
          </cell>
          <cell r="C5015" t="str">
            <v>m</v>
          </cell>
          <cell r="D5015">
            <v>85.4</v>
          </cell>
          <cell r="E5015">
            <v>2.23</v>
          </cell>
          <cell r="F5015">
            <v>87.63</v>
          </cell>
          <cell r="G5015" t="str">
            <v>CPOS</v>
          </cell>
        </row>
        <row r="5016">
          <cell r="A5016">
            <v>190112</v>
          </cell>
          <cell r="B5016" t="str">
            <v>Degrau e espelho de granito</v>
          </cell>
          <cell r="C5016" t="str">
            <v>m</v>
          </cell>
          <cell r="D5016">
            <v>182.34</v>
          </cell>
          <cell r="E5016">
            <v>3.9</v>
          </cell>
          <cell r="F5016">
            <v>186.24</v>
          </cell>
          <cell r="G5016" t="str">
            <v>CPOS</v>
          </cell>
        </row>
        <row r="5017">
          <cell r="A5017">
            <v>190132</v>
          </cell>
          <cell r="B5017" t="str">
            <v>Rodapé em granito com altura de 7,1 a 10 cm</v>
          </cell>
          <cell r="C5017" t="str">
            <v>m</v>
          </cell>
          <cell r="D5017">
            <v>83.78</v>
          </cell>
          <cell r="E5017">
            <v>1.1100000000000001</v>
          </cell>
          <cell r="F5017">
            <v>84.89</v>
          </cell>
          <cell r="G5017" t="str">
            <v>CPOS</v>
          </cell>
        </row>
        <row r="5018">
          <cell r="A5018">
            <v>190139</v>
          </cell>
          <cell r="B5018" t="str">
            <v>Peitoril e/ou soleira em granito com espessura de 2 cm e largura de 21 até 30 cm</v>
          </cell>
          <cell r="C5018" t="str">
            <v>m</v>
          </cell>
          <cell r="D5018">
            <v>81.72</v>
          </cell>
          <cell r="E5018">
            <v>3.34</v>
          </cell>
          <cell r="F5018">
            <v>85.06</v>
          </cell>
          <cell r="G5018" t="str">
            <v>CPOS</v>
          </cell>
        </row>
        <row r="5019">
          <cell r="A5019">
            <v>190200</v>
          </cell>
          <cell r="B5019" t="str">
            <v>Mármore</v>
          </cell>
          <cell r="G5019" t="str">
            <v>CPOS</v>
          </cell>
        </row>
        <row r="5020">
          <cell r="A5020">
            <v>190202</v>
          </cell>
          <cell r="B5020" t="str">
            <v>Revestimento em mármore branco de 2 cm, assente com massa</v>
          </cell>
          <cell r="C5020" t="str">
            <v>m²</v>
          </cell>
          <cell r="D5020">
            <v>416.49</v>
          </cell>
          <cell r="E5020">
            <v>6.68</v>
          </cell>
          <cell r="F5020">
            <v>423.17</v>
          </cell>
          <cell r="G5020" t="str">
            <v>CPOS</v>
          </cell>
        </row>
        <row r="5021">
          <cell r="A5021">
            <v>190204</v>
          </cell>
          <cell r="B5021" t="str">
            <v>Revestimento em mármore travertino nacional de 2 cm, assente com massa</v>
          </cell>
          <cell r="C5021" t="str">
            <v>m²</v>
          </cell>
          <cell r="D5021">
            <v>494.49</v>
          </cell>
          <cell r="E5021">
            <v>6.68</v>
          </cell>
          <cell r="F5021">
            <v>501.17</v>
          </cell>
          <cell r="G5021" t="str">
            <v>CPOS</v>
          </cell>
        </row>
        <row r="5022">
          <cell r="A5022">
            <v>190206</v>
          </cell>
          <cell r="B5022" t="str">
            <v>Revestimento em mármore branco de 3 cm, assente com massa</v>
          </cell>
          <cell r="C5022" t="str">
            <v>m²</v>
          </cell>
          <cell r="D5022">
            <v>479.63</v>
          </cell>
          <cell r="E5022">
            <v>7.79</v>
          </cell>
          <cell r="F5022">
            <v>487.42</v>
          </cell>
          <cell r="G5022" t="str">
            <v>CPOS</v>
          </cell>
        </row>
        <row r="5023">
          <cell r="A5023">
            <v>190208</v>
          </cell>
          <cell r="B5023" t="str">
            <v>Revestimento em mármore travertino nacional de 3 cm, assente com massa</v>
          </cell>
          <cell r="C5023" t="str">
            <v>m²</v>
          </cell>
          <cell r="D5023">
            <v>559.02</v>
          </cell>
          <cell r="E5023">
            <v>7.79</v>
          </cell>
          <cell r="F5023">
            <v>566.80999999999995</v>
          </cell>
          <cell r="G5023" t="str">
            <v>CPOS</v>
          </cell>
        </row>
        <row r="5024">
          <cell r="A5024">
            <v>190222</v>
          </cell>
          <cell r="B5024" t="str">
            <v>Degrau e espelho em mármore branco</v>
          </cell>
          <cell r="C5024" t="str">
            <v>m</v>
          </cell>
          <cell r="D5024">
            <v>222.76</v>
          </cell>
          <cell r="E5024">
            <v>3.9</v>
          </cell>
          <cell r="F5024">
            <v>226.66</v>
          </cell>
          <cell r="G5024" t="str">
            <v>CPOS</v>
          </cell>
        </row>
        <row r="5025">
          <cell r="A5025">
            <v>190224</v>
          </cell>
          <cell r="B5025" t="str">
            <v>Degrau e espelho em mármore travertino nacional</v>
          </cell>
          <cell r="C5025" t="str">
            <v>m</v>
          </cell>
          <cell r="D5025">
            <v>305.67</v>
          </cell>
          <cell r="E5025">
            <v>3.9</v>
          </cell>
          <cell r="F5025">
            <v>309.57</v>
          </cell>
          <cell r="G5025" t="str">
            <v>CPOS</v>
          </cell>
        </row>
        <row r="5026">
          <cell r="A5026">
            <v>190225</v>
          </cell>
          <cell r="B5026" t="str">
            <v>Rodapé em mármore branco, com 7 cm de altura</v>
          </cell>
          <cell r="C5026" t="str">
            <v>m</v>
          </cell>
          <cell r="D5026">
            <v>41.14</v>
          </cell>
          <cell r="E5026">
            <v>1.1100000000000001</v>
          </cell>
          <cell r="F5026">
            <v>42.25</v>
          </cell>
          <cell r="G5026" t="str">
            <v>CPOS</v>
          </cell>
        </row>
        <row r="5027">
          <cell r="A5027">
            <v>190300</v>
          </cell>
          <cell r="B5027" t="str">
            <v>Pedra</v>
          </cell>
          <cell r="G5027" t="str">
            <v>CPOS</v>
          </cell>
        </row>
        <row r="5028">
          <cell r="A5028">
            <v>190302</v>
          </cell>
          <cell r="B5028" t="str">
            <v>Revestimento em pedra tipo arenito comum</v>
          </cell>
          <cell r="C5028" t="str">
            <v>m²</v>
          </cell>
          <cell r="D5028">
            <v>126.52</v>
          </cell>
          <cell r="E5028">
            <v>17.809999999999999</v>
          </cell>
          <cell r="F5028">
            <v>144.33000000000001</v>
          </cell>
          <cell r="G5028" t="str">
            <v>CPOS</v>
          </cell>
        </row>
        <row r="5029">
          <cell r="A5029">
            <v>190306</v>
          </cell>
          <cell r="B5029" t="str">
            <v>Revestimento em pedra mineira comum</v>
          </cell>
          <cell r="C5029" t="str">
            <v>m²</v>
          </cell>
          <cell r="D5029">
            <v>237.32</v>
          </cell>
          <cell r="E5029">
            <v>17.809999999999999</v>
          </cell>
          <cell r="F5029">
            <v>255.13</v>
          </cell>
          <cell r="G5029" t="str">
            <v>CPOS</v>
          </cell>
        </row>
        <row r="5030">
          <cell r="A5030">
            <v>190309</v>
          </cell>
          <cell r="B5030" t="str">
            <v>Revestimento em pedra miracema</v>
          </cell>
          <cell r="C5030" t="str">
            <v>m²</v>
          </cell>
          <cell r="D5030">
            <v>47.95</v>
          </cell>
          <cell r="E5030">
            <v>13.95</v>
          </cell>
          <cell r="F5030">
            <v>61.9</v>
          </cell>
          <cell r="G5030" t="str">
            <v>CPOS</v>
          </cell>
        </row>
        <row r="5031">
          <cell r="A5031">
            <v>190310</v>
          </cell>
          <cell r="B5031" t="str">
            <v>Rodapé em pedra miracema com 5,75 cm de altura</v>
          </cell>
          <cell r="C5031" t="str">
            <v>m</v>
          </cell>
          <cell r="D5031">
            <v>1.64</v>
          </cell>
          <cell r="E5031">
            <v>15.01</v>
          </cell>
          <cell r="F5031">
            <v>16.649999999999999</v>
          </cell>
          <cell r="G5031" t="str">
            <v>CPOS</v>
          </cell>
        </row>
        <row r="5032">
          <cell r="A5032">
            <v>190311</v>
          </cell>
          <cell r="B5032" t="str">
            <v>Rodapé em pedra miracema com 11,5 cm de altura</v>
          </cell>
          <cell r="C5032" t="str">
            <v>m</v>
          </cell>
          <cell r="D5032">
            <v>3.32</v>
          </cell>
          <cell r="E5032">
            <v>22.39</v>
          </cell>
          <cell r="F5032">
            <v>25.71</v>
          </cell>
          <cell r="G5032" t="str">
            <v>CPOS</v>
          </cell>
        </row>
        <row r="5033">
          <cell r="A5033">
            <v>190322</v>
          </cell>
          <cell r="B5033" t="str">
            <v>Rodapé em pedra mineira simples com 10 cm de altura</v>
          </cell>
          <cell r="C5033" t="str">
            <v>m</v>
          </cell>
          <cell r="D5033">
            <v>47.81</v>
          </cell>
          <cell r="E5033">
            <v>1.1100000000000001</v>
          </cell>
          <cell r="F5033">
            <v>48.92</v>
          </cell>
          <cell r="G5033" t="str">
            <v>CPOS</v>
          </cell>
        </row>
        <row r="5034">
          <cell r="A5034">
            <v>190326</v>
          </cell>
          <cell r="B5034" t="str">
            <v>Revestimento em pedra ardósia selecionada</v>
          </cell>
          <cell r="C5034" t="str">
            <v>m²</v>
          </cell>
          <cell r="D5034">
            <v>39.6</v>
          </cell>
          <cell r="E5034">
            <v>14.3</v>
          </cell>
          <cell r="F5034">
            <v>53.9</v>
          </cell>
          <cell r="G5034" t="str">
            <v>CPOS</v>
          </cell>
        </row>
        <row r="5035">
          <cell r="A5035">
            <v>190327</v>
          </cell>
          <cell r="B5035" t="str">
            <v>Rodapé em pedra ardósia com 7 cm de altura</v>
          </cell>
          <cell r="C5035" t="str">
            <v>m</v>
          </cell>
          <cell r="D5035">
            <v>7.12</v>
          </cell>
          <cell r="E5035">
            <v>3.81</v>
          </cell>
          <cell r="F5035">
            <v>10.93</v>
          </cell>
          <cell r="G5035" t="str">
            <v>CPOS</v>
          </cell>
        </row>
        <row r="5036">
          <cell r="A5036">
            <v>190329</v>
          </cell>
          <cell r="B5036" t="str">
            <v>Peitoril e/ou soleira em ardósia com espessura de 2 cm e largura até 20 cm</v>
          </cell>
          <cell r="C5036" t="str">
            <v>m</v>
          </cell>
          <cell r="D5036">
            <v>50.77</v>
          </cell>
          <cell r="E5036">
            <v>2.23</v>
          </cell>
          <cell r="F5036">
            <v>53</v>
          </cell>
          <cell r="G5036" t="str">
            <v>CPOS</v>
          </cell>
        </row>
        <row r="5037">
          <cell r="A5037">
            <v>192000</v>
          </cell>
          <cell r="B5037" t="str">
            <v>Reparos, conservações e complementos</v>
          </cell>
          <cell r="G5037" t="str">
            <v>CPOS</v>
          </cell>
        </row>
        <row r="5038">
          <cell r="A5038">
            <v>192002</v>
          </cell>
          <cell r="B5038" t="str">
            <v>Recolocação de mármore, pedras e granitos, assentes com massa</v>
          </cell>
          <cell r="C5038" t="str">
            <v>m²</v>
          </cell>
          <cell r="D5038">
            <v>6.14</v>
          </cell>
          <cell r="E5038">
            <v>28.6</v>
          </cell>
          <cell r="F5038">
            <v>34.74</v>
          </cell>
          <cell r="G5038" t="str">
            <v>CPOS</v>
          </cell>
        </row>
        <row r="5039">
          <cell r="A5039">
            <v>200000</v>
          </cell>
          <cell r="B5039" t="str">
            <v>Revestimento em madeira</v>
          </cell>
          <cell r="G5039" t="str">
            <v>CPOS</v>
          </cell>
        </row>
        <row r="5040">
          <cell r="A5040">
            <v>200100</v>
          </cell>
          <cell r="B5040" t="str">
            <v>Lambris de madeira</v>
          </cell>
          <cell r="G5040" t="str">
            <v>CPOS</v>
          </cell>
        </row>
        <row r="5041">
          <cell r="A5041">
            <v>200104</v>
          </cell>
          <cell r="B5041" t="str">
            <v>Lambril em madeira macho/fêmea tarugado, exceto pinus</v>
          </cell>
          <cell r="C5041" t="str">
            <v>m²</v>
          </cell>
          <cell r="D5041">
            <v>36.200000000000003</v>
          </cell>
          <cell r="E5041">
            <v>37.22</v>
          </cell>
          <cell r="F5041">
            <v>73.42</v>
          </cell>
          <cell r="G5041" t="str">
            <v>CPOS</v>
          </cell>
        </row>
        <row r="5042">
          <cell r="A5042">
            <v>200300</v>
          </cell>
          <cell r="B5042" t="str">
            <v>Soalho de madeira</v>
          </cell>
          <cell r="G5042" t="str">
            <v>CPOS</v>
          </cell>
        </row>
        <row r="5043">
          <cell r="A5043">
            <v>200301</v>
          </cell>
          <cell r="B5043" t="str">
            <v>Soalho em tábua de madeira aparelhada</v>
          </cell>
          <cell r="C5043" t="str">
            <v>m²</v>
          </cell>
          <cell r="D5043">
            <v>187.7</v>
          </cell>
          <cell r="E5043">
            <v>0</v>
          </cell>
          <cell r="F5043">
            <v>187.7</v>
          </cell>
          <cell r="G5043" t="str">
            <v>CPOS</v>
          </cell>
        </row>
        <row r="5044">
          <cell r="A5044">
            <v>200400</v>
          </cell>
          <cell r="B5044" t="str">
            <v>Tacos</v>
          </cell>
          <cell r="G5044" t="str">
            <v>CPOS</v>
          </cell>
        </row>
        <row r="5045">
          <cell r="A5045">
            <v>200402</v>
          </cell>
          <cell r="B5045" t="str">
            <v>Piso em tacos de Ipê colado</v>
          </cell>
          <cell r="C5045" t="str">
            <v>m²</v>
          </cell>
          <cell r="D5045">
            <v>114.76</v>
          </cell>
          <cell r="E5045">
            <v>12.51</v>
          </cell>
          <cell r="F5045">
            <v>127.27</v>
          </cell>
          <cell r="G5045" t="str">
            <v>CPOS</v>
          </cell>
        </row>
        <row r="5046">
          <cell r="A5046">
            <v>201000</v>
          </cell>
          <cell r="B5046" t="str">
            <v>Rodapé de madeira</v>
          </cell>
          <cell r="G5046" t="str">
            <v>CPOS</v>
          </cell>
        </row>
        <row r="5047">
          <cell r="A5047">
            <v>201002</v>
          </cell>
          <cell r="B5047" t="str">
            <v>Rodapé de madeira de 5 x 1,5 cm</v>
          </cell>
          <cell r="C5047" t="str">
            <v>m</v>
          </cell>
          <cell r="D5047">
            <v>10.63</v>
          </cell>
          <cell r="E5047">
            <v>8.1300000000000008</v>
          </cell>
          <cell r="F5047">
            <v>18.760000000000002</v>
          </cell>
          <cell r="G5047" t="str">
            <v>CPOS</v>
          </cell>
        </row>
        <row r="5048">
          <cell r="A5048">
            <v>201004</v>
          </cell>
          <cell r="B5048" t="str">
            <v>Rodapé de madeira de 7 x 1,5 cm</v>
          </cell>
          <cell r="C5048" t="str">
            <v>m</v>
          </cell>
          <cell r="D5048">
            <v>10.88</v>
          </cell>
          <cell r="E5048">
            <v>8.1300000000000008</v>
          </cell>
          <cell r="F5048">
            <v>19.010000000000002</v>
          </cell>
          <cell r="G5048" t="str">
            <v>CPOS</v>
          </cell>
        </row>
        <row r="5049">
          <cell r="A5049">
            <v>201012</v>
          </cell>
          <cell r="B5049" t="str">
            <v>Cordão de madeira</v>
          </cell>
          <cell r="C5049" t="str">
            <v>m</v>
          </cell>
          <cell r="D5049">
            <v>2.3199999999999998</v>
          </cell>
          <cell r="E5049">
            <v>1.97</v>
          </cell>
          <cell r="F5049">
            <v>4.29</v>
          </cell>
          <cell r="G5049" t="str">
            <v>CPOS</v>
          </cell>
        </row>
        <row r="5050">
          <cell r="A5050">
            <v>202000</v>
          </cell>
          <cell r="B5050" t="str">
            <v>Reparos, conservações e complementos</v>
          </cell>
          <cell r="G5050" t="str">
            <v>CPOS</v>
          </cell>
        </row>
        <row r="5051">
          <cell r="A5051">
            <v>202002</v>
          </cell>
          <cell r="B5051" t="str">
            <v>Recolocação de soalho em madeira</v>
          </cell>
          <cell r="C5051" t="str">
            <v>m²</v>
          </cell>
          <cell r="D5051">
            <v>0.23</v>
          </cell>
          <cell r="E5051">
            <v>4.79</v>
          </cell>
          <cell r="F5051">
            <v>5.0199999999999996</v>
          </cell>
          <cell r="G5051" t="str">
            <v>CPOS</v>
          </cell>
        </row>
        <row r="5052">
          <cell r="A5052">
            <v>202004</v>
          </cell>
          <cell r="B5052" t="str">
            <v>Recolocação de tacos soltos com cola</v>
          </cell>
          <cell r="C5052" t="str">
            <v>m²</v>
          </cell>
          <cell r="D5052">
            <v>11.1</v>
          </cell>
          <cell r="E5052">
            <v>12.51</v>
          </cell>
          <cell r="F5052">
            <v>23.61</v>
          </cell>
          <cell r="G5052" t="str">
            <v>CPOS</v>
          </cell>
        </row>
        <row r="5053">
          <cell r="A5053">
            <v>202010</v>
          </cell>
          <cell r="B5053" t="str">
            <v>Recolocação de rodapé e cordão de madeira</v>
          </cell>
          <cell r="C5053" t="str">
            <v>m</v>
          </cell>
          <cell r="D5053">
            <v>0.23</v>
          </cell>
          <cell r="E5053">
            <v>6.11</v>
          </cell>
          <cell r="F5053">
            <v>6.34</v>
          </cell>
          <cell r="G5053" t="str">
            <v>CPOS</v>
          </cell>
        </row>
        <row r="5054">
          <cell r="A5054">
            <v>202020</v>
          </cell>
          <cell r="B5054" t="str">
            <v>Raspagem com calafetação e aplicação de verniz sinteco</v>
          </cell>
          <cell r="C5054" t="str">
            <v>m²</v>
          </cell>
          <cell r="D5054">
            <v>51.11</v>
          </cell>
          <cell r="E5054">
            <v>0</v>
          </cell>
          <cell r="F5054">
            <v>51.11</v>
          </cell>
          <cell r="G5054" t="str">
            <v>CPOS</v>
          </cell>
        </row>
        <row r="5055">
          <cell r="A5055">
            <v>202022</v>
          </cell>
          <cell r="B5055" t="str">
            <v>Raspagem com calafetação e aplicação de cera</v>
          </cell>
          <cell r="C5055" t="str">
            <v>m²</v>
          </cell>
          <cell r="D5055">
            <v>26.35</v>
          </cell>
          <cell r="E5055">
            <v>0</v>
          </cell>
          <cell r="F5055">
            <v>26.35</v>
          </cell>
          <cell r="G5055" t="str">
            <v>CPOS</v>
          </cell>
        </row>
        <row r="5056">
          <cell r="A5056">
            <v>210000</v>
          </cell>
          <cell r="B5056" t="str">
            <v>Revestimentos sintéticos e metálicos</v>
          </cell>
          <cell r="G5056" t="str">
            <v>CPOS</v>
          </cell>
        </row>
        <row r="5057">
          <cell r="A5057">
            <v>210100</v>
          </cell>
          <cell r="B5057" t="str">
            <v>Revestimento em borracha</v>
          </cell>
          <cell r="G5057" t="str">
            <v>CPOS</v>
          </cell>
        </row>
        <row r="5058">
          <cell r="A5058">
            <v>210110</v>
          </cell>
          <cell r="B5058" t="str">
            <v>Revestimento em borracha sintética preta de 4,0 mm - colado</v>
          </cell>
          <cell r="C5058" t="str">
            <v>m²</v>
          </cell>
          <cell r="D5058">
            <v>40.49</v>
          </cell>
          <cell r="E5058">
            <v>5.66</v>
          </cell>
          <cell r="F5058">
            <v>46.15</v>
          </cell>
          <cell r="G5058" t="str">
            <v>CPOS</v>
          </cell>
        </row>
        <row r="5059">
          <cell r="A5059">
            <v>210113</v>
          </cell>
          <cell r="B5059" t="str">
            <v>Revestimento em borracha sintética preta de 7,0 mm - argamassado</v>
          </cell>
          <cell r="C5059" t="str">
            <v>m²</v>
          </cell>
          <cell r="D5059">
            <v>81.569999999999993</v>
          </cell>
          <cell r="E5059">
            <v>13.54</v>
          </cell>
          <cell r="F5059">
            <v>95.11</v>
          </cell>
          <cell r="G5059" t="str">
            <v>CPOS</v>
          </cell>
        </row>
        <row r="5060">
          <cell r="A5060">
            <v>210200</v>
          </cell>
          <cell r="B5060" t="str">
            <v>Revestimento vinílico</v>
          </cell>
          <cell r="G5060" t="str">
            <v>CPOS</v>
          </cell>
        </row>
        <row r="5061">
          <cell r="A5061">
            <v>210205</v>
          </cell>
          <cell r="B5061" t="str">
            <v>Revestimento vinílico de 2,0 mm, para tráfego médio, com impermeabilizante acrílico</v>
          </cell>
          <cell r="C5061" t="str">
            <v>m²</v>
          </cell>
          <cell r="D5061">
            <v>68.400000000000006</v>
          </cell>
          <cell r="E5061">
            <v>0</v>
          </cell>
          <cell r="F5061">
            <v>68.400000000000006</v>
          </cell>
          <cell r="G5061" t="str">
            <v>CPOS</v>
          </cell>
        </row>
        <row r="5062">
          <cell r="A5062">
            <v>210206</v>
          </cell>
          <cell r="B5062" t="str">
            <v>Revestimento vinílico de 3,2 mm, para tráfego intenso, com impermeabilizante acrílico</v>
          </cell>
          <cell r="C5062" t="str">
            <v>m²</v>
          </cell>
          <cell r="D5062">
            <v>95.85</v>
          </cell>
          <cell r="E5062">
            <v>0</v>
          </cell>
          <cell r="F5062">
            <v>95.85</v>
          </cell>
          <cell r="G5062" t="str">
            <v>CPOS</v>
          </cell>
        </row>
        <row r="5063">
          <cell r="A5063">
            <v>210226</v>
          </cell>
          <cell r="B5063" t="str">
            <v>Revestimento vinílico em manta acústica heterogênea, espessura 3mm</v>
          </cell>
          <cell r="C5063" t="str">
            <v>m²</v>
          </cell>
          <cell r="D5063">
            <v>108.04</v>
          </cell>
          <cell r="E5063">
            <v>0</v>
          </cell>
          <cell r="F5063">
            <v>108.04</v>
          </cell>
          <cell r="G5063" t="str">
            <v>CPOS</v>
          </cell>
        </row>
        <row r="5064">
          <cell r="A5064">
            <v>210227</v>
          </cell>
          <cell r="B5064" t="str">
            <v>Revestimento vinílico em manta heterogênea, espessura 2mm</v>
          </cell>
          <cell r="C5064" t="str">
            <v>m²</v>
          </cell>
          <cell r="D5064">
            <v>104.43</v>
          </cell>
          <cell r="E5064">
            <v>0</v>
          </cell>
          <cell r="F5064">
            <v>104.43</v>
          </cell>
          <cell r="G5064" t="str">
            <v>CPOS</v>
          </cell>
        </row>
        <row r="5065">
          <cell r="A5065">
            <v>210228</v>
          </cell>
          <cell r="B5065" t="str">
            <v>Revestimento vinílico em manta calandrada homogênea flexível com espessura de 2mm</v>
          </cell>
          <cell r="C5065" t="str">
            <v>m²</v>
          </cell>
          <cell r="D5065">
            <v>109.34</v>
          </cell>
          <cell r="E5065">
            <v>0</v>
          </cell>
          <cell r="F5065">
            <v>109.34</v>
          </cell>
          <cell r="G5065" t="str">
            <v>CPOS</v>
          </cell>
        </row>
        <row r="5066">
          <cell r="A5066">
            <v>210229</v>
          </cell>
          <cell r="B5066" t="str">
            <v>Revestimento vinílico heterogêneo flexível em réguas com espessura de 3mm</v>
          </cell>
          <cell r="C5066" t="str">
            <v>m²</v>
          </cell>
          <cell r="D5066">
            <v>92.59</v>
          </cell>
          <cell r="E5066">
            <v>0</v>
          </cell>
          <cell r="F5066">
            <v>92.59</v>
          </cell>
          <cell r="G5066" t="str">
            <v>CPOS</v>
          </cell>
        </row>
        <row r="5067">
          <cell r="A5067">
            <v>210300</v>
          </cell>
          <cell r="B5067" t="str">
            <v>Revestimento metálico</v>
          </cell>
          <cell r="G5067" t="str">
            <v>CPOS</v>
          </cell>
        </row>
        <row r="5068">
          <cell r="A5068">
            <v>210301</v>
          </cell>
          <cell r="B5068" t="str">
            <v>Revestimento em aço inoxidável AISI 304, liga 18,8, chapa 20, com espessura de 1 mm, acabamento escovado com grana especial</v>
          </cell>
          <cell r="C5068" t="str">
            <v>m²</v>
          </cell>
          <cell r="D5068">
            <v>578.04</v>
          </cell>
          <cell r="E5068">
            <v>0</v>
          </cell>
          <cell r="F5068">
            <v>578.04</v>
          </cell>
          <cell r="G5068" t="str">
            <v>CPOS</v>
          </cell>
        </row>
        <row r="5069">
          <cell r="A5069">
            <v>210309</v>
          </cell>
          <cell r="B5069" t="str">
            <v>Piso elevado tipo telescópico em chapa de aço, sem revestimento</v>
          </cell>
          <cell r="C5069" t="str">
            <v>m²</v>
          </cell>
          <cell r="D5069">
            <v>181.12</v>
          </cell>
          <cell r="E5069">
            <v>0</v>
          </cell>
          <cell r="F5069">
            <v>181.12</v>
          </cell>
          <cell r="G5069" t="str">
            <v>CPOS</v>
          </cell>
        </row>
        <row r="5070">
          <cell r="A5070">
            <v>210400</v>
          </cell>
          <cell r="B5070" t="str">
            <v>Forração e carpete</v>
          </cell>
          <cell r="G5070" t="str">
            <v>CPOS</v>
          </cell>
        </row>
        <row r="5071">
          <cell r="A5071">
            <v>210410</v>
          </cell>
          <cell r="B5071" t="str">
            <v>Revestimento com carpete para tráfego moderado, uso comercial, tipo bouclê de 5,4 até 8 mm</v>
          </cell>
          <cell r="C5071" t="str">
            <v>m²</v>
          </cell>
          <cell r="D5071">
            <v>70.3</v>
          </cell>
          <cell r="E5071">
            <v>0</v>
          </cell>
          <cell r="F5071">
            <v>70.3</v>
          </cell>
          <cell r="G5071" t="str">
            <v>CPOS</v>
          </cell>
        </row>
        <row r="5072">
          <cell r="A5072">
            <v>210411</v>
          </cell>
          <cell r="B5072" t="str">
            <v>Revestimento com carpete para tráfego intenso, uso comercial, tipo bouclê de 6 mm</v>
          </cell>
          <cell r="C5072" t="str">
            <v>m²</v>
          </cell>
          <cell r="D5072">
            <v>100.21</v>
          </cell>
          <cell r="E5072">
            <v>0</v>
          </cell>
          <cell r="F5072">
            <v>100.21</v>
          </cell>
          <cell r="G5072" t="str">
            <v>CPOS</v>
          </cell>
        </row>
        <row r="5073">
          <cell r="A5073">
            <v>210500</v>
          </cell>
          <cell r="B5073" t="str">
            <v>Revestimento em cimento reforçado com fio sintético (CRFS)</v>
          </cell>
          <cell r="G5073" t="str">
            <v>CPOS</v>
          </cell>
        </row>
        <row r="5074">
          <cell r="A5074">
            <v>210501</v>
          </cell>
          <cell r="B5074" t="str">
            <v>Piso em painel com miolo de madeira contraplacado por lâminas de madeira e externamente por chapas em CRFS - espessura de 40 mm</v>
          </cell>
          <cell r="C5074" t="str">
            <v>m²</v>
          </cell>
          <cell r="D5074">
            <v>96.77</v>
          </cell>
          <cell r="E5074">
            <v>52.07</v>
          </cell>
          <cell r="F5074">
            <v>148.84</v>
          </cell>
          <cell r="G5074" t="str">
            <v>CPOS</v>
          </cell>
        </row>
        <row r="5075">
          <cell r="A5075">
            <v>210600</v>
          </cell>
          <cell r="B5075" t="str">
            <v>Revestimento em plástico</v>
          </cell>
          <cell r="G5075" t="str">
            <v>CPOS</v>
          </cell>
        </row>
        <row r="5076">
          <cell r="A5076">
            <v>210605</v>
          </cell>
          <cell r="B5076" t="str">
            <v>Piso elevado monolítico em malha de PVC, preenchida com massa autonivelante, altura de 75mm</v>
          </cell>
          <cell r="C5076" t="str">
            <v>m²</v>
          </cell>
          <cell r="D5076">
            <v>234.6</v>
          </cell>
          <cell r="E5076">
            <v>0</v>
          </cell>
          <cell r="F5076">
            <v>234.6</v>
          </cell>
          <cell r="G5076" t="str">
            <v>CPOS</v>
          </cell>
        </row>
        <row r="5077">
          <cell r="A5077">
            <v>210700</v>
          </cell>
          <cell r="B5077" t="str">
            <v>Revestimento sintético</v>
          </cell>
          <cell r="G5077" t="str">
            <v>CPOS</v>
          </cell>
        </row>
        <row r="5078">
          <cell r="A5078">
            <v>210701</v>
          </cell>
          <cell r="B5078" t="str">
            <v>Revestimento em laminado melamínico dissipativo</v>
          </cell>
          <cell r="C5078" t="str">
            <v>m²</v>
          </cell>
          <cell r="D5078">
            <v>97.89</v>
          </cell>
          <cell r="E5078">
            <v>0</v>
          </cell>
          <cell r="F5078">
            <v>97.89</v>
          </cell>
          <cell r="G5078" t="str">
            <v>CPOS</v>
          </cell>
        </row>
        <row r="5079">
          <cell r="A5079">
            <v>211000</v>
          </cell>
          <cell r="B5079" t="str">
            <v>Rodapé sintético</v>
          </cell>
          <cell r="G5079" t="str">
            <v>CPOS</v>
          </cell>
        </row>
        <row r="5080">
          <cell r="A5080">
            <v>211005</v>
          </cell>
          <cell r="B5080" t="str">
            <v>Rodapé em poliestireno de 7,0 cm</v>
          </cell>
          <cell r="C5080" t="str">
            <v>m</v>
          </cell>
          <cell r="D5080">
            <v>17.32</v>
          </cell>
          <cell r="E5080">
            <v>7.39</v>
          </cell>
          <cell r="F5080">
            <v>24.71</v>
          </cell>
          <cell r="G5080" t="str">
            <v>CPOS</v>
          </cell>
        </row>
        <row r="5081">
          <cell r="A5081">
            <v>211006</v>
          </cell>
          <cell r="B5081" t="str">
            <v>Rodapé vinílico de 5,0 cm, com impermeabilizante acrílico</v>
          </cell>
          <cell r="C5081" t="str">
            <v>m</v>
          </cell>
          <cell r="D5081">
            <v>19.690000000000001</v>
          </cell>
          <cell r="E5081">
            <v>0</v>
          </cell>
          <cell r="F5081">
            <v>19.690000000000001</v>
          </cell>
          <cell r="G5081" t="str">
            <v>CPOS</v>
          </cell>
        </row>
        <row r="5082">
          <cell r="A5082">
            <v>211007</v>
          </cell>
          <cell r="B5082" t="str">
            <v>Rodapé vinílico de 7,5 cm, com impermeabilizante acrílico</v>
          </cell>
          <cell r="C5082" t="str">
            <v>m</v>
          </cell>
          <cell r="D5082">
            <v>22.43</v>
          </cell>
          <cell r="E5082">
            <v>0</v>
          </cell>
          <cell r="F5082">
            <v>22.43</v>
          </cell>
          <cell r="G5082" t="str">
            <v>CPOS</v>
          </cell>
        </row>
        <row r="5083">
          <cell r="A5083">
            <v>211008</v>
          </cell>
          <cell r="B5083" t="str">
            <v>Rodapé vinílico hospitalar de 7,5 cm, com impermeabilizante acrílico</v>
          </cell>
          <cell r="C5083" t="str">
            <v>m</v>
          </cell>
          <cell r="D5083">
            <v>36.15</v>
          </cell>
          <cell r="E5083">
            <v>0</v>
          </cell>
          <cell r="F5083">
            <v>36.15</v>
          </cell>
          <cell r="G5083" t="str">
            <v>CPOS</v>
          </cell>
        </row>
        <row r="5084">
          <cell r="A5084">
            <v>211021</v>
          </cell>
          <cell r="B5084" t="str">
            <v>Rodapé em borracha sintética preta, até 7 cm - colado</v>
          </cell>
          <cell r="C5084" t="str">
            <v>m</v>
          </cell>
          <cell r="D5084">
            <v>8.75</v>
          </cell>
          <cell r="E5084">
            <v>1.72</v>
          </cell>
          <cell r="F5084">
            <v>10.47</v>
          </cell>
          <cell r="G5084" t="str">
            <v>CPOS</v>
          </cell>
        </row>
        <row r="5085">
          <cell r="A5085">
            <v>211022</v>
          </cell>
          <cell r="B5085" t="str">
            <v>Rodapé de cordão de poliamida</v>
          </cell>
          <cell r="C5085" t="str">
            <v>m</v>
          </cell>
          <cell r="D5085">
            <v>2.97</v>
          </cell>
          <cell r="E5085">
            <v>0</v>
          </cell>
          <cell r="F5085">
            <v>2.97</v>
          </cell>
          <cell r="G5085" t="str">
            <v>CPOS</v>
          </cell>
        </row>
        <row r="5086">
          <cell r="A5086">
            <v>211025</v>
          </cell>
          <cell r="B5086" t="str">
            <v>Rodapé com 10cm de altura em laminado melamínico dissipativo</v>
          </cell>
          <cell r="C5086" t="str">
            <v>m</v>
          </cell>
          <cell r="D5086">
            <v>10.26</v>
          </cell>
          <cell r="E5086">
            <v>0</v>
          </cell>
          <cell r="F5086">
            <v>10.26</v>
          </cell>
          <cell r="G5086" t="str">
            <v>CPOS</v>
          </cell>
        </row>
        <row r="5087">
          <cell r="A5087">
            <v>211100</v>
          </cell>
          <cell r="B5087" t="str">
            <v>Degrau sintético</v>
          </cell>
          <cell r="G5087" t="str">
            <v>CPOS</v>
          </cell>
        </row>
        <row r="5088">
          <cell r="A5088">
            <v>211105</v>
          </cell>
          <cell r="B5088" t="str">
            <v>Degrau (piso e espelho) em borracha sintética preta com testeira - colado</v>
          </cell>
          <cell r="C5088" t="str">
            <v>m</v>
          </cell>
          <cell r="D5088">
            <v>53.18</v>
          </cell>
          <cell r="E5088">
            <v>4.67</v>
          </cell>
          <cell r="F5088">
            <v>57.85</v>
          </cell>
          <cell r="G5088" t="str">
            <v>CPOS</v>
          </cell>
        </row>
        <row r="5089">
          <cell r="A5089">
            <v>211113</v>
          </cell>
          <cell r="B5089" t="str">
            <v>Testeira para arremate de degrau vinílico, espessura de 2,0 mm, com impermeabilizante acrílico</v>
          </cell>
          <cell r="C5089" t="str">
            <v>m</v>
          </cell>
          <cell r="D5089">
            <v>29.82</v>
          </cell>
          <cell r="E5089">
            <v>0</v>
          </cell>
          <cell r="F5089">
            <v>29.82</v>
          </cell>
          <cell r="G5089" t="str">
            <v>CPOS</v>
          </cell>
        </row>
        <row r="5090">
          <cell r="A5090">
            <v>211114</v>
          </cell>
          <cell r="B5090" t="str">
            <v>Testeira para arremate de degrau vinílico, espessura de 3,2 mm, com impermeabilizante acrílico</v>
          </cell>
          <cell r="C5090" t="str">
            <v>m</v>
          </cell>
          <cell r="D5090">
            <v>22.61</v>
          </cell>
          <cell r="E5090">
            <v>0</v>
          </cell>
          <cell r="F5090">
            <v>22.61</v>
          </cell>
          <cell r="G5090" t="str">
            <v>CPOS</v>
          </cell>
        </row>
        <row r="5091">
          <cell r="A5091">
            <v>212000</v>
          </cell>
          <cell r="B5091" t="str">
            <v>Reparos, conservações e complementos</v>
          </cell>
          <cell r="G5091" t="str">
            <v>CPOS</v>
          </cell>
        </row>
        <row r="5092">
          <cell r="A5092">
            <v>212002</v>
          </cell>
          <cell r="B5092" t="str">
            <v>Recolocação de piso sintético com cola</v>
          </cell>
          <cell r="C5092" t="str">
            <v>m²</v>
          </cell>
          <cell r="D5092">
            <v>4.7699999999999996</v>
          </cell>
          <cell r="E5092">
            <v>4.93</v>
          </cell>
          <cell r="F5092">
            <v>9.6999999999999993</v>
          </cell>
          <cell r="G5092" t="str">
            <v>CPOS</v>
          </cell>
        </row>
        <row r="5093">
          <cell r="A5093">
            <v>212004</v>
          </cell>
          <cell r="B5093" t="str">
            <v>Recolocação de piso sintético argamassado</v>
          </cell>
          <cell r="C5093" t="str">
            <v>m²</v>
          </cell>
          <cell r="D5093">
            <v>2.61</v>
          </cell>
          <cell r="E5093">
            <v>17.23</v>
          </cell>
          <cell r="F5093">
            <v>19.84</v>
          </cell>
          <cell r="G5093" t="str">
            <v>CPOS</v>
          </cell>
        </row>
        <row r="5094">
          <cell r="A5094">
            <v>212005</v>
          </cell>
          <cell r="B5094" t="str">
            <v>Recolocação de piso elevado telescópico metálico, inclusive estrutura de sustentação</v>
          </cell>
          <cell r="C5094" t="str">
            <v>m²</v>
          </cell>
          <cell r="D5094">
            <v>0</v>
          </cell>
          <cell r="E5094">
            <v>37.39</v>
          </cell>
          <cell r="F5094">
            <v>37.39</v>
          </cell>
          <cell r="G5094" t="str">
            <v>CPOS</v>
          </cell>
        </row>
        <row r="5095">
          <cell r="A5095">
            <v>212006</v>
          </cell>
          <cell r="B5095" t="str">
            <v>Furação de piso elevado telescópico em chapa de aço</v>
          </cell>
          <cell r="C5095" t="str">
            <v>un</v>
          </cell>
          <cell r="D5095">
            <v>35.43</v>
          </cell>
          <cell r="E5095">
            <v>0</v>
          </cell>
          <cell r="F5095">
            <v>35.43</v>
          </cell>
          <cell r="G5095" t="str">
            <v>CPOS</v>
          </cell>
        </row>
        <row r="5096">
          <cell r="A5096">
            <v>212010</v>
          </cell>
          <cell r="B5096" t="str">
            <v>Recolocação de rodapé e cordões sintéticos</v>
          </cell>
          <cell r="C5096" t="str">
            <v>m</v>
          </cell>
          <cell r="D5096">
            <v>0</v>
          </cell>
          <cell r="E5096">
            <v>6.11</v>
          </cell>
          <cell r="F5096">
            <v>6.11</v>
          </cell>
          <cell r="G5096" t="str">
            <v>CPOS</v>
          </cell>
        </row>
        <row r="5097">
          <cell r="A5097">
            <v>212030</v>
          </cell>
          <cell r="B5097" t="str">
            <v>Fita antiderrapante com largura de 5 cm</v>
          </cell>
          <cell r="C5097" t="str">
            <v>m</v>
          </cell>
          <cell r="D5097">
            <v>4.88</v>
          </cell>
          <cell r="E5097">
            <v>6.75</v>
          </cell>
          <cell r="F5097">
            <v>11.63</v>
          </cell>
          <cell r="G5097" t="str">
            <v>CPOS</v>
          </cell>
        </row>
        <row r="5098">
          <cell r="A5098">
            <v>212041</v>
          </cell>
          <cell r="B5098" t="str">
            <v>Cantoneira de sobrepor em PVC de 4,0 x 4,0 cm</v>
          </cell>
          <cell r="C5098" t="str">
            <v>m</v>
          </cell>
          <cell r="D5098">
            <v>12.34</v>
          </cell>
          <cell r="E5098">
            <v>1.72</v>
          </cell>
          <cell r="F5098">
            <v>14.06</v>
          </cell>
          <cell r="G5098" t="str">
            <v>CPOS</v>
          </cell>
        </row>
        <row r="5099">
          <cell r="A5099">
            <v>212046</v>
          </cell>
          <cell r="B5099" t="str">
            <v>Canto externo de acabamento em PVC</v>
          </cell>
          <cell r="C5099" t="str">
            <v>m</v>
          </cell>
          <cell r="D5099">
            <v>5.63</v>
          </cell>
          <cell r="E5099">
            <v>0.86</v>
          </cell>
          <cell r="F5099">
            <v>6.49</v>
          </cell>
          <cell r="G5099" t="str">
            <v>CPOS</v>
          </cell>
        </row>
        <row r="5100">
          <cell r="A5100">
            <v>220000</v>
          </cell>
          <cell r="B5100" t="str">
            <v>Forro, brise e fachada</v>
          </cell>
          <cell r="G5100" t="str">
            <v>CPOS</v>
          </cell>
        </row>
        <row r="5101">
          <cell r="A5101">
            <v>220100</v>
          </cell>
          <cell r="B5101" t="str">
            <v>Forro de madeira</v>
          </cell>
          <cell r="G5101" t="str">
            <v>CPOS</v>
          </cell>
        </row>
        <row r="5102">
          <cell r="A5102">
            <v>220101</v>
          </cell>
          <cell r="B5102" t="str">
            <v>Forro em tábuas aparelhadas macho e fêmea de pinus</v>
          </cell>
          <cell r="C5102" t="str">
            <v>m²</v>
          </cell>
          <cell r="D5102">
            <v>14.11</v>
          </cell>
          <cell r="E5102">
            <v>14.36</v>
          </cell>
          <cell r="F5102">
            <v>28.47</v>
          </cell>
          <cell r="G5102" t="str">
            <v>CPOS</v>
          </cell>
        </row>
        <row r="5103">
          <cell r="A5103">
            <v>220102</v>
          </cell>
          <cell r="B5103" t="str">
            <v>Forro em tábuas aparelhadas macho e fêmea de pinus tarugado</v>
          </cell>
          <cell r="C5103" t="str">
            <v>m²</v>
          </cell>
          <cell r="D5103">
            <v>29.35</v>
          </cell>
          <cell r="E5103">
            <v>28.72</v>
          </cell>
          <cell r="F5103">
            <v>58.07</v>
          </cell>
          <cell r="G5103" t="str">
            <v>CPOS</v>
          </cell>
        </row>
        <row r="5104">
          <cell r="A5104">
            <v>220108</v>
          </cell>
          <cell r="B5104" t="str">
            <v>Forro xadrez em ripas de angelim-vermelho / bacuri / maçaranduba tarugado</v>
          </cell>
          <cell r="C5104" t="str">
            <v>m²</v>
          </cell>
          <cell r="D5104">
            <v>49.8</v>
          </cell>
          <cell r="E5104">
            <v>31.11</v>
          </cell>
          <cell r="F5104">
            <v>80.91</v>
          </cell>
          <cell r="G5104" t="str">
            <v>CPOS</v>
          </cell>
        </row>
        <row r="5105">
          <cell r="A5105">
            <v>220121</v>
          </cell>
          <cell r="B5105" t="str">
            <v>Testeira em tábua aparelhada, com largura de até 20 cm</v>
          </cell>
          <cell r="C5105" t="str">
            <v>m</v>
          </cell>
          <cell r="D5105">
            <v>9.39</v>
          </cell>
          <cell r="E5105">
            <v>9.57</v>
          </cell>
          <cell r="F5105">
            <v>18.96</v>
          </cell>
          <cell r="G5105" t="str">
            <v>CPOS</v>
          </cell>
        </row>
        <row r="5106">
          <cell r="A5106">
            <v>220122</v>
          </cell>
          <cell r="B5106" t="str">
            <v>Beiral em tábua de angelim-vermelho / bacuri / maçaranduba macho e fêmea com tarugamento</v>
          </cell>
          <cell r="C5106" t="str">
            <v>m²</v>
          </cell>
          <cell r="D5106">
            <v>63.41</v>
          </cell>
          <cell r="E5106">
            <v>28.72</v>
          </cell>
          <cell r="F5106">
            <v>92.13</v>
          </cell>
          <cell r="G5106" t="str">
            <v>CPOS</v>
          </cell>
        </row>
        <row r="5107">
          <cell r="A5107">
            <v>220124</v>
          </cell>
          <cell r="B5107" t="str">
            <v>Beiral em tábua de angelim-vermelho / bacuri / maçaranduba macho e fêmea</v>
          </cell>
          <cell r="C5107" t="str">
            <v>m²</v>
          </cell>
          <cell r="D5107">
            <v>50.34</v>
          </cell>
          <cell r="E5107">
            <v>14.36</v>
          </cell>
          <cell r="F5107">
            <v>64.7</v>
          </cell>
          <cell r="G5107" t="str">
            <v>CPOS</v>
          </cell>
        </row>
        <row r="5108">
          <cell r="A5108">
            <v>220200</v>
          </cell>
          <cell r="B5108" t="str">
            <v>Forro de gesso</v>
          </cell>
          <cell r="G5108" t="str">
            <v>CPOS</v>
          </cell>
        </row>
        <row r="5109">
          <cell r="A5109">
            <v>220201</v>
          </cell>
          <cell r="B5109" t="str">
            <v>Forro em placa de gesso liso fixo</v>
          </cell>
          <cell r="C5109" t="str">
            <v>m²</v>
          </cell>
          <cell r="D5109">
            <v>48.93</v>
          </cell>
          <cell r="E5109">
            <v>0</v>
          </cell>
          <cell r="F5109">
            <v>48.93</v>
          </cell>
          <cell r="G5109" t="str">
            <v>CPOS</v>
          </cell>
        </row>
        <row r="5110">
          <cell r="A5110">
            <v>220203</v>
          </cell>
          <cell r="B5110" t="str">
            <v>Forro em painéis de gesso acartonado, com espessura de 12,5 mm, fixo</v>
          </cell>
          <cell r="C5110" t="str">
            <v>m²</v>
          </cell>
          <cell r="D5110">
            <v>50.79</v>
          </cell>
          <cell r="E5110">
            <v>0</v>
          </cell>
          <cell r="F5110">
            <v>50.79</v>
          </cell>
          <cell r="G5110" t="str">
            <v>CPOS</v>
          </cell>
        </row>
        <row r="5111">
          <cell r="A5111">
            <v>220210</v>
          </cell>
          <cell r="B5111" t="str">
            <v>Forro em painéis de gesso acartonado, acabamento liso com película em PVC - 625 x 1250 mm, espessura de 9,5 mm, removível</v>
          </cell>
          <cell r="C5111" t="str">
            <v>m²</v>
          </cell>
          <cell r="D5111">
            <v>58.82</v>
          </cell>
          <cell r="E5111">
            <v>0</v>
          </cell>
          <cell r="F5111">
            <v>58.82</v>
          </cell>
          <cell r="G5111" t="str">
            <v>CPOS</v>
          </cell>
        </row>
        <row r="5112">
          <cell r="A5112">
            <v>220219</v>
          </cell>
          <cell r="B5112" t="str">
            <v>Forro de gesso removível com película rígida de PVC de 625 x 625mm</v>
          </cell>
          <cell r="C5112" t="str">
            <v>m²</v>
          </cell>
          <cell r="D5112">
            <v>63.75</v>
          </cell>
          <cell r="E5112">
            <v>0</v>
          </cell>
          <cell r="F5112">
            <v>63.75</v>
          </cell>
          <cell r="G5112" t="str">
            <v>CPOS</v>
          </cell>
        </row>
        <row r="5113">
          <cell r="A5113">
            <v>220300</v>
          </cell>
          <cell r="B5113" t="str">
            <v>Forro sintético</v>
          </cell>
          <cell r="G5113" t="str">
            <v>CPOS</v>
          </cell>
        </row>
        <row r="5114">
          <cell r="A5114">
            <v>220301</v>
          </cell>
          <cell r="B5114" t="str">
            <v>Forro em poliestireno expandido com textura acrílica, espessura de 20 mm</v>
          </cell>
          <cell r="C5114" t="str">
            <v>m²</v>
          </cell>
          <cell r="D5114">
            <v>37.1</v>
          </cell>
          <cell r="E5114">
            <v>0</v>
          </cell>
          <cell r="F5114">
            <v>37.1</v>
          </cell>
          <cell r="G5114" t="str">
            <v>CPOS</v>
          </cell>
        </row>
        <row r="5115">
          <cell r="A5115">
            <v>220302</v>
          </cell>
          <cell r="B5115" t="str">
            <v>Forro em lã de vidro revestido em PVC, espessura de 20 mm</v>
          </cell>
          <cell r="C5115" t="str">
            <v>m²</v>
          </cell>
          <cell r="D5115">
            <v>57.19</v>
          </cell>
          <cell r="E5115">
            <v>0</v>
          </cell>
          <cell r="F5115">
            <v>57.19</v>
          </cell>
          <cell r="G5115" t="str">
            <v>CPOS</v>
          </cell>
        </row>
        <row r="5116">
          <cell r="A5116">
            <v>220303</v>
          </cell>
          <cell r="B5116" t="str">
            <v>Forro em fibra mineral acústico, revestido em látex</v>
          </cell>
          <cell r="C5116" t="str">
            <v>m²</v>
          </cell>
          <cell r="D5116">
            <v>73.599999999999994</v>
          </cell>
          <cell r="E5116">
            <v>0</v>
          </cell>
          <cell r="F5116">
            <v>73.599999999999994</v>
          </cell>
          <cell r="G5116" t="str">
            <v>CPOS</v>
          </cell>
        </row>
        <row r="5117">
          <cell r="A5117">
            <v>220304</v>
          </cell>
          <cell r="B5117" t="str">
            <v>Forro modular removível em PVC - 618 mm x 1243 mm</v>
          </cell>
          <cell r="C5117" t="str">
            <v>m²</v>
          </cell>
          <cell r="D5117">
            <v>55.81</v>
          </cell>
          <cell r="E5117">
            <v>0</v>
          </cell>
          <cell r="F5117">
            <v>55.81</v>
          </cell>
          <cell r="G5117" t="str">
            <v>CPOS</v>
          </cell>
        </row>
        <row r="5118">
          <cell r="A5118">
            <v>220305</v>
          </cell>
          <cell r="B5118" t="str">
            <v>Forro em fibra mineral revestido em látex</v>
          </cell>
          <cell r="C5118" t="str">
            <v>m²</v>
          </cell>
          <cell r="D5118">
            <v>57.94</v>
          </cell>
          <cell r="E5118">
            <v>0</v>
          </cell>
          <cell r="F5118">
            <v>57.94</v>
          </cell>
          <cell r="G5118" t="str">
            <v>CPOS</v>
          </cell>
        </row>
        <row r="5119">
          <cell r="A5119">
            <v>220307</v>
          </cell>
          <cell r="B5119" t="str">
            <v>Forro em lâmina de PVC</v>
          </cell>
          <cell r="C5119" t="str">
            <v>m²</v>
          </cell>
          <cell r="D5119">
            <v>50.51</v>
          </cell>
          <cell r="E5119">
            <v>0</v>
          </cell>
          <cell r="F5119">
            <v>50.51</v>
          </cell>
          <cell r="G5119" t="str">
            <v>CPOS</v>
          </cell>
        </row>
        <row r="5120">
          <cell r="A5120">
            <v>220314</v>
          </cell>
          <cell r="B5120" t="str">
            <v>Forro em fibra mineral com placas acústicas removíveis de 625 x 625mm</v>
          </cell>
          <cell r="C5120" t="str">
            <v>m²</v>
          </cell>
          <cell r="D5120">
            <v>64.28</v>
          </cell>
          <cell r="E5120">
            <v>0</v>
          </cell>
          <cell r="F5120">
            <v>64.28</v>
          </cell>
          <cell r="G5120" t="str">
            <v>CPOS</v>
          </cell>
        </row>
        <row r="5121">
          <cell r="A5121">
            <v>220400</v>
          </cell>
          <cell r="B5121" t="str">
            <v>Forro metálico</v>
          </cell>
          <cell r="G5121" t="str">
            <v>CPOS</v>
          </cell>
        </row>
        <row r="5122">
          <cell r="A5122">
            <v>220402</v>
          </cell>
          <cell r="B5122" t="str">
            <v>Forro metálico removivel, em painéis de 625 x 625 mm, tipo colmeia</v>
          </cell>
          <cell r="C5122" t="str">
            <v>m²</v>
          </cell>
          <cell r="D5122">
            <v>228.59</v>
          </cell>
          <cell r="E5122">
            <v>0</v>
          </cell>
          <cell r="F5122">
            <v>228.59</v>
          </cell>
          <cell r="G5122" t="str">
            <v>CPOS</v>
          </cell>
        </row>
        <row r="5123">
          <cell r="A5123">
            <v>220600</v>
          </cell>
          <cell r="B5123" t="str">
            <v>Brise-soléil</v>
          </cell>
          <cell r="G5123" t="str">
            <v>CPOS</v>
          </cell>
        </row>
        <row r="5124">
          <cell r="A5124">
            <v>220608</v>
          </cell>
          <cell r="B5124" t="str">
            <v>Brise metálico, espessura 0,5 mm em chapa microperfurada aluzinc, fixado sobre estrutura auxiliar, conforme projeto</v>
          </cell>
          <cell r="C5124" t="str">
            <v>m²</v>
          </cell>
          <cell r="D5124">
            <v>196</v>
          </cell>
          <cell r="E5124">
            <v>0</v>
          </cell>
          <cell r="F5124">
            <v>196</v>
          </cell>
          <cell r="G5124" t="str">
            <v>CPOS</v>
          </cell>
        </row>
        <row r="5125">
          <cell r="A5125">
            <v>220609</v>
          </cell>
          <cell r="B5125" t="str">
            <v>Termobrise em aluzinc pré-pintado, com injeção de poliuretano expandido, largura 335 mm</v>
          </cell>
          <cell r="C5125" t="str">
            <v>m²</v>
          </cell>
          <cell r="D5125">
            <v>680.12</v>
          </cell>
          <cell r="E5125">
            <v>0</v>
          </cell>
          <cell r="F5125">
            <v>680.12</v>
          </cell>
          <cell r="G5125" t="str">
            <v>CPOS</v>
          </cell>
        </row>
        <row r="5126">
          <cell r="A5126">
            <v>220613</v>
          </cell>
          <cell r="B5126" t="str">
            <v>Brise em placa cimentícia, montado em perfil e chapa metálica</v>
          </cell>
          <cell r="C5126" t="str">
            <v>m²</v>
          </cell>
          <cell r="D5126">
            <v>106.17</v>
          </cell>
          <cell r="E5126">
            <v>70.87</v>
          </cell>
          <cell r="F5126">
            <v>177.04</v>
          </cell>
          <cell r="G5126" t="str">
            <v>CPOS</v>
          </cell>
        </row>
        <row r="5127">
          <cell r="A5127">
            <v>220614</v>
          </cell>
          <cell r="B5127" t="str">
            <v>Brise em placa cimentícia com espessura de 12mm</v>
          </cell>
          <cell r="C5127" t="str">
            <v>m²</v>
          </cell>
          <cell r="D5127">
            <v>113.39</v>
          </cell>
          <cell r="E5127">
            <v>70.87</v>
          </cell>
          <cell r="F5127">
            <v>184.26</v>
          </cell>
          <cell r="G5127" t="str">
            <v>CPOS</v>
          </cell>
        </row>
        <row r="5128">
          <cell r="A5128">
            <v>222000</v>
          </cell>
          <cell r="B5128" t="str">
            <v>Reparos, conservações e complementos</v>
          </cell>
          <cell r="G5128" t="str">
            <v>CPOS</v>
          </cell>
        </row>
        <row r="5129">
          <cell r="A5129">
            <v>222001</v>
          </cell>
          <cell r="B5129" t="str">
            <v>Placa em fibra de vidro revestida em PVC</v>
          </cell>
          <cell r="C5129" t="str">
            <v>m²</v>
          </cell>
          <cell r="D5129">
            <v>26.7</v>
          </cell>
          <cell r="E5129">
            <v>0</v>
          </cell>
          <cell r="F5129">
            <v>26.7</v>
          </cell>
          <cell r="G5129" t="str">
            <v>CPOS</v>
          </cell>
        </row>
        <row r="5130">
          <cell r="A5130">
            <v>222002</v>
          </cell>
          <cell r="B5130" t="str">
            <v>Recolocação de forros fixados</v>
          </cell>
          <cell r="C5130" t="str">
            <v>m²</v>
          </cell>
          <cell r="D5130">
            <v>0.45</v>
          </cell>
          <cell r="E5130">
            <v>7.18</v>
          </cell>
          <cell r="F5130">
            <v>7.63</v>
          </cell>
          <cell r="G5130" t="str">
            <v>CPOS</v>
          </cell>
        </row>
        <row r="5131">
          <cell r="A5131">
            <v>222004</v>
          </cell>
          <cell r="B5131" t="str">
            <v>Recolocação de forros apoiados ou encaixados</v>
          </cell>
          <cell r="C5131" t="str">
            <v>m²</v>
          </cell>
          <cell r="D5131">
            <v>0</v>
          </cell>
          <cell r="E5131">
            <v>3.59</v>
          </cell>
          <cell r="F5131">
            <v>3.59</v>
          </cell>
          <cell r="G5131" t="str">
            <v>CPOS</v>
          </cell>
        </row>
        <row r="5132">
          <cell r="A5132">
            <v>222005</v>
          </cell>
          <cell r="B5132" t="str">
            <v>Moldura de gesso simples, largura até 6,0 cm</v>
          </cell>
          <cell r="C5132" t="str">
            <v>m</v>
          </cell>
          <cell r="D5132">
            <v>11.24</v>
          </cell>
          <cell r="E5132">
            <v>0</v>
          </cell>
          <cell r="F5132">
            <v>11.24</v>
          </cell>
          <cell r="G5132" t="str">
            <v>CPOS</v>
          </cell>
        </row>
        <row r="5133">
          <cell r="A5133">
            <v>222009</v>
          </cell>
          <cell r="B5133" t="str">
            <v>Abertura para vão de luminária em forro de PVC modular</v>
          </cell>
          <cell r="C5133" t="str">
            <v>un</v>
          </cell>
          <cell r="D5133">
            <v>9.6199999999999992</v>
          </cell>
          <cell r="E5133">
            <v>0</v>
          </cell>
          <cell r="F5133">
            <v>9.6199999999999992</v>
          </cell>
          <cell r="G5133" t="str">
            <v>CPOS</v>
          </cell>
        </row>
        <row r="5134">
          <cell r="A5134">
            <v>230000</v>
          </cell>
          <cell r="B5134" t="str">
            <v>Esquadria, marcenaria e elemento em madeira</v>
          </cell>
          <cell r="G5134" t="str">
            <v>CPOS</v>
          </cell>
        </row>
        <row r="5135">
          <cell r="A5135">
            <v>230100</v>
          </cell>
          <cell r="B5135" t="str">
            <v>Janela e veneziana em madeira</v>
          </cell>
          <cell r="G5135" t="str">
            <v>CPOS</v>
          </cell>
        </row>
        <row r="5136">
          <cell r="A5136">
            <v>230103</v>
          </cell>
          <cell r="B5136" t="str">
            <v>Caixilho de madeira fixo</v>
          </cell>
          <cell r="C5136" t="str">
            <v>m²</v>
          </cell>
          <cell r="D5136">
            <v>349.82</v>
          </cell>
          <cell r="E5136">
            <v>32.18</v>
          </cell>
          <cell r="F5136">
            <v>382</v>
          </cell>
          <cell r="G5136" t="str">
            <v>CPOS</v>
          </cell>
        </row>
        <row r="5137">
          <cell r="A5137">
            <v>230104</v>
          </cell>
          <cell r="B5137" t="str">
            <v>Caixilho em madeira de correr</v>
          </cell>
          <cell r="C5137" t="str">
            <v>m²</v>
          </cell>
          <cell r="D5137">
            <v>490.08</v>
          </cell>
          <cell r="E5137">
            <v>32.18</v>
          </cell>
          <cell r="F5137">
            <v>522.26</v>
          </cell>
          <cell r="G5137" t="str">
            <v>CPOS</v>
          </cell>
        </row>
        <row r="5138">
          <cell r="A5138">
            <v>230105</v>
          </cell>
          <cell r="B5138" t="str">
            <v>Caixilho em madeira maximar</v>
          </cell>
          <cell r="C5138" t="str">
            <v>m²</v>
          </cell>
          <cell r="D5138">
            <v>263.74</v>
          </cell>
          <cell r="E5138">
            <v>32.18</v>
          </cell>
          <cell r="F5138">
            <v>295.92</v>
          </cell>
          <cell r="G5138" t="str">
            <v>CPOS</v>
          </cell>
        </row>
        <row r="5139">
          <cell r="A5139">
            <v>230106</v>
          </cell>
          <cell r="B5139" t="str">
            <v>Caixilho em madeira tipo veneziana de correr</v>
          </cell>
          <cell r="C5139" t="str">
            <v>m²</v>
          </cell>
          <cell r="D5139">
            <v>324.83</v>
          </cell>
          <cell r="E5139">
            <v>32.18</v>
          </cell>
          <cell r="F5139">
            <v>357.01</v>
          </cell>
          <cell r="G5139" t="str">
            <v>CPOS</v>
          </cell>
        </row>
        <row r="5140">
          <cell r="A5140">
            <v>230200</v>
          </cell>
          <cell r="B5140" t="str">
            <v>Porta macho / fêmea montada com batente</v>
          </cell>
          <cell r="G5140" t="str">
            <v>CPOS</v>
          </cell>
        </row>
        <row r="5141">
          <cell r="A5141">
            <v>230201</v>
          </cell>
          <cell r="B5141" t="str">
            <v>Acréscimo de bandeira - porta macho e fêmea com batente de madeira</v>
          </cell>
          <cell r="C5141" t="str">
            <v>m²</v>
          </cell>
          <cell r="D5141">
            <v>367.67</v>
          </cell>
          <cell r="E5141">
            <v>33.479999999999997</v>
          </cell>
          <cell r="F5141">
            <v>401.15</v>
          </cell>
          <cell r="G5141" t="str">
            <v>CPOS</v>
          </cell>
        </row>
        <row r="5142">
          <cell r="A5142">
            <v>230203</v>
          </cell>
          <cell r="B5142" t="str">
            <v>Porta macho e fêmea com batente de madeira - 72 x 210 cm</v>
          </cell>
          <cell r="C5142" t="str">
            <v>un</v>
          </cell>
          <cell r="D5142">
            <v>606.41999999999996</v>
          </cell>
          <cell r="E5142">
            <v>67.91</v>
          </cell>
          <cell r="F5142">
            <v>674.33</v>
          </cell>
          <cell r="G5142" t="str">
            <v>CPOS</v>
          </cell>
        </row>
        <row r="5143">
          <cell r="A5143">
            <v>230204</v>
          </cell>
          <cell r="B5143" t="str">
            <v>Porta macho e fêmea com batente de madeira - 82 x 210 cm</v>
          </cell>
          <cell r="C5143" t="str">
            <v>un</v>
          </cell>
          <cell r="D5143">
            <v>606.41999999999996</v>
          </cell>
          <cell r="E5143">
            <v>67.91</v>
          </cell>
          <cell r="F5143">
            <v>674.33</v>
          </cell>
          <cell r="G5143" t="str">
            <v>CPOS</v>
          </cell>
        </row>
        <row r="5144">
          <cell r="A5144">
            <v>230205</v>
          </cell>
          <cell r="B5144" t="str">
            <v>Porta macho e fêmea com batente de madeira - 92 x 210 cm</v>
          </cell>
          <cell r="C5144" t="str">
            <v>un</v>
          </cell>
          <cell r="D5144">
            <v>687.65</v>
          </cell>
          <cell r="E5144">
            <v>67.91</v>
          </cell>
          <cell r="F5144">
            <v>755.56</v>
          </cell>
          <cell r="G5144" t="str">
            <v>CPOS</v>
          </cell>
        </row>
        <row r="5145">
          <cell r="A5145">
            <v>230206</v>
          </cell>
          <cell r="B5145" t="str">
            <v>Porta macho e fêmea com batente de madeira - 124 x 210 cm</v>
          </cell>
          <cell r="C5145" t="str">
            <v>un</v>
          </cell>
          <cell r="D5145">
            <v>1186.42</v>
          </cell>
          <cell r="E5145">
            <v>84.8</v>
          </cell>
          <cell r="F5145">
            <v>1271.22</v>
          </cell>
          <cell r="G5145" t="str">
            <v>CPOS</v>
          </cell>
        </row>
        <row r="5146">
          <cell r="A5146">
            <v>230250</v>
          </cell>
          <cell r="B5146" t="str">
            <v>Acréscimo de bandeira - porta macho e fêmea com batente metálico</v>
          </cell>
          <cell r="C5146" t="str">
            <v>m²</v>
          </cell>
          <cell r="D5146">
            <v>404.28</v>
          </cell>
          <cell r="E5146">
            <v>32.04</v>
          </cell>
          <cell r="F5146">
            <v>436.32</v>
          </cell>
          <cell r="G5146" t="str">
            <v>CPOS</v>
          </cell>
        </row>
        <row r="5147">
          <cell r="A5147">
            <v>230252</v>
          </cell>
          <cell r="B5147" t="str">
            <v>Porta macho e fêmea com batente metálico - 72 x 210 cm</v>
          </cell>
          <cell r="C5147" t="str">
            <v>un</v>
          </cell>
          <cell r="D5147">
            <v>693</v>
          </cell>
          <cell r="E5147">
            <v>63.12</v>
          </cell>
          <cell r="F5147">
            <v>756.12</v>
          </cell>
          <cell r="G5147" t="str">
            <v>CPOS</v>
          </cell>
        </row>
        <row r="5148">
          <cell r="A5148">
            <v>230253</v>
          </cell>
          <cell r="B5148" t="str">
            <v>Porta macho e fêmea com batente metálico - 82 x 210 cm</v>
          </cell>
          <cell r="C5148" t="str">
            <v>un</v>
          </cell>
          <cell r="D5148">
            <v>696.86</v>
          </cell>
          <cell r="E5148">
            <v>63.12</v>
          </cell>
          <cell r="F5148">
            <v>759.98</v>
          </cell>
          <cell r="G5148" t="str">
            <v>CPOS</v>
          </cell>
        </row>
        <row r="5149">
          <cell r="A5149">
            <v>230254</v>
          </cell>
          <cell r="B5149" t="str">
            <v>Porta macho e fêmea com batente metálico - 92 x 210 cm</v>
          </cell>
          <cell r="C5149" t="str">
            <v>un</v>
          </cell>
          <cell r="D5149">
            <v>781.96</v>
          </cell>
          <cell r="E5149">
            <v>63.12</v>
          </cell>
          <cell r="F5149">
            <v>845.08</v>
          </cell>
          <cell r="G5149" t="str">
            <v>CPOS</v>
          </cell>
        </row>
        <row r="5150">
          <cell r="A5150">
            <v>230255</v>
          </cell>
          <cell r="B5150" t="str">
            <v>Porta macho e fêmea com batente metálico - 124 x 210 cm</v>
          </cell>
          <cell r="C5150" t="str">
            <v>un</v>
          </cell>
          <cell r="D5150">
            <v>1249.06</v>
          </cell>
          <cell r="E5150">
            <v>82.54</v>
          </cell>
          <cell r="F5150">
            <v>1331.6</v>
          </cell>
          <cell r="G5150" t="str">
            <v>CPOS</v>
          </cell>
        </row>
        <row r="5151">
          <cell r="A5151">
            <v>230400</v>
          </cell>
          <cell r="B5151" t="str">
            <v>Porta lisa laminada montada com batente</v>
          </cell>
          <cell r="G5151" t="str">
            <v>CPOS</v>
          </cell>
        </row>
        <row r="5152">
          <cell r="A5152">
            <v>230401</v>
          </cell>
          <cell r="B5152" t="str">
            <v>Acréscimo de bandeira - porta lisa revestida com laminado fenólico melamínico e batente de madeira sem revestimento</v>
          </cell>
          <cell r="C5152" t="str">
            <v>m²</v>
          </cell>
          <cell r="D5152">
            <v>322.58999999999997</v>
          </cell>
          <cell r="E5152">
            <v>33.479999999999997</v>
          </cell>
          <cell r="F5152">
            <v>356.07</v>
          </cell>
          <cell r="G5152" t="str">
            <v>CPOS</v>
          </cell>
        </row>
        <row r="5153">
          <cell r="A5153">
            <v>230408</v>
          </cell>
          <cell r="B5153" t="str">
            <v>Porta em laminado fenólico melamínico com batente em alumínio - 62 x 160 cm</v>
          </cell>
          <cell r="C5153" t="str">
            <v>un</v>
          </cell>
          <cell r="D5153">
            <v>541.11</v>
          </cell>
          <cell r="E5153">
            <v>33.5</v>
          </cell>
          <cell r="F5153">
            <v>574.61</v>
          </cell>
          <cell r="G5153" t="str">
            <v>CPOS</v>
          </cell>
        </row>
        <row r="5154">
          <cell r="A5154">
            <v>230409</v>
          </cell>
          <cell r="B5154" t="str">
            <v>Porta em laminado fenólico melamínico com acabamento liso, batente de madeira sem revestimento - 72 x 210 cm</v>
          </cell>
          <cell r="C5154" t="str">
            <v>un</v>
          </cell>
          <cell r="D5154">
            <v>592.02</v>
          </cell>
          <cell r="E5154">
            <v>67.91</v>
          </cell>
          <cell r="F5154">
            <v>659.93</v>
          </cell>
          <cell r="G5154" t="str">
            <v>CPOS</v>
          </cell>
        </row>
        <row r="5155">
          <cell r="A5155">
            <v>230410</v>
          </cell>
          <cell r="B5155" t="str">
            <v>Porta em laminado fenólico melamínico com acabamento liso, batente de madeira sem revestimento - 82 x 210 cm</v>
          </cell>
          <cell r="C5155" t="str">
            <v>un</v>
          </cell>
          <cell r="D5155">
            <v>624.84</v>
          </cell>
          <cell r="E5155">
            <v>67.91</v>
          </cell>
          <cell r="F5155">
            <v>692.75</v>
          </cell>
          <cell r="G5155" t="str">
            <v>CPOS</v>
          </cell>
        </row>
        <row r="5156">
          <cell r="A5156">
            <v>230411</v>
          </cell>
          <cell r="B5156" t="str">
            <v>Porta em laminado fenólico melamínico com acabamento liso, batente de madeira sem revestimento - 92 x 210 cm</v>
          </cell>
          <cell r="C5156" t="str">
            <v>un</v>
          </cell>
          <cell r="D5156">
            <v>645.42999999999995</v>
          </cell>
          <cell r="E5156">
            <v>67.91</v>
          </cell>
          <cell r="F5156">
            <v>713.34</v>
          </cell>
          <cell r="G5156" t="str">
            <v>CPOS</v>
          </cell>
        </row>
        <row r="5157">
          <cell r="A5157">
            <v>230412</v>
          </cell>
          <cell r="B5157" t="str">
            <v>Porta em laminado fenólico melamínico com acabamento liso, batente de madeira sem revestimento - 124 x 210 cm</v>
          </cell>
          <cell r="C5157" t="str">
            <v>un</v>
          </cell>
          <cell r="D5157">
            <v>1065.8399999999999</v>
          </cell>
          <cell r="E5157">
            <v>84.8</v>
          </cell>
          <cell r="F5157">
            <v>1150.6400000000001</v>
          </cell>
          <cell r="G5157" t="str">
            <v>CPOS</v>
          </cell>
        </row>
        <row r="5158">
          <cell r="A5158">
            <v>230413</v>
          </cell>
          <cell r="B5158" t="str">
            <v>Porta em laminado fenólico melamínico com acabamento liso, batente de madeira sem revestimento - 144 x 210 cm</v>
          </cell>
          <cell r="C5158" t="str">
            <v>un</v>
          </cell>
          <cell r="D5158">
            <v>1191.8399999999999</v>
          </cell>
          <cell r="E5158">
            <v>84.8</v>
          </cell>
          <cell r="F5158">
            <v>1276.6400000000001</v>
          </cell>
          <cell r="G5158" t="str">
            <v>CPOS</v>
          </cell>
        </row>
        <row r="5159">
          <cell r="A5159">
            <v>230414</v>
          </cell>
          <cell r="B5159" t="str">
            <v>Porta em laminado fenólico melamínico com acabamento liso, batente de madeira sem revestimento - 220 x 210 cm</v>
          </cell>
          <cell r="C5159" t="str">
            <v>un</v>
          </cell>
          <cell r="D5159">
            <v>2075.2199999999998</v>
          </cell>
          <cell r="E5159">
            <v>96.77</v>
          </cell>
          <cell r="F5159">
            <v>2171.9899999999998</v>
          </cell>
          <cell r="G5159" t="str">
            <v>CPOS</v>
          </cell>
        </row>
        <row r="5160">
          <cell r="A5160">
            <v>230450</v>
          </cell>
          <cell r="B5160" t="str">
            <v>Acréscimo de bandeira - porta lisa revestida com laminado fenólico melamínico e batente metálico</v>
          </cell>
          <cell r="C5160" t="str">
            <v>m²</v>
          </cell>
          <cell r="D5160">
            <v>359.2</v>
          </cell>
          <cell r="E5160">
            <v>32.04</v>
          </cell>
          <cell r="F5160">
            <v>391.24</v>
          </cell>
          <cell r="G5160" t="str">
            <v>CPOS</v>
          </cell>
        </row>
        <row r="5161">
          <cell r="A5161">
            <v>230457</v>
          </cell>
          <cell r="B5161" t="str">
            <v>Porta em laminado melamínico estrutural com acabamento texturizado, batente em alumínio com ferragens - 60 x 180 cm</v>
          </cell>
          <cell r="C5161" t="str">
            <v>un</v>
          </cell>
          <cell r="D5161">
            <v>921</v>
          </cell>
          <cell r="E5161">
            <v>8.3699999999999992</v>
          </cell>
          <cell r="F5161">
            <v>929.37</v>
          </cell>
          <cell r="G5161" t="str">
            <v>CPOS</v>
          </cell>
        </row>
        <row r="5162">
          <cell r="A5162">
            <v>230458</v>
          </cell>
          <cell r="B5162" t="str">
            <v>Porta em laminado fenólico melamínico com acabamento liso, batente metálico - 62 x 160 cm</v>
          </cell>
          <cell r="C5162" t="str">
            <v>un</v>
          </cell>
          <cell r="D5162">
            <v>647.69000000000005</v>
          </cell>
          <cell r="E5162">
            <v>65.510000000000005</v>
          </cell>
          <cell r="F5162">
            <v>713.2</v>
          </cell>
          <cell r="G5162" t="str">
            <v>CPOS</v>
          </cell>
        </row>
        <row r="5163">
          <cell r="A5163">
            <v>230459</v>
          </cell>
          <cell r="B5163" t="str">
            <v>Porta em laminado fenólico melamínico com acabamento liso, batente metálico - 72 x 210 cm</v>
          </cell>
          <cell r="C5163" t="str">
            <v>un</v>
          </cell>
          <cell r="D5163">
            <v>678.6</v>
          </cell>
          <cell r="E5163">
            <v>63.12</v>
          </cell>
          <cell r="F5163">
            <v>741.72</v>
          </cell>
          <cell r="G5163" t="str">
            <v>CPOS</v>
          </cell>
        </row>
        <row r="5164">
          <cell r="A5164">
            <v>230460</v>
          </cell>
          <cell r="B5164" t="str">
            <v>Porta em laminado fenólico melamínico com acabamento liso, batente metálico - 82 x 210 cm</v>
          </cell>
          <cell r="C5164" t="str">
            <v>un</v>
          </cell>
          <cell r="D5164">
            <v>719.15</v>
          </cell>
          <cell r="E5164">
            <v>63.12</v>
          </cell>
          <cell r="F5164">
            <v>782.27</v>
          </cell>
          <cell r="G5164" t="str">
            <v>CPOS</v>
          </cell>
        </row>
        <row r="5165">
          <cell r="A5165">
            <v>230461</v>
          </cell>
          <cell r="B5165" t="str">
            <v>Porta em laminado fenólico melamínico com acabamento liso, batente metálico - 92 x 210 cm</v>
          </cell>
          <cell r="C5165" t="str">
            <v>un</v>
          </cell>
          <cell r="D5165">
            <v>739.74</v>
          </cell>
          <cell r="E5165">
            <v>63.12</v>
          </cell>
          <cell r="F5165">
            <v>802.86</v>
          </cell>
          <cell r="G5165" t="str">
            <v>CPOS</v>
          </cell>
        </row>
        <row r="5166">
          <cell r="A5166">
            <v>230462</v>
          </cell>
          <cell r="B5166" t="str">
            <v>Porta em laminado fenólico melamínico com acabamento liso, batente metálico - 124 x 210 cm</v>
          </cell>
          <cell r="C5166" t="str">
            <v>un</v>
          </cell>
          <cell r="D5166">
            <v>1128.48</v>
          </cell>
          <cell r="E5166">
            <v>82.54</v>
          </cell>
          <cell r="F5166">
            <v>1211.02</v>
          </cell>
          <cell r="G5166" t="str">
            <v>CPOS</v>
          </cell>
        </row>
        <row r="5167">
          <cell r="A5167">
            <v>230463</v>
          </cell>
          <cell r="B5167" t="str">
            <v>Porta em laminado fenólico melamínico com acabamento liso, batente metálico - 62 x 100 cm</v>
          </cell>
          <cell r="C5167" t="str">
            <v>un</v>
          </cell>
          <cell r="D5167">
            <v>306.76</v>
          </cell>
          <cell r="E5167">
            <v>33.5</v>
          </cell>
          <cell r="F5167">
            <v>340.26</v>
          </cell>
          <cell r="G5167" t="str">
            <v>CPOS</v>
          </cell>
        </row>
        <row r="5168">
          <cell r="A5168">
            <v>230800</v>
          </cell>
          <cell r="B5168" t="str">
            <v>Marcenaria em geral</v>
          </cell>
          <cell r="G5168" t="str">
            <v>CPOS</v>
          </cell>
        </row>
        <row r="5169">
          <cell r="A5169">
            <v>230801</v>
          </cell>
          <cell r="B5169" t="str">
            <v>Estrado em madeira</v>
          </cell>
          <cell r="C5169" t="str">
            <v>m²</v>
          </cell>
          <cell r="D5169">
            <v>49.18</v>
          </cell>
          <cell r="E5169">
            <v>23.93</v>
          </cell>
          <cell r="F5169">
            <v>73.11</v>
          </cell>
          <cell r="G5169" t="str">
            <v>CPOS</v>
          </cell>
        </row>
        <row r="5170">
          <cell r="A5170">
            <v>230802</v>
          </cell>
          <cell r="B5170" t="str">
            <v>Faixa/batedor de proteção em madeira aparelhada natural 10 x 2,5 cm</v>
          </cell>
          <cell r="C5170" t="str">
            <v>m</v>
          </cell>
          <cell r="D5170">
            <v>4.3</v>
          </cell>
          <cell r="E5170">
            <v>24.62</v>
          </cell>
          <cell r="F5170">
            <v>28.92</v>
          </cell>
          <cell r="G5170" t="str">
            <v>CPOS</v>
          </cell>
        </row>
        <row r="5171">
          <cell r="A5171">
            <v>230803</v>
          </cell>
          <cell r="B5171" t="str">
            <v>Faixa/batedor de proteção em madeira de 20 x 5 cm, com acabamento em laminado fenólico melamínico</v>
          </cell>
          <cell r="C5171" t="str">
            <v>m</v>
          </cell>
          <cell r="D5171">
            <v>35.86</v>
          </cell>
          <cell r="E5171">
            <v>47.86</v>
          </cell>
          <cell r="F5171">
            <v>83.72</v>
          </cell>
          <cell r="G5171" t="str">
            <v>CPOS</v>
          </cell>
        </row>
        <row r="5172">
          <cell r="A5172">
            <v>230804</v>
          </cell>
          <cell r="B5172" t="str">
            <v>Armário/gabinete embutido em MDF sob medida, revestido em laminado melamínico, com portas e prateleiras</v>
          </cell>
          <cell r="C5172" t="str">
            <v>m²</v>
          </cell>
          <cell r="D5172">
            <v>1139.99</v>
          </cell>
          <cell r="E5172">
            <v>0</v>
          </cell>
          <cell r="F5172">
            <v>1139.99</v>
          </cell>
          <cell r="G5172" t="str">
            <v>CPOS</v>
          </cell>
        </row>
        <row r="5173">
          <cell r="A5173">
            <v>230806</v>
          </cell>
          <cell r="B5173" t="str">
            <v>Tampo sob medida em compensado, revestido na face superior em laminado fenólico melamínico</v>
          </cell>
          <cell r="C5173" t="str">
            <v>m²</v>
          </cell>
          <cell r="D5173">
            <v>549.95000000000005</v>
          </cell>
          <cell r="E5173">
            <v>0</v>
          </cell>
          <cell r="F5173">
            <v>549.95000000000005</v>
          </cell>
          <cell r="G5173" t="str">
            <v>CPOS</v>
          </cell>
        </row>
        <row r="5174">
          <cell r="A5174">
            <v>230808</v>
          </cell>
          <cell r="B5174" t="str">
            <v>Prateleira sob medida em compensado, revestida nas duas faces em lamimado fenólico melamínico</v>
          </cell>
          <cell r="C5174" t="str">
            <v>m²</v>
          </cell>
          <cell r="D5174">
            <v>376.62</v>
          </cell>
          <cell r="E5174">
            <v>9.57</v>
          </cell>
          <cell r="F5174">
            <v>386.19</v>
          </cell>
          <cell r="G5174" t="str">
            <v>CPOS</v>
          </cell>
        </row>
        <row r="5175">
          <cell r="A5175">
            <v>230810</v>
          </cell>
          <cell r="B5175" t="str">
            <v>Armário tipo prateleira com subdivisão em compensado, revestido totalmente em laminado fenólico melamínico</v>
          </cell>
          <cell r="C5175" t="str">
            <v>m²</v>
          </cell>
          <cell r="D5175">
            <v>897.5</v>
          </cell>
          <cell r="E5175">
            <v>0</v>
          </cell>
          <cell r="F5175">
            <v>897.5</v>
          </cell>
          <cell r="G5175" t="str">
            <v>CPOS</v>
          </cell>
        </row>
        <row r="5176">
          <cell r="A5176">
            <v>230811</v>
          </cell>
          <cell r="B5176" t="str">
            <v>Painel em compensado naval, espessura de 25 mm</v>
          </cell>
          <cell r="C5176" t="str">
            <v>m²</v>
          </cell>
          <cell r="D5176">
            <v>64.73</v>
          </cell>
          <cell r="E5176">
            <v>23.93</v>
          </cell>
          <cell r="F5176">
            <v>88.66</v>
          </cell>
          <cell r="G5176" t="str">
            <v>CPOS</v>
          </cell>
        </row>
        <row r="5177">
          <cell r="A5177">
            <v>230813</v>
          </cell>
          <cell r="B5177" t="str">
            <v>Lousa em laminado melamínico texturizado, verde oficial, ´Greenboard´ - 5,00 x 1,20 m</v>
          </cell>
          <cell r="C5177" t="str">
            <v>un</v>
          </cell>
          <cell r="D5177">
            <v>1148.6400000000001</v>
          </cell>
          <cell r="E5177">
            <v>28.14</v>
          </cell>
          <cell r="F5177">
            <v>1176.78</v>
          </cell>
          <cell r="G5177" t="str">
            <v>CPOS</v>
          </cell>
        </row>
        <row r="5178">
          <cell r="A5178">
            <v>230816</v>
          </cell>
          <cell r="B5178" t="str">
            <v>Porta lisa com balcão, batente de madeira, completa - 82 x 210 cm</v>
          </cell>
          <cell r="C5178" t="str">
            <v>cj</v>
          </cell>
          <cell r="D5178">
            <v>402.48</v>
          </cell>
          <cell r="E5178">
            <v>103.8</v>
          </cell>
          <cell r="F5178">
            <v>506.28</v>
          </cell>
          <cell r="G5178" t="str">
            <v>CPOS</v>
          </cell>
        </row>
        <row r="5179">
          <cell r="A5179">
            <v>230817</v>
          </cell>
          <cell r="B5179" t="str">
            <v>Lousa em laminado melamínico, branco - linha comercial</v>
          </cell>
          <cell r="C5179" t="str">
            <v>m²</v>
          </cell>
          <cell r="D5179">
            <v>128.97999999999999</v>
          </cell>
          <cell r="E5179">
            <v>4.6900000000000004</v>
          </cell>
          <cell r="F5179">
            <v>133.66999999999999</v>
          </cell>
          <cell r="G5179" t="str">
            <v>CPOS</v>
          </cell>
        </row>
        <row r="5180">
          <cell r="A5180">
            <v>230821</v>
          </cell>
          <cell r="B5180" t="str">
            <v>Armário sob medida em compensado de madeira totalmente revestido em folheado de madeira, completo</v>
          </cell>
          <cell r="C5180" t="str">
            <v>m²</v>
          </cell>
          <cell r="D5180">
            <v>1044.77</v>
          </cell>
          <cell r="E5180">
            <v>0</v>
          </cell>
          <cell r="F5180">
            <v>1044.77</v>
          </cell>
          <cell r="G5180" t="str">
            <v>CPOS</v>
          </cell>
        </row>
        <row r="5181">
          <cell r="A5181">
            <v>230822</v>
          </cell>
          <cell r="B5181" t="str">
            <v>Armário sob medida em compensado de madeira totalmente revestido em laminado melamínico texturizado, completo</v>
          </cell>
          <cell r="C5181" t="str">
            <v>m²</v>
          </cell>
          <cell r="D5181">
            <v>1066.53</v>
          </cell>
          <cell r="E5181">
            <v>0</v>
          </cell>
          <cell r="F5181">
            <v>1066.53</v>
          </cell>
          <cell r="G5181" t="str">
            <v>CPOS</v>
          </cell>
        </row>
        <row r="5182">
          <cell r="A5182">
            <v>230823</v>
          </cell>
          <cell r="B5182" t="str">
            <v>Lousa em laminado melamínico texturizado, verde oficial, ´Greenboard´ - 2,50 x 1,20 m</v>
          </cell>
          <cell r="C5182" t="str">
            <v>un</v>
          </cell>
          <cell r="D5182">
            <v>497.3</v>
          </cell>
          <cell r="E5182">
            <v>14.07</v>
          </cell>
          <cell r="F5182">
            <v>511.37</v>
          </cell>
          <cell r="G5182" t="str">
            <v>CPOS</v>
          </cell>
        </row>
        <row r="5183">
          <cell r="A5183">
            <v>230824</v>
          </cell>
          <cell r="B5183" t="str">
            <v>Porta lisa de correr, em madeira</v>
          </cell>
          <cell r="C5183" t="str">
            <v>m²</v>
          </cell>
          <cell r="D5183">
            <v>516.44000000000005</v>
          </cell>
          <cell r="E5183">
            <v>67.91</v>
          </cell>
          <cell r="F5183">
            <v>584.35</v>
          </cell>
          <cell r="G5183" t="str">
            <v>CPOS</v>
          </cell>
        </row>
        <row r="5184">
          <cell r="A5184">
            <v>230825</v>
          </cell>
          <cell r="B5184" t="str">
            <v>Porta veneziana de correr, em madeira</v>
          </cell>
          <cell r="C5184" t="str">
            <v>m²</v>
          </cell>
          <cell r="D5184">
            <v>568.78</v>
          </cell>
          <cell r="E5184">
            <v>67.91</v>
          </cell>
          <cell r="F5184">
            <v>636.69000000000005</v>
          </cell>
          <cell r="G5184" t="str">
            <v>CPOS</v>
          </cell>
        </row>
        <row r="5185">
          <cell r="A5185">
            <v>230832</v>
          </cell>
          <cell r="B5185" t="str">
            <v>Porta acústica de madeira</v>
          </cell>
          <cell r="C5185" t="str">
            <v>m²</v>
          </cell>
          <cell r="D5185">
            <v>208.25</v>
          </cell>
          <cell r="E5185">
            <v>49.01</v>
          </cell>
          <cell r="F5185">
            <v>257.26</v>
          </cell>
          <cell r="G5185" t="str">
            <v>CPOS</v>
          </cell>
        </row>
        <row r="5186">
          <cell r="A5186">
            <v>230838</v>
          </cell>
          <cell r="B5186" t="str">
            <v>Faixa/batedor de proteção em madeira de 290 x 15 mm, com acabamento em laminado fenólico melamínico</v>
          </cell>
          <cell r="C5186" t="str">
            <v>m</v>
          </cell>
          <cell r="D5186">
            <v>43.3</v>
          </cell>
          <cell r="E5186">
            <v>4.93</v>
          </cell>
          <cell r="F5186">
            <v>48.23</v>
          </cell>
          <cell r="G5186" t="str">
            <v>CPOS</v>
          </cell>
        </row>
        <row r="5187">
          <cell r="A5187">
            <v>230900</v>
          </cell>
          <cell r="B5187" t="str">
            <v>Porta lisa comum montada com batente</v>
          </cell>
          <cell r="G5187" t="str">
            <v>CPOS</v>
          </cell>
        </row>
        <row r="5188">
          <cell r="A5188">
            <v>230901</v>
          </cell>
          <cell r="B5188" t="str">
            <v>Acréscimo de bandeira - porta lisa comum com batente de madeira</v>
          </cell>
          <cell r="C5188" t="str">
            <v>m²</v>
          </cell>
          <cell r="D5188">
            <v>103.96</v>
          </cell>
          <cell r="E5188">
            <v>33.479999999999997</v>
          </cell>
          <cell r="F5188">
            <v>137.44</v>
          </cell>
          <cell r="G5188" t="str">
            <v>CPOS</v>
          </cell>
        </row>
        <row r="5189">
          <cell r="A5189">
            <v>230902</v>
          </cell>
          <cell r="B5189" t="str">
            <v>Porta lisa com batente madeira - 62 x 210 cm</v>
          </cell>
          <cell r="C5189" t="str">
            <v>un</v>
          </cell>
          <cell r="D5189">
            <v>204.32</v>
          </cell>
          <cell r="E5189">
            <v>67.91</v>
          </cell>
          <cell r="F5189">
            <v>272.23</v>
          </cell>
          <cell r="G5189" t="str">
            <v>CPOS</v>
          </cell>
        </row>
        <row r="5190">
          <cell r="A5190">
            <v>230903</v>
          </cell>
          <cell r="B5190" t="str">
            <v>Porta lisa com batente madeira - 72 x 210 cm</v>
          </cell>
          <cell r="C5190" t="str">
            <v>un</v>
          </cell>
          <cell r="D5190">
            <v>204.51</v>
          </cell>
          <cell r="E5190">
            <v>67.91</v>
          </cell>
          <cell r="F5190">
            <v>272.42</v>
          </cell>
          <cell r="G5190" t="str">
            <v>CPOS</v>
          </cell>
        </row>
        <row r="5191">
          <cell r="A5191">
            <v>230904</v>
          </cell>
          <cell r="B5191" t="str">
            <v>Porta lisa com batente madeira - 82 x 210 cm</v>
          </cell>
          <cell r="C5191" t="str">
            <v>un</v>
          </cell>
          <cell r="D5191">
            <v>204.73</v>
          </cell>
          <cell r="E5191">
            <v>67.91</v>
          </cell>
          <cell r="F5191">
            <v>272.64</v>
          </cell>
          <cell r="G5191" t="str">
            <v>CPOS</v>
          </cell>
        </row>
        <row r="5192">
          <cell r="A5192">
            <v>230905</v>
          </cell>
          <cell r="B5192" t="str">
            <v>Porta lisa com batente madeira - 92 x 210 cm</v>
          </cell>
          <cell r="C5192" t="str">
            <v>un</v>
          </cell>
          <cell r="D5192">
            <v>218.49</v>
          </cell>
          <cell r="E5192">
            <v>67.91</v>
          </cell>
          <cell r="F5192">
            <v>286.39999999999998</v>
          </cell>
          <cell r="G5192" t="str">
            <v>CPOS</v>
          </cell>
        </row>
        <row r="5193">
          <cell r="A5193">
            <v>230906</v>
          </cell>
          <cell r="B5193" t="str">
            <v>Porta lisa com batente madeira - 124 x 210 cm</v>
          </cell>
          <cell r="C5193" t="str">
            <v>un</v>
          </cell>
          <cell r="D5193">
            <v>343.72</v>
          </cell>
          <cell r="E5193">
            <v>84.8</v>
          </cell>
          <cell r="F5193">
            <v>428.52</v>
          </cell>
          <cell r="G5193" t="str">
            <v>CPOS</v>
          </cell>
        </row>
        <row r="5194">
          <cell r="A5194">
            <v>230910</v>
          </cell>
          <cell r="B5194" t="str">
            <v>Porta lisa com batente madeira - 164 x 210 cm</v>
          </cell>
          <cell r="C5194" t="str">
            <v>un</v>
          </cell>
          <cell r="D5194">
            <v>362.88</v>
          </cell>
          <cell r="E5194">
            <v>98.13</v>
          </cell>
          <cell r="F5194">
            <v>461.01</v>
          </cell>
          <cell r="G5194" t="str">
            <v>CPOS</v>
          </cell>
        </row>
        <row r="5195">
          <cell r="A5195">
            <v>230911</v>
          </cell>
          <cell r="B5195" t="str">
            <v>Porta lisa com batente madeira - 110 x 210 cm</v>
          </cell>
          <cell r="C5195" t="str">
            <v>un</v>
          </cell>
          <cell r="D5195">
            <v>301.12</v>
          </cell>
          <cell r="E5195">
            <v>67.91</v>
          </cell>
          <cell r="F5195">
            <v>369.03</v>
          </cell>
          <cell r="G5195" t="str">
            <v>CPOS</v>
          </cell>
        </row>
        <row r="5196">
          <cell r="A5196">
            <v>230942</v>
          </cell>
          <cell r="B5196" t="str">
            <v>Porta lisa com batente em alumínio, largura 62 cm, altura de 105 a 200 cm</v>
          </cell>
          <cell r="C5196" t="str">
            <v>un</v>
          </cell>
          <cell r="D5196">
            <v>147.51</v>
          </cell>
          <cell r="E5196">
            <v>65.510000000000005</v>
          </cell>
          <cell r="F5196">
            <v>213.02</v>
          </cell>
          <cell r="G5196" t="str">
            <v>CPOS</v>
          </cell>
        </row>
        <row r="5197">
          <cell r="A5197">
            <v>230943</v>
          </cell>
          <cell r="B5197" t="str">
            <v>Porta lisa com batente em alumínio, largura 82 cm, altura de 105 a 200 cm</v>
          </cell>
          <cell r="C5197" t="str">
            <v>un</v>
          </cell>
          <cell r="D5197">
            <v>147.91999999999999</v>
          </cell>
          <cell r="E5197">
            <v>65.510000000000005</v>
          </cell>
          <cell r="F5197">
            <v>213.43</v>
          </cell>
          <cell r="G5197" t="str">
            <v>CPOS</v>
          </cell>
        </row>
        <row r="5198">
          <cell r="A5198">
            <v>230944</v>
          </cell>
          <cell r="B5198" t="str">
            <v>Porta lisa com batente em alumínio, largura 92 cm, altura de 105 a 200 cm</v>
          </cell>
          <cell r="C5198" t="str">
            <v>un</v>
          </cell>
          <cell r="D5198">
            <v>161.68</v>
          </cell>
          <cell r="E5198">
            <v>65.510000000000005</v>
          </cell>
          <cell r="F5198">
            <v>227.19</v>
          </cell>
          <cell r="G5198" t="str">
            <v>CPOS</v>
          </cell>
        </row>
        <row r="5199">
          <cell r="A5199">
            <v>230950</v>
          </cell>
          <cell r="B5199" t="str">
            <v>Acréscimo de bandeira - porta lisa comum com batente metálico</v>
          </cell>
          <cell r="C5199" t="str">
            <v>m²</v>
          </cell>
          <cell r="D5199">
            <v>140.62</v>
          </cell>
          <cell r="E5199">
            <v>32.04</v>
          </cell>
          <cell r="F5199">
            <v>172.66</v>
          </cell>
          <cell r="G5199" t="str">
            <v>CPOS</v>
          </cell>
        </row>
        <row r="5200">
          <cell r="A5200">
            <v>230951</v>
          </cell>
          <cell r="B5200" t="str">
            <v>Porta lisa com batente metálico - 62 x 100 cm</v>
          </cell>
          <cell r="C5200" t="str">
            <v>un</v>
          </cell>
          <cell r="D5200">
            <v>126.23</v>
          </cell>
          <cell r="E5200">
            <v>33.5</v>
          </cell>
          <cell r="F5200">
            <v>159.72999999999999</v>
          </cell>
          <cell r="G5200" t="str">
            <v>CPOS</v>
          </cell>
        </row>
        <row r="5201">
          <cell r="A5201">
            <v>230952</v>
          </cell>
          <cell r="B5201" t="str">
            <v>Porta lisa com batente metálico - 62 x 160 cm</v>
          </cell>
          <cell r="C5201" t="str">
            <v>un</v>
          </cell>
          <cell r="D5201">
            <v>220.66</v>
          </cell>
          <cell r="E5201">
            <v>33.5</v>
          </cell>
          <cell r="F5201">
            <v>254.16</v>
          </cell>
          <cell r="G5201" t="str">
            <v>CPOS</v>
          </cell>
        </row>
        <row r="5202">
          <cell r="A5202">
            <v>230953</v>
          </cell>
          <cell r="B5202" t="str">
            <v>Porta lisa com batente metálico - 82 x 160 cm</v>
          </cell>
          <cell r="C5202" t="str">
            <v>un</v>
          </cell>
          <cell r="D5202">
            <v>221.07</v>
          </cell>
          <cell r="E5202">
            <v>33.5</v>
          </cell>
          <cell r="F5202">
            <v>254.57</v>
          </cell>
          <cell r="G5202" t="str">
            <v>CPOS</v>
          </cell>
        </row>
        <row r="5203">
          <cell r="A5203">
            <v>230954</v>
          </cell>
          <cell r="B5203" t="str">
            <v>Porta lisa com batente metálico - 72 x 210 cm</v>
          </cell>
          <cell r="C5203" t="str">
            <v>un</v>
          </cell>
          <cell r="D5203">
            <v>291.08999999999997</v>
          </cell>
          <cell r="E5203">
            <v>63.12</v>
          </cell>
          <cell r="F5203">
            <v>354.21</v>
          </cell>
          <cell r="G5203" t="str">
            <v>CPOS</v>
          </cell>
        </row>
        <row r="5204">
          <cell r="A5204">
            <v>230955</v>
          </cell>
          <cell r="B5204" t="str">
            <v>Porta lisa com batente metálico - 82 x 210 cm</v>
          </cell>
          <cell r="C5204" t="str">
            <v>un</v>
          </cell>
          <cell r="D5204">
            <v>295.17</v>
          </cell>
          <cell r="E5204">
            <v>63.12</v>
          </cell>
          <cell r="F5204">
            <v>358.29</v>
          </cell>
          <cell r="G5204" t="str">
            <v>CPOS</v>
          </cell>
        </row>
        <row r="5205">
          <cell r="A5205">
            <v>230956</v>
          </cell>
          <cell r="B5205" t="str">
            <v>Porta lisa com batente metálico - 92 x 210 cm</v>
          </cell>
          <cell r="C5205" t="str">
            <v>un</v>
          </cell>
          <cell r="D5205">
            <v>312.8</v>
          </cell>
          <cell r="E5205">
            <v>63.12</v>
          </cell>
          <cell r="F5205">
            <v>375.92</v>
          </cell>
          <cell r="G5205" t="str">
            <v>CPOS</v>
          </cell>
        </row>
        <row r="5206">
          <cell r="A5206">
            <v>230957</v>
          </cell>
          <cell r="B5206" t="str">
            <v>Porta lisa com batente metálico - 124 x 210 cm</v>
          </cell>
          <cell r="C5206" t="str">
            <v>un</v>
          </cell>
          <cell r="D5206">
            <v>406.36</v>
          </cell>
          <cell r="E5206">
            <v>82.54</v>
          </cell>
          <cell r="F5206">
            <v>488.9</v>
          </cell>
          <cell r="G5206" t="str">
            <v>CPOS</v>
          </cell>
        </row>
        <row r="5207">
          <cell r="A5207">
            <v>230958</v>
          </cell>
          <cell r="B5207" t="str">
            <v>Porta lisa com batente metálico - 144 x 210 cm</v>
          </cell>
          <cell r="C5207" t="str">
            <v>un</v>
          </cell>
          <cell r="D5207">
            <v>414.46</v>
          </cell>
          <cell r="E5207">
            <v>82.54</v>
          </cell>
          <cell r="F5207">
            <v>497</v>
          </cell>
          <cell r="G5207" t="str">
            <v>CPOS</v>
          </cell>
        </row>
        <row r="5208">
          <cell r="A5208">
            <v>230959</v>
          </cell>
          <cell r="B5208" t="str">
            <v>Porta lisa com batente metálico - 164 x 210 cm</v>
          </cell>
          <cell r="C5208" t="str">
            <v>un</v>
          </cell>
          <cell r="D5208">
            <v>422.63</v>
          </cell>
          <cell r="E5208">
            <v>82.54</v>
          </cell>
          <cell r="F5208">
            <v>505.17</v>
          </cell>
          <cell r="G5208" t="str">
            <v>CPOS</v>
          </cell>
        </row>
        <row r="5209">
          <cell r="A5209">
            <v>230960</v>
          </cell>
          <cell r="B5209" t="str">
            <v>Porta lisa com batente metálico - 62 x 180 cm</v>
          </cell>
          <cell r="C5209" t="str">
            <v>un</v>
          </cell>
          <cell r="D5209">
            <v>251.86</v>
          </cell>
          <cell r="E5209">
            <v>33.5</v>
          </cell>
          <cell r="F5209">
            <v>285.36</v>
          </cell>
          <cell r="G5209" t="str">
            <v>CPOS</v>
          </cell>
        </row>
        <row r="5210">
          <cell r="A5210">
            <v>230961</v>
          </cell>
          <cell r="B5210" t="str">
            <v>Porta lisa com batente metálico - 62 x 210 cm</v>
          </cell>
          <cell r="C5210" t="str">
            <v>un</v>
          </cell>
          <cell r="D5210">
            <v>287.04000000000002</v>
          </cell>
          <cell r="E5210">
            <v>33.5</v>
          </cell>
          <cell r="F5210">
            <v>320.54000000000002</v>
          </cell>
          <cell r="G5210" t="str">
            <v>CPOS</v>
          </cell>
        </row>
        <row r="5211">
          <cell r="A5211">
            <v>230963</v>
          </cell>
          <cell r="B5211" t="str">
            <v>Porta lisa com batente madeira, 2 folhas - 1,40 x 2,10 m</v>
          </cell>
          <cell r="C5211" t="str">
            <v>un</v>
          </cell>
          <cell r="D5211">
            <v>562</v>
          </cell>
          <cell r="E5211">
            <v>84.8</v>
          </cell>
          <cell r="F5211">
            <v>646.79999999999995</v>
          </cell>
          <cell r="G5211" t="str">
            <v>CPOS</v>
          </cell>
        </row>
        <row r="5212">
          <cell r="A5212">
            <v>231100</v>
          </cell>
          <cell r="B5212" t="str">
            <v>Porta lisa para acabamento em verniz montada com batente</v>
          </cell>
          <cell r="G5212" t="str">
            <v>CPOS</v>
          </cell>
        </row>
        <row r="5213">
          <cell r="A5213">
            <v>231101</v>
          </cell>
          <cell r="B5213" t="str">
            <v>Acréscimo de bandeira - porta lisa para acabamento em verniz, com batente de madeira</v>
          </cell>
          <cell r="C5213" t="str">
            <v>m²</v>
          </cell>
          <cell r="D5213">
            <v>96.37</v>
          </cell>
          <cell r="E5213">
            <v>33.479999999999997</v>
          </cell>
          <cell r="F5213">
            <v>129.85</v>
          </cell>
          <cell r="G5213" t="str">
            <v>CPOS</v>
          </cell>
        </row>
        <row r="5214">
          <cell r="A5214">
            <v>231103</v>
          </cell>
          <cell r="B5214" t="str">
            <v>Porta lisa para acabamento em verniz, com batente de madeira - 72 x 210 cm</v>
          </cell>
          <cell r="C5214" t="str">
            <v>un</v>
          </cell>
          <cell r="D5214">
            <v>196.1</v>
          </cell>
          <cell r="E5214">
            <v>67.91</v>
          </cell>
          <cell r="F5214">
            <v>264.01</v>
          </cell>
          <cell r="G5214" t="str">
            <v>CPOS</v>
          </cell>
        </row>
        <row r="5215">
          <cell r="A5215">
            <v>231104</v>
          </cell>
          <cell r="B5215" t="str">
            <v>Porta lisa para acabamento em verniz, com batente de madeira - 82 x 210 cm</v>
          </cell>
          <cell r="C5215" t="str">
            <v>un</v>
          </cell>
          <cell r="D5215">
            <v>196.6</v>
          </cell>
          <cell r="E5215">
            <v>67.91</v>
          </cell>
          <cell r="F5215">
            <v>264.51</v>
          </cell>
          <cell r="G5215" t="str">
            <v>CPOS</v>
          </cell>
        </row>
        <row r="5216">
          <cell r="A5216">
            <v>231105</v>
          </cell>
          <cell r="B5216" t="str">
            <v>Porta lisa para acabamento em verniz, com batente de madeira - 92 x 210 cm</v>
          </cell>
          <cell r="C5216" t="str">
            <v>un</v>
          </cell>
          <cell r="D5216">
            <v>205.72</v>
          </cell>
          <cell r="E5216">
            <v>67.91</v>
          </cell>
          <cell r="F5216">
            <v>273.63</v>
          </cell>
          <cell r="G5216" t="str">
            <v>CPOS</v>
          </cell>
        </row>
        <row r="5217">
          <cell r="A5217">
            <v>231106</v>
          </cell>
          <cell r="B5217" t="str">
            <v>Porta lisa para acabamento em verniz, com batente de madeira - 110 x 210 cm</v>
          </cell>
          <cell r="C5217" t="str">
            <v>un</v>
          </cell>
          <cell r="D5217">
            <v>295.14999999999998</v>
          </cell>
          <cell r="E5217">
            <v>67.91</v>
          </cell>
          <cell r="F5217">
            <v>363.06</v>
          </cell>
          <cell r="G5217" t="str">
            <v>CPOS</v>
          </cell>
        </row>
        <row r="5218">
          <cell r="A5218">
            <v>231120</v>
          </cell>
          <cell r="B5218" t="str">
            <v>Acréscimo de bandeira - porta lisa para acabamento em verniz, com batente metálico</v>
          </cell>
          <cell r="C5218" t="str">
            <v>m²</v>
          </cell>
          <cell r="D5218">
            <v>133.03</v>
          </cell>
          <cell r="E5218">
            <v>32.04</v>
          </cell>
          <cell r="F5218">
            <v>165.07</v>
          </cell>
          <cell r="G5218" t="str">
            <v>CPOS</v>
          </cell>
        </row>
        <row r="5219">
          <cell r="A5219">
            <v>231121</v>
          </cell>
          <cell r="B5219" t="str">
            <v>Porta lisa para acabamento em verniz, com batente metálico - 72 x 210 cm</v>
          </cell>
          <cell r="C5219" t="str">
            <v>un</v>
          </cell>
          <cell r="D5219">
            <v>282.68</v>
          </cell>
          <cell r="E5219">
            <v>63.12</v>
          </cell>
          <cell r="F5219">
            <v>345.8</v>
          </cell>
          <cell r="G5219" t="str">
            <v>CPOS</v>
          </cell>
        </row>
        <row r="5220">
          <cell r="A5220">
            <v>231122</v>
          </cell>
          <cell r="B5220" t="str">
            <v>Porta lisa para acabamento em verniz, com batente metálico - 82 x 210 cm</v>
          </cell>
          <cell r="C5220" t="str">
            <v>un</v>
          </cell>
          <cell r="D5220">
            <v>287.04000000000002</v>
          </cell>
          <cell r="E5220">
            <v>63.12</v>
          </cell>
          <cell r="F5220">
            <v>350.16</v>
          </cell>
          <cell r="G5220" t="str">
            <v>CPOS</v>
          </cell>
        </row>
        <row r="5221">
          <cell r="A5221">
            <v>231123</v>
          </cell>
          <cell r="B5221" t="str">
            <v>Porta lisa para acabamento em verniz, com batente metálico - 92 x 210 cm</v>
          </cell>
          <cell r="C5221" t="str">
            <v>un</v>
          </cell>
          <cell r="D5221">
            <v>300.02999999999997</v>
          </cell>
          <cell r="E5221">
            <v>63.12</v>
          </cell>
          <cell r="F5221">
            <v>363.15</v>
          </cell>
          <cell r="G5221" t="str">
            <v>CPOS</v>
          </cell>
        </row>
        <row r="5222">
          <cell r="A5222">
            <v>231124</v>
          </cell>
          <cell r="B5222" t="str">
            <v>Porta lisa para acabamento em verniz, com batente metálico - 110 x 210 cm</v>
          </cell>
          <cell r="C5222" t="str">
            <v>un</v>
          </cell>
          <cell r="D5222">
            <v>346.91</v>
          </cell>
          <cell r="E5222">
            <v>63.12</v>
          </cell>
          <cell r="F5222">
            <v>410.03</v>
          </cell>
          <cell r="G5222" t="str">
            <v>CPOS</v>
          </cell>
        </row>
        <row r="5223">
          <cell r="A5223">
            <v>232000</v>
          </cell>
          <cell r="B5223" t="str">
            <v>Reparos, conservações e complementos</v>
          </cell>
          <cell r="G5223" t="str">
            <v>CPOS</v>
          </cell>
        </row>
        <row r="5224">
          <cell r="A5224">
            <v>232002</v>
          </cell>
          <cell r="B5224" t="str">
            <v>Recolocação de batentes de madeira</v>
          </cell>
          <cell r="C5224" t="str">
            <v>un</v>
          </cell>
          <cell r="D5224">
            <v>1.1299999999999999</v>
          </cell>
          <cell r="E5224">
            <v>32.01</v>
          </cell>
          <cell r="F5224">
            <v>33.14</v>
          </cell>
          <cell r="G5224" t="str">
            <v>CPOS</v>
          </cell>
        </row>
        <row r="5225">
          <cell r="A5225">
            <v>232004</v>
          </cell>
          <cell r="B5225" t="str">
            <v>Recolocação de folhas de porta ou janela</v>
          </cell>
          <cell r="C5225" t="str">
            <v>un</v>
          </cell>
          <cell r="D5225">
            <v>0</v>
          </cell>
          <cell r="E5225">
            <v>38.29</v>
          </cell>
          <cell r="F5225">
            <v>38.29</v>
          </cell>
          <cell r="G5225" t="str">
            <v>CPOS</v>
          </cell>
        </row>
        <row r="5226">
          <cell r="A5226">
            <v>232006</v>
          </cell>
          <cell r="B5226" t="str">
            <v>Recolocação de guarnição ou molduras</v>
          </cell>
          <cell r="C5226" t="str">
            <v>m</v>
          </cell>
          <cell r="D5226">
            <v>0</v>
          </cell>
          <cell r="E5226">
            <v>1.2</v>
          </cell>
          <cell r="F5226">
            <v>1.2</v>
          </cell>
          <cell r="G5226" t="str">
            <v>CPOS</v>
          </cell>
        </row>
        <row r="5227">
          <cell r="A5227">
            <v>232010</v>
          </cell>
          <cell r="B5227" t="str">
            <v>Batente de madeira para porta</v>
          </cell>
          <cell r="C5227" t="str">
            <v>m</v>
          </cell>
          <cell r="D5227">
            <v>17.5</v>
          </cell>
          <cell r="E5227">
            <v>7.39</v>
          </cell>
          <cell r="F5227">
            <v>24.89</v>
          </cell>
          <cell r="G5227" t="str">
            <v>CPOS</v>
          </cell>
        </row>
        <row r="5228">
          <cell r="A5228">
            <v>232011</v>
          </cell>
          <cell r="B5228" t="str">
            <v>Visor fixo e requadro de madeira para porta, para receber vidro</v>
          </cell>
          <cell r="C5228" t="str">
            <v>m²</v>
          </cell>
          <cell r="D5228">
            <v>615.35</v>
          </cell>
          <cell r="E5228">
            <v>95.72</v>
          </cell>
          <cell r="F5228">
            <v>711.07</v>
          </cell>
          <cell r="G5228" t="str">
            <v>CPOS</v>
          </cell>
        </row>
        <row r="5229">
          <cell r="A5229">
            <v>232012</v>
          </cell>
          <cell r="B5229" t="str">
            <v>Guarnição de madeira</v>
          </cell>
          <cell r="C5229" t="str">
            <v>m</v>
          </cell>
          <cell r="D5229">
            <v>2.4700000000000002</v>
          </cell>
          <cell r="E5229">
            <v>1.2</v>
          </cell>
          <cell r="F5229">
            <v>3.67</v>
          </cell>
          <cell r="G5229" t="str">
            <v>CPOS</v>
          </cell>
        </row>
        <row r="5230">
          <cell r="A5230">
            <v>232014</v>
          </cell>
          <cell r="B5230" t="str">
            <v>Acréscimo de visor completo em porta de madeira</v>
          </cell>
          <cell r="C5230" t="str">
            <v>un</v>
          </cell>
          <cell r="D5230">
            <v>130.09</v>
          </cell>
          <cell r="E5230">
            <v>0</v>
          </cell>
          <cell r="F5230">
            <v>130.09</v>
          </cell>
          <cell r="G5230" t="str">
            <v>CPOS</v>
          </cell>
        </row>
        <row r="5231">
          <cell r="A5231">
            <v>232016</v>
          </cell>
          <cell r="B5231" t="str">
            <v>Folha de porta veneziana maciça, sob medida</v>
          </cell>
          <cell r="C5231" t="str">
            <v>m²</v>
          </cell>
          <cell r="D5231">
            <v>335.87</v>
          </cell>
          <cell r="E5231">
            <v>11.97</v>
          </cell>
          <cell r="F5231">
            <v>347.84</v>
          </cell>
          <cell r="G5231" t="str">
            <v>CPOS</v>
          </cell>
        </row>
        <row r="5232">
          <cell r="A5232">
            <v>232017</v>
          </cell>
          <cell r="B5232" t="str">
            <v>Folha de porta lisa folheada com madeira, sob medida</v>
          </cell>
          <cell r="C5232" t="str">
            <v>m²</v>
          </cell>
          <cell r="D5232">
            <v>114.91</v>
          </cell>
          <cell r="E5232">
            <v>11.97</v>
          </cell>
          <cell r="F5232">
            <v>126.88</v>
          </cell>
          <cell r="G5232" t="str">
            <v>CPOS</v>
          </cell>
        </row>
        <row r="5233">
          <cell r="A5233">
            <v>232018</v>
          </cell>
          <cell r="B5233" t="str">
            <v>Folha de porta em madeira para receber vidro, sob medida</v>
          </cell>
          <cell r="C5233" t="str">
            <v>m²</v>
          </cell>
          <cell r="D5233">
            <v>376.16</v>
          </cell>
          <cell r="E5233">
            <v>11.97</v>
          </cell>
          <cell r="F5233">
            <v>388.13</v>
          </cell>
          <cell r="G5233" t="str">
            <v>CPOS</v>
          </cell>
        </row>
        <row r="5234">
          <cell r="A5234">
            <v>232022</v>
          </cell>
          <cell r="B5234" t="str">
            <v>Folha de porta macho e fêmea, 72 x 210 cm</v>
          </cell>
          <cell r="C5234" t="str">
            <v>un</v>
          </cell>
          <cell r="D5234">
            <v>498.24</v>
          </cell>
          <cell r="E5234">
            <v>35.9</v>
          </cell>
          <cell r="F5234">
            <v>534.14</v>
          </cell>
          <cell r="G5234" t="str">
            <v>CPOS</v>
          </cell>
        </row>
        <row r="5235">
          <cell r="A5235">
            <v>232023</v>
          </cell>
          <cell r="B5235" t="str">
            <v>Folha de porta macho e fêmea, 82 x 210 cm</v>
          </cell>
          <cell r="C5235" t="str">
            <v>un</v>
          </cell>
          <cell r="D5235">
            <v>498.24</v>
          </cell>
          <cell r="E5235">
            <v>35.9</v>
          </cell>
          <cell r="F5235">
            <v>534.14</v>
          </cell>
          <cell r="G5235" t="str">
            <v>CPOS</v>
          </cell>
        </row>
        <row r="5236">
          <cell r="A5236">
            <v>232024</v>
          </cell>
          <cell r="B5236" t="str">
            <v>Folha de porta macho e fêmea, 92 x 210 cm</v>
          </cell>
          <cell r="C5236" t="str">
            <v>un</v>
          </cell>
          <cell r="D5236">
            <v>579.47</v>
          </cell>
          <cell r="E5236">
            <v>35.9</v>
          </cell>
          <cell r="F5236">
            <v>615.37</v>
          </cell>
          <cell r="G5236" t="str">
            <v>CPOS</v>
          </cell>
        </row>
        <row r="5237">
          <cell r="A5237">
            <v>232031</v>
          </cell>
          <cell r="B5237" t="str">
            <v>Folha de porta lisa comum, 62 x 210 cm</v>
          </cell>
          <cell r="C5237" t="str">
            <v>un</v>
          </cell>
          <cell r="D5237">
            <v>96.14</v>
          </cell>
          <cell r="E5237">
            <v>35.9</v>
          </cell>
          <cell r="F5237">
            <v>132.04</v>
          </cell>
          <cell r="G5237" t="str">
            <v>CPOS</v>
          </cell>
        </row>
        <row r="5238">
          <cell r="A5238">
            <v>232032</v>
          </cell>
          <cell r="B5238" t="str">
            <v>Folha de porta lisa comum, 72 x 210 cm</v>
          </cell>
          <cell r="C5238" t="str">
            <v>un</v>
          </cell>
          <cell r="D5238">
            <v>96.33</v>
          </cell>
          <cell r="E5238">
            <v>35.9</v>
          </cell>
          <cell r="F5238">
            <v>132.22999999999999</v>
          </cell>
          <cell r="G5238" t="str">
            <v>CPOS</v>
          </cell>
        </row>
        <row r="5239">
          <cell r="A5239">
            <v>232033</v>
          </cell>
          <cell r="B5239" t="str">
            <v>Folha de porta lisa comum, 82 x 210 cm</v>
          </cell>
          <cell r="C5239" t="str">
            <v>un</v>
          </cell>
          <cell r="D5239">
            <v>96.55</v>
          </cell>
          <cell r="E5239">
            <v>35.9</v>
          </cell>
          <cell r="F5239">
            <v>132.44999999999999</v>
          </cell>
          <cell r="G5239" t="str">
            <v>CPOS</v>
          </cell>
        </row>
        <row r="5240">
          <cell r="A5240">
            <v>232034</v>
          </cell>
          <cell r="B5240" t="str">
            <v>Folha de porta lisa comum, 92 x 210 cm</v>
          </cell>
          <cell r="C5240" t="str">
            <v>un</v>
          </cell>
          <cell r="D5240">
            <v>110.31</v>
          </cell>
          <cell r="E5240">
            <v>35.9</v>
          </cell>
          <cell r="F5240">
            <v>146.21</v>
          </cell>
          <cell r="G5240" t="str">
            <v>CPOS</v>
          </cell>
        </row>
        <row r="5241">
          <cell r="A5241">
            <v>232045</v>
          </cell>
          <cell r="B5241" t="str">
            <v>Folha de porta em laminado fenólico melamínico com acabamento liso, 72 x 210 cm</v>
          </cell>
          <cell r="C5241" t="str">
            <v>un</v>
          </cell>
          <cell r="D5241">
            <v>483.84</v>
          </cell>
          <cell r="E5241">
            <v>35.9</v>
          </cell>
          <cell r="F5241">
            <v>519.74</v>
          </cell>
          <cell r="G5241" t="str">
            <v>CPOS</v>
          </cell>
        </row>
        <row r="5242">
          <cell r="A5242">
            <v>232046</v>
          </cell>
          <cell r="B5242" t="str">
            <v>Folha de porta em laminado fenólico melamínico com acabamento liso, 92 x 210 cm</v>
          </cell>
          <cell r="C5242" t="str">
            <v>un</v>
          </cell>
          <cell r="D5242">
            <v>537.25</v>
          </cell>
          <cell r="E5242">
            <v>35.9</v>
          </cell>
          <cell r="F5242">
            <v>573.15</v>
          </cell>
          <cell r="G5242" t="str">
            <v>CPOS</v>
          </cell>
        </row>
        <row r="5243">
          <cell r="A5243">
            <v>232055</v>
          </cell>
          <cell r="B5243" t="str">
            <v>Folha de porta em laminado fenólico melamínico com acabamento liso, 82 x 210 cm</v>
          </cell>
          <cell r="C5243" t="str">
            <v>un</v>
          </cell>
          <cell r="D5243">
            <v>516.66</v>
          </cell>
          <cell r="E5243">
            <v>35.9</v>
          </cell>
          <cell r="F5243">
            <v>552.55999999999995</v>
          </cell>
          <cell r="G5243" t="str">
            <v>CPOS</v>
          </cell>
        </row>
        <row r="5244">
          <cell r="A5244">
            <v>232060</v>
          </cell>
          <cell r="B5244" t="str">
            <v>Folha de porta em madeira com tela de proteção tipo mosqueteira</v>
          </cell>
          <cell r="C5244" t="str">
            <v>m²</v>
          </cell>
          <cell r="D5244">
            <v>463.32</v>
          </cell>
          <cell r="E5244">
            <v>35.9</v>
          </cell>
          <cell r="F5244">
            <v>499.22</v>
          </cell>
          <cell r="G5244" t="str">
            <v>CPOS</v>
          </cell>
        </row>
        <row r="5245">
          <cell r="A5245">
            <v>240000</v>
          </cell>
          <cell r="B5245" t="str">
            <v>Esquadria, serralheria e elemento em ferro</v>
          </cell>
          <cell r="G5245" t="str">
            <v>CPOS</v>
          </cell>
        </row>
        <row r="5246">
          <cell r="A5246">
            <v>240100</v>
          </cell>
          <cell r="B5246" t="str">
            <v>Caixilho em ferro</v>
          </cell>
          <cell r="G5246" t="str">
            <v>CPOS</v>
          </cell>
        </row>
        <row r="5247">
          <cell r="A5247">
            <v>240101</v>
          </cell>
          <cell r="B5247" t="str">
            <v>Caixilho em ferro fixo, sob medida</v>
          </cell>
          <cell r="C5247" t="str">
            <v>m²</v>
          </cell>
          <cell r="D5247">
            <v>407.92</v>
          </cell>
          <cell r="E5247">
            <v>15.63</v>
          </cell>
          <cell r="F5247">
            <v>423.55</v>
          </cell>
          <cell r="G5247" t="str">
            <v>CPOS</v>
          </cell>
        </row>
        <row r="5248">
          <cell r="A5248">
            <v>240103</v>
          </cell>
          <cell r="B5248" t="str">
            <v>Caixilho em ferro basculante, sob medida</v>
          </cell>
          <cell r="C5248" t="str">
            <v>m²</v>
          </cell>
          <cell r="D5248">
            <v>394.06</v>
          </cell>
          <cell r="E5248">
            <v>15.63</v>
          </cell>
          <cell r="F5248">
            <v>409.69</v>
          </cell>
          <cell r="G5248" t="str">
            <v>CPOS</v>
          </cell>
        </row>
        <row r="5249">
          <cell r="A5249">
            <v>240104</v>
          </cell>
          <cell r="B5249" t="str">
            <v>Caixilho em ferro basculante, linha comercial</v>
          </cell>
          <cell r="C5249" t="str">
            <v>m²</v>
          </cell>
          <cell r="D5249">
            <v>230.86</v>
          </cell>
          <cell r="E5249">
            <v>15.63</v>
          </cell>
          <cell r="F5249">
            <v>246.49</v>
          </cell>
          <cell r="G5249" t="str">
            <v>CPOS</v>
          </cell>
        </row>
        <row r="5250">
          <cell r="A5250">
            <v>240105</v>
          </cell>
          <cell r="B5250" t="str">
            <v>Caixilho em ferro maximar, sob medida</v>
          </cell>
          <cell r="C5250" t="str">
            <v>m²</v>
          </cell>
          <cell r="D5250">
            <v>339.17</v>
          </cell>
          <cell r="E5250">
            <v>15.63</v>
          </cell>
          <cell r="F5250">
            <v>354.8</v>
          </cell>
          <cell r="G5250" t="str">
            <v>CPOS</v>
          </cell>
        </row>
        <row r="5251">
          <cell r="A5251">
            <v>240106</v>
          </cell>
          <cell r="B5251" t="str">
            <v>Caixilho em ferro maximar com grade, linha comercial</v>
          </cell>
          <cell r="C5251" t="str">
            <v>m²</v>
          </cell>
          <cell r="D5251">
            <v>386.62</v>
          </cell>
          <cell r="E5251">
            <v>15.63</v>
          </cell>
          <cell r="F5251">
            <v>402.25</v>
          </cell>
          <cell r="G5251" t="str">
            <v>CPOS</v>
          </cell>
        </row>
        <row r="5252">
          <cell r="A5252">
            <v>240107</v>
          </cell>
          <cell r="B5252" t="str">
            <v>Caixilho em ferro de correr, sob medida</v>
          </cell>
          <cell r="C5252" t="str">
            <v>m²</v>
          </cell>
          <cell r="D5252">
            <v>467.76</v>
          </cell>
          <cell r="E5252">
            <v>15.63</v>
          </cell>
          <cell r="F5252">
            <v>483.39</v>
          </cell>
          <cell r="G5252" t="str">
            <v>CPOS</v>
          </cell>
        </row>
        <row r="5253">
          <cell r="A5253">
            <v>240108</v>
          </cell>
          <cell r="B5253" t="str">
            <v>Caixilho em ferro de correr, linha comercial</v>
          </cell>
          <cell r="C5253" t="str">
            <v>m²</v>
          </cell>
          <cell r="D5253">
            <v>234.9</v>
          </cell>
          <cell r="E5253">
            <v>15.63</v>
          </cell>
          <cell r="F5253">
            <v>250.53</v>
          </cell>
          <cell r="G5253" t="str">
            <v>CPOS</v>
          </cell>
        </row>
        <row r="5254">
          <cell r="A5254">
            <v>240109</v>
          </cell>
          <cell r="B5254" t="str">
            <v>Caixilho em ferro com ventilação permanente, sob medida</v>
          </cell>
          <cell r="C5254" t="str">
            <v>m²</v>
          </cell>
          <cell r="D5254">
            <v>307.83999999999997</v>
          </cell>
          <cell r="E5254">
            <v>15.63</v>
          </cell>
          <cell r="F5254">
            <v>323.47000000000003</v>
          </cell>
          <cell r="G5254" t="str">
            <v>CPOS</v>
          </cell>
        </row>
        <row r="5255">
          <cell r="A5255">
            <v>240110</v>
          </cell>
          <cell r="B5255" t="str">
            <v>Caixilho em ferro tipo veneziana, linha comercial</v>
          </cell>
          <cell r="C5255" t="str">
            <v>m²</v>
          </cell>
          <cell r="D5255">
            <v>243.52</v>
          </cell>
          <cell r="E5255">
            <v>15.63</v>
          </cell>
          <cell r="F5255">
            <v>259.14999999999998</v>
          </cell>
          <cell r="G5255" t="str">
            <v>CPOS</v>
          </cell>
        </row>
        <row r="5256">
          <cell r="A5256">
            <v>240111</v>
          </cell>
          <cell r="B5256" t="str">
            <v>Caixilho em ferro tipo veneziana, sob medida</v>
          </cell>
          <cell r="C5256" t="str">
            <v>m²</v>
          </cell>
          <cell r="D5256">
            <v>379.47</v>
          </cell>
          <cell r="E5256">
            <v>15.63</v>
          </cell>
          <cell r="F5256">
            <v>395.1</v>
          </cell>
          <cell r="G5256" t="str">
            <v>CPOS</v>
          </cell>
        </row>
        <row r="5257">
          <cell r="A5257">
            <v>240112</v>
          </cell>
          <cell r="B5257" t="str">
            <v>Caixilho tipo veneziana industrial com montantes em aço galvanizado e aletas em fibra de vidro</v>
          </cell>
          <cell r="C5257" t="str">
            <v>m²</v>
          </cell>
          <cell r="D5257">
            <v>165.24</v>
          </cell>
          <cell r="E5257">
            <v>0</v>
          </cell>
          <cell r="F5257">
            <v>165.24</v>
          </cell>
          <cell r="G5257" t="str">
            <v>CPOS</v>
          </cell>
        </row>
        <row r="5258">
          <cell r="A5258">
            <v>240115</v>
          </cell>
          <cell r="B5258" t="str">
            <v>Caixilho tipo veneziana industrial com aletas em PVC e montantes em aço galvanizado</v>
          </cell>
          <cell r="C5258" t="str">
            <v>m²</v>
          </cell>
          <cell r="D5258">
            <v>147.76</v>
          </cell>
          <cell r="E5258">
            <v>0</v>
          </cell>
          <cell r="F5258">
            <v>147.76</v>
          </cell>
          <cell r="G5258" t="str">
            <v>CPOS</v>
          </cell>
        </row>
        <row r="5259">
          <cell r="A5259">
            <v>240118</v>
          </cell>
          <cell r="B5259" t="str">
            <v>Caixilho removível, em tela de aço galvanizado, tipo ondulada com malha de 1´, fio 12, com requadro tubular de aço carbono, sob medida</v>
          </cell>
          <cell r="C5259" t="str">
            <v>m²</v>
          </cell>
          <cell r="D5259">
            <v>219.52</v>
          </cell>
          <cell r="E5259">
            <v>15.02</v>
          </cell>
          <cell r="F5259">
            <v>234.54</v>
          </cell>
          <cell r="G5259" t="str">
            <v>CPOS</v>
          </cell>
        </row>
        <row r="5260">
          <cell r="A5260">
            <v>240119</v>
          </cell>
          <cell r="B5260" t="str">
            <v>Caixilho fixo em tela de aço galvanizado, tipo ondulada com malha de 1/2´, fio 12, com requadro em cantoneira de aço carbono, sob medida</v>
          </cell>
          <cell r="C5260" t="str">
            <v>m²</v>
          </cell>
          <cell r="D5260">
            <v>237</v>
          </cell>
          <cell r="E5260">
            <v>15.02</v>
          </cell>
          <cell r="F5260">
            <v>252.02</v>
          </cell>
          <cell r="G5260" t="str">
            <v>CPOS</v>
          </cell>
        </row>
        <row r="5261">
          <cell r="A5261">
            <v>240120</v>
          </cell>
          <cell r="B5261" t="str">
            <v>Caixilho fixo em aço SAE 1010/1020 para vidro à prova de bala, sob medida</v>
          </cell>
          <cell r="C5261" t="str">
            <v>m²</v>
          </cell>
          <cell r="D5261">
            <v>530.21</v>
          </cell>
          <cell r="E5261">
            <v>39.82</v>
          </cell>
          <cell r="F5261">
            <v>570.03</v>
          </cell>
          <cell r="G5261" t="str">
            <v>CPOS</v>
          </cell>
        </row>
        <row r="5262">
          <cell r="A5262">
            <v>240127</v>
          </cell>
          <cell r="B5262" t="str">
            <v>Caixilho tipo guichê em perfil de chapa dobrada em aço com subdivisões para vidro laminado 3 mm, sob medida</v>
          </cell>
          <cell r="C5262" t="str">
            <v>m²</v>
          </cell>
          <cell r="D5262">
            <v>475.6</v>
          </cell>
          <cell r="E5262">
            <v>15.63</v>
          </cell>
          <cell r="F5262">
            <v>491.23</v>
          </cell>
          <cell r="G5262" t="str">
            <v>CPOS</v>
          </cell>
        </row>
        <row r="5263">
          <cell r="A5263">
            <v>240128</v>
          </cell>
          <cell r="B5263" t="str">
            <v>Caixilho tipo guichê em chapa de aço</v>
          </cell>
          <cell r="C5263" t="str">
            <v>m²</v>
          </cell>
          <cell r="D5263">
            <v>699.71</v>
          </cell>
          <cell r="E5263">
            <v>51.6</v>
          </cell>
          <cell r="F5263">
            <v>751.31</v>
          </cell>
          <cell r="G5263" t="str">
            <v>CPOS</v>
          </cell>
        </row>
        <row r="5264">
          <cell r="A5264">
            <v>240200</v>
          </cell>
          <cell r="B5264" t="str">
            <v>Portas, portões e gradis</v>
          </cell>
          <cell r="G5264" t="str">
            <v>CPOS</v>
          </cell>
        </row>
        <row r="5265">
          <cell r="A5265">
            <v>240201</v>
          </cell>
          <cell r="B5265" t="str">
            <v>Porta em ferro de abrir, para receber vidro, sob medida</v>
          </cell>
          <cell r="C5265" t="str">
            <v>m²</v>
          </cell>
          <cell r="D5265">
            <v>677.49</v>
          </cell>
          <cell r="E5265">
            <v>46.88</v>
          </cell>
          <cell r="F5265">
            <v>724.37</v>
          </cell>
          <cell r="G5265" t="str">
            <v>CPOS</v>
          </cell>
        </row>
        <row r="5266">
          <cell r="A5266">
            <v>240202</v>
          </cell>
          <cell r="B5266" t="str">
            <v>Porta em ferro de abrir, para receber vidro, linha comercial</v>
          </cell>
          <cell r="C5266" t="str">
            <v>m²</v>
          </cell>
          <cell r="D5266">
            <v>229.66</v>
          </cell>
          <cell r="E5266">
            <v>46.88</v>
          </cell>
          <cell r="F5266">
            <v>276.54000000000002</v>
          </cell>
          <cell r="G5266" t="str">
            <v>CPOS</v>
          </cell>
        </row>
        <row r="5267">
          <cell r="A5267">
            <v>240204</v>
          </cell>
          <cell r="B5267" t="str">
            <v>Porta/portão tipo gradil sob medida</v>
          </cell>
          <cell r="C5267" t="str">
            <v>m²</v>
          </cell>
          <cell r="D5267">
            <v>353.87</v>
          </cell>
          <cell r="E5267">
            <v>46.88</v>
          </cell>
          <cell r="F5267">
            <v>400.75</v>
          </cell>
          <cell r="G5267" t="str">
            <v>CPOS</v>
          </cell>
        </row>
        <row r="5268">
          <cell r="A5268">
            <v>240205</v>
          </cell>
          <cell r="B5268" t="str">
            <v>Porta corta-fogo classe P.90 de 90 x 210 cm, completa, com maçaneta tipo alavanca</v>
          </cell>
          <cell r="C5268" t="str">
            <v>un</v>
          </cell>
          <cell r="D5268">
            <v>585.37</v>
          </cell>
          <cell r="E5268">
            <v>82.63</v>
          </cell>
          <cell r="F5268">
            <v>668</v>
          </cell>
          <cell r="G5268" t="str">
            <v>CPOS</v>
          </cell>
        </row>
        <row r="5269">
          <cell r="A5269">
            <v>240206</v>
          </cell>
          <cell r="B5269" t="str">
            <v>Porta/portão de abrir em chapa, sob medida</v>
          </cell>
          <cell r="C5269" t="str">
            <v>m²</v>
          </cell>
          <cell r="D5269">
            <v>497.59</v>
          </cell>
          <cell r="E5269">
            <v>46.88</v>
          </cell>
          <cell r="F5269">
            <v>544.47</v>
          </cell>
          <cell r="G5269" t="str">
            <v>CPOS</v>
          </cell>
        </row>
        <row r="5270">
          <cell r="A5270">
            <v>240207</v>
          </cell>
          <cell r="B5270" t="str">
            <v>Porta de ferro de abrir tipo veneziana, linha comercial</v>
          </cell>
          <cell r="C5270" t="str">
            <v>m²</v>
          </cell>
          <cell r="D5270">
            <v>227.8</v>
          </cell>
          <cell r="E5270">
            <v>46.88</v>
          </cell>
          <cell r="F5270">
            <v>274.68</v>
          </cell>
          <cell r="G5270" t="str">
            <v>CPOS</v>
          </cell>
        </row>
        <row r="5271">
          <cell r="A5271">
            <v>240208</v>
          </cell>
          <cell r="B5271" t="str">
            <v>Porta/portão de abrir em veneziana de ferro, sob medida</v>
          </cell>
          <cell r="C5271" t="str">
            <v>m²</v>
          </cell>
          <cell r="D5271">
            <v>587.87</v>
          </cell>
          <cell r="E5271">
            <v>46.88</v>
          </cell>
          <cell r="F5271">
            <v>634.75</v>
          </cell>
          <cell r="G5271" t="str">
            <v>CPOS</v>
          </cell>
        </row>
        <row r="5272">
          <cell r="A5272">
            <v>240210</v>
          </cell>
          <cell r="B5272" t="str">
            <v>Portão tubular em tela de aço galvanizado até 2,50 m de altura, completo</v>
          </cell>
          <cell r="C5272" t="str">
            <v>m²</v>
          </cell>
          <cell r="D5272">
            <v>347.37</v>
          </cell>
          <cell r="E5272">
            <v>35.75</v>
          </cell>
          <cell r="F5272">
            <v>383.12</v>
          </cell>
          <cell r="G5272" t="str">
            <v>CPOS</v>
          </cell>
        </row>
        <row r="5273">
          <cell r="A5273">
            <v>240227</v>
          </cell>
          <cell r="B5273" t="str">
            <v>Portão de 2 folhas, tubular em tela de aço galvanizado acima de 2,50 m de altura, completo</v>
          </cell>
          <cell r="C5273" t="str">
            <v>m²</v>
          </cell>
          <cell r="D5273">
            <v>360.63</v>
          </cell>
          <cell r="E5273">
            <v>46.88</v>
          </cell>
          <cell r="F5273">
            <v>407.51</v>
          </cell>
          <cell r="G5273" t="str">
            <v>CPOS</v>
          </cell>
        </row>
        <row r="5274">
          <cell r="A5274">
            <v>240228</v>
          </cell>
          <cell r="B5274" t="str">
            <v>Porta/portão de correr em tela ondulada de aço galvanizado, sob medida</v>
          </cell>
          <cell r="C5274" t="str">
            <v>m²</v>
          </cell>
          <cell r="D5274">
            <v>365.95</v>
          </cell>
          <cell r="E5274">
            <v>46.88</v>
          </cell>
          <cell r="F5274">
            <v>412.83</v>
          </cell>
          <cell r="G5274" t="str">
            <v>CPOS</v>
          </cell>
        </row>
        <row r="5275">
          <cell r="A5275">
            <v>240229</v>
          </cell>
          <cell r="B5275" t="str">
            <v>Porta/portão de correr em chapa cega dupla, sob medida</v>
          </cell>
          <cell r="C5275" t="str">
            <v>m²</v>
          </cell>
          <cell r="D5275">
            <v>626.39</v>
          </cell>
          <cell r="E5275">
            <v>46.88</v>
          </cell>
          <cell r="F5275">
            <v>673.27</v>
          </cell>
          <cell r="G5275" t="str">
            <v>CPOS</v>
          </cell>
        </row>
        <row r="5276">
          <cell r="A5276">
            <v>240238</v>
          </cell>
          <cell r="B5276" t="str">
            <v>Porta corta-fogo classe P.90 de 100 x 210 cm, completa, com maçaneta tipo alavanca</v>
          </cell>
          <cell r="C5276" t="str">
            <v>un</v>
          </cell>
          <cell r="D5276">
            <v>664.26</v>
          </cell>
          <cell r="E5276">
            <v>82.63</v>
          </cell>
          <cell r="F5276">
            <v>746.89</v>
          </cell>
          <cell r="G5276" t="str">
            <v>CPOS</v>
          </cell>
        </row>
        <row r="5277">
          <cell r="A5277">
            <v>240241</v>
          </cell>
          <cell r="B5277" t="str">
            <v>Porta em ferro de correr, para receber vidro, sob medida</v>
          </cell>
          <cell r="C5277" t="str">
            <v>m²</v>
          </cell>
          <cell r="D5277">
            <v>842.13</v>
          </cell>
          <cell r="E5277">
            <v>46.88</v>
          </cell>
          <cell r="F5277">
            <v>889.01</v>
          </cell>
          <cell r="G5277" t="str">
            <v>CPOS</v>
          </cell>
        </row>
        <row r="5278">
          <cell r="A5278">
            <v>240243</v>
          </cell>
          <cell r="B5278" t="str">
            <v>Porta em ferro de abrir, parte inferior chapeada, parte superior para receber vidro, sob medida</v>
          </cell>
          <cell r="C5278" t="str">
            <v>m²</v>
          </cell>
          <cell r="D5278">
            <v>747.27</v>
          </cell>
          <cell r="E5278">
            <v>46.88</v>
          </cell>
          <cell r="F5278">
            <v>794.15</v>
          </cell>
          <cell r="G5278" t="str">
            <v>CPOS</v>
          </cell>
        </row>
        <row r="5279">
          <cell r="A5279">
            <v>240244</v>
          </cell>
          <cell r="B5279" t="str">
            <v>Porta em ferro tipo sanfonada, em chapa cega, sob medida</v>
          </cell>
          <cell r="C5279" t="str">
            <v>m²</v>
          </cell>
          <cell r="D5279">
            <v>427.57</v>
          </cell>
          <cell r="E5279">
            <v>46.88</v>
          </cell>
          <cell r="F5279">
            <v>474.45</v>
          </cell>
          <cell r="G5279" t="str">
            <v>CPOS</v>
          </cell>
        </row>
        <row r="5280">
          <cell r="A5280">
            <v>240245</v>
          </cell>
          <cell r="B5280" t="str">
            <v>Grade de proteção para caixilhos</v>
          </cell>
          <cell r="C5280" t="str">
            <v>m²</v>
          </cell>
          <cell r="D5280">
            <v>424.24</v>
          </cell>
          <cell r="E5280">
            <v>31.14</v>
          </cell>
          <cell r="F5280">
            <v>455.38</v>
          </cell>
          <cell r="G5280" t="str">
            <v>CPOS</v>
          </cell>
        </row>
        <row r="5281">
          <cell r="A5281">
            <v>240246</v>
          </cell>
          <cell r="B5281" t="str">
            <v>Porta de abrir em tela ondulada de aço galvanizado, completa</v>
          </cell>
          <cell r="C5281" t="str">
            <v>m²</v>
          </cell>
          <cell r="D5281">
            <v>327.45</v>
          </cell>
          <cell r="E5281">
            <v>38.11</v>
          </cell>
          <cell r="F5281">
            <v>365.56</v>
          </cell>
          <cell r="G5281" t="str">
            <v>CPOS</v>
          </cell>
        </row>
        <row r="5282">
          <cell r="A5282">
            <v>240247</v>
          </cell>
          <cell r="B5282" t="str">
            <v>Portinhola de correr em chapa, para ´passa pacote´, completa, sob medida</v>
          </cell>
          <cell r="C5282" t="str">
            <v>m²</v>
          </cell>
          <cell r="D5282">
            <v>540.73</v>
          </cell>
          <cell r="E5282">
            <v>31.14</v>
          </cell>
          <cell r="F5282">
            <v>571.87</v>
          </cell>
          <cell r="G5282" t="str">
            <v>CPOS</v>
          </cell>
        </row>
        <row r="5283">
          <cell r="A5283">
            <v>240248</v>
          </cell>
          <cell r="B5283" t="str">
            <v>Portinhola de abrir em chapa, para ´passa pacote´, completa, sob medida</v>
          </cell>
          <cell r="C5283" t="str">
            <v>m²</v>
          </cell>
          <cell r="D5283">
            <v>594.15</v>
          </cell>
          <cell r="E5283">
            <v>31.14</v>
          </cell>
          <cell r="F5283">
            <v>625.29</v>
          </cell>
          <cell r="G5283" t="str">
            <v>CPOS</v>
          </cell>
        </row>
        <row r="5284">
          <cell r="A5284">
            <v>240249</v>
          </cell>
          <cell r="B5284" t="str">
            <v>Grade em barra chata soldada de 1 1/2´ x 1/4´, sob medida</v>
          </cell>
          <cell r="C5284" t="str">
            <v>m²</v>
          </cell>
          <cell r="D5284">
            <v>768.28</v>
          </cell>
          <cell r="E5284">
            <v>15.63</v>
          </cell>
          <cell r="F5284">
            <v>783.91</v>
          </cell>
          <cell r="G5284" t="str">
            <v>CPOS</v>
          </cell>
        </row>
        <row r="5285">
          <cell r="A5285">
            <v>240259</v>
          </cell>
          <cell r="B5285" t="str">
            <v>Porta de enrolar manual, cega ou vazada</v>
          </cell>
          <cell r="C5285" t="str">
            <v>m²</v>
          </cell>
          <cell r="D5285">
            <v>293.35000000000002</v>
          </cell>
          <cell r="E5285">
            <v>24.62</v>
          </cell>
          <cell r="F5285">
            <v>317.97000000000003</v>
          </cell>
          <cell r="G5285" t="str">
            <v>CPOS</v>
          </cell>
        </row>
        <row r="5286">
          <cell r="A5286">
            <v>240263</v>
          </cell>
          <cell r="B5286" t="str">
            <v>Portão de 2 folhas tubular diâmetro de 3´, com tela em aço galvanizado de 2´, altura acima de 3,00 m, completo</v>
          </cell>
          <cell r="C5286" t="str">
            <v>m²</v>
          </cell>
          <cell r="D5286">
            <v>374.73</v>
          </cell>
          <cell r="E5286">
            <v>46.88</v>
          </cell>
          <cell r="F5286">
            <v>421.61</v>
          </cell>
          <cell r="G5286" t="str">
            <v>CPOS</v>
          </cell>
        </row>
        <row r="5287">
          <cell r="A5287">
            <v>240281</v>
          </cell>
          <cell r="B5287" t="str">
            <v>Porta/portão de abrir em chapa cega com isolamento acústico, sob medida</v>
          </cell>
          <cell r="C5287" t="str">
            <v>m²</v>
          </cell>
          <cell r="D5287">
            <v>584.32000000000005</v>
          </cell>
          <cell r="E5287">
            <v>73.34</v>
          </cell>
          <cell r="F5287">
            <v>657.66</v>
          </cell>
          <cell r="G5287" t="str">
            <v>CPOS</v>
          </cell>
        </row>
        <row r="5288">
          <cell r="A5288">
            <v>240284</v>
          </cell>
          <cell r="B5288" t="str">
            <v>Portão basculante em chapa metálica, estruturado com perfis metálicos</v>
          </cell>
          <cell r="C5288" t="str">
            <v>m²</v>
          </cell>
          <cell r="D5288">
            <v>374.86</v>
          </cell>
          <cell r="E5288">
            <v>33.36</v>
          </cell>
          <cell r="F5288">
            <v>408.22</v>
          </cell>
          <cell r="G5288" t="str">
            <v>CPOS</v>
          </cell>
        </row>
        <row r="5289">
          <cell r="A5289">
            <v>240290</v>
          </cell>
          <cell r="B5289" t="str">
            <v>Porta de abrir em chapa dupla com visor, batente envolvente, completa</v>
          </cell>
          <cell r="C5289" t="str">
            <v>m²</v>
          </cell>
          <cell r="D5289">
            <v>1257.83</v>
          </cell>
          <cell r="E5289">
            <v>35.590000000000003</v>
          </cell>
          <cell r="F5289">
            <v>1293.42</v>
          </cell>
          <cell r="G5289" t="str">
            <v>CPOS</v>
          </cell>
        </row>
        <row r="5290">
          <cell r="A5290">
            <v>240291</v>
          </cell>
          <cell r="B5290" t="str">
            <v>Porta corta-fogo classe P.90, com barra antipânico numa face e maçaneta na outra, completa</v>
          </cell>
          <cell r="C5290" t="str">
            <v>m²</v>
          </cell>
          <cell r="D5290">
            <v>514.36</v>
          </cell>
          <cell r="E5290">
            <v>82.63</v>
          </cell>
          <cell r="F5290">
            <v>596.99</v>
          </cell>
          <cell r="G5290" t="str">
            <v>CPOS</v>
          </cell>
        </row>
        <row r="5291">
          <cell r="A5291">
            <v>240292</v>
          </cell>
          <cell r="B5291" t="str">
            <v>Porta corta-fogo classe P.120 de 90 x 210 cm, com uma folha de abrir</v>
          </cell>
          <cell r="C5291" t="str">
            <v>un</v>
          </cell>
          <cell r="D5291">
            <v>1461.11</v>
          </cell>
          <cell r="E5291">
            <v>89.71</v>
          </cell>
          <cell r="F5291">
            <v>1550.82</v>
          </cell>
          <cell r="G5291" t="str">
            <v>CPOS</v>
          </cell>
        </row>
        <row r="5292">
          <cell r="A5292">
            <v>240293</v>
          </cell>
          <cell r="B5292" t="str">
            <v>Portão de 2 folhas tubular, com tela em aço galvanizado de 2´ e fio 10, completo</v>
          </cell>
          <cell r="C5292" t="str">
            <v>m²</v>
          </cell>
          <cell r="D5292">
            <v>363.59</v>
          </cell>
          <cell r="E5292">
            <v>46.88</v>
          </cell>
          <cell r="F5292">
            <v>410.47</v>
          </cell>
          <cell r="G5292" t="str">
            <v>CPOS</v>
          </cell>
        </row>
        <row r="5293">
          <cell r="A5293">
            <v>240296</v>
          </cell>
          <cell r="B5293" t="str">
            <v>Porta corta-fogo classe P.120 de 80 x 210 cm, com uma folha de abrir, completa</v>
          </cell>
          <cell r="C5293" t="str">
            <v>un</v>
          </cell>
          <cell r="D5293">
            <v>1461.11</v>
          </cell>
          <cell r="E5293">
            <v>89.71</v>
          </cell>
          <cell r="F5293">
            <v>1550.82</v>
          </cell>
          <cell r="G5293" t="str">
            <v>CPOS</v>
          </cell>
        </row>
        <row r="5294">
          <cell r="A5294">
            <v>240300</v>
          </cell>
          <cell r="B5294" t="str">
            <v>Elementos em ferro</v>
          </cell>
          <cell r="G5294" t="str">
            <v>CPOS</v>
          </cell>
        </row>
        <row r="5295">
          <cell r="A5295">
            <v>240304</v>
          </cell>
          <cell r="B5295" t="str">
            <v>Guarda-corpo tubular com tela em aço galvanizado, diâmetro de 1 1/2´</v>
          </cell>
          <cell r="C5295" t="str">
            <v>m</v>
          </cell>
          <cell r="D5295">
            <v>397.05</v>
          </cell>
          <cell r="E5295">
            <v>24.62</v>
          </cell>
          <cell r="F5295">
            <v>421.67</v>
          </cell>
          <cell r="G5295" t="str">
            <v>CPOS</v>
          </cell>
        </row>
        <row r="5296">
          <cell r="A5296">
            <v>240306</v>
          </cell>
          <cell r="B5296" t="str">
            <v>Escada marinheiro (galvanizada)</v>
          </cell>
          <cell r="C5296" t="str">
            <v>m</v>
          </cell>
          <cell r="D5296">
            <v>285.70999999999998</v>
          </cell>
          <cell r="E5296">
            <v>9.85</v>
          </cell>
          <cell r="F5296">
            <v>295.56</v>
          </cell>
          <cell r="G5296" t="str">
            <v>CPOS</v>
          </cell>
        </row>
        <row r="5297">
          <cell r="A5297">
            <v>240308</v>
          </cell>
          <cell r="B5297" t="str">
            <v>Escada marinheiro com guarda corpo (degrau em ´T´)</v>
          </cell>
          <cell r="C5297" t="str">
            <v>m</v>
          </cell>
          <cell r="D5297">
            <v>605.48</v>
          </cell>
          <cell r="E5297">
            <v>24.62</v>
          </cell>
          <cell r="F5297">
            <v>630.1</v>
          </cell>
          <cell r="G5297" t="str">
            <v>CPOS</v>
          </cell>
        </row>
        <row r="5298">
          <cell r="A5298">
            <v>240310</v>
          </cell>
          <cell r="B5298" t="str">
            <v>Alçapão/tampa em chapa de ferro com porta cadeado</v>
          </cell>
          <cell r="C5298" t="str">
            <v>m²</v>
          </cell>
          <cell r="D5298">
            <v>894.57</v>
          </cell>
          <cell r="E5298">
            <v>49.24</v>
          </cell>
          <cell r="F5298">
            <v>943.81</v>
          </cell>
          <cell r="G5298" t="str">
            <v>CPOS</v>
          </cell>
        </row>
        <row r="5299">
          <cell r="A5299">
            <v>240320</v>
          </cell>
          <cell r="B5299" t="str">
            <v>Tela de proteção tipo mosquiteira em aço galvanizado, com requadro em perfis de ferro</v>
          </cell>
          <cell r="C5299" t="str">
            <v>m²</v>
          </cell>
          <cell r="D5299">
            <v>338.77</v>
          </cell>
          <cell r="E5299">
            <v>8.1199999999999992</v>
          </cell>
          <cell r="F5299">
            <v>346.89</v>
          </cell>
          <cell r="G5299" t="str">
            <v>CPOS</v>
          </cell>
        </row>
        <row r="5300">
          <cell r="A5300">
            <v>240321</v>
          </cell>
          <cell r="B5300" t="str">
            <v>Tela de proteção em malha ondulada de 1´, fio 10 (BWG), com requadro</v>
          </cell>
          <cell r="C5300" t="str">
            <v>m²</v>
          </cell>
          <cell r="D5300">
            <v>250.13</v>
          </cell>
          <cell r="E5300">
            <v>24.62</v>
          </cell>
          <cell r="F5300">
            <v>274.75</v>
          </cell>
          <cell r="G5300" t="str">
            <v>CPOS</v>
          </cell>
        </row>
        <row r="5301">
          <cell r="A5301">
            <v>240329</v>
          </cell>
          <cell r="B5301" t="str">
            <v>Fechamento em chapa de aço galvanizada nº 14 MSG, perfurada com diâmetro de 12,7 mm, requadro em chapa dobrada</v>
          </cell>
          <cell r="C5301" t="str">
            <v>m²</v>
          </cell>
          <cell r="D5301">
            <v>445.35</v>
          </cell>
          <cell r="E5301">
            <v>15.63</v>
          </cell>
          <cell r="F5301">
            <v>460.98</v>
          </cell>
          <cell r="G5301" t="str">
            <v>CPOS</v>
          </cell>
        </row>
        <row r="5302">
          <cell r="A5302">
            <v>240330</v>
          </cell>
          <cell r="B5302" t="str">
            <v>Fechamento em chapa expandida losangular de 10 x 20 mm, com requadro em cantoneira de aço carbono</v>
          </cell>
          <cell r="C5302" t="str">
            <v>m²</v>
          </cell>
          <cell r="D5302">
            <v>303.45999999999998</v>
          </cell>
          <cell r="E5302">
            <v>31.14</v>
          </cell>
          <cell r="F5302">
            <v>334.6</v>
          </cell>
          <cell r="G5302" t="str">
            <v>CPOS</v>
          </cell>
        </row>
        <row r="5303">
          <cell r="A5303">
            <v>240331</v>
          </cell>
          <cell r="B5303" t="str">
            <v>Corrimão tubular em aço galvanizado, diâmetro 1 1/2´</v>
          </cell>
          <cell r="C5303" t="str">
            <v>m</v>
          </cell>
          <cell r="D5303">
            <v>102.74</v>
          </cell>
          <cell r="E5303">
            <v>12.32</v>
          </cell>
          <cell r="F5303">
            <v>115.06</v>
          </cell>
          <cell r="G5303" t="str">
            <v>CPOS</v>
          </cell>
        </row>
        <row r="5304">
          <cell r="A5304">
            <v>240332</v>
          </cell>
          <cell r="B5304" t="str">
            <v>Corrimão tubular em aço galvanizado, diâmetro 2´</v>
          </cell>
          <cell r="C5304" t="str">
            <v>m</v>
          </cell>
          <cell r="D5304">
            <v>112.14</v>
          </cell>
          <cell r="E5304">
            <v>12.32</v>
          </cell>
          <cell r="F5304">
            <v>124.46</v>
          </cell>
          <cell r="G5304" t="str">
            <v>CPOS</v>
          </cell>
        </row>
        <row r="5305">
          <cell r="A5305">
            <v>240334</v>
          </cell>
          <cell r="B5305" t="str">
            <v>Tampa em chapa de segurança tipo xadrez, aço galvanizado a fogo antiderrapante de 1/4´</v>
          </cell>
          <cell r="C5305" t="str">
            <v>m²</v>
          </cell>
          <cell r="D5305">
            <v>639.88</v>
          </cell>
          <cell r="E5305">
            <v>35.75</v>
          </cell>
          <cell r="F5305">
            <v>675.63</v>
          </cell>
          <cell r="G5305" t="str">
            <v>CPOS</v>
          </cell>
        </row>
        <row r="5306">
          <cell r="A5306">
            <v>240341</v>
          </cell>
          <cell r="B5306" t="str">
            <v>Fechamento em chapa perfurada, furos quadrados 4 x 4 mm, com requadro em cantoneira de aço carbono</v>
          </cell>
          <cell r="C5306" t="str">
            <v>m²</v>
          </cell>
          <cell r="D5306">
            <v>478.98</v>
          </cell>
          <cell r="E5306">
            <v>15.63</v>
          </cell>
          <cell r="F5306">
            <v>494.61</v>
          </cell>
          <cell r="G5306" t="str">
            <v>CPOS</v>
          </cell>
        </row>
        <row r="5307">
          <cell r="A5307">
            <v>240355</v>
          </cell>
          <cell r="B5307" t="str">
            <v>Corrimão em tubo de aço inoxidável escovado, diâmetro de 1 1/2´</v>
          </cell>
          <cell r="C5307" t="str">
            <v>m</v>
          </cell>
          <cell r="D5307">
            <v>345.45</v>
          </cell>
          <cell r="E5307">
            <v>12.32</v>
          </cell>
          <cell r="F5307">
            <v>357.77</v>
          </cell>
          <cell r="G5307" t="str">
            <v>CPOS</v>
          </cell>
        </row>
        <row r="5308">
          <cell r="A5308">
            <v>240368</v>
          </cell>
          <cell r="B5308" t="str">
            <v>Grade para piso eletrofundida, malha 30 x 100 mm, com barra de 40 x 2 mm</v>
          </cell>
          <cell r="C5308" t="str">
            <v>m²</v>
          </cell>
          <cell r="D5308">
            <v>378.89</v>
          </cell>
          <cell r="E5308">
            <v>31.14</v>
          </cell>
          <cell r="F5308">
            <v>410.03</v>
          </cell>
          <cell r="G5308" t="str">
            <v>CPOS</v>
          </cell>
        </row>
        <row r="5309">
          <cell r="A5309">
            <v>240369</v>
          </cell>
          <cell r="B5309" t="str">
            <v>Grade para forro eletrofundida, malha 25 x 100 mm, com barra de 25 x 2 mm</v>
          </cell>
          <cell r="C5309" t="str">
            <v>m²</v>
          </cell>
          <cell r="D5309">
            <v>211.62</v>
          </cell>
          <cell r="E5309">
            <v>9.85</v>
          </cell>
          <cell r="F5309">
            <v>221.47</v>
          </cell>
          <cell r="G5309" t="str">
            <v>CPOS</v>
          </cell>
        </row>
        <row r="5310">
          <cell r="A5310">
            <v>240393</v>
          </cell>
          <cell r="B5310" t="str">
            <v>Porta de enrolar automatizada, em chapa de aço galvanizada microperfurada, com pintura eletrostática, com controle remoto</v>
          </cell>
          <cell r="C5310" t="str">
            <v>m²</v>
          </cell>
          <cell r="D5310">
            <v>694.74</v>
          </cell>
          <cell r="E5310">
            <v>0</v>
          </cell>
          <cell r="F5310">
            <v>694.74</v>
          </cell>
          <cell r="G5310" t="str">
            <v>CPOS</v>
          </cell>
        </row>
        <row r="5311">
          <cell r="A5311">
            <v>240396</v>
          </cell>
          <cell r="B5311" t="str">
            <v>Corrimão em tubo de aço inoxidável escovado, com diâmetro de 1 1/2´ e montantes com diâmetro de 2´</v>
          </cell>
          <cell r="C5311" t="str">
            <v>m</v>
          </cell>
          <cell r="D5311">
            <v>687</v>
          </cell>
          <cell r="E5311">
            <v>24.62</v>
          </cell>
          <cell r="F5311">
            <v>711.62</v>
          </cell>
          <cell r="G5311" t="str">
            <v>CPOS</v>
          </cell>
        </row>
        <row r="5312">
          <cell r="A5312">
            <v>240397</v>
          </cell>
          <cell r="B5312" t="str">
            <v>Corrimão duplo em tubo de aço inoxidável escovado, com diâmetro de 1 1/2´ e montantes com diâmetro de 2´</v>
          </cell>
          <cell r="C5312" t="str">
            <v>m</v>
          </cell>
          <cell r="D5312">
            <v>767.5</v>
          </cell>
          <cell r="E5312">
            <v>29.55</v>
          </cell>
          <cell r="F5312">
            <v>797.05</v>
          </cell>
          <cell r="G5312" t="str">
            <v>CPOS</v>
          </cell>
        </row>
        <row r="5313">
          <cell r="A5313">
            <v>240398</v>
          </cell>
          <cell r="B5313" t="str">
            <v>Guarda-corpo com tela trançada, em tubo de aço galvanizado, diâmetro 1 1/2´</v>
          </cell>
          <cell r="C5313" t="str">
            <v>m</v>
          </cell>
          <cell r="D5313">
            <v>391.91</v>
          </cell>
          <cell r="E5313">
            <v>28.86</v>
          </cell>
          <cell r="F5313">
            <v>420.77</v>
          </cell>
          <cell r="G5313" t="str">
            <v>CPOS</v>
          </cell>
        </row>
        <row r="5314">
          <cell r="A5314">
            <v>240400</v>
          </cell>
          <cell r="B5314" t="str">
            <v>Esquadria, serralheria de segurança</v>
          </cell>
          <cell r="G5314" t="str">
            <v>CPOS</v>
          </cell>
        </row>
        <row r="5315">
          <cell r="A5315">
            <v>240415</v>
          </cell>
          <cell r="B5315" t="str">
            <v>Porta de segurança de correr suspensa em grade de aço SAE 1045, diâmetro de 1´, completa, sem têmpera e revenimento</v>
          </cell>
          <cell r="C5315" t="str">
            <v>m²</v>
          </cell>
          <cell r="D5315">
            <v>1228.94</v>
          </cell>
          <cell r="E5315">
            <v>34.630000000000003</v>
          </cell>
          <cell r="F5315">
            <v>1263.57</v>
          </cell>
          <cell r="G5315" t="str">
            <v>CPOS</v>
          </cell>
        </row>
        <row r="5316">
          <cell r="A5316">
            <v>240422</v>
          </cell>
          <cell r="B5316" t="str">
            <v>Grade de segurança em aço SAE 1045, diâmetro 1´, sem têmpera e revenimento</v>
          </cell>
          <cell r="C5316" t="str">
            <v>m²</v>
          </cell>
          <cell r="D5316">
            <v>850.61</v>
          </cell>
          <cell r="E5316">
            <v>34.630000000000003</v>
          </cell>
          <cell r="F5316">
            <v>885.24</v>
          </cell>
          <cell r="G5316" t="str">
            <v>CPOS</v>
          </cell>
        </row>
        <row r="5317">
          <cell r="A5317">
            <v>240423</v>
          </cell>
          <cell r="B5317" t="str">
            <v>Grade de segurança, para janela, em aço SAE 1045, diâmetro 1´, sem têmpera e revenimento</v>
          </cell>
          <cell r="C5317" t="str">
            <v>m²</v>
          </cell>
          <cell r="D5317">
            <v>786.38</v>
          </cell>
          <cell r="E5317">
            <v>34.630000000000003</v>
          </cell>
          <cell r="F5317">
            <v>821.01</v>
          </cell>
          <cell r="G5317" t="str">
            <v>CPOS</v>
          </cell>
        </row>
        <row r="5318">
          <cell r="A5318">
            <v>240424</v>
          </cell>
          <cell r="B5318" t="str">
            <v>Grade de segurança em aço SAE 1045 chapeada, diâmetro 1´, sem têmpera e revenimento</v>
          </cell>
          <cell r="C5318" t="str">
            <v>m²</v>
          </cell>
          <cell r="D5318">
            <v>1093.07</v>
          </cell>
          <cell r="E5318">
            <v>34.630000000000003</v>
          </cell>
          <cell r="F5318">
            <v>1127.7</v>
          </cell>
          <cell r="G5318" t="str">
            <v>CPOS</v>
          </cell>
        </row>
        <row r="5319">
          <cell r="A5319">
            <v>240425</v>
          </cell>
          <cell r="B5319" t="str">
            <v>Porta de segurança de abrir em grade com aço SAE 1045, diâmetro 1´, completa, sem têmpera e revenimento</v>
          </cell>
          <cell r="C5319" t="str">
            <v>m²</v>
          </cell>
          <cell r="D5319">
            <v>1003.29</v>
          </cell>
          <cell r="E5319">
            <v>63.49</v>
          </cell>
          <cell r="F5319">
            <v>1066.78</v>
          </cell>
          <cell r="G5319" t="str">
            <v>CPOS</v>
          </cell>
        </row>
        <row r="5320">
          <cell r="A5320">
            <v>240426</v>
          </cell>
          <cell r="B5320" t="str">
            <v>Porta de segurança de abrir em grade com aço SAE 1045 chapeada, diâmetro 1´, completa, sem têmpera e revenimento</v>
          </cell>
          <cell r="C5320" t="str">
            <v>m²</v>
          </cell>
          <cell r="D5320">
            <v>1324.11</v>
          </cell>
          <cell r="E5320">
            <v>63.49</v>
          </cell>
          <cell r="F5320">
            <v>1387.6</v>
          </cell>
          <cell r="G5320" t="str">
            <v>CPOS</v>
          </cell>
        </row>
        <row r="5321">
          <cell r="A5321">
            <v>240427</v>
          </cell>
          <cell r="B5321" t="str">
            <v>Porta de segurança de abrir, em grade com aço SAE 1045, diâmetro 1´, com ferrolho longo embutido em caixa, completa, sem têmpera e revenimento</v>
          </cell>
          <cell r="C5321" t="str">
            <v>m²</v>
          </cell>
          <cell r="D5321">
            <v>1158.97</v>
          </cell>
          <cell r="E5321">
            <v>63.49</v>
          </cell>
          <cell r="F5321">
            <v>1222.46</v>
          </cell>
          <cell r="G5321" t="str">
            <v>CPOS</v>
          </cell>
        </row>
        <row r="5322">
          <cell r="A5322">
            <v>240428</v>
          </cell>
          <cell r="B5322" t="str">
            <v>Portão de segurança de abrir, para muralha, em grade com aço SAE 1045 chapeado, diâmetro 1´, completo, sem têmpera e revenimento</v>
          </cell>
          <cell r="C5322" t="str">
            <v>m²</v>
          </cell>
          <cell r="D5322">
            <v>1354.8</v>
          </cell>
          <cell r="E5322">
            <v>63.49</v>
          </cell>
          <cell r="F5322">
            <v>1418.29</v>
          </cell>
          <cell r="G5322" t="str">
            <v>CPOS</v>
          </cell>
        </row>
        <row r="5323">
          <cell r="A5323">
            <v>240430</v>
          </cell>
          <cell r="B5323" t="str">
            <v>Grade de segurança em aço SAE 1045, diâmetro 1´, com têmpera e revenimento</v>
          </cell>
          <cell r="C5323" t="str">
            <v>m²</v>
          </cell>
          <cell r="D5323">
            <v>928.02</v>
          </cell>
          <cell r="E5323">
            <v>34.630000000000003</v>
          </cell>
          <cell r="F5323">
            <v>962.65</v>
          </cell>
          <cell r="G5323" t="str">
            <v>CPOS</v>
          </cell>
        </row>
        <row r="5324">
          <cell r="A5324">
            <v>240431</v>
          </cell>
          <cell r="B5324" t="str">
            <v>Grade de segurança, para janela, em aço SAE 1045, diâmetro 1´, com têmpera e revenimento</v>
          </cell>
          <cell r="C5324" t="str">
            <v>m²</v>
          </cell>
          <cell r="D5324">
            <v>967.93</v>
          </cell>
          <cell r="E5324">
            <v>34.630000000000003</v>
          </cell>
          <cell r="F5324">
            <v>1002.56</v>
          </cell>
          <cell r="G5324" t="str">
            <v>CPOS</v>
          </cell>
        </row>
        <row r="5325">
          <cell r="A5325">
            <v>240432</v>
          </cell>
          <cell r="B5325" t="str">
            <v>Grade de segurança em aço SAE 1045 chapeada, diâmetro 1´, com têmpera e revenimento</v>
          </cell>
          <cell r="C5325" t="str">
            <v>m²</v>
          </cell>
          <cell r="D5325">
            <v>1324.47</v>
          </cell>
          <cell r="E5325">
            <v>34.630000000000003</v>
          </cell>
          <cell r="F5325">
            <v>1359.1</v>
          </cell>
          <cell r="G5325" t="str">
            <v>CPOS</v>
          </cell>
        </row>
        <row r="5326">
          <cell r="A5326">
            <v>240433</v>
          </cell>
          <cell r="B5326" t="str">
            <v>Porta de segurança de abrir em grade com aço SAE 1045, diâmetro 1´, completa, com têmpera e revenimento</v>
          </cell>
          <cell r="C5326" t="str">
            <v>m²</v>
          </cell>
          <cell r="D5326">
            <v>1161</v>
          </cell>
          <cell r="E5326">
            <v>63.49</v>
          </cell>
          <cell r="F5326">
            <v>1224.49</v>
          </cell>
          <cell r="G5326" t="str">
            <v>CPOS</v>
          </cell>
        </row>
        <row r="5327">
          <cell r="A5327">
            <v>240434</v>
          </cell>
          <cell r="B5327" t="str">
            <v>Porta de segurança de abrir, em grade com aço SAE 1045 chapeada, diâmetro 1´, completa, com têmpera e revenimento</v>
          </cell>
          <cell r="C5327" t="str">
            <v>m²</v>
          </cell>
          <cell r="D5327">
            <v>1599.24</v>
          </cell>
          <cell r="E5327">
            <v>63.49</v>
          </cell>
          <cell r="F5327">
            <v>1662.73</v>
          </cell>
          <cell r="G5327" t="str">
            <v>CPOS</v>
          </cell>
        </row>
        <row r="5328">
          <cell r="A5328">
            <v>240435</v>
          </cell>
          <cell r="B5328" t="str">
            <v>Porta de segurança de abrir, em grade com aço SAE 1045, diâmetro 1´, com ferrolho longo embutido em caixa, completa, com têmpera e revenimento</v>
          </cell>
          <cell r="C5328" t="str">
            <v>m²</v>
          </cell>
          <cell r="D5328">
            <v>1677.65</v>
          </cell>
          <cell r="E5328">
            <v>63.49</v>
          </cell>
          <cell r="F5328">
            <v>1741.14</v>
          </cell>
          <cell r="G5328" t="str">
            <v>CPOS</v>
          </cell>
        </row>
        <row r="5329">
          <cell r="A5329">
            <v>240436</v>
          </cell>
          <cell r="B5329" t="str">
            <v>Porta de segurança de abrir, em grade com aço SAE 1045 chapeada, com isolamento acústico, diâmetro 1´, completa, com têmpera e revenimento</v>
          </cell>
          <cell r="C5329" t="str">
            <v>m²</v>
          </cell>
          <cell r="D5329">
            <v>1616.34</v>
          </cell>
          <cell r="E5329">
            <v>63.49</v>
          </cell>
          <cell r="F5329">
            <v>1679.83</v>
          </cell>
          <cell r="G5329" t="str">
            <v>CPOS</v>
          </cell>
        </row>
        <row r="5330">
          <cell r="A5330">
            <v>240437</v>
          </cell>
          <cell r="B5330" t="str">
            <v>Portão de segurança de abrir, para muralha, em grade com aço SAE 1045 chapeado, diâmetro 1´, completo, com têmpera e revenimento</v>
          </cell>
          <cell r="C5330" t="str">
            <v>m²</v>
          </cell>
          <cell r="D5330">
            <v>1892.98</v>
          </cell>
          <cell r="E5330">
            <v>63.49</v>
          </cell>
          <cell r="F5330">
            <v>1956.47</v>
          </cell>
          <cell r="G5330" t="str">
            <v>CPOS</v>
          </cell>
        </row>
        <row r="5331">
          <cell r="A5331">
            <v>240438</v>
          </cell>
          <cell r="B5331" t="str">
            <v>Porta de segurança de correr suspensa em grade de aço SAE 1045, chapeada, diâmetro de 1´, completa, sem têmpera e revenimento</v>
          </cell>
          <cell r="C5331" t="str">
            <v>m²</v>
          </cell>
          <cell r="D5331">
            <v>1392.28</v>
          </cell>
          <cell r="E5331">
            <v>34.630000000000003</v>
          </cell>
          <cell r="F5331">
            <v>1426.91</v>
          </cell>
          <cell r="G5331" t="str">
            <v>CPOS</v>
          </cell>
        </row>
        <row r="5332">
          <cell r="A5332">
            <v>240440</v>
          </cell>
          <cell r="B5332" t="str">
            <v>Porta de segurança de correr em grade de aço SAE 1045, diâmetro de 1´, completa, com têmpera e revenimento</v>
          </cell>
          <cell r="C5332" t="str">
            <v>m²</v>
          </cell>
          <cell r="D5332">
            <v>1430.25</v>
          </cell>
          <cell r="E5332">
            <v>34.630000000000003</v>
          </cell>
          <cell r="F5332">
            <v>1464.88</v>
          </cell>
          <cell r="G5332" t="str">
            <v>CPOS</v>
          </cell>
        </row>
        <row r="5333">
          <cell r="A5333">
            <v>240441</v>
          </cell>
          <cell r="B5333" t="str">
            <v>Porta de segurança de correr suspensa em grade de aço SAE 1045 chapeada, diâmetro de 1´, completa, com têmpera e revenimento</v>
          </cell>
          <cell r="C5333" t="str">
            <v>m²</v>
          </cell>
          <cell r="D5333">
            <v>1683.5</v>
          </cell>
          <cell r="E5333">
            <v>34.630000000000003</v>
          </cell>
          <cell r="F5333">
            <v>1718.13</v>
          </cell>
          <cell r="G5333" t="str">
            <v>CPOS</v>
          </cell>
        </row>
        <row r="5334">
          <cell r="A5334">
            <v>240442</v>
          </cell>
          <cell r="B5334" t="str">
            <v>Porta de segurança de correr em grade de aço SAE 1045 chapeada, diâmetro de 1´, completa, sem têmpera e revenimento</v>
          </cell>
          <cell r="C5334" t="str">
            <v>m²</v>
          </cell>
          <cell r="D5334">
            <v>1280.57</v>
          </cell>
          <cell r="E5334">
            <v>139.38999999999999</v>
          </cell>
          <cell r="F5334">
            <v>1419.96</v>
          </cell>
          <cell r="G5334" t="str">
            <v>CPOS</v>
          </cell>
        </row>
        <row r="5335">
          <cell r="A5335">
            <v>240443</v>
          </cell>
          <cell r="B5335" t="str">
            <v>Porta de segurança de correr em grade de aço SAE 1045, diâmetro de 1´, completa, sem têmpera e revenimento</v>
          </cell>
          <cell r="C5335" t="str">
            <v>m²</v>
          </cell>
          <cell r="D5335">
            <v>1126.67</v>
          </cell>
          <cell r="E5335">
            <v>34.630000000000003</v>
          </cell>
          <cell r="F5335">
            <v>1161.3</v>
          </cell>
          <cell r="G5335" t="str">
            <v>CPOS</v>
          </cell>
        </row>
        <row r="5336">
          <cell r="A5336">
            <v>240461</v>
          </cell>
          <cell r="B5336" t="str">
            <v>Caixilho de segurança em aço SAE 1010/1020 tipo fixo e de correr, para receber vidro, com bandeira tipo veneziana</v>
          </cell>
          <cell r="C5336" t="str">
            <v>m²</v>
          </cell>
          <cell r="D5336">
            <v>460.32</v>
          </cell>
          <cell r="E5336">
            <v>34.630000000000003</v>
          </cell>
          <cell r="F5336">
            <v>494.95</v>
          </cell>
          <cell r="G5336" t="str">
            <v>CPOS</v>
          </cell>
        </row>
        <row r="5337">
          <cell r="A5337">
            <v>240462</v>
          </cell>
          <cell r="B5337" t="str">
            <v>Guichê de segurança em grade com aço SAE 1045, diâmetro de 1´, com têmpera e revenimento</v>
          </cell>
          <cell r="C5337" t="str">
            <v>m²</v>
          </cell>
          <cell r="D5337">
            <v>1169.42</v>
          </cell>
          <cell r="E5337">
            <v>34.630000000000003</v>
          </cell>
          <cell r="F5337">
            <v>1204.05</v>
          </cell>
          <cell r="G5337" t="str">
            <v>CPOS</v>
          </cell>
        </row>
        <row r="5338">
          <cell r="A5338">
            <v>240463</v>
          </cell>
          <cell r="B5338" t="str">
            <v>Guichê de segurança em grade com aço SAE 1045, diâmetro de 1´, sem têmpera e revenimento</v>
          </cell>
          <cell r="C5338" t="str">
            <v>m²</v>
          </cell>
          <cell r="D5338">
            <v>815</v>
          </cell>
          <cell r="E5338">
            <v>34.630000000000003</v>
          </cell>
          <cell r="F5338">
            <v>849.63</v>
          </cell>
          <cell r="G5338" t="str">
            <v>CPOS</v>
          </cell>
        </row>
        <row r="5339">
          <cell r="A5339">
            <v>240500</v>
          </cell>
          <cell r="B5339" t="str">
            <v>Esquadria, serralheria de segurança - padrão Fundação Casa</v>
          </cell>
          <cell r="G5339" t="str">
            <v>CPOS</v>
          </cell>
        </row>
        <row r="5340">
          <cell r="A5340">
            <v>240504</v>
          </cell>
          <cell r="B5340" t="str">
            <v>Portão de segurança de abrir, para muralha, em chapa de aço galvanizado, completo - padrão Fundação Casa</v>
          </cell>
          <cell r="C5340" t="str">
            <v>m²</v>
          </cell>
          <cell r="D5340">
            <v>985.36</v>
          </cell>
          <cell r="E5340">
            <v>34.630000000000003</v>
          </cell>
          <cell r="F5340">
            <v>1019.99</v>
          </cell>
          <cell r="G5340" t="str">
            <v>CPOS</v>
          </cell>
        </row>
        <row r="5341">
          <cell r="A5341">
            <v>240505</v>
          </cell>
          <cell r="B5341" t="str">
            <v>Porta de segurança de abrir em chapa de aço galvanizado, batente envolvente, completa - padrão Fundação Casa</v>
          </cell>
          <cell r="C5341" t="str">
            <v>m²</v>
          </cell>
          <cell r="D5341">
            <v>961.29</v>
          </cell>
          <cell r="E5341">
            <v>39.049999999999997</v>
          </cell>
          <cell r="F5341">
            <v>1000.34</v>
          </cell>
          <cell r="G5341" t="str">
            <v>CPOS</v>
          </cell>
        </row>
        <row r="5342">
          <cell r="A5342">
            <v>240506</v>
          </cell>
          <cell r="B5342" t="str">
            <v>Caixilho de segurança tipo ventilação permanente, com tela de proteção, em chapa expandida, batente envolvente - padrão Fundação Casa</v>
          </cell>
          <cell r="C5342" t="str">
            <v>m²</v>
          </cell>
          <cell r="D5342">
            <v>760</v>
          </cell>
          <cell r="E5342">
            <v>34.630000000000003</v>
          </cell>
          <cell r="F5342">
            <v>794.63</v>
          </cell>
          <cell r="G5342" t="str">
            <v>CPOS</v>
          </cell>
        </row>
        <row r="5343">
          <cell r="A5343">
            <v>240512</v>
          </cell>
          <cell r="B5343" t="str">
            <v>Gaiola de segurança, completa - padrão Fundação Casa</v>
          </cell>
          <cell r="C5343" t="str">
            <v>cj</v>
          </cell>
          <cell r="D5343">
            <v>22964.65</v>
          </cell>
          <cell r="E5343">
            <v>642.91999999999996</v>
          </cell>
          <cell r="F5343">
            <v>23607.57</v>
          </cell>
          <cell r="G5343" t="str">
            <v>CPOS</v>
          </cell>
        </row>
        <row r="5344">
          <cell r="A5344">
            <v>240517</v>
          </cell>
          <cell r="B5344" t="str">
            <v>Caixilho de segurança com ventilação permanente e grade, tipo 1, batente envolvente - padrão Fundação Casa</v>
          </cell>
          <cell r="C5344" t="str">
            <v>m²</v>
          </cell>
          <cell r="D5344">
            <v>1421.56</v>
          </cell>
          <cell r="E5344">
            <v>34.630000000000003</v>
          </cell>
          <cell r="F5344">
            <v>1456.19</v>
          </cell>
          <cell r="G5344" t="str">
            <v>CPOS</v>
          </cell>
        </row>
        <row r="5345">
          <cell r="A5345">
            <v>240518</v>
          </cell>
          <cell r="B5345" t="str">
            <v>Caixilho de segurança com ventilação permanente, tipo 2, batente envolvente - padrão Fundação Casa</v>
          </cell>
          <cell r="C5345" t="str">
            <v>m²</v>
          </cell>
          <cell r="D5345">
            <v>1531.75</v>
          </cell>
          <cell r="E5345">
            <v>34.630000000000003</v>
          </cell>
          <cell r="F5345">
            <v>1566.38</v>
          </cell>
          <cell r="G5345" t="str">
            <v>CPOS</v>
          </cell>
        </row>
        <row r="5346">
          <cell r="A5346">
            <v>240600</v>
          </cell>
          <cell r="B5346" t="str">
            <v>Esquadria, serralheria e elemento em ferro</v>
          </cell>
          <cell r="G5346" t="str">
            <v>CPOS</v>
          </cell>
        </row>
        <row r="5347">
          <cell r="A5347">
            <v>240601</v>
          </cell>
          <cell r="B5347" t="str">
            <v>Porta de abrir em chapa de aço galvanizado, com requadro em tela ondulada malha 2´ e fio 12</v>
          </cell>
          <cell r="C5347" t="str">
            <v>m²</v>
          </cell>
          <cell r="D5347">
            <v>507.26</v>
          </cell>
          <cell r="E5347">
            <v>69.23</v>
          </cell>
          <cell r="F5347">
            <v>576.49</v>
          </cell>
          <cell r="G5347" t="str">
            <v>CPOS</v>
          </cell>
        </row>
        <row r="5348">
          <cell r="A5348">
            <v>242000</v>
          </cell>
          <cell r="B5348" t="str">
            <v>Reparos, conservações e complementos</v>
          </cell>
          <cell r="G5348" t="str">
            <v>CPOS</v>
          </cell>
        </row>
        <row r="5349">
          <cell r="A5349">
            <v>242002</v>
          </cell>
          <cell r="B5349" t="str">
            <v>Recolocação de esquadrias metálicas</v>
          </cell>
          <cell r="C5349" t="str">
            <v>m²</v>
          </cell>
          <cell r="D5349">
            <v>0</v>
          </cell>
          <cell r="E5349">
            <v>24.62</v>
          </cell>
          <cell r="F5349">
            <v>24.62</v>
          </cell>
          <cell r="G5349" t="str">
            <v>CPOS</v>
          </cell>
        </row>
        <row r="5350">
          <cell r="A5350">
            <v>242004</v>
          </cell>
          <cell r="B5350" t="str">
            <v>Recolocação de batentes</v>
          </cell>
          <cell r="C5350" t="str">
            <v>m</v>
          </cell>
          <cell r="D5350">
            <v>0.98</v>
          </cell>
          <cell r="E5350">
            <v>6.4</v>
          </cell>
          <cell r="F5350">
            <v>7.38</v>
          </cell>
          <cell r="G5350" t="str">
            <v>CPOS</v>
          </cell>
        </row>
        <row r="5351">
          <cell r="A5351">
            <v>242006</v>
          </cell>
          <cell r="B5351" t="str">
            <v>Recolocação de escada de marinheiro</v>
          </cell>
          <cell r="C5351" t="str">
            <v>m</v>
          </cell>
          <cell r="D5351">
            <v>0</v>
          </cell>
          <cell r="E5351">
            <v>14.77</v>
          </cell>
          <cell r="F5351">
            <v>14.77</v>
          </cell>
          <cell r="G5351" t="str">
            <v>CPOS</v>
          </cell>
        </row>
        <row r="5352">
          <cell r="A5352">
            <v>242009</v>
          </cell>
          <cell r="B5352" t="str">
            <v>Solda MIG em esquadrias metálicas</v>
          </cell>
          <cell r="C5352" t="str">
            <v>m</v>
          </cell>
          <cell r="D5352">
            <v>12.65</v>
          </cell>
          <cell r="E5352">
            <v>16.59</v>
          </cell>
          <cell r="F5352">
            <v>29.24</v>
          </cell>
          <cell r="G5352" t="str">
            <v>CPOS</v>
          </cell>
        </row>
        <row r="5353">
          <cell r="A5353">
            <v>242010</v>
          </cell>
          <cell r="B5353" t="str">
            <v>Brete para instalação lateral em grade de segurança</v>
          </cell>
          <cell r="C5353" t="str">
            <v>cj</v>
          </cell>
          <cell r="D5353">
            <v>1073.48</v>
          </cell>
          <cell r="E5353">
            <v>56.96</v>
          </cell>
          <cell r="F5353">
            <v>1130.44</v>
          </cell>
          <cell r="G5353" t="str">
            <v>CPOS</v>
          </cell>
        </row>
        <row r="5354">
          <cell r="A5354">
            <v>242012</v>
          </cell>
          <cell r="B5354" t="str">
            <v>Batente em chapa dobrada para portas</v>
          </cell>
          <cell r="C5354" t="str">
            <v>m</v>
          </cell>
          <cell r="D5354">
            <v>40.21</v>
          </cell>
          <cell r="E5354">
            <v>6.4</v>
          </cell>
          <cell r="F5354">
            <v>46.61</v>
          </cell>
          <cell r="G5354" t="str">
            <v>CPOS</v>
          </cell>
        </row>
        <row r="5355">
          <cell r="A5355">
            <v>242014</v>
          </cell>
          <cell r="B5355" t="str">
            <v>Batente em chapa de aço SAE 1010/1020, espessura de 3/16´, para obras de segurança</v>
          </cell>
          <cell r="C5355" t="str">
            <v>m</v>
          </cell>
          <cell r="D5355">
            <v>91.58</v>
          </cell>
          <cell r="E5355">
            <v>6.4</v>
          </cell>
          <cell r="F5355">
            <v>97.98</v>
          </cell>
          <cell r="G5355" t="str">
            <v>CPOS</v>
          </cell>
        </row>
        <row r="5356">
          <cell r="A5356">
            <v>242020</v>
          </cell>
          <cell r="B5356" t="str">
            <v>Chapa de ferro nº 14, inclusive soldagem</v>
          </cell>
          <cell r="C5356" t="str">
            <v>m²</v>
          </cell>
          <cell r="D5356">
            <v>78.180000000000007</v>
          </cell>
          <cell r="E5356">
            <v>28.99</v>
          </cell>
          <cell r="F5356">
            <v>107.17</v>
          </cell>
          <cell r="G5356" t="str">
            <v>CPOS</v>
          </cell>
        </row>
        <row r="5357">
          <cell r="A5357">
            <v>242023</v>
          </cell>
          <cell r="B5357" t="str">
            <v>Tela ondulada em aço galvanizado fio 10 BWG, malha de 1´</v>
          </cell>
          <cell r="C5357" t="str">
            <v>m²</v>
          </cell>
          <cell r="D5357">
            <v>47.55</v>
          </cell>
          <cell r="E5357">
            <v>5.22</v>
          </cell>
          <cell r="F5357">
            <v>52.77</v>
          </cell>
          <cell r="G5357" t="str">
            <v>CPOS</v>
          </cell>
        </row>
        <row r="5358">
          <cell r="A5358">
            <v>242027</v>
          </cell>
          <cell r="B5358" t="str">
            <v>Tela em aço galvanizado fio 16 BWG, malha de 1´ - tipo alambrado</v>
          </cell>
          <cell r="C5358" t="str">
            <v>m²</v>
          </cell>
          <cell r="D5358">
            <v>17.04</v>
          </cell>
          <cell r="E5358">
            <v>5.22</v>
          </cell>
          <cell r="F5358">
            <v>22.26</v>
          </cell>
          <cell r="G5358" t="str">
            <v>CPOS</v>
          </cell>
        </row>
        <row r="5359">
          <cell r="A5359">
            <v>242030</v>
          </cell>
          <cell r="B5359" t="str">
            <v>Chapa perfurada em aço SAE 1020, furos redondos de diâmetro 7,5 mm, espessura 1/8´ - soldagem tipo MIG</v>
          </cell>
          <cell r="C5359" t="str">
            <v>m²</v>
          </cell>
          <cell r="D5359">
            <v>211.35</v>
          </cell>
          <cell r="E5359">
            <v>52.85</v>
          </cell>
          <cell r="F5359">
            <v>264.2</v>
          </cell>
          <cell r="G5359" t="str">
            <v>CPOS</v>
          </cell>
        </row>
        <row r="5360">
          <cell r="A5360">
            <v>242031</v>
          </cell>
          <cell r="B5360" t="str">
            <v>Chapa perfurada em aço SAE 1020, furos redondos de diâmetro 25 mm, espessura 1/4´, inclusive soldagem</v>
          </cell>
          <cell r="C5360" t="str">
            <v>m²</v>
          </cell>
          <cell r="D5360">
            <v>346.09</v>
          </cell>
          <cell r="E5360">
            <v>52.85</v>
          </cell>
          <cell r="F5360">
            <v>398.94</v>
          </cell>
          <cell r="G5360" t="str">
            <v>CPOS</v>
          </cell>
        </row>
        <row r="5361">
          <cell r="A5361">
            <v>250000</v>
          </cell>
          <cell r="B5361" t="str">
            <v>Esquadria, serralheria e elemento em alumínio</v>
          </cell>
          <cell r="G5361" t="str">
            <v>CPOS</v>
          </cell>
        </row>
        <row r="5362">
          <cell r="A5362">
            <v>250100</v>
          </cell>
          <cell r="B5362" t="str">
            <v>Caixilho em alumínio</v>
          </cell>
          <cell r="G5362" t="str">
            <v>CPOS</v>
          </cell>
        </row>
        <row r="5363">
          <cell r="A5363">
            <v>250102</v>
          </cell>
          <cell r="B5363" t="str">
            <v>Caixilho em alumínio fixo, sob medida</v>
          </cell>
          <cell r="C5363" t="str">
            <v>m²</v>
          </cell>
          <cell r="D5363">
            <v>365.34</v>
          </cell>
          <cell r="E5363">
            <v>36.94</v>
          </cell>
          <cell r="F5363">
            <v>402.28</v>
          </cell>
          <cell r="G5363" t="str">
            <v>CPOS</v>
          </cell>
        </row>
        <row r="5364">
          <cell r="A5364">
            <v>250103</v>
          </cell>
          <cell r="B5364" t="str">
            <v>Caixilho em alumínio basculante com vidro, linha comercial</v>
          </cell>
          <cell r="C5364" t="str">
            <v>m²</v>
          </cell>
          <cell r="D5364">
            <v>214.37</v>
          </cell>
          <cell r="E5364">
            <v>36.94</v>
          </cell>
          <cell r="F5364">
            <v>251.31</v>
          </cell>
          <cell r="G5364" t="str">
            <v>CPOS</v>
          </cell>
        </row>
        <row r="5365">
          <cell r="A5365">
            <v>250104</v>
          </cell>
          <cell r="B5365" t="str">
            <v>Caixilho em alumínio basculante, sob medida</v>
          </cell>
          <cell r="C5365" t="str">
            <v>m²</v>
          </cell>
          <cell r="D5365">
            <v>535.59</v>
          </cell>
          <cell r="E5365">
            <v>36.94</v>
          </cell>
          <cell r="F5365">
            <v>572.53</v>
          </cell>
          <cell r="G5365" t="str">
            <v>CPOS</v>
          </cell>
        </row>
        <row r="5366">
          <cell r="A5366">
            <v>250105</v>
          </cell>
          <cell r="B5366" t="str">
            <v>Caixilho em alumínio maximar, com vidro, linha comercial</v>
          </cell>
          <cell r="C5366" t="str">
            <v>m²</v>
          </cell>
          <cell r="D5366">
            <v>535.84</v>
          </cell>
          <cell r="E5366">
            <v>36.94</v>
          </cell>
          <cell r="F5366">
            <v>572.78</v>
          </cell>
          <cell r="G5366" t="str">
            <v>CPOS</v>
          </cell>
        </row>
        <row r="5367">
          <cell r="A5367">
            <v>250106</v>
          </cell>
          <cell r="B5367" t="str">
            <v>Caixilho em alumínio maximar, sob medida</v>
          </cell>
          <cell r="C5367" t="str">
            <v>m²</v>
          </cell>
          <cell r="D5367">
            <v>461.3</v>
          </cell>
          <cell r="E5367">
            <v>36.94</v>
          </cell>
          <cell r="F5367">
            <v>498.24</v>
          </cell>
          <cell r="G5367" t="str">
            <v>CPOS</v>
          </cell>
        </row>
        <row r="5368">
          <cell r="A5368">
            <v>250107</v>
          </cell>
          <cell r="B5368" t="str">
            <v>Caixilho em alumínio de correr, com vidro, linha comercial</v>
          </cell>
          <cell r="C5368" t="str">
            <v>m²</v>
          </cell>
          <cell r="D5368">
            <v>240.91</v>
          </cell>
          <cell r="E5368">
            <v>36.94</v>
          </cell>
          <cell r="F5368">
            <v>277.85000000000002</v>
          </cell>
          <cell r="G5368" t="str">
            <v>CPOS</v>
          </cell>
        </row>
        <row r="5369">
          <cell r="A5369">
            <v>250108</v>
          </cell>
          <cell r="B5369" t="str">
            <v>Caixilho em alumínio de correr, sob medida</v>
          </cell>
          <cell r="C5369" t="str">
            <v>m²</v>
          </cell>
          <cell r="D5369">
            <v>478.3</v>
          </cell>
          <cell r="E5369">
            <v>36.94</v>
          </cell>
          <cell r="F5369">
            <v>515.24</v>
          </cell>
          <cell r="G5369" t="str">
            <v>CPOS</v>
          </cell>
        </row>
        <row r="5370">
          <cell r="A5370">
            <v>250109</v>
          </cell>
          <cell r="B5370" t="str">
            <v>Caixilho em alumínio tipo veneziana, com vidro, linha comercial</v>
          </cell>
          <cell r="C5370" t="str">
            <v>m²</v>
          </cell>
          <cell r="D5370">
            <v>468.84</v>
          </cell>
          <cell r="E5370">
            <v>36.94</v>
          </cell>
          <cell r="F5370">
            <v>505.78</v>
          </cell>
          <cell r="G5370" t="str">
            <v>CPOS</v>
          </cell>
        </row>
        <row r="5371">
          <cell r="A5371">
            <v>250110</v>
          </cell>
          <cell r="B5371" t="str">
            <v>Caixilho em alumínio tipo veneziana, sob medida</v>
          </cell>
          <cell r="C5371" t="str">
            <v>m²</v>
          </cell>
          <cell r="D5371">
            <v>553.26</v>
          </cell>
          <cell r="E5371">
            <v>36.94</v>
          </cell>
          <cell r="F5371">
            <v>590.20000000000005</v>
          </cell>
          <cell r="G5371" t="str">
            <v>CPOS</v>
          </cell>
        </row>
        <row r="5372">
          <cell r="A5372">
            <v>250111</v>
          </cell>
          <cell r="B5372" t="str">
            <v>Caixilho guilhotina em alumínio anodizado, sob medida</v>
          </cell>
          <cell r="C5372" t="str">
            <v>m²</v>
          </cell>
          <cell r="D5372">
            <v>769.48</v>
          </cell>
          <cell r="E5372">
            <v>36.94</v>
          </cell>
          <cell r="F5372">
            <v>806.42</v>
          </cell>
          <cell r="G5372" t="str">
            <v>CPOS</v>
          </cell>
        </row>
        <row r="5373">
          <cell r="A5373">
            <v>250112</v>
          </cell>
          <cell r="B5373" t="str">
            <v>Caixilho tipo veneziana industrial com montantes em alumínio e aletas em fibra de vidro</v>
          </cell>
          <cell r="C5373" t="str">
            <v>m²</v>
          </cell>
          <cell r="D5373">
            <v>181.36</v>
          </cell>
          <cell r="E5373">
            <v>0</v>
          </cell>
          <cell r="F5373">
            <v>181.36</v>
          </cell>
          <cell r="G5373" t="str">
            <v>CPOS</v>
          </cell>
        </row>
        <row r="5374">
          <cell r="A5374">
            <v>250124</v>
          </cell>
          <cell r="B5374" t="str">
            <v>Caixilho fixo em alumínio, sob medida, cor branco</v>
          </cell>
          <cell r="C5374" t="str">
            <v>m²</v>
          </cell>
          <cell r="D5374">
            <v>575.95000000000005</v>
          </cell>
          <cell r="E5374">
            <v>28.36</v>
          </cell>
          <cell r="F5374">
            <v>604.30999999999995</v>
          </cell>
          <cell r="G5374" t="str">
            <v>CPOS</v>
          </cell>
        </row>
        <row r="5375">
          <cell r="A5375">
            <v>250136</v>
          </cell>
          <cell r="B5375" t="str">
            <v>Caixilho em alumínio maximar com vidro, cor branco</v>
          </cell>
          <cell r="C5375" t="str">
            <v>m²</v>
          </cell>
          <cell r="D5375">
            <v>797.09</v>
          </cell>
          <cell r="E5375">
            <v>36.94</v>
          </cell>
          <cell r="F5375">
            <v>834.03</v>
          </cell>
          <cell r="G5375" t="str">
            <v>CPOS</v>
          </cell>
        </row>
        <row r="5376">
          <cell r="A5376">
            <v>250137</v>
          </cell>
          <cell r="B5376" t="str">
            <v>Caixilho em alumínio basculante com vidro, cor branco</v>
          </cell>
          <cell r="C5376" t="str">
            <v>m²</v>
          </cell>
          <cell r="D5376">
            <v>869.69</v>
          </cell>
          <cell r="E5376">
            <v>36.94</v>
          </cell>
          <cell r="F5376">
            <v>906.63</v>
          </cell>
          <cell r="G5376" t="str">
            <v>CPOS</v>
          </cell>
        </row>
        <row r="5377">
          <cell r="A5377">
            <v>250138</v>
          </cell>
          <cell r="B5377" t="str">
            <v>Caixilho em alumínio de correr com vidro, cor branco</v>
          </cell>
          <cell r="C5377" t="str">
            <v>m²</v>
          </cell>
          <cell r="D5377">
            <v>497.81</v>
          </cell>
          <cell r="E5377">
            <v>36.94</v>
          </cell>
          <cell r="F5377">
            <v>534.75</v>
          </cell>
          <cell r="G5377" t="str">
            <v>CPOS</v>
          </cell>
        </row>
        <row r="5378">
          <cell r="A5378">
            <v>250140</v>
          </cell>
          <cell r="B5378" t="str">
            <v>Caixilho em alumínio anodizado fixo</v>
          </cell>
          <cell r="C5378" t="str">
            <v>m²</v>
          </cell>
          <cell r="D5378">
            <v>405.49</v>
          </cell>
          <cell r="E5378">
            <v>28.36</v>
          </cell>
          <cell r="F5378">
            <v>433.85</v>
          </cell>
          <cell r="G5378" t="str">
            <v>CPOS</v>
          </cell>
        </row>
        <row r="5379">
          <cell r="A5379">
            <v>250141</v>
          </cell>
          <cell r="B5379" t="str">
            <v>Caixilho em alumínio anodizado maximar</v>
          </cell>
          <cell r="C5379" t="str">
            <v>m²</v>
          </cell>
          <cell r="D5379">
            <v>481.26</v>
          </cell>
          <cell r="E5379">
            <v>28.36</v>
          </cell>
          <cell r="F5379">
            <v>509.62</v>
          </cell>
          <cell r="G5379" t="str">
            <v>CPOS</v>
          </cell>
        </row>
        <row r="5380">
          <cell r="A5380">
            <v>250143</v>
          </cell>
          <cell r="B5380" t="str">
            <v>Caixilho em alumínio fixo, tipo fachada</v>
          </cell>
          <cell r="C5380" t="str">
            <v>m²</v>
          </cell>
          <cell r="D5380">
            <v>464.79</v>
          </cell>
          <cell r="E5380">
            <v>21.28</v>
          </cell>
          <cell r="F5380">
            <v>486.07</v>
          </cell>
          <cell r="G5380" t="str">
            <v>CPOS</v>
          </cell>
        </row>
        <row r="5381">
          <cell r="A5381">
            <v>250144</v>
          </cell>
          <cell r="B5381" t="str">
            <v>Caixilho em alumínio maximar, tipo fachada</v>
          </cell>
          <cell r="C5381" t="str">
            <v>m²</v>
          </cell>
          <cell r="D5381">
            <v>535.5</v>
          </cell>
          <cell r="E5381">
            <v>21.28</v>
          </cell>
          <cell r="F5381">
            <v>556.78</v>
          </cell>
          <cell r="G5381" t="str">
            <v>CPOS</v>
          </cell>
        </row>
        <row r="5382">
          <cell r="A5382">
            <v>250145</v>
          </cell>
          <cell r="B5382" t="str">
            <v>Caixilho em alumínio para pele de vidro, tipo fachada</v>
          </cell>
          <cell r="C5382" t="str">
            <v>m²</v>
          </cell>
          <cell r="D5382">
            <v>584.84</v>
          </cell>
          <cell r="E5382">
            <v>21.28</v>
          </cell>
          <cell r="F5382">
            <v>606.12</v>
          </cell>
          <cell r="G5382" t="str">
            <v>CPOS</v>
          </cell>
        </row>
        <row r="5383">
          <cell r="A5383">
            <v>250146</v>
          </cell>
          <cell r="B5383" t="str">
            <v>Gradil em aluminio natural, sob medida</v>
          </cell>
          <cell r="C5383" t="str">
            <v>m²</v>
          </cell>
          <cell r="D5383">
            <v>630.64</v>
          </cell>
          <cell r="E5383">
            <v>0</v>
          </cell>
          <cell r="F5383">
            <v>630.64</v>
          </cell>
          <cell r="G5383" t="str">
            <v>CPOS</v>
          </cell>
        </row>
        <row r="5384">
          <cell r="A5384">
            <v>250147</v>
          </cell>
          <cell r="B5384" t="str">
            <v>Caixilho fixo tipo veneziana em alumínio anodizado, sob medida - branco</v>
          </cell>
          <cell r="C5384" t="str">
            <v>m²</v>
          </cell>
          <cell r="D5384">
            <v>723.95</v>
          </cell>
          <cell r="E5384">
            <v>0</v>
          </cell>
          <cell r="F5384">
            <v>723.95</v>
          </cell>
          <cell r="G5384" t="str">
            <v>CPOS</v>
          </cell>
        </row>
        <row r="5385">
          <cell r="A5385">
            <v>250150</v>
          </cell>
          <cell r="B5385" t="str">
            <v>Caixilho em alumínio anodizado fixo, sob medida - bronze/preto</v>
          </cell>
          <cell r="C5385" t="str">
            <v>m²</v>
          </cell>
          <cell r="D5385">
            <v>209.47</v>
          </cell>
          <cell r="E5385">
            <v>36.94</v>
          </cell>
          <cell r="F5385">
            <v>246.41</v>
          </cell>
          <cell r="G5385" t="str">
            <v>CPOS</v>
          </cell>
        </row>
        <row r="5386">
          <cell r="A5386">
            <v>250151</v>
          </cell>
          <cell r="B5386" t="str">
            <v>Caixilho em alumínio anodizado basculante, sob medida - bronze/preto</v>
          </cell>
          <cell r="C5386" t="str">
            <v>m²</v>
          </cell>
          <cell r="D5386">
            <v>443.2</v>
          </cell>
          <cell r="E5386">
            <v>36.94</v>
          </cell>
          <cell r="F5386">
            <v>480.14</v>
          </cell>
          <cell r="G5386" t="str">
            <v>CPOS</v>
          </cell>
        </row>
        <row r="5387">
          <cell r="A5387">
            <v>250152</v>
          </cell>
          <cell r="B5387" t="str">
            <v>Caixilho em alumínio anodizado maximar, sob medida - bronze/preto</v>
          </cell>
          <cell r="C5387" t="str">
            <v>m²</v>
          </cell>
          <cell r="D5387">
            <v>419.11</v>
          </cell>
          <cell r="E5387">
            <v>36.94</v>
          </cell>
          <cell r="F5387">
            <v>456.05</v>
          </cell>
          <cell r="G5387" t="str">
            <v>CPOS</v>
          </cell>
        </row>
        <row r="5388">
          <cell r="A5388">
            <v>250153</v>
          </cell>
          <cell r="B5388" t="str">
            <v>Caixilho em alumínio anodizado de correr, sob medida - bronze/preto</v>
          </cell>
          <cell r="C5388" t="str">
            <v>m²</v>
          </cell>
          <cell r="D5388">
            <v>273.77999999999997</v>
          </cell>
          <cell r="E5388">
            <v>36.94</v>
          </cell>
          <cell r="F5388">
            <v>310.72000000000003</v>
          </cell>
          <cell r="G5388" t="str">
            <v>CPOS</v>
          </cell>
        </row>
        <row r="5389">
          <cell r="A5389">
            <v>250200</v>
          </cell>
          <cell r="B5389" t="str">
            <v>Porta em alumínio</v>
          </cell>
          <cell r="G5389" t="str">
            <v>CPOS</v>
          </cell>
        </row>
        <row r="5390">
          <cell r="A5390">
            <v>250201</v>
          </cell>
          <cell r="B5390" t="str">
            <v>Porta de entrada de abrir em alumínio com vidro, linha comercial</v>
          </cell>
          <cell r="C5390" t="str">
            <v>m²</v>
          </cell>
          <cell r="D5390">
            <v>543.12</v>
          </cell>
          <cell r="E5390">
            <v>73.86</v>
          </cell>
          <cell r="F5390">
            <v>616.98</v>
          </cell>
          <cell r="G5390" t="str">
            <v>CPOS</v>
          </cell>
        </row>
        <row r="5391">
          <cell r="A5391">
            <v>250202</v>
          </cell>
          <cell r="B5391" t="str">
            <v>Porta de entrada de abrir em alumínio, sob medida</v>
          </cell>
          <cell r="C5391" t="str">
            <v>m²</v>
          </cell>
          <cell r="D5391">
            <v>592.12</v>
          </cell>
          <cell r="E5391">
            <v>73.86</v>
          </cell>
          <cell r="F5391">
            <v>665.98</v>
          </cell>
          <cell r="G5391" t="str">
            <v>CPOS</v>
          </cell>
        </row>
        <row r="5392">
          <cell r="A5392">
            <v>250204</v>
          </cell>
          <cell r="B5392" t="str">
            <v>Porta de entrada de correr em alumínio, sob medida</v>
          </cell>
          <cell r="C5392" t="str">
            <v>m²</v>
          </cell>
          <cell r="D5392">
            <v>636.09</v>
          </cell>
          <cell r="E5392">
            <v>73.86</v>
          </cell>
          <cell r="F5392">
            <v>709.95</v>
          </cell>
          <cell r="G5392" t="str">
            <v>CPOS</v>
          </cell>
        </row>
        <row r="5393">
          <cell r="A5393">
            <v>250205</v>
          </cell>
          <cell r="B5393" t="str">
            <v>Porta veneziana de abrir em alumínio, linha comercial</v>
          </cell>
          <cell r="C5393" t="str">
            <v>m²</v>
          </cell>
          <cell r="D5393">
            <v>498.56</v>
          </cell>
          <cell r="E5393">
            <v>73.86</v>
          </cell>
          <cell r="F5393">
            <v>572.41999999999996</v>
          </cell>
          <cell r="G5393" t="str">
            <v>CPOS</v>
          </cell>
        </row>
        <row r="5394">
          <cell r="A5394">
            <v>250206</v>
          </cell>
          <cell r="B5394" t="str">
            <v>Porta/portinhola em alumínio, sob medida</v>
          </cell>
          <cell r="C5394" t="str">
            <v>m²</v>
          </cell>
          <cell r="D5394">
            <v>493.05</v>
          </cell>
          <cell r="E5394">
            <v>73.86</v>
          </cell>
          <cell r="F5394">
            <v>566.91</v>
          </cell>
          <cell r="G5394" t="str">
            <v>CPOS</v>
          </cell>
        </row>
        <row r="5395">
          <cell r="A5395">
            <v>250207</v>
          </cell>
          <cell r="B5395" t="str">
            <v>Portinhola tipo veneziana em alumínio, linha comercial</v>
          </cell>
          <cell r="C5395" t="str">
            <v>m²</v>
          </cell>
          <cell r="D5395">
            <v>502.33</v>
          </cell>
          <cell r="E5395">
            <v>73.86</v>
          </cell>
          <cell r="F5395">
            <v>576.19000000000005</v>
          </cell>
          <cell r="G5395" t="str">
            <v>CPOS</v>
          </cell>
        </row>
        <row r="5396">
          <cell r="A5396">
            <v>250211</v>
          </cell>
          <cell r="B5396" t="str">
            <v>Porta veneziana de abrir em alumínio, sob medida</v>
          </cell>
          <cell r="C5396" t="str">
            <v>m²</v>
          </cell>
          <cell r="D5396">
            <v>577.85</v>
          </cell>
          <cell r="E5396">
            <v>73.62</v>
          </cell>
          <cell r="F5396">
            <v>651.47</v>
          </cell>
          <cell r="G5396" t="str">
            <v>CPOS</v>
          </cell>
        </row>
        <row r="5397">
          <cell r="A5397">
            <v>250221</v>
          </cell>
          <cell r="B5397" t="str">
            <v>Porta veneziana de abrir em alumínio, cor branca</v>
          </cell>
          <cell r="C5397" t="str">
            <v>m²</v>
          </cell>
          <cell r="D5397">
            <v>774.61</v>
          </cell>
          <cell r="E5397">
            <v>73.86</v>
          </cell>
          <cell r="F5397">
            <v>848.47</v>
          </cell>
          <cell r="G5397" t="str">
            <v>CPOS</v>
          </cell>
        </row>
        <row r="5398">
          <cell r="A5398">
            <v>250222</v>
          </cell>
          <cell r="B5398" t="str">
            <v>Porta de correr em alumínio com veneziana e vidro, cor branca</v>
          </cell>
          <cell r="C5398" t="str">
            <v>m²</v>
          </cell>
          <cell r="D5398">
            <v>922.22</v>
          </cell>
          <cell r="E5398">
            <v>73.86</v>
          </cell>
          <cell r="F5398">
            <v>996.08</v>
          </cell>
          <cell r="G5398" t="str">
            <v>CPOS</v>
          </cell>
        </row>
        <row r="5399">
          <cell r="A5399">
            <v>250223</v>
          </cell>
          <cell r="B5399" t="str">
            <v>Porta em alumínio anodizado de abrir, sob medida - bronze/preto</v>
          </cell>
          <cell r="C5399" t="str">
            <v>m²</v>
          </cell>
          <cell r="D5399">
            <v>300.54000000000002</v>
          </cell>
          <cell r="E5399">
            <v>36.94</v>
          </cell>
          <cell r="F5399">
            <v>337.48</v>
          </cell>
          <cell r="G5399" t="str">
            <v>CPOS</v>
          </cell>
        </row>
        <row r="5400">
          <cell r="A5400">
            <v>250224</v>
          </cell>
          <cell r="B5400" t="str">
            <v>Porta em alumínio anodizado de correr, sob medida - bronze/preto</v>
          </cell>
          <cell r="C5400" t="str">
            <v>m²</v>
          </cell>
          <cell r="D5400">
            <v>294.08999999999997</v>
          </cell>
          <cell r="E5400">
            <v>36.94</v>
          </cell>
          <cell r="F5400">
            <v>331.03</v>
          </cell>
          <cell r="G5400" t="str">
            <v>CPOS</v>
          </cell>
        </row>
        <row r="5401">
          <cell r="A5401">
            <v>250225</v>
          </cell>
          <cell r="B5401" t="str">
            <v>Porta em alumínio anodizado de abrir, tipo veneziana, sob medida - bronze/preto</v>
          </cell>
          <cell r="C5401" t="str">
            <v>m²</v>
          </cell>
          <cell r="D5401">
            <v>628.33000000000004</v>
          </cell>
          <cell r="E5401">
            <v>36.94</v>
          </cell>
          <cell r="F5401">
            <v>665.27</v>
          </cell>
          <cell r="G5401" t="str">
            <v>CPOS</v>
          </cell>
        </row>
        <row r="5402">
          <cell r="A5402">
            <v>250226</v>
          </cell>
          <cell r="B5402" t="str">
            <v>Portinhola em alumínio anodizado de correr, tipo veneziana, sob medida - bronze/preto</v>
          </cell>
          <cell r="C5402" t="str">
            <v>m²</v>
          </cell>
          <cell r="D5402">
            <v>471.95</v>
          </cell>
          <cell r="E5402">
            <v>36.94</v>
          </cell>
          <cell r="F5402">
            <v>508.89</v>
          </cell>
          <cell r="G5402" t="str">
            <v>CPOS</v>
          </cell>
        </row>
        <row r="5403">
          <cell r="A5403">
            <v>250300</v>
          </cell>
          <cell r="B5403" t="str">
            <v>Elementos em alumínio</v>
          </cell>
          <cell r="G5403" t="str">
            <v>CPOS</v>
          </cell>
        </row>
        <row r="5404">
          <cell r="A5404">
            <v>250310</v>
          </cell>
          <cell r="B5404" t="str">
            <v>Guarda-corpo com perfis em alumínio</v>
          </cell>
          <cell r="C5404" t="str">
            <v>m²</v>
          </cell>
          <cell r="D5404">
            <v>532.39</v>
          </cell>
          <cell r="E5404">
            <v>0</v>
          </cell>
          <cell r="F5404">
            <v>532.39</v>
          </cell>
          <cell r="G5404" t="str">
            <v>CPOS</v>
          </cell>
        </row>
        <row r="5405">
          <cell r="A5405">
            <v>260000</v>
          </cell>
          <cell r="B5405" t="str">
            <v>Esquadria e elemento em vidro</v>
          </cell>
          <cell r="G5405" t="str">
            <v>CPOS</v>
          </cell>
        </row>
        <row r="5406">
          <cell r="A5406">
            <v>260100</v>
          </cell>
          <cell r="B5406" t="str">
            <v>Vidro comum e laminado</v>
          </cell>
          <cell r="G5406" t="str">
            <v>CPOS</v>
          </cell>
        </row>
        <row r="5407">
          <cell r="A5407">
            <v>260102</v>
          </cell>
          <cell r="B5407" t="str">
            <v>Vidro liso transparente de 3 mm</v>
          </cell>
          <cell r="C5407" t="str">
            <v>m²</v>
          </cell>
          <cell r="D5407">
            <v>41.61</v>
          </cell>
          <cell r="E5407">
            <v>16.12</v>
          </cell>
          <cell r="F5407">
            <v>57.73</v>
          </cell>
          <cell r="G5407" t="str">
            <v>CPOS</v>
          </cell>
        </row>
        <row r="5408">
          <cell r="A5408">
            <v>260104</v>
          </cell>
          <cell r="B5408" t="str">
            <v>Vidro liso transparente de 4 mm</v>
          </cell>
          <cell r="C5408" t="str">
            <v>m²</v>
          </cell>
          <cell r="D5408">
            <v>55.85</v>
          </cell>
          <cell r="E5408">
            <v>16.12</v>
          </cell>
          <cell r="F5408">
            <v>71.97</v>
          </cell>
          <cell r="G5408" t="str">
            <v>CPOS</v>
          </cell>
        </row>
        <row r="5409">
          <cell r="A5409">
            <v>260106</v>
          </cell>
          <cell r="B5409" t="str">
            <v>Vidro liso transparente de 5 mm</v>
          </cell>
          <cell r="C5409" t="str">
            <v>m²</v>
          </cell>
          <cell r="D5409">
            <v>69.17</v>
          </cell>
          <cell r="E5409">
            <v>16.12</v>
          </cell>
          <cell r="F5409">
            <v>85.29</v>
          </cell>
          <cell r="G5409" t="str">
            <v>CPOS</v>
          </cell>
        </row>
        <row r="5410">
          <cell r="A5410">
            <v>260108</v>
          </cell>
          <cell r="B5410" t="str">
            <v>Vidro liso transparente de 6 mm</v>
          </cell>
          <cell r="C5410" t="str">
            <v>m²</v>
          </cell>
          <cell r="D5410">
            <v>83.21</v>
          </cell>
          <cell r="E5410">
            <v>16.12</v>
          </cell>
          <cell r="F5410">
            <v>99.33</v>
          </cell>
          <cell r="G5410" t="str">
            <v>CPOS</v>
          </cell>
        </row>
        <row r="5411">
          <cell r="A5411">
            <v>260112</v>
          </cell>
          <cell r="B5411" t="str">
            <v>Vidro liso laminado incolor de 6 mm</v>
          </cell>
          <cell r="C5411" t="str">
            <v>m²</v>
          </cell>
          <cell r="D5411">
            <v>153.29</v>
          </cell>
          <cell r="E5411">
            <v>16.12</v>
          </cell>
          <cell r="F5411">
            <v>169.41</v>
          </cell>
          <cell r="G5411" t="str">
            <v>CPOS</v>
          </cell>
        </row>
        <row r="5412">
          <cell r="A5412">
            <v>260114</v>
          </cell>
          <cell r="B5412" t="str">
            <v>Vidro liso laminado colorido de 6 mm</v>
          </cell>
          <cell r="C5412" t="str">
            <v>m²</v>
          </cell>
          <cell r="D5412">
            <v>219.94</v>
          </cell>
          <cell r="E5412">
            <v>16.12</v>
          </cell>
          <cell r="F5412">
            <v>236.06</v>
          </cell>
          <cell r="G5412" t="str">
            <v>CPOS</v>
          </cell>
        </row>
        <row r="5413">
          <cell r="A5413">
            <v>260116</v>
          </cell>
          <cell r="B5413" t="str">
            <v>Vidro liso laminado leitoso de 6 mm</v>
          </cell>
          <cell r="C5413" t="str">
            <v>m²</v>
          </cell>
          <cell r="D5413">
            <v>232.73</v>
          </cell>
          <cell r="E5413">
            <v>16.12</v>
          </cell>
          <cell r="F5413">
            <v>248.85</v>
          </cell>
          <cell r="G5413" t="str">
            <v>CPOS</v>
          </cell>
        </row>
        <row r="5414">
          <cell r="A5414">
            <v>260117</v>
          </cell>
          <cell r="B5414" t="str">
            <v>Vidro liso laminado incolor de 10 mm</v>
          </cell>
          <cell r="C5414" t="str">
            <v>m²</v>
          </cell>
          <cell r="D5414">
            <v>246.93</v>
          </cell>
          <cell r="E5414">
            <v>16.12</v>
          </cell>
          <cell r="F5414">
            <v>263.05</v>
          </cell>
          <cell r="G5414" t="str">
            <v>CPOS</v>
          </cell>
        </row>
        <row r="5415">
          <cell r="A5415">
            <v>260118</v>
          </cell>
          <cell r="B5415" t="str">
            <v>Vidro liso laminado incolor de 30 mm</v>
          </cell>
          <cell r="C5415" t="str">
            <v>m²</v>
          </cell>
          <cell r="D5415">
            <v>1815.67</v>
          </cell>
          <cell r="E5415">
            <v>16.12</v>
          </cell>
          <cell r="F5415">
            <v>1831.79</v>
          </cell>
          <cell r="G5415" t="str">
            <v>CPOS</v>
          </cell>
        </row>
        <row r="5416">
          <cell r="A5416">
            <v>260119</v>
          </cell>
          <cell r="B5416" t="str">
            <v>Vidro liso laminado jateado de 6 mm</v>
          </cell>
          <cell r="C5416" t="str">
            <v>m²</v>
          </cell>
          <cell r="D5416">
            <v>209.07</v>
          </cell>
          <cell r="E5416">
            <v>16.12</v>
          </cell>
          <cell r="F5416">
            <v>225.19</v>
          </cell>
          <cell r="G5416" t="str">
            <v>CPOS</v>
          </cell>
        </row>
        <row r="5417">
          <cell r="A5417">
            <v>260121</v>
          </cell>
          <cell r="B5417" t="str">
            <v>Vidro liso laminado incolor de 8 mm</v>
          </cell>
          <cell r="C5417" t="str">
            <v>m²</v>
          </cell>
          <cell r="D5417">
            <v>197.7</v>
          </cell>
          <cell r="E5417">
            <v>16.12</v>
          </cell>
          <cell r="F5417">
            <v>213.82</v>
          </cell>
          <cell r="G5417" t="str">
            <v>CPOS</v>
          </cell>
        </row>
        <row r="5418">
          <cell r="A5418">
            <v>260123</v>
          </cell>
          <cell r="B5418" t="str">
            <v>Vidro fantasia de 3/4 mm</v>
          </cell>
          <cell r="C5418" t="str">
            <v>m²</v>
          </cell>
          <cell r="D5418">
            <v>46.01</v>
          </cell>
          <cell r="E5418">
            <v>16.12</v>
          </cell>
          <cell r="F5418">
            <v>62.13</v>
          </cell>
          <cell r="G5418" t="str">
            <v>CPOS</v>
          </cell>
        </row>
        <row r="5419">
          <cell r="A5419">
            <v>260124</v>
          </cell>
          <cell r="B5419" t="str">
            <v>Vidro fantasia colorido de 3/4 mm</v>
          </cell>
          <cell r="C5419" t="str">
            <v>m²</v>
          </cell>
          <cell r="D5419">
            <v>139.30000000000001</v>
          </cell>
          <cell r="E5419">
            <v>16.12</v>
          </cell>
          <cell r="F5419">
            <v>155.41999999999999</v>
          </cell>
          <cell r="G5419" t="str">
            <v>CPOS</v>
          </cell>
        </row>
        <row r="5420">
          <cell r="A5420">
            <v>260126</v>
          </cell>
          <cell r="B5420" t="str">
            <v>Vidro aramado de 6/7 mm</v>
          </cell>
          <cell r="C5420" t="str">
            <v>m²</v>
          </cell>
          <cell r="D5420">
            <v>154.49</v>
          </cell>
          <cell r="E5420">
            <v>16.12</v>
          </cell>
          <cell r="F5420">
            <v>170.61</v>
          </cell>
          <cell r="G5420" t="str">
            <v>CPOS</v>
          </cell>
        </row>
        <row r="5421">
          <cell r="A5421">
            <v>260131</v>
          </cell>
          <cell r="B5421" t="str">
            <v>Vidro liso laminado colorido de 10 mm</v>
          </cell>
          <cell r="C5421" t="str">
            <v>m²</v>
          </cell>
          <cell r="D5421">
            <v>373.99</v>
          </cell>
          <cell r="E5421">
            <v>0</v>
          </cell>
          <cell r="F5421">
            <v>373.99</v>
          </cell>
          <cell r="G5421" t="str">
            <v>CPOS</v>
          </cell>
        </row>
        <row r="5422">
          <cell r="A5422">
            <v>260135</v>
          </cell>
          <cell r="B5422" t="str">
            <v>Vidro liso laminado de alta segurança</v>
          </cell>
          <cell r="C5422" t="str">
            <v>m²</v>
          </cell>
          <cell r="D5422">
            <v>2489.66</v>
          </cell>
          <cell r="E5422">
            <v>0</v>
          </cell>
          <cell r="F5422">
            <v>2489.66</v>
          </cell>
          <cell r="G5422" t="str">
            <v>CPOS</v>
          </cell>
        </row>
        <row r="5423">
          <cell r="A5423">
            <v>260140</v>
          </cell>
          <cell r="B5423" t="str">
            <v>Vidro laminado refletivo incolor de 8 mm, composto por lâmina de vidro ´float´e metalização na face externa tipo ´online´</v>
          </cell>
          <cell r="C5423" t="str">
            <v>m²</v>
          </cell>
          <cell r="D5423">
            <v>182.32</v>
          </cell>
          <cell r="E5423">
            <v>32.24</v>
          </cell>
          <cell r="F5423">
            <v>214.56</v>
          </cell>
          <cell r="G5423" t="str">
            <v>CPOS</v>
          </cell>
        </row>
        <row r="5424">
          <cell r="A5424">
            <v>260143</v>
          </cell>
          <cell r="B5424" t="str">
            <v>Vidro laminado refletivo incolor de 12 mm, composto por lâmina de vidro ´float´e metalização na face externa tipo ´online´</v>
          </cell>
          <cell r="C5424" t="str">
            <v>m²</v>
          </cell>
          <cell r="D5424">
            <v>222.84</v>
          </cell>
          <cell r="E5424">
            <v>32.24</v>
          </cell>
          <cell r="F5424">
            <v>255.08</v>
          </cell>
          <cell r="G5424" t="str">
            <v>CPOS</v>
          </cell>
        </row>
        <row r="5425">
          <cell r="A5425">
            <v>260144</v>
          </cell>
          <cell r="B5425" t="str">
            <v>Vidro monolítico refletivo incolor de 4mm, composto por lamina de vidro ´float´ e metalização na face externa tipo ´on line´</v>
          </cell>
          <cell r="C5425" t="str">
            <v>m²</v>
          </cell>
          <cell r="D5425">
            <v>65.52</v>
          </cell>
          <cell r="E5425">
            <v>32.24</v>
          </cell>
          <cell r="F5425">
            <v>97.76</v>
          </cell>
          <cell r="G5425" t="str">
            <v>CPOS</v>
          </cell>
        </row>
        <row r="5426">
          <cell r="A5426">
            <v>260145</v>
          </cell>
          <cell r="B5426" t="str">
            <v>Vidro monolítico refletivo incolor de 6mm, composto por lamina de vidro ´float´ e metalização na face externa tipo ´on line´</v>
          </cell>
          <cell r="C5426" t="str">
            <v>m²</v>
          </cell>
          <cell r="D5426">
            <v>73.2</v>
          </cell>
          <cell r="E5426">
            <v>32.24</v>
          </cell>
          <cell r="F5426">
            <v>105.44</v>
          </cell>
          <cell r="G5426" t="str">
            <v>CPOS</v>
          </cell>
        </row>
        <row r="5427">
          <cell r="A5427">
            <v>260200</v>
          </cell>
          <cell r="B5427" t="str">
            <v>Vidros temperados</v>
          </cell>
          <cell r="G5427" t="str">
            <v>CPOS</v>
          </cell>
        </row>
        <row r="5428">
          <cell r="A5428">
            <v>260202</v>
          </cell>
          <cell r="B5428" t="str">
            <v>Vidro temperado incolor de 6 mm</v>
          </cell>
          <cell r="C5428" t="str">
            <v>m²</v>
          </cell>
          <cell r="D5428">
            <v>131.05000000000001</v>
          </cell>
          <cell r="E5428">
            <v>0</v>
          </cell>
          <cell r="F5428">
            <v>131.05000000000001</v>
          </cell>
          <cell r="G5428" t="str">
            <v>CPOS</v>
          </cell>
        </row>
        <row r="5429">
          <cell r="A5429">
            <v>260204</v>
          </cell>
          <cell r="B5429" t="str">
            <v>Vidro temperado incolor de 8 mm</v>
          </cell>
          <cell r="C5429" t="str">
            <v>m²</v>
          </cell>
          <cell r="D5429">
            <v>153.44</v>
          </cell>
          <cell r="E5429">
            <v>0</v>
          </cell>
          <cell r="F5429">
            <v>153.44</v>
          </cell>
          <cell r="G5429" t="str">
            <v>CPOS</v>
          </cell>
        </row>
        <row r="5430">
          <cell r="A5430">
            <v>260206</v>
          </cell>
          <cell r="B5430" t="str">
            <v>Vidro temperado incolor de 10 mm</v>
          </cell>
          <cell r="C5430" t="str">
            <v>m²</v>
          </cell>
          <cell r="D5430">
            <v>214.93</v>
          </cell>
          <cell r="E5430">
            <v>0</v>
          </cell>
          <cell r="F5430">
            <v>214.93</v>
          </cell>
          <cell r="G5430" t="str">
            <v>CPOS</v>
          </cell>
        </row>
        <row r="5431">
          <cell r="A5431">
            <v>260212</v>
          </cell>
          <cell r="B5431" t="str">
            <v>Vidro temperado cinza ou bronze de 6 mm</v>
          </cell>
          <cell r="C5431" t="str">
            <v>m²</v>
          </cell>
          <cell r="D5431">
            <v>180.01</v>
          </cell>
          <cell r="E5431">
            <v>0</v>
          </cell>
          <cell r="F5431">
            <v>180.01</v>
          </cell>
          <cell r="G5431" t="str">
            <v>CPOS</v>
          </cell>
        </row>
        <row r="5432">
          <cell r="A5432">
            <v>260214</v>
          </cell>
          <cell r="B5432" t="str">
            <v>Vidro temperado cinza ou bronze de 8 mm</v>
          </cell>
          <cell r="C5432" t="str">
            <v>m²</v>
          </cell>
          <cell r="D5432">
            <v>213.29</v>
          </cell>
          <cell r="E5432">
            <v>0</v>
          </cell>
          <cell r="F5432">
            <v>213.29</v>
          </cell>
          <cell r="G5432" t="str">
            <v>CPOS</v>
          </cell>
        </row>
        <row r="5433">
          <cell r="A5433">
            <v>260216</v>
          </cell>
          <cell r="B5433" t="str">
            <v>Vidro temperado cinza ou bronze de 10 mm</v>
          </cell>
          <cell r="C5433" t="str">
            <v>m²</v>
          </cell>
          <cell r="D5433">
            <v>272.83</v>
          </cell>
          <cell r="E5433">
            <v>0</v>
          </cell>
          <cell r="F5433">
            <v>272.83</v>
          </cell>
          <cell r="G5433" t="str">
            <v>CPOS</v>
          </cell>
        </row>
        <row r="5434">
          <cell r="A5434">
            <v>260217</v>
          </cell>
          <cell r="B5434" t="str">
            <v>Vidro temperado serigrafado incolor de 8 mm</v>
          </cell>
          <cell r="C5434" t="str">
            <v>m²</v>
          </cell>
          <cell r="D5434">
            <v>351.79</v>
          </cell>
          <cell r="E5434">
            <v>0</v>
          </cell>
          <cell r="F5434">
            <v>351.79</v>
          </cell>
          <cell r="G5434" t="str">
            <v>CPOS</v>
          </cell>
        </row>
        <row r="5435">
          <cell r="A5435">
            <v>260218</v>
          </cell>
          <cell r="B5435" t="str">
            <v>Vidro de controle solar, refletivo e metalização ´on line´ com 12mm de espessura</v>
          </cell>
          <cell r="C5435" t="str">
            <v>m²</v>
          </cell>
          <cell r="D5435">
            <v>810</v>
          </cell>
          <cell r="E5435">
            <v>0</v>
          </cell>
          <cell r="F5435">
            <v>810</v>
          </cell>
          <cell r="G5435" t="str">
            <v>CPOS</v>
          </cell>
        </row>
        <row r="5436">
          <cell r="A5436">
            <v>260400</v>
          </cell>
          <cell r="B5436" t="str">
            <v>Espelhos</v>
          </cell>
          <cell r="G5436" t="str">
            <v>CPOS</v>
          </cell>
        </row>
        <row r="5437">
          <cell r="A5437">
            <v>260401</v>
          </cell>
          <cell r="B5437" t="str">
            <v>Espelho em vidro cristal liso, espessura de 4 mm, colocado sobre a parede</v>
          </cell>
          <cell r="C5437" t="str">
            <v>m²</v>
          </cell>
          <cell r="D5437">
            <v>292.72000000000003</v>
          </cell>
          <cell r="E5437">
            <v>0</v>
          </cell>
          <cell r="F5437">
            <v>292.72000000000003</v>
          </cell>
          <cell r="G5437" t="str">
            <v>CPOS</v>
          </cell>
        </row>
        <row r="5438">
          <cell r="A5438">
            <v>260403</v>
          </cell>
          <cell r="B5438" t="str">
            <v>Espelho comum de 3 mm com moldura em alumínio</v>
          </cell>
          <cell r="C5438" t="str">
            <v>m²</v>
          </cell>
          <cell r="D5438">
            <v>272.49</v>
          </cell>
          <cell r="E5438">
            <v>12.32</v>
          </cell>
          <cell r="F5438">
            <v>284.81</v>
          </cell>
          <cell r="G5438" t="str">
            <v>CPOS</v>
          </cell>
        </row>
        <row r="5439">
          <cell r="A5439">
            <v>262000</v>
          </cell>
          <cell r="B5439" t="str">
            <v>Reparos, conservações e complementos</v>
          </cell>
          <cell r="G5439" t="str">
            <v>CPOS</v>
          </cell>
        </row>
        <row r="5440">
          <cell r="A5440">
            <v>262001</v>
          </cell>
          <cell r="B5440" t="str">
            <v>Massa para vidro</v>
          </cell>
          <cell r="C5440" t="str">
            <v>m</v>
          </cell>
          <cell r="D5440">
            <v>0.57999999999999996</v>
          </cell>
          <cell r="E5440">
            <v>2.42</v>
          </cell>
          <cell r="F5440">
            <v>3</v>
          </cell>
          <cell r="G5440" t="str">
            <v>CPOS</v>
          </cell>
        </row>
        <row r="5441">
          <cell r="A5441">
            <v>262002</v>
          </cell>
          <cell r="B5441" t="str">
            <v>Recolocação de vidro inclusive emassamento ou recolocação de baguetes</v>
          </cell>
          <cell r="C5441" t="str">
            <v>m²</v>
          </cell>
          <cell r="D5441">
            <v>2.92</v>
          </cell>
          <cell r="E5441">
            <v>32.24</v>
          </cell>
          <cell r="F5441">
            <v>35.159999999999997</v>
          </cell>
          <cell r="G5441" t="str">
            <v>CPOS</v>
          </cell>
        </row>
        <row r="5442">
          <cell r="A5442">
            <v>262006</v>
          </cell>
          <cell r="B5442" t="str">
            <v>Furação em vidro</v>
          </cell>
          <cell r="C5442" t="str">
            <v>un</v>
          </cell>
          <cell r="D5442">
            <v>38.25</v>
          </cell>
          <cell r="E5442">
            <v>0</v>
          </cell>
          <cell r="F5442">
            <v>38.25</v>
          </cell>
          <cell r="G5442" t="str">
            <v>CPOS</v>
          </cell>
        </row>
        <row r="5443">
          <cell r="A5443">
            <v>270000</v>
          </cell>
          <cell r="B5443" t="str">
            <v>Esquadria e elemento em material especial</v>
          </cell>
          <cell r="G5443" t="str">
            <v>CPOS</v>
          </cell>
        </row>
        <row r="5444">
          <cell r="A5444">
            <v>270200</v>
          </cell>
          <cell r="B5444" t="str">
            <v>Policarbonato</v>
          </cell>
          <cell r="G5444" t="str">
            <v>CPOS</v>
          </cell>
        </row>
        <row r="5445">
          <cell r="A5445">
            <v>270201</v>
          </cell>
          <cell r="B5445" t="str">
            <v>Chapa de policarbonato compacta cristal 6 mm</v>
          </cell>
          <cell r="C5445" t="str">
            <v>m²</v>
          </cell>
          <cell r="D5445">
            <v>320</v>
          </cell>
          <cell r="E5445">
            <v>0</v>
          </cell>
          <cell r="F5445">
            <v>320</v>
          </cell>
          <cell r="G5445" t="str">
            <v>CPOS</v>
          </cell>
        </row>
        <row r="5446">
          <cell r="A5446">
            <v>270204</v>
          </cell>
          <cell r="B5446" t="str">
            <v>Chapa de policarbonato compacta cristal 10 mm</v>
          </cell>
          <cell r="C5446" t="str">
            <v>m²</v>
          </cell>
          <cell r="D5446">
            <v>480</v>
          </cell>
          <cell r="E5446">
            <v>0</v>
          </cell>
          <cell r="F5446">
            <v>480</v>
          </cell>
          <cell r="G5446" t="str">
            <v>CPOS</v>
          </cell>
        </row>
        <row r="5447">
          <cell r="A5447">
            <v>270205</v>
          </cell>
          <cell r="B5447" t="str">
            <v>Chapa de policarbonato alveolar de 6 mm</v>
          </cell>
          <cell r="C5447" t="str">
            <v>m²</v>
          </cell>
          <cell r="D5447">
            <v>46.82</v>
          </cell>
          <cell r="E5447">
            <v>56.11</v>
          </cell>
          <cell r="F5447">
            <v>102.93</v>
          </cell>
          <cell r="G5447" t="str">
            <v>CPOS</v>
          </cell>
        </row>
        <row r="5448">
          <cell r="A5448">
            <v>270300</v>
          </cell>
          <cell r="B5448" t="str">
            <v>Chapa de fibra de vidro</v>
          </cell>
          <cell r="G5448" t="str">
            <v>CPOS</v>
          </cell>
        </row>
        <row r="5449">
          <cell r="A5449">
            <v>270303</v>
          </cell>
          <cell r="B5449" t="str">
            <v>Placa de poliéster reforçada com fibra de vidro de 3 mm</v>
          </cell>
          <cell r="C5449" t="str">
            <v>m²</v>
          </cell>
          <cell r="D5449">
            <v>100.81</v>
          </cell>
          <cell r="E5449">
            <v>32.24</v>
          </cell>
          <cell r="F5449">
            <v>133.05000000000001</v>
          </cell>
          <cell r="G5449" t="str">
            <v>CPOS</v>
          </cell>
        </row>
        <row r="5450">
          <cell r="A5450">
            <v>270400</v>
          </cell>
          <cell r="B5450" t="str">
            <v>PVC</v>
          </cell>
          <cell r="G5450" t="str">
            <v>CPOS</v>
          </cell>
        </row>
        <row r="5451">
          <cell r="A5451">
            <v>270402</v>
          </cell>
          <cell r="B5451" t="str">
            <v>Caixilho de abrir com fechamento em chapa de PVC e requadro em cantoneira de aço carbono</v>
          </cell>
          <cell r="C5451" t="str">
            <v>m²</v>
          </cell>
          <cell r="D5451">
            <v>346.34</v>
          </cell>
          <cell r="E5451">
            <v>6.15</v>
          </cell>
          <cell r="F5451">
            <v>352.49</v>
          </cell>
          <cell r="G5451" t="str">
            <v>CPOS</v>
          </cell>
        </row>
        <row r="5452">
          <cell r="A5452">
            <v>270403</v>
          </cell>
          <cell r="B5452" t="str">
            <v>Caixilho de correr em PVC</v>
          </cell>
          <cell r="C5452" t="str">
            <v>m²</v>
          </cell>
          <cell r="D5452">
            <v>312.5</v>
          </cell>
          <cell r="E5452">
            <v>55.54</v>
          </cell>
          <cell r="F5452">
            <v>368.04</v>
          </cell>
          <cell r="G5452" t="str">
            <v>CPOS</v>
          </cell>
        </row>
        <row r="5453">
          <cell r="A5453">
            <v>270404</v>
          </cell>
          <cell r="B5453" t="str">
            <v>Corrimão. bate-maca ou protetor de parede em PVC, com amortecimento à impacto, altura de 131 mm</v>
          </cell>
          <cell r="C5453" t="str">
            <v>m</v>
          </cell>
          <cell r="D5453">
            <v>165.11</v>
          </cell>
          <cell r="E5453">
            <v>45.43</v>
          </cell>
          <cell r="F5453">
            <v>210.54</v>
          </cell>
          <cell r="G5453" t="str">
            <v>CPOS</v>
          </cell>
        </row>
        <row r="5454">
          <cell r="A5454">
            <v>270405</v>
          </cell>
          <cell r="B5454" t="str">
            <v>Protetor de parede ou bate-maca em PVC flexível, com amortecimento à impacto, altura de 150 mm</v>
          </cell>
          <cell r="C5454" t="str">
            <v>m</v>
          </cell>
          <cell r="D5454">
            <v>30.66</v>
          </cell>
          <cell r="E5454">
            <v>14.77</v>
          </cell>
          <cell r="F5454">
            <v>45.43</v>
          </cell>
          <cell r="G5454" t="str">
            <v>CPOS</v>
          </cell>
        </row>
        <row r="5455">
          <cell r="A5455">
            <v>270406</v>
          </cell>
          <cell r="B5455" t="str">
            <v>Bate-maca ou protetor de parede curvo em PVC, com amortecimento à impacto, altura de 200 mm</v>
          </cell>
          <cell r="C5455" t="str">
            <v>m</v>
          </cell>
          <cell r="D5455">
            <v>109.61</v>
          </cell>
          <cell r="E5455">
            <v>40.270000000000003</v>
          </cell>
          <cell r="F5455">
            <v>149.88</v>
          </cell>
          <cell r="G5455" t="str">
            <v>CPOS</v>
          </cell>
        </row>
        <row r="5456">
          <cell r="A5456">
            <v>270407</v>
          </cell>
          <cell r="B5456" t="str">
            <v>Bate-maca ou protetor de parede em PVC, com amortecimento à impacto, altura de 200 mm</v>
          </cell>
          <cell r="C5456" t="str">
            <v>m</v>
          </cell>
          <cell r="D5456">
            <v>51.95</v>
          </cell>
          <cell r="E5456">
            <v>20.57</v>
          </cell>
          <cell r="F5456">
            <v>72.52</v>
          </cell>
          <cell r="G5456" t="str">
            <v>CPOS</v>
          </cell>
        </row>
        <row r="5457">
          <cell r="A5457">
            <v>280000</v>
          </cell>
          <cell r="B5457" t="str">
            <v>Ferragem complementar para esquadrias</v>
          </cell>
          <cell r="G5457" t="str">
            <v>CPOS</v>
          </cell>
        </row>
        <row r="5458">
          <cell r="A5458">
            <v>280100</v>
          </cell>
          <cell r="B5458" t="str">
            <v>Ferragem para porta</v>
          </cell>
          <cell r="G5458" t="str">
            <v>CPOS</v>
          </cell>
        </row>
        <row r="5459">
          <cell r="A5459">
            <v>280102</v>
          </cell>
          <cell r="B5459" t="str">
            <v>Ferragem completa com maçaneta tipo alavanca para porta externa com 1 folha</v>
          </cell>
          <cell r="C5459" t="str">
            <v>cj</v>
          </cell>
          <cell r="D5459">
            <v>134.09</v>
          </cell>
          <cell r="E5459">
            <v>35.9</v>
          </cell>
          <cell r="F5459">
            <v>169.99</v>
          </cell>
          <cell r="G5459" t="str">
            <v>CPOS</v>
          </cell>
        </row>
        <row r="5460">
          <cell r="A5460">
            <v>280103</v>
          </cell>
          <cell r="B5460" t="str">
            <v>Ferragem completa com maçaneta tipo alavanca para porta externa com 2 folhas</v>
          </cell>
          <cell r="C5460" t="str">
            <v>cj</v>
          </cell>
          <cell r="D5460">
            <v>299.41000000000003</v>
          </cell>
          <cell r="E5460">
            <v>47.86</v>
          </cell>
          <cell r="F5460">
            <v>347.27</v>
          </cell>
          <cell r="G5460" t="str">
            <v>CPOS</v>
          </cell>
        </row>
        <row r="5461">
          <cell r="A5461">
            <v>280104</v>
          </cell>
          <cell r="B5461" t="str">
            <v>Ferragem completa com maçaneta tipo alavanca para porta interna com 1 folha</v>
          </cell>
          <cell r="C5461" t="str">
            <v>cj</v>
          </cell>
          <cell r="D5461">
            <v>95.59</v>
          </cell>
          <cell r="E5461">
            <v>35.9</v>
          </cell>
          <cell r="F5461">
            <v>131.49</v>
          </cell>
          <cell r="G5461" t="str">
            <v>CPOS</v>
          </cell>
        </row>
        <row r="5462">
          <cell r="A5462">
            <v>280105</v>
          </cell>
          <cell r="B5462" t="str">
            <v>Ferragem completa com maçaneta tipo alavanca para porta interna com 2 folhas</v>
          </cell>
          <cell r="C5462" t="str">
            <v>cj</v>
          </cell>
          <cell r="D5462">
            <v>243.81</v>
          </cell>
          <cell r="E5462">
            <v>47.86</v>
          </cell>
          <cell r="F5462">
            <v>291.67</v>
          </cell>
          <cell r="G5462" t="str">
            <v>CPOS</v>
          </cell>
        </row>
        <row r="5463">
          <cell r="A5463">
            <v>280107</v>
          </cell>
          <cell r="B5463" t="str">
            <v>Ferragem completa para porta de box de WC tipo livre/ocupado</v>
          </cell>
          <cell r="C5463" t="str">
            <v>cj</v>
          </cell>
          <cell r="D5463">
            <v>69.81</v>
          </cell>
          <cell r="E5463">
            <v>35.9</v>
          </cell>
          <cell r="F5463">
            <v>105.71</v>
          </cell>
          <cell r="G5463" t="str">
            <v>CPOS</v>
          </cell>
        </row>
        <row r="5464">
          <cell r="A5464">
            <v>280108</v>
          </cell>
          <cell r="B5464" t="str">
            <v>Ferragem adicional para porta vão simples em divisória</v>
          </cell>
          <cell r="C5464" t="str">
            <v>cj</v>
          </cell>
          <cell r="D5464">
            <v>166.84</v>
          </cell>
          <cell r="E5464">
            <v>0</v>
          </cell>
          <cell r="F5464">
            <v>166.84</v>
          </cell>
          <cell r="G5464" t="str">
            <v>CPOS</v>
          </cell>
        </row>
        <row r="5465">
          <cell r="A5465">
            <v>280109</v>
          </cell>
          <cell r="B5465" t="str">
            <v>Ferragem adicional para porta vão duplo em divisória</v>
          </cell>
          <cell r="C5465" t="str">
            <v>cj</v>
          </cell>
          <cell r="D5465">
            <v>281.33999999999997</v>
          </cell>
          <cell r="E5465">
            <v>0</v>
          </cell>
          <cell r="F5465">
            <v>281.33999999999997</v>
          </cell>
          <cell r="G5465" t="str">
            <v>CPOS</v>
          </cell>
        </row>
        <row r="5466">
          <cell r="A5466">
            <v>280112</v>
          </cell>
          <cell r="B5466" t="str">
            <v>Fechadura com maçaneta tipo alavanca, em poliamida, para porta interna</v>
          </cell>
          <cell r="C5466" t="str">
            <v>cj</v>
          </cell>
          <cell r="D5466">
            <v>125.86</v>
          </cell>
          <cell r="E5466">
            <v>35.9</v>
          </cell>
          <cell r="F5466">
            <v>161.76</v>
          </cell>
          <cell r="G5466" t="str">
            <v>CPOS</v>
          </cell>
        </row>
        <row r="5467">
          <cell r="A5467">
            <v>280113</v>
          </cell>
          <cell r="B5467" t="str">
            <v>Fechadura com maçaneta tipo alavanca, em poliamida, para porta externa</v>
          </cell>
          <cell r="C5467" t="str">
            <v>cj</v>
          </cell>
          <cell r="D5467">
            <v>169.9</v>
          </cell>
          <cell r="E5467">
            <v>35.9</v>
          </cell>
          <cell r="F5467">
            <v>205.8</v>
          </cell>
          <cell r="G5467" t="str">
            <v>CPOS</v>
          </cell>
        </row>
        <row r="5468">
          <cell r="A5468">
            <v>280115</v>
          </cell>
          <cell r="B5468" t="str">
            <v>Fechadura eletromagnética</v>
          </cell>
          <cell r="C5468" t="str">
            <v>cj</v>
          </cell>
          <cell r="D5468">
            <v>212.72</v>
          </cell>
          <cell r="E5468">
            <v>39.119999999999997</v>
          </cell>
          <cell r="F5468">
            <v>251.84</v>
          </cell>
          <cell r="G5468" t="str">
            <v>CPOS</v>
          </cell>
        </row>
        <row r="5469">
          <cell r="A5469">
            <v>280116</v>
          </cell>
          <cell r="B5469" t="str">
            <v>Mola aérea para porta, com esforço acima de 50 kg até 60 kg</v>
          </cell>
          <cell r="C5469" t="str">
            <v>un</v>
          </cell>
          <cell r="D5469">
            <v>132.91999999999999</v>
          </cell>
          <cell r="E5469">
            <v>11.39</v>
          </cell>
          <cell r="F5469">
            <v>144.31</v>
          </cell>
          <cell r="G5469" t="str">
            <v>CPOS</v>
          </cell>
        </row>
        <row r="5470">
          <cell r="A5470">
            <v>280117</v>
          </cell>
          <cell r="B5470" t="str">
            <v>Mola aérea para porta, com esforço acima de 60 kg até 70 kg</v>
          </cell>
          <cell r="C5470" t="str">
            <v>un</v>
          </cell>
          <cell r="D5470">
            <v>149.75</v>
          </cell>
          <cell r="E5470">
            <v>11.39</v>
          </cell>
          <cell r="F5470">
            <v>161.13999999999999</v>
          </cell>
          <cell r="G5470" t="str">
            <v>CPOS</v>
          </cell>
        </row>
        <row r="5471">
          <cell r="A5471">
            <v>280118</v>
          </cell>
          <cell r="B5471" t="str">
            <v>Mola aérea para porta com largura até 1,60 m e peso até 250 kg</v>
          </cell>
          <cell r="C5471" t="str">
            <v>un</v>
          </cell>
          <cell r="D5471">
            <v>1387.82</v>
          </cell>
          <cell r="E5471">
            <v>28.48</v>
          </cell>
          <cell r="F5471">
            <v>1416.3</v>
          </cell>
          <cell r="G5471" t="str">
            <v>CPOS</v>
          </cell>
        </row>
        <row r="5472">
          <cell r="A5472">
            <v>280121</v>
          </cell>
          <cell r="B5472" t="str">
            <v>Fechadura com chave para porta corta-fogo</v>
          </cell>
          <cell r="C5472" t="str">
            <v>un</v>
          </cell>
          <cell r="D5472">
            <v>348</v>
          </cell>
          <cell r="E5472">
            <v>21.36</v>
          </cell>
          <cell r="F5472">
            <v>369.36</v>
          </cell>
          <cell r="G5472" t="str">
            <v>CPOS</v>
          </cell>
        </row>
        <row r="5473">
          <cell r="A5473">
            <v>280125</v>
          </cell>
          <cell r="B5473" t="str">
            <v>Visor tipo olho mágico</v>
          </cell>
          <cell r="C5473" t="str">
            <v>un</v>
          </cell>
          <cell r="D5473">
            <v>13.49</v>
          </cell>
          <cell r="E5473">
            <v>7.18</v>
          </cell>
          <cell r="F5473">
            <v>20.67</v>
          </cell>
          <cell r="G5473" t="str">
            <v>CPOS</v>
          </cell>
        </row>
        <row r="5474">
          <cell r="A5474">
            <v>280127</v>
          </cell>
          <cell r="B5474" t="str">
            <v>Fechadura de segurança para cela tipo gorges, com clic e abertura de um lado</v>
          </cell>
          <cell r="C5474" t="str">
            <v>cj</v>
          </cell>
          <cell r="D5474">
            <v>364.54</v>
          </cell>
          <cell r="E5474">
            <v>3.56</v>
          </cell>
          <cell r="F5474">
            <v>368.1</v>
          </cell>
          <cell r="G5474" t="str">
            <v>CPOS</v>
          </cell>
        </row>
        <row r="5475">
          <cell r="A5475">
            <v>280128</v>
          </cell>
          <cell r="B5475" t="str">
            <v>Fechadura de segurança para cela tipo gorges, com clic e abertura de um lado, embutida em caixa</v>
          </cell>
          <cell r="C5475" t="str">
            <v>cj</v>
          </cell>
          <cell r="D5475">
            <v>592.35</v>
          </cell>
          <cell r="E5475">
            <v>3.56</v>
          </cell>
          <cell r="F5475">
            <v>595.91</v>
          </cell>
          <cell r="G5475" t="str">
            <v>CPOS</v>
          </cell>
        </row>
        <row r="5476">
          <cell r="A5476">
            <v>280129</v>
          </cell>
          <cell r="B5476" t="str">
            <v>Fechadura de segurança para corredor tipo gorges, com abertura de dois lados</v>
          </cell>
          <cell r="C5476" t="str">
            <v>cj</v>
          </cell>
          <cell r="D5476">
            <v>446.46</v>
          </cell>
          <cell r="E5476">
            <v>3.56</v>
          </cell>
          <cell r="F5476">
            <v>450.02</v>
          </cell>
          <cell r="G5476" t="str">
            <v>CPOS</v>
          </cell>
        </row>
        <row r="5477">
          <cell r="A5477">
            <v>280133</v>
          </cell>
          <cell r="B5477" t="str">
            <v>Mola hidráulica de piso, para porta com largura até 1,10 m e peso até 120 kg</v>
          </cell>
          <cell r="C5477" t="str">
            <v>un</v>
          </cell>
          <cell r="D5477">
            <v>531.17999999999995</v>
          </cell>
          <cell r="E5477">
            <v>28.48</v>
          </cell>
          <cell r="F5477">
            <v>559.66</v>
          </cell>
          <cell r="G5477" t="str">
            <v>CPOS</v>
          </cell>
        </row>
        <row r="5478">
          <cell r="A5478">
            <v>280136</v>
          </cell>
          <cell r="B5478" t="str">
            <v>Ferragem completa com maçaneta tipo alavanca, acabamento em alumínio, para porta externa com 1 folha</v>
          </cell>
          <cell r="C5478" t="str">
            <v>cj</v>
          </cell>
          <cell r="D5478">
            <v>212.69</v>
          </cell>
          <cell r="E5478">
            <v>35.9</v>
          </cell>
          <cell r="F5478">
            <v>248.59</v>
          </cell>
          <cell r="G5478" t="str">
            <v>CPOS</v>
          </cell>
        </row>
        <row r="5479">
          <cell r="A5479">
            <v>280137</v>
          </cell>
          <cell r="B5479" t="str">
            <v>Ferragem completa com maçaneta tipo alavanca, acabamento em alumínio, para sanitário com 1 folha</v>
          </cell>
          <cell r="C5479" t="str">
            <v>cj</v>
          </cell>
          <cell r="D5479">
            <v>173.78</v>
          </cell>
          <cell r="E5479">
            <v>35.9</v>
          </cell>
          <cell r="F5479">
            <v>209.68</v>
          </cell>
          <cell r="G5479" t="str">
            <v>CPOS</v>
          </cell>
        </row>
        <row r="5480">
          <cell r="A5480">
            <v>280140</v>
          </cell>
          <cell r="B5480" t="str">
            <v>Ferrolho de segurança de 1,20 m, para adaptação em portas de celas, embutido em caixa</v>
          </cell>
          <cell r="C5480" t="str">
            <v>un</v>
          </cell>
          <cell r="D5480">
            <v>251.96</v>
          </cell>
          <cell r="E5480">
            <v>56.96</v>
          </cell>
          <cell r="F5480">
            <v>308.92</v>
          </cell>
          <cell r="G5480" t="str">
            <v>CPOS</v>
          </cell>
        </row>
        <row r="5481">
          <cell r="A5481">
            <v>280144</v>
          </cell>
          <cell r="B5481" t="str">
            <v>Ferragem completa com maçaneta tipo alavanca, acabamento em alumínio, para porta externa com 2 folhas</v>
          </cell>
          <cell r="C5481" t="str">
            <v>cj</v>
          </cell>
          <cell r="D5481">
            <v>360.91</v>
          </cell>
          <cell r="E5481">
            <v>47.86</v>
          </cell>
          <cell r="F5481">
            <v>408.77</v>
          </cell>
          <cell r="G5481" t="str">
            <v>CPOS</v>
          </cell>
        </row>
        <row r="5482">
          <cell r="A5482">
            <v>280500</v>
          </cell>
          <cell r="B5482" t="str">
            <v>Cadeado</v>
          </cell>
          <cell r="G5482" t="str">
            <v>CPOS</v>
          </cell>
        </row>
        <row r="5483">
          <cell r="A5483">
            <v>280502</v>
          </cell>
          <cell r="B5483" t="str">
            <v>Cadeado de latão com cilíndro - trava dupla - 25/27mm</v>
          </cell>
          <cell r="C5483" t="str">
            <v>un</v>
          </cell>
          <cell r="D5483">
            <v>9.33</v>
          </cell>
          <cell r="E5483">
            <v>0</v>
          </cell>
          <cell r="F5483">
            <v>9.33</v>
          </cell>
          <cell r="G5483" t="str">
            <v>CPOS</v>
          </cell>
        </row>
        <row r="5484">
          <cell r="A5484">
            <v>280504</v>
          </cell>
          <cell r="B5484" t="str">
            <v>Cadeado de latão com cilíndro - trava dupla - 35/36mm</v>
          </cell>
          <cell r="C5484" t="str">
            <v>un</v>
          </cell>
          <cell r="D5484">
            <v>14.16</v>
          </cell>
          <cell r="E5484">
            <v>0</v>
          </cell>
          <cell r="F5484">
            <v>14.16</v>
          </cell>
          <cell r="G5484" t="str">
            <v>CPOS</v>
          </cell>
        </row>
        <row r="5485">
          <cell r="A5485">
            <v>280506</v>
          </cell>
          <cell r="B5485" t="str">
            <v>Cadeado de latão com cilíndro - trava dupla - 50mm</v>
          </cell>
          <cell r="C5485" t="str">
            <v>un</v>
          </cell>
          <cell r="D5485">
            <v>21.61</v>
          </cell>
          <cell r="E5485">
            <v>0</v>
          </cell>
          <cell r="F5485">
            <v>21.61</v>
          </cell>
          <cell r="G5485" t="str">
            <v>CPOS</v>
          </cell>
        </row>
        <row r="5486">
          <cell r="A5486">
            <v>280507</v>
          </cell>
          <cell r="B5486" t="str">
            <v>Cadeado de latão com cilíndro, de alta segurança com 16 pinos e tetra-chave - 70mm</v>
          </cell>
          <cell r="C5486" t="str">
            <v>un</v>
          </cell>
          <cell r="D5486">
            <v>90.06</v>
          </cell>
          <cell r="E5486">
            <v>0</v>
          </cell>
          <cell r="F5486">
            <v>90.06</v>
          </cell>
          <cell r="G5486" t="str">
            <v>CPOS</v>
          </cell>
        </row>
        <row r="5487">
          <cell r="A5487">
            <v>280508</v>
          </cell>
          <cell r="B5487" t="str">
            <v>Cadeado de latão com cilindro - trava dupla - 60mm</v>
          </cell>
          <cell r="C5487" t="str">
            <v>un</v>
          </cell>
          <cell r="D5487">
            <v>39.74</v>
          </cell>
          <cell r="E5487">
            <v>0</v>
          </cell>
          <cell r="F5487">
            <v>39.74</v>
          </cell>
          <cell r="G5487" t="str">
            <v>CPOS</v>
          </cell>
        </row>
        <row r="5488">
          <cell r="A5488">
            <v>282000</v>
          </cell>
          <cell r="B5488" t="str">
            <v>Reparos, conservações e complementos</v>
          </cell>
          <cell r="G5488" t="str">
            <v>CPOS</v>
          </cell>
        </row>
        <row r="5489">
          <cell r="A5489">
            <v>282002</v>
          </cell>
          <cell r="B5489" t="str">
            <v>Recolocação de fechaduras de embutir</v>
          </cell>
          <cell r="C5489" t="str">
            <v>un</v>
          </cell>
          <cell r="D5489">
            <v>0</v>
          </cell>
          <cell r="E5489">
            <v>35.9</v>
          </cell>
          <cell r="F5489">
            <v>35.9</v>
          </cell>
          <cell r="G5489" t="str">
            <v>CPOS</v>
          </cell>
        </row>
        <row r="5490">
          <cell r="A5490">
            <v>282003</v>
          </cell>
          <cell r="B5490" t="str">
            <v>Barra antipânico de sobrepor para porta de 1 folha</v>
          </cell>
          <cell r="C5490" t="str">
            <v>un</v>
          </cell>
          <cell r="D5490">
            <v>511.22</v>
          </cell>
          <cell r="E5490">
            <v>28.48</v>
          </cell>
          <cell r="F5490">
            <v>539.70000000000005</v>
          </cell>
          <cell r="G5490" t="str">
            <v>CPOS</v>
          </cell>
        </row>
        <row r="5491">
          <cell r="A5491">
            <v>282004</v>
          </cell>
          <cell r="B5491" t="str">
            <v>Recolocação de fechaduras e fechos de sobrepor</v>
          </cell>
          <cell r="C5491" t="str">
            <v>un</v>
          </cell>
          <cell r="D5491">
            <v>0</v>
          </cell>
          <cell r="E5491">
            <v>30.87</v>
          </cell>
          <cell r="F5491">
            <v>30.87</v>
          </cell>
          <cell r="G5491" t="str">
            <v>CPOS</v>
          </cell>
        </row>
        <row r="5492">
          <cell r="A5492">
            <v>282005</v>
          </cell>
          <cell r="B5492" t="str">
            <v>Barra antipânico de sobrepor e maçaneta livre para porta de 1 folha</v>
          </cell>
          <cell r="C5492" t="str">
            <v>cj</v>
          </cell>
          <cell r="D5492">
            <v>661.67</v>
          </cell>
          <cell r="E5492">
            <v>37.020000000000003</v>
          </cell>
          <cell r="F5492">
            <v>698.69</v>
          </cell>
          <cell r="G5492" t="str">
            <v>CPOS</v>
          </cell>
        </row>
        <row r="5493">
          <cell r="A5493">
            <v>282006</v>
          </cell>
          <cell r="B5493" t="str">
            <v>Recolocação de dobradiças</v>
          </cell>
          <cell r="C5493" t="str">
            <v>un</v>
          </cell>
          <cell r="D5493">
            <v>0</v>
          </cell>
          <cell r="E5493">
            <v>4.07</v>
          </cell>
          <cell r="F5493">
            <v>4.07</v>
          </cell>
          <cell r="G5493" t="str">
            <v>CPOS</v>
          </cell>
        </row>
        <row r="5494">
          <cell r="A5494">
            <v>282007</v>
          </cell>
          <cell r="B5494" t="str">
            <v>Ferragem para portão de tapume</v>
          </cell>
          <cell r="C5494" t="str">
            <v>cj</v>
          </cell>
          <cell r="D5494">
            <v>186.75</v>
          </cell>
          <cell r="E5494">
            <v>71.790000000000006</v>
          </cell>
          <cell r="F5494">
            <v>258.54000000000002</v>
          </cell>
          <cell r="G5494" t="str">
            <v>CPOS</v>
          </cell>
        </row>
        <row r="5495">
          <cell r="A5495">
            <v>282009</v>
          </cell>
          <cell r="B5495" t="str">
            <v>Dobradiça tipo gonzo, diâmetro de 1 1/2´ com abas de 2´ x 3/8´</v>
          </cell>
          <cell r="C5495" t="str">
            <v>un</v>
          </cell>
          <cell r="D5495">
            <v>46.28</v>
          </cell>
          <cell r="E5495">
            <v>13.7</v>
          </cell>
          <cell r="F5495">
            <v>59.98</v>
          </cell>
          <cell r="G5495" t="str">
            <v>CPOS</v>
          </cell>
        </row>
        <row r="5496">
          <cell r="A5496">
            <v>282017</v>
          </cell>
          <cell r="B5496" t="str">
            <v>Brete para instalação superior em porta chapa/grade de segurança</v>
          </cell>
          <cell r="C5496" t="str">
            <v>cj</v>
          </cell>
          <cell r="D5496">
            <v>1173.23</v>
          </cell>
          <cell r="E5496">
            <v>85.44</v>
          </cell>
          <cell r="F5496">
            <v>1258.67</v>
          </cell>
          <cell r="G5496" t="str">
            <v>CPOS</v>
          </cell>
        </row>
        <row r="5497">
          <cell r="A5497">
            <v>282021</v>
          </cell>
          <cell r="B5497" t="str">
            <v>Ferrolho de segurança para adaptação em portas de celas</v>
          </cell>
          <cell r="C5497" t="str">
            <v>un</v>
          </cell>
          <cell r="D5497">
            <v>99.67</v>
          </cell>
          <cell r="E5497">
            <v>28.48</v>
          </cell>
          <cell r="F5497">
            <v>128.15</v>
          </cell>
          <cell r="G5497" t="str">
            <v>CPOS</v>
          </cell>
        </row>
        <row r="5498">
          <cell r="A5498">
            <v>282022</v>
          </cell>
          <cell r="B5498" t="str">
            <v>Dobradiça inferior para porta de vidro temperado</v>
          </cell>
          <cell r="C5498" t="str">
            <v>un</v>
          </cell>
          <cell r="D5498">
            <v>145.15</v>
          </cell>
          <cell r="E5498">
            <v>4.84</v>
          </cell>
          <cell r="F5498">
            <v>149.99</v>
          </cell>
          <cell r="G5498" t="str">
            <v>CPOS</v>
          </cell>
        </row>
        <row r="5499">
          <cell r="A5499">
            <v>282023</v>
          </cell>
          <cell r="B5499" t="str">
            <v>Dobradiça superior para porta de vidro temperado</v>
          </cell>
          <cell r="C5499" t="str">
            <v>un</v>
          </cell>
          <cell r="D5499">
            <v>103.49</v>
          </cell>
          <cell r="E5499">
            <v>4.84</v>
          </cell>
          <cell r="F5499">
            <v>108.33</v>
          </cell>
          <cell r="G5499" t="str">
            <v>CPOS</v>
          </cell>
        </row>
        <row r="5500">
          <cell r="A5500">
            <v>282033</v>
          </cell>
          <cell r="B5500" t="str">
            <v>Suporte simples de canto para vidro temperado</v>
          </cell>
          <cell r="C5500" t="str">
            <v>un</v>
          </cell>
          <cell r="D5500">
            <v>23.66</v>
          </cell>
          <cell r="E5500">
            <v>4.84</v>
          </cell>
          <cell r="F5500">
            <v>28.5</v>
          </cell>
          <cell r="G5500" t="str">
            <v>CPOS</v>
          </cell>
        </row>
        <row r="5501">
          <cell r="A5501">
            <v>282036</v>
          </cell>
          <cell r="B5501" t="str">
            <v>Suporte duplo para vidro temperado fixado em alvenaria</v>
          </cell>
          <cell r="C5501" t="str">
            <v>un</v>
          </cell>
          <cell r="D5501">
            <v>92</v>
          </cell>
          <cell r="E5501">
            <v>4.84</v>
          </cell>
          <cell r="F5501">
            <v>96.84</v>
          </cell>
          <cell r="G5501" t="str">
            <v>CPOS</v>
          </cell>
        </row>
        <row r="5502">
          <cell r="A5502">
            <v>282037</v>
          </cell>
          <cell r="B5502" t="str">
            <v>Suporte quádruplo para vidro temperado</v>
          </cell>
          <cell r="C5502" t="str">
            <v>un</v>
          </cell>
          <cell r="D5502">
            <v>159.69999999999999</v>
          </cell>
          <cell r="E5502">
            <v>4.84</v>
          </cell>
          <cell r="F5502">
            <v>164.54</v>
          </cell>
          <cell r="G5502" t="str">
            <v>CPOS</v>
          </cell>
        </row>
        <row r="5503">
          <cell r="A5503">
            <v>282041</v>
          </cell>
          <cell r="B5503" t="str">
            <v>Dobradiça em latão cromado reforçada de 3 1/2´ x 3´</v>
          </cell>
          <cell r="C5503" t="str">
            <v>un</v>
          </cell>
          <cell r="D5503">
            <v>23.9</v>
          </cell>
          <cell r="E5503">
            <v>4.07</v>
          </cell>
          <cell r="F5503">
            <v>27.97</v>
          </cell>
          <cell r="G5503" t="str">
            <v>CPOS</v>
          </cell>
        </row>
        <row r="5504">
          <cell r="A5504">
            <v>282042</v>
          </cell>
          <cell r="B5504" t="str">
            <v>Dobradiça em latão cromado de 3 1/2´ x 3´</v>
          </cell>
          <cell r="C5504" t="str">
            <v>un</v>
          </cell>
          <cell r="D5504">
            <v>18.2</v>
          </cell>
          <cell r="E5504">
            <v>4.07</v>
          </cell>
          <cell r="F5504">
            <v>22.27</v>
          </cell>
          <cell r="G5504" t="str">
            <v>CPOS</v>
          </cell>
        </row>
        <row r="5505">
          <cell r="A5505">
            <v>282043</v>
          </cell>
          <cell r="B5505" t="str">
            <v>Dobradiça em latão cromado, com mola tipo vai e vem, de 3´</v>
          </cell>
          <cell r="C5505" t="str">
            <v>par</v>
          </cell>
          <cell r="D5505">
            <v>90.2</v>
          </cell>
          <cell r="E5505">
            <v>8.61</v>
          </cell>
          <cell r="F5505">
            <v>98.81</v>
          </cell>
          <cell r="G5505" t="str">
            <v>CPOS</v>
          </cell>
        </row>
        <row r="5506">
          <cell r="A5506">
            <v>282051</v>
          </cell>
          <cell r="B5506" t="str">
            <v>Pivô superior lateral para porta em vidro temperado</v>
          </cell>
          <cell r="C5506" t="str">
            <v>un</v>
          </cell>
          <cell r="D5506">
            <v>7.57</v>
          </cell>
          <cell r="E5506">
            <v>4.84</v>
          </cell>
          <cell r="F5506">
            <v>12.41</v>
          </cell>
          <cell r="G5506" t="str">
            <v>CPOS</v>
          </cell>
        </row>
        <row r="5507">
          <cell r="A5507">
            <v>282055</v>
          </cell>
          <cell r="B5507" t="str">
            <v>Mancal inferior com rolamento para porta em vidro temperado</v>
          </cell>
          <cell r="C5507" t="str">
            <v>un</v>
          </cell>
          <cell r="D5507">
            <v>71.52</v>
          </cell>
          <cell r="E5507">
            <v>4.84</v>
          </cell>
          <cell r="F5507">
            <v>76.36</v>
          </cell>
          <cell r="G5507" t="str">
            <v>CPOS</v>
          </cell>
        </row>
        <row r="5508">
          <cell r="A5508">
            <v>282058</v>
          </cell>
          <cell r="B5508" t="str">
            <v>Barra antipânico com travamento horizontal e vertical com fechadura, para porta dupla, vãos de 1,40 a 1,60 m</v>
          </cell>
          <cell r="C5508" t="str">
            <v>cj</v>
          </cell>
          <cell r="D5508">
            <v>1240.97</v>
          </cell>
          <cell r="E5508">
            <v>113.92</v>
          </cell>
          <cell r="F5508">
            <v>1354.89</v>
          </cell>
          <cell r="G5508" t="str">
            <v>CPOS</v>
          </cell>
        </row>
        <row r="5509">
          <cell r="A5509">
            <v>282059</v>
          </cell>
          <cell r="B5509" t="str">
            <v>Contra fechadura de centro para porta em vidro temperado</v>
          </cell>
          <cell r="C5509" t="str">
            <v>un</v>
          </cell>
          <cell r="D5509">
            <v>24.42</v>
          </cell>
          <cell r="E5509">
            <v>3.56</v>
          </cell>
          <cell r="F5509">
            <v>27.98</v>
          </cell>
          <cell r="G5509" t="str">
            <v>CPOS</v>
          </cell>
        </row>
        <row r="5510">
          <cell r="A5510">
            <v>282060</v>
          </cell>
          <cell r="B5510" t="str">
            <v>Fechadura de centro com cilíndro para porta em vidro temperado</v>
          </cell>
          <cell r="C5510" t="str">
            <v>un</v>
          </cell>
          <cell r="D5510">
            <v>108.43</v>
          </cell>
          <cell r="E5510">
            <v>4.84</v>
          </cell>
          <cell r="F5510">
            <v>113.27</v>
          </cell>
          <cell r="G5510" t="str">
            <v>CPOS</v>
          </cell>
        </row>
        <row r="5511">
          <cell r="A5511">
            <v>282065</v>
          </cell>
          <cell r="B5511" t="str">
            <v>Puxador duplo em aço inoxidável, para porta de madeira, alumínio ou vidro, de 350 mm</v>
          </cell>
          <cell r="C5511" t="str">
            <v>un</v>
          </cell>
          <cell r="D5511">
            <v>534.89</v>
          </cell>
          <cell r="E5511">
            <v>42.73</v>
          </cell>
          <cell r="F5511">
            <v>577.62</v>
          </cell>
          <cell r="G5511" t="str">
            <v>CPOS</v>
          </cell>
        </row>
        <row r="5512">
          <cell r="A5512">
            <v>282071</v>
          </cell>
          <cell r="B5512" t="str">
            <v>Suporte duplo ou central sem núcleo para vidro temperado</v>
          </cell>
          <cell r="C5512" t="str">
            <v>un</v>
          </cell>
          <cell r="D5512">
            <v>16.07</v>
          </cell>
          <cell r="E5512">
            <v>4.84</v>
          </cell>
          <cell r="F5512">
            <v>20.91</v>
          </cell>
          <cell r="G5512" t="str">
            <v>CPOS</v>
          </cell>
        </row>
        <row r="5513">
          <cell r="A5513">
            <v>282072</v>
          </cell>
          <cell r="B5513" t="str">
            <v>Suporte triplo com limitador para vidro temperado</v>
          </cell>
          <cell r="C5513" t="str">
            <v>un</v>
          </cell>
          <cell r="D5513">
            <v>63.1</v>
          </cell>
          <cell r="E5513">
            <v>4.84</v>
          </cell>
          <cell r="F5513">
            <v>67.94</v>
          </cell>
          <cell r="G5513" t="str">
            <v>CPOS</v>
          </cell>
        </row>
        <row r="5514">
          <cell r="A5514">
            <v>282075</v>
          </cell>
          <cell r="B5514" t="str">
            <v>Capa de proteção para fechadura / ferrolho</v>
          </cell>
          <cell r="C5514" t="str">
            <v>un</v>
          </cell>
          <cell r="D5514">
            <v>9.76</v>
          </cell>
          <cell r="E5514">
            <v>27.41</v>
          </cell>
          <cell r="F5514">
            <v>37.17</v>
          </cell>
          <cell r="G5514" t="str">
            <v>CPOS</v>
          </cell>
        </row>
        <row r="5515">
          <cell r="A5515">
            <v>282076</v>
          </cell>
          <cell r="B5515" t="str">
            <v>Espelho para trinco de piso para porta em vidro temperado</v>
          </cell>
          <cell r="C5515" t="str">
            <v>un</v>
          </cell>
          <cell r="D5515">
            <v>24.28</v>
          </cell>
          <cell r="E5515">
            <v>4.84</v>
          </cell>
          <cell r="F5515">
            <v>29.12</v>
          </cell>
          <cell r="G5515" t="str">
            <v>CPOS</v>
          </cell>
        </row>
        <row r="5516">
          <cell r="A5516">
            <v>282077</v>
          </cell>
          <cell r="B5516" t="str">
            <v>Trinco de piso para porta em vidro temperado</v>
          </cell>
          <cell r="C5516" t="str">
            <v>un</v>
          </cell>
          <cell r="D5516">
            <v>98.73</v>
          </cell>
          <cell r="E5516">
            <v>4.84</v>
          </cell>
          <cell r="F5516">
            <v>103.57</v>
          </cell>
          <cell r="G5516" t="str">
            <v>CPOS</v>
          </cell>
        </row>
        <row r="5517">
          <cell r="A5517">
            <v>282078</v>
          </cell>
          <cell r="B5517" t="str">
            <v>Fechadura externa com maçaneta tipo alavanca e cilindro, acabamento cor prata</v>
          </cell>
          <cell r="C5517" t="str">
            <v>un</v>
          </cell>
          <cell r="D5517">
            <v>131.4</v>
          </cell>
          <cell r="E5517">
            <v>42.73</v>
          </cell>
          <cell r="F5517">
            <v>174.13</v>
          </cell>
          <cell r="G5517" t="str">
            <v>CPOS</v>
          </cell>
        </row>
        <row r="5518">
          <cell r="A5518">
            <v>282079</v>
          </cell>
          <cell r="B5518" t="str">
            <v>Barra antipânico com travamento horizontal e vertical para porta dupla, com fechadura - vãos de 1,70 a 2,60 m</v>
          </cell>
          <cell r="C5518" t="str">
            <v>cj</v>
          </cell>
          <cell r="D5518">
            <v>1963.13</v>
          </cell>
          <cell r="E5518">
            <v>130.4</v>
          </cell>
          <cell r="F5518">
            <v>2093.5300000000002</v>
          </cell>
          <cell r="G5518" t="str">
            <v>CPOS</v>
          </cell>
        </row>
        <row r="5519">
          <cell r="A5519">
            <v>290000</v>
          </cell>
          <cell r="B5519" t="str">
            <v>Inserte metálico</v>
          </cell>
          <cell r="G5519" t="str">
            <v>CPOS</v>
          </cell>
        </row>
        <row r="5520">
          <cell r="A5520">
            <v>290100</v>
          </cell>
          <cell r="B5520" t="str">
            <v>Cantoneira</v>
          </cell>
          <cell r="G5520" t="str">
            <v>CPOS</v>
          </cell>
        </row>
        <row r="5521">
          <cell r="A5521">
            <v>290102</v>
          </cell>
          <cell r="B5521" t="str">
            <v>Cantoneira em alumínio perfil sextavado</v>
          </cell>
          <cell r="C5521" t="str">
            <v>m</v>
          </cell>
          <cell r="D5521">
            <v>3.11</v>
          </cell>
          <cell r="E5521">
            <v>8.74</v>
          </cell>
          <cell r="F5521">
            <v>11.85</v>
          </cell>
          <cell r="G5521" t="str">
            <v>CPOS</v>
          </cell>
        </row>
        <row r="5522">
          <cell r="A5522">
            <v>290103</v>
          </cell>
          <cell r="B5522" t="str">
            <v>Perfil em alumínio natural</v>
          </cell>
          <cell r="C5522" t="str">
            <v>kg</v>
          </cell>
          <cell r="D5522">
            <v>17.82</v>
          </cell>
          <cell r="E5522">
            <v>39.1</v>
          </cell>
          <cell r="F5522">
            <v>56.92</v>
          </cell>
          <cell r="G5522" t="str">
            <v>CPOS</v>
          </cell>
        </row>
        <row r="5523">
          <cell r="A5523">
            <v>290104</v>
          </cell>
          <cell r="B5523" t="str">
            <v>Cantoneira em alumínio perfil ´Y´</v>
          </cell>
          <cell r="C5523" t="str">
            <v>m</v>
          </cell>
          <cell r="D5523">
            <v>4.08</v>
          </cell>
          <cell r="E5523">
            <v>8.74</v>
          </cell>
          <cell r="F5523">
            <v>12.82</v>
          </cell>
          <cell r="G5523" t="str">
            <v>CPOS</v>
          </cell>
        </row>
        <row r="5524">
          <cell r="A5524">
            <v>290121</v>
          </cell>
          <cell r="B5524" t="str">
            <v>Cantoneira em aço galvanizado</v>
          </cell>
          <cell r="C5524" t="str">
            <v>kg</v>
          </cell>
          <cell r="D5524">
            <v>6.2</v>
          </cell>
          <cell r="E5524">
            <v>8.74</v>
          </cell>
          <cell r="F5524">
            <v>14.94</v>
          </cell>
          <cell r="G5524" t="str">
            <v>CPOS</v>
          </cell>
        </row>
        <row r="5525">
          <cell r="A5525">
            <v>290123</v>
          </cell>
          <cell r="B5525" t="str">
            <v>Cantoneira e perfis em ferro</v>
          </cell>
          <cell r="C5525" t="str">
            <v>kg</v>
          </cell>
          <cell r="D5525">
            <v>3.9</v>
          </cell>
          <cell r="E5525">
            <v>8.74</v>
          </cell>
          <cell r="F5525">
            <v>12.64</v>
          </cell>
          <cell r="G5525" t="str">
            <v>CPOS</v>
          </cell>
        </row>
        <row r="5526">
          <cell r="A5526">
            <v>290300</v>
          </cell>
          <cell r="B5526" t="str">
            <v>Cabos e cordoalhas</v>
          </cell>
          <cell r="G5526" t="str">
            <v>CPOS</v>
          </cell>
        </row>
        <row r="5527">
          <cell r="A5527">
            <v>290301</v>
          </cell>
          <cell r="B5527" t="str">
            <v>Cabo em aço galvanizado com alma de aço, diâmetro de 3/16´ (4,76 mm)</v>
          </cell>
          <cell r="C5527" t="str">
            <v>m</v>
          </cell>
          <cell r="D5527">
            <v>3.38</v>
          </cell>
          <cell r="E5527">
            <v>7.39</v>
          </cell>
          <cell r="F5527">
            <v>10.77</v>
          </cell>
          <cell r="G5527" t="str">
            <v>CPOS</v>
          </cell>
        </row>
        <row r="5528">
          <cell r="A5528">
            <v>290302</v>
          </cell>
          <cell r="B5528" t="str">
            <v>Cabo em aço galvanizado com alma de aço, diâmetro de 5/16´ (7,94 mm)</v>
          </cell>
          <cell r="C5528" t="str">
            <v>m</v>
          </cell>
          <cell r="D5528">
            <v>5.63</v>
          </cell>
          <cell r="E5528">
            <v>7.39</v>
          </cell>
          <cell r="F5528">
            <v>13.02</v>
          </cell>
          <cell r="G5528" t="str">
            <v>CPOS</v>
          </cell>
        </row>
        <row r="5529">
          <cell r="A5529">
            <v>290303</v>
          </cell>
          <cell r="B5529" t="str">
            <v>Cordoalha de aço galvanizado, diâmetro de 1/4´ (6,35 mm)</v>
          </cell>
          <cell r="C5529" t="str">
            <v>m</v>
          </cell>
          <cell r="D5529">
            <v>2.76</v>
          </cell>
          <cell r="E5529">
            <v>7.39</v>
          </cell>
          <cell r="F5529">
            <v>10.15</v>
          </cell>
          <cell r="G5529" t="str">
            <v>CPOS</v>
          </cell>
        </row>
        <row r="5530">
          <cell r="A5530">
            <v>290304</v>
          </cell>
          <cell r="B5530" t="str">
            <v>Cabo em aço galvanizado com alma de aço, diâmetro de 3/8´ (9,52 mm)</v>
          </cell>
          <cell r="C5530" t="str">
            <v>m</v>
          </cell>
          <cell r="D5530">
            <v>6.83</v>
          </cell>
          <cell r="E5530">
            <v>7.39</v>
          </cell>
          <cell r="F5530">
            <v>14.22</v>
          </cell>
          <cell r="G5530" t="str">
            <v>CPOS</v>
          </cell>
        </row>
        <row r="5531">
          <cell r="A5531">
            <v>292000</v>
          </cell>
          <cell r="B5531" t="str">
            <v>Reparos, conservações e complementos</v>
          </cell>
          <cell r="G5531" t="str">
            <v>CPOS</v>
          </cell>
        </row>
        <row r="5532">
          <cell r="A5532">
            <v>292003</v>
          </cell>
          <cell r="B5532" t="str">
            <v>Alumínio liso para complementos e reparos</v>
          </cell>
          <cell r="C5532" t="str">
            <v>kg</v>
          </cell>
          <cell r="D5532">
            <v>19.23</v>
          </cell>
          <cell r="E5532">
            <v>8.9</v>
          </cell>
          <cell r="F5532">
            <v>28.13</v>
          </cell>
          <cell r="G5532" t="str">
            <v>CPOS</v>
          </cell>
        </row>
        <row r="5533">
          <cell r="A5533">
            <v>300000</v>
          </cell>
          <cell r="B5533" t="str">
            <v>Acessibilidade</v>
          </cell>
          <cell r="G5533" t="str">
            <v>CPOS</v>
          </cell>
        </row>
        <row r="5534">
          <cell r="A5534">
            <v>300100</v>
          </cell>
          <cell r="B5534" t="str">
            <v>Barra de apoio</v>
          </cell>
          <cell r="G5534" t="str">
            <v>CPOS</v>
          </cell>
        </row>
        <row r="5535">
          <cell r="A5535">
            <v>300101</v>
          </cell>
          <cell r="B5535" t="str">
            <v>Barra de apoio, para pessoas com mobilidade reduzida, em tubo de aço inoxidável de 1 1/2´</v>
          </cell>
          <cell r="C5535" t="str">
            <v>m</v>
          </cell>
          <cell r="D5535">
            <v>162.77000000000001</v>
          </cell>
          <cell r="E5535">
            <v>8.1199999999999992</v>
          </cell>
          <cell r="F5535">
            <v>170.89</v>
          </cell>
          <cell r="G5535" t="str">
            <v>CPOS</v>
          </cell>
        </row>
        <row r="5536">
          <cell r="A5536">
            <v>300102</v>
          </cell>
          <cell r="B5536" t="str">
            <v>Barra de apoio reta, para pessoas com mobilidade reduzida, em tubo de aço inoxidável de 1 1/2´ x 500 mm</v>
          </cell>
          <cell r="C5536" t="str">
            <v>un</v>
          </cell>
          <cell r="D5536">
            <v>110.33</v>
          </cell>
          <cell r="E5536">
            <v>7.39</v>
          </cell>
          <cell r="F5536">
            <v>117.72</v>
          </cell>
          <cell r="G5536" t="str">
            <v>CPOS</v>
          </cell>
        </row>
        <row r="5537">
          <cell r="A5537">
            <v>300103</v>
          </cell>
          <cell r="B5537" t="str">
            <v>Barra de apoio reta, para pessoas com mobilidade reduzida, em tubo de aço inoxidável de 1 1/2´ x 800 mm</v>
          </cell>
          <cell r="C5537" t="str">
            <v>un</v>
          </cell>
          <cell r="D5537">
            <v>127.72</v>
          </cell>
          <cell r="E5537">
            <v>7.39</v>
          </cell>
          <cell r="F5537">
            <v>135.11000000000001</v>
          </cell>
          <cell r="G5537" t="str">
            <v>CPOS</v>
          </cell>
        </row>
        <row r="5538">
          <cell r="A5538">
            <v>300104</v>
          </cell>
          <cell r="B5538" t="str">
            <v>Barra de apoio reta, para pessoas com mobilidade reduzida, em tubo de aço inoxidável de 1 1/2´ x 900 mm</v>
          </cell>
          <cell r="C5538" t="str">
            <v>un</v>
          </cell>
          <cell r="D5538">
            <v>147.87</v>
          </cell>
          <cell r="E5538">
            <v>7.39</v>
          </cell>
          <cell r="F5538">
            <v>155.26</v>
          </cell>
          <cell r="G5538" t="str">
            <v>CPOS</v>
          </cell>
        </row>
        <row r="5539">
          <cell r="A5539">
            <v>300105</v>
          </cell>
          <cell r="B5539" t="str">
            <v>Barra de apoio em ângulo de 90°, para pessoas com mobilidade reduzida, em tubo de aço inoxidável de 1 1/2´ x 800 x 800 mm</v>
          </cell>
          <cell r="C5539" t="str">
            <v>un</v>
          </cell>
          <cell r="D5539">
            <v>242.97</v>
          </cell>
          <cell r="E5539">
            <v>7.39</v>
          </cell>
          <cell r="F5539">
            <v>250.36</v>
          </cell>
          <cell r="G5539" t="str">
            <v>CPOS</v>
          </cell>
        </row>
        <row r="5540">
          <cell r="A5540">
            <v>300107</v>
          </cell>
          <cell r="B5540" t="str">
            <v>Barra de apoio reta, para pessoas com mobilidade reduzida, em tubo de alumínio, comprimento de 500 mm, acabamento com pintura epóxi</v>
          </cell>
          <cell r="C5540" t="str">
            <v>un</v>
          </cell>
          <cell r="D5540">
            <v>74.61</v>
          </cell>
          <cell r="E5540">
            <v>7.39</v>
          </cell>
          <cell r="F5540">
            <v>82</v>
          </cell>
          <cell r="G5540" t="str">
            <v>CPOS</v>
          </cell>
        </row>
        <row r="5541">
          <cell r="A5541">
            <v>300108</v>
          </cell>
          <cell r="B5541" t="str">
            <v>Barra de apoio reta, para pessoas com mobilidade reduzida, em tubo de alumínio, comprimento de 800 mm, acabamento com pintura epóxi</v>
          </cell>
          <cell r="C5541" t="str">
            <v>un</v>
          </cell>
          <cell r="D5541">
            <v>86.05</v>
          </cell>
          <cell r="E5541">
            <v>7.39</v>
          </cell>
          <cell r="F5541">
            <v>93.44</v>
          </cell>
          <cell r="G5541" t="str">
            <v>CPOS</v>
          </cell>
        </row>
        <row r="5542">
          <cell r="A5542">
            <v>300109</v>
          </cell>
          <cell r="B5542" t="str">
            <v>Barra de apoio, em ângulo de 90°, para pessoas com mobilidade reduzida, em tubo de alumínio de 800 x 800 mm, acabamento com pintura epóxi</v>
          </cell>
          <cell r="C5542" t="str">
            <v>un</v>
          </cell>
          <cell r="D5542">
            <v>198.92</v>
          </cell>
          <cell r="E5542">
            <v>7.39</v>
          </cell>
          <cell r="F5542">
            <v>206.31</v>
          </cell>
          <cell r="G5542" t="str">
            <v>CPOS</v>
          </cell>
        </row>
        <row r="5543">
          <cell r="A5543">
            <v>300110</v>
          </cell>
          <cell r="B5543" t="str">
            <v>Barra de apoio reta, para pessoas com mobilidade reduzida, em tubo de alumínio, comprimento de 900 mm, acabamento com pintura epóxi</v>
          </cell>
          <cell r="C5543" t="str">
            <v>un</v>
          </cell>
          <cell r="D5543">
            <v>93.01</v>
          </cell>
          <cell r="E5543">
            <v>7.39</v>
          </cell>
          <cell r="F5543">
            <v>100.4</v>
          </cell>
          <cell r="G5543" t="str">
            <v>CPOS</v>
          </cell>
        </row>
        <row r="5544">
          <cell r="A5544">
            <v>300111</v>
          </cell>
          <cell r="B5544" t="str">
            <v>Barra de proteção de sifão, para pessoas com mobilidade reduzida, em tubo de alumínio, acabamento com pintura epóxi</v>
          </cell>
          <cell r="C5544" t="str">
            <v>un</v>
          </cell>
          <cell r="D5544">
            <v>185.73</v>
          </cell>
          <cell r="E5544">
            <v>7.39</v>
          </cell>
          <cell r="F5544">
            <v>193.12</v>
          </cell>
          <cell r="G5544" t="str">
            <v>CPOS</v>
          </cell>
        </row>
        <row r="5545">
          <cell r="A5545">
            <v>300112</v>
          </cell>
          <cell r="B5545" t="str">
            <v>Barra de apoio reta, para pessoas com mobilidade reduzida, em tubo de aço inoxidável de 1 1/4´ x 400 mm</v>
          </cell>
          <cell r="C5545" t="str">
            <v>un</v>
          </cell>
          <cell r="D5545">
            <v>84.44</v>
          </cell>
          <cell r="E5545">
            <v>7.39</v>
          </cell>
          <cell r="F5545">
            <v>91.83</v>
          </cell>
          <cell r="G5545" t="str">
            <v>CPOS</v>
          </cell>
        </row>
        <row r="5546">
          <cell r="A5546">
            <v>300113</v>
          </cell>
          <cell r="B5546" t="str">
            <v>Barra de proteção para lavatório, para pessoas com mobilidade reduzida, em tubo de alumínio acabamento com pintura epóxi</v>
          </cell>
          <cell r="C5546" t="str">
            <v>un</v>
          </cell>
          <cell r="D5546">
            <v>363</v>
          </cell>
          <cell r="E5546">
            <v>12.32</v>
          </cell>
          <cell r="F5546">
            <v>375.32</v>
          </cell>
          <cell r="G5546" t="str">
            <v>CPOS</v>
          </cell>
        </row>
        <row r="5547">
          <cell r="A5547">
            <v>300300</v>
          </cell>
          <cell r="B5547" t="str">
            <v>Aparelhos elétricos, hidráulicos e a gás</v>
          </cell>
          <cell r="G5547" t="str">
            <v>CPOS</v>
          </cell>
        </row>
        <row r="5548">
          <cell r="A5548">
            <v>300303</v>
          </cell>
          <cell r="B5548" t="str">
            <v>Bebedouro elétrico de pressão em aço inoxidável, capacidade de refrigeração de 06 l/h</v>
          </cell>
          <cell r="C5548" t="str">
            <v>un</v>
          </cell>
          <cell r="D5548">
            <v>1325.7</v>
          </cell>
          <cell r="E5548">
            <v>38.17</v>
          </cell>
          <cell r="F5548">
            <v>1363.87</v>
          </cell>
          <cell r="G5548" t="str">
            <v>CPOS</v>
          </cell>
        </row>
        <row r="5549">
          <cell r="A5549">
            <v>300304</v>
          </cell>
          <cell r="B5549" t="str">
            <v>Bebedouro elétrico de pressão em aço inoxidável, capacidade de refrigeração de 16,6 l/h</v>
          </cell>
          <cell r="C5549" t="str">
            <v>un</v>
          </cell>
          <cell r="D5549">
            <v>1906.36</v>
          </cell>
          <cell r="E5549">
            <v>38.17</v>
          </cell>
          <cell r="F5549">
            <v>1944.53</v>
          </cell>
          <cell r="G5549" t="str">
            <v>CPOS</v>
          </cell>
        </row>
        <row r="5550">
          <cell r="A5550">
            <v>300400</v>
          </cell>
          <cell r="B5550" t="str">
            <v>Revestimento</v>
          </cell>
          <cell r="G5550" t="str">
            <v>CPOS</v>
          </cell>
        </row>
        <row r="5551">
          <cell r="A5551">
            <v>300401</v>
          </cell>
          <cell r="B5551" t="str">
            <v>Revestimento em borracha sintética colorida de 5,0 mm, para sinalização tátil de alerta / direcional - assentamento argamassado</v>
          </cell>
          <cell r="C5551" t="str">
            <v>m²</v>
          </cell>
          <cell r="D5551">
            <v>146.6</v>
          </cell>
          <cell r="E5551">
            <v>13.54</v>
          </cell>
          <cell r="F5551">
            <v>160.13999999999999</v>
          </cell>
          <cell r="G5551" t="str">
            <v>CPOS</v>
          </cell>
        </row>
        <row r="5552">
          <cell r="A5552">
            <v>300402</v>
          </cell>
          <cell r="B5552" t="str">
            <v>Revestimento em borracha sintética colorida de 5,0 mm, para sinalização tátil de alerta / direcional - colado</v>
          </cell>
          <cell r="C5552" t="str">
            <v>m²</v>
          </cell>
          <cell r="D5552">
            <v>114.53</v>
          </cell>
          <cell r="E5552">
            <v>5.66</v>
          </cell>
          <cell r="F5552">
            <v>120.19</v>
          </cell>
          <cell r="G5552" t="str">
            <v>CPOS</v>
          </cell>
        </row>
        <row r="5553">
          <cell r="A5553">
            <v>300403</v>
          </cell>
          <cell r="B5553" t="str">
            <v>Piso em ladrilho hidráulico podotátil várias cores 25 x 25 x 2,5 cm, assentado com argamassa mista</v>
          </cell>
          <cell r="C5553" t="str">
            <v>m²</v>
          </cell>
          <cell r="D5553">
            <v>63.55</v>
          </cell>
          <cell r="E5553">
            <v>35.380000000000003</v>
          </cell>
          <cell r="F5553">
            <v>98.93</v>
          </cell>
          <cell r="G5553" t="str">
            <v>CPOS</v>
          </cell>
        </row>
        <row r="5554">
          <cell r="A5554">
            <v>300404</v>
          </cell>
          <cell r="B5554" t="str">
            <v>Faixa em policarbonato para sinalização tátil fotoluminescente, para degraus, comprimento de 20 cm</v>
          </cell>
          <cell r="C5554" t="str">
            <v>un</v>
          </cell>
          <cell r="D5554">
            <v>2.8</v>
          </cell>
          <cell r="E5554">
            <v>0.86</v>
          </cell>
          <cell r="F5554">
            <v>3.66</v>
          </cell>
          <cell r="G5554" t="str">
            <v>CPOS</v>
          </cell>
        </row>
        <row r="5555">
          <cell r="A5555">
            <v>300406</v>
          </cell>
          <cell r="B5555" t="str">
            <v>Revestimento em chapa de aço inoxidável para proteção de portas, altura de 40 cm</v>
          </cell>
          <cell r="C5555" t="str">
            <v>m</v>
          </cell>
          <cell r="D5555">
            <v>231.22</v>
          </cell>
          <cell r="E5555">
            <v>0</v>
          </cell>
          <cell r="F5555">
            <v>231.22</v>
          </cell>
          <cell r="G5555" t="str">
            <v>CPOS</v>
          </cell>
        </row>
        <row r="5556">
          <cell r="A5556">
            <v>300407</v>
          </cell>
          <cell r="B5556" t="str">
            <v>Rejuntamento de piso em ladrilho hidráulico (25 x 25 x 2,5 cm) com argamassa industrializada para rejunte, juntas de 2 mm</v>
          </cell>
          <cell r="C5556" t="str">
            <v>m²</v>
          </cell>
          <cell r="D5556">
            <v>2.0699999999999998</v>
          </cell>
          <cell r="E5556">
            <v>5.6</v>
          </cell>
          <cell r="F5556">
            <v>7.67</v>
          </cell>
          <cell r="G5556" t="str">
            <v>CPOS</v>
          </cell>
        </row>
        <row r="5557">
          <cell r="A5557">
            <v>300409</v>
          </cell>
          <cell r="B5557" t="str">
            <v>Sinalização visual de degraus com pintura esmalte epóxi, comprimento de 20 cm</v>
          </cell>
          <cell r="C5557" t="str">
            <v>un</v>
          </cell>
          <cell r="D5557">
            <v>0.26</v>
          </cell>
          <cell r="E5557">
            <v>8.1199999999999992</v>
          </cell>
          <cell r="F5557">
            <v>8.3800000000000008</v>
          </cell>
          <cell r="G5557" t="str">
            <v>CPOS</v>
          </cell>
        </row>
        <row r="5558">
          <cell r="A5558">
            <v>300410</v>
          </cell>
          <cell r="B5558" t="str">
            <v>Piso tátil de concreto, alerta / direcional, intertravado, espessura de 6 cm, com rejunte em areia</v>
          </cell>
          <cell r="C5558" t="str">
            <v>m²</v>
          </cell>
          <cell r="D5558">
            <v>54.96</v>
          </cell>
          <cell r="E5558">
            <v>8.77</v>
          </cell>
          <cell r="F5558">
            <v>63.73</v>
          </cell>
          <cell r="G5558" t="str">
            <v>CPOS</v>
          </cell>
        </row>
        <row r="5559">
          <cell r="A5559">
            <v>300411</v>
          </cell>
          <cell r="B5559" t="str">
            <v>Revestimento em porcelanato antiderrapante de alerta / direcional, grupo de absorção BI-a, rejuntado</v>
          </cell>
          <cell r="C5559" t="str">
            <v>m²</v>
          </cell>
          <cell r="D5559">
            <v>337.01</v>
          </cell>
          <cell r="E5559">
            <v>22.16</v>
          </cell>
          <cell r="F5559">
            <v>359.17</v>
          </cell>
          <cell r="G5559" t="str">
            <v>CPOS</v>
          </cell>
        </row>
        <row r="5560">
          <cell r="A5560">
            <v>300600</v>
          </cell>
          <cell r="B5560" t="str">
            <v>Comunicação visual e sonora</v>
          </cell>
          <cell r="G5560" t="str">
            <v>CPOS</v>
          </cell>
        </row>
        <row r="5561">
          <cell r="A5561">
            <v>300601</v>
          </cell>
          <cell r="B5561" t="str">
            <v>Placa para sinalização tátil (início ou final) em braille para corrimão</v>
          </cell>
          <cell r="C5561" t="str">
            <v>un</v>
          </cell>
          <cell r="D5561">
            <v>13.5</v>
          </cell>
          <cell r="E5561">
            <v>0.86</v>
          </cell>
          <cell r="F5561">
            <v>14.36</v>
          </cell>
          <cell r="G5561" t="str">
            <v>CPOS</v>
          </cell>
        </row>
        <row r="5562">
          <cell r="A5562">
            <v>300602</v>
          </cell>
          <cell r="B5562" t="str">
            <v>Placa para sinalização tátil (pavimento) em braille para corrimão</v>
          </cell>
          <cell r="C5562" t="str">
            <v>un</v>
          </cell>
          <cell r="D5562">
            <v>13.5</v>
          </cell>
          <cell r="E5562">
            <v>0.86</v>
          </cell>
          <cell r="F5562">
            <v>14.36</v>
          </cell>
          <cell r="G5562" t="str">
            <v>CPOS</v>
          </cell>
        </row>
        <row r="5563">
          <cell r="A5563">
            <v>300603</v>
          </cell>
          <cell r="B5563" t="str">
            <v>Anel de borracha para sinalização tátil para corrimão, diâmetro de 4,5 cm</v>
          </cell>
          <cell r="C5563" t="str">
            <v>un</v>
          </cell>
          <cell r="D5563">
            <v>21.03</v>
          </cell>
          <cell r="E5563">
            <v>0.86</v>
          </cell>
          <cell r="F5563">
            <v>21.89</v>
          </cell>
          <cell r="G5563" t="str">
            <v>CPOS</v>
          </cell>
        </row>
        <row r="5564">
          <cell r="A5564">
            <v>300604</v>
          </cell>
          <cell r="B5564" t="str">
            <v>Sinalização com pictograma para vaga de estacionamento em tinta acrílica fosca, para pessoas com mobilidade reduzida</v>
          </cell>
          <cell r="C5564" t="str">
            <v>un</v>
          </cell>
          <cell r="D5564">
            <v>240.21</v>
          </cell>
          <cell r="E5564">
            <v>40.950000000000003</v>
          </cell>
          <cell r="F5564">
            <v>281.16000000000003</v>
          </cell>
          <cell r="G5564" t="str">
            <v>CPOS</v>
          </cell>
        </row>
        <row r="5565">
          <cell r="A5565">
            <v>300605</v>
          </cell>
          <cell r="B5565" t="str">
            <v>Tinta acrílica para sinalização visual de piso, com acabamento microtexturizado e antiderrapante</v>
          </cell>
          <cell r="C5565" t="str">
            <v>m</v>
          </cell>
          <cell r="D5565">
            <v>16.57</v>
          </cell>
          <cell r="E5565">
            <v>12.32</v>
          </cell>
          <cell r="F5565">
            <v>28.89</v>
          </cell>
          <cell r="G5565" t="str">
            <v>CPOS</v>
          </cell>
        </row>
        <row r="5566">
          <cell r="A5566">
            <v>300606</v>
          </cell>
          <cell r="B5566" t="str">
            <v>Sinalização de emergência visual e sonora</v>
          </cell>
          <cell r="C5566" t="str">
            <v>cj</v>
          </cell>
          <cell r="D5566">
            <v>660</v>
          </cell>
          <cell r="E5566">
            <v>13.04</v>
          </cell>
          <cell r="F5566">
            <v>673.04</v>
          </cell>
          <cell r="G5566" t="str">
            <v>CPOS</v>
          </cell>
        </row>
        <row r="5567">
          <cell r="A5567">
            <v>300608</v>
          </cell>
          <cell r="B5567" t="str">
            <v>Placa de identificação em alumínio para WC, com desenho universal de acessibilidade</v>
          </cell>
          <cell r="C5567" t="str">
            <v>un</v>
          </cell>
          <cell r="D5567">
            <v>13.51</v>
          </cell>
          <cell r="E5567">
            <v>2.23</v>
          </cell>
          <cell r="F5567">
            <v>15.74</v>
          </cell>
          <cell r="G5567" t="str">
            <v>CPOS</v>
          </cell>
        </row>
        <row r="5568">
          <cell r="A5568">
            <v>300800</v>
          </cell>
          <cell r="B5568" t="str">
            <v>Aparelhos sanitários</v>
          </cell>
          <cell r="G5568" t="str">
            <v>CPOS</v>
          </cell>
        </row>
        <row r="5569">
          <cell r="A5569">
            <v>300801</v>
          </cell>
          <cell r="B5569" t="str">
            <v>Bacia sifonada de louça sem tampa, para pessoas com mobilidade reduzida - 6 litros</v>
          </cell>
          <cell r="C5569" t="str">
            <v>un</v>
          </cell>
          <cell r="D5569">
            <v>382.06</v>
          </cell>
          <cell r="E5569">
            <v>32.78</v>
          </cell>
          <cell r="F5569">
            <v>414.84</v>
          </cell>
          <cell r="G5569" t="str">
            <v>CPOS</v>
          </cell>
        </row>
        <row r="5570">
          <cell r="A5570">
            <v>300802</v>
          </cell>
          <cell r="B5570" t="str">
            <v>Assento para bacia sanitária com abertura frontal, para pessoas com mobilidade reduzida</v>
          </cell>
          <cell r="C5570" t="str">
            <v>un</v>
          </cell>
          <cell r="D5570">
            <v>516.30999999999995</v>
          </cell>
          <cell r="E5570">
            <v>1.62</v>
          </cell>
          <cell r="F5570">
            <v>517.92999999999995</v>
          </cell>
          <cell r="G5570" t="str">
            <v>CPOS</v>
          </cell>
        </row>
        <row r="5571">
          <cell r="A5571">
            <v>300803</v>
          </cell>
          <cell r="B5571" t="str">
            <v>Assento articulado para banho, em alumínio com pintura epóxi de 700 x 450 mm</v>
          </cell>
          <cell r="C5571" t="str">
            <v>un</v>
          </cell>
          <cell r="D5571">
            <v>693.06</v>
          </cell>
          <cell r="E5571">
            <v>2.78</v>
          </cell>
          <cell r="F5571">
            <v>695.84</v>
          </cell>
          <cell r="G5571" t="str">
            <v>CPOS</v>
          </cell>
        </row>
        <row r="5572">
          <cell r="A5572">
            <v>300804</v>
          </cell>
          <cell r="B5572" t="str">
            <v>Lavatório de louça para canto sem coluna para pessoas com mobilidade reduzida</v>
          </cell>
          <cell r="C5572" t="str">
            <v>un</v>
          </cell>
          <cell r="D5572">
            <v>724.04</v>
          </cell>
          <cell r="E5572">
            <v>38.17</v>
          </cell>
          <cell r="F5572">
            <v>762.21</v>
          </cell>
          <cell r="G5572" t="str">
            <v>CPOS</v>
          </cell>
        </row>
        <row r="5573">
          <cell r="A5573">
            <v>300805</v>
          </cell>
          <cell r="B5573" t="str">
            <v>Trocador acessível em MDF com revestimento em laminado melamínico de 180x80cm</v>
          </cell>
          <cell r="C5573" t="str">
            <v>un</v>
          </cell>
          <cell r="D5573">
            <v>1006.95</v>
          </cell>
          <cell r="E5573">
            <v>197.09</v>
          </cell>
          <cell r="F5573">
            <v>1204.04</v>
          </cell>
          <cell r="G5573" t="str">
            <v>CPOS</v>
          </cell>
        </row>
        <row r="5574">
          <cell r="A5574">
            <v>300806</v>
          </cell>
          <cell r="B5574" t="str">
            <v>Bacia sifonada de louça sem tampa, linha tradicional, para pessoas com mobilidade reduzida - 6 litros</v>
          </cell>
          <cell r="C5574" t="str">
            <v>un</v>
          </cell>
          <cell r="D5574">
            <v>417.73</v>
          </cell>
          <cell r="E5574">
            <v>32.78</v>
          </cell>
          <cell r="F5574">
            <v>450.51</v>
          </cell>
          <cell r="G5574" t="str">
            <v>CPOS</v>
          </cell>
        </row>
        <row r="5575">
          <cell r="A5575">
            <v>301000</v>
          </cell>
          <cell r="B5575" t="str">
            <v>Ferragens</v>
          </cell>
          <cell r="G5575" t="str">
            <v>CPOS</v>
          </cell>
        </row>
        <row r="5576">
          <cell r="A5576">
            <v>301001</v>
          </cell>
          <cell r="B5576" t="str">
            <v>Fechadura com maçaneta para pessoas com mobilidade reduzida, em alumínio</v>
          </cell>
          <cell r="C5576" t="str">
            <v>un</v>
          </cell>
          <cell r="D5576">
            <v>569.71</v>
          </cell>
          <cell r="E5576">
            <v>35.9</v>
          </cell>
          <cell r="F5576">
            <v>605.61</v>
          </cell>
          <cell r="G5576" t="str">
            <v>CPOS</v>
          </cell>
        </row>
        <row r="5577">
          <cell r="A5577">
            <v>301200</v>
          </cell>
          <cell r="B5577" t="str">
            <v>Calçadas e passeios</v>
          </cell>
          <cell r="G5577" t="str">
            <v>CPOS</v>
          </cell>
        </row>
        <row r="5578">
          <cell r="A5578">
            <v>301201</v>
          </cell>
          <cell r="B5578" t="str">
            <v>Rampa de acessibilidade pré-fabricada de concreto nas dimensões 2,20 x 1,86 x 1,20 m</v>
          </cell>
          <cell r="C5578" t="str">
            <v>un</v>
          </cell>
          <cell r="D5578">
            <v>568.36</v>
          </cell>
          <cell r="E5578">
            <v>49.94</v>
          </cell>
          <cell r="F5578">
            <v>618.29999999999995</v>
          </cell>
          <cell r="G5578" t="str">
            <v>CPOS</v>
          </cell>
        </row>
        <row r="5579">
          <cell r="A5579">
            <v>301400</v>
          </cell>
          <cell r="B5579" t="str">
            <v>Elevadores e plataformas</v>
          </cell>
          <cell r="G5579" t="str">
            <v>CPOS</v>
          </cell>
        </row>
        <row r="5580">
          <cell r="A5580">
            <v>301401</v>
          </cell>
          <cell r="B5580" t="str">
            <v>Elevador de uso restrito a pessoas com mobilidade reduzida com 02 paradas - uso interno em alvenaria</v>
          </cell>
          <cell r="C5580" t="str">
            <v>cj</v>
          </cell>
          <cell r="D5580">
            <v>60832.32</v>
          </cell>
          <cell r="E5580">
            <v>0</v>
          </cell>
          <cell r="F5580">
            <v>60832.32</v>
          </cell>
          <cell r="G5580" t="str">
            <v>CPOS</v>
          </cell>
        </row>
        <row r="5581">
          <cell r="A5581">
            <v>301402</v>
          </cell>
          <cell r="B5581" t="str">
            <v>Elevador de uso restrito a pessoas com mobilidade reduzida com 03 paradas - uso interno em alvenaria</v>
          </cell>
          <cell r="C5581" t="str">
            <v>cj</v>
          </cell>
          <cell r="D5581">
            <v>57582.9</v>
          </cell>
          <cell r="E5581">
            <v>0</v>
          </cell>
          <cell r="F5581">
            <v>57582.9</v>
          </cell>
          <cell r="G5581" t="str">
            <v>CPOS</v>
          </cell>
        </row>
        <row r="5582">
          <cell r="A5582">
            <v>301403</v>
          </cell>
          <cell r="B5582" t="str">
            <v>Plataforma para elevação até 2,00 m, nas dimensões de 900 x 1400 mm - percurso até 1,00 m de altura</v>
          </cell>
          <cell r="C5582" t="str">
            <v>cj</v>
          </cell>
          <cell r="D5582">
            <v>24640</v>
          </cell>
          <cell r="E5582">
            <v>0</v>
          </cell>
          <cell r="F5582">
            <v>24640</v>
          </cell>
          <cell r="G5582" t="str">
            <v>CPOS</v>
          </cell>
        </row>
        <row r="5583">
          <cell r="A5583">
            <v>301404</v>
          </cell>
          <cell r="B5583" t="str">
            <v>Plataforma para elevação até 2,00 m, nas dimensões de 900 x 1400 mm - percurso superior a 1,00 m de altura</v>
          </cell>
          <cell r="C5583" t="str">
            <v>cj</v>
          </cell>
          <cell r="D5583">
            <v>26416</v>
          </cell>
          <cell r="E5583">
            <v>0</v>
          </cell>
          <cell r="F5583">
            <v>26416</v>
          </cell>
          <cell r="G5583" t="str">
            <v>CPOS</v>
          </cell>
        </row>
        <row r="5584">
          <cell r="A5584">
            <v>320000</v>
          </cell>
          <cell r="B5584" t="str">
            <v>Impermeabilização, isolação, proteção e junta</v>
          </cell>
          <cell r="G5584" t="str">
            <v>CPOS</v>
          </cell>
        </row>
        <row r="5585">
          <cell r="A5585">
            <v>320600</v>
          </cell>
          <cell r="B5585" t="str">
            <v>Isolamentos térmicos / acústicos</v>
          </cell>
          <cell r="G5585" t="str">
            <v>CPOS</v>
          </cell>
        </row>
        <row r="5586">
          <cell r="A5586">
            <v>320601</v>
          </cell>
          <cell r="B5586" t="str">
            <v>Lã de vidro e/ou lã de rocha com espessura de 1´</v>
          </cell>
          <cell r="C5586" t="str">
            <v>m²</v>
          </cell>
          <cell r="D5586">
            <v>8.5500000000000007</v>
          </cell>
          <cell r="E5586">
            <v>2.23</v>
          </cell>
          <cell r="F5586">
            <v>10.78</v>
          </cell>
          <cell r="G5586" t="str">
            <v>CPOS</v>
          </cell>
        </row>
        <row r="5587">
          <cell r="A5587">
            <v>320603</v>
          </cell>
          <cell r="B5587" t="str">
            <v>Lã de vidro e/ou lã de rocha com espessura de 2´</v>
          </cell>
          <cell r="C5587" t="str">
            <v>m²</v>
          </cell>
          <cell r="D5587">
            <v>13.7</v>
          </cell>
          <cell r="E5587">
            <v>2.23</v>
          </cell>
          <cell r="F5587">
            <v>15.93</v>
          </cell>
          <cell r="G5587" t="str">
            <v>CPOS</v>
          </cell>
        </row>
        <row r="5588">
          <cell r="A5588">
            <v>320612</v>
          </cell>
          <cell r="B5588" t="str">
            <v>Argila expandida</v>
          </cell>
          <cell r="C5588" t="str">
            <v>m³</v>
          </cell>
          <cell r="D5588">
            <v>249.57</v>
          </cell>
          <cell r="E5588">
            <v>31.16</v>
          </cell>
          <cell r="F5588">
            <v>280.73</v>
          </cell>
          <cell r="G5588" t="str">
            <v>CPOS</v>
          </cell>
        </row>
        <row r="5589">
          <cell r="A5589">
            <v>320613</v>
          </cell>
          <cell r="B5589" t="str">
            <v>Espuma flexível de poliuretano poliéter/poliéster para absorção acústica, espessura de 5,0 cm</v>
          </cell>
          <cell r="C5589" t="str">
            <v>m²</v>
          </cell>
          <cell r="D5589">
            <v>77.75</v>
          </cell>
          <cell r="E5589">
            <v>4.07</v>
          </cell>
          <cell r="F5589">
            <v>81.819999999999993</v>
          </cell>
          <cell r="G5589" t="str">
            <v>CPOS</v>
          </cell>
        </row>
        <row r="5590">
          <cell r="A5590">
            <v>320615</v>
          </cell>
          <cell r="B5590" t="str">
            <v>Lâmina refletiva revestida em alumínio nas duas faces, com reforço interno, para isolação térmica</v>
          </cell>
          <cell r="C5590" t="str">
            <v>m²</v>
          </cell>
          <cell r="D5590">
            <v>8.6300000000000008</v>
          </cell>
          <cell r="E5590">
            <v>5.86</v>
          </cell>
          <cell r="F5590">
            <v>14.49</v>
          </cell>
          <cell r="G5590" t="str">
            <v>CPOS</v>
          </cell>
        </row>
        <row r="5591">
          <cell r="A5591">
            <v>320623</v>
          </cell>
          <cell r="B5591" t="str">
            <v>Película de controle solar refletiva para aplicação em vidro</v>
          </cell>
          <cell r="C5591" t="str">
            <v>m²</v>
          </cell>
          <cell r="D5591">
            <v>30.29</v>
          </cell>
          <cell r="E5591">
            <v>0</v>
          </cell>
          <cell r="F5591">
            <v>30.29</v>
          </cell>
          <cell r="G5591" t="str">
            <v>CPOS</v>
          </cell>
        </row>
        <row r="5592">
          <cell r="A5592">
            <v>320635</v>
          </cell>
          <cell r="B5592" t="str">
            <v>Membrana isolante térmica e impermeabilizante, acabamento em alumínio e coating acrílico</v>
          </cell>
          <cell r="C5592" t="str">
            <v>m²</v>
          </cell>
          <cell r="D5592">
            <v>8.26</v>
          </cell>
          <cell r="E5592">
            <v>5.86</v>
          </cell>
          <cell r="F5592">
            <v>14.12</v>
          </cell>
          <cell r="G5592" t="str">
            <v>CPOS</v>
          </cell>
        </row>
        <row r="5593">
          <cell r="A5593">
            <v>320700</v>
          </cell>
          <cell r="B5593" t="str">
            <v>Juntas de dilatação</v>
          </cell>
          <cell r="G5593" t="str">
            <v>CPOS</v>
          </cell>
        </row>
        <row r="5594">
          <cell r="A5594">
            <v>320704</v>
          </cell>
          <cell r="B5594" t="str">
            <v>Junta plástica de 3/4´ x 1/8´</v>
          </cell>
          <cell r="C5594" t="str">
            <v>m</v>
          </cell>
          <cell r="D5594">
            <v>0.97</v>
          </cell>
          <cell r="E5594">
            <v>3.67</v>
          </cell>
          <cell r="F5594">
            <v>4.6399999999999997</v>
          </cell>
          <cell r="G5594" t="str">
            <v>CPOS</v>
          </cell>
        </row>
        <row r="5595">
          <cell r="A5595">
            <v>320706</v>
          </cell>
          <cell r="B5595" t="str">
            <v>Junta de latão bitola de 1/8´</v>
          </cell>
          <cell r="C5595" t="str">
            <v>m</v>
          </cell>
          <cell r="D5595">
            <v>16.649999999999999</v>
          </cell>
          <cell r="E5595">
            <v>3.67</v>
          </cell>
          <cell r="F5595">
            <v>20.32</v>
          </cell>
          <cell r="G5595" t="str">
            <v>CPOS</v>
          </cell>
        </row>
        <row r="5596">
          <cell r="A5596">
            <v>320709</v>
          </cell>
          <cell r="B5596" t="str">
            <v>Junta de dilatação ou vedação com mastique de silicone, 1,0 x 0,5 cm - inclusive guia de apoio em polietileno</v>
          </cell>
          <cell r="C5596" t="str">
            <v>m</v>
          </cell>
          <cell r="D5596">
            <v>4.6399999999999997</v>
          </cell>
          <cell r="E5596">
            <v>1.69</v>
          </cell>
          <cell r="F5596">
            <v>6.33</v>
          </cell>
          <cell r="G5596" t="str">
            <v>CPOS</v>
          </cell>
        </row>
        <row r="5597">
          <cell r="A5597">
            <v>320711</v>
          </cell>
          <cell r="B5597" t="str">
            <v>Junta a base de asfalto oxidado a quente</v>
          </cell>
          <cell r="C5597" t="str">
            <v>cm³</v>
          </cell>
          <cell r="D5597">
            <v>0.04</v>
          </cell>
          <cell r="E5597">
            <v>0.03</v>
          </cell>
          <cell r="F5597">
            <v>7.0000000000000007E-2</v>
          </cell>
          <cell r="G5597" t="str">
            <v>CPOS</v>
          </cell>
        </row>
        <row r="5598">
          <cell r="A5598">
            <v>320712</v>
          </cell>
          <cell r="B5598" t="str">
            <v>Mangueira plástica flexível para junta de dilatação</v>
          </cell>
          <cell r="C5598" t="str">
            <v>m</v>
          </cell>
          <cell r="D5598">
            <v>2.4700000000000002</v>
          </cell>
          <cell r="E5598">
            <v>2.7</v>
          </cell>
          <cell r="F5598">
            <v>5.17</v>
          </cell>
          <cell r="G5598" t="str">
            <v>CPOS</v>
          </cell>
        </row>
        <row r="5599">
          <cell r="A5599">
            <v>320716</v>
          </cell>
          <cell r="B5599" t="str">
            <v>Junta de dilatação elástica a base de poliuretano</v>
          </cell>
          <cell r="C5599" t="str">
            <v>cm³</v>
          </cell>
          <cell r="D5599">
            <v>0.09</v>
          </cell>
          <cell r="E5599">
            <v>7.0000000000000007E-2</v>
          </cell>
          <cell r="F5599">
            <v>0.16</v>
          </cell>
          <cell r="G5599" t="str">
            <v>CPOS</v>
          </cell>
        </row>
        <row r="5600">
          <cell r="A5600">
            <v>320723</v>
          </cell>
          <cell r="B5600" t="str">
            <v>Perfil de acabamento com borracha em santoprene contínua flexível, para junta de dilatação de embutir - piso-piso</v>
          </cell>
          <cell r="C5600" t="str">
            <v>m</v>
          </cell>
          <cell r="D5600">
            <v>266.52</v>
          </cell>
          <cell r="E5600">
            <v>2.46</v>
          </cell>
          <cell r="F5600">
            <v>268.98</v>
          </cell>
          <cell r="G5600" t="str">
            <v>CPOS</v>
          </cell>
        </row>
        <row r="5601">
          <cell r="A5601">
            <v>320724</v>
          </cell>
          <cell r="B5601" t="str">
            <v>Perfil de acabamento com borracha em santoprene contínua flexível, para junta de dilatação de embutir - piso-parede</v>
          </cell>
          <cell r="C5601" t="str">
            <v>m</v>
          </cell>
          <cell r="D5601">
            <v>238.78</v>
          </cell>
          <cell r="E5601">
            <v>2.46</v>
          </cell>
          <cell r="F5601">
            <v>241.24</v>
          </cell>
          <cell r="G5601" t="str">
            <v>CPOS</v>
          </cell>
        </row>
        <row r="5602">
          <cell r="A5602">
            <v>320725</v>
          </cell>
          <cell r="B5602" t="str">
            <v>Perfil de acabamento com borracha em santoprene contínua flexível, para junta de dilatação de embutir - parede-parede ou forro-forro</v>
          </cell>
          <cell r="C5602" t="str">
            <v>m</v>
          </cell>
          <cell r="D5602">
            <v>152.66999999999999</v>
          </cell>
          <cell r="E5602">
            <v>2.46</v>
          </cell>
          <cell r="F5602">
            <v>155.13</v>
          </cell>
          <cell r="G5602" t="str">
            <v>CPOS</v>
          </cell>
        </row>
        <row r="5603">
          <cell r="A5603">
            <v>320726</v>
          </cell>
          <cell r="B5603" t="str">
            <v>Perfil de acabamento com borracha em santoprene contínua flexível, para junta de dilatação de embutir - parede-parede ou forro-forro - canto</v>
          </cell>
          <cell r="C5603" t="str">
            <v>m</v>
          </cell>
          <cell r="D5603">
            <v>154.38</v>
          </cell>
          <cell r="E5603">
            <v>2.46</v>
          </cell>
          <cell r="F5603">
            <v>156.84</v>
          </cell>
          <cell r="G5603" t="str">
            <v>CPOS</v>
          </cell>
        </row>
        <row r="5604">
          <cell r="A5604">
            <v>320800</v>
          </cell>
          <cell r="B5604" t="str">
            <v>Juntas de dilatação estrutural</v>
          </cell>
          <cell r="G5604" t="str">
            <v>CPOS</v>
          </cell>
        </row>
        <row r="5605">
          <cell r="A5605">
            <v>320801</v>
          </cell>
          <cell r="B5605" t="str">
            <v>Junta estrutural com poliestireno expandido de alta densidade P-III, espessura de 10 mm</v>
          </cell>
          <cell r="C5605" t="str">
            <v>m²</v>
          </cell>
          <cell r="D5605">
            <v>5.29</v>
          </cell>
          <cell r="E5605">
            <v>1.67</v>
          </cell>
          <cell r="F5605">
            <v>6.96</v>
          </cell>
          <cell r="G5605" t="str">
            <v>CPOS</v>
          </cell>
        </row>
        <row r="5606">
          <cell r="A5606">
            <v>320803</v>
          </cell>
          <cell r="B5606" t="str">
            <v>Junta estrutural com poliestireno expandido de alta densidade P-III, espessura de 20 mm</v>
          </cell>
          <cell r="C5606" t="str">
            <v>m²</v>
          </cell>
          <cell r="D5606">
            <v>10.34</v>
          </cell>
          <cell r="E5606">
            <v>1.67</v>
          </cell>
          <cell r="F5606">
            <v>12.01</v>
          </cell>
          <cell r="G5606" t="str">
            <v>CPOS</v>
          </cell>
        </row>
        <row r="5607">
          <cell r="A5607">
            <v>320805</v>
          </cell>
          <cell r="B5607" t="str">
            <v>Junta estrutural com perfilado termoplástico em PVC, perfil O-12</v>
          </cell>
          <cell r="C5607" t="str">
            <v>m</v>
          </cell>
          <cell r="D5607">
            <v>18.55</v>
          </cell>
          <cell r="E5607">
            <v>11.43</v>
          </cell>
          <cell r="F5607">
            <v>29.98</v>
          </cell>
          <cell r="G5607" t="str">
            <v>CPOS</v>
          </cell>
        </row>
        <row r="5608">
          <cell r="A5608">
            <v>320806</v>
          </cell>
          <cell r="B5608" t="str">
            <v>Junta estrutural com perfilado termoplástico em PVC, perfil O-22</v>
          </cell>
          <cell r="C5608" t="str">
            <v>m</v>
          </cell>
          <cell r="D5608">
            <v>38.630000000000003</v>
          </cell>
          <cell r="E5608">
            <v>11.43</v>
          </cell>
          <cell r="F5608">
            <v>50.06</v>
          </cell>
          <cell r="G5608" t="str">
            <v>CPOS</v>
          </cell>
        </row>
        <row r="5609">
          <cell r="A5609">
            <v>320807</v>
          </cell>
          <cell r="B5609" t="str">
            <v>Junta estrutural com perfil elastomérico para fissuras, painéis e estruturas em geral, movimentação máxima 15 mm</v>
          </cell>
          <cell r="C5609" t="str">
            <v>m</v>
          </cell>
          <cell r="D5609">
            <v>120.75</v>
          </cell>
          <cell r="E5609">
            <v>0</v>
          </cell>
          <cell r="F5609">
            <v>120.75</v>
          </cell>
          <cell r="G5609" t="str">
            <v>CPOS</v>
          </cell>
        </row>
        <row r="5610">
          <cell r="A5610">
            <v>320809</v>
          </cell>
          <cell r="B5610" t="str">
            <v>Junta estrutural com perfil elastomérico para fissuras, painéis e estruturas em geral, movimentação máxima 30 mm</v>
          </cell>
          <cell r="C5610" t="str">
            <v>m</v>
          </cell>
          <cell r="D5610">
            <v>199.03</v>
          </cell>
          <cell r="E5610">
            <v>0</v>
          </cell>
          <cell r="F5610">
            <v>199.03</v>
          </cell>
          <cell r="G5610" t="str">
            <v>CPOS</v>
          </cell>
        </row>
        <row r="5611">
          <cell r="A5611">
            <v>320810</v>
          </cell>
          <cell r="B5611" t="str">
            <v>Junta Jeene JJ 2540 VV com lábios poliméricos</v>
          </cell>
          <cell r="C5611" t="str">
            <v>m</v>
          </cell>
          <cell r="D5611">
            <v>474.03</v>
          </cell>
          <cell r="E5611">
            <v>5.57</v>
          </cell>
          <cell r="F5611">
            <v>479.6</v>
          </cell>
          <cell r="G5611" t="str">
            <v>CPOS</v>
          </cell>
        </row>
        <row r="5612">
          <cell r="A5612">
            <v>320811</v>
          </cell>
          <cell r="B5612" t="str">
            <v>Junta estrutural com perfil elastomérico e lábios poliméricos para obras de arte, movimentação máxima 40 mm</v>
          </cell>
          <cell r="C5612" t="str">
            <v>m</v>
          </cell>
          <cell r="D5612">
            <v>474.03</v>
          </cell>
          <cell r="E5612">
            <v>0</v>
          </cell>
          <cell r="F5612">
            <v>474.03</v>
          </cell>
          <cell r="G5612" t="str">
            <v>CPOS</v>
          </cell>
        </row>
        <row r="5613">
          <cell r="A5613">
            <v>320813</v>
          </cell>
          <cell r="B5613" t="str">
            <v>Junta estrutural com perfil elastomérico e lábios poliméricos para obras de arte, movimentação máxima 55 mm</v>
          </cell>
          <cell r="C5613" t="str">
            <v>m</v>
          </cell>
          <cell r="D5613">
            <v>627.70000000000005</v>
          </cell>
          <cell r="E5613">
            <v>0</v>
          </cell>
          <cell r="F5613">
            <v>627.70000000000005</v>
          </cell>
          <cell r="G5613" t="str">
            <v>CPOS</v>
          </cell>
        </row>
        <row r="5614">
          <cell r="A5614">
            <v>320816</v>
          </cell>
          <cell r="B5614" t="str">
            <v>Junta elástica estrutural de neoprene</v>
          </cell>
          <cell r="C5614" t="str">
            <v>m</v>
          </cell>
          <cell r="D5614">
            <v>155</v>
          </cell>
          <cell r="E5614">
            <v>0</v>
          </cell>
          <cell r="F5614">
            <v>155</v>
          </cell>
          <cell r="G5614" t="str">
            <v>CPOS</v>
          </cell>
        </row>
        <row r="5615">
          <cell r="A5615">
            <v>320900</v>
          </cell>
          <cell r="B5615" t="str">
            <v>Apoios e afins</v>
          </cell>
          <cell r="G5615" t="str">
            <v>CPOS</v>
          </cell>
        </row>
        <row r="5616">
          <cell r="A5616">
            <v>320902</v>
          </cell>
          <cell r="B5616" t="str">
            <v>Chapa de aço em bitolas medias</v>
          </cell>
          <cell r="C5616" t="str">
            <v>kg</v>
          </cell>
          <cell r="D5616">
            <v>3.43</v>
          </cell>
          <cell r="E5616">
            <v>7.37</v>
          </cell>
          <cell r="F5616">
            <v>10.8</v>
          </cell>
          <cell r="G5616" t="str">
            <v>CPOS</v>
          </cell>
        </row>
        <row r="5617">
          <cell r="A5617">
            <v>320904</v>
          </cell>
          <cell r="B5617" t="str">
            <v>Apoio em placa de neoprene fretado</v>
          </cell>
          <cell r="C5617" t="str">
            <v>dm³</v>
          </cell>
          <cell r="D5617">
            <v>85.94</v>
          </cell>
          <cell r="E5617">
            <v>4.91</v>
          </cell>
          <cell r="F5617">
            <v>90.85</v>
          </cell>
          <cell r="G5617" t="str">
            <v>CPOS</v>
          </cell>
        </row>
        <row r="5618">
          <cell r="A5618">
            <v>321000</v>
          </cell>
          <cell r="B5618" t="str">
            <v>Envelope de concreto e proteção de tubos</v>
          </cell>
          <cell r="G5618" t="str">
            <v>CPOS</v>
          </cell>
        </row>
        <row r="5619">
          <cell r="A5619">
            <v>321005</v>
          </cell>
          <cell r="B5619" t="str">
            <v>Proteção anticorrosiva, a base de resina epóxi com alcatrão, para ramais sob a terra, com DN até 1´</v>
          </cell>
          <cell r="C5619" t="str">
            <v>m</v>
          </cell>
          <cell r="D5619">
            <v>1.78</v>
          </cell>
          <cell r="E5619">
            <v>1.51</v>
          </cell>
          <cell r="F5619">
            <v>3.29</v>
          </cell>
          <cell r="G5619" t="str">
            <v>CPOS</v>
          </cell>
        </row>
        <row r="5620">
          <cell r="A5620">
            <v>321006</v>
          </cell>
          <cell r="B5620" t="str">
            <v>Proteção anticorrosiva, a base de resina epóxi com alcatrão, para ramais sob a terra, com DN acima de 1´ até 2´</v>
          </cell>
          <cell r="C5620" t="str">
            <v>m</v>
          </cell>
          <cell r="D5620">
            <v>3.57</v>
          </cell>
          <cell r="E5620">
            <v>3.02</v>
          </cell>
          <cell r="F5620">
            <v>6.59</v>
          </cell>
          <cell r="G5620" t="str">
            <v>CPOS</v>
          </cell>
        </row>
        <row r="5621">
          <cell r="A5621">
            <v>321007</v>
          </cell>
          <cell r="B5621" t="str">
            <v>Proteção anticorrosiva, a base de resina epóxi com alcatrão, para ramais sob a terra, com DN acima de 2´ até 3´</v>
          </cell>
          <cell r="C5621" t="str">
            <v>m</v>
          </cell>
          <cell r="D5621">
            <v>5.36</v>
          </cell>
          <cell r="E5621">
            <v>4.53</v>
          </cell>
          <cell r="F5621">
            <v>9.89</v>
          </cell>
          <cell r="G5621" t="str">
            <v>CPOS</v>
          </cell>
        </row>
        <row r="5622">
          <cell r="A5622">
            <v>321008</v>
          </cell>
          <cell r="B5622" t="str">
            <v>Proteção anticorrosiva, a base de resina epóxi com alcatrão, para ramais sob a terra, com DN acima de 3´ até 4´</v>
          </cell>
          <cell r="C5622" t="str">
            <v>m</v>
          </cell>
          <cell r="D5622">
            <v>7.15</v>
          </cell>
          <cell r="E5622">
            <v>6.03</v>
          </cell>
          <cell r="F5622">
            <v>13.18</v>
          </cell>
          <cell r="G5622" t="str">
            <v>CPOS</v>
          </cell>
        </row>
        <row r="5623">
          <cell r="A5623">
            <v>321009</v>
          </cell>
          <cell r="B5623" t="str">
            <v>Proteção anticorrosiva, com fita adesiva, para ramais sob a terra, com DN até 1´</v>
          </cell>
          <cell r="C5623" t="str">
            <v>m</v>
          </cell>
          <cell r="D5623">
            <v>10.42</v>
          </cell>
          <cell r="E5623">
            <v>0.9</v>
          </cell>
          <cell r="F5623">
            <v>11.32</v>
          </cell>
          <cell r="G5623" t="str">
            <v>CPOS</v>
          </cell>
        </row>
        <row r="5624">
          <cell r="A5624">
            <v>321010</v>
          </cell>
          <cell r="B5624" t="str">
            <v>Proteção anticorrosiva, com fita adesiva, para ramais sob a terra, com DN acima de 1´ até 2´</v>
          </cell>
          <cell r="C5624" t="str">
            <v>m</v>
          </cell>
          <cell r="D5624">
            <v>18.79</v>
          </cell>
          <cell r="E5624">
            <v>1.26</v>
          </cell>
          <cell r="F5624">
            <v>20.05</v>
          </cell>
          <cell r="G5624" t="str">
            <v>CPOS</v>
          </cell>
        </row>
        <row r="5625">
          <cell r="A5625">
            <v>321011</v>
          </cell>
          <cell r="B5625" t="str">
            <v>Proteção anticorrosiva, com fita adesiva, para ramais sob a terra, com DN acima de 2´ até 3´</v>
          </cell>
          <cell r="C5625" t="str">
            <v>m</v>
          </cell>
          <cell r="D5625">
            <v>27.61</v>
          </cell>
          <cell r="E5625">
            <v>1.62</v>
          </cell>
          <cell r="F5625">
            <v>29.23</v>
          </cell>
          <cell r="G5625" t="str">
            <v>CPOS</v>
          </cell>
        </row>
        <row r="5626">
          <cell r="A5626">
            <v>321012</v>
          </cell>
          <cell r="B5626" t="str">
            <v>Proteção anticorrosiva, com fita adesiva, para ramais sob a terra, com DN acima de 3´ até 4´</v>
          </cell>
          <cell r="C5626" t="str">
            <v>m</v>
          </cell>
          <cell r="D5626">
            <v>35.5</v>
          </cell>
          <cell r="E5626">
            <v>1.98</v>
          </cell>
          <cell r="F5626">
            <v>37.479999999999997</v>
          </cell>
          <cell r="G5626" t="str">
            <v>CPOS</v>
          </cell>
        </row>
        <row r="5627">
          <cell r="A5627">
            <v>321014</v>
          </cell>
          <cell r="B5627" t="str">
            <v>Proteção anticorrosiva, com fita adesiva, para ramais sob a terra, com DN acima de 5´ até 6´</v>
          </cell>
          <cell r="C5627" t="str">
            <v>m</v>
          </cell>
          <cell r="D5627">
            <v>52.3</v>
          </cell>
          <cell r="E5627">
            <v>4.1500000000000004</v>
          </cell>
          <cell r="F5627">
            <v>56.45</v>
          </cell>
          <cell r="G5627" t="str">
            <v>CPOS</v>
          </cell>
        </row>
        <row r="5628">
          <cell r="A5628">
            <v>321016</v>
          </cell>
          <cell r="B5628" t="str">
            <v>Proteção anticorrosiva, a base de resina epóxi com alcatrão, para ramais sob a terra, com DN acima de 5´ até 6´</v>
          </cell>
          <cell r="C5628" t="str">
            <v>m</v>
          </cell>
          <cell r="D5628">
            <v>10.73</v>
          </cell>
          <cell r="E5628">
            <v>9.06</v>
          </cell>
          <cell r="F5628">
            <v>19.79</v>
          </cell>
          <cell r="G5628" t="str">
            <v>CPOS</v>
          </cell>
        </row>
        <row r="5629">
          <cell r="A5629">
            <v>321100</v>
          </cell>
          <cell r="B5629" t="str">
            <v>Isolantes térmicos para tubos e dutos</v>
          </cell>
          <cell r="G5629" t="str">
            <v>CPOS</v>
          </cell>
        </row>
        <row r="5630">
          <cell r="A5630">
            <v>321101</v>
          </cell>
          <cell r="B5630" t="str">
            <v>Calha isolante com lã de vidro e/ou lã de rocha, espessura de 1´, para tubulação de 2´</v>
          </cell>
          <cell r="C5630" t="str">
            <v>m</v>
          </cell>
          <cell r="D5630">
            <v>15.15</v>
          </cell>
          <cell r="E5630">
            <v>6.3</v>
          </cell>
          <cell r="F5630">
            <v>21.45</v>
          </cell>
          <cell r="G5630" t="str">
            <v>CPOS</v>
          </cell>
        </row>
        <row r="5631">
          <cell r="A5631">
            <v>321102</v>
          </cell>
          <cell r="B5631" t="str">
            <v>Calha isolante com lã de vidro e/ou lã de rocha, espessura de 1´, para tubulação de 1 1/2´</v>
          </cell>
          <cell r="C5631" t="str">
            <v>m</v>
          </cell>
          <cell r="D5631">
            <v>13.44</v>
          </cell>
          <cell r="E5631">
            <v>6.3</v>
          </cell>
          <cell r="F5631">
            <v>19.739999999999998</v>
          </cell>
          <cell r="G5631" t="str">
            <v>CPOS</v>
          </cell>
        </row>
        <row r="5632">
          <cell r="A5632">
            <v>321103</v>
          </cell>
          <cell r="B5632" t="str">
            <v>Calha isolante com lã de vidro e/ou lã de rocha, espessura de 1´, para tubulação de 1´</v>
          </cell>
          <cell r="C5632" t="str">
            <v>m</v>
          </cell>
          <cell r="D5632">
            <v>11.32</v>
          </cell>
          <cell r="E5632">
            <v>6.3</v>
          </cell>
          <cell r="F5632">
            <v>17.62</v>
          </cell>
          <cell r="G5632" t="str">
            <v>CPOS</v>
          </cell>
        </row>
        <row r="5633">
          <cell r="A5633">
            <v>321104</v>
          </cell>
          <cell r="B5633" t="str">
            <v>Calha isolante com lã de vidro e/ou lã de rocha, espessura de 1´, para tubulação de 3/4´</v>
          </cell>
          <cell r="C5633" t="str">
            <v>m</v>
          </cell>
          <cell r="D5633">
            <v>10.93</v>
          </cell>
          <cell r="E5633">
            <v>6.3</v>
          </cell>
          <cell r="F5633">
            <v>17.23</v>
          </cell>
          <cell r="G5633" t="str">
            <v>CPOS</v>
          </cell>
        </row>
        <row r="5634">
          <cell r="A5634">
            <v>321105</v>
          </cell>
          <cell r="B5634" t="str">
            <v>Calha isolante com lã de vidro e/ou lã de rocha, espessura de 1´, para tubulação de 1/2´</v>
          </cell>
          <cell r="C5634" t="str">
            <v>m</v>
          </cell>
          <cell r="D5634">
            <v>9.85</v>
          </cell>
          <cell r="E5634">
            <v>6.3</v>
          </cell>
          <cell r="F5634">
            <v>16.149999999999999</v>
          </cell>
          <cell r="G5634" t="str">
            <v>CPOS</v>
          </cell>
        </row>
        <row r="5635">
          <cell r="A5635">
            <v>321106</v>
          </cell>
          <cell r="B5635" t="str">
            <v>Calha isolante com lã de vidro e/ou lã de rocha, espessura de 1´, para tubulação de 1 1/4´</v>
          </cell>
          <cell r="C5635" t="str">
            <v>m</v>
          </cell>
          <cell r="D5635">
            <v>12.31</v>
          </cell>
          <cell r="E5635">
            <v>6.3</v>
          </cell>
          <cell r="F5635">
            <v>18.61</v>
          </cell>
          <cell r="G5635" t="str">
            <v>CPOS</v>
          </cell>
        </row>
        <row r="5636">
          <cell r="A5636">
            <v>321107</v>
          </cell>
          <cell r="B5636" t="str">
            <v>Calha isolante com lã de vidro e/ou lã de rocha, espessura de 1´, para tubulação de 2 1/2´</v>
          </cell>
          <cell r="C5636" t="str">
            <v>m</v>
          </cell>
          <cell r="D5636">
            <v>18.27</v>
          </cell>
          <cell r="E5636">
            <v>6.3</v>
          </cell>
          <cell r="F5636">
            <v>24.57</v>
          </cell>
          <cell r="G5636" t="str">
            <v>CPOS</v>
          </cell>
        </row>
        <row r="5637">
          <cell r="A5637">
            <v>321108</v>
          </cell>
          <cell r="B5637" t="str">
            <v>Calha isolante com lã de vidro e/ou lã de rocha, espessura de 1´, para tubulação de 3´</v>
          </cell>
          <cell r="C5637" t="str">
            <v>m</v>
          </cell>
          <cell r="D5637">
            <v>21</v>
          </cell>
          <cell r="E5637">
            <v>6.3</v>
          </cell>
          <cell r="F5637">
            <v>27.3</v>
          </cell>
          <cell r="G5637" t="str">
            <v>CPOS</v>
          </cell>
        </row>
        <row r="5638">
          <cell r="A5638">
            <v>321109</v>
          </cell>
          <cell r="B5638" t="str">
            <v>Calha isolante com lã de vidro e/ou lã de rocha, espessura de 1´, para tubulação de 4´</v>
          </cell>
          <cell r="C5638" t="str">
            <v>m</v>
          </cell>
          <cell r="D5638">
            <v>23.97</v>
          </cell>
          <cell r="E5638">
            <v>6.3</v>
          </cell>
          <cell r="F5638">
            <v>30.27</v>
          </cell>
          <cell r="G5638" t="str">
            <v>CPOS</v>
          </cell>
        </row>
        <row r="5639">
          <cell r="A5639">
            <v>321115</v>
          </cell>
          <cell r="B5639" t="str">
            <v>Proteção para isolamento térmico em alumínio</v>
          </cell>
          <cell r="C5639" t="str">
            <v>m²</v>
          </cell>
          <cell r="D5639">
            <v>13.32</v>
          </cell>
          <cell r="E5639">
            <v>6.3</v>
          </cell>
          <cell r="F5639">
            <v>19.62</v>
          </cell>
          <cell r="G5639" t="str">
            <v>CPOS</v>
          </cell>
        </row>
        <row r="5640">
          <cell r="A5640">
            <v>321120</v>
          </cell>
          <cell r="B5640" t="str">
            <v>Isolamento térmico em polietileno expandido, espessura de 5 mm, para tubulação de 1/2´ (15 mm)</v>
          </cell>
          <cell r="C5640" t="str">
            <v>m</v>
          </cell>
          <cell r="D5640">
            <v>0.59</v>
          </cell>
          <cell r="E5640">
            <v>6.3</v>
          </cell>
          <cell r="F5640">
            <v>6.89</v>
          </cell>
          <cell r="G5640" t="str">
            <v>CPOS</v>
          </cell>
        </row>
        <row r="5641">
          <cell r="A5641">
            <v>321121</v>
          </cell>
          <cell r="B5641" t="str">
            <v>Isolamento térmico em polietileno expandido, espessura de 5 mm, para tubulação de 3/4´ (22 mm)</v>
          </cell>
          <cell r="C5641" t="str">
            <v>m</v>
          </cell>
          <cell r="D5641">
            <v>0.91</v>
          </cell>
          <cell r="E5641">
            <v>6.3</v>
          </cell>
          <cell r="F5641">
            <v>7.21</v>
          </cell>
          <cell r="G5641" t="str">
            <v>CPOS</v>
          </cell>
        </row>
        <row r="5642">
          <cell r="A5642">
            <v>321122</v>
          </cell>
          <cell r="B5642" t="str">
            <v>Isolamento térmico em polietileno expandido, espessura de 5 mm, para tubulação de 1´ (28 mm)</v>
          </cell>
          <cell r="C5642" t="str">
            <v>m</v>
          </cell>
          <cell r="D5642">
            <v>1.21</v>
          </cell>
          <cell r="E5642">
            <v>6.3</v>
          </cell>
          <cell r="F5642">
            <v>7.51</v>
          </cell>
          <cell r="G5642" t="str">
            <v>CPOS</v>
          </cell>
        </row>
        <row r="5643">
          <cell r="A5643">
            <v>321123</v>
          </cell>
          <cell r="B5643" t="str">
            <v>Isolamento térmico em polietileno expandido, espessura de 10 mm, para tubulação de 1 1/4´ (35 mm)</v>
          </cell>
          <cell r="C5643" t="str">
            <v>m</v>
          </cell>
          <cell r="D5643">
            <v>2.75</v>
          </cell>
          <cell r="E5643">
            <v>6.3</v>
          </cell>
          <cell r="F5643">
            <v>9.0500000000000007</v>
          </cell>
          <cell r="G5643" t="str">
            <v>CPOS</v>
          </cell>
        </row>
        <row r="5644">
          <cell r="A5644">
            <v>321124</v>
          </cell>
          <cell r="B5644" t="str">
            <v>Isolamento térmico em polietileno expandido, espessura de 10 mm, para tubulação de 1 1/2´ (42 mm)</v>
          </cell>
          <cell r="C5644" t="str">
            <v>m</v>
          </cell>
          <cell r="D5644">
            <v>3.49</v>
          </cell>
          <cell r="E5644">
            <v>6.3</v>
          </cell>
          <cell r="F5644">
            <v>9.7899999999999991</v>
          </cell>
          <cell r="G5644" t="str">
            <v>CPOS</v>
          </cell>
        </row>
        <row r="5645">
          <cell r="A5645">
            <v>321125</v>
          </cell>
          <cell r="B5645" t="str">
            <v>Isolamento térmico em polietileno expandido, espessura de 10 mm, para tubulação de 2´ (54 mm)</v>
          </cell>
          <cell r="C5645" t="str">
            <v>m</v>
          </cell>
          <cell r="D5645">
            <v>4.13</v>
          </cell>
          <cell r="E5645">
            <v>6.3</v>
          </cell>
          <cell r="F5645">
            <v>10.43</v>
          </cell>
          <cell r="G5645" t="str">
            <v>CPOS</v>
          </cell>
        </row>
        <row r="5646">
          <cell r="A5646">
            <v>321126</v>
          </cell>
          <cell r="B5646" t="str">
            <v>Isolamento térmico em polietileno expandido, espessura de 10 mm, para tubulação de 2 1/2´ (66 mm)</v>
          </cell>
          <cell r="C5646" t="str">
            <v>m</v>
          </cell>
          <cell r="D5646">
            <v>5.72</v>
          </cell>
          <cell r="E5646">
            <v>6.3</v>
          </cell>
          <cell r="F5646">
            <v>12.02</v>
          </cell>
          <cell r="G5646" t="str">
            <v>CPOS</v>
          </cell>
        </row>
        <row r="5647">
          <cell r="A5647">
            <v>321127</v>
          </cell>
          <cell r="B5647" t="str">
            <v>Isolamento térmico em espuma elastomérica, espessura de 9 a 12 mm, para tubulação de 1/4´ (cobre)</v>
          </cell>
          <cell r="C5647" t="str">
            <v>m</v>
          </cell>
          <cell r="D5647">
            <v>2.84</v>
          </cell>
          <cell r="E5647">
            <v>6.3</v>
          </cell>
          <cell r="F5647">
            <v>9.14</v>
          </cell>
          <cell r="G5647" t="str">
            <v>CPOS</v>
          </cell>
        </row>
        <row r="5648">
          <cell r="A5648">
            <v>321128</v>
          </cell>
          <cell r="B5648" t="str">
            <v>Isolamento térmico em espuma elastomérica, espessura de 9 a 12 mm, para tubulação de 1/2´ (cobre)</v>
          </cell>
          <cell r="C5648" t="str">
            <v>m</v>
          </cell>
          <cell r="D5648">
            <v>3</v>
          </cell>
          <cell r="E5648">
            <v>6.3</v>
          </cell>
          <cell r="F5648">
            <v>9.3000000000000007</v>
          </cell>
          <cell r="G5648" t="str">
            <v>CPOS</v>
          </cell>
        </row>
        <row r="5649">
          <cell r="A5649">
            <v>321129</v>
          </cell>
          <cell r="B5649" t="str">
            <v>Isolamento térmico em espuma elastomérica, espessura de 9 a 12 mm, para tubulação de 5/8´ (cobre) ou 1/4´ (ferro)</v>
          </cell>
          <cell r="C5649" t="str">
            <v>m</v>
          </cell>
          <cell r="D5649">
            <v>3.37</v>
          </cell>
          <cell r="E5649">
            <v>6.3</v>
          </cell>
          <cell r="F5649">
            <v>9.67</v>
          </cell>
          <cell r="G5649" t="str">
            <v>CPOS</v>
          </cell>
        </row>
        <row r="5650">
          <cell r="A5650">
            <v>321130</v>
          </cell>
          <cell r="B5650" t="str">
            <v>Isolamento térmico em espuma elastomérica, espessura de 9 a 12 mm, para tubulação de 1´ (cobre)</v>
          </cell>
          <cell r="C5650" t="str">
            <v>m</v>
          </cell>
          <cell r="D5650">
            <v>3.98</v>
          </cell>
          <cell r="E5650">
            <v>6.3</v>
          </cell>
          <cell r="F5650">
            <v>10.28</v>
          </cell>
          <cell r="G5650" t="str">
            <v>CPOS</v>
          </cell>
        </row>
        <row r="5651">
          <cell r="A5651">
            <v>321131</v>
          </cell>
          <cell r="B5651" t="str">
            <v>Isolamento térmico em espuma elastomérica, espessura de 19 a 26 mm, para tubulação de 7/8´ (cobre) ou 1/2´ (ferro)</v>
          </cell>
          <cell r="C5651" t="str">
            <v>m</v>
          </cell>
          <cell r="D5651">
            <v>9.8800000000000008</v>
          </cell>
          <cell r="E5651">
            <v>6.3</v>
          </cell>
          <cell r="F5651">
            <v>16.18</v>
          </cell>
          <cell r="G5651" t="str">
            <v>CPOS</v>
          </cell>
        </row>
        <row r="5652">
          <cell r="A5652">
            <v>321132</v>
          </cell>
          <cell r="B5652" t="str">
            <v>Isolamento térmico em espuma elastomérica, espessura de 19 a 26 mm, para tubulação de 1 1/8´ (cobre) ou 3/4´ (ferro)</v>
          </cell>
          <cell r="C5652" t="str">
            <v>m</v>
          </cell>
          <cell r="D5652">
            <v>11.75</v>
          </cell>
          <cell r="E5652">
            <v>6.3</v>
          </cell>
          <cell r="F5652">
            <v>18.05</v>
          </cell>
          <cell r="G5652" t="str">
            <v>CPOS</v>
          </cell>
        </row>
        <row r="5653">
          <cell r="A5653">
            <v>321133</v>
          </cell>
          <cell r="B5653" t="str">
            <v>Isolamento térmico em espuma elastomérica, espessura de 19 a 26 mm, para tubulação de 1 3/8´ (cobre) ou 1´ (ferro)</v>
          </cell>
          <cell r="C5653" t="str">
            <v>m</v>
          </cell>
          <cell r="D5653">
            <v>13.61</v>
          </cell>
          <cell r="E5653">
            <v>6.3</v>
          </cell>
          <cell r="F5653">
            <v>19.91</v>
          </cell>
          <cell r="G5653" t="str">
            <v>CPOS</v>
          </cell>
        </row>
        <row r="5654">
          <cell r="A5654">
            <v>321134</v>
          </cell>
          <cell r="B5654" t="str">
            <v>Isolamento térmico em espuma elastomérica, espessura de 19 a 26 mm, para tubulação de 1 5/8´ (cobre) ou 1 1/4´ (ferro)</v>
          </cell>
          <cell r="C5654" t="str">
            <v>m</v>
          </cell>
          <cell r="D5654">
            <v>16.03</v>
          </cell>
          <cell r="E5654">
            <v>6.3</v>
          </cell>
          <cell r="F5654">
            <v>22.33</v>
          </cell>
          <cell r="G5654" t="str">
            <v>CPOS</v>
          </cell>
        </row>
        <row r="5655">
          <cell r="A5655">
            <v>321135</v>
          </cell>
          <cell r="B5655" t="str">
            <v>Isolamento térmico em espuma elastomérica, espessura de 19 a 26 mm, para tubulação de 1 1/2´ (ferro)</v>
          </cell>
          <cell r="C5655" t="str">
            <v>m</v>
          </cell>
          <cell r="D5655">
            <v>17.86</v>
          </cell>
          <cell r="E5655">
            <v>6.3</v>
          </cell>
          <cell r="F5655">
            <v>24.16</v>
          </cell>
          <cell r="G5655" t="str">
            <v>CPOS</v>
          </cell>
        </row>
        <row r="5656">
          <cell r="A5656">
            <v>321136</v>
          </cell>
          <cell r="B5656" t="str">
            <v>Isolamento térmico em espuma elastomérica, espessura de 19 a 26 mm, para tubulação de 2´ (ferro)</v>
          </cell>
          <cell r="C5656" t="str">
            <v>m</v>
          </cell>
          <cell r="D5656">
            <v>21.19</v>
          </cell>
          <cell r="E5656">
            <v>6.3</v>
          </cell>
          <cell r="F5656">
            <v>27.49</v>
          </cell>
          <cell r="G5656" t="str">
            <v>CPOS</v>
          </cell>
        </row>
        <row r="5657">
          <cell r="A5657">
            <v>321137</v>
          </cell>
          <cell r="B5657" t="str">
            <v>Isolamento térmico em espuma elastomérica, espessura de 19 a 26 mm, para tubulação de 2 1/2´ (ferro)</v>
          </cell>
          <cell r="C5657" t="str">
            <v>m</v>
          </cell>
          <cell r="D5657">
            <v>25.87</v>
          </cell>
          <cell r="E5657">
            <v>6.3</v>
          </cell>
          <cell r="F5657">
            <v>32.17</v>
          </cell>
          <cell r="G5657" t="str">
            <v>CPOS</v>
          </cell>
        </row>
        <row r="5658">
          <cell r="A5658">
            <v>321138</v>
          </cell>
          <cell r="B5658" t="str">
            <v>Isolamento térmico em espuma elastomérica, espessura de 19 a 26 mm, para tubulação de 3 1/2´ (cobre) ou 3´ (ferro)</v>
          </cell>
          <cell r="C5658" t="str">
            <v>m</v>
          </cell>
          <cell r="D5658">
            <v>29</v>
          </cell>
          <cell r="E5658">
            <v>6.3</v>
          </cell>
          <cell r="F5658">
            <v>35.299999999999997</v>
          </cell>
          <cell r="G5658" t="str">
            <v>CPOS</v>
          </cell>
        </row>
        <row r="5659">
          <cell r="A5659">
            <v>321139</v>
          </cell>
          <cell r="B5659" t="str">
            <v>Isolamento térmico em espuma elastomérica, espessura de 19 a 26 mm, para tubulação de 4´ (ferro)</v>
          </cell>
          <cell r="C5659" t="str">
            <v>m</v>
          </cell>
          <cell r="D5659">
            <v>38</v>
          </cell>
          <cell r="E5659">
            <v>6.3</v>
          </cell>
          <cell r="F5659">
            <v>44.3</v>
          </cell>
          <cell r="G5659" t="str">
            <v>CPOS</v>
          </cell>
        </row>
        <row r="5660">
          <cell r="A5660">
            <v>321140</v>
          </cell>
          <cell r="B5660" t="str">
            <v>Isolamento térmico em espuma elastomérica, espessura de 19 a 26 mm, para tubulação de 5´ (ferro)</v>
          </cell>
          <cell r="C5660" t="str">
            <v>m</v>
          </cell>
          <cell r="D5660">
            <v>43.78</v>
          </cell>
          <cell r="E5660">
            <v>6.3</v>
          </cell>
          <cell r="F5660">
            <v>50.08</v>
          </cell>
          <cell r="G5660" t="str">
            <v>CPOS</v>
          </cell>
        </row>
        <row r="5661">
          <cell r="A5661">
            <v>321141</v>
          </cell>
          <cell r="B5661" t="str">
            <v>Isolamento térmico em espuma elastomérica, espessura de 19 a 26 mm, para tubulação de 6´ (ferro)</v>
          </cell>
          <cell r="C5661" t="str">
            <v>m</v>
          </cell>
          <cell r="D5661">
            <v>60.1</v>
          </cell>
          <cell r="E5661">
            <v>6.3</v>
          </cell>
          <cell r="F5661">
            <v>66.400000000000006</v>
          </cell>
          <cell r="G5661" t="str">
            <v>CPOS</v>
          </cell>
        </row>
        <row r="5662">
          <cell r="A5662">
            <v>321142</v>
          </cell>
          <cell r="B5662" t="str">
            <v>Manta em espuma elastomérica, espessura de 19 a 26 mm, para isolamento térmico de tubulação acima de 6´</v>
          </cell>
          <cell r="C5662" t="str">
            <v>m²</v>
          </cell>
          <cell r="D5662">
            <v>82.68</v>
          </cell>
          <cell r="E5662">
            <v>11.45</v>
          </cell>
          <cell r="F5662">
            <v>94.13</v>
          </cell>
          <cell r="G5662" t="str">
            <v>CPOS</v>
          </cell>
        </row>
        <row r="5663">
          <cell r="A5663">
            <v>321500</v>
          </cell>
          <cell r="B5663" t="str">
            <v>Impermeabilização flexível com manta</v>
          </cell>
          <cell r="G5663" t="str">
            <v>CPOS</v>
          </cell>
        </row>
        <row r="5664">
          <cell r="A5664">
            <v>321503</v>
          </cell>
          <cell r="B5664" t="str">
            <v>Impermeabilização em manta asfáltica com armadura, tipo III-B, espessura de 3 mm</v>
          </cell>
          <cell r="C5664" t="str">
            <v>m²</v>
          </cell>
          <cell r="D5664">
            <v>28.11</v>
          </cell>
          <cell r="E5664">
            <v>10.73</v>
          </cell>
          <cell r="F5664">
            <v>38.840000000000003</v>
          </cell>
          <cell r="G5664" t="str">
            <v>CPOS</v>
          </cell>
        </row>
        <row r="5665">
          <cell r="A5665">
            <v>321504</v>
          </cell>
          <cell r="B5665" t="str">
            <v>Impermeabilização em manta asfáltica com armadura, tipo III-B, espessura de 4 mm</v>
          </cell>
          <cell r="C5665" t="str">
            <v>m²</v>
          </cell>
          <cell r="D5665">
            <v>31.03</v>
          </cell>
          <cell r="E5665">
            <v>10.73</v>
          </cell>
          <cell r="F5665">
            <v>41.76</v>
          </cell>
          <cell r="G5665" t="str">
            <v>CPOS</v>
          </cell>
        </row>
        <row r="5666">
          <cell r="A5666">
            <v>321505</v>
          </cell>
          <cell r="B5666" t="str">
            <v>Impermeabilização em manta asfáltica plastomérica com armadura, tipo III, espessura de 3 mm, face exposta em ardósia cinza</v>
          </cell>
          <cell r="C5666" t="str">
            <v>m²</v>
          </cell>
          <cell r="D5666">
            <v>35.18</v>
          </cell>
          <cell r="E5666">
            <v>10.73</v>
          </cell>
          <cell r="F5666">
            <v>45.91</v>
          </cell>
          <cell r="G5666" t="str">
            <v>CPOS</v>
          </cell>
        </row>
        <row r="5667">
          <cell r="A5667">
            <v>321508</v>
          </cell>
          <cell r="B5667" t="str">
            <v>Impermeabilização em manta asfáltica tipo III-B, espessura de 3 mm, face exposta em geotêxtil, com membrana acrílica</v>
          </cell>
          <cell r="C5667" t="str">
            <v>m²</v>
          </cell>
          <cell r="D5667">
            <v>69.02</v>
          </cell>
          <cell r="E5667">
            <v>13.51</v>
          </cell>
          <cell r="F5667">
            <v>82.53</v>
          </cell>
          <cell r="G5667" t="str">
            <v>CPOS</v>
          </cell>
        </row>
        <row r="5668">
          <cell r="A5668">
            <v>321510</v>
          </cell>
          <cell r="B5668" t="str">
            <v>Impermeabilização em manta asfáltica plastomérica com armadura, tipo III, espessura de 4 mm, face exposta em geotêxtil com membrana acrílica</v>
          </cell>
          <cell r="C5668" t="str">
            <v>m²</v>
          </cell>
          <cell r="D5668">
            <v>71.56</v>
          </cell>
          <cell r="E5668">
            <v>13.51</v>
          </cell>
          <cell r="F5668">
            <v>85.07</v>
          </cell>
          <cell r="G5668" t="str">
            <v>CPOS</v>
          </cell>
        </row>
        <row r="5669">
          <cell r="A5669">
            <v>321524</v>
          </cell>
          <cell r="B5669" t="str">
            <v>Impermeabilização com manta asfáltica tipo III, anti raiz, espessura de 4 mm</v>
          </cell>
          <cell r="C5669" t="str">
            <v>m²</v>
          </cell>
          <cell r="D5669">
            <v>90.13</v>
          </cell>
          <cell r="E5669">
            <v>0</v>
          </cell>
          <cell r="F5669">
            <v>90.13</v>
          </cell>
          <cell r="G5669" t="str">
            <v>CPOS</v>
          </cell>
        </row>
        <row r="5670">
          <cell r="A5670">
            <v>321600</v>
          </cell>
          <cell r="B5670" t="str">
            <v>Impermeabilização flexível com membranas</v>
          </cell>
          <cell r="G5670" t="str">
            <v>CPOS</v>
          </cell>
        </row>
        <row r="5671">
          <cell r="A5671">
            <v>321601</v>
          </cell>
          <cell r="B5671" t="str">
            <v>Impermeabilização em pintura de asfalto oxidado com solventes orgânicos, sobre massa</v>
          </cell>
          <cell r="C5671" t="str">
            <v>m²</v>
          </cell>
          <cell r="D5671">
            <v>3.74</v>
          </cell>
          <cell r="E5671">
            <v>4.45</v>
          </cell>
          <cell r="F5671">
            <v>8.19</v>
          </cell>
          <cell r="G5671" t="str">
            <v>CPOS</v>
          </cell>
        </row>
        <row r="5672">
          <cell r="A5672">
            <v>321602</v>
          </cell>
          <cell r="B5672" t="str">
            <v>Impermeabilização em pintura de asfalto oxidado com solventes orgânicos, sobre metal</v>
          </cell>
          <cell r="C5672" t="str">
            <v>m²</v>
          </cell>
          <cell r="D5672">
            <v>2.62</v>
          </cell>
          <cell r="E5672">
            <v>4.45</v>
          </cell>
          <cell r="F5672">
            <v>7.07</v>
          </cell>
          <cell r="G5672" t="str">
            <v>CPOS</v>
          </cell>
        </row>
        <row r="5673">
          <cell r="A5673">
            <v>321603</v>
          </cell>
          <cell r="B5673" t="str">
            <v>Impermeabilização em membrana de asfalto modificado com elastômeros, na cor preta</v>
          </cell>
          <cell r="C5673" t="str">
            <v>m²</v>
          </cell>
          <cell r="D5673">
            <v>21.8</v>
          </cell>
          <cell r="E5673">
            <v>4.45</v>
          </cell>
          <cell r="F5673">
            <v>26.25</v>
          </cell>
          <cell r="G5673" t="str">
            <v>CPOS</v>
          </cell>
        </row>
        <row r="5674">
          <cell r="A5674">
            <v>321604</v>
          </cell>
          <cell r="B5674" t="str">
            <v>Impermeabilização em membrana de asfalto modificado com elastômeros, na cor preta e reforço em tela poliéster</v>
          </cell>
          <cell r="C5674" t="str">
            <v>m²</v>
          </cell>
          <cell r="D5674">
            <v>32.380000000000003</v>
          </cell>
          <cell r="E5674">
            <v>12.32</v>
          </cell>
          <cell r="F5674">
            <v>44.7</v>
          </cell>
          <cell r="G5674" t="str">
            <v>CPOS</v>
          </cell>
        </row>
        <row r="5675">
          <cell r="A5675">
            <v>321605</v>
          </cell>
          <cell r="B5675" t="str">
            <v>Impermeabilização em membrana à base de polímeros acrílicos, na cor branca</v>
          </cell>
          <cell r="C5675" t="str">
            <v>m²</v>
          </cell>
          <cell r="D5675">
            <v>25.88</v>
          </cell>
          <cell r="E5675">
            <v>4.45</v>
          </cell>
          <cell r="F5675">
            <v>30.33</v>
          </cell>
          <cell r="G5675" t="str">
            <v>CPOS</v>
          </cell>
        </row>
        <row r="5676">
          <cell r="A5676">
            <v>321606</v>
          </cell>
          <cell r="B5676" t="str">
            <v>Impermeabilização em membrana à base de polímeros acrílicos, na cor branca e reforço em tela poliéster</v>
          </cell>
          <cell r="C5676" t="str">
            <v>m²</v>
          </cell>
          <cell r="D5676">
            <v>38.090000000000003</v>
          </cell>
          <cell r="E5676">
            <v>12.32</v>
          </cell>
          <cell r="F5676">
            <v>50.41</v>
          </cell>
          <cell r="G5676" t="str">
            <v>CPOS</v>
          </cell>
        </row>
        <row r="5677">
          <cell r="A5677">
            <v>321607</v>
          </cell>
          <cell r="B5677" t="str">
            <v>Impermeabilização em membrana à base de resina termoplástica e cimentos aditivados com reforço em tela poliéster</v>
          </cell>
          <cell r="C5677" t="str">
            <v>m²</v>
          </cell>
          <cell r="D5677">
            <v>28.64</v>
          </cell>
          <cell r="E5677">
            <v>14.54</v>
          </cell>
          <cell r="F5677">
            <v>43.18</v>
          </cell>
          <cell r="G5677" t="str">
            <v>CPOS</v>
          </cell>
        </row>
        <row r="5678">
          <cell r="A5678">
            <v>321700</v>
          </cell>
          <cell r="B5678" t="str">
            <v>Impermeabilização rígida</v>
          </cell>
          <cell r="G5678" t="str">
            <v>CPOS</v>
          </cell>
        </row>
        <row r="5679">
          <cell r="A5679">
            <v>321701</v>
          </cell>
          <cell r="B5679" t="str">
            <v>Impermeabilização em argamassa impermeável com aditivo hidrófugo</v>
          </cell>
          <cell r="C5679" t="str">
            <v>m³</v>
          </cell>
          <cell r="D5679">
            <v>268.73</v>
          </cell>
          <cell r="E5679">
            <v>192.24</v>
          </cell>
          <cell r="F5679">
            <v>460.97</v>
          </cell>
          <cell r="G5679" t="str">
            <v>CPOS</v>
          </cell>
        </row>
        <row r="5680">
          <cell r="A5680">
            <v>321703</v>
          </cell>
          <cell r="B5680" t="str">
            <v>Impermeabilização em argamassa polimérica para umidade e água de percolação</v>
          </cell>
          <cell r="C5680" t="str">
            <v>m²</v>
          </cell>
          <cell r="D5680">
            <v>8.3000000000000007</v>
          </cell>
          <cell r="E5680">
            <v>4.6900000000000004</v>
          </cell>
          <cell r="F5680">
            <v>12.99</v>
          </cell>
          <cell r="G5680" t="str">
            <v>CPOS</v>
          </cell>
        </row>
        <row r="5681">
          <cell r="A5681">
            <v>321704</v>
          </cell>
          <cell r="B5681" t="str">
            <v>Impermeabilização em argamassa polimérica com reforço em tela poliéster para pressão hidrostática positiva</v>
          </cell>
          <cell r="C5681" t="str">
            <v>m²</v>
          </cell>
          <cell r="D5681">
            <v>18.46</v>
          </cell>
          <cell r="E5681">
            <v>9.3800000000000008</v>
          </cell>
          <cell r="F5681">
            <v>27.84</v>
          </cell>
          <cell r="G5681" t="str">
            <v>CPOS</v>
          </cell>
        </row>
        <row r="5682">
          <cell r="A5682">
            <v>321705</v>
          </cell>
          <cell r="B5682" t="str">
            <v>Impermeabilização com cimento cristalizante para umidade e água de percolação</v>
          </cell>
          <cell r="C5682" t="str">
            <v>m²</v>
          </cell>
          <cell r="D5682">
            <v>6.94</v>
          </cell>
          <cell r="E5682">
            <v>4.6900000000000004</v>
          </cell>
          <cell r="F5682">
            <v>11.63</v>
          </cell>
          <cell r="G5682" t="str">
            <v>CPOS</v>
          </cell>
        </row>
        <row r="5683">
          <cell r="A5683">
            <v>321706</v>
          </cell>
          <cell r="B5683" t="str">
            <v>Impermeabilização com cimento cristalizante para pressão hidrostática positiva</v>
          </cell>
          <cell r="C5683" t="str">
            <v>m²</v>
          </cell>
          <cell r="D5683">
            <v>13.87</v>
          </cell>
          <cell r="E5683">
            <v>9.3800000000000008</v>
          </cell>
          <cell r="F5683">
            <v>23.25</v>
          </cell>
          <cell r="G5683" t="str">
            <v>CPOS</v>
          </cell>
        </row>
        <row r="5684">
          <cell r="A5684">
            <v>321707</v>
          </cell>
          <cell r="B5684" t="str">
            <v>Impermeabilização anticorrosiva em membrana epoxídica com alcatrão de hulha, sobre massa</v>
          </cell>
          <cell r="C5684" t="str">
            <v>m²</v>
          </cell>
          <cell r="D5684">
            <v>20.04</v>
          </cell>
          <cell r="E5684">
            <v>4.6900000000000004</v>
          </cell>
          <cell r="F5684">
            <v>24.73</v>
          </cell>
          <cell r="G5684" t="str">
            <v>CPOS</v>
          </cell>
        </row>
        <row r="5685">
          <cell r="A5685">
            <v>322000</v>
          </cell>
          <cell r="B5685" t="str">
            <v>Reparos, conservações e complementos</v>
          </cell>
          <cell r="G5685" t="str">
            <v>CPOS</v>
          </cell>
        </row>
        <row r="5686">
          <cell r="A5686">
            <v>322001</v>
          </cell>
          <cell r="B5686" t="str">
            <v>Recolocação de argila expandida</v>
          </cell>
          <cell r="C5686" t="str">
            <v>m³</v>
          </cell>
          <cell r="D5686">
            <v>0</v>
          </cell>
          <cell r="E5686">
            <v>44.52</v>
          </cell>
          <cell r="F5686">
            <v>44.52</v>
          </cell>
          <cell r="G5686" t="str">
            <v>CPOS</v>
          </cell>
        </row>
        <row r="5687">
          <cell r="A5687">
            <v>322002</v>
          </cell>
          <cell r="B5687" t="str">
            <v>Aplicação de papel KRAFT</v>
          </cell>
          <cell r="C5687" t="str">
            <v>m²</v>
          </cell>
          <cell r="D5687">
            <v>1.39</v>
          </cell>
          <cell r="E5687">
            <v>2.23</v>
          </cell>
          <cell r="F5687">
            <v>3.62</v>
          </cell>
          <cell r="G5687" t="str">
            <v>CPOS</v>
          </cell>
        </row>
        <row r="5688">
          <cell r="A5688">
            <v>322005</v>
          </cell>
          <cell r="B5688" t="str">
            <v>Tela em polietileno, malha hexagonal de 1/2´, para armadura de argamassa</v>
          </cell>
          <cell r="C5688" t="str">
            <v>m²</v>
          </cell>
          <cell r="D5688">
            <v>1.46</v>
          </cell>
          <cell r="E5688">
            <v>2.23</v>
          </cell>
          <cell r="F5688">
            <v>3.69</v>
          </cell>
          <cell r="G5688" t="str">
            <v>CPOS</v>
          </cell>
        </row>
        <row r="5689">
          <cell r="A5689">
            <v>322006</v>
          </cell>
          <cell r="B5689" t="str">
            <v>Tela galvanizada fio 24 BWG, malha hexagonal de 1/2´, para armadura de argamassa</v>
          </cell>
          <cell r="C5689" t="str">
            <v>m²</v>
          </cell>
          <cell r="D5689">
            <v>6.85</v>
          </cell>
          <cell r="E5689">
            <v>2.23</v>
          </cell>
          <cell r="F5689">
            <v>9.08</v>
          </cell>
          <cell r="G5689" t="str">
            <v>CPOS</v>
          </cell>
        </row>
        <row r="5690">
          <cell r="A5690">
            <v>330000</v>
          </cell>
          <cell r="B5690" t="str">
            <v>Pintura</v>
          </cell>
          <cell r="G5690" t="str">
            <v>CPOS</v>
          </cell>
        </row>
        <row r="5691">
          <cell r="A5691">
            <v>330100</v>
          </cell>
          <cell r="B5691" t="str">
            <v>Preparo de base</v>
          </cell>
          <cell r="G5691" t="str">
            <v>CPOS</v>
          </cell>
        </row>
        <row r="5692">
          <cell r="A5692">
            <v>330104</v>
          </cell>
          <cell r="B5692" t="str">
            <v>Estucamento e lixamento de concreto deteriorado</v>
          </cell>
          <cell r="C5692" t="str">
            <v>m²</v>
          </cell>
          <cell r="D5692">
            <v>4.75</v>
          </cell>
          <cell r="E5692">
            <v>19.059999999999999</v>
          </cell>
          <cell r="F5692">
            <v>23.81</v>
          </cell>
          <cell r="G5692" t="str">
            <v>CPOS</v>
          </cell>
        </row>
        <row r="5693">
          <cell r="A5693">
            <v>330105</v>
          </cell>
          <cell r="B5693" t="str">
            <v>Estucamento e lixamento de concreto</v>
          </cell>
          <cell r="C5693" t="str">
            <v>m²</v>
          </cell>
          <cell r="D5693">
            <v>2.36</v>
          </cell>
          <cell r="E5693">
            <v>19.059999999999999</v>
          </cell>
          <cell r="F5693">
            <v>21.42</v>
          </cell>
          <cell r="G5693" t="str">
            <v>CPOS</v>
          </cell>
        </row>
        <row r="5694">
          <cell r="A5694">
            <v>330106</v>
          </cell>
          <cell r="B5694" t="str">
            <v>Imunizante para madeira</v>
          </cell>
          <cell r="C5694" t="str">
            <v>m²</v>
          </cell>
          <cell r="D5694">
            <v>3.06</v>
          </cell>
          <cell r="E5694">
            <v>4.1900000000000004</v>
          </cell>
          <cell r="F5694">
            <v>7.25</v>
          </cell>
          <cell r="G5694" t="str">
            <v>CPOS</v>
          </cell>
        </row>
        <row r="5695">
          <cell r="A5695">
            <v>330128</v>
          </cell>
          <cell r="B5695" t="str">
            <v>Reparo de trincas rasas até 5,0 mm de largura, na massa</v>
          </cell>
          <cell r="C5695" t="str">
            <v>m</v>
          </cell>
          <cell r="D5695">
            <v>12.51</v>
          </cell>
          <cell r="E5695">
            <v>12.32</v>
          </cell>
          <cell r="F5695">
            <v>24.83</v>
          </cell>
          <cell r="G5695" t="str">
            <v>CPOS</v>
          </cell>
        </row>
        <row r="5696">
          <cell r="A5696">
            <v>330135</v>
          </cell>
          <cell r="B5696" t="str">
            <v>Preparo de base para superfície metálica com fundo anti-oxidante</v>
          </cell>
          <cell r="C5696" t="str">
            <v>m²</v>
          </cell>
          <cell r="D5696">
            <v>4.07</v>
          </cell>
          <cell r="E5696">
            <v>4.63</v>
          </cell>
          <cell r="F5696">
            <v>8.6999999999999993</v>
          </cell>
          <cell r="G5696" t="str">
            <v>CPOS</v>
          </cell>
        </row>
        <row r="5697">
          <cell r="A5697">
            <v>330200</v>
          </cell>
          <cell r="B5697" t="str">
            <v>Massa corrida</v>
          </cell>
          <cell r="G5697" t="str">
            <v>CPOS</v>
          </cell>
        </row>
        <row r="5698">
          <cell r="A5698">
            <v>330206</v>
          </cell>
          <cell r="B5698" t="str">
            <v>Massa corrida a base de PVA</v>
          </cell>
          <cell r="C5698" t="str">
            <v>m²</v>
          </cell>
          <cell r="D5698">
            <v>1.47</v>
          </cell>
          <cell r="E5698">
            <v>5.99</v>
          </cell>
          <cell r="F5698">
            <v>7.46</v>
          </cell>
          <cell r="G5698" t="str">
            <v>CPOS</v>
          </cell>
        </row>
        <row r="5699">
          <cell r="A5699">
            <v>330208</v>
          </cell>
          <cell r="B5699" t="str">
            <v>Massa corrida à base de resina acrílica</v>
          </cell>
          <cell r="C5699" t="str">
            <v>m²</v>
          </cell>
          <cell r="D5699">
            <v>2.42</v>
          </cell>
          <cell r="E5699">
            <v>5.99</v>
          </cell>
          <cell r="F5699">
            <v>8.41</v>
          </cell>
          <cell r="G5699" t="str">
            <v>CPOS</v>
          </cell>
        </row>
        <row r="5700">
          <cell r="A5700">
            <v>330210</v>
          </cell>
          <cell r="B5700" t="str">
            <v>Massa corrida a óleo em esquadrias de madeira</v>
          </cell>
          <cell r="C5700" t="str">
            <v>m²</v>
          </cell>
          <cell r="D5700">
            <v>8.06</v>
          </cell>
          <cell r="E5700">
            <v>8.08</v>
          </cell>
          <cell r="F5700">
            <v>16.14</v>
          </cell>
          <cell r="G5700" t="str">
            <v>CPOS</v>
          </cell>
        </row>
        <row r="5701">
          <cell r="A5701">
            <v>330212</v>
          </cell>
          <cell r="B5701" t="str">
            <v>Massa corrida a óleo em superfície rebocada</v>
          </cell>
          <cell r="C5701" t="str">
            <v>m²</v>
          </cell>
          <cell r="D5701">
            <v>8</v>
          </cell>
          <cell r="E5701">
            <v>5.99</v>
          </cell>
          <cell r="F5701">
            <v>13.99</v>
          </cell>
          <cell r="G5701" t="str">
            <v>CPOS</v>
          </cell>
        </row>
        <row r="5702">
          <cell r="A5702">
            <v>330300</v>
          </cell>
          <cell r="B5702" t="str">
            <v>Pintura em superfícies de concreto / massa / gesso / pedras</v>
          </cell>
          <cell r="G5702" t="str">
            <v>CPOS</v>
          </cell>
        </row>
        <row r="5703">
          <cell r="A5703">
            <v>330304</v>
          </cell>
          <cell r="B5703" t="str">
            <v>Caiação em massa</v>
          </cell>
          <cell r="C5703" t="str">
            <v>m²</v>
          </cell>
          <cell r="D5703">
            <v>0.43</v>
          </cell>
          <cell r="E5703">
            <v>6.16</v>
          </cell>
          <cell r="F5703">
            <v>6.59</v>
          </cell>
          <cell r="G5703" t="str">
            <v>CPOS</v>
          </cell>
        </row>
        <row r="5704">
          <cell r="A5704">
            <v>330322</v>
          </cell>
          <cell r="B5704" t="str">
            <v>Tinta látex em elemento vazado</v>
          </cell>
          <cell r="C5704" t="str">
            <v>m²</v>
          </cell>
          <cell r="D5704">
            <v>2.5499999999999998</v>
          </cell>
          <cell r="E5704">
            <v>13.01</v>
          </cell>
          <cell r="F5704">
            <v>15.56</v>
          </cell>
          <cell r="G5704" t="str">
            <v>CPOS</v>
          </cell>
        </row>
        <row r="5705">
          <cell r="A5705">
            <v>330330</v>
          </cell>
          <cell r="B5705" t="str">
            <v>Mineral impermeável</v>
          </cell>
          <cell r="C5705" t="str">
            <v>m²</v>
          </cell>
          <cell r="D5705">
            <v>2.04</v>
          </cell>
          <cell r="E5705">
            <v>7.71</v>
          </cell>
          <cell r="F5705">
            <v>9.75</v>
          </cell>
          <cell r="G5705" t="str">
            <v>CPOS</v>
          </cell>
        </row>
        <row r="5706">
          <cell r="A5706">
            <v>330335</v>
          </cell>
          <cell r="B5706" t="str">
            <v>Pintura especial em esmalte para lousa cor verde</v>
          </cell>
          <cell r="C5706" t="str">
            <v>m²</v>
          </cell>
          <cell r="D5706">
            <v>3.62</v>
          </cell>
          <cell r="E5706">
            <v>11.08</v>
          </cell>
          <cell r="F5706">
            <v>14.7</v>
          </cell>
          <cell r="G5706" t="str">
            <v>CPOS</v>
          </cell>
        </row>
        <row r="5707">
          <cell r="A5707">
            <v>330371</v>
          </cell>
          <cell r="B5707" t="str">
            <v>Verniz acrílico a base de solvente</v>
          </cell>
          <cell r="C5707" t="str">
            <v>m²</v>
          </cell>
          <cell r="D5707">
            <v>6.95</v>
          </cell>
          <cell r="E5707">
            <v>7.71</v>
          </cell>
          <cell r="F5707">
            <v>14.66</v>
          </cell>
          <cell r="G5707" t="str">
            <v>CPOS</v>
          </cell>
        </row>
        <row r="5708">
          <cell r="A5708">
            <v>330374</v>
          </cell>
          <cell r="B5708" t="str">
            <v>Resina acrílica plastificante</v>
          </cell>
          <cell r="C5708" t="str">
            <v>m²</v>
          </cell>
          <cell r="D5708">
            <v>8.3800000000000008</v>
          </cell>
          <cell r="E5708">
            <v>6.16</v>
          </cell>
          <cell r="F5708">
            <v>14.54</v>
          </cell>
          <cell r="G5708" t="str">
            <v>CPOS</v>
          </cell>
        </row>
        <row r="5709">
          <cell r="A5709">
            <v>330375</v>
          </cell>
          <cell r="B5709" t="str">
            <v>Verniz acrílico</v>
          </cell>
          <cell r="C5709" t="str">
            <v>m²</v>
          </cell>
          <cell r="D5709">
            <v>7.58</v>
          </cell>
          <cell r="E5709">
            <v>10.55</v>
          </cell>
          <cell r="F5709">
            <v>18.13</v>
          </cell>
          <cell r="G5709" t="str">
            <v>CPOS</v>
          </cell>
        </row>
        <row r="5710">
          <cell r="A5710">
            <v>330376</v>
          </cell>
          <cell r="B5710" t="str">
            <v>Hidrorrepelente incolor para fachada à base de silano-siloxano oligomérico disperso em água</v>
          </cell>
          <cell r="C5710" t="str">
            <v>m²</v>
          </cell>
          <cell r="D5710">
            <v>6.88</v>
          </cell>
          <cell r="E5710">
            <v>7.71</v>
          </cell>
          <cell r="F5710">
            <v>14.59</v>
          </cell>
          <cell r="G5710" t="str">
            <v>CPOS</v>
          </cell>
        </row>
        <row r="5711">
          <cell r="A5711">
            <v>330377</v>
          </cell>
          <cell r="B5711" t="str">
            <v>Hidrorrepelente incolor para fachada à base de silano-siloxano oligomérico disperso em solvente</v>
          </cell>
          <cell r="C5711" t="str">
            <v>m²</v>
          </cell>
          <cell r="D5711">
            <v>11.64</v>
          </cell>
          <cell r="E5711">
            <v>7.71</v>
          </cell>
          <cell r="F5711">
            <v>19.350000000000001</v>
          </cell>
          <cell r="G5711" t="str">
            <v>CPOS</v>
          </cell>
        </row>
        <row r="5712">
          <cell r="A5712">
            <v>330378</v>
          </cell>
          <cell r="B5712" t="str">
            <v>Verniz de proteção antipichação</v>
          </cell>
          <cell r="C5712" t="str">
            <v>m²</v>
          </cell>
          <cell r="D5712">
            <v>13.94</v>
          </cell>
          <cell r="E5712">
            <v>10.55</v>
          </cell>
          <cell r="F5712">
            <v>24.49</v>
          </cell>
          <cell r="G5712" t="str">
            <v>CPOS</v>
          </cell>
        </row>
        <row r="5713">
          <cell r="A5713">
            <v>330500</v>
          </cell>
          <cell r="B5713" t="str">
            <v>Pintura em superfícies de madeira</v>
          </cell>
          <cell r="G5713" t="str">
            <v>CPOS</v>
          </cell>
        </row>
        <row r="5714">
          <cell r="A5714">
            <v>330501</v>
          </cell>
          <cell r="B5714" t="str">
            <v>Verniz fungicida para madeira</v>
          </cell>
          <cell r="C5714" t="str">
            <v>m²</v>
          </cell>
          <cell r="D5714">
            <v>3.71</v>
          </cell>
          <cell r="E5714">
            <v>7.71</v>
          </cell>
          <cell r="F5714">
            <v>11.42</v>
          </cell>
          <cell r="G5714" t="str">
            <v>CPOS</v>
          </cell>
        </row>
        <row r="5715">
          <cell r="A5715">
            <v>330502</v>
          </cell>
          <cell r="B5715" t="str">
            <v>Enceramento de superfície de madeira à boneca</v>
          </cell>
          <cell r="C5715" t="str">
            <v>m²</v>
          </cell>
          <cell r="D5715">
            <v>8.7799999999999994</v>
          </cell>
          <cell r="E5715">
            <v>11.25</v>
          </cell>
          <cell r="F5715">
            <v>20.03</v>
          </cell>
          <cell r="G5715" t="str">
            <v>CPOS</v>
          </cell>
        </row>
        <row r="5716">
          <cell r="A5716">
            <v>330512</v>
          </cell>
          <cell r="B5716" t="str">
            <v>Esmalte em rodapés, baguetes ou molduras de madeira</v>
          </cell>
          <cell r="C5716" t="str">
            <v>m</v>
          </cell>
          <cell r="D5716">
            <v>1.45</v>
          </cell>
          <cell r="E5716">
            <v>1.4</v>
          </cell>
          <cell r="F5716">
            <v>2.85</v>
          </cell>
          <cell r="G5716" t="str">
            <v>CPOS</v>
          </cell>
        </row>
        <row r="5717">
          <cell r="A5717">
            <v>330533</v>
          </cell>
          <cell r="B5717" t="str">
            <v>Verniz em superfície de madeira</v>
          </cell>
          <cell r="C5717" t="str">
            <v>m²</v>
          </cell>
          <cell r="D5717">
            <v>4.13</v>
          </cell>
          <cell r="E5717">
            <v>8.7799999999999994</v>
          </cell>
          <cell r="F5717">
            <v>12.91</v>
          </cell>
          <cell r="G5717" t="str">
            <v>CPOS</v>
          </cell>
        </row>
        <row r="5718">
          <cell r="A5718">
            <v>330536</v>
          </cell>
          <cell r="B5718" t="str">
            <v>Verniz em rodapés, baguetes ou molduras de madeira</v>
          </cell>
          <cell r="C5718" t="str">
            <v>m</v>
          </cell>
          <cell r="D5718">
            <v>1.0900000000000001</v>
          </cell>
          <cell r="E5718">
            <v>1.1200000000000001</v>
          </cell>
          <cell r="F5718">
            <v>2.21</v>
          </cell>
          <cell r="G5718" t="str">
            <v>CPOS</v>
          </cell>
        </row>
        <row r="5719">
          <cell r="A5719">
            <v>330600</v>
          </cell>
          <cell r="B5719" t="str">
            <v>Pintura em pisos</v>
          </cell>
          <cell r="G5719" t="str">
            <v>CPOS</v>
          </cell>
        </row>
        <row r="5720">
          <cell r="A5720">
            <v>330602</v>
          </cell>
          <cell r="B5720" t="str">
            <v>Acrílico para quadras e pisos cimentados</v>
          </cell>
          <cell r="C5720" t="str">
            <v>m²</v>
          </cell>
          <cell r="D5720">
            <v>2.0299999999999998</v>
          </cell>
          <cell r="E5720">
            <v>10.55</v>
          </cell>
          <cell r="F5720">
            <v>12.58</v>
          </cell>
          <cell r="G5720" t="str">
            <v>CPOS</v>
          </cell>
        </row>
        <row r="5721">
          <cell r="A5721">
            <v>330700</v>
          </cell>
          <cell r="B5721" t="str">
            <v>Pintura em estruturas metálicas</v>
          </cell>
          <cell r="G5721" t="str">
            <v>CPOS</v>
          </cell>
        </row>
        <row r="5722">
          <cell r="A5722">
            <v>330710</v>
          </cell>
          <cell r="B5722" t="str">
            <v>Esmalte em estrutura metálica</v>
          </cell>
          <cell r="C5722" t="str">
            <v>m²</v>
          </cell>
          <cell r="D5722">
            <v>11.54</v>
          </cell>
          <cell r="E5722">
            <v>12.34</v>
          </cell>
          <cell r="F5722">
            <v>23.88</v>
          </cell>
          <cell r="G5722" t="str">
            <v>CPOS</v>
          </cell>
        </row>
        <row r="5723">
          <cell r="A5723">
            <v>330713</v>
          </cell>
          <cell r="B5723" t="str">
            <v>Epóxi bicomponente em estruturas metálicas</v>
          </cell>
          <cell r="C5723" t="str">
            <v>kg</v>
          </cell>
          <cell r="D5723">
            <v>3.83</v>
          </cell>
          <cell r="E5723">
            <v>0</v>
          </cell>
          <cell r="F5723">
            <v>3.83</v>
          </cell>
          <cell r="G5723" t="str">
            <v>CPOS</v>
          </cell>
        </row>
        <row r="5724">
          <cell r="A5724">
            <v>330714</v>
          </cell>
          <cell r="B5724" t="str">
            <v>Esmalte alquídico em estrutura metálica</v>
          </cell>
          <cell r="C5724" t="str">
            <v>kg</v>
          </cell>
          <cell r="D5724">
            <v>3.3</v>
          </cell>
          <cell r="E5724">
            <v>0</v>
          </cell>
          <cell r="F5724">
            <v>3.3</v>
          </cell>
          <cell r="G5724" t="str">
            <v>CPOS</v>
          </cell>
        </row>
        <row r="5725">
          <cell r="A5725">
            <v>330731</v>
          </cell>
          <cell r="B5725" t="str">
            <v>Pintura intumescente para estrutura metálica, TRRF = 60 minutos</v>
          </cell>
          <cell r="C5725" t="str">
            <v>m²</v>
          </cell>
          <cell r="D5725">
            <v>85.16</v>
          </cell>
          <cell r="E5725">
            <v>0</v>
          </cell>
          <cell r="F5725">
            <v>85.16</v>
          </cell>
          <cell r="G5725" t="str">
            <v>CPOS</v>
          </cell>
        </row>
        <row r="5726">
          <cell r="A5726">
            <v>330900</v>
          </cell>
          <cell r="B5726" t="str">
            <v>Pintura de sinalização</v>
          </cell>
          <cell r="G5726" t="str">
            <v>CPOS</v>
          </cell>
        </row>
        <row r="5727">
          <cell r="A5727">
            <v>330902</v>
          </cell>
          <cell r="B5727" t="str">
            <v>Borracha clorada para faixas demarcatórias</v>
          </cell>
          <cell r="C5727" t="str">
            <v>m</v>
          </cell>
          <cell r="D5727">
            <v>1.38</v>
          </cell>
          <cell r="E5727">
            <v>0.79</v>
          </cell>
          <cell r="F5727">
            <v>2.17</v>
          </cell>
          <cell r="G5727" t="str">
            <v>CPOS</v>
          </cell>
        </row>
        <row r="5728">
          <cell r="A5728">
            <v>331000</v>
          </cell>
          <cell r="B5728" t="str">
            <v>Pintura em superfície de concreto/massa/gesso/pedras, inclusive preparo</v>
          </cell>
          <cell r="G5728" t="str">
            <v>CPOS</v>
          </cell>
        </row>
        <row r="5729">
          <cell r="A5729">
            <v>331001</v>
          </cell>
          <cell r="B5729" t="str">
            <v>Tinta látex antimofo em massa, inclusive preparo</v>
          </cell>
          <cell r="C5729" t="str">
            <v>m²</v>
          </cell>
          <cell r="D5729">
            <v>3.24</v>
          </cell>
          <cell r="E5729">
            <v>10.55</v>
          </cell>
          <cell r="F5729">
            <v>13.79</v>
          </cell>
          <cell r="G5729" t="str">
            <v>CPOS</v>
          </cell>
        </row>
        <row r="5730">
          <cell r="A5730">
            <v>331002</v>
          </cell>
          <cell r="B5730" t="str">
            <v>Tinta látex em massa, inclusive preparo</v>
          </cell>
          <cell r="C5730" t="str">
            <v>m²</v>
          </cell>
          <cell r="D5730">
            <v>4.0599999999999996</v>
          </cell>
          <cell r="E5730">
            <v>10.55</v>
          </cell>
          <cell r="F5730">
            <v>14.61</v>
          </cell>
          <cell r="G5730" t="str">
            <v>CPOS</v>
          </cell>
        </row>
        <row r="5731">
          <cell r="A5731">
            <v>331003</v>
          </cell>
          <cell r="B5731" t="str">
            <v>Tinta acrílica antimofo em massa, inclusive preparo</v>
          </cell>
          <cell r="C5731" t="str">
            <v>m²</v>
          </cell>
          <cell r="D5731">
            <v>5.35</v>
          </cell>
          <cell r="E5731">
            <v>10.55</v>
          </cell>
          <cell r="F5731">
            <v>15.9</v>
          </cell>
          <cell r="G5731" t="str">
            <v>CPOS</v>
          </cell>
        </row>
        <row r="5732">
          <cell r="A5732">
            <v>331004</v>
          </cell>
          <cell r="B5732" t="str">
            <v>Esmalte em massa, inclusive preparo</v>
          </cell>
          <cell r="C5732" t="str">
            <v>m²</v>
          </cell>
          <cell r="D5732">
            <v>5.61</v>
          </cell>
          <cell r="E5732">
            <v>10.55</v>
          </cell>
          <cell r="F5732">
            <v>16.16</v>
          </cell>
          <cell r="G5732" t="str">
            <v>CPOS</v>
          </cell>
        </row>
        <row r="5733">
          <cell r="A5733">
            <v>331005</v>
          </cell>
          <cell r="B5733" t="str">
            <v>Tinta acrílica em massa, inclusive preparo</v>
          </cell>
          <cell r="C5733" t="str">
            <v>m²</v>
          </cell>
          <cell r="D5733">
            <v>4.71</v>
          </cell>
          <cell r="E5733">
            <v>10.55</v>
          </cell>
          <cell r="F5733">
            <v>15.26</v>
          </cell>
          <cell r="G5733" t="str">
            <v>CPOS</v>
          </cell>
        </row>
        <row r="5734">
          <cell r="A5734">
            <v>331006</v>
          </cell>
          <cell r="B5734" t="str">
            <v>Epóxi em massa, inclusive preparo</v>
          </cell>
          <cell r="C5734" t="str">
            <v>m²</v>
          </cell>
          <cell r="D5734">
            <v>27.84</v>
          </cell>
          <cell r="E5734">
            <v>22.16</v>
          </cell>
          <cell r="F5734">
            <v>50</v>
          </cell>
          <cell r="G5734" t="str">
            <v>CPOS</v>
          </cell>
        </row>
        <row r="5735">
          <cell r="A5735">
            <v>331007</v>
          </cell>
          <cell r="B5735" t="str">
            <v>Borracha clorada em massa, inclusive preparo</v>
          </cell>
          <cell r="C5735" t="str">
            <v>m²</v>
          </cell>
          <cell r="D5735">
            <v>15.1</v>
          </cell>
          <cell r="E5735">
            <v>10.55</v>
          </cell>
          <cell r="F5735">
            <v>25.65</v>
          </cell>
          <cell r="G5735" t="str">
            <v>CPOS</v>
          </cell>
        </row>
        <row r="5736">
          <cell r="A5736">
            <v>331010</v>
          </cell>
          <cell r="B5736" t="str">
            <v>Textura acrílica para uso interno / externo, inclusive preparo</v>
          </cell>
          <cell r="C5736" t="str">
            <v>m²</v>
          </cell>
          <cell r="D5736">
            <v>5.97</v>
          </cell>
          <cell r="E5736">
            <v>14.77</v>
          </cell>
          <cell r="F5736">
            <v>20.74</v>
          </cell>
          <cell r="G5736" t="str">
            <v>CPOS</v>
          </cell>
        </row>
        <row r="5737">
          <cell r="A5737">
            <v>331100</v>
          </cell>
          <cell r="B5737" t="str">
            <v>Pintura em superfície metálica, inclusive preparo</v>
          </cell>
          <cell r="G5737" t="str">
            <v>CPOS</v>
          </cell>
        </row>
        <row r="5738">
          <cell r="A5738">
            <v>331101</v>
          </cell>
          <cell r="B5738" t="str">
            <v>Alumínio em superfície metálica, inclusive preparo</v>
          </cell>
          <cell r="C5738" t="str">
            <v>m²</v>
          </cell>
          <cell r="D5738">
            <v>8.0500000000000007</v>
          </cell>
          <cell r="E5738">
            <v>14.77</v>
          </cell>
          <cell r="F5738">
            <v>22.82</v>
          </cell>
          <cell r="G5738" t="str">
            <v>CPOS</v>
          </cell>
        </row>
        <row r="5739">
          <cell r="A5739">
            <v>331102</v>
          </cell>
          <cell r="B5739" t="str">
            <v>Esmalte em superfície metálica, inclusive preparo</v>
          </cell>
          <cell r="C5739" t="str">
            <v>m²</v>
          </cell>
          <cell r="D5739">
            <v>8.1300000000000008</v>
          </cell>
          <cell r="E5739">
            <v>14.77</v>
          </cell>
          <cell r="F5739">
            <v>22.9</v>
          </cell>
          <cell r="G5739" t="str">
            <v>CPOS</v>
          </cell>
        </row>
        <row r="5740">
          <cell r="A5740">
            <v>331103</v>
          </cell>
          <cell r="B5740" t="str">
            <v>Alumínio em superfície galvanizada e/ou alumínio, inclusive preparo</v>
          </cell>
          <cell r="C5740" t="str">
            <v>m²</v>
          </cell>
          <cell r="D5740">
            <v>8.24</v>
          </cell>
          <cell r="E5740">
            <v>14.77</v>
          </cell>
          <cell r="F5740">
            <v>23.01</v>
          </cell>
          <cell r="G5740" t="str">
            <v>CPOS</v>
          </cell>
        </row>
        <row r="5741">
          <cell r="A5741">
            <v>331104</v>
          </cell>
          <cell r="B5741" t="str">
            <v>Esmalte em superfície galvanizada e/ou de alumínio, inclusive preparo</v>
          </cell>
          <cell r="C5741" t="str">
            <v>m²</v>
          </cell>
          <cell r="D5741">
            <v>8.06</v>
          </cell>
          <cell r="E5741">
            <v>14.77</v>
          </cell>
          <cell r="F5741">
            <v>22.83</v>
          </cell>
          <cell r="G5741" t="str">
            <v>CPOS</v>
          </cell>
        </row>
        <row r="5742">
          <cell r="A5742">
            <v>331200</v>
          </cell>
          <cell r="B5742" t="str">
            <v>Pintura em superfície de madeira, inclusive preparo</v>
          </cell>
          <cell r="G5742" t="str">
            <v>CPOS</v>
          </cell>
        </row>
        <row r="5743">
          <cell r="A5743">
            <v>331201</v>
          </cell>
          <cell r="B5743" t="str">
            <v>Esmalte em superfície de madeira, inclusive preparo</v>
          </cell>
          <cell r="C5743" t="str">
            <v>m²</v>
          </cell>
          <cell r="D5743">
            <v>7.21</v>
          </cell>
          <cell r="E5743">
            <v>14.77</v>
          </cell>
          <cell r="F5743">
            <v>21.98</v>
          </cell>
          <cell r="G5743" t="str">
            <v>CPOS</v>
          </cell>
        </row>
        <row r="5744">
          <cell r="A5744">
            <v>340000</v>
          </cell>
          <cell r="B5744" t="str">
            <v>Paisagismo e fechamento</v>
          </cell>
          <cell r="G5744" t="str">
            <v>CPOS</v>
          </cell>
        </row>
        <row r="5745">
          <cell r="A5745">
            <v>340100</v>
          </cell>
          <cell r="B5745" t="str">
            <v>Preparação de solo</v>
          </cell>
          <cell r="G5745" t="str">
            <v>CPOS</v>
          </cell>
        </row>
        <row r="5746">
          <cell r="A5746">
            <v>340101</v>
          </cell>
          <cell r="B5746" t="str">
            <v>Terra vegetal orgânica comum</v>
          </cell>
          <cell r="C5746" t="str">
            <v>m³</v>
          </cell>
          <cell r="D5746">
            <v>98.02</v>
          </cell>
          <cell r="E5746">
            <v>27.83</v>
          </cell>
          <cell r="F5746">
            <v>125.85</v>
          </cell>
          <cell r="G5746" t="str">
            <v>CPOS</v>
          </cell>
        </row>
        <row r="5747">
          <cell r="A5747">
            <v>340102</v>
          </cell>
          <cell r="B5747" t="str">
            <v>Limpeza e regularização de áreas para ajardinamento (jardins e canteiros)</v>
          </cell>
          <cell r="C5747" t="str">
            <v>m²</v>
          </cell>
          <cell r="D5747">
            <v>0</v>
          </cell>
          <cell r="E5747">
            <v>1.1100000000000001</v>
          </cell>
          <cell r="F5747">
            <v>1.1100000000000001</v>
          </cell>
          <cell r="G5747" t="str">
            <v>CPOS</v>
          </cell>
        </row>
        <row r="5748">
          <cell r="A5748">
            <v>340200</v>
          </cell>
          <cell r="B5748" t="str">
            <v>Vegetação rasteira</v>
          </cell>
          <cell r="G5748" t="str">
            <v>CPOS</v>
          </cell>
        </row>
        <row r="5749">
          <cell r="A5749">
            <v>340202</v>
          </cell>
          <cell r="B5749" t="str">
            <v>Plantio de grama batatais em placas (praças e áreas abertas)</v>
          </cell>
          <cell r="C5749" t="str">
            <v>m²</v>
          </cell>
          <cell r="D5749">
            <v>4.8099999999999996</v>
          </cell>
          <cell r="E5749">
            <v>1.8</v>
          </cell>
          <cell r="F5749">
            <v>6.61</v>
          </cell>
          <cell r="G5749" t="str">
            <v>CPOS</v>
          </cell>
        </row>
        <row r="5750">
          <cell r="A5750">
            <v>340204</v>
          </cell>
          <cell r="B5750" t="str">
            <v>Plantio de grama batatais em placas (jardins e canteiros)</v>
          </cell>
          <cell r="C5750" t="str">
            <v>m²</v>
          </cell>
          <cell r="D5750">
            <v>4.43</v>
          </cell>
          <cell r="E5750">
            <v>2.7</v>
          </cell>
          <cell r="F5750">
            <v>7.13</v>
          </cell>
          <cell r="G5750" t="str">
            <v>CPOS</v>
          </cell>
        </row>
        <row r="5751">
          <cell r="A5751">
            <v>340207</v>
          </cell>
          <cell r="B5751" t="str">
            <v>Forração com Lírio Amarelo, mínimo 18 mudas / m² - h= 0,50 m</v>
          </cell>
          <cell r="C5751" t="str">
            <v>m²</v>
          </cell>
          <cell r="D5751">
            <v>39.33</v>
          </cell>
          <cell r="E5751">
            <v>3.4</v>
          </cell>
          <cell r="F5751">
            <v>42.73</v>
          </cell>
          <cell r="G5751" t="str">
            <v>CPOS</v>
          </cell>
        </row>
        <row r="5752">
          <cell r="A5752">
            <v>340208</v>
          </cell>
          <cell r="B5752" t="str">
            <v>Plantio de grama São Carlos em placas (jardins e canteiros)</v>
          </cell>
          <cell r="C5752" t="str">
            <v>m²</v>
          </cell>
          <cell r="D5752">
            <v>6.44</v>
          </cell>
          <cell r="E5752">
            <v>2.7</v>
          </cell>
          <cell r="F5752">
            <v>9.14</v>
          </cell>
          <cell r="G5752" t="str">
            <v>CPOS</v>
          </cell>
        </row>
        <row r="5753">
          <cell r="A5753">
            <v>340209</v>
          </cell>
          <cell r="B5753" t="str">
            <v>Forração com Hera Inglesa, mínimo 18 mudas / m² - h= 0,15 m</v>
          </cell>
          <cell r="C5753" t="str">
            <v>m²</v>
          </cell>
          <cell r="D5753">
            <v>21.33</v>
          </cell>
          <cell r="E5753">
            <v>3.4</v>
          </cell>
          <cell r="F5753">
            <v>24.73</v>
          </cell>
          <cell r="G5753" t="str">
            <v>CPOS</v>
          </cell>
        </row>
        <row r="5754">
          <cell r="A5754">
            <v>340210</v>
          </cell>
          <cell r="B5754" t="str">
            <v>Plantio de grama esmeralda em placas (jardins e canteiros)</v>
          </cell>
          <cell r="C5754" t="str">
            <v>m²</v>
          </cell>
          <cell r="D5754">
            <v>4.8</v>
          </cell>
          <cell r="E5754">
            <v>2.7</v>
          </cell>
          <cell r="F5754">
            <v>7.5</v>
          </cell>
          <cell r="G5754" t="str">
            <v>CPOS</v>
          </cell>
        </row>
        <row r="5755">
          <cell r="A5755">
            <v>340211</v>
          </cell>
          <cell r="B5755" t="str">
            <v>Forração com clorofito, mínimo de 20 mudas / m² - h= 0,15 m</v>
          </cell>
          <cell r="C5755" t="str">
            <v>m²</v>
          </cell>
          <cell r="D5755">
            <v>21.23</v>
          </cell>
          <cell r="E5755">
            <v>3.4</v>
          </cell>
          <cell r="F5755">
            <v>24.63</v>
          </cell>
          <cell r="G5755" t="str">
            <v>CPOS</v>
          </cell>
        </row>
        <row r="5756">
          <cell r="A5756">
            <v>340240</v>
          </cell>
          <cell r="B5756" t="str">
            <v>Plantio de grama pelo processo hidrossemeadura</v>
          </cell>
          <cell r="C5756" t="str">
            <v>m²</v>
          </cell>
          <cell r="D5756">
            <v>2.65</v>
          </cell>
          <cell r="E5756">
            <v>0</v>
          </cell>
          <cell r="F5756">
            <v>2.65</v>
          </cell>
          <cell r="G5756" t="str">
            <v>CPOS</v>
          </cell>
        </row>
        <row r="5757">
          <cell r="A5757">
            <v>340300</v>
          </cell>
          <cell r="B5757" t="str">
            <v>Vegetação arbustiva</v>
          </cell>
          <cell r="G5757" t="str">
            <v>CPOS</v>
          </cell>
        </row>
        <row r="5758">
          <cell r="A5758">
            <v>340302</v>
          </cell>
          <cell r="B5758" t="str">
            <v>Arbusto Azaléa - h= 0,60 a 0,80 m</v>
          </cell>
          <cell r="C5758" t="str">
            <v>un</v>
          </cell>
          <cell r="D5758">
            <v>21.45</v>
          </cell>
          <cell r="E5758">
            <v>1.94</v>
          </cell>
          <cell r="F5758">
            <v>23.39</v>
          </cell>
          <cell r="G5758" t="str">
            <v>CPOS</v>
          </cell>
        </row>
        <row r="5759">
          <cell r="A5759">
            <v>340312</v>
          </cell>
          <cell r="B5759" t="str">
            <v>Arbusto Moréia - h= 0,50 m</v>
          </cell>
          <cell r="C5759" t="str">
            <v>un</v>
          </cell>
          <cell r="D5759">
            <v>18.22</v>
          </cell>
          <cell r="E5759">
            <v>1.94</v>
          </cell>
          <cell r="F5759">
            <v>20.16</v>
          </cell>
          <cell r="G5759" t="str">
            <v>CPOS</v>
          </cell>
        </row>
        <row r="5760">
          <cell r="A5760">
            <v>340313</v>
          </cell>
          <cell r="B5760" t="str">
            <v>Arbusto Alamanda - h= 0,60 a 0,80 m</v>
          </cell>
          <cell r="C5760" t="str">
            <v>un</v>
          </cell>
          <cell r="D5760">
            <v>16.66</v>
          </cell>
          <cell r="E5760">
            <v>1.94</v>
          </cell>
          <cell r="F5760">
            <v>18.600000000000001</v>
          </cell>
          <cell r="G5760" t="str">
            <v>CPOS</v>
          </cell>
        </row>
        <row r="5761">
          <cell r="A5761">
            <v>340315</v>
          </cell>
          <cell r="B5761" t="str">
            <v>Arbusto Curcúligo - h= 0,60 a 0,80 m</v>
          </cell>
          <cell r="C5761" t="str">
            <v>un</v>
          </cell>
          <cell r="D5761">
            <v>18.98</v>
          </cell>
          <cell r="E5761">
            <v>1.94</v>
          </cell>
          <cell r="F5761">
            <v>20.92</v>
          </cell>
          <cell r="G5761" t="str">
            <v>CPOS</v>
          </cell>
        </row>
        <row r="5762">
          <cell r="A5762">
            <v>340400</v>
          </cell>
          <cell r="B5762" t="str">
            <v>Árvores</v>
          </cell>
          <cell r="G5762" t="str">
            <v>CPOS</v>
          </cell>
        </row>
        <row r="5763">
          <cell r="A5763">
            <v>340405</v>
          </cell>
          <cell r="B5763" t="str">
            <v>Árvore ornamental tipo Pata de Vaca - h= 2,00 m</v>
          </cell>
          <cell r="C5763" t="str">
            <v>un</v>
          </cell>
          <cell r="D5763">
            <v>42.56</v>
          </cell>
          <cell r="E5763">
            <v>16.989999999999998</v>
          </cell>
          <cell r="F5763">
            <v>59.55</v>
          </cell>
          <cell r="G5763" t="str">
            <v>CPOS</v>
          </cell>
        </row>
        <row r="5764">
          <cell r="A5764">
            <v>340413</v>
          </cell>
          <cell r="B5764" t="str">
            <v>Árvore ornamental tipo Ipê Amarelo - h= 2,00 m</v>
          </cell>
          <cell r="C5764" t="str">
            <v>un</v>
          </cell>
          <cell r="D5764">
            <v>47.98</v>
          </cell>
          <cell r="E5764">
            <v>16.989999999999998</v>
          </cell>
          <cell r="F5764">
            <v>64.97</v>
          </cell>
          <cell r="G5764" t="str">
            <v>CPOS</v>
          </cell>
        </row>
        <row r="5765">
          <cell r="A5765">
            <v>340416</v>
          </cell>
          <cell r="B5765" t="str">
            <v>Árvore ornamental tipo Areca Bambu - h= 2,00 m</v>
          </cell>
          <cell r="C5765" t="str">
            <v>un</v>
          </cell>
          <cell r="D5765">
            <v>51.9</v>
          </cell>
          <cell r="E5765">
            <v>16.989999999999998</v>
          </cell>
          <cell r="F5765">
            <v>68.89</v>
          </cell>
          <cell r="G5765" t="str">
            <v>CPOS</v>
          </cell>
        </row>
        <row r="5766">
          <cell r="A5766">
            <v>340428</v>
          </cell>
          <cell r="B5766" t="str">
            <v>Árvore ornamental tipo Manaca-da-serra</v>
          </cell>
          <cell r="C5766" t="str">
            <v>un</v>
          </cell>
          <cell r="D5766">
            <v>134.77000000000001</v>
          </cell>
          <cell r="E5766">
            <v>16.989999999999998</v>
          </cell>
          <cell r="F5766">
            <v>151.76</v>
          </cell>
          <cell r="G5766" t="str">
            <v>CPOS</v>
          </cell>
        </row>
        <row r="5767">
          <cell r="A5767">
            <v>340436</v>
          </cell>
          <cell r="B5767" t="str">
            <v>Árvore ornamental tipo coqueiro Jerivá - h= 4,00 m</v>
          </cell>
          <cell r="C5767" t="str">
            <v>un</v>
          </cell>
          <cell r="D5767">
            <v>160.69999999999999</v>
          </cell>
          <cell r="E5767">
            <v>16.989999999999998</v>
          </cell>
          <cell r="F5767">
            <v>177.69</v>
          </cell>
          <cell r="G5767" t="str">
            <v>CPOS</v>
          </cell>
        </row>
        <row r="5768">
          <cell r="A5768">
            <v>340437</v>
          </cell>
          <cell r="B5768" t="str">
            <v>Árvore ornamental tipo Quaresmeira (Tibouchina granulosa) - h= 1,50 / 2,00 m</v>
          </cell>
          <cell r="C5768" t="str">
            <v>un</v>
          </cell>
          <cell r="D5768">
            <v>34.42</v>
          </cell>
          <cell r="E5768">
            <v>16.989999999999998</v>
          </cell>
          <cell r="F5768">
            <v>51.41</v>
          </cell>
          <cell r="G5768" t="str">
            <v>CPOS</v>
          </cell>
        </row>
        <row r="5769">
          <cell r="A5769">
            <v>340500</v>
          </cell>
          <cell r="B5769" t="str">
            <v>Cercas e fechamentos</v>
          </cell>
          <cell r="G5769" t="str">
            <v>CPOS</v>
          </cell>
        </row>
        <row r="5770">
          <cell r="A5770">
            <v>340501</v>
          </cell>
          <cell r="B5770" t="str">
            <v>Cerca em arame farpado com mourões de eucalipto</v>
          </cell>
          <cell r="C5770" t="str">
            <v>m</v>
          </cell>
          <cell r="D5770">
            <v>22.31</v>
          </cell>
          <cell r="E5770">
            <v>17.36</v>
          </cell>
          <cell r="F5770">
            <v>39.67</v>
          </cell>
          <cell r="G5770" t="str">
            <v>CPOS</v>
          </cell>
        </row>
        <row r="5771">
          <cell r="A5771">
            <v>340502</v>
          </cell>
          <cell r="B5771" t="str">
            <v>Cerca em arame farpado com mourões de concreto</v>
          </cell>
          <cell r="C5771" t="str">
            <v>m</v>
          </cell>
          <cell r="D5771">
            <v>14.37</v>
          </cell>
          <cell r="E5771">
            <v>17.88</v>
          </cell>
          <cell r="F5771">
            <v>32.25</v>
          </cell>
          <cell r="G5771" t="str">
            <v>CPOS</v>
          </cell>
        </row>
        <row r="5772">
          <cell r="A5772">
            <v>340503</v>
          </cell>
          <cell r="B5772" t="str">
            <v>Cerca em arame farpado com mourões de concreto, com ponta inclinada</v>
          </cell>
          <cell r="C5772" t="str">
            <v>m</v>
          </cell>
          <cell r="D5772">
            <v>19.170000000000002</v>
          </cell>
          <cell r="E5772">
            <v>17.88</v>
          </cell>
          <cell r="F5772">
            <v>37.049999999999997</v>
          </cell>
          <cell r="G5772" t="str">
            <v>CPOS</v>
          </cell>
        </row>
        <row r="5773">
          <cell r="A5773">
            <v>340505</v>
          </cell>
          <cell r="B5773" t="str">
            <v>Cerca em tela de aço galvanizado de 2´, montantes em mourões de concreto com ponta inclinada e arame farpado</v>
          </cell>
          <cell r="C5773" t="str">
            <v>m</v>
          </cell>
          <cell r="D5773">
            <v>64.3</v>
          </cell>
          <cell r="E5773">
            <v>28.45</v>
          </cell>
          <cell r="F5773">
            <v>92.75</v>
          </cell>
          <cell r="G5773" t="str">
            <v>CPOS</v>
          </cell>
        </row>
        <row r="5774">
          <cell r="A5774">
            <v>340508</v>
          </cell>
          <cell r="B5774" t="str">
            <v>Alambrado em tela de aço galvanizado de 2´, montantes metálicos e arame farpado, até 4,00 m de altura</v>
          </cell>
          <cell r="C5774" t="str">
            <v>m²</v>
          </cell>
          <cell r="D5774">
            <v>113.76</v>
          </cell>
          <cell r="E5774">
            <v>0</v>
          </cell>
          <cell r="F5774">
            <v>113.76</v>
          </cell>
          <cell r="G5774" t="str">
            <v>CPOS</v>
          </cell>
        </row>
        <row r="5775">
          <cell r="A5775">
            <v>340511</v>
          </cell>
          <cell r="B5775" t="str">
            <v>Alambrado em tela de aço galvanizado de 2´, montantes metálicos e arame farpado, acima de 4,00 m de altura</v>
          </cell>
          <cell r="C5775" t="str">
            <v>m²</v>
          </cell>
          <cell r="D5775">
            <v>86.97</v>
          </cell>
          <cell r="E5775">
            <v>0</v>
          </cell>
          <cell r="F5775">
            <v>86.97</v>
          </cell>
          <cell r="G5775" t="str">
            <v>CPOS</v>
          </cell>
        </row>
        <row r="5776">
          <cell r="A5776">
            <v>340512</v>
          </cell>
          <cell r="B5776" t="str">
            <v>Alambrado em tela de aço galvanizado de 1´, montantes metálicos e arame farpado</v>
          </cell>
          <cell r="C5776" t="str">
            <v>m²</v>
          </cell>
          <cell r="D5776">
            <v>95.67</v>
          </cell>
          <cell r="E5776">
            <v>0</v>
          </cell>
          <cell r="F5776">
            <v>95.67</v>
          </cell>
          <cell r="G5776" t="str">
            <v>CPOS</v>
          </cell>
        </row>
        <row r="5777">
          <cell r="A5777">
            <v>340517</v>
          </cell>
          <cell r="B5777" t="str">
            <v>Barreira de proteção perimetral em aço inoxidável AISI 430, dupla</v>
          </cell>
          <cell r="C5777" t="str">
            <v>m</v>
          </cell>
          <cell r="D5777">
            <v>27.62</v>
          </cell>
          <cell r="E5777">
            <v>0</v>
          </cell>
          <cell r="F5777">
            <v>27.62</v>
          </cell>
          <cell r="G5777" t="str">
            <v>CPOS</v>
          </cell>
        </row>
        <row r="5778">
          <cell r="A5778">
            <v>340519</v>
          </cell>
          <cell r="B5778" t="str">
            <v>Cerca em arame farpado com mourões de concreto com ponta inclinada, 12 fiadas</v>
          </cell>
          <cell r="C5778" t="str">
            <v>m</v>
          </cell>
          <cell r="D5778">
            <v>21.39</v>
          </cell>
          <cell r="E5778">
            <v>17.88</v>
          </cell>
          <cell r="F5778">
            <v>39.270000000000003</v>
          </cell>
          <cell r="G5778" t="str">
            <v>CPOS</v>
          </cell>
        </row>
        <row r="5779">
          <cell r="A5779">
            <v>340521</v>
          </cell>
          <cell r="B5779" t="str">
            <v>Alambrado em tela de aço galvanizado de 2´, montantes metálicos com extremo superior duplo e arame farpado, acima de 4,00 m de altura</v>
          </cell>
          <cell r="C5779" t="str">
            <v>m²</v>
          </cell>
          <cell r="D5779">
            <v>119.52</v>
          </cell>
          <cell r="E5779">
            <v>0</v>
          </cell>
          <cell r="F5779">
            <v>119.52</v>
          </cell>
          <cell r="G5779" t="str">
            <v>CPOS</v>
          </cell>
        </row>
        <row r="5780">
          <cell r="A5780">
            <v>340526</v>
          </cell>
          <cell r="B5780" t="str">
            <v>Gradil em aço galvanizado eletrofundido, malha 65 x 132 mm, e pintura eletrostática</v>
          </cell>
          <cell r="C5780" t="str">
            <v>m²</v>
          </cell>
          <cell r="D5780">
            <v>158.33000000000001</v>
          </cell>
          <cell r="E5780">
            <v>36.58</v>
          </cell>
          <cell r="F5780">
            <v>194.91</v>
          </cell>
          <cell r="G5780" t="str">
            <v>CPOS</v>
          </cell>
        </row>
        <row r="5781">
          <cell r="A5781">
            <v>340527</v>
          </cell>
          <cell r="B5781" t="str">
            <v>Alambrado em tela de aço galvanizado de 2´, montantes metálicos retos</v>
          </cell>
          <cell r="C5781" t="str">
            <v>m²</v>
          </cell>
          <cell r="D5781">
            <v>86.88</v>
          </cell>
          <cell r="E5781">
            <v>0</v>
          </cell>
          <cell r="F5781">
            <v>86.88</v>
          </cell>
          <cell r="G5781" t="str">
            <v>CPOS</v>
          </cell>
        </row>
        <row r="5782">
          <cell r="A5782">
            <v>340529</v>
          </cell>
          <cell r="B5782" t="str">
            <v>Portão de abrir em grade de aço galvanizado eletrofundida, malha 65 x 132 mm, e pintura eletrostática</v>
          </cell>
          <cell r="C5782" t="str">
            <v>m²</v>
          </cell>
          <cell r="D5782">
            <v>975.31</v>
          </cell>
          <cell r="E5782">
            <v>54.45</v>
          </cell>
          <cell r="F5782">
            <v>1029.76</v>
          </cell>
          <cell r="G5782" t="str">
            <v>CPOS</v>
          </cell>
        </row>
        <row r="5783">
          <cell r="A5783">
            <v>340530</v>
          </cell>
          <cell r="B5783" t="str">
            <v>Portão de correr em grade de aço galvanizado eletrofundida, malha 65 x 132 mm, e pintura eletrostática</v>
          </cell>
          <cell r="C5783" t="str">
            <v>m²</v>
          </cell>
          <cell r="D5783">
            <v>615.87</v>
          </cell>
          <cell r="E5783">
            <v>54.45</v>
          </cell>
          <cell r="F5783">
            <v>670.32</v>
          </cell>
          <cell r="G5783" t="str">
            <v>CPOS</v>
          </cell>
        </row>
        <row r="5784">
          <cell r="A5784">
            <v>340531</v>
          </cell>
          <cell r="B5784" t="str">
            <v>Gradil de ferro perfilado, tipo parque</v>
          </cell>
          <cell r="C5784" t="str">
            <v>m²</v>
          </cell>
          <cell r="D5784">
            <v>221.32</v>
          </cell>
          <cell r="E5784">
            <v>21.35</v>
          </cell>
          <cell r="F5784">
            <v>242.67</v>
          </cell>
          <cell r="G5784" t="str">
            <v>CPOS</v>
          </cell>
        </row>
        <row r="5785">
          <cell r="A5785">
            <v>340532</v>
          </cell>
          <cell r="B5785" t="str">
            <v>Portão de ferro perfilado, tipo parque</v>
          </cell>
          <cell r="C5785" t="str">
            <v>m²</v>
          </cell>
          <cell r="D5785">
            <v>314.76</v>
          </cell>
          <cell r="E5785">
            <v>18.489999999999998</v>
          </cell>
          <cell r="F5785">
            <v>333.25</v>
          </cell>
          <cell r="G5785" t="str">
            <v>CPOS</v>
          </cell>
        </row>
        <row r="5786">
          <cell r="A5786">
            <v>340533</v>
          </cell>
          <cell r="B5786" t="str">
            <v>Cerca de arame liso com mourões de concreto reto</v>
          </cell>
          <cell r="C5786" t="str">
            <v>m</v>
          </cell>
          <cell r="D5786">
            <v>20.5</v>
          </cell>
          <cell r="E5786">
            <v>14.27</v>
          </cell>
          <cell r="F5786">
            <v>34.770000000000003</v>
          </cell>
          <cell r="G5786" t="str">
            <v>CPOS</v>
          </cell>
        </row>
        <row r="5787">
          <cell r="A5787">
            <v>340535</v>
          </cell>
          <cell r="B5787" t="str">
            <v>Portão de abrir em gradil eletrofundido, malha 5 x 15 cm</v>
          </cell>
          <cell r="C5787" t="str">
            <v>m²</v>
          </cell>
          <cell r="D5787">
            <v>677.71</v>
          </cell>
          <cell r="E5787">
            <v>42.86</v>
          </cell>
          <cell r="F5787">
            <v>720.57</v>
          </cell>
          <cell r="G5787" t="str">
            <v>CPOS</v>
          </cell>
        </row>
        <row r="5788">
          <cell r="A5788">
            <v>340536</v>
          </cell>
          <cell r="B5788" t="str">
            <v>Gradil tela eletrosoldado, malha de 5 x 15cm, galvanizado</v>
          </cell>
          <cell r="C5788" t="str">
            <v>m²</v>
          </cell>
          <cell r="D5788">
            <v>45.64</v>
          </cell>
          <cell r="E5788">
            <v>53.37</v>
          </cell>
          <cell r="F5788">
            <v>99.01</v>
          </cell>
          <cell r="G5788" t="str">
            <v>CPOS</v>
          </cell>
        </row>
        <row r="5789">
          <cell r="A5789">
            <v>340537</v>
          </cell>
          <cell r="B5789" t="str">
            <v>Fechamento de divisa - mourão com placas pré moldadas</v>
          </cell>
          <cell r="C5789" t="str">
            <v>m</v>
          </cell>
          <cell r="D5789">
            <v>74.28</v>
          </cell>
          <cell r="E5789">
            <v>28.88</v>
          </cell>
          <cell r="F5789">
            <v>103.16</v>
          </cell>
          <cell r="G5789" t="str">
            <v>CPOS</v>
          </cell>
        </row>
        <row r="5790">
          <cell r="A5790">
            <v>340700</v>
          </cell>
          <cell r="B5790" t="str">
            <v>Árvores</v>
          </cell>
          <cell r="G5790" t="str">
            <v>CPOS</v>
          </cell>
        </row>
        <row r="5791">
          <cell r="A5791">
            <v>340778</v>
          </cell>
          <cell r="B5791" t="str">
            <v>Árvore tipo Aroeira salsa - h= 2,00 m</v>
          </cell>
          <cell r="C5791" t="str">
            <v>un</v>
          </cell>
          <cell r="D5791">
            <v>106.03</v>
          </cell>
          <cell r="E5791">
            <v>1.88</v>
          </cell>
          <cell r="F5791">
            <v>107.91</v>
          </cell>
          <cell r="G5791" t="str">
            <v>CPOS</v>
          </cell>
        </row>
        <row r="5792">
          <cell r="A5792">
            <v>341200</v>
          </cell>
          <cell r="B5792" t="str">
            <v>Árvores</v>
          </cell>
          <cell r="G5792" t="str">
            <v>CPOS</v>
          </cell>
        </row>
        <row r="5793">
          <cell r="A5793">
            <v>341241</v>
          </cell>
          <cell r="B5793" t="str">
            <v>Árvore do tipo Falso barbatimão - h = 2,00m</v>
          </cell>
          <cell r="C5793" t="str">
            <v>un</v>
          </cell>
          <cell r="D5793">
            <v>112.69</v>
          </cell>
          <cell r="E5793">
            <v>1.88</v>
          </cell>
          <cell r="F5793">
            <v>114.57</v>
          </cell>
          <cell r="G5793" t="str">
            <v>CPOS</v>
          </cell>
        </row>
        <row r="5794">
          <cell r="A5794">
            <v>342000</v>
          </cell>
          <cell r="B5794" t="str">
            <v>Reparos, conservações e complementos</v>
          </cell>
          <cell r="G5794" t="str">
            <v>CPOS</v>
          </cell>
        </row>
        <row r="5795">
          <cell r="A5795">
            <v>342005</v>
          </cell>
          <cell r="B5795" t="str">
            <v>Tela de arame galvanizado fio nº 22 BWG, malha de 2´, tipo galinheiro</v>
          </cell>
          <cell r="C5795" t="str">
            <v>m²</v>
          </cell>
          <cell r="D5795">
            <v>3.11</v>
          </cell>
          <cell r="E5795">
            <v>4.2699999999999996</v>
          </cell>
          <cell r="F5795">
            <v>7.38</v>
          </cell>
          <cell r="G5795" t="str">
            <v>CPOS</v>
          </cell>
        </row>
        <row r="5796">
          <cell r="A5796">
            <v>342008</v>
          </cell>
          <cell r="B5796" t="str">
            <v>Tela de aço galvanizado fio nº 10 BWG, malha de 2´, tipo alambrado de segurança</v>
          </cell>
          <cell r="C5796" t="str">
            <v>m²</v>
          </cell>
          <cell r="D5796">
            <v>26.35</v>
          </cell>
          <cell r="E5796">
            <v>5.87</v>
          </cell>
          <cell r="F5796">
            <v>32.22</v>
          </cell>
          <cell r="G5796" t="str">
            <v>CPOS</v>
          </cell>
        </row>
        <row r="5797">
          <cell r="A5797">
            <v>342011</v>
          </cell>
          <cell r="B5797" t="str">
            <v>Recolocação de barreira de proteção perimetral, simples ou dupla</v>
          </cell>
          <cell r="C5797" t="str">
            <v>m</v>
          </cell>
          <cell r="D5797">
            <v>8.4</v>
          </cell>
          <cell r="E5797">
            <v>0</v>
          </cell>
          <cell r="F5797">
            <v>8.4</v>
          </cell>
          <cell r="G5797" t="str">
            <v>CPOS</v>
          </cell>
        </row>
        <row r="5798">
          <cell r="A5798">
            <v>342012</v>
          </cell>
          <cell r="B5798" t="str">
            <v>Seixo rolado</v>
          </cell>
          <cell r="C5798" t="str">
            <v>m³</v>
          </cell>
          <cell r="D5798">
            <v>305.2</v>
          </cell>
          <cell r="E5798">
            <v>44.52</v>
          </cell>
          <cell r="F5798">
            <v>349.72</v>
          </cell>
          <cell r="G5798" t="str">
            <v>CPOS</v>
          </cell>
        </row>
        <row r="5799">
          <cell r="A5799">
            <v>342016</v>
          </cell>
          <cell r="B5799" t="str">
            <v>Recolocação de alambrado, com altura até 4,50 m</v>
          </cell>
          <cell r="C5799" t="str">
            <v>m²</v>
          </cell>
          <cell r="D5799">
            <v>0.78</v>
          </cell>
          <cell r="E5799">
            <v>8.89</v>
          </cell>
          <cell r="F5799">
            <v>9.67</v>
          </cell>
          <cell r="G5799" t="str">
            <v>CPOS</v>
          </cell>
        </row>
        <row r="5800">
          <cell r="A5800">
            <v>342017</v>
          </cell>
          <cell r="B5800" t="str">
            <v>Recolocação de alambrado, com altura acima de 4,50 m</v>
          </cell>
          <cell r="C5800" t="str">
            <v>m²</v>
          </cell>
          <cell r="D5800">
            <v>0.82</v>
          </cell>
          <cell r="E5800">
            <v>11.9</v>
          </cell>
          <cell r="F5800">
            <v>12.72</v>
          </cell>
          <cell r="G5800" t="str">
            <v>CPOS</v>
          </cell>
        </row>
        <row r="5801">
          <cell r="A5801">
            <v>342038</v>
          </cell>
          <cell r="B5801" t="str">
            <v>Suporte para apoio de bicicletas em tubo de aço galvanizado, diâmetro de 2 1/2´</v>
          </cell>
          <cell r="C5801" t="str">
            <v>un</v>
          </cell>
          <cell r="D5801">
            <v>159.25</v>
          </cell>
          <cell r="E5801">
            <v>97.76</v>
          </cell>
          <cell r="F5801">
            <v>257.01</v>
          </cell>
          <cell r="G5801" t="str">
            <v>CPOS</v>
          </cell>
        </row>
        <row r="5802">
          <cell r="A5802">
            <v>342039</v>
          </cell>
          <cell r="B5802" t="str">
            <v>Grelha arvoreira em ferro fundido</v>
          </cell>
          <cell r="C5802" t="str">
            <v>m²</v>
          </cell>
          <cell r="D5802">
            <v>476.47</v>
          </cell>
          <cell r="E5802">
            <v>12.28</v>
          </cell>
          <cell r="F5802">
            <v>488.75</v>
          </cell>
          <cell r="G5802" t="str">
            <v>CPOS</v>
          </cell>
        </row>
        <row r="5803">
          <cell r="A5803">
            <v>350000</v>
          </cell>
          <cell r="B5803" t="str">
            <v>Playground e equipamento recreativo</v>
          </cell>
          <cell r="G5803" t="str">
            <v>CPOS</v>
          </cell>
        </row>
        <row r="5804">
          <cell r="A5804">
            <v>350100</v>
          </cell>
          <cell r="B5804" t="str">
            <v>Quadra e equipamento de esportes</v>
          </cell>
          <cell r="G5804" t="str">
            <v>CPOS</v>
          </cell>
        </row>
        <row r="5805">
          <cell r="A5805">
            <v>350107</v>
          </cell>
          <cell r="B5805" t="str">
            <v>Tela de arame galvanizado fio nº 12 BWG, malha de 2´</v>
          </cell>
          <cell r="C5805" t="str">
            <v>m²</v>
          </cell>
          <cell r="D5805">
            <v>19.38</v>
          </cell>
          <cell r="E5805">
            <v>3.69</v>
          </cell>
          <cell r="F5805">
            <v>23.07</v>
          </cell>
          <cell r="G5805" t="str">
            <v>CPOS</v>
          </cell>
        </row>
        <row r="5806">
          <cell r="A5806">
            <v>350115</v>
          </cell>
          <cell r="B5806" t="str">
            <v>Trave oficial completa com rede para futebol de salão</v>
          </cell>
          <cell r="C5806" t="str">
            <v>cj</v>
          </cell>
          <cell r="D5806">
            <v>781.33</v>
          </cell>
          <cell r="E5806">
            <v>88.63</v>
          </cell>
          <cell r="F5806">
            <v>869.96</v>
          </cell>
          <cell r="G5806" t="str">
            <v>CPOS</v>
          </cell>
        </row>
        <row r="5807">
          <cell r="A5807">
            <v>350116</v>
          </cell>
          <cell r="B5807" t="str">
            <v>Tabela completa com suporte e rede para basquete</v>
          </cell>
          <cell r="C5807" t="str">
            <v>un</v>
          </cell>
          <cell r="D5807">
            <v>968.77</v>
          </cell>
          <cell r="E5807">
            <v>1095.1400000000001</v>
          </cell>
          <cell r="F5807">
            <v>2063.91</v>
          </cell>
          <cell r="G5807" t="str">
            <v>CPOS</v>
          </cell>
        </row>
        <row r="5808">
          <cell r="A5808">
            <v>350117</v>
          </cell>
          <cell r="B5808" t="str">
            <v>Poste oficial completo com rede para voleibol</v>
          </cell>
          <cell r="C5808" t="str">
            <v>cj</v>
          </cell>
          <cell r="D5808">
            <v>702.51</v>
          </cell>
          <cell r="E5808">
            <v>88.63</v>
          </cell>
          <cell r="F5808">
            <v>791.14</v>
          </cell>
          <cell r="G5808" t="str">
            <v>CPOS</v>
          </cell>
        </row>
        <row r="5809">
          <cell r="A5809">
            <v>350155</v>
          </cell>
          <cell r="B5809" t="str">
            <v>Piso em fibra de polipropileno corrugado para quadra de esportes, inclusive pintura</v>
          </cell>
          <cell r="C5809" t="str">
            <v>m²</v>
          </cell>
          <cell r="D5809">
            <v>57.02</v>
          </cell>
          <cell r="E5809">
            <v>16.96</v>
          </cell>
          <cell r="F5809">
            <v>73.98</v>
          </cell>
          <cell r="G5809" t="str">
            <v>CPOS</v>
          </cell>
        </row>
        <row r="5810">
          <cell r="A5810">
            <v>350300</v>
          </cell>
          <cell r="B5810" t="str">
            <v>Abrigo, guarita e quiosque</v>
          </cell>
          <cell r="G5810" t="str">
            <v>CPOS</v>
          </cell>
        </row>
        <row r="5811">
          <cell r="A5811">
            <v>350306</v>
          </cell>
          <cell r="B5811" t="str">
            <v>Cancela manual, metálica, com barreira até 3,50 m</v>
          </cell>
          <cell r="C5811" t="str">
            <v>un</v>
          </cell>
          <cell r="D5811">
            <v>1482.5</v>
          </cell>
          <cell r="E5811">
            <v>35.75</v>
          </cell>
          <cell r="F5811">
            <v>1518.25</v>
          </cell>
          <cell r="G5811" t="str">
            <v>CPOS</v>
          </cell>
        </row>
        <row r="5812">
          <cell r="A5812">
            <v>350400</v>
          </cell>
          <cell r="B5812" t="str">
            <v>Bancos</v>
          </cell>
          <cell r="G5812" t="str">
            <v>CPOS</v>
          </cell>
        </row>
        <row r="5813">
          <cell r="A5813">
            <v>350402</v>
          </cell>
          <cell r="B5813" t="str">
            <v>Banco contínuo em concreto vazado</v>
          </cell>
          <cell r="C5813" t="str">
            <v>m</v>
          </cell>
          <cell r="D5813">
            <v>52.57</v>
          </cell>
          <cell r="E5813">
            <v>52.53</v>
          </cell>
          <cell r="F5813">
            <v>105.1</v>
          </cell>
          <cell r="G5813" t="str">
            <v>CPOS</v>
          </cell>
        </row>
        <row r="5814">
          <cell r="A5814">
            <v>350412</v>
          </cell>
          <cell r="B5814" t="str">
            <v>Banco em concreto pré-moldado, dimensões 150 x 45 x 45 cm</v>
          </cell>
          <cell r="C5814" t="str">
            <v>un</v>
          </cell>
          <cell r="D5814">
            <v>264.94</v>
          </cell>
          <cell r="E5814">
            <v>11.93</v>
          </cell>
          <cell r="F5814">
            <v>276.87</v>
          </cell>
          <cell r="G5814" t="str">
            <v>CPOS</v>
          </cell>
        </row>
        <row r="5815">
          <cell r="A5815">
            <v>350413</v>
          </cell>
          <cell r="B5815" t="str">
            <v>Banco de madeira sobre alvenaria</v>
          </cell>
          <cell r="C5815" t="str">
            <v>m²</v>
          </cell>
          <cell r="D5815">
            <v>72.58</v>
          </cell>
          <cell r="E5815">
            <v>31.64</v>
          </cell>
          <cell r="F5815">
            <v>104.22</v>
          </cell>
          <cell r="G5815" t="str">
            <v>CPOS</v>
          </cell>
        </row>
        <row r="5816">
          <cell r="A5816">
            <v>350500</v>
          </cell>
          <cell r="B5816" t="str">
            <v>Equipamento recreativo</v>
          </cell>
          <cell r="G5816" t="str">
            <v>CPOS</v>
          </cell>
        </row>
        <row r="5817">
          <cell r="A5817">
            <v>350520</v>
          </cell>
          <cell r="B5817" t="str">
            <v>Centro de atividades em madeira rústica</v>
          </cell>
          <cell r="C5817" t="str">
            <v>cj</v>
          </cell>
          <cell r="D5817">
            <v>2648.92</v>
          </cell>
          <cell r="E5817">
            <v>117.79</v>
          </cell>
          <cell r="F5817">
            <v>2766.71</v>
          </cell>
          <cell r="G5817" t="str">
            <v>CPOS</v>
          </cell>
        </row>
        <row r="5818">
          <cell r="A5818">
            <v>350521</v>
          </cell>
          <cell r="B5818" t="str">
            <v>Balanço duplo em madeira rústica</v>
          </cell>
          <cell r="C5818" t="str">
            <v>cj</v>
          </cell>
          <cell r="D5818">
            <v>1124.8399999999999</v>
          </cell>
          <cell r="E5818">
            <v>117.79</v>
          </cell>
          <cell r="F5818">
            <v>1242.6300000000001</v>
          </cell>
          <cell r="G5818" t="str">
            <v>CPOS</v>
          </cell>
        </row>
        <row r="5819">
          <cell r="A5819">
            <v>350522</v>
          </cell>
          <cell r="B5819" t="str">
            <v>Gangorra dupla em madeira rústica</v>
          </cell>
          <cell r="C5819" t="str">
            <v>cj</v>
          </cell>
          <cell r="D5819">
            <v>839.48</v>
          </cell>
          <cell r="E5819">
            <v>117.79</v>
          </cell>
          <cell r="F5819">
            <v>957.27</v>
          </cell>
          <cell r="G5819" t="str">
            <v>CPOS</v>
          </cell>
        </row>
        <row r="5820">
          <cell r="A5820">
            <v>350524</v>
          </cell>
          <cell r="B5820" t="str">
            <v>Gira-gira em ferro com assento de madeira (8 lugares)</v>
          </cell>
          <cell r="C5820" t="str">
            <v>cj</v>
          </cell>
          <cell r="D5820">
            <v>1049.76</v>
          </cell>
          <cell r="E5820">
            <v>117.79</v>
          </cell>
          <cell r="F5820">
            <v>1167.55</v>
          </cell>
          <cell r="G5820" t="str">
            <v>CPOS</v>
          </cell>
        </row>
        <row r="5821">
          <cell r="A5821">
            <v>350700</v>
          </cell>
          <cell r="B5821" t="str">
            <v>Mastro para bandeiras</v>
          </cell>
          <cell r="G5821" t="str">
            <v>CPOS</v>
          </cell>
        </row>
        <row r="5822">
          <cell r="A5822">
            <v>350702</v>
          </cell>
          <cell r="B5822" t="str">
            <v>Plataforma com 3 mastros galvanizados, h= 7,00 m</v>
          </cell>
          <cell r="C5822" t="str">
            <v>cj</v>
          </cell>
          <cell r="D5822">
            <v>2468.6999999999998</v>
          </cell>
          <cell r="E5822">
            <v>187.23</v>
          </cell>
          <cell r="F5822">
            <v>2655.93</v>
          </cell>
          <cell r="G5822" t="str">
            <v>CPOS</v>
          </cell>
        </row>
        <row r="5823">
          <cell r="A5823">
            <v>350703</v>
          </cell>
          <cell r="B5823" t="str">
            <v>Plataforma com 3 mastros galvanizados, h= 9,00 m</v>
          </cell>
          <cell r="C5823" t="str">
            <v>cj</v>
          </cell>
          <cell r="D5823">
            <v>3176.58</v>
          </cell>
          <cell r="E5823">
            <v>187.23</v>
          </cell>
          <cell r="F5823">
            <v>3363.81</v>
          </cell>
          <cell r="G5823" t="str">
            <v>CPOS</v>
          </cell>
        </row>
        <row r="5824">
          <cell r="A5824">
            <v>350706</v>
          </cell>
          <cell r="B5824" t="str">
            <v>Mastro para bandeira galvanizado, h= 9,00 m</v>
          </cell>
          <cell r="C5824" t="str">
            <v>un</v>
          </cell>
          <cell r="D5824">
            <v>1046.29</v>
          </cell>
          <cell r="E5824">
            <v>27.77</v>
          </cell>
          <cell r="F5824">
            <v>1074.06</v>
          </cell>
          <cell r="G5824" t="str">
            <v>CPOS</v>
          </cell>
        </row>
        <row r="5825">
          <cell r="A5825">
            <v>350707</v>
          </cell>
          <cell r="B5825" t="str">
            <v>Mastro para bandeira galvanizado, h= 7,00 m</v>
          </cell>
          <cell r="C5825" t="str">
            <v>un</v>
          </cell>
          <cell r="D5825">
            <v>810.35</v>
          </cell>
          <cell r="E5825">
            <v>27.77</v>
          </cell>
          <cell r="F5825">
            <v>838.12</v>
          </cell>
          <cell r="G5825" t="str">
            <v>CPOS</v>
          </cell>
        </row>
        <row r="5826">
          <cell r="A5826">
            <v>352000</v>
          </cell>
          <cell r="B5826" t="str">
            <v>Reparos, conservações e complementos</v>
          </cell>
          <cell r="G5826" t="str">
            <v>CPOS</v>
          </cell>
        </row>
        <row r="5827">
          <cell r="A5827">
            <v>352001</v>
          </cell>
          <cell r="B5827" t="str">
            <v>Tela em poliamida (nylon), malha 10 x 10 cm, fio 2 mm</v>
          </cell>
          <cell r="C5827" t="str">
            <v>m²</v>
          </cell>
          <cell r="D5827">
            <v>8.7100000000000009</v>
          </cell>
          <cell r="E5827">
            <v>0</v>
          </cell>
          <cell r="F5827">
            <v>8.7100000000000009</v>
          </cell>
          <cell r="G5827" t="str">
            <v>CPOS</v>
          </cell>
        </row>
        <row r="5828">
          <cell r="A5828">
            <v>360000</v>
          </cell>
          <cell r="B5828" t="str">
            <v>Entrada de energia elétrica e telefonia</v>
          </cell>
          <cell r="G5828" t="str">
            <v>CPOS</v>
          </cell>
        </row>
        <row r="5829">
          <cell r="A5829">
            <v>360100</v>
          </cell>
          <cell r="B5829" t="str">
            <v>Entrada de energia - componentes</v>
          </cell>
          <cell r="G5829" t="str">
            <v>CPOS</v>
          </cell>
        </row>
        <row r="5830">
          <cell r="A5830">
            <v>360124</v>
          </cell>
          <cell r="B5830" t="str">
            <v>Cubículo de média tensão, para uso ao tempo, classe 25 kV</v>
          </cell>
          <cell r="C5830" t="str">
            <v>cj</v>
          </cell>
          <cell r="D5830">
            <v>104759.1</v>
          </cell>
          <cell r="E5830">
            <v>140.01</v>
          </cell>
          <cell r="F5830">
            <v>104899.11</v>
          </cell>
          <cell r="G5830" t="str">
            <v>CPOS</v>
          </cell>
        </row>
        <row r="5831">
          <cell r="A5831">
            <v>360125</v>
          </cell>
          <cell r="B5831" t="str">
            <v>Cubículo de média tensão, para uso ao tempo, classe 15 kV</v>
          </cell>
          <cell r="C5831" t="str">
            <v>cj</v>
          </cell>
          <cell r="D5831">
            <v>81240.100000000006</v>
          </cell>
          <cell r="E5831">
            <v>140.01</v>
          </cell>
          <cell r="F5831">
            <v>81380.11</v>
          </cell>
          <cell r="G5831" t="str">
            <v>CPOS</v>
          </cell>
        </row>
        <row r="5832">
          <cell r="A5832">
            <v>360126</v>
          </cell>
          <cell r="B5832" t="str">
            <v>Cubículo de entrada e medição para uso abrigado, classe 15 kV</v>
          </cell>
          <cell r="C5832" t="str">
            <v>un</v>
          </cell>
          <cell r="D5832">
            <v>68265.600000000006</v>
          </cell>
          <cell r="E5832">
            <v>280.02</v>
          </cell>
          <cell r="F5832">
            <v>68545.62</v>
          </cell>
          <cell r="G5832" t="str">
            <v>CPOS</v>
          </cell>
        </row>
        <row r="5833">
          <cell r="A5833">
            <v>360300</v>
          </cell>
          <cell r="B5833" t="str">
            <v>Caixas de entrada / medição</v>
          </cell>
          <cell r="G5833" t="str">
            <v>CPOS</v>
          </cell>
        </row>
        <row r="5834">
          <cell r="A5834">
            <v>360301</v>
          </cell>
          <cell r="B5834" t="str">
            <v>Caixa de medição tipo II (300 x 560 x 200) mm, padrão concessionárias</v>
          </cell>
          <cell r="C5834" t="str">
            <v>un</v>
          </cell>
          <cell r="D5834">
            <v>76.349999999999994</v>
          </cell>
          <cell r="E5834">
            <v>91.57</v>
          </cell>
          <cell r="F5834">
            <v>167.92</v>
          </cell>
          <cell r="G5834" t="str">
            <v>CPOS</v>
          </cell>
        </row>
        <row r="5835">
          <cell r="A5835">
            <v>360302</v>
          </cell>
          <cell r="B5835" t="str">
            <v>Caixa de medição polifásica (500 x 600 x 200) mm, padrão concessionárias</v>
          </cell>
          <cell r="C5835" t="str">
            <v>un</v>
          </cell>
          <cell r="D5835">
            <v>127.52</v>
          </cell>
          <cell r="E5835">
            <v>91.57</v>
          </cell>
          <cell r="F5835">
            <v>219.09</v>
          </cell>
          <cell r="G5835" t="str">
            <v>CPOS</v>
          </cell>
        </row>
        <row r="5836">
          <cell r="A5836">
            <v>360303</v>
          </cell>
          <cell r="B5836" t="str">
            <v>Caixa de medição externa tipo ´L´ (900 x 600 x 270) mm, padrão Eletropaulo</v>
          </cell>
          <cell r="C5836" t="str">
            <v>un</v>
          </cell>
          <cell r="D5836">
            <v>278.93</v>
          </cell>
          <cell r="E5836">
            <v>104.32</v>
          </cell>
          <cell r="F5836">
            <v>383.25</v>
          </cell>
          <cell r="G5836" t="str">
            <v>CPOS</v>
          </cell>
        </row>
        <row r="5837">
          <cell r="A5837">
            <v>360305</v>
          </cell>
          <cell r="B5837" t="str">
            <v>Caixa de medição externa tipo ´N´ (1300 x 1200 x 270) mm, padrão Eletropaulo</v>
          </cell>
          <cell r="C5837" t="str">
            <v>un</v>
          </cell>
          <cell r="D5837">
            <v>1028.26</v>
          </cell>
          <cell r="E5837">
            <v>104.32</v>
          </cell>
          <cell r="F5837">
            <v>1132.58</v>
          </cell>
          <cell r="G5837" t="str">
            <v>CPOS</v>
          </cell>
        </row>
        <row r="5838">
          <cell r="A5838">
            <v>360306</v>
          </cell>
          <cell r="B5838" t="str">
            <v>Caixa de medição externa tipo ´M´ (900 x 1200 x 270) mm, padrão Eletropaulo</v>
          </cell>
          <cell r="C5838" t="str">
            <v>un</v>
          </cell>
          <cell r="D5838">
            <v>726.22</v>
          </cell>
          <cell r="E5838">
            <v>104.32</v>
          </cell>
          <cell r="F5838">
            <v>830.54</v>
          </cell>
          <cell r="G5838" t="str">
            <v>CPOS</v>
          </cell>
        </row>
        <row r="5839">
          <cell r="A5839">
            <v>360308</v>
          </cell>
          <cell r="B5839" t="str">
            <v>Caixa para seccionadora tipo ´T´ (900 x 600 x 250) mm, padrão Eletropaulo</v>
          </cell>
          <cell r="C5839" t="str">
            <v>un</v>
          </cell>
          <cell r="D5839">
            <v>263.24</v>
          </cell>
          <cell r="E5839">
            <v>78.239999999999995</v>
          </cell>
          <cell r="F5839">
            <v>341.48</v>
          </cell>
          <cell r="G5839" t="str">
            <v>CPOS</v>
          </cell>
        </row>
        <row r="5840">
          <cell r="A5840">
            <v>360309</v>
          </cell>
          <cell r="B5840" t="str">
            <v>Caixa de medição interna tipo ´A1´ (1000 x 1000 x 300) mm, padrão Eletropaulo</v>
          </cell>
          <cell r="C5840" t="str">
            <v>un</v>
          </cell>
          <cell r="D5840">
            <v>984.66</v>
          </cell>
          <cell r="E5840">
            <v>110</v>
          </cell>
          <cell r="F5840">
            <v>1094.6600000000001</v>
          </cell>
          <cell r="G5840" t="str">
            <v>CPOS</v>
          </cell>
        </row>
        <row r="5841">
          <cell r="A5841">
            <v>360312</v>
          </cell>
          <cell r="B5841" t="str">
            <v>Caixa de proteção para transformador de corrente, (1000 x 750 x 300) mm, padrão CPFL</v>
          </cell>
          <cell r="C5841" t="str">
            <v>un</v>
          </cell>
          <cell r="D5841">
            <v>345.22</v>
          </cell>
          <cell r="E5841">
            <v>104.32</v>
          </cell>
          <cell r="F5841">
            <v>449.54</v>
          </cell>
          <cell r="G5841" t="str">
            <v>CPOS</v>
          </cell>
        </row>
        <row r="5842">
          <cell r="A5842">
            <v>360313</v>
          </cell>
          <cell r="B5842" t="str">
            <v>Caixa de proteção dos bornes do medidor, (300 x 250 x 90) mm, padrão CPFL</v>
          </cell>
          <cell r="C5842" t="str">
            <v>un</v>
          </cell>
          <cell r="D5842">
            <v>31.7</v>
          </cell>
          <cell r="E5842">
            <v>52.16</v>
          </cell>
          <cell r="F5842">
            <v>83.86</v>
          </cell>
          <cell r="G5842" t="str">
            <v>CPOS</v>
          </cell>
        </row>
        <row r="5843">
          <cell r="A5843">
            <v>360315</v>
          </cell>
          <cell r="B5843" t="str">
            <v>Caixa de entrada tipo ´E´ (560 x 350 x 210) mm - padrão Eletropaulo</v>
          </cell>
          <cell r="C5843" t="str">
            <v>un</v>
          </cell>
          <cell r="D5843">
            <v>116.32</v>
          </cell>
          <cell r="E5843">
            <v>91.57</v>
          </cell>
          <cell r="F5843">
            <v>207.89</v>
          </cell>
          <cell r="G5843" t="str">
            <v>CPOS</v>
          </cell>
        </row>
        <row r="5844">
          <cell r="A5844">
            <v>360316</v>
          </cell>
          <cell r="B5844" t="str">
            <v>Caixa base lateral tipo ´N´ (130 x 40 x 25) cm</v>
          </cell>
          <cell r="C5844" t="str">
            <v>un</v>
          </cell>
          <cell r="D5844">
            <v>255.83</v>
          </cell>
          <cell r="E5844">
            <v>104.32</v>
          </cell>
          <cell r="F5844">
            <v>360.15</v>
          </cell>
          <cell r="G5844" t="str">
            <v>CPOS</v>
          </cell>
        </row>
        <row r="5845">
          <cell r="A5845">
            <v>360400</v>
          </cell>
          <cell r="B5845" t="str">
            <v>Suporte (Braquet)</v>
          </cell>
          <cell r="G5845" t="str">
            <v>CPOS</v>
          </cell>
        </row>
        <row r="5846">
          <cell r="A5846">
            <v>360401</v>
          </cell>
          <cell r="B5846" t="str">
            <v>Suporte para 1 isolador de baixa tensão</v>
          </cell>
          <cell r="C5846" t="str">
            <v>un</v>
          </cell>
          <cell r="D5846">
            <v>8.3000000000000007</v>
          </cell>
          <cell r="E5846">
            <v>7.82</v>
          </cell>
          <cell r="F5846">
            <v>16.12</v>
          </cell>
          <cell r="G5846" t="str">
            <v>CPOS</v>
          </cell>
        </row>
        <row r="5847">
          <cell r="A5847">
            <v>360403</v>
          </cell>
          <cell r="B5847" t="str">
            <v>Suporte para 2 isoladores de baixa tensão</v>
          </cell>
          <cell r="C5847" t="str">
            <v>un</v>
          </cell>
          <cell r="D5847">
            <v>16.739999999999998</v>
          </cell>
          <cell r="E5847">
            <v>7.82</v>
          </cell>
          <cell r="F5847">
            <v>24.56</v>
          </cell>
          <cell r="G5847" t="str">
            <v>CPOS</v>
          </cell>
        </row>
        <row r="5848">
          <cell r="A5848">
            <v>360405</v>
          </cell>
          <cell r="B5848" t="str">
            <v>Suporte para 3 isoladores de baixa tensão</v>
          </cell>
          <cell r="C5848" t="str">
            <v>un</v>
          </cell>
          <cell r="D5848">
            <v>26.55</v>
          </cell>
          <cell r="E5848">
            <v>7.82</v>
          </cell>
          <cell r="F5848">
            <v>34.369999999999997</v>
          </cell>
          <cell r="G5848" t="str">
            <v>CPOS</v>
          </cell>
        </row>
        <row r="5849">
          <cell r="A5849">
            <v>360407</v>
          </cell>
          <cell r="B5849" t="str">
            <v>Suporte para 4 isoladores de baixa tensão</v>
          </cell>
          <cell r="C5849" t="str">
            <v>un</v>
          </cell>
          <cell r="D5849">
            <v>36.99</v>
          </cell>
          <cell r="E5849">
            <v>7.82</v>
          </cell>
          <cell r="F5849">
            <v>44.81</v>
          </cell>
          <cell r="G5849" t="str">
            <v>CPOS</v>
          </cell>
        </row>
        <row r="5850">
          <cell r="A5850">
            <v>360500</v>
          </cell>
          <cell r="B5850" t="str">
            <v>Isoladores</v>
          </cell>
          <cell r="G5850" t="str">
            <v>CPOS</v>
          </cell>
        </row>
        <row r="5851">
          <cell r="A5851">
            <v>360501</v>
          </cell>
          <cell r="B5851" t="str">
            <v>Isolador tipo roldana para baixa tensão de 76 x 79 mm</v>
          </cell>
          <cell r="C5851" t="str">
            <v>un</v>
          </cell>
          <cell r="D5851">
            <v>11.13</v>
          </cell>
          <cell r="E5851">
            <v>5.22</v>
          </cell>
          <cell r="F5851">
            <v>16.350000000000001</v>
          </cell>
          <cell r="G5851" t="str">
            <v>CPOS</v>
          </cell>
        </row>
        <row r="5852">
          <cell r="A5852">
            <v>360502</v>
          </cell>
          <cell r="B5852" t="str">
            <v>Isolador tipo castanha incluindo grampo de sustentação</v>
          </cell>
          <cell r="C5852" t="str">
            <v>un</v>
          </cell>
          <cell r="D5852">
            <v>5.5</v>
          </cell>
          <cell r="E5852">
            <v>5.22</v>
          </cell>
          <cell r="F5852">
            <v>10.72</v>
          </cell>
          <cell r="G5852" t="str">
            <v>CPOS</v>
          </cell>
        </row>
        <row r="5853">
          <cell r="A5853">
            <v>360503</v>
          </cell>
          <cell r="B5853" t="str">
            <v>Isolador tipo disco para 23 kV (poste)</v>
          </cell>
          <cell r="C5853" t="str">
            <v>un</v>
          </cell>
          <cell r="D5853">
            <v>48.75</v>
          </cell>
          <cell r="E5853">
            <v>7.78</v>
          </cell>
          <cell r="F5853">
            <v>56.53</v>
          </cell>
          <cell r="G5853" t="str">
            <v>CPOS</v>
          </cell>
        </row>
        <row r="5854">
          <cell r="A5854">
            <v>360504</v>
          </cell>
          <cell r="B5854" t="str">
            <v>Isolador tipo disco para 15 kV de 6´ - 150 mm</v>
          </cell>
          <cell r="C5854" t="str">
            <v>un</v>
          </cell>
          <cell r="D5854">
            <v>31.22</v>
          </cell>
          <cell r="E5854">
            <v>5.22</v>
          </cell>
          <cell r="F5854">
            <v>36.44</v>
          </cell>
          <cell r="G5854" t="str">
            <v>CPOS</v>
          </cell>
        </row>
        <row r="5855">
          <cell r="A5855">
            <v>360507</v>
          </cell>
          <cell r="B5855" t="str">
            <v>Isolador tipo pino para 25 kV, inclusive pino (poste)</v>
          </cell>
          <cell r="C5855" t="str">
            <v>un</v>
          </cell>
          <cell r="D5855">
            <v>28.56</v>
          </cell>
          <cell r="E5855">
            <v>19.57</v>
          </cell>
          <cell r="F5855">
            <v>48.13</v>
          </cell>
          <cell r="G5855" t="str">
            <v>CPOS</v>
          </cell>
        </row>
        <row r="5856">
          <cell r="A5856">
            <v>360508</v>
          </cell>
          <cell r="B5856" t="str">
            <v>Isolador tipo pino para 15 kV, inclusive pino (poste)</v>
          </cell>
          <cell r="C5856" t="str">
            <v>un</v>
          </cell>
          <cell r="D5856">
            <v>22.61</v>
          </cell>
          <cell r="E5856">
            <v>19.57</v>
          </cell>
          <cell r="F5856">
            <v>42.18</v>
          </cell>
          <cell r="G5856" t="str">
            <v>CPOS</v>
          </cell>
        </row>
        <row r="5857">
          <cell r="A5857">
            <v>360510</v>
          </cell>
          <cell r="B5857" t="str">
            <v>Isolador pedestal para 15 kV</v>
          </cell>
          <cell r="C5857" t="str">
            <v>un</v>
          </cell>
          <cell r="D5857">
            <v>47.52</v>
          </cell>
          <cell r="E5857">
            <v>5.22</v>
          </cell>
          <cell r="F5857">
            <v>52.74</v>
          </cell>
          <cell r="G5857" t="str">
            <v>CPOS</v>
          </cell>
        </row>
        <row r="5858">
          <cell r="A5858">
            <v>360511</v>
          </cell>
          <cell r="B5858" t="str">
            <v>Isolador pedestal para 25 kV</v>
          </cell>
          <cell r="C5858" t="str">
            <v>un</v>
          </cell>
          <cell r="D5858">
            <v>65.92</v>
          </cell>
          <cell r="E5858">
            <v>5.22</v>
          </cell>
          <cell r="F5858">
            <v>71.14</v>
          </cell>
          <cell r="G5858" t="str">
            <v>CPOS</v>
          </cell>
        </row>
        <row r="5859">
          <cell r="A5859">
            <v>360600</v>
          </cell>
          <cell r="B5859" t="str">
            <v>Muflas e terminais</v>
          </cell>
          <cell r="G5859" t="str">
            <v>CPOS</v>
          </cell>
        </row>
        <row r="5860">
          <cell r="A5860">
            <v>360601</v>
          </cell>
          <cell r="B5860" t="str">
            <v>Terminal modular (mufla) unipolar interno para cabo até 120 mm²/25 kV</v>
          </cell>
          <cell r="C5860" t="str">
            <v>cj</v>
          </cell>
          <cell r="D5860">
            <v>260.79000000000002</v>
          </cell>
          <cell r="E5860">
            <v>13.04</v>
          </cell>
          <cell r="F5860">
            <v>273.83</v>
          </cell>
          <cell r="G5860" t="str">
            <v>CPOS</v>
          </cell>
        </row>
        <row r="5861">
          <cell r="A5861">
            <v>360603</v>
          </cell>
          <cell r="B5861" t="str">
            <v>Terminal modular (mufla) unipolar externo para cabo até 70 mm²/25 kV</v>
          </cell>
          <cell r="C5861" t="str">
            <v>cj</v>
          </cell>
          <cell r="D5861">
            <v>267.58</v>
          </cell>
          <cell r="E5861">
            <v>13.04</v>
          </cell>
          <cell r="F5861">
            <v>280.62</v>
          </cell>
          <cell r="G5861" t="str">
            <v>CPOS</v>
          </cell>
        </row>
        <row r="5862">
          <cell r="A5862">
            <v>360606</v>
          </cell>
          <cell r="B5862" t="str">
            <v>Terminal modular (mufla) unipolar externo para cabo até 70 mm²/15 kV</v>
          </cell>
          <cell r="C5862" t="str">
            <v>cj</v>
          </cell>
          <cell r="D5862">
            <v>271.7</v>
          </cell>
          <cell r="E5862">
            <v>13.04</v>
          </cell>
          <cell r="F5862">
            <v>284.74</v>
          </cell>
          <cell r="G5862" t="str">
            <v>CPOS</v>
          </cell>
        </row>
        <row r="5863">
          <cell r="A5863">
            <v>360608</v>
          </cell>
          <cell r="B5863" t="str">
            <v>Terminal modular (mufla) unipolar interno para cabo até 70 mm²/15 kV</v>
          </cell>
          <cell r="C5863" t="str">
            <v>cj</v>
          </cell>
          <cell r="D5863">
            <v>248.8</v>
          </cell>
          <cell r="E5863">
            <v>13.04</v>
          </cell>
          <cell r="F5863">
            <v>261.83999999999997</v>
          </cell>
          <cell r="G5863" t="str">
            <v>CPOS</v>
          </cell>
        </row>
        <row r="5864">
          <cell r="A5864">
            <v>360700</v>
          </cell>
          <cell r="B5864" t="str">
            <v>Pára-raios de média tensão</v>
          </cell>
          <cell r="G5864" t="str">
            <v>CPOS</v>
          </cell>
        </row>
        <row r="5865">
          <cell r="A5865">
            <v>360701</v>
          </cell>
          <cell r="B5865" t="str">
            <v>Pára-raios de distribuição, classe 12 kV/5 kA, completo, encapsulado com polímero</v>
          </cell>
          <cell r="C5865" t="str">
            <v>un</v>
          </cell>
          <cell r="D5865">
            <v>122.64</v>
          </cell>
          <cell r="E5865">
            <v>12.29</v>
          </cell>
          <cell r="F5865">
            <v>134.93</v>
          </cell>
          <cell r="G5865" t="str">
            <v>CPOS</v>
          </cell>
        </row>
        <row r="5866">
          <cell r="A5866">
            <v>360703</v>
          </cell>
          <cell r="B5866" t="str">
            <v>Pára-raios de distribuição, classe 12 kV/10 kA, completo, encapsulado com polímero</v>
          </cell>
          <cell r="C5866" t="str">
            <v>un</v>
          </cell>
          <cell r="D5866">
            <v>109.91</v>
          </cell>
          <cell r="E5866">
            <v>12.29</v>
          </cell>
          <cell r="F5866">
            <v>122.2</v>
          </cell>
          <cell r="G5866" t="str">
            <v>CPOS</v>
          </cell>
        </row>
        <row r="5867">
          <cell r="A5867">
            <v>360705</v>
          </cell>
          <cell r="B5867" t="str">
            <v>Pára-raios de distribuição, classe 15 kV/5 kA, completo, encapsulado com polímero</v>
          </cell>
          <cell r="C5867" t="str">
            <v>un</v>
          </cell>
          <cell r="D5867">
            <v>120.4</v>
          </cell>
          <cell r="E5867">
            <v>12.29</v>
          </cell>
          <cell r="F5867">
            <v>132.69</v>
          </cell>
          <cell r="G5867" t="str">
            <v>CPOS</v>
          </cell>
        </row>
        <row r="5868">
          <cell r="A5868">
            <v>360706</v>
          </cell>
          <cell r="B5868" t="str">
            <v>Pára-raios de distribuição, classe 15 kV/10 kA, completo, encapsulado com polímero</v>
          </cell>
          <cell r="C5868" t="str">
            <v>un</v>
          </cell>
          <cell r="D5868">
            <v>133.49</v>
          </cell>
          <cell r="E5868">
            <v>12.29</v>
          </cell>
          <cell r="F5868">
            <v>145.78</v>
          </cell>
          <cell r="G5868" t="str">
            <v>CPOS</v>
          </cell>
        </row>
        <row r="5869">
          <cell r="A5869">
            <v>360707</v>
          </cell>
          <cell r="B5869" t="str">
            <v>Pára-raios de distribuição, classe 21 kV/5 kA, completo, encapsulado com polímero</v>
          </cell>
          <cell r="C5869" t="str">
            <v>un</v>
          </cell>
          <cell r="D5869">
            <v>163.5</v>
          </cell>
          <cell r="E5869">
            <v>12.29</v>
          </cell>
          <cell r="F5869">
            <v>175.79</v>
          </cell>
          <cell r="G5869" t="str">
            <v>CPOS</v>
          </cell>
        </row>
        <row r="5870">
          <cell r="A5870">
            <v>360800</v>
          </cell>
          <cell r="B5870" t="str">
            <v>Gerador e grupo gerador</v>
          </cell>
          <cell r="G5870" t="str">
            <v>CPOS</v>
          </cell>
        </row>
        <row r="5871">
          <cell r="A5871">
            <v>360801</v>
          </cell>
          <cell r="B5871" t="str">
            <v>Grupo gerador com potência de 40/36 kVA, 220/127 V ou 380/220 V e fator de potência de 0,8 indutivo, completo, inclusive painel e conjunto de baterias</v>
          </cell>
          <cell r="C5871" t="str">
            <v>un</v>
          </cell>
          <cell r="D5871">
            <v>39295.54</v>
          </cell>
          <cell r="E5871">
            <v>547.04999999999995</v>
          </cell>
          <cell r="F5871">
            <v>39842.589999999997</v>
          </cell>
          <cell r="G5871" t="str">
            <v>CPOS</v>
          </cell>
        </row>
        <row r="5872">
          <cell r="A5872">
            <v>360803</v>
          </cell>
          <cell r="B5872" t="str">
            <v>Grupo gerador com potência de 250/228 kVA, 220/127 V ou 380/220 V e fator de potência de 0,8 indutivo, completo, inclusive painel e conjunto de baterias</v>
          </cell>
          <cell r="C5872" t="str">
            <v>un</v>
          </cell>
          <cell r="D5872">
            <v>96228.25</v>
          </cell>
          <cell r="E5872">
            <v>1022.72</v>
          </cell>
          <cell r="F5872">
            <v>97250.97</v>
          </cell>
          <cell r="G5872" t="str">
            <v>CPOS</v>
          </cell>
        </row>
        <row r="5873">
          <cell r="A5873">
            <v>360804</v>
          </cell>
          <cell r="B5873" t="str">
            <v>Grupo gerador com potência de 350/320 kVA, 220/127 V ou 380/220 V e fator de potência de 0,8 indutivo, completo, inclusive painel e conjunto de baterias</v>
          </cell>
          <cell r="C5873" t="str">
            <v>un</v>
          </cell>
          <cell r="D5873">
            <v>133351</v>
          </cell>
          <cell r="E5873">
            <v>1022.72</v>
          </cell>
          <cell r="F5873">
            <v>134373.72</v>
          </cell>
          <cell r="G5873" t="str">
            <v>CPOS</v>
          </cell>
        </row>
        <row r="5874">
          <cell r="A5874">
            <v>360805</v>
          </cell>
          <cell r="B5874" t="str">
            <v>Grupo gerador com potência de 80-73/88-81 kVA, 220/127 V ou 380/220 V e fator de potência de 0,8 indutivo, completo, inclusive painel e conjunto de baterias</v>
          </cell>
          <cell r="C5874" t="str">
            <v>un</v>
          </cell>
          <cell r="D5874">
            <v>53537.25</v>
          </cell>
          <cell r="E5874">
            <v>1022.72</v>
          </cell>
          <cell r="F5874">
            <v>54559.97</v>
          </cell>
          <cell r="G5874" t="str">
            <v>CPOS</v>
          </cell>
        </row>
        <row r="5875">
          <cell r="A5875">
            <v>360806</v>
          </cell>
          <cell r="B5875" t="str">
            <v>Grupo gerador com potência de 165/150 kVA, 220/127 V ou 380/220 V e fator de potência de 0,8 indutivo, completo, inclusive painel e conjunto de baterias</v>
          </cell>
          <cell r="C5875" t="str">
            <v>un</v>
          </cell>
          <cell r="D5875">
            <v>62825.4</v>
          </cell>
          <cell r="E5875">
            <v>1022.72</v>
          </cell>
          <cell r="F5875">
            <v>63848.12</v>
          </cell>
          <cell r="G5875" t="str">
            <v>CPOS</v>
          </cell>
        </row>
        <row r="5876">
          <cell r="A5876">
            <v>360807</v>
          </cell>
          <cell r="B5876" t="str">
            <v>Grupo gerador com potência de 450/400 kVA, 220/127 V ou 380/220 V e fator de potência de 0,8 indutivo, completo, inclusive painel e conjunto de baterias</v>
          </cell>
          <cell r="C5876" t="str">
            <v>un</v>
          </cell>
          <cell r="D5876">
            <v>150135.5</v>
          </cell>
          <cell r="E5876">
            <v>1022.72</v>
          </cell>
          <cell r="F5876">
            <v>151158.22</v>
          </cell>
          <cell r="G5876" t="str">
            <v>CPOS</v>
          </cell>
        </row>
        <row r="5877">
          <cell r="A5877">
            <v>360809</v>
          </cell>
          <cell r="B5877" t="str">
            <v>Grupo gerador com potência de 25/22 kVA, 220/127 V ou 380/220 V e fator de potência de 0,8 indutivo, completo, inclusive painel e conjunto de baterias</v>
          </cell>
          <cell r="C5877" t="str">
            <v>un</v>
          </cell>
          <cell r="D5877">
            <v>44447</v>
          </cell>
          <cell r="E5877">
            <v>547.04999999999995</v>
          </cell>
          <cell r="F5877">
            <v>44994.05</v>
          </cell>
          <cell r="G5877" t="str">
            <v>CPOS</v>
          </cell>
        </row>
        <row r="5878">
          <cell r="A5878">
            <v>360810</v>
          </cell>
          <cell r="B5878" t="str">
            <v>Grupo gerador com potência de 54-48/55-50 kVA, 220/127 V ou 380/220 V e fator de potência de 0,8 indutivo, completo, inclusive painel e conjunto de baterias</v>
          </cell>
          <cell r="C5878" t="str">
            <v>un</v>
          </cell>
          <cell r="D5878">
            <v>41632.199999999997</v>
          </cell>
          <cell r="E5878">
            <v>547.04999999999995</v>
          </cell>
          <cell r="F5878">
            <v>42179.25</v>
          </cell>
          <cell r="G5878" t="str">
            <v>CPOS</v>
          </cell>
        </row>
        <row r="5879">
          <cell r="A5879">
            <v>360811</v>
          </cell>
          <cell r="B5879" t="str">
            <v>Grupo gerador com potência de 180/168 kVA, 220/127 V ou 380/220 V e fator de potência de 0,8 indutivo, completo, inclusive painel e conjunto de baterias</v>
          </cell>
          <cell r="C5879" t="str">
            <v>un</v>
          </cell>
          <cell r="D5879">
            <v>75938</v>
          </cell>
          <cell r="E5879">
            <v>1022.72</v>
          </cell>
          <cell r="F5879">
            <v>76960.72</v>
          </cell>
          <cell r="G5879" t="str">
            <v>CPOS</v>
          </cell>
        </row>
        <row r="5880">
          <cell r="A5880">
            <v>360829</v>
          </cell>
          <cell r="B5880" t="str">
            <v>Grupo gerador com potência de 563/513 kVA, 220/127 V ou 380/220V, completo, inclusive conjunto de baterias</v>
          </cell>
          <cell r="C5880" t="str">
            <v>un</v>
          </cell>
          <cell r="D5880">
            <v>173100</v>
          </cell>
          <cell r="E5880">
            <v>1132.1300000000001</v>
          </cell>
          <cell r="F5880">
            <v>174232.13</v>
          </cell>
          <cell r="G5880" t="str">
            <v>CPOS</v>
          </cell>
        </row>
        <row r="5881">
          <cell r="A5881">
            <v>360835</v>
          </cell>
          <cell r="B5881" t="str">
            <v>Grupo gerador carenado, potência de 150/120 kVA, tensão de saída 220/127 V, fator de potência de 0,8 indutivo, conjunto de baterias - completo</v>
          </cell>
          <cell r="C5881" t="str">
            <v>un</v>
          </cell>
          <cell r="D5881">
            <v>60194.75</v>
          </cell>
          <cell r="E5881">
            <v>547.04999999999995</v>
          </cell>
          <cell r="F5881">
            <v>60741.8</v>
          </cell>
          <cell r="G5881" t="str">
            <v>CPOS</v>
          </cell>
        </row>
        <row r="5882">
          <cell r="A5882">
            <v>360900</v>
          </cell>
          <cell r="B5882" t="str">
            <v>Transformador de entrada</v>
          </cell>
          <cell r="G5882" t="str">
            <v>CPOS</v>
          </cell>
        </row>
        <row r="5883">
          <cell r="A5883">
            <v>360902</v>
          </cell>
          <cell r="B5883" t="str">
            <v>Transformador de potência trifásico de 225 kVA, classe 15 kV, a óleo</v>
          </cell>
          <cell r="C5883" t="str">
            <v>un</v>
          </cell>
          <cell r="D5883">
            <v>13619.84</v>
          </cell>
          <cell r="E5883">
            <v>547.04999999999995</v>
          </cell>
          <cell r="F5883">
            <v>14166.89</v>
          </cell>
          <cell r="G5883" t="str">
            <v>CPOS</v>
          </cell>
        </row>
        <row r="5884">
          <cell r="A5884">
            <v>360903</v>
          </cell>
          <cell r="B5884" t="str">
            <v>Transformador de potência trifásico de 75 kVA, classe 1,2 kV, a seco</v>
          </cell>
          <cell r="C5884" t="str">
            <v>un</v>
          </cell>
          <cell r="D5884">
            <v>8711.16</v>
          </cell>
          <cell r="E5884">
            <v>218.82</v>
          </cell>
          <cell r="F5884">
            <v>8929.98</v>
          </cell>
          <cell r="G5884" t="str">
            <v>CPOS</v>
          </cell>
        </row>
        <row r="5885">
          <cell r="A5885">
            <v>360905</v>
          </cell>
          <cell r="B5885" t="str">
            <v>Transformador de potência trifásico de 150 kVA, classe 15 kV, a óleo</v>
          </cell>
          <cell r="C5885" t="str">
            <v>un</v>
          </cell>
          <cell r="D5885">
            <v>9480.99</v>
          </cell>
          <cell r="E5885">
            <v>547.04999999999995</v>
          </cell>
          <cell r="F5885">
            <v>10028.040000000001</v>
          </cell>
          <cell r="G5885" t="str">
            <v>CPOS</v>
          </cell>
        </row>
        <row r="5886">
          <cell r="A5886">
            <v>360906</v>
          </cell>
          <cell r="B5886" t="str">
            <v>Transformador de potência trifásico de 500 kVA, classe 15 kV, a seco</v>
          </cell>
          <cell r="C5886" t="str">
            <v>un</v>
          </cell>
          <cell r="D5886">
            <v>37664.25</v>
          </cell>
          <cell r="E5886">
            <v>875.28</v>
          </cell>
          <cell r="F5886">
            <v>38539.53</v>
          </cell>
          <cell r="G5886" t="str">
            <v>CPOS</v>
          </cell>
        </row>
        <row r="5887">
          <cell r="A5887">
            <v>360907</v>
          </cell>
          <cell r="B5887" t="str">
            <v>Transformador de potência trifásico de 1000 kVA, classe 15 kV, a seco com cabine</v>
          </cell>
          <cell r="C5887" t="str">
            <v>un</v>
          </cell>
          <cell r="D5887">
            <v>61806.25</v>
          </cell>
          <cell r="E5887">
            <v>875.28</v>
          </cell>
          <cell r="F5887">
            <v>62681.53</v>
          </cell>
          <cell r="G5887" t="str">
            <v>CPOS</v>
          </cell>
        </row>
        <row r="5888">
          <cell r="A5888">
            <v>360910</v>
          </cell>
          <cell r="B5888" t="str">
            <v>Transformador de potência trifásico de 5 kVA, classe 0,6 kV, a seco com cabine</v>
          </cell>
          <cell r="C5888" t="str">
            <v>un</v>
          </cell>
          <cell r="D5888">
            <v>1744.71</v>
          </cell>
          <cell r="E5888">
            <v>218.82</v>
          </cell>
          <cell r="F5888">
            <v>1963.53</v>
          </cell>
          <cell r="G5888" t="str">
            <v>CPOS</v>
          </cell>
        </row>
        <row r="5889">
          <cell r="A5889">
            <v>360911</v>
          </cell>
          <cell r="B5889" t="str">
            <v>Transformador de potência trifásico de 7,5 kVA, classe 0,6 kV, a seco com cabine</v>
          </cell>
          <cell r="C5889" t="str">
            <v>un</v>
          </cell>
          <cell r="D5889">
            <v>2057.61</v>
          </cell>
          <cell r="E5889">
            <v>218.82</v>
          </cell>
          <cell r="F5889">
            <v>2276.4299999999998</v>
          </cell>
          <cell r="G5889" t="str">
            <v>CPOS</v>
          </cell>
        </row>
        <row r="5890">
          <cell r="A5890">
            <v>360913</v>
          </cell>
          <cell r="B5890" t="str">
            <v>Transformador de potência trifásico de 15 kVA, classe 1,2 kV, a seco com cabine</v>
          </cell>
          <cell r="C5890" t="str">
            <v>un</v>
          </cell>
          <cell r="D5890">
            <v>4478.03</v>
          </cell>
          <cell r="E5890">
            <v>218.82</v>
          </cell>
          <cell r="F5890">
            <v>4696.8500000000004</v>
          </cell>
          <cell r="G5890" t="str">
            <v>CPOS</v>
          </cell>
        </row>
        <row r="5891">
          <cell r="A5891">
            <v>360915</v>
          </cell>
          <cell r="B5891" t="str">
            <v>Transformador de potência trifásico de 75 kVA, classe 15 kV, a óleo</v>
          </cell>
          <cell r="C5891" t="str">
            <v>un</v>
          </cell>
          <cell r="D5891">
            <v>6149.2</v>
          </cell>
          <cell r="E5891">
            <v>547.04999999999995</v>
          </cell>
          <cell r="F5891">
            <v>6696.25</v>
          </cell>
          <cell r="G5891" t="str">
            <v>CPOS</v>
          </cell>
        </row>
        <row r="5892">
          <cell r="A5892">
            <v>360916</v>
          </cell>
          <cell r="B5892" t="str">
            <v>Transformador de potência trifásico de 225 kVA, classe 23 kV, a óleo</v>
          </cell>
          <cell r="C5892" t="str">
            <v>un</v>
          </cell>
          <cell r="D5892">
            <v>14254.28</v>
          </cell>
          <cell r="E5892">
            <v>547.04999999999995</v>
          </cell>
          <cell r="F5892">
            <v>14801.33</v>
          </cell>
          <cell r="G5892" t="str">
            <v>CPOS</v>
          </cell>
        </row>
        <row r="5893">
          <cell r="A5893">
            <v>360917</v>
          </cell>
          <cell r="B5893" t="str">
            <v>Transformador de potência trifásico de 300 kVA, classe 15 kV, a óleo</v>
          </cell>
          <cell r="C5893" t="str">
            <v>un</v>
          </cell>
          <cell r="D5893">
            <v>15757.03</v>
          </cell>
          <cell r="E5893">
            <v>547.04999999999995</v>
          </cell>
          <cell r="F5893">
            <v>16304.08</v>
          </cell>
          <cell r="G5893" t="str">
            <v>CPOS</v>
          </cell>
        </row>
        <row r="5894">
          <cell r="A5894">
            <v>360918</v>
          </cell>
          <cell r="B5894" t="str">
            <v>Transformador de potência trifásico de 112,5 kVA, classe 15 kV, a óleo</v>
          </cell>
          <cell r="C5894" t="str">
            <v>un</v>
          </cell>
          <cell r="D5894">
            <v>7633.84</v>
          </cell>
          <cell r="E5894">
            <v>547.04999999999995</v>
          </cell>
          <cell r="F5894">
            <v>8180.89</v>
          </cell>
          <cell r="G5894" t="str">
            <v>CPOS</v>
          </cell>
        </row>
        <row r="5895">
          <cell r="A5895">
            <v>360922</v>
          </cell>
          <cell r="B5895" t="str">
            <v>Transformador de potência trifásico de 500 kVA, classe 15 kV, a seco com cabine</v>
          </cell>
          <cell r="C5895" t="str">
            <v>un</v>
          </cell>
          <cell r="D5895">
            <v>47868.08</v>
          </cell>
          <cell r="E5895">
            <v>875.28</v>
          </cell>
          <cell r="F5895">
            <v>48743.360000000001</v>
          </cell>
          <cell r="G5895" t="str">
            <v>CPOS</v>
          </cell>
        </row>
        <row r="5896">
          <cell r="A5896">
            <v>360923</v>
          </cell>
          <cell r="B5896" t="str">
            <v>Transformador de potência trifásico de 30 kVA, classe 1,2 KV, a seco com cabine</v>
          </cell>
          <cell r="C5896" t="str">
            <v>un</v>
          </cell>
          <cell r="D5896">
            <v>6010.33</v>
          </cell>
          <cell r="E5896">
            <v>218.82</v>
          </cell>
          <cell r="F5896">
            <v>6229.15</v>
          </cell>
          <cell r="G5896" t="str">
            <v>CPOS</v>
          </cell>
        </row>
        <row r="5897">
          <cell r="A5897">
            <v>360925</v>
          </cell>
          <cell r="B5897" t="str">
            <v>Transformador de potência trifásico de 500 kVA, classe 15 kV, a óleo</v>
          </cell>
          <cell r="C5897" t="str">
            <v>un</v>
          </cell>
          <cell r="D5897">
            <v>25633.86</v>
          </cell>
          <cell r="E5897">
            <v>875.28</v>
          </cell>
          <cell r="F5897">
            <v>26509.14</v>
          </cell>
          <cell r="G5897" t="str">
            <v>CPOS</v>
          </cell>
        </row>
        <row r="5898">
          <cell r="A5898">
            <v>360930</v>
          </cell>
          <cell r="B5898" t="str">
            <v>Transformador de potência trifásico de 750 kVA, classe 15 kV, a óleo</v>
          </cell>
          <cell r="C5898" t="str">
            <v>un</v>
          </cell>
          <cell r="D5898">
            <v>34655.81</v>
          </cell>
          <cell r="E5898">
            <v>875.28</v>
          </cell>
          <cell r="F5898">
            <v>35531.089999999997</v>
          </cell>
          <cell r="G5898" t="str">
            <v>CPOS</v>
          </cell>
        </row>
        <row r="5899">
          <cell r="A5899">
            <v>360936</v>
          </cell>
          <cell r="B5899" t="str">
            <v>Transformador de potência trifásico de 750 kVA, classe 15 kV, a seco</v>
          </cell>
          <cell r="C5899" t="str">
            <v>un</v>
          </cell>
          <cell r="D5899">
            <v>61129.05</v>
          </cell>
          <cell r="E5899">
            <v>875.28</v>
          </cell>
          <cell r="F5899">
            <v>62004.33</v>
          </cell>
          <cell r="G5899" t="str">
            <v>CPOS</v>
          </cell>
        </row>
        <row r="5900">
          <cell r="A5900">
            <v>360937</v>
          </cell>
          <cell r="B5900" t="str">
            <v>Transformador de potência trifásico de 300 kVA, classe 15 kV, a seco</v>
          </cell>
          <cell r="C5900" t="str">
            <v>un</v>
          </cell>
          <cell r="D5900">
            <v>36390.370000000003</v>
          </cell>
          <cell r="E5900">
            <v>547.04999999999995</v>
          </cell>
          <cell r="F5900">
            <v>36937.42</v>
          </cell>
          <cell r="G5900" t="str">
            <v>CPOS</v>
          </cell>
        </row>
        <row r="5901">
          <cell r="A5901">
            <v>360941</v>
          </cell>
          <cell r="B5901" t="str">
            <v>Transformador de potência trifásico de 45 kVA, classe 15 kV, a seco</v>
          </cell>
          <cell r="C5901" t="str">
            <v>un</v>
          </cell>
          <cell r="D5901">
            <v>9970</v>
          </cell>
          <cell r="E5901">
            <v>547.04999999999995</v>
          </cell>
          <cell r="F5901">
            <v>10517.05</v>
          </cell>
          <cell r="G5901" t="str">
            <v>CPOS</v>
          </cell>
        </row>
        <row r="5902">
          <cell r="A5902">
            <v>360948</v>
          </cell>
          <cell r="B5902" t="str">
            <v>Transformador trifásico a seco de 112,5 kVA, encapsulado em resina epóxi sob vácuo</v>
          </cell>
          <cell r="C5902" t="str">
            <v>un</v>
          </cell>
          <cell r="D5902">
            <v>16514.04</v>
          </cell>
          <cell r="E5902">
            <v>547.04999999999995</v>
          </cell>
          <cell r="F5902">
            <v>17061.09</v>
          </cell>
          <cell r="G5902" t="str">
            <v>CPOS</v>
          </cell>
        </row>
        <row r="5903">
          <cell r="A5903">
            <v>360949</v>
          </cell>
          <cell r="B5903" t="str">
            <v>Transformador trifásico a seco de 150 kVA, encapsulado em resina epóxi sob vácuo</v>
          </cell>
          <cell r="C5903" t="str">
            <v>un</v>
          </cell>
          <cell r="D5903">
            <v>17505.599999999999</v>
          </cell>
          <cell r="E5903">
            <v>547.04999999999995</v>
          </cell>
          <cell r="F5903">
            <v>18052.650000000001</v>
          </cell>
          <cell r="G5903" t="str">
            <v>CPOS</v>
          </cell>
        </row>
        <row r="5904">
          <cell r="A5904">
            <v>360967</v>
          </cell>
          <cell r="B5904" t="str">
            <v>Transformador de potência trifásico 45kVA, classe 24,2kV, encapsulado a vácuo em resina epóxi</v>
          </cell>
          <cell r="C5904" t="str">
            <v>un</v>
          </cell>
          <cell r="D5904">
            <v>15170.4</v>
          </cell>
          <cell r="E5904">
            <v>218.82</v>
          </cell>
          <cell r="F5904">
            <v>15389.22</v>
          </cell>
          <cell r="G5904" t="str">
            <v>CPOS</v>
          </cell>
        </row>
        <row r="5905">
          <cell r="A5905">
            <v>360968</v>
          </cell>
          <cell r="B5905" t="str">
            <v>Transformador de potência trifásico 750kVA, classe 24,2kV, encapsulado a vácuo em resina epóxi</v>
          </cell>
          <cell r="C5905" t="str">
            <v>un</v>
          </cell>
          <cell r="D5905">
            <v>51760</v>
          </cell>
          <cell r="E5905">
            <v>875.28</v>
          </cell>
          <cell r="F5905">
            <v>52635.28</v>
          </cell>
          <cell r="G5905" t="str">
            <v>CPOS</v>
          </cell>
        </row>
        <row r="5906">
          <cell r="A5906">
            <v>360969</v>
          </cell>
          <cell r="B5906" t="str">
            <v>Transformador de potência trifásico de 300 kVA, classe 25kV, a óleo</v>
          </cell>
          <cell r="C5906" t="str">
            <v>un</v>
          </cell>
          <cell r="D5906">
            <v>13490</v>
          </cell>
          <cell r="E5906">
            <v>547.04999999999995</v>
          </cell>
          <cell r="F5906">
            <v>14037.05</v>
          </cell>
          <cell r="G5906" t="str">
            <v>CPOS</v>
          </cell>
        </row>
        <row r="5907">
          <cell r="A5907">
            <v>360970</v>
          </cell>
          <cell r="B5907" t="str">
            <v>Transformador de potência trifásico de 500 kVA, classe 25kV, encapsulado a vácuo em resina epóxi</v>
          </cell>
          <cell r="C5907" t="str">
            <v>un</v>
          </cell>
          <cell r="D5907">
            <v>44485.22</v>
          </cell>
          <cell r="E5907">
            <v>875.28</v>
          </cell>
          <cell r="F5907">
            <v>45360.5</v>
          </cell>
          <cell r="G5907" t="str">
            <v>CPOS</v>
          </cell>
        </row>
        <row r="5908">
          <cell r="A5908">
            <v>362000</v>
          </cell>
          <cell r="B5908" t="str">
            <v>Reparos, conservações e complementos</v>
          </cell>
          <cell r="G5908" t="str">
            <v>CPOS</v>
          </cell>
        </row>
        <row r="5909">
          <cell r="A5909">
            <v>362001</v>
          </cell>
          <cell r="B5909" t="str">
            <v>Vergalhão de cobre eletrolítico, diâmetro de 3/8´</v>
          </cell>
          <cell r="C5909" t="str">
            <v>m</v>
          </cell>
          <cell r="D5909">
            <v>23.97</v>
          </cell>
          <cell r="E5909">
            <v>10.43</v>
          </cell>
          <cell r="F5909">
            <v>34.4</v>
          </cell>
          <cell r="G5909" t="str">
            <v>CPOS</v>
          </cell>
        </row>
        <row r="5910">
          <cell r="A5910">
            <v>362003</v>
          </cell>
          <cell r="B5910" t="str">
            <v>União angular para vergalhão, diâmetro de 3/8´</v>
          </cell>
          <cell r="C5910" t="str">
            <v>un</v>
          </cell>
          <cell r="D5910">
            <v>17.54</v>
          </cell>
          <cell r="E5910">
            <v>5.22</v>
          </cell>
          <cell r="F5910">
            <v>22.76</v>
          </cell>
          <cell r="G5910" t="str">
            <v>CPOS</v>
          </cell>
        </row>
        <row r="5911">
          <cell r="A5911">
            <v>362004</v>
          </cell>
          <cell r="B5911" t="str">
            <v>Bobina mínima para disjuntor (a óleo)</v>
          </cell>
          <cell r="C5911" t="str">
            <v>un</v>
          </cell>
          <cell r="D5911">
            <v>828.47</v>
          </cell>
          <cell r="E5911">
            <v>35.69</v>
          </cell>
          <cell r="F5911">
            <v>864.16</v>
          </cell>
          <cell r="G5911" t="str">
            <v>CPOS</v>
          </cell>
        </row>
        <row r="5912">
          <cell r="A5912">
            <v>362005</v>
          </cell>
          <cell r="B5912" t="str">
            <v>Terminal para vergalhão, diâmetro de 3/8´</v>
          </cell>
          <cell r="C5912" t="str">
            <v>un</v>
          </cell>
          <cell r="D5912">
            <v>9.4</v>
          </cell>
          <cell r="E5912">
            <v>5.22</v>
          </cell>
          <cell r="F5912">
            <v>14.62</v>
          </cell>
          <cell r="G5912" t="str">
            <v>CPOS</v>
          </cell>
        </row>
        <row r="5913">
          <cell r="A5913">
            <v>362006</v>
          </cell>
          <cell r="B5913" t="str">
            <v>Braçadeira para fixação de eletroduto, até 4´</v>
          </cell>
          <cell r="C5913" t="str">
            <v>un</v>
          </cell>
          <cell r="D5913">
            <v>1.44</v>
          </cell>
          <cell r="E5913">
            <v>3.92</v>
          </cell>
          <cell r="F5913">
            <v>5.36</v>
          </cell>
          <cell r="G5913" t="str">
            <v>CPOS</v>
          </cell>
        </row>
        <row r="5914">
          <cell r="A5914">
            <v>362007</v>
          </cell>
          <cell r="B5914" t="str">
            <v>Prensa vergalhão ´T´, diâmetro de 3/8´</v>
          </cell>
          <cell r="C5914" t="str">
            <v>un</v>
          </cell>
          <cell r="D5914">
            <v>8.8800000000000008</v>
          </cell>
          <cell r="E5914">
            <v>5.22</v>
          </cell>
          <cell r="F5914">
            <v>14.1</v>
          </cell>
          <cell r="G5914" t="str">
            <v>CPOS</v>
          </cell>
        </row>
        <row r="5915">
          <cell r="A5915">
            <v>362009</v>
          </cell>
          <cell r="B5915" t="str">
            <v>Vara para manobra em cabine em fibra de vidro, para tensão até 36 kV</v>
          </cell>
          <cell r="C5915" t="str">
            <v>un</v>
          </cell>
          <cell r="D5915">
            <v>283.33</v>
          </cell>
          <cell r="E5915">
            <v>0.54</v>
          </cell>
          <cell r="F5915">
            <v>283.87</v>
          </cell>
          <cell r="G5915" t="str">
            <v>CPOS</v>
          </cell>
        </row>
        <row r="5916">
          <cell r="A5916">
            <v>362010</v>
          </cell>
          <cell r="B5916" t="str">
            <v>Bucha para passagem interna/externa com isolação para 15 kV</v>
          </cell>
          <cell r="C5916" t="str">
            <v>un</v>
          </cell>
          <cell r="D5916">
            <v>179.54</v>
          </cell>
          <cell r="E5916">
            <v>13.04</v>
          </cell>
          <cell r="F5916">
            <v>192.58</v>
          </cell>
          <cell r="G5916" t="str">
            <v>CPOS</v>
          </cell>
        </row>
        <row r="5917">
          <cell r="A5917">
            <v>362012</v>
          </cell>
          <cell r="B5917" t="str">
            <v>Chapa de ferro de 1,50 x 0,50 m para bucha de passagem</v>
          </cell>
          <cell r="C5917" t="str">
            <v>un</v>
          </cell>
          <cell r="D5917">
            <v>89.67</v>
          </cell>
          <cell r="E5917">
            <v>13.04</v>
          </cell>
          <cell r="F5917">
            <v>102.71</v>
          </cell>
          <cell r="G5917" t="str">
            <v>CPOS</v>
          </cell>
        </row>
        <row r="5918">
          <cell r="A5918">
            <v>362014</v>
          </cell>
          <cell r="B5918" t="str">
            <v>Cruzeta de madeira de 2400 mm</v>
          </cell>
          <cell r="C5918" t="str">
            <v>un</v>
          </cell>
          <cell r="D5918">
            <v>95.21</v>
          </cell>
          <cell r="E5918">
            <v>73.72</v>
          </cell>
          <cell r="F5918">
            <v>168.93</v>
          </cell>
          <cell r="G5918" t="str">
            <v>CPOS</v>
          </cell>
        </row>
        <row r="5919">
          <cell r="A5919">
            <v>362015</v>
          </cell>
          <cell r="B5919" t="str">
            <v>Cruzeta de madeira de 90 x 115 x 3500 mm</v>
          </cell>
          <cell r="C5919" t="str">
            <v>un</v>
          </cell>
          <cell r="D5919">
            <v>126.76</v>
          </cell>
          <cell r="E5919">
            <v>73.72</v>
          </cell>
          <cell r="F5919">
            <v>200.48</v>
          </cell>
          <cell r="G5919" t="str">
            <v>CPOS</v>
          </cell>
        </row>
        <row r="5920">
          <cell r="A5920">
            <v>362018</v>
          </cell>
          <cell r="B5920" t="str">
            <v>Luva isolante de borracha, acima de 10 até 20 kV</v>
          </cell>
          <cell r="C5920" t="str">
            <v>par</v>
          </cell>
          <cell r="D5920">
            <v>504.41</v>
          </cell>
          <cell r="E5920">
            <v>0.54</v>
          </cell>
          <cell r="F5920">
            <v>504.95</v>
          </cell>
          <cell r="G5920" t="str">
            <v>CPOS</v>
          </cell>
        </row>
        <row r="5921">
          <cell r="A5921">
            <v>362019</v>
          </cell>
          <cell r="B5921" t="str">
            <v>Luva isolante de borracha, acima de 20 até 30 kV</v>
          </cell>
          <cell r="C5921" t="str">
            <v>par</v>
          </cell>
          <cell r="D5921">
            <v>1157.56</v>
          </cell>
          <cell r="E5921">
            <v>0.54</v>
          </cell>
          <cell r="F5921">
            <v>1158.0999999999999</v>
          </cell>
          <cell r="G5921" t="str">
            <v>CPOS</v>
          </cell>
        </row>
        <row r="5922">
          <cell r="A5922">
            <v>362020</v>
          </cell>
          <cell r="B5922" t="str">
            <v>Mão francesa de 700 mm</v>
          </cell>
          <cell r="C5922" t="str">
            <v>un</v>
          </cell>
          <cell r="D5922">
            <v>11.98</v>
          </cell>
          <cell r="E5922">
            <v>26.08</v>
          </cell>
          <cell r="F5922">
            <v>38.06</v>
          </cell>
          <cell r="G5922" t="str">
            <v>CPOS</v>
          </cell>
        </row>
        <row r="5923">
          <cell r="A5923">
            <v>362021</v>
          </cell>
          <cell r="B5923" t="str">
            <v>Luva isolante de borracha, até 10 kV</v>
          </cell>
          <cell r="C5923" t="str">
            <v>par</v>
          </cell>
          <cell r="D5923">
            <v>360.46</v>
          </cell>
          <cell r="E5923">
            <v>0.54</v>
          </cell>
          <cell r="F5923">
            <v>361</v>
          </cell>
          <cell r="G5923" t="str">
            <v>CPOS</v>
          </cell>
        </row>
        <row r="5924">
          <cell r="A5924">
            <v>362022</v>
          </cell>
          <cell r="B5924" t="str">
            <v>Mudança de tap do transformador</v>
          </cell>
          <cell r="C5924" t="str">
            <v>un</v>
          </cell>
          <cell r="D5924">
            <v>0</v>
          </cell>
          <cell r="E5924">
            <v>147.44</v>
          </cell>
          <cell r="F5924">
            <v>147.44</v>
          </cell>
          <cell r="G5924" t="str">
            <v>CPOS</v>
          </cell>
        </row>
        <row r="5925">
          <cell r="A5925">
            <v>362023</v>
          </cell>
          <cell r="B5925" t="str">
            <v>Luva isolante de borracha, acima de 30 até 40 kV</v>
          </cell>
          <cell r="C5925" t="str">
            <v>par</v>
          </cell>
          <cell r="D5925">
            <v>1219.96</v>
          </cell>
          <cell r="E5925">
            <v>0.54</v>
          </cell>
          <cell r="F5925">
            <v>1220.5</v>
          </cell>
          <cell r="G5925" t="str">
            <v>CPOS</v>
          </cell>
        </row>
        <row r="5926">
          <cell r="A5926">
            <v>362024</v>
          </cell>
          <cell r="B5926" t="str">
            <v>Óleo para disjuntor</v>
          </cell>
          <cell r="C5926" t="str">
            <v>l</v>
          </cell>
          <cell r="D5926">
            <v>8.4499999999999993</v>
          </cell>
          <cell r="E5926">
            <v>0.43</v>
          </cell>
          <cell r="F5926">
            <v>8.8800000000000008</v>
          </cell>
          <cell r="G5926" t="str">
            <v>CPOS</v>
          </cell>
        </row>
        <row r="5927">
          <cell r="A5927">
            <v>362026</v>
          </cell>
          <cell r="B5927" t="str">
            <v>Óleo para transformador</v>
          </cell>
          <cell r="C5927" t="str">
            <v>l</v>
          </cell>
          <cell r="D5927">
            <v>8.4499999999999993</v>
          </cell>
          <cell r="E5927">
            <v>0.65</v>
          </cell>
          <cell r="F5927">
            <v>9.1</v>
          </cell>
          <cell r="G5927" t="str">
            <v>CPOS</v>
          </cell>
        </row>
        <row r="5928">
          <cell r="A5928">
            <v>362028</v>
          </cell>
          <cell r="B5928" t="str">
            <v>Placa de advertência ´Perigo Alta Tensão´ em cabine primária, nas dimensões 400 x 300 mm, chapa 18</v>
          </cell>
          <cell r="C5928" t="str">
            <v>un</v>
          </cell>
          <cell r="D5928">
            <v>31.65</v>
          </cell>
          <cell r="E5928">
            <v>5.39</v>
          </cell>
          <cell r="F5928">
            <v>37.04</v>
          </cell>
          <cell r="G5928" t="str">
            <v>CPOS</v>
          </cell>
        </row>
        <row r="5929">
          <cell r="A5929">
            <v>362033</v>
          </cell>
          <cell r="B5929" t="str">
            <v>Luva de couro para proteção de luva isolante</v>
          </cell>
          <cell r="C5929" t="str">
            <v>par</v>
          </cell>
          <cell r="D5929">
            <v>24.57</v>
          </cell>
          <cell r="E5929">
            <v>0.54</v>
          </cell>
          <cell r="F5929">
            <v>25.11</v>
          </cell>
          <cell r="G5929" t="str">
            <v>CPOS</v>
          </cell>
        </row>
        <row r="5930">
          <cell r="A5930">
            <v>362034</v>
          </cell>
          <cell r="B5930" t="str">
            <v>Sela para cruzeta de madeira</v>
          </cell>
          <cell r="C5930" t="str">
            <v>un</v>
          </cell>
          <cell r="D5930">
            <v>7.05</v>
          </cell>
          <cell r="E5930">
            <v>36.86</v>
          </cell>
          <cell r="F5930">
            <v>43.91</v>
          </cell>
          <cell r="G5930" t="str">
            <v>CPOS</v>
          </cell>
        </row>
        <row r="5931">
          <cell r="A5931">
            <v>362035</v>
          </cell>
          <cell r="B5931" t="str">
            <v>Caixa porta luvas em madeira, com tampa</v>
          </cell>
          <cell r="C5931" t="str">
            <v>un</v>
          </cell>
          <cell r="D5931">
            <v>25.71</v>
          </cell>
          <cell r="E5931">
            <v>0.54</v>
          </cell>
          <cell r="F5931">
            <v>26.25</v>
          </cell>
          <cell r="G5931" t="str">
            <v>CPOS</v>
          </cell>
        </row>
        <row r="5932">
          <cell r="A5932">
            <v>362036</v>
          </cell>
          <cell r="B5932" t="str">
            <v>Suporte de transformador em poste ou estaleiro</v>
          </cell>
          <cell r="C5932" t="str">
            <v>un</v>
          </cell>
          <cell r="D5932">
            <v>67.37</v>
          </cell>
          <cell r="E5932">
            <v>73.72</v>
          </cell>
          <cell r="F5932">
            <v>141.09</v>
          </cell>
          <cell r="G5932" t="str">
            <v>CPOS</v>
          </cell>
        </row>
        <row r="5933">
          <cell r="A5933">
            <v>362037</v>
          </cell>
          <cell r="B5933" t="str">
            <v>Caixa inviolável para secundário do transformador</v>
          </cell>
          <cell r="C5933" t="str">
            <v>un</v>
          </cell>
          <cell r="D5933">
            <v>152.75</v>
          </cell>
          <cell r="E5933">
            <v>5.22</v>
          </cell>
          <cell r="F5933">
            <v>157.97</v>
          </cell>
          <cell r="G5933" t="str">
            <v>CPOS</v>
          </cell>
        </row>
        <row r="5934">
          <cell r="A5934">
            <v>362039</v>
          </cell>
          <cell r="B5934" t="str">
            <v>Estrado de borracha de 100 x 100 cm, isolante até 68 kV</v>
          </cell>
          <cell r="C5934" t="str">
            <v>un</v>
          </cell>
          <cell r="D5934">
            <v>241.88</v>
          </cell>
          <cell r="E5934">
            <v>0.54</v>
          </cell>
          <cell r="F5934">
            <v>242.42</v>
          </cell>
          <cell r="G5934" t="str">
            <v>CPOS</v>
          </cell>
        </row>
        <row r="5935">
          <cell r="A5935">
            <v>362054</v>
          </cell>
          <cell r="B5935" t="str">
            <v>Cruzeta metálica de 2400 mm, para fixação de mufla ou para-raios</v>
          </cell>
          <cell r="C5935" t="str">
            <v>un</v>
          </cell>
          <cell r="D5935">
            <v>284.94</v>
          </cell>
          <cell r="E5935">
            <v>73.72</v>
          </cell>
          <cell r="F5935">
            <v>358.66</v>
          </cell>
          <cell r="G5935" t="str">
            <v>CPOS</v>
          </cell>
        </row>
        <row r="5936">
          <cell r="A5936">
            <v>370000</v>
          </cell>
          <cell r="B5936" t="str">
            <v>Quadro e painel para energia elétrica e telefonia</v>
          </cell>
          <cell r="G5936" t="str">
            <v>CPOS</v>
          </cell>
        </row>
        <row r="5937">
          <cell r="A5937">
            <v>370100</v>
          </cell>
          <cell r="B5937" t="str">
            <v>Quadro para telefonia embutir, proteção IP40 chapa nº 16msg</v>
          </cell>
          <cell r="G5937" t="str">
            <v>CPOS</v>
          </cell>
        </row>
        <row r="5938">
          <cell r="A5938">
            <v>370102</v>
          </cell>
          <cell r="B5938" t="str">
            <v>Quadro Telebrás de embutir de 200 x 200 x 120 mm</v>
          </cell>
          <cell r="C5938" t="str">
            <v>un</v>
          </cell>
          <cell r="D5938">
            <v>32.700000000000003</v>
          </cell>
          <cell r="E5938">
            <v>45.77</v>
          </cell>
          <cell r="F5938">
            <v>78.47</v>
          </cell>
          <cell r="G5938" t="str">
            <v>CPOS</v>
          </cell>
        </row>
        <row r="5939">
          <cell r="A5939">
            <v>370108</v>
          </cell>
          <cell r="B5939" t="str">
            <v>Quadro Telebrás de embutir de 400 x 400 x 120 mm</v>
          </cell>
          <cell r="C5939" t="str">
            <v>un</v>
          </cell>
          <cell r="D5939">
            <v>65.8</v>
          </cell>
          <cell r="E5939">
            <v>63.74</v>
          </cell>
          <cell r="F5939">
            <v>129.54</v>
          </cell>
          <cell r="G5939" t="str">
            <v>CPOS</v>
          </cell>
        </row>
        <row r="5940">
          <cell r="A5940">
            <v>370112</v>
          </cell>
          <cell r="B5940" t="str">
            <v>Quadro Telebrás de embutir de 600 x 600 x 120 mm</v>
          </cell>
          <cell r="C5940" t="str">
            <v>un</v>
          </cell>
          <cell r="D5940">
            <v>119.2</v>
          </cell>
          <cell r="E5940">
            <v>81.709999999999994</v>
          </cell>
          <cell r="F5940">
            <v>200.91</v>
          </cell>
          <cell r="G5940" t="str">
            <v>CPOS</v>
          </cell>
        </row>
        <row r="5941">
          <cell r="A5941">
            <v>370116</v>
          </cell>
          <cell r="B5941" t="str">
            <v>Quadro Telebrás de embutir de 800 x 800 x 120 mm</v>
          </cell>
          <cell r="C5941" t="str">
            <v>un</v>
          </cell>
          <cell r="D5941">
            <v>187.95</v>
          </cell>
          <cell r="E5941">
            <v>101.2</v>
          </cell>
          <cell r="F5941">
            <v>289.14999999999998</v>
          </cell>
          <cell r="G5941" t="str">
            <v>CPOS</v>
          </cell>
        </row>
        <row r="5942">
          <cell r="A5942">
            <v>370122</v>
          </cell>
          <cell r="B5942" t="str">
            <v>Quadro Telebrás de embutir de 1200 x 1200 x 120 mm</v>
          </cell>
          <cell r="C5942" t="str">
            <v>un</v>
          </cell>
          <cell r="D5942">
            <v>396.82</v>
          </cell>
          <cell r="E5942">
            <v>135.59</v>
          </cell>
          <cell r="F5942">
            <v>532.41</v>
          </cell>
          <cell r="G5942" t="str">
            <v>CPOS</v>
          </cell>
        </row>
        <row r="5943">
          <cell r="A5943">
            <v>370200</v>
          </cell>
          <cell r="B5943" t="str">
            <v>Quadro para telefonia de sobrepor, proteção IP 40 chapa nº 16msg</v>
          </cell>
          <cell r="G5943" t="str">
            <v>CPOS</v>
          </cell>
        </row>
        <row r="5944">
          <cell r="A5944">
            <v>370202</v>
          </cell>
          <cell r="B5944" t="str">
            <v>Quadro Telebrás de sobrepor de 200 x 200 x 120 mm</v>
          </cell>
          <cell r="C5944" t="str">
            <v>un</v>
          </cell>
          <cell r="D5944">
            <v>32.020000000000003</v>
          </cell>
          <cell r="E5944">
            <v>39.119999999999997</v>
          </cell>
          <cell r="F5944">
            <v>71.14</v>
          </cell>
          <cell r="G5944" t="str">
            <v>CPOS</v>
          </cell>
        </row>
        <row r="5945">
          <cell r="A5945">
            <v>370206</v>
          </cell>
          <cell r="B5945" t="str">
            <v>Quadro Telebrás de sobrepor de 400 x 400 x 120 mm</v>
          </cell>
          <cell r="C5945" t="str">
            <v>un</v>
          </cell>
          <cell r="D5945">
            <v>69.819999999999993</v>
          </cell>
          <cell r="E5945">
            <v>52.16</v>
          </cell>
          <cell r="F5945">
            <v>121.98</v>
          </cell>
          <cell r="G5945" t="str">
            <v>CPOS</v>
          </cell>
        </row>
        <row r="5946">
          <cell r="A5946">
            <v>370210</v>
          </cell>
          <cell r="B5946" t="str">
            <v>Quadro Telebrás de sobrepor de 600 x 600 x 120 mm</v>
          </cell>
          <cell r="C5946" t="str">
            <v>un</v>
          </cell>
          <cell r="D5946">
            <v>142.30000000000001</v>
          </cell>
          <cell r="E5946">
            <v>65.2</v>
          </cell>
          <cell r="F5946">
            <v>207.5</v>
          </cell>
          <cell r="G5946" t="str">
            <v>CPOS</v>
          </cell>
        </row>
        <row r="5947">
          <cell r="A5947">
            <v>370214</v>
          </cell>
          <cell r="B5947" t="str">
            <v>Quadro Telebrás de sobrepor de 800 x 800 x 120 mm</v>
          </cell>
          <cell r="C5947" t="str">
            <v>un</v>
          </cell>
          <cell r="D5947">
            <v>221.12</v>
          </cell>
          <cell r="E5947">
            <v>78.239999999999995</v>
          </cell>
          <cell r="F5947">
            <v>299.36</v>
          </cell>
          <cell r="G5947" t="str">
            <v>CPOS</v>
          </cell>
        </row>
        <row r="5948">
          <cell r="A5948">
            <v>370300</v>
          </cell>
          <cell r="B5948" t="str">
            <v>Quadro distribuição de luz e força de embutir universal</v>
          </cell>
          <cell r="G5948" t="str">
            <v>CPOS</v>
          </cell>
        </row>
        <row r="5949">
          <cell r="A5949">
            <v>370320</v>
          </cell>
          <cell r="B5949" t="str">
            <v>Quadro de distribuição universal de embutir, para disjuntores 16 DIN / 12 Bolt-on - 150 A - sem componentes</v>
          </cell>
          <cell r="C5949" t="str">
            <v>un</v>
          </cell>
          <cell r="D5949">
            <v>177.22</v>
          </cell>
          <cell r="E5949">
            <v>79.14</v>
          </cell>
          <cell r="F5949">
            <v>256.36</v>
          </cell>
          <cell r="G5949" t="str">
            <v>CPOS</v>
          </cell>
        </row>
        <row r="5950">
          <cell r="A5950">
            <v>370321</v>
          </cell>
          <cell r="B5950" t="str">
            <v>Quadro de distribuição universal de embutir, para disjuntores 24 DIN / 18 Bolt-on - 150 A - sem componentes</v>
          </cell>
          <cell r="C5950" t="str">
            <v>un</v>
          </cell>
          <cell r="D5950">
            <v>222.43</v>
          </cell>
          <cell r="E5950">
            <v>79.14</v>
          </cell>
          <cell r="F5950">
            <v>301.57</v>
          </cell>
          <cell r="G5950" t="str">
            <v>CPOS</v>
          </cell>
        </row>
        <row r="5951">
          <cell r="A5951">
            <v>370322</v>
          </cell>
          <cell r="B5951" t="str">
            <v>Quadro de distribuição universal de embutir, para disjuntores 34 DIN / 24 Bolt-on - 150 A - sem componentes</v>
          </cell>
          <cell r="C5951" t="str">
            <v>un</v>
          </cell>
          <cell r="D5951">
            <v>244.21</v>
          </cell>
          <cell r="E5951">
            <v>98.93</v>
          </cell>
          <cell r="F5951">
            <v>343.14</v>
          </cell>
          <cell r="G5951" t="str">
            <v>CPOS</v>
          </cell>
        </row>
        <row r="5952">
          <cell r="A5952">
            <v>370323</v>
          </cell>
          <cell r="B5952" t="str">
            <v>Quadro de distribuição universal de embutir, para disjuntores 44 DIN / 32 Bolt-on - 150 A - sem componentes</v>
          </cell>
          <cell r="C5952" t="str">
            <v>un</v>
          </cell>
          <cell r="D5952">
            <v>280.38</v>
          </cell>
          <cell r="E5952">
            <v>98.93</v>
          </cell>
          <cell r="F5952">
            <v>379.31</v>
          </cell>
          <cell r="G5952" t="str">
            <v>CPOS</v>
          </cell>
        </row>
        <row r="5953">
          <cell r="A5953">
            <v>370324</v>
          </cell>
          <cell r="B5953" t="str">
            <v>Quadro de distribuição universal de embutir, para disjuntores 56 DIN / 40 Bolt-on - 225 A - sem componentes</v>
          </cell>
          <cell r="C5953" t="str">
            <v>un</v>
          </cell>
          <cell r="D5953">
            <v>391.72</v>
          </cell>
          <cell r="E5953">
            <v>118.71</v>
          </cell>
          <cell r="F5953">
            <v>510.43</v>
          </cell>
          <cell r="G5953" t="str">
            <v>CPOS</v>
          </cell>
        </row>
        <row r="5954">
          <cell r="A5954">
            <v>370325</v>
          </cell>
          <cell r="B5954" t="str">
            <v>Quadro de distribuição universal de embutir, para disjuntores 70 DIN / 50 Bolt-on - 225 A - sem componentes</v>
          </cell>
          <cell r="C5954" t="str">
            <v>un</v>
          </cell>
          <cell r="D5954">
            <v>539.6</v>
          </cell>
          <cell r="E5954">
            <v>118.71</v>
          </cell>
          <cell r="F5954">
            <v>658.31</v>
          </cell>
          <cell r="G5954" t="str">
            <v>CPOS</v>
          </cell>
        </row>
        <row r="5955">
          <cell r="A5955">
            <v>370400</v>
          </cell>
          <cell r="B5955" t="str">
            <v>Quadro distribuição de luz e força de sobrepor universal</v>
          </cell>
          <cell r="G5955" t="str">
            <v>CPOS</v>
          </cell>
        </row>
        <row r="5956">
          <cell r="A5956">
            <v>370425</v>
          </cell>
          <cell r="B5956" t="str">
            <v>Quadro de distribuição universal de sobrepor, para disjuntores 16 DIN / 12 Bolt-on - 150 A - sem componentes</v>
          </cell>
          <cell r="C5956" t="str">
            <v>un</v>
          </cell>
          <cell r="D5956">
            <v>229.51</v>
          </cell>
          <cell r="E5956">
            <v>59.36</v>
          </cell>
          <cell r="F5956">
            <v>288.87</v>
          </cell>
          <cell r="G5956" t="str">
            <v>CPOS</v>
          </cell>
        </row>
        <row r="5957">
          <cell r="A5957">
            <v>370426</v>
          </cell>
          <cell r="B5957" t="str">
            <v>Quadro de distribuição universal de sobrepor, para disjuntores 24 DIN / 18 Bolt-on - 150 A - sem componentes</v>
          </cell>
          <cell r="C5957" t="str">
            <v>un</v>
          </cell>
          <cell r="D5957">
            <v>282.5</v>
          </cell>
          <cell r="E5957">
            <v>59.36</v>
          </cell>
          <cell r="F5957">
            <v>341.86</v>
          </cell>
          <cell r="G5957" t="str">
            <v>CPOS</v>
          </cell>
        </row>
        <row r="5958">
          <cell r="A5958">
            <v>370427</v>
          </cell>
          <cell r="B5958" t="str">
            <v>Quadro de distribuição universal de sobrepor, para disjuntores 34 DIN / 24 Bolt-on - 150 A - sem componentes</v>
          </cell>
          <cell r="C5958" t="str">
            <v>un</v>
          </cell>
          <cell r="D5958">
            <v>309.60000000000002</v>
          </cell>
          <cell r="E5958">
            <v>79.14</v>
          </cell>
          <cell r="F5958">
            <v>388.74</v>
          </cell>
          <cell r="G5958" t="str">
            <v>CPOS</v>
          </cell>
        </row>
        <row r="5959">
          <cell r="A5959">
            <v>370428</v>
          </cell>
          <cell r="B5959" t="str">
            <v>Quadro de distribuição universal de sobrepor, para disjuntores 44 DIN / 32 Bolt-on - 150 A - sem componentes</v>
          </cell>
          <cell r="C5959" t="str">
            <v>un</v>
          </cell>
          <cell r="D5959">
            <v>359.03</v>
          </cell>
          <cell r="E5959">
            <v>79.14</v>
          </cell>
          <cell r="F5959">
            <v>438.17</v>
          </cell>
          <cell r="G5959" t="str">
            <v>CPOS</v>
          </cell>
        </row>
        <row r="5960">
          <cell r="A5960">
            <v>370429</v>
          </cell>
          <cell r="B5960" t="str">
            <v>Quadro de distribuição universal de sobrepor, para disjuntores 56 DIN / 40 Bolt-on - 225 A - sem componentes</v>
          </cell>
          <cell r="C5960" t="str">
            <v>un</v>
          </cell>
          <cell r="D5960">
            <v>486.76</v>
          </cell>
          <cell r="E5960">
            <v>98.93</v>
          </cell>
          <cell r="F5960">
            <v>585.69000000000005</v>
          </cell>
          <cell r="G5960" t="str">
            <v>CPOS</v>
          </cell>
        </row>
        <row r="5961">
          <cell r="A5961">
            <v>370430</v>
          </cell>
          <cell r="B5961" t="str">
            <v>Quadro de distribuição universal de sobrepor, para disjuntores 70 DIN / 50 Bolt-on - 225 A - sem componentes</v>
          </cell>
          <cell r="C5961" t="str">
            <v>un</v>
          </cell>
          <cell r="D5961">
            <v>663.31</v>
          </cell>
          <cell r="E5961">
            <v>98.93</v>
          </cell>
          <cell r="F5961">
            <v>762.24</v>
          </cell>
          <cell r="G5961" t="str">
            <v>CPOS</v>
          </cell>
        </row>
        <row r="5962">
          <cell r="A5962">
            <v>370500</v>
          </cell>
          <cell r="B5962" t="str">
            <v>Quadro de comando</v>
          </cell>
          <cell r="G5962" t="str">
            <v>CPOS</v>
          </cell>
        </row>
        <row r="5963">
          <cell r="A5963">
            <v>370501</v>
          </cell>
          <cell r="B5963" t="str">
            <v>Quadro de comando completo para conjunto motor-bomba submersível de poço profundo até 6HP, 220 / 380 V</v>
          </cell>
          <cell r="C5963" t="str">
            <v>un</v>
          </cell>
          <cell r="D5963">
            <v>1426.51</v>
          </cell>
          <cell r="E5963">
            <v>76.78</v>
          </cell>
          <cell r="F5963">
            <v>1503.29</v>
          </cell>
          <cell r="G5963" t="str">
            <v>CPOS</v>
          </cell>
        </row>
        <row r="5964">
          <cell r="A5964">
            <v>370502</v>
          </cell>
          <cell r="B5964" t="str">
            <v>Quadro de comando completo para conjunto motor-bomba submersível de poço profundo acima de 6 HP até 12,5 HP, 220 V</v>
          </cell>
          <cell r="C5964" t="str">
            <v>un</v>
          </cell>
          <cell r="D5964">
            <v>2341.2800000000002</v>
          </cell>
          <cell r="E5964">
            <v>76.78</v>
          </cell>
          <cell r="F5964">
            <v>2418.06</v>
          </cell>
          <cell r="G5964" t="str">
            <v>CPOS</v>
          </cell>
        </row>
        <row r="5965">
          <cell r="A5965">
            <v>370503</v>
          </cell>
          <cell r="B5965" t="str">
            <v>Quadro de comando completo para conjunto motor-bomba submersível de poço profundo acima de 12,5 HP até 20 HP, 220 V</v>
          </cell>
          <cell r="C5965" t="str">
            <v>un</v>
          </cell>
          <cell r="D5965">
            <v>4458.8500000000004</v>
          </cell>
          <cell r="E5965">
            <v>76.78</v>
          </cell>
          <cell r="F5965">
            <v>4535.63</v>
          </cell>
          <cell r="G5965" t="str">
            <v>CPOS</v>
          </cell>
        </row>
        <row r="5966">
          <cell r="A5966">
            <v>370504</v>
          </cell>
          <cell r="B5966" t="str">
            <v>Quadro de comando completo para conjunto motor-bomba submersível de poço profundo acima de 20 HP até 50 HP, 220 V</v>
          </cell>
          <cell r="C5966" t="str">
            <v>un</v>
          </cell>
          <cell r="D5966">
            <v>6191.63</v>
          </cell>
          <cell r="E5966">
            <v>76.78</v>
          </cell>
          <cell r="F5966">
            <v>6268.41</v>
          </cell>
          <cell r="G5966" t="str">
            <v>CPOS</v>
          </cell>
        </row>
        <row r="5967">
          <cell r="A5967">
            <v>370505</v>
          </cell>
          <cell r="B5967" t="str">
            <v>Quadro de comando completo para conjunto motor-bomba submersível de poço profundo acima de 6 HP até 15 HP, 380 V</v>
          </cell>
          <cell r="C5967" t="str">
            <v>un</v>
          </cell>
          <cell r="D5967">
            <v>1441.27</v>
          </cell>
          <cell r="E5967">
            <v>76.78</v>
          </cell>
          <cell r="F5967">
            <v>1518.05</v>
          </cell>
          <cell r="G5967" t="str">
            <v>CPOS</v>
          </cell>
        </row>
        <row r="5968">
          <cell r="A5968">
            <v>370506</v>
          </cell>
          <cell r="B5968" t="str">
            <v>Quadro de comando completo para conjunto motor-bomba submersível de poço profundo acima de 15 HP até 50 HP, 380 V</v>
          </cell>
          <cell r="C5968" t="str">
            <v>un</v>
          </cell>
          <cell r="D5968">
            <v>4873.95</v>
          </cell>
          <cell r="E5968">
            <v>76.78</v>
          </cell>
          <cell r="F5968">
            <v>4950.7299999999996</v>
          </cell>
          <cell r="G5968" t="str">
            <v>CPOS</v>
          </cell>
        </row>
        <row r="5969">
          <cell r="A5969">
            <v>370507</v>
          </cell>
          <cell r="B5969" t="str">
            <v>Quadro de comando completo para conjunto motor-bomba submersível de poço profundo acima de 50 HP até 150 HP, 220 / 380 / 440 V</v>
          </cell>
          <cell r="C5969" t="str">
            <v>un</v>
          </cell>
          <cell r="D5969">
            <v>10921.16</v>
          </cell>
          <cell r="E5969">
            <v>115.18</v>
          </cell>
          <cell r="F5969">
            <v>11036.34</v>
          </cell>
          <cell r="G5969" t="str">
            <v>CPOS</v>
          </cell>
        </row>
        <row r="5970">
          <cell r="A5970">
            <v>370508</v>
          </cell>
          <cell r="B5970" t="str">
            <v>Quadro de comando completo para conjunto motor-bomba submersível de poço profundo acima de 15 HP até 50 HP, 440 V</v>
          </cell>
          <cell r="C5970" t="str">
            <v>un</v>
          </cell>
          <cell r="D5970">
            <v>4849.24</v>
          </cell>
          <cell r="E5970">
            <v>76.78</v>
          </cell>
          <cell r="F5970">
            <v>4926.0200000000004</v>
          </cell>
          <cell r="G5970" t="str">
            <v>CPOS</v>
          </cell>
        </row>
        <row r="5971">
          <cell r="A5971">
            <v>370600</v>
          </cell>
          <cell r="B5971" t="str">
            <v>Painel autoportante</v>
          </cell>
          <cell r="G5971" t="str">
            <v>CPOS</v>
          </cell>
        </row>
        <row r="5972">
          <cell r="A5972">
            <v>370601</v>
          </cell>
          <cell r="B5972" t="str">
            <v>Painel monobloco autoportante em chapa de aço de 2,0 mm de espessura, com proteção mínima IP 54 - sem componentes</v>
          </cell>
          <cell r="C5972" t="str">
            <v>m²</v>
          </cell>
          <cell r="D5972">
            <v>725.11</v>
          </cell>
          <cell r="E5972">
            <v>70.010000000000005</v>
          </cell>
          <cell r="F5972">
            <v>795.12</v>
          </cell>
          <cell r="G5972" t="str">
            <v>CPOS</v>
          </cell>
        </row>
        <row r="5973">
          <cell r="A5973">
            <v>371000</v>
          </cell>
          <cell r="B5973" t="str">
            <v>Barramentos</v>
          </cell>
          <cell r="G5973" t="str">
            <v>CPOS</v>
          </cell>
        </row>
        <row r="5974">
          <cell r="A5974">
            <v>371001</v>
          </cell>
          <cell r="B5974" t="str">
            <v>Barramento de cobre nu</v>
          </cell>
          <cell r="C5974" t="str">
            <v>kg</v>
          </cell>
          <cell r="D5974">
            <v>40.92</v>
          </cell>
          <cell r="E5974">
            <v>4.59</v>
          </cell>
          <cell r="F5974">
            <v>45.51</v>
          </cell>
          <cell r="G5974" t="str">
            <v>CPOS</v>
          </cell>
        </row>
        <row r="5975">
          <cell r="A5975">
            <v>371100</v>
          </cell>
          <cell r="B5975" t="str">
            <v>Bases</v>
          </cell>
          <cell r="G5975" t="str">
            <v>CPOS</v>
          </cell>
        </row>
        <row r="5976">
          <cell r="A5976">
            <v>371102</v>
          </cell>
          <cell r="B5976" t="str">
            <v>Base de fusível Diazed completa para 25 A</v>
          </cell>
          <cell r="C5976" t="str">
            <v>un</v>
          </cell>
          <cell r="D5976">
            <v>15.4</v>
          </cell>
          <cell r="E5976">
            <v>7.82</v>
          </cell>
          <cell r="F5976">
            <v>23.22</v>
          </cell>
          <cell r="G5976" t="str">
            <v>CPOS</v>
          </cell>
        </row>
        <row r="5977">
          <cell r="A5977">
            <v>371104</v>
          </cell>
          <cell r="B5977" t="str">
            <v>Base de fusível Diazed completa para 63 A</v>
          </cell>
          <cell r="C5977" t="str">
            <v>un</v>
          </cell>
          <cell r="D5977">
            <v>21.83</v>
          </cell>
          <cell r="E5977">
            <v>13.04</v>
          </cell>
          <cell r="F5977">
            <v>34.869999999999997</v>
          </cell>
          <cell r="G5977" t="str">
            <v>CPOS</v>
          </cell>
        </row>
        <row r="5978">
          <cell r="A5978">
            <v>371106</v>
          </cell>
          <cell r="B5978" t="str">
            <v>Base de fusível NH até 125 A, com fusível</v>
          </cell>
          <cell r="C5978" t="str">
            <v>un</v>
          </cell>
          <cell r="D5978">
            <v>22.52</v>
          </cell>
          <cell r="E5978">
            <v>26.08</v>
          </cell>
          <cell r="F5978">
            <v>48.6</v>
          </cell>
          <cell r="G5978" t="str">
            <v>CPOS</v>
          </cell>
        </row>
        <row r="5979">
          <cell r="A5979">
            <v>371108</v>
          </cell>
          <cell r="B5979" t="str">
            <v>Base de fusível NH até 250 A, com fusível</v>
          </cell>
          <cell r="C5979" t="str">
            <v>un</v>
          </cell>
          <cell r="D5979">
            <v>70.099999999999994</v>
          </cell>
          <cell r="E5979">
            <v>26.08</v>
          </cell>
          <cell r="F5979">
            <v>96.18</v>
          </cell>
          <cell r="G5979" t="str">
            <v>CPOS</v>
          </cell>
        </row>
        <row r="5980">
          <cell r="A5980">
            <v>371110</v>
          </cell>
          <cell r="B5980" t="str">
            <v>Base de fusível NH até 400 A, com fusível</v>
          </cell>
          <cell r="C5980" t="str">
            <v>un</v>
          </cell>
          <cell r="D5980">
            <v>106.64</v>
          </cell>
          <cell r="E5980">
            <v>26.08</v>
          </cell>
          <cell r="F5980">
            <v>132.72</v>
          </cell>
          <cell r="G5980" t="str">
            <v>CPOS</v>
          </cell>
        </row>
        <row r="5981">
          <cell r="A5981">
            <v>371112</v>
          </cell>
          <cell r="B5981" t="str">
            <v>Base de fusível tripolar de 15 kV</v>
          </cell>
          <cell r="C5981" t="str">
            <v>un</v>
          </cell>
          <cell r="D5981">
            <v>449.22</v>
          </cell>
          <cell r="E5981">
            <v>31.3</v>
          </cell>
          <cell r="F5981">
            <v>480.52</v>
          </cell>
          <cell r="G5981" t="str">
            <v>CPOS</v>
          </cell>
        </row>
        <row r="5982">
          <cell r="A5982">
            <v>371113</v>
          </cell>
          <cell r="B5982" t="str">
            <v>Base de fusível tripolar de 25 kV</v>
          </cell>
          <cell r="C5982" t="str">
            <v>un</v>
          </cell>
          <cell r="D5982">
            <v>582.01</v>
          </cell>
          <cell r="E5982">
            <v>31.3</v>
          </cell>
          <cell r="F5982">
            <v>613.30999999999995</v>
          </cell>
          <cell r="G5982" t="str">
            <v>CPOS</v>
          </cell>
        </row>
        <row r="5983">
          <cell r="A5983">
            <v>371114</v>
          </cell>
          <cell r="B5983" t="str">
            <v>Base de fusível unipolar de 15 kV</v>
          </cell>
          <cell r="C5983" t="str">
            <v>un</v>
          </cell>
          <cell r="D5983">
            <v>185.52</v>
          </cell>
          <cell r="E5983">
            <v>31.3</v>
          </cell>
          <cell r="F5983">
            <v>216.82</v>
          </cell>
          <cell r="G5983" t="str">
            <v>CPOS</v>
          </cell>
        </row>
        <row r="5984">
          <cell r="A5984">
            <v>371200</v>
          </cell>
          <cell r="B5984" t="str">
            <v>Fusíveis</v>
          </cell>
          <cell r="G5984" t="str">
            <v>CPOS</v>
          </cell>
        </row>
        <row r="5985">
          <cell r="A5985">
            <v>371202</v>
          </cell>
          <cell r="B5985" t="str">
            <v>Fusível tipo NH 00 de 6 A até 160 A</v>
          </cell>
          <cell r="C5985" t="str">
            <v>un</v>
          </cell>
          <cell r="D5985">
            <v>8.66</v>
          </cell>
          <cell r="E5985">
            <v>5.22</v>
          </cell>
          <cell r="F5985">
            <v>13.88</v>
          </cell>
          <cell r="G5985" t="str">
            <v>CPOS</v>
          </cell>
        </row>
        <row r="5986">
          <cell r="A5986">
            <v>371204</v>
          </cell>
          <cell r="B5986" t="str">
            <v>Fusível tipo NH 1 de 36 A até 250 A</v>
          </cell>
          <cell r="C5986" t="str">
            <v>un</v>
          </cell>
          <cell r="D5986">
            <v>22.29</v>
          </cell>
          <cell r="E5986">
            <v>5.22</v>
          </cell>
          <cell r="F5986">
            <v>27.51</v>
          </cell>
          <cell r="G5986" t="str">
            <v>CPOS</v>
          </cell>
        </row>
        <row r="5987">
          <cell r="A5987">
            <v>371206</v>
          </cell>
          <cell r="B5987" t="str">
            <v>Fusível tipo NH 2 de 224 A até 400 A</v>
          </cell>
          <cell r="C5987" t="str">
            <v>un</v>
          </cell>
          <cell r="D5987">
            <v>36.979999999999997</v>
          </cell>
          <cell r="E5987">
            <v>5.22</v>
          </cell>
          <cell r="F5987">
            <v>42.2</v>
          </cell>
          <cell r="G5987" t="str">
            <v>CPOS</v>
          </cell>
        </row>
        <row r="5988">
          <cell r="A5988">
            <v>371208</v>
          </cell>
          <cell r="B5988" t="str">
            <v>Fusível tipo NH 3 de 400 A até 630 A</v>
          </cell>
          <cell r="C5988" t="str">
            <v>un</v>
          </cell>
          <cell r="D5988">
            <v>54.43</v>
          </cell>
          <cell r="E5988">
            <v>5.22</v>
          </cell>
          <cell r="F5988">
            <v>59.65</v>
          </cell>
          <cell r="G5988" t="str">
            <v>CPOS</v>
          </cell>
        </row>
        <row r="5989">
          <cell r="A5989">
            <v>371210</v>
          </cell>
          <cell r="B5989" t="str">
            <v>Fusível tipo NH 4 de 800 A até 1250 A</v>
          </cell>
          <cell r="C5989" t="str">
            <v>un</v>
          </cell>
          <cell r="D5989">
            <v>244.35</v>
          </cell>
          <cell r="E5989">
            <v>5.22</v>
          </cell>
          <cell r="F5989">
            <v>249.57</v>
          </cell>
          <cell r="G5989" t="str">
            <v>CPOS</v>
          </cell>
        </row>
        <row r="5990">
          <cell r="A5990">
            <v>371212</v>
          </cell>
          <cell r="B5990" t="str">
            <v>Fusível tipo HH para 15 kV de 2,5 A até 50 A</v>
          </cell>
          <cell r="C5990" t="str">
            <v>un</v>
          </cell>
          <cell r="D5990">
            <v>169.69</v>
          </cell>
          <cell r="E5990">
            <v>5.22</v>
          </cell>
          <cell r="F5990">
            <v>174.91</v>
          </cell>
          <cell r="G5990" t="str">
            <v>CPOS</v>
          </cell>
        </row>
        <row r="5991">
          <cell r="A5991">
            <v>371213</v>
          </cell>
          <cell r="B5991" t="str">
            <v>Fusível tipo HH para 25 kV de 6 A até 63 A</v>
          </cell>
          <cell r="C5991" t="str">
            <v>un</v>
          </cell>
          <cell r="D5991">
            <v>242.74</v>
          </cell>
          <cell r="E5991">
            <v>5.22</v>
          </cell>
          <cell r="F5991">
            <v>247.96</v>
          </cell>
          <cell r="G5991" t="str">
            <v>CPOS</v>
          </cell>
        </row>
        <row r="5992">
          <cell r="A5992">
            <v>371214</v>
          </cell>
          <cell r="B5992" t="str">
            <v>Fusível tipo HH para 15 kV de 60 A até 100 A</v>
          </cell>
          <cell r="C5992" t="str">
            <v>un</v>
          </cell>
          <cell r="D5992">
            <v>248.72</v>
          </cell>
          <cell r="E5992">
            <v>5.22</v>
          </cell>
          <cell r="F5992">
            <v>253.94</v>
          </cell>
          <cell r="G5992" t="str">
            <v>CPOS</v>
          </cell>
        </row>
        <row r="5993">
          <cell r="A5993">
            <v>371220</v>
          </cell>
          <cell r="B5993" t="str">
            <v>Fusível diazed retardado de 2 A até 25 A</v>
          </cell>
          <cell r="C5993" t="str">
            <v>un</v>
          </cell>
          <cell r="D5993">
            <v>1.18</v>
          </cell>
          <cell r="E5993">
            <v>5.22</v>
          </cell>
          <cell r="F5993">
            <v>6.4</v>
          </cell>
          <cell r="G5993" t="str">
            <v>CPOS</v>
          </cell>
        </row>
        <row r="5994">
          <cell r="A5994">
            <v>371222</v>
          </cell>
          <cell r="B5994" t="str">
            <v>Fusível diazed retardado de 35 A até 63 A</v>
          </cell>
          <cell r="C5994" t="str">
            <v>un</v>
          </cell>
          <cell r="D5994">
            <v>1.54</v>
          </cell>
          <cell r="E5994">
            <v>5.22</v>
          </cell>
          <cell r="F5994">
            <v>6.76</v>
          </cell>
          <cell r="G5994" t="str">
            <v>CPOS</v>
          </cell>
        </row>
        <row r="5995">
          <cell r="A5995">
            <v>371230</v>
          </cell>
          <cell r="B5995" t="str">
            <v>Fusível em vidro para ´TP´ de 0,5 A</v>
          </cell>
          <cell r="C5995" t="str">
            <v>un</v>
          </cell>
          <cell r="D5995">
            <v>38</v>
          </cell>
          <cell r="E5995">
            <v>1.31</v>
          </cell>
          <cell r="F5995">
            <v>39.31</v>
          </cell>
          <cell r="G5995" t="str">
            <v>CPOS</v>
          </cell>
        </row>
        <row r="5996">
          <cell r="A5996">
            <v>371300</v>
          </cell>
          <cell r="B5996" t="str">
            <v>Disjuntores</v>
          </cell>
          <cell r="G5996" t="str">
            <v>CPOS</v>
          </cell>
        </row>
        <row r="5997">
          <cell r="A5997">
            <v>371350</v>
          </cell>
          <cell r="B5997" t="str">
            <v>Disjuntor fixo PVO trifásico, 25 kV, 630 A x 600 MVA, 50/60 Hz, com acessórios</v>
          </cell>
          <cell r="C5997" t="str">
            <v>un</v>
          </cell>
          <cell r="D5997">
            <v>24371.200000000001</v>
          </cell>
          <cell r="E5997">
            <v>165.29</v>
          </cell>
          <cell r="F5997">
            <v>24536.49</v>
          </cell>
          <cell r="G5997" t="str">
            <v>CPOS</v>
          </cell>
        </row>
        <row r="5998">
          <cell r="A5998">
            <v>371351</v>
          </cell>
          <cell r="B5998" t="str">
            <v>Disjuntor fixo PVO trifásico, 17,5 kV, 630 A x 350 MVA, 50/60 Hz, com acessórios</v>
          </cell>
          <cell r="C5998" t="str">
            <v>un</v>
          </cell>
          <cell r="D5998">
            <v>13370.26</v>
          </cell>
          <cell r="E5998">
            <v>165.29</v>
          </cell>
          <cell r="F5998">
            <v>13535.55</v>
          </cell>
          <cell r="G5998" t="str">
            <v>CPOS</v>
          </cell>
        </row>
        <row r="5999">
          <cell r="A5999">
            <v>371352</v>
          </cell>
          <cell r="B5999" t="str">
            <v>Disjuntor a seco aberto trifásico, 600 V de 800 A, 50/60 Hz, com acessórios</v>
          </cell>
          <cell r="C5999" t="str">
            <v>un</v>
          </cell>
          <cell r="D5999">
            <v>14542.79</v>
          </cell>
          <cell r="E5999">
            <v>147.44</v>
          </cell>
          <cell r="F5999">
            <v>14690.23</v>
          </cell>
          <cell r="G5999" t="str">
            <v>CPOS</v>
          </cell>
        </row>
        <row r="6000">
          <cell r="A6000">
            <v>371353</v>
          </cell>
          <cell r="B6000" t="str">
            <v>Disjuntor fixo PVO trifásico, 15 kV, 630 A x 350 MVA, com relé de proteção de sobrecorrente e transformadores de corrente</v>
          </cell>
          <cell r="C6000" t="str">
            <v>cj</v>
          </cell>
          <cell r="D6000">
            <v>24289.47</v>
          </cell>
          <cell r="E6000">
            <v>218.52</v>
          </cell>
          <cell r="F6000">
            <v>24507.99</v>
          </cell>
          <cell r="G6000" t="str">
            <v>CPOS</v>
          </cell>
        </row>
        <row r="6001">
          <cell r="A6001">
            <v>371355</v>
          </cell>
          <cell r="B6001" t="str">
            <v>Disjuntor em caixa aberta tripolar extraível, 500V de 3200A, com acessórios</v>
          </cell>
          <cell r="C6001" t="str">
            <v>un</v>
          </cell>
          <cell r="D6001">
            <v>35628.589999999997</v>
          </cell>
          <cell r="E6001">
            <v>26.08</v>
          </cell>
          <cell r="F6001">
            <v>35654.67</v>
          </cell>
          <cell r="G6001" t="str">
            <v>CPOS</v>
          </cell>
        </row>
        <row r="6002">
          <cell r="A6002">
            <v>371357</v>
          </cell>
          <cell r="B6002" t="str">
            <v>Disjuntor em caixa aberta tripolar extraível, 500V de 4000A, com acessórios</v>
          </cell>
          <cell r="C6002" t="str">
            <v>un</v>
          </cell>
          <cell r="D6002">
            <v>64126.26</v>
          </cell>
          <cell r="E6002">
            <v>26.08</v>
          </cell>
          <cell r="F6002">
            <v>64152.34</v>
          </cell>
          <cell r="G6002" t="str">
            <v>CPOS</v>
          </cell>
        </row>
        <row r="6003">
          <cell r="A6003">
            <v>371359</v>
          </cell>
          <cell r="B6003" t="str">
            <v>Disjuntor em caixa aberta tripolar extraível, 500V de 5000A, com acessórios</v>
          </cell>
          <cell r="C6003" t="str">
            <v>un</v>
          </cell>
          <cell r="D6003">
            <v>81840.45</v>
          </cell>
          <cell r="E6003">
            <v>26.08</v>
          </cell>
          <cell r="F6003">
            <v>81866.53</v>
          </cell>
          <cell r="G6003" t="str">
            <v>CPOS</v>
          </cell>
        </row>
        <row r="6004">
          <cell r="A6004">
            <v>371360</v>
          </cell>
          <cell r="B6004" t="str">
            <v>Disjuntor termomagnético, unipolar 127/220 V, corrente de 10 A até 30 A</v>
          </cell>
          <cell r="C6004" t="str">
            <v>un</v>
          </cell>
          <cell r="D6004">
            <v>7.02</v>
          </cell>
          <cell r="E6004">
            <v>7.82</v>
          </cell>
          <cell r="F6004">
            <v>14.84</v>
          </cell>
          <cell r="G6004" t="str">
            <v>CPOS</v>
          </cell>
        </row>
        <row r="6005">
          <cell r="A6005">
            <v>371361</v>
          </cell>
          <cell r="B6005" t="str">
            <v>Disjuntor termomagnético, unipolar 127/220 V, corrente de 35 A até 50 A</v>
          </cell>
          <cell r="C6005" t="str">
            <v>un</v>
          </cell>
          <cell r="D6005">
            <v>11.59</v>
          </cell>
          <cell r="E6005">
            <v>7.82</v>
          </cell>
          <cell r="F6005">
            <v>19.41</v>
          </cell>
          <cell r="G6005" t="str">
            <v>CPOS</v>
          </cell>
        </row>
        <row r="6006">
          <cell r="A6006">
            <v>371362</v>
          </cell>
          <cell r="B6006" t="str">
            <v>Disjuntor termomagnético, unipolar 127/220 V, corrente de 60 A até 70 A</v>
          </cell>
          <cell r="C6006" t="str">
            <v>un</v>
          </cell>
          <cell r="D6006">
            <v>16.28</v>
          </cell>
          <cell r="E6006">
            <v>7.82</v>
          </cell>
          <cell r="F6006">
            <v>24.1</v>
          </cell>
          <cell r="G6006" t="str">
            <v>CPOS</v>
          </cell>
        </row>
        <row r="6007">
          <cell r="A6007">
            <v>371363</v>
          </cell>
          <cell r="B6007" t="str">
            <v>Disjuntor termomagnético, bipolar 220/380 V, corrente de 10 A até 50 A</v>
          </cell>
          <cell r="C6007" t="str">
            <v>un</v>
          </cell>
          <cell r="D6007">
            <v>38.54</v>
          </cell>
          <cell r="E6007">
            <v>15.65</v>
          </cell>
          <cell r="F6007">
            <v>54.19</v>
          </cell>
          <cell r="G6007" t="str">
            <v>CPOS</v>
          </cell>
        </row>
        <row r="6008">
          <cell r="A6008">
            <v>371364</v>
          </cell>
          <cell r="B6008" t="str">
            <v>Disjuntor termomagnético, bipolar 220/380 V, corrente de 60 A até 100 A</v>
          </cell>
          <cell r="C6008" t="str">
            <v>un</v>
          </cell>
          <cell r="D6008">
            <v>53.25</v>
          </cell>
          <cell r="E6008">
            <v>15.65</v>
          </cell>
          <cell r="F6008">
            <v>68.900000000000006</v>
          </cell>
          <cell r="G6008" t="str">
            <v>CPOS</v>
          </cell>
        </row>
        <row r="6009">
          <cell r="A6009">
            <v>371365</v>
          </cell>
          <cell r="B6009" t="str">
            <v>Disjuntor termomagnético, tripolar 220/380 V, corrente de 10 A até 50 A</v>
          </cell>
          <cell r="C6009" t="str">
            <v>un</v>
          </cell>
          <cell r="D6009">
            <v>48.72</v>
          </cell>
          <cell r="E6009">
            <v>23.47</v>
          </cell>
          <cell r="F6009">
            <v>72.19</v>
          </cell>
          <cell r="G6009" t="str">
            <v>CPOS</v>
          </cell>
        </row>
        <row r="6010">
          <cell r="A6010">
            <v>371366</v>
          </cell>
          <cell r="B6010" t="str">
            <v>Disjuntor termomagnético, tripolar 220/380 V, corrente de 60 A até 100 A</v>
          </cell>
          <cell r="C6010" t="str">
            <v>un</v>
          </cell>
          <cell r="D6010">
            <v>68.3</v>
          </cell>
          <cell r="E6010">
            <v>23.47</v>
          </cell>
          <cell r="F6010">
            <v>91.77</v>
          </cell>
          <cell r="G6010" t="str">
            <v>CPOS</v>
          </cell>
        </row>
        <row r="6011">
          <cell r="A6011">
            <v>371369</v>
          </cell>
          <cell r="B6011" t="str">
            <v>Disjuntor série universal, em caixa moldada, térmico e magnético fixos, bipolar 480 V, corrente de 60 A até 100 A</v>
          </cell>
          <cell r="C6011" t="str">
            <v>un</v>
          </cell>
          <cell r="D6011">
            <v>223.83</v>
          </cell>
          <cell r="E6011">
            <v>26.08</v>
          </cell>
          <cell r="F6011">
            <v>249.91</v>
          </cell>
          <cell r="G6011" t="str">
            <v>CPOS</v>
          </cell>
        </row>
        <row r="6012">
          <cell r="A6012">
            <v>371370</v>
          </cell>
          <cell r="B6012" t="str">
            <v>Disjuntor série universal, em caixa moldada, térmico e magnético fixos, bipolar 480/600 V, corrente de 125 A</v>
          </cell>
          <cell r="C6012" t="str">
            <v>un</v>
          </cell>
          <cell r="D6012">
            <v>391.73</v>
          </cell>
          <cell r="E6012">
            <v>26.08</v>
          </cell>
          <cell r="F6012">
            <v>417.81</v>
          </cell>
          <cell r="G6012" t="str">
            <v>CPOS</v>
          </cell>
        </row>
        <row r="6013">
          <cell r="A6013">
            <v>371372</v>
          </cell>
          <cell r="B6013" t="str">
            <v>Disjuntor série universal, em caixa moldada, térmico fixo e magnético ajustável, tripolar 600 V, corrente de 300 A até 400 A</v>
          </cell>
          <cell r="C6013" t="str">
            <v>un</v>
          </cell>
          <cell r="D6013">
            <v>1395.51</v>
          </cell>
          <cell r="E6013">
            <v>52.16</v>
          </cell>
          <cell r="F6013">
            <v>1447.67</v>
          </cell>
          <cell r="G6013" t="str">
            <v>CPOS</v>
          </cell>
        </row>
        <row r="6014">
          <cell r="A6014">
            <v>371373</v>
          </cell>
          <cell r="B6014" t="str">
            <v>Disjuntor série universal, em caixa moldada, térmico fixo e magnético ajustável, tripolar 600 V, corrente de 500 A até 630 A</v>
          </cell>
          <cell r="C6014" t="str">
            <v>un</v>
          </cell>
          <cell r="D6014">
            <v>2291.6799999999998</v>
          </cell>
          <cell r="E6014">
            <v>52.16</v>
          </cell>
          <cell r="F6014">
            <v>2343.84</v>
          </cell>
          <cell r="G6014" t="str">
            <v>CPOS</v>
          </cell>
        </row>
        <row r="6015">
          <cell r="A6015">
            <v>371374</v>
          </cell>
          <cell r="B6015" t="str">
            <v>Disjuntor série universal, em caixa moldada, térmico fixo e magnético ajustável, tripolar 600 V, corrente de 700 A até 800 A</v>
          </cell>
          <cell r="C6015" t="str">
            <v>un</v>
          </cell>
          <cell r="D6015">
            <v>4166.79</v>
          </cell>
          <cell r="E6015">
            <v>52.16</v>
          </cell>
          <cell r="F6015">
            <v>4218.95</v>
          </cell>
          <cell r="G6015" t="str">
            <v>CPOS</v>
          </cell>
        </row>
        <row r="6016">
          <cell r="A6016">
            <v>371376</v>
          </cell>
          <cell r="B6016" t="str">
            <v>Disjuntor em caixa moldada, térmico e magnético ajustáveis, tripolar 630 A/690 V, faixa de ajuste de 440 até 630 A</v>
          </cell>
          <cell r="C6016" t="str">
            <v>un</v>
          </cell>
          <cell r="D6016">
            <v>2786.54</v>
          </cell>
          <cell r="E6016">
            <v>52.16</v>
          </cell>
          <cell r="F6016">
            <v>2838.7</v>
          </cell>
          <cell r="G6016" t="str">
            <v>CPOS</v>
          </cell>
        </row>
        <row r="6017">
          <cell r="A6017">
            <v>371377</v>
          </cell>
          <cell r="B6017" t="str">
            <v>Disjuntor em caixa moldada, térmico e magnético ajustáveis, tripolar 1250 A/690 V, faixa de ajuste de 800 até 1250 A</v>
          </cell>
          <cell r="C6017" t="str">
            <v>un</v>
          </cell>
          <cell r="D6017">
            <v>7846.08</v>
          </cell>
          <cell r="E6017">
            <v>52.16</v>
          </cell>
          <cell r="F6017">
            <v>7898.24</v>
          </cell>
          <cell r="G6017" t="str">
            <v>CPOS</v>
          </cell>
        </row>
        <row r="6018">
          <cell r="A6018">
            <v>371378</v>
          </cell>
          <cell r="B6018" t="str">
            <v>Disjuntor em caixa moldada, térmico e magnético ajustáveis, tripolar 1600 A/690 V, faixa de ajuste de 1000 até 1600 A</v>
          </cell>
          <cell r="C6018" t="str">
            <v>un</v>
          </cell>
          <cell r="D6018">
            <v>10780.95</v>
          </cell>
          <cell r="E6018">
            <v>52.16</v>
          </cell>
          <cell r="F6018">
            <v>10833.11</v>
          </cell>
          <cell r="G6018" t="str">
            <v>CPOS</v>
          </cell>
        </row>
        <row r="6019">
          <cell r="A6019">
            <v>371380</v>
          </cell>
          <cell r="B6019" t="str">
            <v>Mini-disjuntor termomagnético, unipolar 127/220 V, corrente de 10 A até 32 A</v>
          </cell>
          <cell r="C6019" t="str">
            <v>un</v>
          </cell>
          <cell r="D6019">
            <v>5.41</v>
          </cell>
          <cell r="E6019">
            <v>5.22</v>
          </cell>
          <cell r="F6019">
            <v>10.63</v>
          </cell>
          <cell r="G6019" t="str">
            <v>CPOS</v>
          </cell>
        </row>
        <row r="6020">
          <cell r="A6020">
            <v>371381</v>
          </cell>
          <cell r="B6020" t="str">
            <v>Mini-disjuntor termomagnético, unipolar 127/220 V, corrente de 40 A até 50 A</v>
          </cell>
          <cell r="C6020" t="str">
            <v>un</v>
          </cell>
          <cell r="D6020">
            <v>7.78</v>
          </cell>
          <cell r="E6020">
            <v>5.22</v>
          </cell>
          <cell r="F6020">
            <v>13</v>
          </cell>
          <cell r="G6020" t="str">
            <v>CPOS</v>
          </cell>
        </row>
        <row r="6021">
          <cell r="A6021">
            <v>371382</v>
          </cell>
          <cell r="B6021" t="str">
            <v>Mini-disjuntor termomagnético, unipolar 127/220 V, corrente de 63 A</v>
          </cell>
          <cell r="C6021" t="str">
            <v>un</v>
          </cell>
          <cell r="D6021">
            <v>11.55</v>
          </cell>
          <cell r="E6021">
            <v>5.22</v>
          </cell>
          <cell r="F6021">
            <v>16.77</v>
          </cell>
          <cell r="G6021" t="str">
            <v>CPOS</v>
          </cell>
        </row>
        <row r="6022">
          <cell r="A6022">
            <v>371384</v>
          </cell>
          <cell r="B6022" t="str">
            <v>Mini-disjuntor termomagnético, bipolar 220/380 V, corrente de 10 A até 32 A</v>
          </cell>
          <cell r="C6022" t="str">
            <v>un</v>
          </cell>
          <cell r="D6022">
            <v>24.85</v>
          </cell>
          <cell r="E6022">
            <v>5.22</v>
          </cell>
          <cell r="F6022">
            <v>30.07</v>
          </cell>
          <cell r="G6022" t="str">
            <v>CPOS</v>
          </cell>
        </row>
        <row r="6023">
          <cell r="A6023">
            <v>371385</v>
          </cell>
          <cell r="B6023" t="str">
            <v>Mini-disjuntor termomagnético, bipolar 220/380 V, corrente de 40 A até 50 A</v>
          </cell>
          <cell r="C6023" t="str">
            <v>un</v>
          </cell>
          <cell r="D6023">
            <v>29.18</v>
          </cell>
          <cell r="E6023">
            <v>5.22</v>
          </cell>
          <cell r="F6023">
            <v>34.4</v>
          </cell>
          <cell r="G6023" t="str">
            <v>CPOS</v>
          </cell>
        </row>
        <row r="6024">
          <cell r="A6024">
            <v>371386</v>
          </cell>
          <cell r="B6024" t="str">
            <v>Mini-disjuntor termomagnético, bipolar 220/380 V, corrente de 63 A</v>
          </cell>
          <cell r="C6024" t="str">
            <v>un</v>
          </cell>
          <cell r="D6024">
            <v>36.57</v>
          </cell>
          <cell r="E6024">
            <v>5.22</v>
          </cell>
          <cell r="F6024">
            <v>41.79</v>
          </cell>
          <cell r="G6024" t="str">
            <v>CPOS</v>
          </cell>
        </row>
        <row r="6025">
          <cell r="A6025">
            <v>371387</v>
          </cell>
          <cell r="B6025" t="str">
            <v>Mini-disjuntor termomagnético, bipolar 400 V, corrente de 80 A até 100 A</v>
          </cell>
          <cell r="C6025" t="str">
            <v>un</v>
          </cell>
          <cell r="D6025">
            <v>377.62</v>
          </cell>
          <cell r="E6025">
            <v>5.22</v>
          </cell>
          <cell r="F6025">
            <v>382.84</v>
          </cell>
          <cell r="G6025" t="str">
            <v>CPOS</v>
          </cell>
        </row>
        <row r="6026">
          <cell r="A6026">
            <v>371388</v>
          </cell>
          <cell r="B6026" t="str">
            <v>Mini-disjuntor termomagnético, tripolar 220/380 V, corrente de 10 A até 32 A</v>
          </cell>
          <cell r="C6026" t="str">
            <v>un</v>
          </cell>
          <cell r="D6026">
            <v>33.6</v>
          </cell>
          <cell r="E6026">
            <v>5.22</v>
          </cell>
          <cell r="F6026">
            <v>38.82</v>
          </cell>
          <cell r="G6026" t="str">
            <v>CPOS</v>
          </cell>
        </row>
        <row r="6027">
          <cell r="A6027">
            <v>371389</v>
          </cell>
          <cell r="B6027" t="str">
            <v>Mini-disjuntor termomagnético, tripolar 220/380 V, corrente de 40 A até 50 A</v>
          </cell>
          <cell r="C6027" t="str">
            <v>un</v>
          </cell>
          <cell r="D6027">
            <v>37.130000000000003</v>
          </cell>
          <cell r="E6027">
            <v>5.22</v>
          </cell>
          <cell r="F6027">
            <v>42.35</v>
          </cell>
          <cell r="G6027" t="str">
            <v>CPOS</v>
          </cell>
        </row>
        <row r="6028">
          <cell r="A6028">
            <v>371390</v>
          </cell>
          <cell r="B6028" t="str">
            <v>Mini-disjuntor termomagnético, tripolar 220/380 V, corrente de 63 A</v>
          </cell>
          <cell r="C6028" t="str">
            <v>un</v>
          </cell>
          <cell r="D6028">
            <v>42.41</v>
          </cell>
          <cell r="E6028">
            <v>5.22</v>
          </cell>
          <cell r="F6028">
            <v>47.63</v>
          </cell>
          <cell r="G6028" t="str">
            <v>CPOS</v>
          </cell>
        </row>
        <row r="6029">
          <cell r="A6029">
            <v>371391</v>
          </cell>
          <cell r="B6029" t="str">
            <v>Mini-disjuntor termomagnético, tripolar 400 V, corrente de 80 A até 125 A</v>
          </cell>
          <cell r="C6029" t="str">
            <v>un</v>
          </cell>
          <cell r="D6029">
            <v>612.04999999999995</v>
          </cell>
          <cell r="E6029">
            <v>5.22</v>
          </cell>
          <cell r="F6029">
            <v>617.27</v>
          </cell>
          <cell r="G6029" t="str">
            <v>CPOS</v>
          </cell>
        </row>
        <row r="6030">
          <cell r="A6030">
            <v>371392</v>
          </cell>
          <cell r="B6030" t="str">
            <v>Disjuntor em caixa moldada, térmico ajustável e magnético fixo, tripolar 2000 A / 1200 V, faixa de ajuste de 1600 até 2000 A</v>
          </cell>
          <cell r="C6030" t="str">
            <v>un</v>
          </cell>
          <cell r="D6030">
            <v>17804.849999999999</v>
          </cell>
          <cell r="E6030">
            <v>52.16</v>
          </cell>
          <cell r="F6030">
            <v>17857.009999999998</v>
          </cell>
          <cell r="G6030" t="str">
            <v>CPOS</v>
          </cell>
        </row>
        <row r="6031">
          <cell r="A6031">
            <v>371393</v>
          </cell>
          <cell r="B6031" t="str">
            <v>Disjuntor em caixa moldada, térmico ajustável e magnético fixo, tripolar 2500 A / 1200 V, faixa de ajuste de 2000 até 2500 A</v>
          </cell>
          <cell r="C6031" t="str">
            <v>un</v>
          </cell>
          <cell r="D6031">
            <v>26752.29</v>
          </cell>
          <cell r="E6031">
            <v>52.16</v>
          </cell>
          <cell r="F6031">
            <v>26804.45</v>
          </cell>
          <cell r="G6031" t="str">
            <v>CPOS</v>
          </cell>
        </row>
        <row r="6032">
          <cell r="A6032">
            <v>371394</v>
          </cell>
          <cell r="B6032" t="str">
            <v>Disjuntor em caixa aberta tripolar extraível, 500 V de 6300 A, com acessórios</v>
          </cell>
          <cell r="C6032" t="str">
            <v>un</v>
          </cell>
          <cell r="D6032">
            <v>175622.31</v>
          </cell>
          <cell r="E6032">
            <v>26.08</v>
          </cell>
          <cell r="F6032">
            <v>175648.39</v>
          </cell>
          <cell r="G6032" t="str">
            <v>CPOS</v>
          </cell>
        </row>
        <row r="6033">
          <cell r="A6033">
            <v>371400</v>
          </cell>
          <cell r="B6033" t="str">
            <v>Chave de baixa tensão</v>
          </cell>
          <cell r="G6033" t="str">
            <v>CPOS</v>
          </cell>
        </row>
        <row r="6034">
          <cell r="A6034">
            <v>371405</v>
          </cell>
          <cell r="B6034" t="str">
            <v>Chave comutadora, reversão sob carga, tetrapolar, sem porta fusível, para 100 A</v>
          </cell>
          <cell r="C6034" t="str">
            <v>un</v>
          </cell>
          <cell r="D6034">
            <v>1442.09</v>
          </cell>
          <cell r="E6034">
            <v>26.08</v>
          </cell>
          <cell r="F6034">
            <v>1468.17</v>
          </cell>
          <cell r="G6034" t="str">
            <v>CPOS</v>
          </cell>
        </row>
        <row r="6035">
          <cell r="A6035">
            <v>371430</v>
          </cell>
          <cell r="B6035" t="str">
            <v>Chave seccionadora sob carga, tripolar, acionamento rotativo, com prolongador, sem porta-fusível, de 160 A</v>
          </cell>
          <cell r="C6035" t="str">
            <v>un</v>
          </cell>
          <cell r="D6035">
            <v>732.46</v>
          </cell>
          <cell r="E6035">
            <v>20.86</v>
          </cell>
          <cell r="F6035">
            <v>753.32</v>
          </cell>
          <cell r="G6035" t="str">
            <v>CPOS</v>
          </cell>
        </row>
        <row r="6036">
          <cell r="A6036">
            <v>371431</v>
          </cell>
          <cell r="B6036" t="str">
            <v>Chave seccionadora sob carga, tripolar, acionamento rotativo, com prolongador, sem porta-fusível, de 250 A</v>
          </cell>
          <cell r="C6036" t="str">
            <v>un</v>
          </cell>
          <cell r="D6036">
            <v>796.62</v>
          </cell>
          <cell r="E6036">
            <v>20.86</v>
          </cell>
          <cell r="F6036">
            <v>817.48</v>
          </cell>
          <cell r="G6036" t="str">
            <v>CPOS</v>
          </cell>
        </row>
        <row r="6037">
          <cell r="A6037">
            <v>371432</v>
          </cell>
          <cell r="B6037" t="str">
            <v>Chave seccionadora sob carga, tripolar, acionamento rotativo, com prolongador, sem porta-fusível, de 400 A</v>
          </cell>
          <cell r="C6037" t="str">
            <v>un</v>
          </cell>
          <cell r="D6037">
            <v>921.87</v>
          </cell>
          <cell r="E6037">
            <v>26.08</v>
          </cell>
          <cell r="F6037">
            <v>947.95</v>
          </cell>
          <cell r="G6037" t="str">
            <v>CPOS</v>
          </cell>
        </row>
        <row r="6038">
          <cell r="A6038">
            <v>371433</v>
          </cell>
          <cell r="B6038" t="str">
            <v>Chave seccionadora sob carga, tripolar, acionamento rotativo, com prolongador, sem porta-fusível, de 630 A</v>
          </cell>
          <cell r="C6038" t="str">
            <v>un</v>
          </cell>
          <cell r="D6038">
            <v>1165.33</v>
          </cell>
          <cell r="E6038">
            <v>31.3</v>
          </cell>
          <cell r="F6038">
            <v>1196.6300000000001</v>
          </cell>
          <cell r="G6038" t="str">
            <v>CPOS</v>
          </cell>
        </row>
        <row r="6039">
          <cell r="A6039">
            <v>371434</v>
          </cell>
          <cell r="B6039" t="str">
            <v>Chave seccionadora sob carga, tripolar, acionamento rotativo, com prolongador, sem porta-fusível, de 1000 A</v>
          </cell>
          <cell r="C6039" t="str">
            <v>un</v>
          </cell>
          <cell r="D6039">
            <v>2126.19</v>
          </cell>
          <cell r="E6039">
            <v>39.119999999999997</v>
          </cell>
          <cell r="F6039">
            <v>2165.31</v>
          </cell>
          <cell r="G6039" t="str">
            <v>CPOS</v>
          </cell>
        </row>
        <row r="6040">
          <cell r="A6040">
            <v>371435</v>
          </cell>
          <cell r="B6040" t="str">
            <v>Chave seccionadora sob carga, tripolar, acionamento rotativo, com prolongador, sem porta-fusível, de 1250 A</v>
          </cell>
          <cell r="C6040" t="str">
            <v>un</v>
          </cell>
          <cell r="D6040">
            <v>4095.75</v>
          </cell>
          <cell r="E6040">
            <v>39.119999999999997</v>
          </cell>
          <cell r="F6040">
            <v>4134.87</v>
          </cell>
          <cell r="G6040" t="str">
            <v>CPOS</v>
          </cell>
        </row>
        <row r="6041">
          <cell r="A6041">
            <v>371441</v>
          </cell>
          <cell r="B6041" t="str">
            <v>Chave seccionadora sob carga, tripolar, acionamento rotativo, com prolongador e porta-fusível até NH-00-125 A - sem fusíveis</v>
          </cell>
          <cell r="C6041" t="str">
            <v>un</v>
          </cell>
          <cell r="D6041">
            <v>842.22</v>
          </cell>
          <cell r="E6041">
            <v>20.86</v>
          </cell>
          <cell r="F6041">
            <v>863.08</v>
          </cell>
          <cell r="G6041" t="str">
            <v>CPOS</v>
          </cell>
        </row>
        <row r="6042">
          <cell r="A6042">
            <v>371442</v>
          </cell>
          <cell r="B6042" t="str">
            <v>Chave seccionadora sob carga, tripolar, acionamento rotativo, com prolongador e porta-fusível até NH-00-160 A - sem fusíveis</v>
          </cell>
          <cell r="C6042" t="str">
            <v>un</v>
          </cell>
          <cell r="D6042">
            <v>890.51</v>
          </cell>
          <cell r="E6042">
            <v>20.86</v>
          </cell>
          <cell r="F6042">
            <v>911.37</v>
          </cell>
          <cell r="G6042" t="str">
            <v>CPOS</v>
          </cell>
        </row>
        <row r="6043">
          <cell r="A6043">
            <v>371443</v>
          </cell>
          <cell r="B6043" t="str">
            <v>Chave seccionadora sob carga, tripolar, acionamento rotativo, com prolongador e porta-fusível até NH-1-250 A - sem fusíveis</v>
          </cell>
          <cell r="C6043" t="str">
            <v>un</v>
          </cell>
          <cell r="D6043">
            <v>1552.46</v>
          </cell>
          <cell r="E6043">
            <v>20.86</v>
          </cell>
          <cell r="F6043">
            <v>1573.32</v>
          </cell>
          <cell r="G6043" t="str">
            <v>CPOS</v>
          </cell>
        </row>
        <row r="6044">
          <cell r="A6044">
            <v>371444</v>
          </cell>
          <cell r="B6044" t="str">
            <v>Chave seccionadora sob carga, tripolar, acionamento rotativo, com prolongador e porta-fusível até NH-2-400 A - sem fusíveis</v>
          </cell>
          <cell r="C6044" t="str">
            <v>un</v>
          </cell>
          <cell r="D6044">
            <v>1733.37</v>
          </cell>
          <cell r="E6044">
            <v>26.08</v>
          </cell>
          <cell r="F6044">
            <v>1759.45</v>
          </cell>
          <cell r="G6044" t="str">
            <v>CPOS</v>
          </cell>
        </row>
        <row r="6045">
          <cell r="A6045">
            <v>371445</v>
          </cell>
          <cell r="B6045" t="str">
            <v>Chave seccionadora sob carga, tripolar, acionamento rotativo, com prolongador e porta-fusível até NH-3-630 A - sem fusíveis</v>
          </cell>
          <cell r="C6045" t="str">
            <v>un</v>
          </cell>
          <cell r="D6045">
            <v>3329.36</v>
          </cell>
          <cell r="E6045">
            <v>31.3</v>
          </cell>
          <cell r="F6045">
            <v>3360.66</v>
          </cell>
          <cell r="G6045" t="str">
            <v>CPOS</v>
          </cell>
        </row>
        <row r="6046">
          <cell r="A6046">
            <v>371450</v>
          </cell>
          <cell r="B6046" t="str">
            <v>Chave seccionadora sob carga, tripolar, acionamento tipo punho, com porta-fusível até NH-00-160 A - sem fusíveis</v>
          </cell>
          <cell r="C6046" t="str">
            <v>un</v>
          </cell>
          <cell r="D6046">
            <v>165.32</v>
          </cell>
          <cell r="E6046">
            <v>20.86</v>
          </cell>
          <cell r="F6046">
            <v>186.18</v>
          </cell>
          <cell r="G6046" t="str">
            <v>CPOS</v>
          </cell>
        </row>
        <row r="6047">
          <cell r="A6047">
            <v>371451</v>
          </cell>
          <cell r="B6047" t="str">
            <v>Chave seccionadora sob carga, tripolar, acionamento tipo punho, com porta-fusível até NH-1-250 A - sem fusíveis</v>
          </cell>
          <cell r="C6047" t="str">
            <v>un</v>
          </cell>
          <cell r="D6047">
            <v>284.45999999999998</v>
          </cell>
          <cell r="E6047">
            <v>20.86</v>
          </cell>
          <cell r="F6047">
            <v>305.32</v>
          </cell>
          <cell r="G6047" t="str">
            <v>CPOS</v>
          </cell>
        </row>
        <row r="6048">
          <cell r="A6048">
            <v>371452</v>
          </cell>
          <cell r="B6048" t="str">
            <v>Chave seccionadora sob carga, tripolar, acionamento tipo punho, com porta-fusível até NH-2-400 A - sem fusíveis</v>
          </cell>
          <cell r="C6048" t="str">
            <v>un</v>
          </cell>
          <cell r="D6048">
            <v>444.43</v>
          </cell>
          <cell r="E6048">
            <v>26.08</v>
          </cell>
          <cell r="F6048">
            <v>470.51</v>
          </cell>
          <cell r="G6048" t="str">
            <v>CPOS</v>
          </cell>
        </row>
        <row r="6049">
          <cell r="A6049">
            <v>371453</v>
          </cell>
          <cell r="B6049" t="str">
            <v>Chave seccionadora sob carga, tripolar, acionamento tipo punho, com porta-fusível até NH-3-630 A - sem fusíveis</v>
          </cell>
          <cell r="C6049" t="str">
            <v>un</v>
          </cell>
          <cell r="D6049">
            <v>765.68</v>
          </cell>
          <cell r="E6049">
            <v>31.3</v>
          </cell>
          <cell r="F6049">
            <v>796.98</v>
          </cell>
          <cell r="G6049" t="str">
            <v>CPOS</v>
          </cell>
        </row>
        <row r="6050">
          <cell r="A6050">
            <v>371460</v>
          </cell>
          <cell r="B6050" t="str">
            <v>Chave comutadora, reversão sob carga, tripolar, sem porta fusível, para 400 A</v>
          </cell>
          <cell r="C6050" t="str">
            <v>un</v>
          </cell>
          <cell r="D6050">
            <v>2443.15</v>
          </cell>
          <cell r="E6050">
            <v>31.3</v>
          </cell>
          <cell r="F6050">
            <v>2474.4499999999998</v>
          </cell>
          <cell r="G6050" t="str">
            <v>CPOS</v>
          </cell>
        </row>
        <row r="6051">
          <cell r="A6051">
            <v>371461</v>
          </cell>
          <cell r="B6051" t="str">
            <v>Chave comutadora, reversão sob carga, tripolar, sem porta fusível, para 600/630 A</v>
          </cell>
          <cell r="C6051" t="str">
            <v>un</v>
          </cell>
          <cell r="D6051">
            <v>3521.44</v>
          </cell>
          <cell r="E6051">
            <v>39.119999999999997</v>
          </cell>
          <cell r="F6051">
            <v>3560.56</v>
          </cell>
          <cell r="G6051" t="str">
            <v>CPOS</v>
          </cell>
        </row>
        <row r="6052">
          <cell r="A6052">
            <v>371462</v>
          </cell>
          <cell r="B6052" t="str">
            <v>Chave comutadora, reversão sob carga, tripolar, sem porta fusível, para 1000 A</v>
          </cell>
          <cell r="C6052" t="str">
            <v>un</v>
          </cell>
          <cell r="D6052">
            <v>5087.7299999999996</v>
          </cell>
          <cell r="E6052">
            <v>46.94</v>
          </cell>
          <cell r="F6052">
            <v>5134.67</v>
          </cell>
          <cell r="G6052" t="str">
            <v>CPOS</v>
          </cell>
        </row>
        <row r="6053">
          <cell r="A6053">
            <v>371464</v>
          </cell>
          <cell r="B6053" t="str">
            <v>Chave comutadora, reversão sob carga, tetrapolar, sem porta fusível, para 630 A, 690 V</v>
          </cell>
          <cell r="C6053" t="str">
            <v>un</v>
          </cell>
          <cell r="D6053">
            <v>4604.1400000000003</v>
          </cell>
          <cell r="E6053">
            <v>61.77</v>
          </cell>
          <cell r="F6053">
            <v>4665.91</v>
          </cell>
          <cell r="G6053" t="str">
            <v>CPOS</v>
          </cell>
        </row>
        <row r="6054">
          <cell r="A6054">
            <v>371480</v>
          </cell>
          <cell r="B6054" t="str">
            <v>Barra de contato para chave seccionadora tipo NH00-160 A</v>
          </cell>
          <cell r="C6054" t="str">
            <v>un</v>
          </cell>
          <cell r="D6054">
            <v>7.14</v>
          </cell>
          <cell r="E6054">
            <v>5.22</v>
          </cell>
          <cell r="F6054">
            <v>12.36</v>
          </cell>
          <cell r="G6054" t="str">
            <v>CPOS</v>
          </cell>
        </row>
        <row r="6055">
          <cell r="A6055">
            <v>371481</v>
          </cell>
          <cell r="B6055" t="str">
            <v>Barra de contato para chave seccionadora tipo NH1-250 A</v>
          </cell>
          <cell r="C6055" t="str">
            <v>un</v>
          </cell>
          <cell r="D6055">
            <v>16.93</v>
          </cell>
          <cell r="E6055">
            <v>5.22</v>
          </cell>
          <cell r="F6055">
            <v>22.15</v>
          </cell>
          <cell r="G6055" t="str">
            <v>CPOS</v>
          </cell>
        </row>
        <row r="6056">
          <cell r="A6056">
            <v>371482</v>
          </cell>
          <cell r="B6056" t="str">
            <v>Barra de contato para chave seccionadora tipo NH2-400 A</v>
          </cell>
          <cell r="C6056" t="str">
            <v>un</v>
          </cell>
          <cell r="D6056">
            <v>24.58</v>
          </cell>
          <cell r="E6056">
            <v>5.22</v>
          </cell>
          <cell r="F6056">
            <v>29.8</v>
          </cell>
          <cell r="G6056" t="str">
            <v>CPOS</v>
          </cell>
        </row>
        <row r="6057">
          <cell r="A6057">
            <v>371483</v>
          </cell>
          <cell r="B6057" t="str">
            <v>Barra de contato para chave seccionadora tipo NH3-630 A</v>
          </cell>
          <cell r="C6057" t="str">
            <v>un</v>
          </cell>
          <cell r="D6057">
            <v>32.799999999999997</v>
          </cell>
          <cell r="E6057">
            <v>5.22</v>
          </cell>
          <cell r="F6057">
            <v>38.020000000000003</v>
          </cell>
          <cell r="G6057" t="str">
            <v>CPOS</v>
          </cell>
        </row>
        <row r="6058">
          <cell r="A6058">
            <v>371491</v>
          </cell>
          <cell r="B6058" t="str">
            <v>Chave seccionadora tripolar, abertura sob carga seca até 160 A / 600 V</v>
          </cell>
          <cell r="C6058" t="str">
            <v>un</v>
          </cell>
          <cell r="D6058">
            <v>207.87</v>
          </cell>
          <cell r="E6058">
            <v>20.86</v>
          </cell>
          <cell r="F6058">
            <v>228.73</v>
          </cell>
          <cell r="G6058" t="str">
            <v>CPOS</v>
          </cell>
        </row>
        <row r="6059">
          <cell r="A6059">
            <v>371500</v>
          </cell>
          <cell r="B6059" t="str">
            <v>Chave de média tensão</v>
          </cell>
          <cell r="G6059" t="str">
            <v>CPOS</v>
          </cell>
        </row>
        <row r="6060">
          <cell r="A6060">
            <v>371511</v>
          </cell>
          <cell r="B6060" t="str">
            <v>Chave seccionadora tripolar sob carga para 400 A - 25 kV - com prolongador</v>
          </cell>
          <cell r="C6060" t="str">
            <v>un</v>
          </cell>
          <cell r="D6060">
            <v>1380.78</v>
          </cell>
          <cell r="E6060">
            <v>128.43</v>
          </cell>
          <cell r="F6060">
            <v>1509.21</v>
          </cell>
          <cell r="G6060" t="str">
            <v>CPOS</v>
          </cell>
        </row>
        <row r="6061">
          <cell r="A6061">
            <v>371512</v>
          </cell>
          <cell r="B6061" t="str">
            <v>Chave seccionadora tripolar sob carga para 400 A - 15 kV - com prolongador</v>
          </cell>
          <cell r="C6061" t="str">
            <v>un</v>
          </cell>
          <cell r="D6061">
            <v>1015.7</v>
          </cell>
          <cell r="E6061">
            <v>128.43</v>
          </cell>
          <cell r="F6061">
            <v>1144.1300000000001</v>
          </cell>
          <cell r="G6061" t="str">
            <v>CPOS</v>
          </cell>
        </row>
        <row r="6062">
          <cell r="A6062">
            <v>371514</v>
          </cell>
          <cell r="B6062" t="str">
            <v>Chave seccionadora tripolar sob carga para 600/630 A - 15 kV - com prolongador</v>
          </cell>
          <cell r="C6062" t="str">
            <v>un</v>
          </cell>
          <cell r="D6062">
            <v>1040.95</v>
          </cell>
          <cell r="E6062">
            <v>128.43</v>
          </cell>
          <cell r="F6062">
            <v>1169.3800000000001</v>
          </cell>
          <cell r="G6062" t="str">
            <v>CPOS</v>
          </cell>
        </row>
        <row r="6063">
          <cell r="A6063">
            <v>371515</v>
          </cell>
          <cell r="B6063" t="str">
            <v>Chave fusível base ´C´ para 15 kV/100 A, com capacidade de ruptura até 10 kA, com fusível</v>
          </cell>
          <cell r="C6063" t="str">
            <v>un</v>
          </cell>
          <cell r="D6063">
            <v>159.22</v>
          </cell>
          <cell r="E6063">
            <v>47.57</v>
          </cell>
          <cell r="F6063">
            <v>206.79</v>
          </cell>
          <cell r="G6063" t="str">
            <v>CPOS</v>
          </cell>
        </row>
        <row r="6064">
          <cell r="A6064">
            <v>371516</v>
          </cell>
          <cell r="B6064" t="str">
            <v>Chave fusível base ´C´ para 15 kV/200 A, com capacidade de ruptura até 10 kA, com fusível</v>
          </cell>
          <cell r="C6064" t="str">
            <v>un</v>
          </cell>
          <cell r="D6064">
            <v>205.18</v>
          </cell>
          <cell r="E6064">
            <v>47.57</v>
          </cell>
          <cell r="F6064">
            <v>252.75</v>
          </cell>
          <cell r="G6064" t="str">
            <v>CPOS</v>
          </cell>
        </row>
        <row r="6065">
          <cell r="A6065">
            <v>371517</v>
          </cell>
          <cell r="B6065" t="str">
            <v>Chave fusível base ´C´ para 25 kV/100 A, com capacidade de ruptura até 6,3 kA, com fusível</v>
          </cell>
          <cell r="C6065" t="str">
            <v>un</v>
          </cell>
          <cell r="D6065">
            <v>219.58</v>
          </cell>
          <cell r="E6065">
            <v>47.57</v>
          </cell>
          <cell r="F6065">
            <v>267.14999999999998</v>
          </cell>
          <cell r="G6065" t="str">
            <v>CPOS</v>
          </cell>
        </row>
        <row r="6066">
          <cell r="A6066">
            <v>371520</v>
          </cell>
          <cell r="B6066" t="str">
            <v>Chave seccionadora tripolar seca para 400 A - 15 kV - com prolongador</v>
          </cell>
          <cell r="C6066" t="str">
            <v>un</v>
          </cell>
          <cell r="D6066">
            <v>686.91</v>
          </cell>
          <cell r="E6066">
            <v>128.43</v>
          </cell>
          <cell r="F6066">
            <v>815.34</v>
          </cell>
          <cell r="G6066" t="str">
            <v>CPOS</v>
          </cell>
        </row>
        <row r="6067">
          <cell r="A6067">
            <v>371521</v>
          </cell>
          <cell r="B6067" t="str">
            <v>Chave seccionadora tripolar seca para 600 / 630 A - 15 kV - com prolongador</v>
          </cell>
          <cell r="C6067" t="str">
            <v>un</v>
          </cell>
          <cell r="D6067">
            <v>829.38</v>
          </cell>
          <cell r="E6067">
            <v>128.43</v>
          </cell>
          <cell r="F6067">
            <v>957.81</v>
          </cell>
          <cell r="G6067" t="str">
            <v>CPOS</v>
          </cell>
        </row>
        <row r="6068">
          <cell r="A6068">
            <v>371522</v>
          </cell>
          <cell r="B6068" t="str">
            <v>Chave seccionadora tripolar seca para 400 A - 25 kV - com prolongador</v>
          </cell>
          <cell r="C6068" t="str">
            <v>un</v>
          </cell>
          <cell r="D6068">
            <v>856.24</v>
          </cell>
          <cell r="E6068">
            <v>128.43</v>
          </cell>
          <cell r="F6068">
            <v>984.67</v>
          </cell>
          <cell r="G6068" t="str">
            <v>CPOS</v>
          </cell>
        </row>
        <row r="6069">
          <cell r="A6069">
            <v>371700</v>
          </cell>
          <cell r="B6069" t="str">
            <v>Dispositivo DR ou interruptor de corrente de fuga</v>
          </cell>
          <cell r="G6069" t="str">
            <v>CPOS</v>
          </cell>
        </row>
        <row r="6070">
          <cell r="A6070">
            <v>371706</v>
          </cell>
          <cell r="B6070" t="str">
            <v>Dispositivo diferencial residual de 25 A x 30 mA - 2 pólos</v>
          </cell>
          <cell r="C6070" t="str">
            <v>un</v>
          </cell>
          <cell r="D6070">
            <v>105.38</v>
          </cell>
          <cell r="E6070">
            <v>6.53</v>
          </cell>
          <cell r="F6070">
            <v>111.91</v>
          </cell>
          <cell r="G6070" t="str">
            <v>CPOS</v>
          </cell>
        </row>
        <row r="6071">
          <cell r="A6071">
            <v>371707</v>
          </cell>
          <cell r="B6071" t="str">
            <v>Dispositivo diferencial residual de 40 A x 30 mA - 2 pólos</v>
          </cell>
          <cell r="C6071" t="str">
            <v>un</v>
          </cell>
          <cell r="D6071">
            <v>104.08</v>
          </cell>
          <cell r="E6071">
            <v>6.53</v>
          </cell>
          <cell r="F6071">
            <v>110.61</v>
          </cell>
          <cell r="G6071" t="str">
            <v>CPOS</v>
          </cell>
        </row>
        <row r="6072">
          <cell r="A6072">
            <v>371708</v>
          </cell>
          <cell r="B6072" t="str">
            <v>Dispositivo diferencial residual de 40 A x 30 mA - 4 pólos</v>
          </cell>
          <cell r="C6072" t="str">
            <v>un</v>
          </cell>
          <cell r="D6072">
            <v>130.29</v>
          </cell>
          <cell r="E6072">
            <v>6.53</v>
          </cell>
          <cell r="F6072">
            <v>136.82</v>
          </cell>
          <cell r="G6072" t="str">
            <v>CPOS</v>
          </cell>
        </row>
        <row r="6073">
          <cell r="A6073">
            <v>371709</v>
          </cell>
          <cell r="B6073" t="str">
            <v>Dispositivo diferencial residual de 63 A x 30 mA - 4 pólos</v>
          </cell>
          <cell r="C6073" t="str">
            <v>un</v>
          </cell>
          <cell r="D6073">
            <v>155.07</v>
          </cell>
          <cell r="E6073">
            <v>6.53</v>
          </cell>
          <cell r="F6073">
            <v>161.6</v>
          </cell>
          <cell r="G6073" t="str">
            <v>CPOS</v>
          </cell>
        </row>
        <row r="6074">
          <cell r="A6074">
            <v>371710</v>
          </cell>
          <cell r="B6074" t="str">
            <v>Dispositivo diferencial residual de 80 A x 30 mA - 4 pólos</v>
          </cell>
          <cell r="C6074" t="str">
            <v>un</v>
          </cell>
          <cell r="D6074">
            <v>273.83999999999997</v>
          </cell>
          <cell r="E6074">
            <v>6.53</v>
          </cell>
          <cell r="F6074">
            <v>280.37</v>
          </cell>
          <cell r="G6074" t="str">
            <v>CPOS</v>
          </cell>
        </row>
        <row r="6075">
          <cell r="A6075">
            <v>371711</v>
          </cell>
          <cell r="B6075" t="str">
            <v>Dispositivo diferencial residual de 100 A x 30 mA - 4 pólos</v>
          </cell>
          <cell r="C6075" t="str">
            <v>un</v>
          </cell>
          <cell r="D6075">
            <v>255.05</v>
          </cell>
          <cell r="E6075">
            <v>6.53</v>
          </cell>
          <cell r="F6075">
            <v>261.58</v>
          </cell>
          <cell r="G6075" t="str">
            <v>CPOS</v>
          </cell>
        </row>
        <row r="6076">
          <cell r="A6076">
            <v>371712</v>
          </cell>
          <cell r="B6076" t="str">
            <v>Dispositivo diferencial residual de 25 A x 30 mA - 4 pólos</v>
          </cell>
          <cell r="C6076" t="str">
            <v>un</v>
          </cell>
          <cell r="D6076">
            <v>130.29</v>
          </cell>
          <cell r="E6076">
            <v>6.53</v>
          </cell>
          <cell r="F6076">
            <v>136.82</v>
          </cell>
          <cell r="G6076" t="str">
            <v>CPOS</v>
          </cell>
        </row>
        <row r="6077">
          <cell r="A6077">
            <v>371713</v>
          </cell>
          <cell r="B6077" t="str">
            <v>Dispositivo diferencial residual de 25 A x 300 mA - 4 pólos</v>
          </cell>
          <cell r="C6077" t="str">
            <v>un</v>
          </cell>
          <cell r="D6077">
            <v>144.41999999999999</v>
          </cell>
          <cell r="E6077">
            <v>6.53</v>
          </cell>
          <cell r="F6077">
            <v>150.94999999999999</v>
          </cell>
          <cell r="G6077" t="str">
            <v>CPOS</v>
          </cell>
        </row>
        <row r="6078">
          <cell r="A6078">
            <v>371718</v>
          </cell>
          <cell r="B6078" t="str">
            <v>Dispositivo diferencial residual de 125 A x 30 mA - 4 pólos</v>
          </cell>
          <cell r="C6078" t="str">
            <v>un</v>
          </cell>
          <cell r="D6078">
            <v>603.82000000000005</v>
          </cell>
          <cell r="E6078">
            <v>6.53</v>
          </cell>
          <cell r="F6078">
            <v>610.35</v>
          </cell>
          <cell r="G6078" t="str">
            <v>CPOS</v>
          </cell>
        </row>
        <row r="6079">
          <cell r="A6079">
            <v>371800</v>
          </cell>
          <cell r="B6079" t="str">
            <v>Transformador de Potencial</v>
          </cell>
          <cell r="G6079" t="str">
            <v>CPOS</v>
          </cell>
        </row>
        <row r="6080">
          <cell r="A6080">
            <v>371801</v>
          </cell>
          <cell r="B6080" t="str">
            <v>Transformador de potencial monofásico até 1000 VA classe 15 kV, a seco, com fusíveis</v>
          </cell>
          <cell r="C6080" t="str">
            <v>un</v>
          </cell>
          <cell r="D6080">
            <v>1432.76</v>
          </cell>
          <cell r="E6080">
            <v>40.200000000000003</v>
          </cell>
          <cell r="F6080">
            <v>1472.96</v>
          </cell>
          <cell r="G6080" t="str">
            <v>CPOS</v>
          </cell>
        </row>
        <row r="6081">
          <cell r="A6081">
            <v>371802</v>
          </cell>
          <cell r="B6081" t="str">
            <v>Transformador de potencial monofásico até 2000 VA classe 15 kV, a seco, com fusíveis</v>
          </cell>
          <cell r="C6081" t="str">
            <v>un</v>
          </cell>
          <cell r="D6081">
            <v>2010.07</v>
          </cell>
          <cell r="E6081">
            <v>40.200000000000003</v>
          </cell>
          <cell r="F6081">
            <v>2050.27</v>
          </cell>
          <cell r="G6081" t="str">
            <v>CPOS</v>
          </cell>
        </row>
        <row r="6082">
          <cell r="A6082">
            <v>371803</v>
          </cell>
          <cell r="B6082" t="str">
            <v>Transformador de potencial monofásico até 500 VA classe 15 kV, a seco, sem fusíveis</v>
          </cell>
          <cell r="C6082" t="str">
            <v>un</v>
          </cell>
          <cell r="D6082">
            <v>1127.17</v>
          </cell>
          <cell r="E6082">
            <v>40.200000000000003</v>
          </cell>
          <cell r="F6082">
            <v>1167.3699999999999</v>
          </cell>
          <cell r="G6082" t="str">
            <v>CPOS</v>
          </cell>
        </row>
        <row r="6083">
          <cell r="A6083">
            <v>371804</v>
          </cell>
          <cell r="B6083" t="str">
            <v>Transformador de potencial monofásico até 1000 VA classe 25 kV, a seco, com fusíveis</v>
          </cell>
          <cell r="C6083" t="str">
            <v>un</v>
          </cell>
          <cell r="D6083">
            <v>2105.6799999999998</v>
          </cell>
          <cell r="E6083">
            <v>40.200000000000003</v>
          </cell>
          <cell r="F6083">
            <v>2145.88</v>
          </cell>
          <cell r="G6083" t="str">
            <v>CPOS</v>
          </cell>
        </row>
        <row r="6084">
          <cell r="A6084">
            <v>371900</v>
          </cell>
          <cell r="B6084" t="str">
            <v>Transformador de corrente</v>
          </cell>
          <cell r="G6084" t="str">
            <v>CPOS</v>
          </cell>
        </row>
        <row r="6085">
          <cell r="A6085">
            <v>371901</v>
          </cell>
          <cell r="B6085" t="str">
            <v>Transformador de corrente 800-5 A, janela</v>
          </cell>
          <cell r="C6085" t="str">
            <v>un</v>
          </cell>
          <cell r="D6085">
            <v>125.67</v>
          </cell>
          <cell r="E6085">
            <v>40.200000000000003</v>
          </cell>
          <cell r="F6085">
            <v>165.87</v>
          </cell>
          <cell r="G6085" t="str">
            <v>CPOS</v>
          </cell>
        </row>
        <row r="6086">
          <cell r="A6086">
            <v>371902</v>
          </cell>
          <cell r="B6086" t="str">
            <v>Transformador de corrente 200-5 A até 600-5 A, janela</v>
          </cell>
          <cell r="C6086" t="str">
            <v>un</v>
          </cell>
          <cell r="D6086">
            <v>124.35</v>
          </cell>
          <cell r="E6086">
            <v>40.200000000000003</v>
          </cell>
          <cell r="F6086">
            <v>164.55</v>
          </cell>
          <cell r="G6086" t="str">
            <v>CPOS</v>
          </cell>
        </row>
        <row r="6087">
          <cell r="A6087">
            <v>371903</v>
          </cell>
          <cell r="B6087" t="str">
            <v>Transformador de corrente 1000-5 A até 1500-5 A, janela</v>
          </cell>
          <cell r="C6087" t="str">
            <v>un</v>
          </cell>
          <cell r="D6087">
            <v>250.32</v>
          </cell>
          <cell r="E6087">
            <v>40.200000000000003</v>
          </cell>
          <cell r="F6087">
            <v>290.52</v>
          </cell>
          <cell r="G6087" t="str">
            <v>CPOS</v>
          </cell>
        </row>
        <row r="6088">
          <cell r="A6088">
            <v>371906</v>
          </cell>
          <cell r="B6088" t="str">
            <v>Transformador de corrente 50-5 A até 150-5 A, janela</v>
          </cell>
          <cell r="C6088" t="str">
            <v>un</v>
          </cell>
          <cell r="D6088">
            <v>84.97</v>
          </cell>
          <cell r="E6088">
            <v>40.200000000000003</v>
          </cell>
          <cell r="F6088">
            <v>125.17</v>
          </cell>
          <cell r="G6088" t="str">
            <v>CPOS</v>
          </cell>
        </row>
        <row r="6089">
          <cell r="A6089">
            <v>371908</v>
          </cell>
          <cell r="B6089" t="str">
            <v>Transformador de corrente 2000-5 A até 2500-5 A - janela</v>
          </cell>
          <cell r="C6089" t="str">
            <v>un</v>
          </cell>
          <cell r="D6089">
            <v>530.32000000000005</v>
          </cell>
          <cell r="E6089">
            <v>40.200000000000003</v>
          </cell>
          <cell r="F6089">
            <v>570.52</v>
          </cell>
          <cell r="G6089" t="str">
            <v>CPOS</v>
          </cell>
        </row>
        <row r="6090">
          <cell r="A6090">
            <v>372000</v>
          </cell>
          <cell r="B6090" t="str">
            <v>Reparos, conservações e complementos</v>
          </cell>
          <cell r="G6090" t="str">
            <v>CPOS</v>
          </cell>
        </row>
        <row r="6091">
          <cell r="A6091">
            <v>372001</v>
          </cell>
          <cell r="B6091" t="str">
            <v>Isolador em epóxi de 1 kV para barramento</v>
          </cell>
          <cell r="C6091" t="str">
            <v>un</v>
          </cell>
          <cell r="D6091">
            <v>12.92</v>
          </cell>
          <cell r="E6091">
            <v>3.92</v>
          </cell>
          <cell r="F6091">
            <v>16.84</v>
          </cell>
          <cell r="G6091" t="str">
            <v>CPOS</v>
          </cell>
        </row>
        <row r="6092">
          <cell r="A6092">
            <v>372003</v>
          </cell>
          <cell r="B6092" t="str">
            <v>Régua de bornes para 9 pólos de 600 V / 50 A</v>
          </cell>
          <cell r="C6092" t="str">
            <v>un</v>
          </cell>
          <cell r="D6092">
            <v>10.83</v>
          </cell>
          <cell r="E6092">
            <v>1.31</v>
          </cell>
          <cell r="F6092">
            <v>12.14</v>
          </cell>
          <cell r="G6092" t="str">
            <v>CPOS</v>
          </cell>
        </row>
        <row r="6093">
          <cell r="A6093">
            <v>372004</v>
          </cell>
          <cell r="B6093" t="str">
            <v>Palheta plástica para disjuntores faltantes</v>
          </cell>
          <cell r="C6093" t="str">
            <v>un</v>
          </cell>
          <cell r="D6093">
            <v>0.6</v>
          </cell>
          <cell r="E6093">
            <v>1.31</v>
          </cell>
          <cell r="F6093">
            <v>1.91</v>
          </cell>
          <cell r="G6093" t="str">
            <v>CPOS</v>
          </cell>
        </row>
        <row r="6094">
          <cell r="A6094">
            <v>372008</v>
          </cell>
          <cell r="B6094" t="str">
            <v>Barra de neutro e/ou terra</v>
          </cell>
          <cell r="C6094" t="str">
            <v>un</v>
          </cell>
          <cell r="D6094">
            <v>9.3000000000000007</v>
          </cell>
          <cell r="E6094">
            <v>3.92</v>
          </cell>
          <cell r="F6094">
            <v>13.22</v>
          </cell>
          <cell r="G6094" t="str">
            <v>CPOS</v>
          </cell>
        </row>
        <row r="6095">
          <cell r="A6095">
            <v>372009</v>
          </cell>
          <cell r="B6095" t="str">
            <v>Recolocação de chave seccionadora tripolar de 125 A até 650 A, sem base fusível</v>
          </cell>
          <cell r="C6095" t="str">
            <v>un</v>
          </cell>
          <cell r="D6095">
            <v>0</v>
          </cell>
          <cell r="E6095">
            <v>13.04</v>
          </cell>
          <cell r="F6095">
            <v>13.04</v>
          </cell>
          <cell r="G6095" t="str">
            <v>CPOS</v>
          </cell>
        </row>
        <row r="6096">
          <cell r="A6096">
            <v>372010</v>
          </cell>
          <cell r="B6096" t="str">
            <v>Recolocação de fundo de quadro de distribuição, sem componentes</v>
          </cell>
          <cell r="C6096" t="str">
            <v>m²</v>
          </cell>
          <cell r="D6096">
            <v>0</v>
          </cell>
          <cell r="E6096">
            <v>18.43</v>
          </cell>
          <cell r="F6096">
            <v>18.43</v>
          </cell>
          <cell r="G6096" t="str">
            <v>CPOS</v>
          </cell>
        </row>
        <row r="6097">
          <cell r="A6097">
            <v>372011</v>
          </cell>
          <cell r="B6097" t="str">
            <v>Recolocação de quadro de distribuição de sobrepor, sem componentes</v>
          </cell>
          <cell r="C6097" t="str">
            <v>m²</v>
          </cell>
          <cell r="D6097">
            <v>0</v>
          </cell>
          <cell r="E6097">
            <v>36.86</v>
          </cell>
          <cell r="F6097">
            <v>36.86</v>
          </cell>
          <cell r="G6097" t="str">
            <v>CPOS</v>
          </cell>
        </row>
        <row r="6098">
          <cell r="A6098">
            <v>372013</v>
          </cell>
          <cell r="B6098" t="str">
            <v>Banco de medição para transformadores TC/TP, padrão Eletropaulo e/ou Cesp</v>
          </cell>
          <cell r="C6098" t="str">
            <v>un</v>
          </cell>
          <cell r="D6098">
            <v>319.13</v>
          </cell>
          <cell r="E6098">
            <v>1.1100000000000001</v>
          </cell>
          <cell r="F6098">
            <v>320.24</v>
          </cell>
          <cell r="G6098" t="str">
            <v>CPOS</v>
          </cell>
        </row>
        <row r="6099">
          <cell r="A6099">
            <v>372014</v>
          </cell>
          <cell r="B6099" t="str">
            <v>Suporte fixo para transformadores de potencial</v>
          </cell>
          <cell r="C6099" t="str">
            <v>un</v>
          </cell>
          <cell r="D6099">
            <v>61.03</v>
          </cell>
          <cell r="E6099">
            <v>2.78</v>
          </cell>
          <cell r="F6099">
            <v>63.81</v>
          </cell>
          <cell r="G6099" t="str">
            <v>CPOS</v>
          </cell>
        </row>
        <row r="6100">
          <cell r="A6100">
            <v>372015</v>
          </cell>
          <cell r="B6100" t="str">
            <v>Placa de montagem em chapa de aço de 2,65 mm (12 MSG)</v>
          </cell>
          <cell r="C6100" t="str">
            <v>m²</v>
          </cell>
          <cell r="D6100">
            <v>268.36</v>
          </cell>
          <cell r="E6100">
            <v>18.43</v>
          </cell>
          <cell r="F6100">
            <v>286.79000000000002</v>
          </cell>
          <cell r="G6100" t="str">
            <v>CPOS</v>
          </cell>
        </row>
        <row r="6101">
          <cell r="A6101">
            <v>372019</v>
          </cell>
          <cell r="B6101" t="str">
            <v>Inversor de frequência para variação de velocidade em motores, potência de 0,25 a 20 cv</v>
          </cell>
          <cell r="C6101" t="str">
            <v>un</v>
          </cell>
          <cell r="D6101">
            <v>3782.5</v>
          </cell>
          <cell r="E6101">
            <v>29.49</v>
          </cell>
          <cell r="F6101">
            <v>3811.99</v>
          </cell>
          <cell r="G6101" t="str">
            <v>CPOS</v>
          </cell>
        </row>
        <row r="6102">
          <cell r="A6102">
            <v>372021</v>
          </cell>
          <cell r="B6102" t="str">
            <v>Punho de manobra com articulador de acionamento</v>
          </cell>
          <cell r="C6102" t="str">
            <v>un</v>
          </cell>
          <cell r="D6102">
            <v>278.39</v>
          </cell>
          <cell r="E6102">
            <v>13.04</v>
          </cell>
          <cell r="F6102">
            <v>291.43</v>
          </cell>
          <cell r="G6102" t="str">
            <v>CPOS</v>
          </cell>
        </row>
        <row r="6103">
          <cell r="A6103">
            <v>372100</v>
          </cell>
          <cell r="B6103" t="str">
            <v>Capacitor de potência</v>
          </cell>
          <cell r="G6103" t="str">
            <v>CPOS</v>
          </cell>
        </row>
        <row r="6104">
          <cell r="A6104">
            <v>372101</v>
          </cell>
          <cell r="B6104" t="str">
            <v>Capacitor de potência trifásico de 10 kVAr, 220 V/60 Hz, para correção de fator de potência</v>
          </cell>
          <cell r="C6104" t="str">
            <v>un</v>
          </cell>
          <cell r="D6104">
            <v>463.84</v>
          </cell>
          <cell r="E6104">
            <v>13.04</v>
          </cell>
          <cell r="F6104">
            <v>476.88</v>
          </cell>
          <cell r="G6104" t="str">
            <v>CPOS</v>
          </cell>
        </row>
        <row r="6105">
          <cell r="A6105">
            <v>372200</v>
          </cell>
          <cell r="B6105" t="str">
            <v>Transformador de comando</v>
          </cell>
          <cell r="G6105" t="str">
            <v>CPOS</v>
          </cell>
        </row>
        <row r="6106">
          <cell r="A6106">
            <v>372201</v>
          </cell>
          <cell r="B6106" t="str">
            <v>Transformador monofásico de comando de 200 VA classe 0,6 kV, a seco</v>
          </cell>
          <cell r="C6106" t="str">
            <v>un</v>
          </cell>
          <cell r="D6106">
            <v>229.52</v>
          </cell>
          <cell r="E6106">
            <v>40.200000000000003</v>
          </cell>
          <cell r="F6106">
            <v>269.72000000000003</v>
          </cell>
          <cell r="G6106" t="str">
            <v>CPOS</v>
          </cell>
        </row>
        <row r="6107">
          <cell r="A6107">
            <v>372400</v>
          </cell>
          <cell r="B6107" t="str">
            <v>Supressor de surto</v>
          </cell>
          <cell r="G6107" t="str">
            <v>CPOS</v>
          </cell>
        </row>
        <row r="6108">
          <cell r="A6108">
            <v>372403</v>
          </cell>
          <cell r="B6108" t="str">
            <v>Supressor de surto monofásico, Fase-Terra, In &gt; ou = 20 kA, Imax. de surto de 65 até 80 kA</v>
          </cell>
          <cell r="C6108" t="str">
            <v>un</v>
          </cell>
          <cell r="D6108">
            <v>116.29</v>
          </cell>
          <cell r="E6108">
            <v>15.49</v>
          </cell>
          <cell r="F6108">
            <v>131.78</v>
          </cell>
          <cell r="G6108" t="str">
            <v>CPOS</v>
          </cell>
        </row>
        <row r="6109">
          <cell r="A6109">
            <v>372404</v>
          </cell>
          <cell r="B6109" t="str">
            <v>Supressor de surto monofásico, Neutro-Terra, In &gt; ou = 20 kA, Imax. de surto de 65 até 80 kA</v>
          </cell>
          <cell r="C6109" t="str">
            <v>un</v>
          </cell>
          <cell r="D6109">
            <v>122.7</v>
          </cell>
          <cell r="E6109">
            <v>15.49</v>
          </cell>
          <cell r="F6109">
            <v>138.19</v>
          </cell>
          <cell r="G6109" t="str">
            <v>CPOS</v>
          </cell>
        </row>
        <row r="6110">
          <cell r="A6110">
            <v>372500</v>
          </cell>
          <cell r="B6110" t="str">
            <v>Disjuntores</v>
          </cell>
          <cell r="G6110" t="str">
            <v>CPOS</v>
          </cell>
        </row>
        <row r="6111">
          <cell r="A6111">
            <v>372502</v>
          </cell>
          <cell r="B6111" t="str">
            <v>Disjuntor fixo a vácuo de 15 a 17,5 kV, equipado com motorização de fechamento, com relê de proteção</v>
          </cell>
          <cell r="C6111" t="str">
            <v>cj</v>
          </cell>
          <cell r="D6111">
            <v>40702.93</v>
          </cell>
          <cell r="E6111">
            <v>61.77</v>
          </cell>
          <cell r="F6111">
            <v>40764.699999999997</v>
          </cell>
          <cell r="G6111" t="str">
            <v>CPOS</v>
          </cell>
        </row>
        <row r="6112">
          <cell r="A6112">
            <v>372509</v>
          </cell>
          <cell r="B6112" t="str">
            <v>Disjuntor em caixa moldada tripolar, térmico e magnético fixos, tensão de isolamento 480/690 V, de 10 A a 60 A</v>
          </cell>
          <cell r="C6112" t="str">
            <v>un</v>
          </cell>
          <cell r="D6112">
            <v>231.04</v>
          </cell>
          <cell r="E6112">
            <v>43.93</v>
          </cell>
          <cell r="F6112">
            <v>274.97000000000003</v>
          </cell>
          <cell r="G6112" t="str">
            <v>CPOS</v>
          </cell>
        </row>
        <row r="6113">
          <cell r="A6113">
            <v>372510</v>
          </cell>
          <cell r="B6113" t="str">
            <v>Disjuntor em caixa moldada tripolar, térmico e magnético fixos, tensão de isolamento 480/690 V, de 70 A até 150 A</v>
          </cell>
          <cell r="C6113" t="str">
            <v>un</v>
          </cell>
          <cell r="D6113">
            <v>301.58</v>
          </cell>
          <cell r="E6113">
            <v>43.93</v>
          </cell>
          <cell r="F6113">
            <v>345.51</v>
          </cell>
          <cell r="G6113" t="str">
            <v>CPOS</v>
          </cell>
        </row>
        <row r="6114">
          <cell r="A6114">
            <v>372511</v>
          </cell>
          <cell r="B6114" t="str">
            <v>Disjuntor em caixa moldada tripolar, térmico e magnético fixos, tensão de isolamento 415/690 V, de 175 A a 250 A</v>
          </cell>
          <cell r="C6114" t="str">
            <v>un</v>
          </cell>
          <cell r="D6114">
            <v>512.08000000000004</v>
          </cell>
          <cell r="E6114">
            <v>43.93</v>
          </cell>
          <cell r="F6114">
            <v>556.01</v>
          </cell>
          <cell r="G6114" t="str">
            <v>CPOS</v>
          </cell>
        </row>
        <row r="6115">
          <cell r="A6115">
            <v>372520</v>
          </cell>
          <cell r="B6115" t="str">
            <v>Disjuntor em caixa moldada bipolar, térmico e magnético fixos - 480 V - de 10 A a 50 A para 120/240 Vca - 25 KA e para 380/440 Vca - 18 KA</v>
          </cell>
          <cell r="C6115" t="str">
            <v>un</v>
          </cell>
          <cell r="D6115">
            <v>223.83</v>
          </cell>
          <cell r="E6115">
            <v>43.93</v>
          </cell>
          <cell r="F6115">
            <v>267.76</v>
          </cell>
          <cell r="G6115" t="str">
            <v>CPOS</v>
          </cell>
        </row>
        <row r="6116">
          <cell r="A6116">
            <v>372521</v>
          </cell>
          <cell r="B6116" t="str">
            <v>Disjuntor em caixa moldada bipolar, térmico e magnético fixos - 600V - de 150A para 120/240Vca - 25 KA e para 380/440Vca - 18 KA</v>
          </cell>
          <cell r="C6116" t="str">
            <v>un</v>
          </cell>
          <cell r="D6116">
            <v>391.73</v>
          </cell>
          <cell r="E6116">
            <v>43.93</v>
          </cell>
          <cell r="F6116">
            <v>435.66</v>
          </cell>
          <cell r="G6116" t="str">
            <v>CPOS</v>
          </cell>
        </row>
        <row r="6117">
          <cell r="A6117">
            <v>380000</v>
          </cell>
          <cell r="B6117" t="str">
            <v>Tubulação e conduto para energia elétrica e telefonia básica</v>
          </cell>
          <cell r="G6117" t="str">
            <v>CPOS</v>
          </cell>
        </row>
        <row r="6118">
          <cell r="A6118">
            <v>380100</v>
          </cell>
          <cell r="B6118" t="str">
            <v>Eletroduto em PVC rígido roscável</v>
          </cell>
          <cell r="G6118" t="str">
            <v>CPOS</v>
          </cell>
        </row>
        <row r="6119">
          <cell r="A6119">
            <v>380102</v>
          </cell>
          <cell r="B6119" t="str">
            <v>Eletroduto de PVC rígido roscável de 1/2´ - com acessórios</v>
          </cell>
          <cell r="C6119" t="str">
            <v>m</v>
          </cell>
          <cell r="D6119">
            <v>2.0499999999999998</v>
          </cell>
          <cell r="E6119">
            <v>10.43</v>
          </cell>
          <cell r="F6119">
            <v>12.48</v>
          </cell>
          <cell r="G6119" t="str">
            <v>CPOS</v>
          </cell>
        </row>
        <row r="6120">
          <cell r="A6120">
            <v>380104</v>
          </cell>
          <cell r="B6120" t="str">
            <v>Eletroduto de PVC rígido roscável de 3/4´ - com acessórios</v>
          </cell>
          <cell r="C6120" t="str">
            <v>m</v>
          </cell>
          <cell r="D6120">
            <v>2.76</v>
          </cell>
          <cell r="E6120">
            <v>13.04</v>
          </cell>
          <cell r="F6120">
            <v>15.8</v>
          </cell>
          <cell r="G6120" t="str">
            <v>CPOS</v>
          </cell>
        </row>
        <row r="6121">
          <cell r="A6121">
            <v>380106</v>
          </cell>
          <cell r="B6121" t="str">
            <v>Eletroduto de PVC rígido roscável de 1´ - com acessórios</v>
          </cell>
          <cell r="C6121" t="str">
            <v>m</v>
          </cell>
          <cell r="D6121">
            <v>3.54</v>
          </cell>
          <cell r="E6121">
            <v>15.65</v>
          </cell>
          <cell r="F6121">
            <v>19.190000000000001</v>
          </cell>
          <cell r="G6121" t="str">
            <v>CPOS</v>
          </cell>
        </row>
        <row r="6122">
          <cell r="A6122">
            <v>380108</v>
          </cell>
          <cell r="B6122" t="str">
            <v>Eletroduto de PVC rígido roscável de 1 1/4´ - com acessórios</v>
          </cell>
          <cell r="C6122" t="str">
            <v>m</v>
          </cell>
          <cell r="D6122">
            <v>5.45</v>
          </cell>
          <cell r="E6122">
            <v>18.260000000000002</v>
          </cell>
          <cell r="F6122">
            <v>23.71</v>
          </cell>
          <cell r="G6122" t="str">
            <v>CPOS</v>
          </cell>
        </row>
        <row r="6123">
          <cell r="A6123">
            <v>380110</v>
          </cell>
          <cell r="B6123" t="str">
            <v>Eletroduto de PVC rígido roscável de 1 1/2´ - com acessórios</v>
          </cell>
          <cell r="C6123" t="str">
            <v>m</v>
          </cell>
          <cell r="D6123">
            <v>6.89</v>
          </cell>
          <cell r="E6123">
            <v>20.86</v>
          </cell>
          <cell r="F6123">
            <v>27.75</v>
          </cell>
          <cell r="G6123" t="str">
            <v>CPOS</v>
          </cell>
        </row>
        <row r="6124">
          <cell r="A6124">
            <v>380112</v>
          </cell>
          <cell r="B6124" t="str">
            <v>Eletroduto de PVC rígido roscável de 2´ - com acessórios</v>
          </cell>
          <cell r="C6124" t="str">
            <v>m</v>
          </cell>
          <cell r="D6124">
            <v>8.02</v>
          </cell>
          <cell r="E6124">
            <v>23.47</v>
          </cell>
          <cell r="F6124">
            <v>31.49</v>
          </cell>
          <cell r="G6124" t="str">
            <v>CPOS</v>
          </cell>
        </row>
        <row r="6125">
          <cell r="A6125">
            <v>380114</v>
          </cell>
          <cell r="B6125" t="str">
            <v>Eletroduto de PVC rígido roscável de 2 1/2´ - com acessórios</v>
          </cell>
          <cell r="C6125" t="str">
            <v>m</v>
          </cell>
          <cell r="D6125">
            <v>15.29</v>
          </cell>
          <cell r="E6125">
            <v>26.08</v>
          </cell>
          <cell r="F6125">
            <v>41.37</v>
          </cell>
          <cell r="G6125" t="str">
            <v>CPOS</v>
          </cell>
        </row>
        <row r="6126">
          <cell r="A6126">
            <v>380116</v>
          </cell>
          <cell r="B6126" t="str">
            <v>Eletroduto de PVC rígido roscável de 3´ - com acessórios</v>
          </cell>
          <cell r="C6126" t="str">
            <v>m</v>
          </cell>
          <cell r="D6126">
            <v>20.420000000000002</v>
          </cell>
          <cell r="E6126">
            <v>28.69</v>
          </cell>
          <cell r="F6126">
            <v>49.11</v>
          </cell>
          <cell r="G6126" t="str">
            <v>CPOS</v>
          </cell>
        </row>
        <row r="6127">
          <cell r="A6127">
            <v>380118</v>
          </cell>
          <cell r="B6127" t="str">
            <v>Eletroduto de PVC rígido roscável de 4´ - com acessórios</v>
          </cell>
          <cell r="C6127" t="str">
            <v>m</v>
          </cell>
          <cell r="D6127">
            <v>29.65</v>
          </cell>
          <cell r="E6127">
            <v>33.9</v>
          </cell>
          <cell r="F6127">
            <v>63.55</v>
          </cell>
          <cell r="G6127" t="str">
            <v>CPOS</v>
          </cell>
        </row>
        <row r="6128">
          <cell r="A6128">
            <v>380400</v>
          </cell>
          <cell r="B6128" t="str">
            <v>Eletroduto em ferro galvanizado - médio</v>
          </cell>
          <cell r="G6128" t="str">
            <v>CPOS</v>
          </cell>
        </row>
        <row r="6129">
          <cell r="A6129">
            <v>380402</v>
          </cell>
          <cell r="B6129" t="str">
            <v>Eletroduto de ferro galvanizado, médio de 1/2´ - com acessórios</v>
          </cell>
          <cell r="C6129" t="str">
            <v>m</v>
          </cell>
          <cell r="D6129">
            <v>3.99</v>
          </cell>
          <cell r="E6129">
            <v>13.04</v>
          </cell>
          <cell r="F6129">
            <v>17.03</v>
          </cell>
          <cell r="G6129" t="str">
            <v>CPOS</v>
          </cell>
        </row>
        <row r="6130">
          <cell r="A6130">
            <v>380404</v>
          </cell>
          <cell r="B6130" t="str">
            <v>Eletroduto de ferro galvanizado, médio de 3/4´ - com acessórios</v>
          </cell>
          <cell r="C6130" t="str">
            <v>m</v>
          </cell>
          <cell r="D6130">
            <v>4.9400000000000004</v>
          </cell>
          <cell r="E6130">
            <v>15.65</v>
          </cell>
          <cell r="F6130">
            <v>20.59</v>
          </cell>
          <cell r="G6130" t="str">
            <v>CPOS</v>
          </cell>
        </row>
        <row r="6131">
          <cell r="A6131">
            <v>380406</v>
          </cell>
          <cell r="B6131" t="str">
            <v>Eletroduto de ferro galvanizado, médio de 1´ - com acessórios</v>
          </cell>
          <cell r="C6131" t="str">
            <v>m</v>
          </cell>
          <cell r="D6131">
            <v>6.25</v>
          </cell>
          <cell r="E6131">
            <v>18.260000000000002</v>
          </cell>
          <cell r="F6131">
            <v>24.51</v>
          </cell>
          <cell r="G6131" t="str">
            <v>CPOS</v>
          </cell>
        </row>
        <row r="6132">
          <cell r="A6132">
            <v>380408</v>
          </cell>
          <cell r="B6132" t="str">
            <v>Eletroduto de ferro galvanizado, médio de 1 1/4´ - com acessórios</v>
          </cell>
          <cell r="C6132" t="str">
            <v>m</v>
          </cell>
          <cell r="D6132">
            <v>9.24</v>
          </cell>
          <cell r="E6132">
            <v>20.86</v>
          </cell>
          <cell r="F6132">
            <v>30.1</v>
          </cell>
          <cell r="G6132" t="str">
            <v>CPOS</v>
          </cell>
        </row>
        <row r="6133">
          <cell r="A6133">
            <v>380410</v>
          </cell>
          <cell r="B6133" t="str">
            <v>Eletroduto de ferro galvanizado, médio de 1 1/2´ - com acessórios</v>
          </cell>
          <cell r="C6133" t="str">
            <v>m</v>
          </cell>
          <cell r="D6133">
            <v>10.76</v>
          </cell>
          <cell r="E6133">
            <v>23.47</v>
          </cell>
          <cell r="F6133">
            <v>34.229999999999997</v>
          </cell>
          <cell r="G6133" t="str">
            <v>CPOS</v>
          </cell>
        </row>
        <row r="6134">
          <cell r="A6134">
            <v>380412</v>
          </cell>
          <cell r="B6134" t="str">
            <v>Eletroduto de ferro galvanizado, médio de 2´ - com acessórios</v>
          </cell>
          <cell r="C6134" t="str">
            <v>m</v>
          </cell>
          <cell r="D6134">
            <v>13.79</v>
          </cell>
          <cell r="E6134">
            <v>26.08</v>
          </cell>
          <cell r="F6134">
            <v>39.869999999999997</v>
          </cell>
          <cell r="G6134" t="str">
            <v>CPOS</v>
          </cell>
        </row>
        <row r="6135">
          <cell r="A6135">
            <v>380414</v>
          </cell>
          <cell r="B6135" t="str">
            <v>Eletroduto de ferro galvanizado, médio de 2 1/2´ - com acessórios</v>
          </cell>
          <cell r="C6135" t="str">
            <v>m</v>
          </cell>
          <cell r="D6135">
            <v>22.88</v>
          </cell>
          <cell r="E6135">
            <v>31.3</v>
          </cell>
          <cell r="F6135">
            <v>54.18</v>
          </cell>
          <cell r="G6135" t="str">
            <v>CPOS</v>
          </cell>
        </row>
        <row r="6136">
          <cell r="A6136">
            <v>380416</v>
          </cell>
          <cell r="B6136" t="str">
            <v>Eletroduto de ferro galvanizado, médio de 3´ - com acessórios</v>
          </cell>
          <cell r="C6136" t="str">
            <v>m</v>
          </cell>
          <cell r="D6136">
            <v>27.34</v>
          </cell>
          <cell r="E6136">
            <v>39.119999999999997</v>
          </cell>
          <cell r="F6136">
            <v>66.459999999999994</v>
          </cell>
          <cell r="G6136" t="str">
            <v>CPOS</v>
          </cell>
        </row>
        <row r="6137">
          <cell r="A6137">
            <v>380418</v>
          </cell>
          <cell r="B6137" t="str">
            <v>Eletroduto de ferro galvanizado, médio de 4´ - com acessórios</v>
          </cell>
          <cell r="C6137" t="str">
            <v>m</v>
          </cell>
          <cell r="D6137">
            <v>38.92</v>
          </cell>
          <cell r="E6137">
            <v>46.94</v>
          </cell>
          <cell r="F6137">
            <v>85.86</v>
          </cell>
          <cell r="G6137" t="str">
            <v>CPOS</v>
          </cell>
        </row>
        <row r="6138">
          <cell r="A6138">
            <v>380500</v>
          </cell>
          <cell r="B6138" t="str">
            <v>Eletroduto em ferro galvanizado - pesado</v>
          </cell>
          <cell r="G6138" t="str">
            <v>CPOS</v>
          </cell>
        </row>
        <row r="6139">
          <cell r="A6139">
            <v>380502</v>
          </cell>
          <cell r="B6139" t="str">
            <v>Eletroduto de ferro galvanizado, pesado de 1/2´ - com acessórios</v>
          </cell>
          <cell r="C6139" t="str">
            <v>m</v>
          </cell>
          <cell r="D6139">
            <v>5.47</v>
          </cell>
          <cell r="E6139">
            <v>13.04</v>
          </cell>
          <cell r="F6139">
            <v>18.510000000000002</v>
          </cell>
          <cell r="G6139" t="str">
            <v>CPOS</v>
          </cell>
        </row>
        <row r="6140">
          <cell r="A6140">
            <v>380504</v>
          </cell>
          <cell r="B6140" t="str">
            <v>Eletroduto de ferro galvanizado, pesado de 3/4´ - com acessórios</v>
          </cell>
          <cell r="C6140" t="str">
            <v>m</v>
          </cell>
          <cell r="D6140">
            <v>7.01</v>
          </cell>
          <cell r="E6140">
            <v>15.65</v>
          </cell>
          <cell r="F6140">
            <v>22.66</v>
          </cell>
          <cell r="G6140" t="str">
            <v>CPOS</v>
          </cell>
        </row>
        <row r="6141">
          <cell r="A6141">
            <v>380506</v>
          </cell>
          <cell r="B6141" t="str">
            <v>Eletroduto de ferro galvanizado, pesado de 1´ - com acessórios</v>
          </cell>
          <cell r="C6141" t="str">
            <v>m</v>
          </cell>
          <cell r="D6141">
            <v>8.75</v>
          </cell>
          <cell r="E6141">
            <v>18.260000000000002</v>
          </cell>
          <cell r="F6141">
            <v>27.01</v>
          </cell>
          <cell r="G6141" t="str">
            <v>CPOS</v>
          </cell>
        </row>
        <row r="6142">
          <cell r="A6142">
            <v>380509</v>
          </cell>
          <cell r="B6142" t="str">
            <v>Eletroduto de ferro galvanizado, pesado de 1 1/4´ - com acessórios</v>
          </cell>
          <cell r="C6142" t="str">
            <v>m</v>
          </cell>
          <cell r="D6142">
            <v>14.43</v>
          </cell>
          <cell r="E6142">
            <v>20.86</v>
          </cell>
          <cell r="F6142">
            <v>35.29</v>
          </cell>
          <cell r="G6142" t="str">
            <v>CPOS</v>
          </cell>
        </row>
        <row r="6143">
          <cell r="A6143">
            <v>380510</v>
          </cell>
          <cell r="B6143" t="str">
            <v>Eletroduto de ferro galvanizado, pesado de 1 1/2´ - com acessórios</v>
          </cell>
          <cell r="C6143" t="str">
            <v>m</v>
          </cell>
          <cell r="D6143">
            <v>17.62</v>
          </cell>
          <cell r="E6143">
            <v>23.47</v>
          </cell>
          <cell r="F6143">
            <v>41.09</v>
          </cell>
          <cell r="G6143" t="str">
            <v>CPOS</v>
          </cell>
        </row>
        <row r="6144">
          <cell r="A6144">
            <v>380512</v>
          </cell>
          <cell r="B6144" t="str">
            <v>Eletroduto de ferro galvanizado, pesado de 2´ - com acessórios</v>
          </cell>
          <cell r="C6144" t="str">
            <v>m</v>
          </cell>
          <cell r="D6144">
            <v>21.59</v>
          </cell>
          <cell r="E6144">
            <v>26.08</v>
          </cell>
          <cell r="F6144">
            <v>47.67</v>
          </cell>
          <cell r="G6144" t="str">
            <v>CPOS</v>
          </cell>
        </row>
        <row r="6145">
          <cell r="A6145">
            <v>380514</v>
          </cell>
          <cell r="B6145" t="str">
            <v>Eletroduto de ferro galvanizado, pesado de 2 1/2´ - com acessórios</v>
          </cell>
          <cell r="C6145" t="str">
            <v>m</v>
          </cell>
          <cell r="D6145">
            <v>31.26</v>
          </cell>
          <cell r="E6145">
            <v>31.3</v>
          </cell>
          <cell r="F6145">
            <v>62.56</v>
          </cell>
          <cell r="G6145" t="str">
            <v>CPOS</v>
          </cell>
        </row>
        <row r="6146">
          <cell r="A6146">
            <v>380516</v>
          </cell>
          <cell r="B6146" t="str">
            <v>Eletroduto de ferro galvanizado, pesado de 3´ - com acessórios</v>
          </cell>
          <cell r="C6146" t="str">
            <v>m</v>
          </cell>
          <cell r="D6146">
            <v>36.799999999999997</v>
          </cell>
          <cell r="E6146">
            <v>39.119999999999997</v>
          </cell>
          <cell r="F6146">
            <v>75.92</v>
          </cell>
          <cell r="G6146" t="str">
            <v>CPOS</v>
          </cell>
        </row>
        <row r="6147">
          <cell r="A6147">
            <v>380518</v>
          </cell>
          <cell r="B6147" t="str">
            <v>Eletroduto de ferro galvanizado, pesado de 4´ - com acessórios</v>
          </cell>
          <cell r="C6147" t="str">
            <v>m</v>
          </cell>
          <cell r="D6147">
            <v>49.93</v>
          </cell>
          <cell r="E6147">
            <v>46.94</v>
          </cell>
          <cell r="F6147">
            <v>96.87</v>
          </cell>
          <cell r="G6147" t="str">
            <v>CPOS</v>
          </cell>
        </row>
        <row r="6148">
          <cell r="A6148">
            <v>380600</v>
          </cell>
          <cell r="B6148" t="str">
            <v>Eletroduto em ferro galvanizado a quente - pesado</v>
          </cell>
          <cell r="G6148" t="str">
            <v>CPOS</v>
          </cell>
        </row>
        <row r="6149">
          <cell r="A6149">
            <v>380602</v>
          </cell>
          <cell r="B6149" t="str">
            <v>Eletroduto de ferro galvanizado a quente, pesado de 1/2´ - com acessórios</v>
          </cell>
          <cell r="C6149" t="str">
            <v>m</v>
          </cell>
          <cell r="D6149">
            <v>7.79</v>
          </cell>
          <cell r="E6149">
            <v>13.04</v>
          </cell>
          <cell r="F6149">
            <v>20.83</v>
          </cell>
          <cell r="G6149" t="str">
            <v>CPOS</v>
          </cell>
        </row>
        <row r="6150">
          <cell r="A6150">
            <v>380604</v>
          </cell>
          <cell r="B6150" t="str">
            <v>Eletroduto de ferro galvanizado a quente, pesado de 3/4´ - com acessórios</v>
          </cell>
          <cell r="C6150" t="str">
            <v>m</v>
          </cell>
          <cell r="D6150">
            <v>9.59</v>
          </cell>
          <cell r="E6150">
            <v>15.65</v>
          </cell>
          <cell r="F6150">
            <v>25.24</v>
          </cell>
          <cell r="G6150" t="str">
            <v>CPOS</v>
          </cell>
        </row>
        <row r="6151">
          <cell r="A6151">
            <v>380606</v>
          </cell>
          <cell r="B6151" t="str">
            <v>Eletroduto de ferro galvanizado a quente, pesado de 1´ - com acessórios</v>
          </cell>
          <cell r="C6151" t="str">
            <v>m</v>
          </cell>
          <cell r="D6151">
            <v>12.08</v>
          </cell>
          <cell r="E6151">
            <v>18.260000000000002</v>
          </cell>
          <cell r="F6151">
            <v>30.34</v>
          </cell>
          <cell r="G6151" t="str">
            <v>CPOS</v>
          </cell>
        </row>
        <row r="6152">
          <cell r="A6152">
            <v>380608</v>
          </cell>
          <cell r="B6152" t="str">
            <v>Eletroduto de ferro galvanizado a quente, pesado de 1 1/4´ - com acessórios</v>
          </cell>
          <cell r="C6152" t="str">
            <v>m</v>
          </cell>
          <cell r="D6152">
            <v>17.39</v>
          </cell>
          <cell r="E6152">
            <v>20.86</v>
          </cell>
          <cell r="F6152">
            <v>38.25</v>
          </cell>
          <cell r="G6152" t="str">
            <v>CPOS</v>
          </cell>
        </row>
        <row r="6153">
          <cell r="A6153">
            <v>380610</v>
          </cell>
          <cell r="B6153" t="str">
            <v>Eletroduto de ferro galvanizado a quente, pesado de 1 1/2´ - com acessórios</v>
          </cell>
          <cell r="C6153" t="str">
            <v>m</v>
          </cell>
          <cell r="D6153">
            <v>21.55</v>
          </cell>
          <cell r="E6153">
            <v>23.47</v>
          </cell>
          <cell r="F6153">
            <v>45.02</v>
          </cell>
          <cell r="G6153" t="str">
            <v>CPOS</v>
          </cell>
        </row>
        <row r="6154">
          <cell r="A6154">
            <v>380612</v>
          </cell>
          <cell r="B6154" t="str">
            <v>Eletroduto de ferro galvanizado a quente, pesado de 2´ - com acessórios</v>
          </cell>
          <cell r="C6154" t="str">
            <v>m</v>
          </cell>
          <cell r="D6154">
            <v>26.65</v>
          </cell>
          <cell r="E6154">
            <v>26.08</v>
          </cell>
          <cell r="F6154">
            <v>52.73</v>
          </cell>
          <cell r="G6154" t="str">
            <v>CPOS</v>
          </cell>
        </row>
        <row r="6155">
          <cell r="A6155">
            <v>380614</v>
          </cell>
          <cell r="B6155" t="str">
            <v>Eletroduto de ferro galvanizado a quente, pesado de 2 1/2´ - com acessórios</v>
          </cell>
          <cell r="C6155" t="str">
            <v>m</v>
          </cell>
          <cell r="D6155">
            <v>38.39</v>
          </cell>
          <cell r="E6155">
            <v>31.3</v>
          </cell>
          <cell r="F6155">
            <v>69.69</v>
          </cell>
          <cell r="G6155" t="str">
            <v>CPOS</v>
          </cell>
        </row>
        <row r="6156">
          <cell r="A6156">
            <v>380616</v>
          </cell>
          <cell r="B6156" t="str">
            <v>Eletroduto de ferro galvanizado a quente, pesado de 3´ - com acessórios</v>
          </cell>
          <cell r="C6156" t="str">
            <v>m</v>
          </cell>
          <cell r="D6156">
            <v>47.16</v>
          </cell>
          <cell r="E6156">
            <v>39.119999999999997</v>
          </cell>
          <cell r="F6156">
            <v>86.28</v>
          </cell>
          <cell r="G6156" t="str">
            <v>CPOS</v>
          </cell>
        </row>
        <row r="6157">
          <cell r="A6157">
            <v>380618</v>
          </cell>
          <cell r="B6157" t="str">
            <v>Eletroduto de ferro galvanizado a quente, pesado de 4´ - com acessórios</v>
          </cell>
          <cell r="C6157" t="str">
            <v>m</v>
          </cell>
          <cell r="D6157">
            <v>61.46</v>
          </cell>
          <cell r="E6157">
            <v>46.94</v>
          </cell>
          <cell r="F6157">
            <v>108.4</v>
          </cell>
          <cell r="G6157" t="str">
            <v>CPOS</v>
          </cell>
        </row>
        <row r="6158">
          <cell r="A6158">
            <v>380700</v>
          </cell>
          <cell r="B6158" t="str">
            <v>Canaleta, perfilado e acessórios</v>
          </cell>
          <cell r="G6158" t="str">
            <v>CPOS</v>
          </cell>
        </row>
        <row r="6159">
          <cell r="A6159">
            <v>380701</v>
          </cell>
          <cell r="B6159" t="str">
            <v>Caixa para tomada fixo perfil, de encaixe rápido, com tampa</v>
          </cell>
          <cell r="C6159" t="str">
            <v>un</v>
          </cell>
          <cell r="D6159">
            <v>1.66</v>
          </cell>
          <cell r="E6159">
            <v>6.53</v>
          </cell>
          <cell r="F6159">
            <v>8.19</v>
          </cell>
          <cell r="G6159" t="str">
            <v>CPOS</v>
          </cell>
        </row>
        <row r="6160">
          <cell r="A6160">
            <v>380703</v>
          </cell>
          <cell r="B6160" t="str">
            <v>Grampo tipo ´C´ diâmetro 3/8`, com balancim tamanho grande</v>
          </cell>
          <cell r="C6160" t="str">
            <v>cj</v>
          </cell>
          <cell r="D6160">
            <v>3.96</v>
          </cell>
          <cell r="E6160">
            <v>6.53</v>
          </cell>
          <cell r="F6160">
            <v>10.49</v>
          </cell>
          <cell r="G6160" t="str">
            <v>CPOS</v>
          </cell>
        </row>
        <row r="6161">
          <cell r="A6161">
            <v>380709</v>
          </cell>
          <cell r="B6161" t="str">
            <v>Tampa de pressão para perfilado de 38 x 38 mm, em aço galvanizado, chapa nº 14 MSG</v>
          </cell>
          <cell r="C6161" t="str">
            <v>m</v>
          </cell>
          <cell r="D6161">
            <v>2.78</v>
          </cell>
          <cell r="E6161">
            <v>1.31</v>
          </cell>
          <cell r="F6161">
            <v>4.09</v>
          </cell>
          <cell r="G6161" t="str">
            <v>CPOS</v>
          </cell>
        </row>
        <row r="6162">
          <cell r="A6162">
            <v>380710</v>
          </cell>
          <cell r="B6162" t="str">
            <v>Perfilado perfurado 38 x 38 mm em aço galvanizado, chapa nº 14 MSG - com acessórios</v>
          </cell>
          <cell r="C6162" t="str">
            <v>m</v>
          </cell>
          <cell r="D6162">
            <v>20.28</v>
          </cell>
          <cell r="E6162">
            <v>6.53</v>
          </cell>
          <cell r="F6162">
            <v>26.81</v>
          </cell>
          <cell r="G6162" t="str">
            <v>CPOS</v>
          </cell>
        </row>
        <row r="6163">
          <cell r="A6163">
            <v>380711</v>
          </cell>
          <cell r="B6163" t="str">
            <v>Perfilado liso 38 x 38 mm em aço galvanizado, chapa nº 14 MSG - com acessórios</v>
          </cell>
          <cell r="C6163" t="str">
            <v>m</v>
          </cell>
          <cell r="D6163">
            <v>19.010000000000002</v>
          </cell>
          <cell r="E6163">
            <v>6.53</v>
          </cell>
          <cell r="F6163">
            <v>25.54</v>
          </cell>
          <cell r="G6163" t="str">
            <v>CPOS</v>
          </cell>
        </row>
        <row r="6164">
          <cell r="A6164">
            <v>380712</v>
          </cell>
          <cell r="B6164" t="str">
            <v>Saída final, diâmetro de 3/4´</v>
          </cell>
          <cell r="C6164" t="str">
            <v>un</v>
          </cell>
          <cell r="D6164">
            <v>0.56999999999999995</v>
          </cell>
          <cell r="E6164">
            <v>3.92</v>
          </cell>
          <cell r="F6164">
            <v>4.49</v>
          </cell>
          <cell r="G6164" t="str">
            <v>CPOS</v>
          </cell>
        </row>
        <row r="6165">
          <cell r="A6165">
            <v>380713</v>
          </cell>
          <cell r="B6165" t="str">
            <v>Saída lateral simples, diâmetro de 3/4´</v>
          </cell>
          <cell r="C6165" t="str">
            <v>un</v>
          </cell>
          <cell r="D6165">
            <v>1.21</v>
          </cell>
          <cell r="E6165">
            <v>4.68</v>
          </cell>
          <cell r="F6165">
            <v>5.89</v>
          </cell>
          <cell r="G6165" t="str">
            <v>CPOS</v>
          </cell>
        </row>
        <row r="6166">
          <cell r="A6166">
            <v>380714</v>
          </cell>
          <cell r="B6166" t="str">
            <v>Saída superior, diâmetro de 3/4´</v>
          </cell>
          <cell r="C6166" t="str">
            <v>un</v>
          </cell>
          <cell r="D6166">
            <v>1.1499999999999999</v>
          </cell>
          <cell r="E6166">
            <v>3.92</v>
          </cell>
          <cell r="F6166">
            <v>5.07</v>
          </cell>
          <cell r="G6166" t="str">
            <v>CPOS</v>
          </cell>
        </row>
        <row r="6167">
          <cell r="A6167">
            <v>380715</v>
          </cell>
          <cell r="B6167" t="str">
            <v>Perfilado perfurado 38 x 76 mm em aço galvanizado, chapa nº 14 MSG - com acessórios</v>
          </cell>
          <cell r="C6167" t="str">
            <v>m</v>
          </cell>
          <cell r="D6167">
            <v>25.08</v>
          </cell>
          <cell r="E6167">
            <v>6.53</v>
          </cell>
          <cell r="F6167">
            <v>31.61</v>
          </cell>
          <cell r="G6167" t="str">
            <v>CPOS</v>
          </cell>
        </row>
        <row r="6168">
          <cell r="A6168">
            <v>380717</v>
          </cell>
          <cell r="B6168" t="str">
            <v>Canaleta em PVC de 20 x 10 mm, inclusive acessórios</v>
          </cell>
          <cell r="C6168" t="str">
            <v>m</v>
          </cell>
          <cell r="D6168">
            <v>1.89</v>
          </cell>
          <cell r="E6168">
            <v>7.82</v>
          </cell>
          <cell r="F6168">
            <v>9.7100000000000009</v>
          </cell>
          <cell r="G6168" t="str">
            <v>CPOS</v>
          </cell>
        </row>
        <row r="6169">
          <cell r="A6169">
            <v>380720</v>
          </cell>
          <cell r="B6169" t="str">
            <v>Vergalhão com rosca, porca e arruela de diâmetro 3/8´ (tirante)</v>
          </cell>
          <cell r="C6169" t="str">
            <v>m</v>
          </cell>
          <cell r="D6169">
            <v>4.1500000000000004</v>
          </cell>
          <cell r="E6169">
            <v>3.69</v>
          </cell>
          <cell r="F6169">
            <v>7.84</v>
          </cell>
          <cell r="G6169" t="str">
            <v>CPOS</v>
          </cell>
        </row>
        <row r="6170">
          <cell r="A6170">
            <v>380721</v>
          </cell>
          <cell r="B6170" t="str">
            <v>Vergalhão com rosca, porca e arruela de diâmetro 1/4´ (tirante)</v>
          </cell>
          <cell r="C6170" t="str">
            <v>m</v>
          </cell>
          <cell r="D6170">
            <v>1.77</v>
          </cell>
          <cell r="E6170">
            <v>3.69</v>
          </cell>
          <cell r="F6170">
            <v>5.46</v>
          </cell>
          <cell r="G6170" t="str">
            <v>CPOS</v>
          </cell>
        </row>
        <row r="6171">
          <cell r="A6171">
            <v>380722</v>
          </cell>
          <cell r="B6171" t="str">
            <v>Caixa de derivação ´C´ para perfilado 38 x 38 mm em chapa 18 pré-zincada</v>
          </cell>
          <cell r="C6171" t="str">
            <v>un</v>
          </cell>
          <cell r="D6171">
            <v>7.94</v>
          </cell>
          <cell r="E6171">
            <v>13.04</v>
          </cell>
          <cell r="F6171">
            <v>20.98</v>
          </cell>
          <cell r="G6171" t="str">
            <v>CPOS</v>
          </cell>
        </row>
        <row r="6172">
          <cell r="A6172">
            <v>380723</v>
          </cell>
          <cell r="B6172" t="str">
            <v>Caixa de derivação ´X´ para perfilado 38 x 38 mm em chapa 18 pré-zincada</v>
          </cell>
          <cell r="C6172" t="str">
            <v>un</v>
          </cell>
          <cell r="D6172">
            <v>15.82</v>
          </cell>
          <cell r="E6172">
            <v>19.57</v>
          </cell>
          <cell r="F6172">
            <v>35.39</v>
          </cell>
          <cell r="G6172" t="str">
            <v>CPOS</v>
          </cell>
        </row>
        <row r="6173">
          <cell r="A6173">
            <v>380724</v>
          </cell>
          <cell r="B6173" t="str">
            <v>Caixa de derivação ´X´ para perfilado, 2 x 38 mm / 2 x 76 mm</v>
          </cell>
          <cell r="C6173" t="str">
            <v>un</v>
          </cell>
          <cell r="D6173">
            <v>19.87</v>
          </cell>
          <cell r="E6173">
            <v>19.57</v>
          </cell>
          <cell r="F6173">
            <v>39.44</v>
          </cell>
          <cell r="G6173" t="str">
            <v>CPOS</v>
          </cell>
        </row>
        <row r="6174">
          <cell r="A6174">
            <v>380725</v>
          </cell>
          <cell r="B6174" t="str">
            <v>Vergalhão com rosca, porca e arruela de diâmetro 5/16´ (tirante)</v>
          </cell>
          <cell r="C6174" t="str">
            <v>m</v>
          </cell>
          <cell r="D6174">
            <v>2.89</v>
          </cell>
          <cell r="E6174">
            <v>3.69</v>
          </cell>
          <cell r="F6174">
            <v>6.58</v>
          </cell>
          <cell r="G6174" t="str">
            <v>CPOS</v>
          </cell>
        </row>
        <row r="6175">
          <cell r="A6175">
            <v>380733</v>
          </cell>
          <cell r="B6175" t="str">
            <v>Saída lateral simples, diâmetro 1´</v>
          </cell>
          <cell r="C6175" t="str">
            <v>un</v>
          </cell>
          <cell r="D6175">
            <v>1.31</v>
          </cell>
          <cell r="E6175">
            <v>4.68</v>
          </cell>
          <cell r="F6175">
            <v>5.99</v>
          </cell>
          <cell r="G6175" t="str">
            <v>CPOS</v>
          </cell>
        </row>
        <row r="6176">
          <cell r="A6176">
            <v>381000</v>
          </cell>
          <cell r="B6176" t="str">
            <v>Duto fechado de piso e acessórios</v>
          </cell>
          <cell r="G6176" t="str">
            <v>CPOS</v>
          </cell>
        </row>
        <row r="6177">
          <cell r="A6177">
            <v>381001</v>
          </cell>
          <cell r="B6177" t="str">
            <v>Duto de piso liso em aço, medindo 2 x 25 x 70 mm, com acessórios</v>
          </cell>
          <cell r="C6177" t="str">
            <v>m</v>
          </cell>
          <cell r="D6177">
            <v>19.850000000000001</v>
          </cell>
          <cell r="E6177">
            <v>7.82</v>
          </cell>
          <cell r="F6177">
            <v>27.67</v>
          </cell>
          <cell r="G6177" t="str">
            <v>CPOS</v>
          </cell>
        </row>
        <row r="6178">
          <cell r="A6178">
            <v>381002</v>
          </cell>
          <cell r="B6178" t="str">
            <v>Duto de piso liso em aço, medindo 3 x 25 x 70 mm, com acessórios</v>
          </cell>
          <cell r="C6178" t="str">
            <v>m</v>
          </cell>
          <cell r="D6178">
            <v>28.9</v>
          </cell>
          <cell r="E6178">
            <v>7.82</v>
          </cell>
          <cell r="F6178">
            <v>36.72</v>
          </cell>
          <cell r="G6178" t="str">
            <v>CPOS</v>
          </cell>
        </row>
        <row r="6179">
          <cell r="A6179">
            <v>381003</v>
          </cell>
          <cell r="B6179" t="str">
            <v>Caixa de derivação ou passagem, para cruzamento de duto, medindo 16 x 25 x 70 mm, com cruzadora</v>
          </cell>
          <cell r="C6179" t="str">
            <v>un</v>
          </cell>
          <cell r="D6179">
            <v>96.96</v>
          </cell>
          <cell r="E6179">
            <v>15.65</v>
          </cell>
          <cell r="F6179">
            <v>112.61</v>
          </cell>
          <cell r="G6179" t="str">
            <v>CPOS</v>
          </cell>
        </row>
        <row r="6180">
          <cell r="A6180">
            <v>381004</v>
          </cell>
          <cell r="B6180" t="str">
            <v>Caixa de derivação ou passagem para cruzamento de duto, medindo 12 x 25 x 70 mm, com cruzadora</v>
          </cell>
          <cell r="C6180" t="str">
            <v>un</v>
          </cell>
          <cell r="D6180">
            <v>73.3</v>
          </cell>
          <cell r="E6180">
            <v>15.65</v>
          </cell>
          <cell r="F6180">
            <v>88.95</v>
          </cell>
          <cell r="G6180" t="str">
            <v>CPOS</v>
          </cell>
        </row>
        <row r="6181">
          <cell r="A6181">
            <v>381005</v>
          </cell>
          <cell r="B6181" t="str">
            <v>Caixa de derivação ou passagem para cruzamento de duto, medindo 4 x 25 x 70 mm, sem cruzadora</v>
          </cell>
          <cell r="C6181" t="str">
            <v>un</v>
          </cell>
          <cell r="D6181">
            <v>25.56</v>
          </cell>
          <cell r="E6181">
            <v>8.08</v>
          </cell>
          <cell r="F6181">
            <v>33.64</v>
          </cell>
          <cell r="G6181" t="str">
            <v>CPOS</v>
          </cell>
        </row>
        <row r="6182">
          <cell r="A6182">
            <v>381006</v>
          </cell>
          <cell r="B6182" t="str">
            <v>Caixa de tomada e tampa basculante com rebaixo de 2 x (25 x 70 mm)</v>
          </cell>
          <cell r="C6182" t="str">
            <v>un</v>
          </cell>
          <cell r="D6182">
            <v>68.8</v>
          </cell>
          <cell r="E6182">
            <v>5</v>
          </cell>
          <cell r="F6182">
            <v>73.8</v>
          </cell>
          <cell r="G6182" t="str">
            <v>CPOS</v>
          </cell>
        </row>
        <row r="6183">
          <cell r="A6183">
            <v>381007</v>
          </cell>
          <cell r="B6183" t="str">
            <v>Caixa de tomada e tampa basculante com rebaixo de 3 x (25 x 70 mm)</v>
          </cell>
          <cell r="C6183" t="str">
            <v>un</v>
          </cell>
          <cell r="D6183">
            <v>82.75</v>
          </cell>
          <cell r="E6183">
            <v>5</v>
          </cell>
          <cell r="F6183">
            <v>87.75</v>
          </cell>
          <cell r="G6183" t="str">
            <v>CPOS</v>
          </cell>
        </row>
        <row r="6184">
          <cell r="A6184">
            <v>381008</v>
          </cell>
          <cell r="B6184" t="str">
            <v>Caixa de tomada e tampa basculante com rebaixo de 4 x (25 x 70 mm)</v>
          </cell>
          <cell r="C6184" t="str">
            <v>un</v>
          </cell>
          <cell r="D6184">
            <v>161.33000000000001</v>
          </cell>
          <cell r="E6184">
            <v>5</v>
          </cell>
          <cell r="F6184">
            <v>166.33</v>
          </cell>
          <cell r="G6184" t="str">
            <v>CPOS</v>
          </cell>
        </row>
        <row r="6185">
          <cell r="A6185">
            <v>381009</v>
          </cell>
          <cell r="B6185" t="str">
            <v>Suporte de tomada para caixas com 2, 3 ou 4 vias</v>
          </cell>
          <cell r="C6185" t="str">
            <v>un</v>
          </cell>
          <cell r="D6185">
            <v>5.66</v>
          </cell>
          <cell r="E6185">
            <v>0.56000000000000005</v>
          </cell>
          <cell r="F6185">
            <v>6.22</v>
          </cell>
          <cell r="G6185" t="str">
            <v>CPOS</v>
          </cell>
        </row>
        <row r="6186">
          <cell r="A6186">
            <v>381200</v>
          </cell>
          <cell r="B6186" t="str">
            <v>Leitos e acessórios</v>
          </cell>
          <cell r="G6186" t="str">
            <v>CPOS</v>
          </cell>
        </row>
        <row r="6187">
          <cell r="A6187">
            <v>381209</v>
          </cell>
          <cell r="B6187" t="str">
            <v>Leito para cabos, tipo pesado, em aço galvanizado de 400 x 100 mm - com acessórios</v>
          </cell>
          <cell r="C6187" t="str">
            <v>m</v>
          </cell>
          <cell r="D6187">
            <v>71.66</v>
          </cell>
          <cell r="E6187">
            <v>7.82</v>
          </cell>
          <cell r="F6187">
            <v>79.48</v>
          </cell>
          <cell r="G6187" t="str">
            <v>CPOS</v>
          </cell>
        </row>
        <row r="6188">
          <cell r="A6188">
            <v>381210</v>
          </cell>
          <cell r="B6188" t="str">
            <v>Leito para cabos, tipo pesado, em aço galvanizado de 600 x 100 mm - com acessórios</v>
          </cell>
          <cell r="C6188" t="str">
            <v>m</v>
          </cell>
          <cell r="D6188">
            <v>84.81</v>
          </cell>
          <cell r="E6188">
            <v>7.82</v>
          </cell>
          <cell r="F6188">
            <v>92.63</v>
          </cell>
          <cell r="G6188" t="str">
            <v>CPOS</v>
          </cell>
        </row>
        <row r="6189">
          <cell r="A6189">
            <v>381211</v>
          </cell>
          <cell r="B6189" t="str">
            <v>Leito para cabos, tipo pesado, em aço galvanizado de 300 x 100 mm - com acessórios</v>
          </cell>
          <cell r="C6189" t="str">
            <v>m</v>
          </cell>
          <cell r="D6189">
            <v>66.010000000000005</v>
          </cell>
          <cell r="E6189">
            <v>7.82</v>
          </cell>
          <cell r="F6189">
            <v>73.83</v>
          </cell>
          <cell r="G6189" t="str">
            <v>CPOS</v>
          </cell>
        </row>
        <row r="6190">
          <cell r="A6190">
            <v>381212</v>
          </cell>
          <cell r="B6190" t="str">
            <v>Leito para cabos, tipo pesado, em aço galvanizado de 500 x 100 mm - com acessórios</v>
          </cell>
          <cell r="C6190" t="str">
            <v>m</v>
          </cell>
          <cell r="D6190">
            <v>78.45</v>
          </cell>
          <cell r="E6190">
            <v>7.82</v>
          </cell>
          <cell r="F6190">
            <v>86.27</v>
          </cell>
          <cell r="G6190" t="str">
            <v>CPOS</v>
          </cell>
        </row>
        <row r="6191">
          <cell r="A6191">
            <v>381213</v>
          </cell>
          <cell r="B6191" t="str">
            <v>Leito para cabos, tipo pesado, em aço galvanizado de 800 x 100 mm - com acessórios</v>
          </cell>
          <cell r="C6191" t="str">
            <v>m</v>
          </cell>
          <cell r="D6191">
            <v>103.74</v>
          </cell>
          <cell r="E6191">
            <v>7.82</v>
          </cell>
          <cell r="F6191">
            <v>111.56</v>
          </cell>
          <cell r="G6191" t="str">
            <v>CPOS</v>
          </cell>
        </row>
        <row r="6192">
          <cell r="A6192">
            <v>381214</v>
          </cell>
          <cell r="B6192" t="str">
            <v>Leito para cabos, tipo pesado, em aço galvanizado de 1000 x 100 mm - com acessórios</v>
          </cell>
          <cell r="C6192" t="str">
            <v>m</v>
          </cell>
          <cell r="D6192">
            <v>121.31</v>
          </cell>
          <cell r="E6192">
            <v>7.82</v>
          </cell>
          <cell r="F6192">
            <v>129.13</v>
          </cell>
          <cell r="G6192" t="str">
            <v>CPOS</v>
          </cell>
        </row>
        <row r="6193">
          <cell r="A6193">
            <v>381300</v>
          </cell>
          <cell r="B6193" t="str">
            <v>Eletroduto em polietileno de alta densidade</v>
          </cell>
          <cell r="G6193" t="str">
            <v>CPOS</v>
          </cell>
        </row>
        <row r="6194">
          <cell r="A6194">
            <v>381301</v>
          </cell>
          <cell r="B6194" t="str">
            <v>Eletroduto corrugado em polietileno de alta densidade, DN= 30 mm, com acessórios</v>
          </cell>
          <cell r="C6194" t="str">
            <v>m</v>
          </cell>
          <cell r="D6194">
            <v>5.62</v>
          </cell>
          <cell r="E6194">
            <v>1.04</v>
          </cell>
          <cell r="F6194">
            <v>6.66</v>
          </cell>
          <cell r="G6194" t="str">
            <v>CPOS</v>
          </cell>
        </row>
        <row r="6195">
          <cell r="A6195">
            <v>381302</v>
          </cell>
          <cell r="B6195" t="str">
            <v>Eletroduto corrugado em polietileno de alta densidade, DN= 50 mm, com acessórios</v>
          </cell>
          <cell r="C6195" t="str">
            <v>m</v>
          </cell>
          <cell r="D6195">
            <v>9.3800000000000008</v>
          </cell>
          <cell r="E6195">
            <v>1.04</v>
          </cell>
          <cell r="F6195">
            <v>10.42</v>
          </cell>
          <cell r="G6195" t="str">
            <v>CPOS</v>
          </cell>
        </row>
        <row r="6196">
          <cell r="A6196">
            <v>381303</v>
          </cell>
          <cell r="B6196" t="str">
            <v>Eletroduto corrugado em polietileno de alta densidade, DN= 75 mm, com acessórios</v>
          </cell>
          <cell r="C6196" t="str">
            <v>m</v>
          </cell>
          <cell r="D6196">
            <v>12.98</v>
          </cell>
          <cell r="E6196">
            <v>1.04</v>
          </cell>
          <cell r="F6196">
            <v>14.02</v>
          </cell>
          <cell r="G6196" t="str">
            <v>CPOS</v>
          </cell>
        </row>
        <row r="6197">
          <cell r="A6197">
            <v>381304</v>
          </cell>
          <cell r="B6197" t="str">
            <v>Eletroduto corrugado em polietileno de alta densidade, DN= 100 mm, com acessórios</v>
          </cell>
          <cell r="C6197" t="str">
            <v>m</v>
          </cell>
          <cell r="D6197">
            <v>18.350000000000001</v>
          </cell>
          <cell r="E6197">
            <v>1.04</v>
          </cell>
          <cell r="F6197">
            <v>19.39</v>
          </cell>
          <cell r="G6197" t="str">
            <v>CPOS</v>
          </cell>
        </row>
        <row r="6198">
          <cell r="A6198">
            <v>381305</v>
          </cell>
          <cell r="B6198" t="str">
            <v>Eletroduto corrugado em polietileno de alta densidade, DN= 125 mm, com acessórios</v>
          </cell>
          <cell r="C6198" t="str">
            <v>m</v>
          </cell>
          <cell r="D6198">
            <v>27.66</v>
          </cell>
          <cell r="E6198">
            <v>1.04</v>
          </cell>
          <cell r="F6198">
            <v>28.7</v>
          </cell>
          <cell r="G6198" t="str">
            <v>CPOS</v>
          </cell>
        </row>
        <row r="6199">
          <cell r="A6199">
            <v>381306</v>
          </cell>
          <cell r="B6199" t="str">
            <v>Eletroduto corrugado em polietileno de alta densidade, DN= 150 mm, com acessórios</v>
          </cell>
          <cell r="C6199" t="str">
            <v>m</v>
          </cell>
          <cell r="D6199">
            <v>42.05</v>
          </cell>
          <cell r="E6199">
            <v>1.04</v>
          </cell>
          <cell r="F6199">
            <v>43.09</v>
          </cell>
          <cell r="G6199" t="str">
            <v>CPOS</v>
          </cell>
        </row>
        <row r="6200">
          <cell r="A6200">
            <v>381307</v>
          </cell>
          <cell r="B6200" t="str">
            <v>Eletroduto corrugado em polietileno de alta densidade, DN= 40 mm, com acessórios</v>
          </cell>
          <cell r="C6200" t="str">
            <v>m</v>
          </cell>
          <cell r="D6200">
            <v>6.75</v>
          </cell>
          <cell r="E6200">
            <v>1.04</v>
          </cell>
          <cell r="F6200">
            <v>7.79</v>
          </cell>
          <cell r="G6200" t="str">
            <v>CPOS</v>
          </cell>
        </row>
        <row r="6201">
          <cell r="A6201">
            <v>381500</v>
          </cell>
          <cell r="B6201" t="str">
            <v>Eletroduto metálico flexível</v>
          </cell>
          <cell r="G6201" t="str">
            <v>CPOS</v>
          </cell>
        </row>
        <row r="6202">
          <cell r="A6202">
            <v>381501</v>
          </cell>
          <cell r="B6202" t="str">
            <v>Eletroduto metálico flexível com capa em PVC de 3/4´</v>
          </cell>
          <cell r="C6202" t="str">
            <v>m</v>
          </cell>
          <cell r="D6202">
            <v>4.38</v>
          </cell>
          <cell r="E6202">
            <v>9.2200000000000006</v>
          </cell>
          <cell r="F6202">
            <v>13.6</v>
          </cell>
          <cell r="G6202" t="str">
            <v>CPOS</v>
          </cell>
        </row>
        <row r="6203">
          <cell r="A6203">
            <v>381502</v>
          </cell>
          <cell r="B6203" t="str">
            <v>Eletroduto metálico flexível com capa em PVC de 1´</v>
          </cell>
          <cell r="C6203" t="str">
            <v>m</v>
          </cell>
          <cell r="D6203">
            <v>6.42</v>
          </cell>
          <cell r="E6203">
            <v>9.2200000000000006</v>
          </cell>
          <cell r="F6203">
            <v>15.64</v>
          </cell>
          <cell r="G6203" t="str">
            <v>CPOS</v>
          </cell>
        </row>
        <row r="6204">
          <cell r="A6204">
            <v>381503</v>
          </cell>
          <cell r="B6204" t="str">
            <v>Eletroduto metálico flexível com capa em PVC de 1 1/2´</v>
          </cell>
          <cell r="C6204" t="str">
            <v>m</v>
          </cell>
          <cell r="D6204">
            <v>12.07</v>
          </cell>
          <cell r="E6204">
            <v>9.2200000000000006</v>
          </cell>
          <cell r="F6204">
            <v>21.29</v>
          </cell>
          <cell r="G6204" t="str">
            <v>CPOS</v>
          </cell>
        </row>
        <row r="6205">
          <cell r="A6205">
            <v>381504</v>
          </cell>
          <cell r="B6205" t="str">
            <v>Eletroduto metálico flexível com capa em PVC de 2´</v>
          </cell>
          <cell r="C6205" t="str">
            <v>m</v>
          </cell>
          <cell r="D6205">
            <v>15.52</v>
          </cell>
          <cell r="E6205">
            <v>9.2200000000000006</v>
          </cell>
          <cell r="F6205">
            <v>24.74</v>
          </cell>
          <cell r="G6205" t="str">
            <v>CPOS</v>
          </cell>
        </row>
        <row r="6206">
          <cell r="A6206">
            <v>381511</v>
          </cell>
          <cell r="B6206" t="str">
            <v>Terminal macho fixo em latão zincado de 3/4´</v>
          </cell>
          <cell r="C6206" t="str">
            <v>un</v>
          </cell>
          <cell r="D6206">
            <v>7.28</v>
          </cell>
          <cell r="E6206">
            <v>1.8</v>
          </cell>
          <cell r="F6206">
            <v>9.08</v>
          </cell>
          <cell r="G6206" t="str">
            <v>CPOS</v>
          </cell>
        </row>
        <row r="6207">
          <cell r="A6207">
            <v>381512</v>
          </cell>
          <cell r="B6207" t="str">
            <v>Terminal macho fixo em latão zincado de 1´</v>
          </cell>
          <cell r="C6207" t="str">
            <v>un</v>
          </cell>
          <cell r="D6207">
            <v>11.42</v>
          </cell>
          <cell r="E6207">
            <v>1.8</v>
          </cell>
          <cell r="F6207">
            <v>13.22</v>
          </cell>
          <cell r="G6207" t="str">
            <v>CPOS</v>
          </cell>
        </row>
        <row r="6208">
          <cell r="A6208">
            <v>381513</v>
          </cell>
          <cell r="B6208" t="str">
            <v>Terminal macho fixo em latão zincado de 1 1/2´</v>
          </cell>
          <cell r="C6208" t="str">
            <v>un</v>
          </cell>
          <cell r="D6208">
            <v>23.93</v>
          </cell>
          <cell r="E6208">
            <v>1.8</v>
          </cell>
          <cell r="F6208">
            <v>25.73</v>
          </cell>
          <cell r="G6208" t="str">
            <v>CPOS</v>
          </cell>
        </row>
        <row r="6209">
          <cell r="A6209">
            <v>381514</v>
          </cell>
          <cell r="B6209" t="str">
            <v>Terminal macho fixo em latão zincado de 2´</v>
          </cell>
          <cell r="C6209" t="str">
            <v>un</v>
          </cell>
          <cell r="D6209">
            <v>33.76</v>
          </cell>
          <cell r="E6209">
            <v>1.8</v>
          </cell>
          <cell r="F6209">
            <v>35.56</v>
          </cell>
          <cell r="G6209" t="str">
            <v>CPOS</v>
          </cell>
        </row>
        <row r="6210">
          <cell r="A6210">
            <v>381531</v>
          </cell>
          <cell r="B6210" t="str">
            <v>Terminal macho giratório em latão zincado de 3/4´</v>
          </cell>
          <cell r="C6210" t="str">
            <v>un</v>
          </cell>
          <cell r="D6210">
            <v>7.95</v>
          </cell>
          <cell r="E6210">
            <v>1.8</v>
          </cell>
          <cell r="F6210">
            <v>9.75</v>
          </cell>
          <cell r="G6210" t="str">
            <v>CPOS</v>
          </cell>
        </row>
        <row r="6211">
          <cell r="A6211">
            <v>381532</v>
          </cell>
          <cell r="B6211" t="str">
            <v>Terminal macho giratório em latão zincado de 1´</v>
          </cell>
          <cell r="C6211" t="str">
            <v>un</v>
          </cell>
          <cell r="D6211">
            <v>13.26</v>
          </cell>
          <cell r="E6211">
            <v>1.8</v>
          </cell>
          <cell r="F6211">
            <v>15.06</v>
          </cell>
          <cell r="G6211" t="str">
            <v>CPOS</v>
          </cell>
        </row>
        <row r="6212">
          <cell r="A6212">
            <v>381533</v>
          </cell>
          <cell r="B6212" t="str">
            <v>Terminal macho giratório em latão zincado de 1 1/2´</v>
          </cell>
          <cell r="C6212" t="str">
            <v>un</v>
          </cell>
          <cell r="D6212">
            <v>29.59</v>
          </cell>
          <cell r="E6212">
            <v>1.8</v>
          </cell>
          <cell r="F6212">
            <v>31.39</v>
          </cell>
          <cell r="G6212" t="str">
            <v>CPOS</v>
          </cell>
        </row>
        <row r="6213">
          <cell r="A6213">
            <v>381534</v>
          </cell>
          <cell r="B6213" t="str">
            <v>Terminal macho giratório em latão zincado de 2´</v>
          </cell>
          <cell r="C6213" t="str">
            <v>un</v>
          </cell>
          <cell r="D6213">
            <v>38.39</v>
          </cell>
          <cell r="E6213">
            <v>1.8</v>
          </cell>
          <cell r="F6213">
            <v>40.19</v>
          </cell>
          <cell r="G6213" t="str">
            <v>CPOS</v>
          </cell>
        </row>
        <row r="6214">
          <cell r="A6214">
            <v>381600</v>
          </cell>
          <cell r="B6214" t="str">
            <v>Rodapé técnico e acessórios</v>
          </cell>
          <cell r="G6214" t="str">
            <v>CPOS</v>
          </cell>
        </row>
        <row r="6215">
          <cell r="A6215">
            <v>381603</v>
          </cell>
          <cell r="B6215" t="str">
            <v>Rodapé técnico triplo, e tampa com pintura eletrostática</v>
          </cell>
          <cell r="C6215" t="str">
            <v>m</v>
          </cell>
          <cell r="D6215">
            <v>33.409999999999997</v>
          </cell>
          <cell r="E6215">
            <v>7.82</v>
          </cell>
          <cell r="F6215">
            <v>41.23</v>
          </cell>
          <cell r="G6215" t="str">
            <v>CPOS</v>
          </cell>
        </row>
        <row r="6216">
          <cell r="A6216">
            <v>381606</v>
          </cell>
          <cell r="B6216" t="str">
            <v>Curva horizontal tripla de 90°, interna ou externa, e tampa com pintura eletrostática</v>
          </cell>
          <cell r="C6216" t="str">
            <v>un</v>
          </cell>
          <cell r="D6216">
            <v>29.75</v>
          </cell>
          <cell r="E6216">
            <v>13.04</v>
          </cell>
          <cell r="F6216">
            <v>42.79</v>
          </cell>
          <cell r="G6216" t="str">
            <v>CPOS</v>
          </cell>
        </row>
        <row r="6217">
          <cell r="A6217">
            <v>381608</v>
          </cell>
          <cell r="B6217" t="str">
            <v>Tê triplo de 90°, horizontal ou vertical, e tampa com pintura eletrostática</v>
          </cell>
          <cell r="C6217" t="str">
            <v>un</v>
          </cell>
          <cell r="D6217">
            <v>20.83</v>
          </cell>
          <cell r="E6217">
            <v>13.04</v>
          </cell>
          <cell r="F6217">
            <v>33.869999999999997</v>
          </cell>
          <cell r="G6217" t="str">
            <v>CPOS</v>
          </cell>
        </row>
        <row r="6218">
          <cell r="A6218">
            <v>381609</v>
          </cell>
          <cell r="B6218" t="str">
            <v>Caixa para tomadas: de energia, RJ, sobressalente, interruptor ou espelho, com pintura eletrostática, para rodapé técnico triplo</v>
          </cell>
          <cell r="C6218" t="str">
            <v>un</v>
          </cell>
          <cell r="D6218">
            <v>12.94</v>
          </cell>
          <cell r="E6218">
            <v>5</v>
          </cell>
          <cell r="F6218">
            <v>17.940000000000001</v>
          </cell>
          <cell r="G6218" t="str">
            <v>CPOS</v>
          </cell>
        </row>
        <row r="6219">
          <cell r="A6219">
            <v>381611</v>
          </cell>
          <cell r="B6219" t="str">
            <v>Caixa de derivação embutida ou externa com pintura eletrostática, para rodapé técnico triplo</v>
          </cell>
          <cell r="C6219" t="str">
            <v>un</v>
          </cell>
          <cell r="D6219">
            <v>23.43</v>
          </cell>
          <cell r="E6219">
            <v>13.04</v>
          </cell>
          <cell r="F6219">
            <v>36.47</v>
          </cell>
          <cell r="G6219" t="str">
            <v>CPOS</v>
          </cell>
        </row>
        <row r="6220">
          <cell r="A6220">
            <v>381613</v>
          </cell>
          <cell r="B6220" t="str">
            <v>Caixa para tomadas: energia, RJ, sobressalente, interruptor ou espelho, com pintura eletrostática, para rodapé técnico duplo</v>
          </cell>
          <cell r="C6220" t="str">
            <v>un</v>
          </cell>
          <cell r="D6220">
            <v>6.98</v>
          </cell>
          <cell r="E6220">
            <v>5</v>
          </cell>
          <cell r="F6220">
            <v>11.98</v>
          </cell>
          <cell r="G6220" t="str">
            <v>CPOS</v>
          </cell>
        </row>
        <row r="6221">
          <cell r="A6221">
            <v>381614</v>
          </cell>
          <cell r="B6221" t="str">
            <v>Terminal de fechamento ou mata junta com pintura eletrostática, para rodapé técnico triplo</v>
          </cell>
          <cell r="C6221" t="str">
            <v>un</v>
          </cell>
          <cell r="D6221">
            <v>4.57</v>
          </cell>
          <cell r="E6221">
            <v>3.92</v>
          </cell>
          <cell r="F6221">
            <v>8.49</v>
          </cell>
          <cell r="G6221" t="str">
            <v>CPOS</v>
          </cell>
        </row>
        <row r="6222">
          <cell r="A6222">
            <v>381615</v>
          </cell>
          <cell r="B6222" t="str">
            <v>Rodapé técnico duplo, e tampa com pintura eletrostática</v>
          </cell>
          <cell r="C6222" t="str">
            <v>m</v>
          </cell>
          <cell r="D6222">
            <v>26.57</v>
          </cell>
          <cell r="E6222">
            <v>7.82</v>
          </cell>
          <cell r="F6222">
            <v>34.39</v>
          </cell>
          <cell r="G6222" t="str">
            <v>CPOS</v>
          </cell>
        </row>
        <row r="6223">
          <cell r="A6223">
            <v>381616</v>
          </cell>
          <cell r="B6223" t="str">
            <v>Curva vertical dupla de 90°, interna ou externa, e tampa com pintura eletrostática</v>
          </cell>
          <cell r="C6223" t="str">
            <v>un</v>
          </cell>
          <cell r="D6223">
            <v>28.31</v>
          </cell>
          <cell r="E6223">
            <v>13.04</v>
          </cell>
          <cell r="F6223">
            <v>41.35</v>
          </cell>
          <cell r="G6223" t="str">
            <v>CPOS</v>
          </cell>
        </row>
        <row r="6224">
          <cell r="A6224">
            <v>381619</v>
          </cell>
          <cell r="B6224" t="str">
            <v>Terminal de fechamento ou mata junta com pintura eletrostática, para rodapé técnico duplo</v>
          </cell>
          <cell r="C6224" t="str">
            <v>un</v>
          </cell>
          <cell r="D6224">
            <v>3.11</v>
          </cell>
          <cell r="E6224">
            <v>3.92</v>
          </cell>
          <cell r="F6224">
            <v>7.03</v>
          </cell>
          <cell r="G6224" t="str">
            <v>CPOS</v>
          </cell>
        </row>
        <row r="6225">
          <cell r="A6225">
            <v>381620</v>
          </cell>
          <cell r="B6225" t="str">
            <v>Curva horizontal dupla de 90°, interna ou externa, e tampa com pintura eletrostática</v>
          </cell>
          <cell r="C6225" t="str">
            <v>un</v>
          </cell>
          <cell r="D6225">
            <v>12.98</v>
          </cell>
          <cell r="E6225">
            <v>13.04</v>
          </cell>
          <cell r="F6225">
            <v>26.02</v>
          </cell>
          <cell r="G6225" t="str">
            <v>CPOS</v>
          </cell>
        </row>
        <row r="6226">
          <cell r="A6226">
            <v>381623</v>
          </cell>
          <cell r="B6226" t="str">
            <v>Curva vertical tripla de 90°, interna ou externa, e tampa com pintura eletrostática</v>
          </cell>
          <cell r="C6226" t="str">
            <v>un</v>
          </cell>
          <cell r="D6226">
            <v>36.909999999999997</v>
          </cell>
          <cell r="E6226">
            <v>13.04</v>
          </cell>
          <cell r="F6226">
            <v>49.95</v>
          </cell>
          <cell r="G6226" t="str">
            <v>CPOS</v>
          </cell>
        </row>
        <row r="6227">
          <cell r="A6227">
            <v>381625</v>
          </cell>
          <cell r="B6227" t="str">
            <v>Poste condutor métálico para distrubuição, com suporte para tomadas elétricas e RJ, com pintura eletrostática, altura de 3,00 m</v>
          </cell>
          <cell r="C6227" t="str">
            <v>un</v>
          </cell>
          <cell r="D6227">
            <v>257.86</v>
          </cell>
          <cell r="E6227">
            <v>17.670000000000002</v>
          </cell>
          <cell r="F6227">
            <v>275.52999999999997</v>
          </cell>
          <cell r="G6227" t="str">
            <v>CPOS</v>
          </cell>
        </row>
        <row r="6228">
          <cell r="A6228">
            <v>381626</v>
          </cell>
          <cell r="B6228" t="str">
            <v>Tê duplo de 90°, horizontal ou vertical, e tampa com pintura eletrostática</v>
          </cell>
          <cell r="C6228" t="str">
            <v>un</v>
          </cell>
          <cell r="D6228">
            <v>16.22</v>
          </cell>
          <cell r="E6228">
            <v>13.04</v>
          </cell>
          <cell r="F6228">
            <v>29.26</v>
          </cell>
          <cell r="G6228" t="str">
            <v>CPOS</v>
          </cell>
        </row>
        <row r="6229">
          <cell r="A6229">
            <v>381627</v>
          </cell>
          <cell r="B6229" t="str">
            <v>Caixa de derivação embutida ou externa para rodapé técnico duplo</v>
          </cell>
          <cell r="C6229" t="str">
            <v>un</v>
          </cell>
          <cell r="D6229">
            <v>19.96</v>
          </cell>
          <cell r="E6229">
            <v>13.04</v>
          </cell>
          <cell r="F6229">
            <v>33</v>
          </cell>
          <cell r="G6229" t="str">
            <v>CPOS</v>
          </cell>
        </row>
        <row r="6230">
          <cell r="A6230">
            <v>381900</v>
          </cell>
          <cell r="B6230" t="str">
            <v>Eletroduto em PVC corrugado flexível</v>
          </cell>
          <cell r="G6230" t="str">
            <v>CPOS</v>
          </cell>
        </row>
        <row r="6231">
          <cell r="A6231">
            <v>381901</v>
          </cell>
          <cell r="B6231" t="str">
            <v>Eletroduto de PVC corrugado flexível leve, diâmetro externo de 16 mm</v>
          </cell>
          <cell r="C6231" t="str">
            <v>m</v>
          </cell>
          <cell r="D6231">
            <v>1.0900000000000001</v>
          </cell>
          <cell r="E6231">
            <v>7.82</v>
          </cell>
          <cell r="F6231">
            <v>8.91</v>
          </cell>
          <cell r="G6231" t="str">
            <v>CPOS</v>
          </cell>
        </row>
        <row r="6232">
          <cell r="A6232">
            <v>381902</v>
          </cell>
          <cell r="B6232" t="str">
            <v>Eletroduto de PVC corrugado flexível leve, diâmetro externo de 20 mm</v>
          </cell>
          <cell r="C6232" t="str">
            <v>m</v>
          </cell>
          <cell r="D6232">
            <v>1.43</v>
          </cell>
          <cell r="E6232">
            <v>7.82</v>
          </cell>
          <cell r="F6232">
            <v>9.25</v>
          </cell>
          <cell r="G6232" t="str">
            <v>CPOS</v>
          </cell>
        </row>
        <row r="6233">
          <cell r="A6233">
            <v>381903</v>
          </cell>
          <cell r="B6233" t="str">
            <v>Eletroduto de PVC corrugado flexível leve, diâmetro externo de 25 mm</v>
          </cell>
          <cell r="C6233" t="str">
            <v>m</v>
          </cell>
          <cell r="D6233">
            <v>1.48</v>
          </cell>
          <cell r="E6233">
            <v>7.82</v>
          </cell>
          <cell r="F6233">
            <v>9.3000000000000007</v>
          </cell>
          <cell r="G6233" t="str">
            <v>CPOS</v>
          </cell>
        </row>
        <row r="6234">
          <cell r="A6234">
            <v>381904</v>
          </cell>
          <cell r="B6234" t="str">
            <v>Eletroduto de PVC corrugado flexível leve, diâmetro externo de 32 mm</v>
          </cell>
          <cell r="C6234" t="str">
            <v>m</v>
          </cell>
          <cell r="D6234">
            <v>2.2400000000000002</v>
          </cell>
          <cell r="E6234">
            <v>7.82</v>
          </cell>
          <cell r="F6234">
            <v>10.06</v>
          </cell>
          <cell r="G6234" t="str">
            <v>CPOS</v>
          </cell>
        </row>
        <row r="6235">
          <cell r="A6235">
            <v>381920</v>
          </cell>
          <cell r="B6235" t="str">
            <v>Eletroduto de PVC corrugado flexível reforçado, diâmetro externo de 20 mm</v>
          </cell>
          <cell r="C6235" t="str">
            <v>m</v>
          </cell>
          <cell r="D6235">
            <v>1.53</v>
          </cell>
          <cell r="E6235">
            <v>7.82</v>
          </cell>
          <cell r="F6235">
            <v>9.35</v>
          </cell>
          <cell r="G6235" t="str">
            <v>CPOS</v>
          </cell>
        </row>
        <row r="6236">
          <cell r="A6236">
            <v>381921</v>
          </cell>
          <cell r="B6236" t="str">
            <v>Eletroduto de PVC corrugado flexível reforçado, diâmetro externo de 25 mm</v>
          </cell>
          <cell r="C6236" t="str">
            <v>m</v>
          </cell>
          <cell r="D6236">
            <v>1.73</v>
          </cell>
          <cell r="E6236">
            <v>7.82</v>
          </cell>
          <cell r="F6236">
            <v>9.5500000000000007</v>
          </cell>
          <cell r="G6236" t="str">
            <v>CPOS</v>
          </cell>
        </row>
        <row r="6237">
          <cell r="A6237">
            <v>381922</v>
          </cell>
          <cell r="B6237" t="str">
            <v>Eletroduto de PVC corrugado flexível reforçado, diâmetro externo de 32 mm</v>
          </cell>
          <cell r="C6237" t="str">
            <v>m</v>
          </cell>
          <cell r="D6237">
            <v>2.19</v>
          </cell>
          <cell r="E6237">
            <v>7.82</v>
          </cell>
          <cell r="F6237">
            <v>10.01</v>
          </cell>
          <cell r="G6237" t="str">
            <v>CPOS</v>
          </cell>
        </row>
        <row r="6238">
          <cell r="A6238">
            <v>382100</v>
          </cell>
          <cell r="B6238" t="str">
            <v>Eletrocalha e acessórios</v>
          </cell>
          <cell r="G6238" t="str">
            <v>CPOS</v>
          </cell>
        </row>
        <row r="6239">
          <cell r="A6239">
            <v>382111</v>
          </cell>
          <cell r="B6239" t="str">
            <v>Eletrocalha lisa galvanizada a fogo, 50 x 50 mm, com acessórios</v>
          </cell>
          <cell r="C6239" t="str">
            <v>m</v>
          </cell>
          <cell r="D6239">
            <v>19.28</v>
          </cell>
          <cell r="E6239">
            <v>13.04</v>
          </cell>
          <cell r="F6239">
            <v>32.32</v>
          </cell>
          <cell r="G6239" t="str">
            <v>CPOS</v>
          </cell>
        </row>
        <row r="6240">
          <cell r="A6240">
            <v>382112</v>
          </cell>
          <cell r="B6240" t="str">
            <v>Eletrocalha lisa galvanizada a fogo, 100 x 50 mm, com acessórios</v>
          </cell>
          <cell r="C6240" t="str">
            <v>m</v>
          </cell>
          <cell r="D6240">
            <v>26.29</v>
          </cell>
          <cell r="E6240">
            <v>13.04</v>
          </cell>
          <cell r="F6240">
            <v>39.33</v>
          </cell>
          <cell r="G6240" t="str">
            <v>CPOS</v>
          </cell>
        </row>
        <row r="6241">
          <cell r="A6241">
            <v>382113</v>
          </cell>
          <cell r="B6241" t="str">
            <v>Eletrocalha lisa galvanizada a fogo, 150 x 50 mm, com acessórios</v>
          </cell>
          <cell r="C6241" t="str">
            <v>m</v>
          </cell>
          <cell r="D6241">
            <v>32.85</v>
          </cell>
          <cell r="E6241">
            <v>13.04</v>
          </cell>
          <cell r="F6241">
            <v>45.89</v>
          </cell>
          <cell r="G6241" t="str">
            <v>CPOS</v>
          </cell>
        </row>
        <row r="6242">
          <cell r="A6242">
            <v>382114</v>
          </cell>
          <cell r="B6242" t="str">
            <v>Eletrocalha lisa galvanizada a fogo, 200 x 50 mm, com acessórios</v>
          </cell>
          <cell r="C6242" t="str">
            <v>m</v>
          </cell>
          <cell r="D6242">
            <v>39.43</v>
          </cell>
          <cell r="E6242">
            <v>13.04</v>
          </cell>
          <cell r="F6242">
            <v>52.47</v>
          </cell>
          <cell r="G6242" t="str">
            <v>CPOS</v>
          </cell>
        </row>
        <row r="6243">
          <cell r="A6243">
            <v>382115</v>
          </cell>
          <cell r="B6243" t="str">
            <v>Eletrocalha lisa galvanizada a fogo, 250 x 50 mm, com acessórios</v>
          </cell>
          <cell r="C6243" t="str">
            <v>m</v>
          </cell>
          <cell r="D6243">
            <v>45.01</v>
          </cell>
          <cell r="E6243">
            <v>13.04</v>
          </cell>
          <cell r="F6243">
            <v>58.05</v>
          </cell>
          <cell r="G6243" t="str">
            <v>CPOS</v>
          </cell>
        </row>
        <row r="6244">
          <cell r="A6244">
            <v>382131</v>
          </cell>
          <cell r="B6244" t="str">
            <v>Eletrocalha lisa galvanizada a fogo, 100 x 100 mm, com acessórios</v>
          </cell>
          <cell r="C6244" t="str">
            <v>m</v>
          </cell>
          <cell r="D6244">
            <v>39.43</v>
          </cell>
          <cell r="E6244">
            <v>19.57</v>
          </cell>
          <cell r="F6244">
            <v>59</v>
          </cell>
          <cell r="G6244" t="str">
            <v>CPOS</v>
          </cell>
        </row>
        <row r="6245">
          <cell r="A6245">
            <v>382132</v>
          </cell>
          <cell r="B6245" t="str">
            <v>Eletrocalha lisa galvanizada a fogo, 150 x 100 mm, com acessórios</v>
          </cell>
          <cell r="C6245" t="str">
            <v>m</v>
          </cell>
          <cell r="D6245">
            <v>45.99</v>
          </cell>
          <cell r="E6245">
            <v>19.57</v>
          </cell>
          <cell r="F6245">
            <v>65.56</v>
          </cell>
          <cell r="G6245" t="str">
            <v>CPOS</v>
          </cell>
        </row>
        <row r="6246">
          <cell r="A6246">
            <v>382133</v>
          </cell>
          <cell r="B6246" t="str">
            <v>Eletrocalha lisa galvanizada a fogo, 200 x 100 mm, com acessórios</v>
          </cell>
          <cell r="C6246" t="str">
            <v>m</v>
          </cell>
          <cell r="D6246">
            <v>52.57</v>
          </cell>
          <cell r="E6246">
            <v>19.57</v>
          </cell>
          <cell r="F6246">
            <v>72.14</v>
          </cell>
          <cell r="G6246" t="str">
            <v>CPOS</v>
          </cell>
        </row>
        <row r="6247">
          <cell r="A6247">
            <v>382134</v>
          </cell>
          <cell r="B6247" t="str">
            <v>Eletrocalha lisa galvanizada a fogo, 250 x 100 mm, com acessórios</v>
          </cell>
          <cell r="C6247" t="str">
            <v>m</v>
          </cell>
          <cell r="D6247">
            <v>57.86</v>
          </cell>
          <cell r="E6247">
            <v>19.57</v>
          </cell>
          <cell r="F6247">
            <v>77.430000000000007</v>
          </cell>
          <cell r="G6247" t="str">
            <v>CPOS</v>
          </cell>
        </row>
        <row r="6248">
          <cell r="A6248">
            <v>382135</v>
          </cell>
          <cell r="B6248" t="str">
            <v>Eletrocalha lisa galvanizada a fogo, 300 x 100 mm, com acessórios</v>
          </cell>
          <cell r="C6248" t="str">
            <v>m</v>
          </cell>
          <cell r="D6248">
            <v>65.72</v>
          </cell>
          <cell r="E6248">
            <v>26.08</v>
          </cell>
          <cell r="F6248">
            <v>91.8</v>
          </cell>
          <cell r="G6248" t="str">
            <v>CPOS</v>
          </cell>
        </row>
        <row r="6249">
          <cell r="A6249">
            <v>382136</v>
          </cell>
          <cell r="B6249" t="str">
            <v>Eletrocalha lisa galvanizada a fogo, 400 x 100 mm, com acessórios</v>
          </cell>
          <cell r="C6249" t="str">
            <v>m</v>
          </cell>
          <cell r="D6249">
            <v>99.63</v>
          </cell>
          <cell r="E6249">
            <v>26.08</v>
          </cell>
          <cell r="F6249">
            <v>125.71</v>
          </cell>
          <cell r="G6249" t="str">
            <v>CPOS</v>
          </cell>
        </row>
        <row r="6250">
          <cell r="A6250">
            <v>382137</v>
          </cell>
          <cell r="B6250" t="str">
            <v>Eletrocalha lisa galvanizada a fogo, 500 x 100 mm, com acessórios</v>
          </cell>
          <cell r="C6250" t="str">
            <v>m</v>
          </cell>
          <cell r="D6250">
            <v>114</v>
          </cell>
          <cell r="E6250">
            <v>26.08</v>
          </cell>
          <cell r="F6250">
            <v>140.08000000000001</v>
          </cell>
          <cell r="G6250" t="str">
            <v>CPOS</v>
          </cell>
        </row>
        <row r="6251">
          <cell r="A6251">
            <v>382192</v>
          </cell>
          <cell r="B6251" t="str">
            <v>Eletrocalha perfurada galvanizada a fogo, 100 x 50 mm, com acessórios</v>
          </cell>
          <cell r="C6251" t="str">
            <v>m</v>
          </cell>
          <cell r="D6251">
            <v>27.18</v>
          </cell>
          <cell r="E6251">
            <v>13.04</v>
          </cell>
          <cell r="F6251">
            <v>40.22</v>
          </cell>
          <cell r="G6251" t="str">
            <v>CPOS</v>
          </cell>
        </row>
        <row r="6252">
          <cell r="A6252">
            <v>382193</v>
          </cell>
          <cell r="B6252" t="str">
            <v>Eletrocalha perfurada galvanizada a fogo, 150 x 50 mm, com acessórios</v>
          </cell>
          <cell r="C6252" t="str">
            <v>m</v>
          </cell>
          <cell r="D6252">
            <v>33.979999999999997</v>
          </cell>
          <cell r="E6252">
            <v>13.04</v>
          </cell>
          <cell r="F6252">
            <v>47.02</v>
          </cell>
          <cell r="G6252" t="str">
            <v>CPOS</v>
          </cell>
        </row>
        <row r="6253">
          <cell r="A6253">
            <v>382194</v>
          </cell>
          <cell r="B6253" t="str">
            <v>Eletrocalha perfurada galvanizada a fogo, 200 x 50 mm, com acessórios</v>
          </cell>
          <cell r="C6253" t="str">
            <v>m</v>
          </cell>
          <cell r="D6253">
            <v>40.78</v>
          </cell>
          <cell r="E6253">
            <v>13.04</v>
          </cell>
          <cell r="F6253">
            <v>53.82</v>
          </cell>
          <cell r="G6253" t="str">
            <v>CPOS</v>
          </cell>
        </row>
        <row r="6254">
          <cell r="A6254">
            <v>382195</v>
          </cell>
          <cell r="B6254" t="str">
            <v>Eletrocalha perfurada galvanizada a fogo, 250 x 50 mm, com acessórios</v>
          </cell>
          <cell r="C6254" t="str">
            <v>m</v>
          </cell>
          <cell r="D6254">
            <v>46.58</v>
          </cell>
          <cell r="E6254">
            <v>13.04</v>
          </cell>
          <cell r="F6254">
            <v>59.62</v>
          </cell>
          <cell r="G6254" t="str">
            <v>CPOS</v>
          </cell>
        </row>
        <row r="6255">
          <cell r="A6255">
            <v>382200</v>
          </cell>
          <cell r="B6255" t="str">
            <v>Eletrocalha e acessórios</v>
          </cell>
          <cell r="G6255" t="str">
            <v>CPOS</v>
          </cell>
        </row>
        <row r="6256">
          <cell r="A6256">
            <v>382212</v>
          </cell>
          <cell r="B6256" t="str">
            <v>Eletrocalha perfurada galvanizada a fogo, 150x100mm, com acessórios</v>
          </cell>
          <cell r="C6256" t="str">
            <v>m</v>
          </cell>
          <cell r="D6256">
            <v>47.58</v>
          </cell>
          <cell r="E6256">
            <v>19.57</v>
          </cell>
          <cell r="F6256">
            <v>67.150000000000006</v>
          </cell>
          <cell r="G6256" t="str">
            <v>CPOS</v>
          </cell>
        </row>
        <row r="6257">
          <cell r="A6257">
            <v>382213</v>
          </cell>
          <cell r="B6257" t="str">
            <v>Eletrocalha perfurada galvanizada a fogo, 200x100mm, com acessórios</v>
          </cell>
          <cell r="C6257" t="str">
            <v>m</v>
          </cell>
          <cell r="D6257">
            <v>54.37</v>
          </cell>
          <cell r="E6257">
            <v>19.57</v>
          </cell>
          <cell r="F6257">
            <v>73.94</v>
          </cell>
          <cell r="G6257" t="str">
            <v>CPOS</v>
          </cell>
        </row>
        <row r="6258">
          <cell r="A6258">
            <v>382214</v>
          </cell>
          <cell r="B6258" t="str">
            <v>Eletrocalha perfurada galvanizada a fogo, 250x100mm, com acessórios</v>
          </cell>
          <cell r="C6258" t="str">
            <v>m</v>
          </cell>
          <cell r="D6258">
            <v>59.89</v>
          </cell>
          <cell r="E6258">
            <v>19.57</v>
          </cell>
          <cell r="F6258">
            <v>79.459999999999994</v>
          </cell>
          <cell r="G6258" t="str">
            <v>CPOS</v>
          </cell>
        </row>
        <row r="6259">
          <cell r="A6259">
            <v>382215</v>
          </cell>
          <cell r="B6259" t="str">
            <v>Eletrocalha perfurada galvanizada a fogo, 300x100mm, com acessórios</v>
          </cell>
          <cell r="C6259" t="str">
            <v>m</v>
          </cell>
          <cell r="D6259">
            <v>67.959999999999994</v>
          </cell>
          <cell r="E6259">
            <v>26.08</v>
          </cell>
          <cell r="F6259">
            <v>94.04</v>
          </cell>
          <cell r="G6259" t="str">
            <v>CPOS</v>
          </cell>
        </row>
        <row r="6260">
          <cell r="A6260">
            <v>382216</v>
          </cell>
          <cell r="B6260" t="str">
            <v>Eletrocalha perfurada galvanizada a fogo, 400x100mm, com acessórios</v>
          </cell>
          <cell r="C6260" t="str">
            <v>m</v>
          </cell>
          <cell r="D6260">
            <v>100.76</v>
          </cell>
          <cell r="E6260">
            <v>26.08</v>
          </cell>
          <cell r="F6260">
            <v>126.84</v>
          </cell>
          <cell r="G6260" t="str">
            <v>CPOS</v>
          </cell>
        </row>
        <row r="6261">
          <cell r="A6261">
            <v>382217</v>
          </cell>
          <cell r="B6261" t="str">
            <v>Eletrocalha perfurada galvanizada a fogo, 500x100mm, com acessórios</v>
          </cell>
          <cell r="C6261" t="str">
            <v>m</v>
          </cell>
          <cell r="D6261">
            <v>117.56</v>
          </cell>
          <cell r="E6261">
            <v>26.08</v>
          </cell>
          <cell r="F6261">
            <v>143.63999999999999</v>
          </cell>
          <cell r="G6261" t="str">
            <v>CPOS</v>
          </cell>
        </row>
        <row r="6262">
          <cell r="A6262">
            <v>382218</v>
          </cell>
          <cell r="B6262" t="str">
            <v>Eletrocalha perfurada galvanizada a fogo, 700x100mm, com acessórios</v>
          </cell>
          <cell r="C6262" t="str">
            <v>m</v>
          </cell>
          <cell r="D6262">
            <v>151.13999999999999</v>
          </cell>
          <cell r="E6262">
            <v>26.08</v>
          </cell>
          <cell r="F6262">
            <v>177.22</v>
          </cell>
          <cell r="G6262" t="str">
            <v>CPOS</v>
          </cell>
        </row>
        <row r="6263">
          <cell r="A6263">
            <v>382261</v>
          </cell>
          <cell r="B6263" t="str">
            <v>Tampa de encaixe para eletrocalha, galvanizada a fogo, L= 50mm</v>
          </cell>
          <cell r="C6263" t="str">
            <v>m</v>
          </cell>
          <cell r="D6263">
            <v>8.76</v>
          </cell>
          <cell r="E6263">
            <v>1.31</v>
          </cell>
          <cell r="F6263">
            <v>10.07</v>
          </cell>
          <cell r="G6263" t="str">
            <v>CPOS</v>
          </cell>
        </row>
        <row r="6264">
          <cell r="A6264">
            <v>382262</v>
          </cell>
          <cell r="B6264" t="str">
            <v>Tampa de encaixe para eletrocalha, galvanizada a fogo, L= 100mm</v>
          </cell>
          <cell r="C6264" t="str">
            <v>m</v>
          </cell>
          <cell r="D6264">
            <v>14.7</v>
          </cell>
          <cell r="E6264">
            <v>1.31</v>
          </cell>
          <cell r="F6264">
            <v>16.010000000000002</v>
          </cell>
          <cell r="G6264" t="str">
            <v>CPOS</v>
          </cell>
        </row>
        <row r="6265">
          <cell r="A6265">
            <v>382263</v>
          </cell>
          <cell r="B6265" t="str">
            <v>Tampa de encaixe para eletrocalha, galvanizada a fogo, L= 150mm</v>
          </cell>
          <cell r="C6265" t="str">
            <v>m</v>
          </cell>
          <cell r="D6265">
            <v>20.83</v>
          </cell>
          <cell r="E6265">
            <v>1.31</v>
          </cell>
          <cell r="F6265">
            <v>22.14</v>
          </cell>
          <cell r="G6265" t="str">
            <v>CPOS</v>
          </cell>
        </row>
        <row r="6266">
          <cell r="A6266">
            <v>382264</v>
          </cell>
          <cell r="B6266" t="str">
            <v>Tampa de encaixe para eletrocalha, galvanizada a fogo, L= 200mm</v>
          </cell>
          <cell r="C6266" t="str">
            <v>m</v>
          </cell>
          <cell r="D6266">
            <v>26.86</v>
          </cell>
          <cell r="E6266">
            <v>1.31</v>
          </cell>
          <cell r="F6266">
            <v>28.17</v>
          </cell>
          <cell r="G6266" t="str">
            <v>CPOS</v>
          </cell>
        </row>
        <row r="6267">
          <cell r="A6267">
            <v>382265</v>
          </cell>
          <cell r="B6267" t="str">
            <v>Tampa de encaixe para eletrocalha, galvanizada a fogo, L= 250mm</v>
          </cell>
          <cell r="C6267" t="str">
            <v>m</v>
          </cell>
          <cell r="D6267">
            <v>32.880000000000003</v>
          </cell>
          <cell r="E6267">
            <v>1.31</v>
          </cell>
          <cell r="F6267">
            <v>34.19</v>
          </cell>
          <cell r="G6267" t="str">
            <v>CPOS</v>
          </cell>
        </row>
        <row r="6268">
          <cell r="A6268">
            <v>382266</v>
          </cell>
          <cell r="B6268" t="str">
            <v>Tampa de encaixe para eletrocalha, galvanizada a fogo, L= 300mm</v>
          </cell>
          <cell r="C6268" t="str">
            <v>m</v>
          </cell>
          <cell r="D6268">
            <v>38.909999999999997</v>
          </cell>
          <cell r="E6268">
            <v>1.31</v>
          </cell>
          <cell r="F6268">
            <v>40.22</v>
          </cell>
          <cell r="G6268" t="str">
            <v>CPOS</v>
          </cell>
        </row>
        <row r="6269">
          <cell r="A6269">
            <v>382267</v>
          </cell>
          <cell r="B6269" t="str">
            <v>Tampa de encaixe para eletrocalha, galvanizada a fogo, L= 400mm</v>
          </cell>
          <cell r="C6269" t="str">
            <v>m</v>
          </cell>
          <cell r="D6269">
            <v>53.7</v>
          </cell>
          <cell r="E6269">
            <v>1.31</v>
          </cell>
          <cell r="F6269">
            <v>55.01</v>
          </cell>
          <cell r="G6269" t="str">
            <v>CPOS</v>
          </cell>
        </row>
        <row r="6270">
          <cell r="A6270">
            <v>382268</v>
          </cell>
          <cell r="B6270" t="str">
            <v>Tampa de encaixe para eletrocalha, galvanizada a fogo, L= 500mm</v>
          </cell>
          <cell r="C6270" t="str">
            <v>m</v>
          </cell>
          <cell r="D6270">
            <v>63.04</v>
          </cell>
          <cell r="E6270">
            <v>1.31</v>
          </cell>
          <cell r="F6270">
            <v>64.349999999999994</v>
          </cell>
          <cell r="G6270" t="str">
            <v>CPOS</v>
          </cell>
        </row>
        <row r="6271">
          <cell r="A6271">
            <v>382269</v>
          </cell>
          <cell r="B6271" t="str">
            <v>Tampa de encaixe para eletrocalha, galvanizada a fogo, L= 700mm</v>
          </cell>
          <cell r="C6271" t="str">
            <v>m</v>
          </cell>
          <cell r="D6271">
            <v>87.57</v>
          </cell>
          <cell r="E6271">
            <v>1.31</v>
          </cell>
          <cell r="F6271">
            <v>88.88</v>
          </cell>
          <cell r="G6271" t="str">
            <v>CPOS</v>
          </cell>
        </row>
        <row r="6272">
          <cell r="A6272">
            <v>382300</v>
          </cell>
          <cell r="B6272" t="str">
            <v>Eletrocalha e acessórios</v>
          </cell>
          <cell r="G6272" t="str">
            <v>CPOS</v>
          </cell>
        </row>
        <row r="6273">
          <cell r="A6273">
            <v>382301</v>
          </cell>
          <cell r="B6273" t="str">
            <v>Suporte para eletrocalha, galvanizado a fogo, 50x50mm</v>
          </cell>
          <cell r="C6273" t="str">
            <v>un</v>
          </cell>
          <cell r="D6273">
            <v>2.59</v>
          </cell>
          <cell r="E6273">
            <v>6.53</v>
          </cell>
          <cell r="F6273">
            <v>9.1199999999999992</v>
          </cell>
          <cell r="G6273" t="str">
            <v>CPOS</v>
          </cell>
        </row>
        <row r="6274">
          <cell r="A6274">
            <v>382302</v>
          </cell>
          <cell r="B6274" t="str">
            <v>Suporte para eletrocalha, galvanizado a fogo, 100x50mm</v>
          </cell>
          <cell r="C6274" t="str">
            <v>un</v>
          </cell>
          <cell r="D6274">
            <v>3.24</v>
          </cell>
          <cell r="E6274">
            <v>6.53</v>
          </cell>
          <cell r="F6274">
            <v>9.77</v>
          </cell>
          <cell r="G6274" t="str">
            <v>CPOS</v>
          </cell>
        </row>
        <row r="6275">
          <cell r="A6275">
            <v>382303</v>
          </cell>
          <cell r="B6275" t="str">
            <v>Suporte para eletrocalha, galvanizado a fogo, 150x50mm</v>
          </cell>
          <cell r="C6275" t="str">
            <v>un</v>
          </cell>
          <cell r="D6275">
            <v>4.2</v>
          </cell>
          <cell r="E6275">
            <v>6.53</v>
          </cell>
          <cell r="F6275">
            <v>10.73</v>
          </cell>
          <cell r="G6275" t="str">
            <v>CPOS</v>
          </cell>
        </row>
        <row r="6276">
          <cell r="A6276">
            <v>382304</v>
          </cell>
          <cell r="B6276" t="str">
            <v>Suporte para eletrocalha, galvanizado a fogo, 200x50mm</v>
          </cell>
          <cell r="C6276" t="str">
            <v>un</v>
          </cell>
          <cell r="D6276">
            <v>5.39</v>
          </cell>
          <cell r="E6276">
            <v>6.53</v>
          </cell>
          <cell r="F6276">
            <v>11.92</v>
          </cell>
          <cell r="G6276" t="str">
            <v>CPOS</v>
          </cell>
        </row>
        <row r="6277">
          <cell r="A6277">
            <v>382305</v>
          </cell>
          <cell r="B6277" t="str">
            <v>Suporte para eletrocalha, galvanizado a fogo, 250x50mm</v>
          </cell>
          <cell r="C6277" t="str">
            <v>un</v>
          </cell>
          <cell r="D6277">
            <v>6.27</v>
          </cell>
          <cell r="E6277">
            <v>6.53</v>
          </cell>
          <cell r="F6277">
            <v>12.8</v>
          </cell>
          <cell r="G6277" t="str">
            <v>CPOS</v>
          </cell>
        </row>
        <row r="6278">
          <cell r="A6278">
            <v>382306</v>
          </cell>
          <cell r="B6278" t="str">
            <v>Suporte para eletrocalha, galvanizado a fogo, 300x50mm</v>
          </cell>
          <cell r="C6278" t="str">
            <v>un</v>
          </cell>
          <cell r="D6278">
            <v>7.09</v>
          </cell>
          <cell r="E6278">
            <v>6.53</v>
          </cell>
          <cell r="F6278">
            <v>13.62</v>
          </cell>
          <cell r="G6278" t="str">
            <v>CPOS</v>
          </cell>
        </row>
        <row r="6279">
          <cell r="A6279">
            <v>382311</v>
          </cell>
          <cell r="B6279" t="str">
            <v>Suporte para eletrocalha, galvanizado a fogo, 100x100mm</v>
          </cell>
          <cell r="C6279" t="str">
            <v>un</v>
          </cell>
          <cell r="D6279">
            <v>4.05</v>
          </cell>
          <cell r="E6279">
            <v>6.53</v>
          </cell>
          <cell r="F6279">
            <v>10.58</v>
          </cell>
          <cell r="G6279" t="str">
            <v>CPOS</v>
          </cell>
        </row>
        <row r="6280">
          <cell r="A6280">
            <v>382312</v>
          </cell>
          <cell r="B6280" t="str">
            <v>Suporte para eletrocalha, galvanizado a fogo, 150x100mm</v>
          </cell>
          <cell r="C6280" t="str">
            <v>un</v>
          </cell>
          <cell r="D6280">
            <v>5.0199999999999996</v>
          </cell>
          <cell r="E6280">
            <v>6.53</v>
          </cell>
          <cell r="F6280">
            <v>11.55</v>
          </cell>
          <cell r="G6280" t="str">
            <v>CPOS</v>
          </cell>
        </row>
        <row r="6281">
          <cell r="A6281">
            <v>382313</v>
          </cell>
          <cell r="B6281" t="str">
            <v>Suporte para eletrocalha, galvanizado a fogo, 200x100mm</v>
          </cell>
          <cell r="C6281" t="str">
            <v>un</v>
          </cell>
          <cell r="D6281">
            <v>5.92</v>
          </cell>
          <cell r="E6281">
            <v>6.53</v>
          </cell>
          <cell r="F6281">
            <v>12.45</v>
          </cell>
          <cell r="G6281" t="str">
            <v>CPOS</v>
          </cell>
        </row>
        <row r="6282">
          <cell r="A6282">
            <v>382314</v>
          </cell>
          <cell r="B6282" t="str">
            <v>Suporte para eletrocalha, galvanizado a fogo, 250x100mm</v>
          </cell>
          <cell r="C6282" t="str">
            <v>un</v>
          </cell>
          <cell r="D6282">
            <v>7.3</v>
          </cell>
          <cell r="E6282">
            <v>6.53</v>
          </cell>
          <cell r="F6282">
            <v>13.83</v>
          </cell>
          <cell r="G6282" t="str">
            <v>CPOS</v>
          </cell>
        </row>
        <row r="6283">
          <cell r="A6283">
            <v>382315</v>
          </cell>
          <cell r="B6283" t="str">
            <v>Suporte para eletrocalha, galvanizado a fogo, 300x100mm</v>
          </cell>
          <cell r="C6283" t="str">
            <v>un</v>
          </cell>
          <cell r="D6283">
            <v>7.61</v>
          </cell>
          <cell r="E6283">
            <v>6.53</v>
          </cell>
          <cell r="F6283">
            <v>14.14</v>
          </cell>
          <cell r="G6283" t="str">
            <v>CPOS</v>
          </cell>
        </row>
        <row r="6284">
          <cell r="A6284">
            <v>382316</v>
          </cell>
          <cell r="B6284" t="str">
            <v>Suporte para eletrocalha, galvanizado a fogo, 400x100mm</v>
          </cell>
          <cell r="C6284" t="str">
            <v>un</v>
          </cell>
          <cell r="D6284">
            <v>9.77</v>
          </cell>
          <cell r="E6284">
            <v>6.53</v>
          </cell>
          <cell r="F6284">
            <v>16.3</v>
          </cell>
          <cell r="G6284" t="str">
            <v>CPOS</v>
          </cell>
        </row>
        <row r="6285">
          <cell r="A6285">
            <v>382317</v>
          </cell>
          <cell r="B6285" t="str">
            <v>Suporte para eletrocalha, galvanizado a fogo, 500x100mm</v>
          </cell>
          <cell r="C6285" t="str">
            <v>un</v>
          </cell>
          <cell r="D6285">
            <v>11.74</v>
          </cell>
          <cell r="E6285">
            <v>6.53</v>
          </cell>
          <cell r="F6285">
            <v>18.27</v>
          </cell>
          <cell r="G6285" t="str">
            <v>CPOS</v>
          </cell>
        </row>
        <row r="6286">
          <cell r="A6286">
            <v>382318</v>
          </cell>
          <cell r="B6286" t="str">
            <v>Suporte para eletrocalha, galvanizado a fogo, 700x100mm</v>
          </cell>
          <cell r="C6286" t="str">
            <v>un</v>
          </cell>
          <cell r="D6286">
            <v>16.440000000000001</v>
          </cell>
          <cell r="E6286">
            <v>6.53</v>
          </cell>
          <cell r="F6286">
            <v>22.97</v>
          </cell>
          <cell r="G6286" t="str">
            <v>CPOS</v>
          </cell>
        </row>
        <row r="6287">
          <cell r="A6287">
            <v>382321</v>
          </cell>
          <cell r="B6287" t="str">
            <v>Mão francesa simples, galvanizada a fogo, L= 200mm</v>
          </cell>
          <cell r="C6287" t="str">
            <v>un</v>
          </cell>
          <cell r="D6287">
            <v>7.01</v>
          </cell>
          <cell r="E6287">
            <v>6.53</v>
          </cell>
          <cell r="F6287">
            <v>13.54</v>
          </cell>
          <cell r="G6287" t="str">
            <v>CPOS</v>
          </cell>
        </row>
        <row r="6288">
          <cell r="A6288">
            <v>382322</v>
          </cell>
          <cell r="B6288" t="str">
            <v>Mão francesa simples, galvanizada a fogo, L= 300mm</v>
          </cell>
          <cell r="C6288" t="str">
            <v>un</v>
          </cell>
          <cell r="D6288">
            <v>9.02</v>
          </cell>
          <cell r="E6288">
            <v>6.53</v>
          </cell>
          <cell r="F6288">
            <v>15.55</v>
          </cell>
          <cell r="G6288" t="str">
            <v>CPOS</v>
          </cell>
        </row>
        <row r="6289">
          <cell r="A6289">
            <v>382323</v>
          </cell>
          <cell r="B6289" t="str">
            <v>Mão francesa simples, galvanizada a fogo, L= 400mm</v>
          </cell>
          <cell r="C6289" t="str">
            <v>un</v>
          </cell>
          <cell r="D6289">
            <v>11.3</v>
          </cell>
          <cell r="E6289">
            <v>6.53</v>
          </cell>
          <cell r="F6289">
            <v>17.829999999999998</v>
          </cell>
          <cell r="G6289" t="str">
            <v>CPOS</v>
          </cell>
        </row>
        <row r="6290">
          <cell r="A6290">
            <v>382324</v>
          </cell>
          <cell r="B6290" t="str">
            <v>Mão francesa simples, galvanizada a fogo, L= 500mm</v>
          </cell>
          <cell r="C6290" t="str">
            <v>un</v>
          </cell>
          <cell r="D6290">
            <v>13.37</v>
          </cell>
          <cell r="E6290">
            <v>6.53</v>
          </cell>
          <cell r="F6290">
            <v>19.899999999999999</v>
          </cell>
          <cell r="G6290" t="str">
            <v>CPOS</v>
          </cell>
        </row>
        <row r="6291">
          <cell r="A6291">
            <v>382331</v>
          </cell>
          <cell r="B6291" t="str">
            <v>Mão francesa dupla, galvanizada a fogo, L= 300mm</v>
          </cell>
          <cell r="C6291" t="str">
            <v>un</v>
          </cell>
          <cell r="D6291">
            <v>17.420000000000002</v>
          </cell>
          <cell r="E6291">
            <v>9.1300000000000008</v>
          </cell>
          <cell r="F6291">
            <v>26.55</v>
          </cell>
          <cell r="G6291" t="str">
            <v>CPOS</v>
          </cell>
        </row>
        <row r="6292">
          <cell r="A6292">
            <v>382332</v>
          </cell>
          <cell r="B6292" t="str">
            <v>Mão francesa dupla, galvanizada a fogo, L= 400mm</v>
          </cell>
          <cell r="C6292" t="str">
            <v>un</v>
          </cell>
          <cell r="D6292">
            <v>22.15</v>
          </cell>
          <cell r="E6292">
            <v>9.1300000000000008</v>
          </cell>
          <cell r="F6292">
            <v>31.28</v>
          </cell>
          <cell r="G6292" t="str">
            <v>CPOS</v>
          </cell>
        </row>
        <row r="6293">
          <cell r="A6293">
            <v>382333</v>
          </cell>
          <cell r="B6293" t="str">
            <v>Mão francesa dupla, galvanizada a fogo, L= 500mm</v>
          </cell>
          <cell r="C6293" t="str">
            <v>un</v>
          </cell>
          <cell r="D6293">
            <v>26.3</v>
          </cell>
          <cell r="E6293">
            <v>9.1300000000000008</v>
          </cell>
          <cell r="F6293">
            <v>35.43</v>
          </cell>
          <cell r="G6293" t="str">
            <v>CPOS</v>
          </cell>
        </row>
        <row r="6294">
          <cell r="A6294">
            <v>382335</v>
          </cell>
          <cell r="B6294" t="str">
            <v>Mão francesa dupla, galvanizada a fogo, L= 700mm</v>
          </cell>
          <cell r="C6294" t="str">
            <v>un</v>
          </cell>
          <cell r="D6294">
            <v>34.869999999999997</v>
          </cell>
          <cell r="E6294">
            <v>9.1300000000000008</v>
          </cell>
          <cell r="F6294">
            <v>44</v>
          </cell>
          <cell r="G6294" t="str">
            <v>CPOS</v>
          </cell>
        </row>
        <row r="6295">
          <cell r="A6295">
            <v>382341</v>
          </cell>
          <cell r="B6295" t="str">
            <v>Mão francesa reforçada, galvanizada a fogo, L= 900mm</v>
          </cell>
          <cell r="C6295" t="str">
            <v>un</v>
          </cell>
          <cell r="D6295">
            <v>52.63</v>
          </cell>
          <cell r="E6295">
            <v>13.04</v>
          </cell>
          <cell r="F6295">
            <v>65.67</v>
          </cell>
          <cell r="G6295" t="str">
            <v>CPOS</v>
          </cell>
        </row>
        <row r="6296">
          <cell r="A6296">
            <v>390000</v>
          </cell>
          <cell r="B6296" t="str">
            <v>Condutor e enfiação de energia elétrica e telefonia</v>
          </cell>
          <cell r="G6296" t="str">
            <v>CPOS</v>
          </cell>
        </row>
        <row r="6297">
          <cell r="A6297">
            <v>390200</v>
          </cell>
          <cell r="B6297" t="str">
            <v>Cabo de cobre, isolamento 500V / 750 V - isolação em PVC 70°C</v>
          </cell>
          <cell r="G6297" t="str">
            <v>CPOS</v>
          </cell>
        </row>
        <row r="6298">
          <cell r="A6298">
            <v>390201</v>
          </cell>
          <cell r="B6298" t="str">
            <v>Cabo de cobre de 1,5 mm², isolamento 750 V - isolação em PVC 70°C</v>
          </cell>
          <cell r="C6298" t="str">
            <v>m</v>
          </cell>
          <cell r="D6298">
            <v>0.6</v>
          </cell>
          <cell r="E6298">
            <v>1.04</v>
          </cell>
          <cell r="F6298">
            <v>1.64</v>
          </cell>
          <cell r="G6298" t="str">
            <v>CPOS</v>
          </cell>
        </row>
        <row r="6299">
          <cell r="A6299">
            <v>390203</v>
          </cell>
          <cell r="B6299" t="str">
            <v>Cabo de cobre de 6 mm², isolamento 750 V - isolação em PVC 70°C</v>
          </cell>
          <cell r="C6299" t="str">
            <v>m</v>
          </cell>
          <cell r="D6299">
            <v>2.06</v>
          </cell>
          <cell r="E6299">
            <v>1.82</v>
          </cell>
          <cell r="F6299">
            <v>3.88</v>
          </cell>
          <cell r="G6299" t="str">
            <v>CPOS</v>
          </cell>
        </row>
        <row r="6300">
          <cell r="A6300">
            <v>390204</v>
          </cell>
          <cell r="B6300" t="str">
            <v>Cabo de cobre de 10 mm², isolamento 750 V - isolação em PVC 70°C</v>
          </cell>
          <cell r="C6300" t="str">
            <v>m</v>
          </cell>
          <cell r="D6300">
            <v>3.69</v>
          </cell>
          <cell r="E6300">
            <v>2.08</v>
          </cell>
          <cell r="F6300">
            <v>5.77</v>
          </cell>
          <cell r="G6300" t="str">
            <v>CPOS</v>
          </cell>
        </row>
        <row r="6301">
          <cell r="A6301">
            <v>390205</v>
          </cell>
          <cell r="B6301" t="str">
            <v>Cabo de cobre de 16 mm², isolamento 750 V - isolação em PVC 70°C</v>
          </cell>
          <cell r="C6301" t="str">
            <v>m</v>
          </cell>
          <cell r="D6301">
            <v>5.77</v>
          </cell>
          <cell r="E6301">
            <v>2.35</v>
          </cell>
          <cell r="F6301">
            <v>8.1199999999999992</v>
          </cell>
          <cell r="G6301" t="str">
            <v>CPOS</v>
          </cell>
        </row>
        <row r="6302">
          <cell r="A6302">
            <v>390206</v>
          </cell>
          <cell r="B6302" t="str">
            <v>Cabo de cobre de 25 mm², isolamento 750 V - isolação em PVC 70°C</v>
          </cell>
          <cell r="C6302" t="str">
            <v>m</v>
          </cell>
          <cell r="D6302">
            <v>8.99</v>
          </cell>
          <cell r="E6302">
            <v>2.61</v>
          </cell>
          <cell r="F6302">
            <v>11.6</v>
          </cell>
          <cell r="G6302" t="str">
            <v>CPOS</v>
          </cell>
        </row>
        <row r="6303">
          <cell r="A6303">
            <v>390207</v>
          </cell>
          <cell r="B6303" t="str">
            <v>Cabo de cobre de 35 mm², isolamento 750 V - isolação em PVC 70°C</v>
          </cell>
          <cell r="C6303" t="str">
            <v>m</v>
          </cell>
          <cell r="D6303">
            <v>12.59</v>
          </cell>
          <cell r="E6303">
            <v>3.92</v>
          </cell>
          <cell r="F6303">
            <v>16.510000000000002</v>
          </cell>
          <cell r="G6303" t="str">
            <v>CPOS</v>
          </cell>
        </row>
        <row r="6304">
          <cell r="A6304">
            <v>390208</v>
          </cell>
          <cell r="B6304" t="str">
            <v>Cabo de cobre de 50 mm², isolamento 750 V - isolação em PVC 70°C</v>
          </cell>
          <cell r="C6304" t="str">
            <v>m</v>
          </cell>
          <cell r="D6304">
            <v>17.670000000000002</v>
          </cell>
          <cell r="E6304">
            <v>5.22</v>
          </cell>
          <cell r="F6304">
            <v>22.89</v>
          </cell>
          <cell r="G6304" t="str">
            <v>CPOS</v>
          </cell>
        </row>
        <row r="6305">
          <cell r="A6305">
            <v>390209</v>
          </cell>
          <cell r="B6305" t="str">
            <v>Cabo de cobre de 70 mm², isolamento 750 V - isolação em PVC 70°C</v>
          </cell>
          <cell r="C6305" t="str">
            <v>m</v>
          </cell>
          <cell r="D6305">
            <v>25.64</v>
          </cell>
          <cell r="E6305">
            <v>6.53</v>
          </cell>
          <cell r="F6305">
            <v>32.17</v>
          </cell>
          <cell r="G6305" t="str">
            <v>CPOS</v>
          </cell>
        </row>
        <row r="6306">
          <cell r="A6306">
            <v>390210</v>
          </cell>
          <cell r="B6306" t="str">
            <v>Cabo de cobre de 95 mm², isolamento 750 V - isolação em PVC 70°C</v>
          </cell>
          <cell r="C6306" t="str">
            <v>m</v>
          </cell>
          <cell r="D6306">
            <v>36.86</v>
          </cell>
          <cell r="E6306">
            <v>7.82</v>
          </cell>
          <cell r="F6306">
            <v>44.68</v>
          </cell>
          <cell r="G6306" t="str">
            <v>CPOS</v>
          </cell>
        </row>
        <row r="6307">
          <cell r="A6307">
            <v>390211</v>
          </cell>
          <cell r="B6307" t="str">
            <v>Cabo de cobre de 120 mm², isolamento 750 V - isolação em PVC 70°C</v>
          </cell>
          <cell r="C6307" t="str">
            <v>m</v>
          </cell>
          <cell r="D6307">
            <v>44.46</v>
          </cell>
          <cell r="E6307">
            <v>9.1300000000000008</v>
          </cell>
          <cell r="F6307">
            <v>53.59</v>
          </cell>
          <cell r="G6307" t="str">
            <v>CPOS</v>
          </cell>
        </row>
        <row r="6308">
          <cell r="A6308">
            <v>390212</v>
          </cell>
          <cell r="B6308" t="str">
            <v>Cabo de cobre de 150 mm², isolamento 750 V - isolação em PVC 70°C</v>
          </cell>
          <cell r="C6308" t="str">
            <v>m</v>
          </cell>
          <cell r="D6308">
            <v>55.65</v>
          </cell>
          <cell r="E6308">
            <v>10.43</v>
          </cell>
          <cell r="F6308">
            <v>66.08</v>
          </cell>
          <cell r="G6308" t="str">
            <v>CPOS</v>
          </cell>
        </row>
        <row r="6309">
          <cell r="A6309">
            <v>390213</v>
          </cell>
          <cell r="B6309" t="str">
            <v>Cabo de cobre de 185 mm², isolamento 750 V - isolação em PVC 70°C</v>
          </cell>
          <cell r="C6309" t="str">
            <v>m</v>
          </cell>
          <cell r="D6309">
            <v>68.84</v>
          </cell>
          <cell r="E6309">
            <v>11.74</v>
          </cell>
          <cell r="F6309">
            <v>80.58</v>
          </cell>
          <cell r="G6309" t="str">
            <v>CPOS</v>
          </cell>
        </row>
        <row r="6310">
          <cell r="A6310">
            <v>390214</v>
          </cell>
          <cell r="B6310" t="str">
            <v>Cabo de cobre de 240 mm², isolamento 750 V - isolação em PVC 70°C</v>
          </cell>
          <cell r="C6310" t="str">
            <v>m</v>
          </cell>
          <cell r="D6310">
            <v>94.87</v>
          </cell>
          <cell r="E6310">
            <v>13.04</v>
          </cell>
          <cell r="F6310">
            <v>107.91</v>
          </cell>
          <cell r="G6310" t="str">
            <v>CPOS</v>
          </cell>
        </row>
        <row r="6311">
          <cell r="A6311">
            <v>390215</v>
          </cell>
          <cell r="B6311" t="str">
            <v>Cabo de cobre de 300 mm², isolamento 750 V - isolação em PVC 70°C</v>
          </cell>
          <cell r="C6311" t="str">
            <v>m</v>
          </cell>
          <cell r="D6311">
            <v>136.69999999999999</v>
          </cell>
          <cell r="E6311">
            <v>14.35</v>
          </cell>
          <cell r="F6311">
            <v>151.05000000000001</v>
          </cell>
          <cell r="G6311" t="str">
            <v>CPOS</v>
          </cell>
        </row>
        <row r="6312">
          <cell r="A6312">
            <v>390216</v>
          </cell>
          <cell r="B6312" t="str">
            <v>Cabo de cobre de 2,5 mm², isolamento 750 V - isolação em PVC 70°C</v>
          </cell>
          <cell r="C6312" t="str">
            <v>m</v>
          </cell>
          <cell r="D6312">
            <v>0.93</v>
          </cell>
          <cell r="E6312">
            <v>1.31</v>
          </cell>
          <cell r="F6312">
            <v>2.2400000000000002</v>
          </cell>
          <cell r="G6312" t="str">
            <v>CPOS</v>
          </cell>
        </row>
        <row r="6313">
          <cell r="A6313">
            <v>390217</v>
          </cell>
          <cell r="B6313" t="str">
            <v>Cabo de cobre de 4 mm², isolamento 750 V - isolação em PVC 70°C</v>
          </cell>
          <cell r="C6313" t="str">
            <v>m</v>
          </cell>
          <cell r="D6313">
            <v>1.42</v>
          </cell>
          <cell r="E6313">
            <v>1.57</v>
          </cell>
          <cell r="F6313">
            <v>2.99</v>
          </cell>
          <cell r="G6313" t="str">
            <v>CPOS</v>
          </cell>
        </row>
        <row r="6314">
          <cell r="A6314">
            <v>390218</v>
          </cell>
          <cell r="B6314" t="str">
            <v>Cabo de cobre de 400 mm², isolamento 750 V - isolação em PVC 70°C</v>
          </cell>
          <cell r="C6314" t="str">
            <v>m</v>
          </cell>
          <cell r="D6314">
            <v>110.12</v>
          </cell>
          <cell r="E6314">
            <v>15.65</v>
          </cell>
          <cell r="F6314">
            <v>125.77</v>
          </cell>
          <cell r="G6314" t="str">
            <v>CPOS</v>
          </cell>
        </row>
        <row r="6315">
          <cell r="A6315">
            <v>390219</v>
          </cell>
          <cell r="B6315" t="str">
            <v>Cabo de cobre de 500 mm², isolamento 750 V - isolação em PVC 70°C</v>
          </cell>
          <cell r="C6315" t="str">
            <v>m</v>
          </cell>
          <cell r="D6315">
            <v>141.34</v>
          </cell>
          <cell r="E6315">
            <v>16.96</v>
          </cell>
          <cell r="F6315">
            <v>158.30000000000001</v>
          </cell>
          <cell r="G6315" t="str">
            <v>CPOS</v>
          </cell>
        </row>
        <row r="6316">
          <cell r="A6316">
            <v>390300</v>
          </cell>
          <cell r="B6316" t="str">
            <v>Cabo de cobre, isolamento 0,6/1kV, isolação em PVC 70°C</v>
          </cell>
          <cell r="G6316" t="str">
            <v>CPOS</v>
          </cell>
        </row>
        <row r="6317">
          <cell r="A6317">
            <v>390302</v>
          </cell>
          <cell r="B6317" t="str">
            <v>Cabo de cobre de 4 mm², isolamento 0,6/1 kV - isolação em PVC 70°C</v>
          </cell>
          <cell r="C6317" t="str">
            <v>m</v>
          </cell>
          <cell r="D6317">
            <v>1.48</v>
          </cell>
          <cell r="E6317">
            <v>1.57</v>
          </cell>
          <cell r="F6317">
            <v>3.05</v>
          </cell>
          <cell r="G6317" t="str">
            <v>CPOS</v>
          </cell>
        </row>
        <row r="6318">
          <cell r="A6318">
            <v>390303</v>
          </cell>
          <cell r="B6318" t="str">
            <v>Cabo de cobre de 6 mm², isolamento 0,6/1 kV - isolação em PVC 70°C</v>
          </cell>
          <cell r="C6318" t="str">
            <v>m</v>
          </cell>
          <cell r="D6318">
            <v>2.34</v>
          </cell>
          <cell r="E6318">
            <v>1.82</v>
          </cell>
          <cell r="F6318">
            <v>4.16</v>
          </cell>
          <cell r="G6318" t="str">
            <v>CPOS</v>
          </cell>
        </row>
        <row r="6319">
          <cell r="A6319">
            <v>390304</v>
          </cell>
          <cell r="B6319" t="str">
            <v>Cabo de cobre de 10 mm², isolamento 0,6/1 kV - isolação em PVC 70°C</v>
          </cell>
          <cell r="C6319" t="str">
            <v>m</v>
          </cell>
          <cell r="D6319">
            <v>3.64</v>
          </cell>
          <cell r="E6319">
            <v>2.08</v>
          </cell>
          <cell r="F6319">
            <v>5.72</v>
          </cell>
          <cell r="G6319" t="str">
            <v>CPOS</v>
          </cell>
        </row>
        <row r="6320">
          <cell r="A6320">
            <v>390305</v>
          </cell>
          <cell r="B6320" t="str">
            <v>Cabo de cobre de 16 mm², isolamento 0,6/1 kV - isolação em PVC 70°C</v>
          </cell>
          <cell r="C6320" t="str">
            <v>m</v>
          </cell>
          <cell r="D6320">
            <v>5.9</v>
          </cell>
          <cell r="E6320">
            <v>2.35</v>
          </cell>
          <cell r="F6320">
            <v>8.25</v>
          </cell>
          <cell r="G6320" t="str">
            <v>CPOS</v>
          </cell>
        </row>
        <row r="6321">
          <cell r="A6321">
            <v>390306</v>
          </cell>
          <cell r="B6321" t="str">
            <v>Cabo de cobre de 25 mm², isolamento 0,6/1 kV - isolação em PVC 70°C</v>
          </cell>
          <cell r="C6321" t="str">
            <v>m</v>
          </cell>
          <cell r="D6321">
            <v>8.83</v>
          </cell>
          <cell r="E6321">
            <v>2.61</v>
          </cell>
          <cell r="F6321">
            <v>11.44</v>
          </cell>
          <cell r="G6321" t="str">
            <v>CPOS</v>
          </cell>
        </row>
        <row r="6322">
          <cell r="A6322">
            <v>390307</v>
          </cell>
          <cell r="B6322" t="str">
            <v>Cabo de cobre de 35 mm², isolamento 0,6/1 kV - isolação em PVC 70°C</v>
          </cell>
          <cell r="C6322" t="str">
            <v>m</v>
          </cell>
          <cell r="D6322">
            <v>12.19</v>
          </cell>
          <cell r="E6322">
            <v>3.92</v>
          </cell>
          <cell r="F6322">
            <v>16.11</v>
          </cell>
          <cell r="G6322" t="str">
            <v>CPOS</v>
          </cell>
        </row>
        <row r="6323">
          <cell r="A6323">
            <v>390308</v>
          </cell>
          <cell r="B6323" t="str">
            <v>Cabo de cobre de 50 mm², isolamento 0,6/1 kV - isolação em PVC 70°C</v>
          </cell>
          <cell r="C6323" t="str">
            <v>m</v>
          </cell>
          <cell r="D6323">
            <v>17.850000000000001</v>
          </cell>
          <cell r="E6323">
            <v>5.22</v>
          </cell>
          <cell r="F6323">
            <v>23.07</v>
          </cell>
          <cell r="G6323" t="str">
            <v>CPOS</v>
          </cell>
        </row>
        <row r="6324">
          <cell r="A6324">
            <v>390309</v>
          </cell>
          <cell r="B6324" t="str">
            <v>Cabo de cobre de 70 mm², isolamento 0,6/1 kV - isolação em PVC 70°C</v>
          </cell>
          <cell r="C6324" t="str">
            <v>m</v>
          </cell>
          <cell r="D6324">
            <v>25.12</v>
          </cell>
          <cell r="E6324">
            <v>6.53</v>
          </cell>
          <cell r="F6324">
            <v>31.65</v>
          </cell>
          <cell r="G6324" t="str">
            <v>CPOS</v>
          </cell>
        </row>
        <row r="6325">
          <cell r="A6325">
            <v>390310</v>
          </cell>
          <cell r="B6325" t="str">
            <v>Cabo de cobre de 95 mm², isolamento 0,6/1 kV - isolação em PVC 70°C</v>
          </cell>
          <cell r="C6325" t="str">
            <v>m</v>
          </cell>
          <cell r="D6325">
            <v>33.07</v>
          </cell>
          <cell r="E6325">
            <v>7.82</v>
          </cell>
          <cell r="F6325">
            <v>40.89</v>
          </cell>
          <cell r="G6325" t="str">
            <v>CPOS</v>
          </cell>
        </row>
        <row r="6326">
          <cell r="A6326">
            <v>390311</v>
          </cell>
          <cell r="B6326" t="str">
            <v>Cabo de cobre de 120 mm², isolamento 0,6/1 kV - isolação em PVC 70°C</v>
          </cell>
          <cell r="C6326" t="str">
            <v>m</v>
          </cell>
          <cell r="D6326">
            <v>46.98</v>
          </cell>
          <cell r="E6326">
            <v>9.1300000000000008</v>
          </cell>
          <cell r="F6326">
            <v>56.11</v>
          </cell>
          <cell r="G6326" t="str">
            <v>CPOS</v>
          </cell>
        </row>
        <row r="6327">
          <cell r="A6327">
            <v>390312</v>
          </cell>
          <cell r="B6327" t="str">
            <v>Cabo de cobre de 150 mm², isolamento 0,6/1 kV - isolação em PVC 70°C</v>
          </cell>
          <cell r="C6327" t="str">
            <v>m</v>
          </cell>
          <cell r="D6327">
            <v>56.74</v>
          </cell>
          <cell r="E6327">
            <v>10.43</v>
          </cell>
          <cell r="F6327">
            <v>67.17</v>
          </cell>
          <cell r="G6327" t="str">
            <v>CPOS</v>
          </cell>
        </row>
        <row r="6328">
          <cell r="A6328">
            <v>390313</v>
          </cell>
          <cell r="B6328" t="str">
            <v>Cabo de cobre de 185 mm², isolamento 0,6/1 kV - isolação em PVC 70°C</v>
          </cell>
          <cell r="C6328" t="str">
            <v>m</v>
          </cell>
          <cell r="D6328">
            <v>71.77</v>
          </cell>
          <cell r="E6328">
            <v>11.74</v>
          </cell>
          <cell r="F6328">
            <v>83.51</v>
          </cell>
          <cell r="G6328" t="str">
            <v>CPOS</v>
          </cell>
        </row>
        <row r="6329">
          <cell r="A6329">
            <v>390314</v>
          </cell>
          <cell r="B6329" t="str">
            <v>Cabo de cobre de 240 mm², isolamento 0,6/1 kV - isolação em PVC 70°C</v>
          </cell>
          <cell r="C6329" t="str">
            <v>m</v>
          </cell>
          <cell r="D6329">
            <v>94.54</v>
          </cell>
          <cell r="E6329">
            <v>13.04</v>
          </cell>
          <cell r="F6329">
            <v>107.58</v>
          </cell>
          <cell r="G6329" t="str">
            <v>CPOS</v>
          </cell>
        </row>
        <row r="6330">
          <cell r="A6330">
            <v>390315</v>
          </cell>
          <cell r="B6330" t="str">
            <v>Cabo de cobre de 300 mm², isolamento 0,6/1 kV - isolação em PVC 70°C</v>
          </cell>
          <cell r="C6330" t="str">
            <v>m</v>
          </cell>
          <cell r="D6330">
            <v>107.53</v>
          </cell>
          <cell r="E6330">
            <v>14.35</v>
          </cell>
          <cell r="F6330">
            <v>121.88</v>
          </cell>
          <cell r="G6330" t="str">
            <v>CPOS</v>
          </cell>
        </row>
        <row r="6331">
          <cell r="A6331">
            <v>390316</v>
          </cell>
          <cell r="B6331" t="str">
            <v>Cabo de cobre de 1,5 mm², isolamento 0,6/1 kV - isolação em PVC 70°C</v>
          </cell>
          <cell r="C6331" t="str">
            <v>m</v>
          </cell>
          <cell r="D6331">
            <v>0.79</v>
          </cell>
          <cell r="E6331">
            <v>1.04</v>
          </cell>
          <cell r="F6331">
            <v>1.83</v>
          </cell>
          <cell r="G6331" t="str">
            <v>CPOS</v>
          </cell>
        </row>
        <row r="6332">
          <cell r="A6332">
            <v>390317</v>
          </cell>
          <cell r="B6332" t="str">
            <v>Cabo de cobre de 2,5 mm², isolamento 0,6/1 kV - isolação em PVC 70°C</v>
          </cell>
          <cell r="C6332" t="str">
            <v>m</v>
          </cell>
          <cell r="D6332">
            <v>1.1000000000000001</v>
          </cell>
          <cell r="E6332">
            <v>1.31</v>
          </cell>
          <cell r="F6332">
            <v>2.41</v>
          </cell>
          <cell r="G6332" t="str">
            <v>CPOS</v>
          </cell>
        </row>
        <row r="6333">
          <cell r="A6333">
            <v>390318</v>
          </cell>
          <cell r="B6333" t="str">
            <v>Cabo de cobre de 400 mm², isolamento 0,6/1 kV - isolação em PVC 70°C</v>
          </cell>
          <cell r="C6333" t="str">
            <v>m</v>
          </cell>
          <cell r="D6333">
            <v>113.28</v>
          </cell>
          <cell r="E6333">
            <v>15.65</v>
          </cell>
          <cell r="F6333">
            <v>128.93</v>
          </cell>
          <cell r="G6333" t="str">
            <v>CPOS</v>
          </cell>
        </row>
        <row r="6334">
          <cell r="A6334">
            <v>390319</v>
          </cell>
          <cell r="B6334" t="str">
            <v>Cabo de cobre de 500 mm², isolamento 0,6/1 kV - isolação em PVC 70°C</v>
          </cell>
          <cell r="C6334" t="str">
            <v>m</v>
          </cell>
          <cell r="D6334">
            <v>144.09</v>
          </cell>
          <cell r="E6334">
            <v>16.96</v>
          </cell>
          <cell r="F6334">
            <v>161.05000000000001</v>
          </cell>
          <cell r="G6334" t="str">
            <v>CPOS</v>
          </cell>
        </row>
        <row r="6335">
          <cell r="A6335">
            <v>390400</v>
          </cell>
          <cell r="B6335" t="str">
            <v>Cabo de cobre nu, têmpera mole</v>
          </cell>
          <cell r="G6335" t="str">
            <v>CPOS</v>
          </cell>
        </row>
        <row r="6336">
          <cell r="A6336">
            <v>390404</v>
          </cell>
          <cell r="B6336" t="str">
            <v>Cabo de cobre nu, têmpera mole, classe 2, de 10 mm²</v>
          </cell>
          <cell r="C6336" t="str">
            <v>m</v>
          </cell>
          <cell r="D6336">
            <v>3.08</v>
          </cell>
          <cell r="E6336">
            <v>2.61</v>
          </cell>
          <cell r="F6336">
            <v>5.69</v>
          </cell>
          <cell r="G6336" t="str">
            <v>CPOS</v>
          </cell>
        </row>
        <row r="6337">
          <cell r="A6337">
            <v>390405</v>
          </cell>
          <cell r="B6337" t="str">
            <v>Cabo de cobre nu, têmpera mole, classe 2, de 16 mm²</v>
          </cell>
          <cell r="C6337" t="str">
            <v>m</v>
          </cell>
          <cell r="D6337">
            <v>5.04</v>
          </cell>
          <cell r="E6337">
            <v>3.39</v>
          </cell>
          <cell r="F6337">
            <v>8.43</v>
          </cell>
          <cell r="G6337" t="str">
            <v>CPOS</v>
          </cell>
        </row>
        <row r="6338">
          <cell r="A6338">
            <v>390406</v>
          </cell>
          <cell r="B6338" t="str">
            <v>Cabo de cobre nu, têmpera mole, classe 2, de 25 mm²</v>
          </cell>
          <cell r="C6338" t="str">
            <v>m</v>
          </cell>
          <cell r="D6338">
            <v>7.64</v>
          </cell>
          <cell r="E6338">
            <v>2.61</v>
          </cell>
          <cell r="F6338">
            <v>10.25</v>
          </cell>
          <cell r="G6338" t="str">
            <v>CPOS</v>
          </cell>
        </row>
        <row r="6339">
          <cell r="A6339">
            <v>390407</v>
          </cell>
          <cell r="B6339" t="str">
            <v>Cabo de cobre nu, têmpera mole, classe 2, de 35 mm²</v>
          </cell>
          <cell r="C6339" t="str">
            <v>m</v>
          </cell>
          <cell r="D6339">
            <v>9.84</v>
          </cell>
          <cell r="E6339">
            <v>3.92</v>
          </cell>
          <cell r="F6339">
            <v>13.76</v>
          </cell>
          <cell r="G6339" t="str">
            <v>CPOS</v>
          </cell>
        </row>
        <row r="6340">
          <cell r="A6340">
            <v>390408</v>
          </cell>
          <cell r="B6340" t="str">
            <v>Cabo de cobre nu, têmpera mole, classe 2, de 50 mm²</v>
          </cell>
          <cell r="C6340" t="str">
            <v>m</v>
          </cell>
          <cell r="D6340">
            <v>15.54</v>
          </cell>
          <cell r="E6340">
            <v>5.22</v>
          </cell>
          <cell r="F6340">
            <v>20.76</v>
          </cell>
          <cell r="G6340" t="str">
            <v>CPOS</v>
          </cell>
        </row>
        <row r="6341">
          <cell r="A6341">
            <v>390410</v>
          </cell>
          <cell r="B6341" t="str">
            <v>Cabo de cobre nu, têmpera mole, classe 2, de 70 mm²</v>
          </cell>
          <cell r="C6341" t="str">
            <v>m</v>
          </cell>
          <cell r="D6341">
            <v>21.57</v>
          </cell>
          <cell r="E6341">
            <v>6.53</v>
          </cell>
          <cell r="F6341">
            <v>28.1</v>
          </cell>
          <cell r="G6341" t="str">
            <v>CPOS</v>
          </cell>
        </row>
        <row r="6342">
          <cell r="A6342">
            <v>390412</v>
          </cell>
          <cell r="B6342" t="str">
            <v>Cabo de cobre nu, têmpera mole, classe 2, de 95 mm²</v>
          </cell>
          <cell r="C6342" t="str">
            <v>m</v>
          </cell>
          <cell r="D6342">
            <v>31.08</v>
          </cell>
          <cell r="E6342">
            <v>7.82</v>
          </cell>
          <cell r="F6342">
            <v>38.9</v>
          </cell>
          <cell r="G6342" t="str">
            <v>CPOS</v>
          </cell>
        </row>
        <row r="6343">
          <cell r="A6343">
            <v>390414</v>
          </cell>
          <cell r="B6343" t="str">
            <v>Cabo de cobre nu, têmpera mole, classe 2, de 120 mm²</v>
          </cell>
          <cell r="C6343" t="str">
            <v>m</v>
          </cell>
          <cell r="D6343">
            <v>41.14</v>
          </cell>
          <cell r="E6343">
            <v>9.1300000000000008</v>
          </cell>
          <cell r="F6343">
            <v>50.27</v>
          </cell>
          <cell r="G6343" t="str">
            <v>CPOS</v>
          </cell>
        </row>
        <row r="6344">
          <cell r="A6344">
            <v>390416</v>
          </cell>
          <cell r="B6344" t="str">
            <v>Cabo de cobre nu, têmpera mole, classe 2, de 150 mm²</v>
          </cell>
          <cell r="C6344" t="str">
            <v>m</v>
          </cell>
          <cell r="D6344">
            <v>47.94</v>
          </cell>
          <cell r="E6344">
            <v>10.43</v>
          </cell>
          <cell r="F6344">
            <v>58.37</v>
          </cell>
          <cell r="G6344" t="str">
            <v>CPOS</v>
          </cell>
        </row>
        <row r="6345">
          <cell r="A6345">
            <v>390418</v>
          </cell>
          <cell r="B6345" t="str">
            <v>Cabo de cobre nu, têmpera mole, classe 2, de 185 mm²</v>
          </cell>
          <cell r="C6345" t="str">
            <v>m</v>
          </cell>
          <cell r="D6345">
            <v>62.73</v>
          </cell>
          <cell r="E6345">
            <v>11.74</v>
          </cell>
          <cell r="F6345">
            <v>74.47</v>
          </cell>
          <cell r="G6345" t="str">
            <v>CPOS</v>
          </cell>
        </row>
        <row r="6346">
          <cell r="A6346">
            <v>390420</v>
          </cell>
          <cell r="B6346" t="str">
            <v>Cabo de cobre nu, têmpera mole, classe 2, de 240 mm²</v>
          </cell>
          <cell r="C6346" t="str">
            <v>m</v>
          </cell>
          <cell r="D6346">
            <v>84.9</v>
          </cell>
          <cell r="E6346">
            <v>13.04</v>
          </cell>
          <cell r="F6346">
            <v>97.94</v>
          </cell>
          <cell r="G6346" t="str">
            <v>CPOS</v>
          </cell>
        </row>
        <row r="6347">
          <cell r="A6347">
            <v>390500</v>
          </cell>
          <cell r="B6347" t="str">
            <v>Cabo de cobre tripolar tensão de isolamento 8,7/15 kV, isolação 90°C</v>
          </cell>
          <cell r="G6347" t="str">
            <v>CPOS</v>
          </cell>
        </row>
        <row r="6348">
          <cell r="A6348">
            <v>390506</v>
          </cell>
          <cell r="B6348" t="str">
            <v>Cabo de cobre de 3x25 mm², tensão de isolamento 8,7/15 kV - isolação EPR 90°C</v>
          </cell>
          <cell r="C6348" t="str">
            <v>m</v>
          </cell>
          <cell r="D6348">
            <v>87.11</v>
          </cell>
          <cell r="E6348">
            <v>19.059999999999999</v>
          </cell>
          <cell r="F6348">
            <v>106.17</v>
          </cell>
          <cell r="G6348" t="str">
            <v>CPOS</v>
          </cell>
        </row>
        <row r="6349">
          <cell r="A6349">
            <v>390507</v>
          </cell>
          <cell r="B6349" t="str">
            <v>Cabo de cobre de 3x35 mm², tensão de isolamento 8,7/15 kV - isolação EPR 90°C</v>
          </cell>
          <cell r="C6349" t="str">
            <v>m</v>
          </cell>
          <cell r="D6349">
            <v>105.03</v>
          </cell>
          <cell r="E6349">
            <v>23.82</v>
          </cell>
          <cell r="F6349">
            <v>128.85</v>
          </cell>
          <cell r="G6349" t="str">
            <v>CPOS</v>
          </cell>
        </row>
        <row r="6350">
          <cell r="A6350">
            <v>390600</v>
          </cell>
          <cell r="B6350" t="str">
            <v>Cabo de cobre unipolar, isolamento 8,7/15 kV, isolação EPR 90°C</v>
          </cell>
          <cell r="G6350" t="str">
            <v>CPOS</v>
          </cell>
        </row>
        <row r="6351">
          <cell r="A6351">
            <v>390601</v>
          </cell>
          <cell r="B6351" t="str">
            <v>Cabo de cobre de 50 mm², tensão de isolamento 8,7/15 kV - isolação EPR 90°C</v>
          </cell>
          <cell r="C6351" t="str">
            <v>m</v>
          </cell>
          <cell r="D6351">
            <v>41.82</v>
          </cell>
          <cell r="E6351">
            <v>23.82</v>
          </cell>
          <cell r="F6351">
            <v>65.64</v>
          </cell>
          <cell r="G6351" t="str">
            <v>CPOS</v>
          </cell>
        </row>
        <row r="6352">
          <cell r="A6352">
            <v>390602</v>
          </cell>
          <cell r="B6352" t="str">
            <v>Cabo de cobre de 70 mm², tensão de isolamento 8,7/15 kV - isolação EPR 90°C</v>
          </cell>
          <cell r="C6352" t="str">
            <v>m</v>
          </cell>
          <cell r="D6352">
            <v>45.75</v>
          </cell>
          <cell r="E6352">
            <v>23.82</v>
          </cell>
          <cell r="F6352">
            <v>69.569999999999993</v>
          </cell>
          <cell r="G6352" t="str">
            <v>CPOS</v>
          </cell>
        </row>
        <row r="6353">
          <cell r="A6353">
            <v>390603</v>
          </cell>
          <cell r="B6353" t="str">
            <v>Cabo de cobre de 120 mm², tensão de isolamento 8,7/15 kV - isolação EPR 90°C</v>
          </cell>
          <cell r="C6353" t="str">
            <v>m</v>
          </cell>
          <cell r="D6353">
            <v>72.260000000000005</v>
          </cell>
          <cell r="E6353">
            <v>28.58</v>
          </cell>
          <cell r="F6353">
            <v>100.84</v>
          </cell>
          <cell r="G6353" t="str">
            <v>CPOS</v>
          </cell>
        </row>
        <row r="6354">
          <cell r="A6354">
            <v>390604</v>
          </cell>
          <cell r="B6354" t="str">
            <v>Cabo de cobre de 185 mm², tensão de isolamento 8,7/15 kV - isolação EPR 90°C</v>
          </cell>
          <cell r="C6354" t="str">
            <v>m</v>
          </cell>
          <cell r="D6354">
            <v>102.79</v>
          </cell>
          <cell r="E6354">
            <v>28.58</v>
          </cell>
          <cell r="F6354">
            <v>131.37</v>
          </cell>
          <cell r="G6354" t="str">
            <v>CPOS</v>
          </cell>
        </row>
        <row r="6355">
          <cell r="A6355">
            <v>390606</v>
          </cell>
          <cell r="B6355" t="str">
            <v>Cabo de cobre de 25 mm², tensão de isolamento 8,7/15 kV - isolação EPR 90°C</v>
          </cell>
          <cell r="C6355" t="str">
            <v>m</v>
          </cell>
          <cell r="D6355">
            <v>24.21</v>
          </cell>
          <cell r="E6355">
            <v>14.29</v>
          </cell>
          <cell r="F6355">
            <v>38.5</v>
          </cell>
          <cell r="G6355" t="str">
            <v>CPOS</v>
          </cell>
        </row>
        <row r="6356">
          <cell r="A6356">
            <v>390607</v>
          </cell>
          <cell r="B6356" t="str">
            <v>Cabo de cobre de 35 mm², tensão de isolamento 8,7/15 kV - isolação EPR 90°C</v>
          </cell>
          <cell r="C6356" t="str">
            <v>m</v>
          </cell>
          <cell r="D6356">
            <v>30.01</v>
          </cell>
          <cell r="E6356">
            <v>17.22</v>
          </cell>
          <cell r="F6356">
            <v>47.23</v>
          </cell>
          <cell r="G6356" t="str">
            <v>CPOS</v>
          </cell>
        </row>
        <row r="6357">
          <cell r="A6357">
            <v>390608</v>
          </cell>
          <cell r="B6357" t="str">
            <v>Cabo de cobre de 95 mm², tensão de isolamento 8,7/15 kV - isolação EPR 90°C</v>
          </cell>
          <cell r="C6357" t="str">
            <v>m</v>
          </cell>
          <cell r="D6357">
            <v>60.12</v>
          </cell>
          <cell r="E6357">
            <v>23.82</v>
          </cell>
          <cell r="F6357">
            <v>83.94</v>
          </cell>
          <cell r="G6357" t="str">
            <v>CPOS</v>
          </cell>
        </row>
        <row r="6358">
          <cell r="A6358">
            <v>390700</v>
          </cell>
          <cell r="B6358" t="str">
            <v>Cabo de cobre, isolamento 0,6/1 kV, isolação em EPR 90°C</v>
          </cell>
          <cell r="G6358" t="str">
            <v>CPOS</v>
          </cell>
        </row>
        <row r="6359">
          <cell r="A6359">
            <v>390702</v>
          </cell>
          <cell r="B6359" t="str">
            <v>Cabo de cobre de 2,5 mm², isolamento 0,6/1 kV - isolação EPR 90°C</v>
          </cell>
          <cell r="C6359" t="str">
            <v>m</v>
          </cell>
          <cell r="D6359">
            <v>1.1599999999999999</v>
          </cell>
          <cell r="E6359">
            <v>1.31</v>
          </cell>
          <cell r="F6359">
            <v>2.4700000000000002</v>
          </cell>
          <cell r="G6359" t="str">
            <v>CPOS</v>
          </cell>
        </row>
        <row r="6360">
          <cell r="A6360">
            <v>390703</v>
          </cell>
          <cell r="B6360" t="str">
            <v>Cabo de cobre de 4 mm², isolamento 0,6/1 kV - isolação EPR 90°C</v>
          </cell>
          <cell r="C6360" t="str">
            <v>m</v>
          </cell>
          <cell r="D6360">
            <v>1.64</v>
          </cell>
          <cell r="E6360">
            <v>1.57</v>
          </cell>
          <cell r="F6360">
            <v>3.21</v>
          </cell>
          <cell r="G6360" t="str">
            <v>CPOS</v>
          </cell>
        </row>
        <row r="6361">
          <cell r="A6361">
            <v>390704</v>
          </cell>
          <cell r="B6361" t="str">
            <v>Cabo de cobre de 6 mm², isolamento 0,6/1 kV - isolação EPR 90°C</v>
          </cell>
          <cell r="C6361" t="str">
            <v>m</v>
          </cell>
          <cell r="D6361">
            <v>2.25</v>
          </cell>
          <cell r="E6361">
            <v>1.82</v>
          </cell>
          <cell r="F6361">
            <v>4.07</v>
          </cell>
          <cell r="G6361" t="str">
            <v>CPOS</v>
          </cell>
        </row>
        <row r="6362">
          <cell r="A6362">
            <v>390705</v>
          </cell>
          <cell r="B6362" t="str">
            <v>Cabo de cobre de 10 mm², isolamento 0,6/1 kV - isolação EPR 90°C</v>
          </cell>
          <cell r="C6362" t="str">
            <v>m</v>
          </cell>
          <cell r="D6362">
            <v>3.84</v>
          </cell>
          <cell r="E6362">
            <v>2.08</v>
          </cell>
          <cell r="F6362">
            <v>5.92</v>
          </cell>
          <cell r="G6362" t="str">
            <v>CPOS</v>
          </cell>
        </row>
        <row r="6363">
          <cell r="A6363">
            <v>390706</v>
          </cell>
          <cell r="B6363" t="str">
            <v>Cabo de cobre de 16 mm², isolamento 0,6/1 kV - isolação EPR 90°C</v>
          </cell>
          <cell r="C6363" t="str">
            <v>m</v>
          </cell>
          <cell r="D6363">
            <v>5.94</v>
          </cell>
          <cell r="E6363">
            <v>2.35</v>
          </cell>
          <cell r="F6363">
            <v>8.2899999999999991</v>
          </cell>
          <cell r="G6363" t="str">
            <v>CPOS</v>
          </cell>
        </row>
        <row r="6364">
          <cell r="A6364">
            <v>390707</v>
          </cell>
          <cell r="B6364" t="str">
            <v>Cabo de cobre de 25 mm², isolamento 0,6/1 kV - isolação EPR 90°C</v>
          </cell>
          <cell r="C6364" t="str">
            <v>m</v>
          </cell>
          <cell r="D6364">
            <v>9.7899999999999991</v>
          </cell>
          <cell r="E6364">
            <v>2.61</v>
          </cell>
          <cell r="F6364">
            <v>12.4</v>
          </cell>
          <cell r="G6364" t="str">
            <v>CPOS</v>
          </cell>
        </row>
        <row r="6365">
          <cell r="A6365">
            <v>390708</v>
          </cell>
          <cell r="B6365" t="str">
            <v>Cabo de cobre de 35 mm², isolamento 0,6/1 kV - isolação EPR 90°C</v>
          </cell>
          <cell r="C6365" t="str">
            <v>m</v>
          </cell>
          <cell r="D6365">
            <v>13.25</v>
          </cell>
          <cell r="E6365">
            <v>3.92</v>
          </cell>
          <cell r="F6365">
            <v>17.170000000000002</v>
          </cell>
          <cell r="G6365" t="str">
            <v>CPOS</v>
          </cell>
        </row>
        <row r="6366">
          <cell r="A6366">
            <v>390709</v>
          </cell>
          <cell r="B6366" t="str">
            <v>Cabo de cobre de 50 mm², isolamento 0,6/1 kV - isolação EPR 90°C</v>
          </cell>
          <cell r="C6366" t="str">
            <v>m</v>
          </cell>
          <cell r="D6366">
            <v>18.600000000000001</v>
          </cell>
          <cell r="E6366">
            <v>5.22</v>
          </cell>
          <cell r="F6366">
            <v>23.82</v>
          </cell>
          <cell r="G6366" t="str">
            <v>CPOS</v>
          </cell>
        </row>
        <row r="6367">
          <cell r="A6367">
            <v>390710</v>
          </cell>
          <cell r="B6367" t="str">
            <v>Cabo de cobre de 70 mm², isolamento 0,6/1 kV - isolação EPR 90°C</v>
          </cell>
          <cell r="C6367" t="str">
            <v>m</v>
          </cell>
          <cell r="D6367">
            <v>26.13</v>
          </cell>
          <cell r="E6367">
            <v>6.53</v>
          </cell>
          <cell r="F6367">
            <v>32.659999999999997</v>
          </cell>
          <cell r="G6367" t="str">
            <v>CPOS</v>
          </cell>
        </row>
        <row r="6368">
          <cell r="A6368">
            <v>390711</v>
          </cell>
          <cell r="B6368" t="str">
            <v>Cabo de cobre de 95 mm², isolamento 0,6/1 kV - isolação EPR 90°C</v>
          </cell>
          <cell r="C6368" t="str">
            <v>m</v>
          </cell>
          <cell r="D6368">
            <v>33.67</v>
          </cell>
          <cell r="E6368">
            <v>7.82</v>
          </cell>
          <cell r="F6368">
            <v>41.49</v>
          </cell>
          <cell r="G6368" t="str">
            <v>CPOS</v>
          </cell>
        </row>
        <row r="6369">
          <cell r="A6369">
            <v>390712</v>
          </cell>
          <cell r="B6369" t="str">
            <v>Cabo de cobre de 120 mm², isolamento 0,6/1 kV - isolação EPR 90°C</v>
          </cell>
          <cell r="C6369" t="str">
            <v>m</v>
          </cell>
          <cell r="D6369">
            <v>45.36</v>
          </cell>
          <cell r="E6369">
            <v>9.1300000000000008</v>
          </cell>
          <cell r="F6369">
            <v>54.49</v>
          </cell>
          <cell r="G6369" t="str">
            <v>CPOS</v>
          </cell>
        </row>
        <row r="6370">
          <cell r="A6370">
            <v>390713</v>
          </cell>
          <cell r="B6370" t="str">
            <v>Cabo de cobre de 150 mm², isolamento 0,6/1 kV - isolação EPR 90°C</v>
          </cell>
          <cell r="C6370" t="str">
            <v>m</v>
          </cell>
          <cell r="D6370">
            <v>57.06</v>
          </cell>
          <cell r="E6370">
            <v>10.43</v>
          </cell>
          <cell r="F6370">
            <v>67.489999999999995</v>
          </cell>
          <cell r="G6370" t="str">
            <v>CPOS</v>
          </cell>
        </row>
        <row r="6371">
          <cell r="A6371">
            <v>390714</v>
          </cell>
          <cell r="B6371" t="str">
            <v>Cabo de cobre de 185 mm², isolamento 0,6/1 kV - isolação EPR 90°C</v>
          </cell>
          <cell r="C6371" t="str">
            <v>m</v>
          </cell>
          <cell r="D6371">
            <v>68.23</v>
          </cell>
          <cell r="E6371">
            <v>11.74</v>
          </cell>
          <cell r="F6371">
            <v>79.97</v>
          </cell>
          <cell r="G6371" t="str">
            <v>CPOS</v>
          </cell>
        </row>
        <row r="6372">
          <cell r="A6372">
            <v>390715</v>
          </cell>
          <cell r="B6372" t="str">
            <v>Cabo de cobre de 240 mm², isolamento 0,6/1 kV - isolação EPR 90°C</v>
          </cell>
          <cell r="C6372" t="str">
            <v>m</v>
          </cell>
          <cell r="D6372">
            <v>89.59</v>
          </cell>
          <cell r="E6372">
            <v>13.04</v>
          </cell>
          <cell r="F6372">
            <v>102.63</v>
          </cell>
          <cell r="G6372" t="str">
            <v>CPOS</v>
          </cell>
        </row>
        <row r="6373">
          <cell r="A6373">
            <v>390716</v>
          </cell>
          <cell r="B6373" t="str">
            <v>Cabo de cobre de 300 mm², isolamento 0,6/1 kV - isolação EPR 90°C</v>
          </cell>
          <cell r="C6373" t="str">
            <v>m</v>
          </cell>
          <cell r="D6373">
            <v>123.35</v>
          </cell>
          <cell r="E6373">
            <v>14.35</v>
          </cell>
          <cell r="F6373">
            <v>137.69999999999999</v>
          </cell>
          <cell r="G6373" t="str">
            <v>CPOS</v>
          </cell>
        </row>
        <row r="6374">
          <cell r="A6374">
            <v>390717</v>
          </cell>
          <cell r="B6374" t="str">
            <v>Cabo de cobre de 400 mm², isolamento 0,6/1 kV - isolação EPR 90°C</v>
          </cell>
          <cell r="C6374" t="str">
            <v>m</v>
          </cell>
          <cell r="D6374">
            <v>146.97</v>
          </cell>
          <cell r="E6374">
            <v>15.65</v>
          </cell>
          <cell r="F6374">
            <v>162.62</v>
          </cell>
          <cell r="G6374" t="str">
            <v>CPOS</v>
          </cell>
        </row>
        <row r="6375">
          <cell r="A6375">
            <v>390718</v>
          </cell>
          <cell r="B6375" t="str">
            <v>Cabo de cobre de 500 mm², isolamento 0,6/1 kV - isolação EPR 90°C</v>
          </cell>
          <cell r="C6375" t="str">
            <v>m</v>
          </cell>
          <cell r="D6375">
            <v>183.3</v>
          </cell>
          <cell r="E6375">
            <v>16.96</v>
          </cell>
          <cell r="F6375">
            <v>200.26</v>
          </cell>
          <cell r="G6375" t="str">
            <v>CPOS</v>
          </cell>
        </row>
        <row r="6376">
          <cell r="A6376">
            <v>390800</v>
          </cell>
          <cell r="B6376" t="str">
            <v>Cabo de cobre tripolar, isolamento 0,6/1kV, isolação para 90°C</v>
          </cell>
          <cell r="G6376" t="str">
            <v>CPOS</v>
          </cell>
        </row>
        <row r="6377">
          <cell r="A6377">
            <v>390801</v>
          </cell>
          <cell r="B6377" t="str">
            <v>Cabo de cobre de 3x1,5 mm², isolamento 0,6/1 kV - isolação EPR 90°C</v>
          </cell>
          <cell r="C6377" t="str">
            <v>m</v>
          </cell>
          <cell r="D6377">
            <v>2.38</v>
          </cell>
          <cell r="E6377">
            <v>3.13</v>
          </cell>
          <cell r="F6377">
            <v>5.51</v>
          </cell>
          <cell r="G6377" t="str">
            <v>CPOS</v>
          </cell>
        </row>
        <row r="6378">
          <cell r="A6378">
            <v>390802</v>
          </cell>
          <cell r="B6378" t="str">
            <v>Cabo de cobre de 3x2,5 mm², isolamento 0,6/1 kV - isolação EPR 90°C</v>
          </cell>
          <cell r="C6378" t="str">
            <v>m</v>
          </cell>
          <cell r="D6378">
            <v>3.37</v>
          </cell>
          <cell r="E6378">
            <v>3.92</v>
          </cell>
          <cell r="F6378">
            <v>7.29</v>
          </cell>
          <cell r="G6378" t="str">
            <v>CPOS</v>
          </cell>
        </row>
        <row r="6379">
          <cell r="A6379">
            <v>390803</v>
          </cell>
          <cell r="B6379" t="str">
            <v>Cabo de cobre de 3x4 mm², isolamento 0,6/1 kV - isolação EPR 90°C</v>
          </cell>
          <cell r="C6379" t="str">
            <v>m</v>
          </cell>
          <cell r="D6379">
            <v>5.15</v>
          </cell>
          <cell r="E6379">
            <v>4.6900000000000004</v>
          </cell>
          <cell r="F6379">
            <v>9.84</v>
          </cell>
          <cell r="G6379" t="str">
            <v>CPOS</v>
          </cell>
        </row>
        <row r="6380">
          <cell r="A6380">
            <v>390804</v>
          </cell>
          <cell r="B6380" t="str">
            <v>Cabo de cobre de 3x6 mm², isolamento 0,6/1 kV - isolação EPR 90°C</v>
          </cell>
          <cell r="C6380" t="str">
            <v>m</v>
          </cell>
          <cell r="D6380">
            <v>7.68</v>
          </cell>
          <cell r="E6380">
            <v>5.47</v>
          </cell>
          <cell r="F6380">
            <v>13.15</v>
          </cell>
          <cell r="G6380" t="str">
            <v>CPOS</v>
          </cell>
        </row>
        <row r="6381">
          <cell r="A6381">
            <v>390805</v>
          </cell>
          <cell r="B6381" t="str">
            <v>Cabo de cobre de 3x10 mm², isolamento 0,6/1 kV - isolação EPR 90°C</v>
          </cell>
          <cell r="C6381" t="str">
            <v>m</v>
          </cell>
          <cell r="D6381">
            <v>12.9</v>
          </cell>
          <cell r="E6381">
            <v>6.26</v>
          </cell>
          <cell r="F6381">
            <v>19.16</v>
          </cell>
          <cell r="G6381" t="str">
            <v>CPOS</v>
          </cell>
        </row>
        <row r="6382">
          <cell r="A6382">
            <v>390806</v>
          </cell>
          <cell r="B6382" t="str">
            <v>Cabo de cobre de 3x16 mm², isolamento 0,6/1 kV - isolação EPR 90°C</v>
          </cell>
          <cell r="C6382" t="str">
            <v>m</v>
          </cell>
          <cell r="D6382">
            <v>19.28</v>
          </cell>
          <cell r="E6382">
            <v>7.04</v>
          </cell>
          <cell r="F6382">
            <v>26.32</v>
          </cell>
          <cell r="G6382" t="str">
            <v>CPOS</v>
          </cell>
        </row>
        <row r="6383">
          <cell r="A6383">
            <v>390807</v>
          </cell>
          <cell r="B6383" t="str">
            <v>Cabo de cobre de 3x25 mm², isolamento 0,6/1 kV - isolação EPR 90°C</v>
          </cell>
          <cell r="C6383" t="str">
            <v>m</v>
          </cell>
          <cell r="D6383">
            <v>28.99</v>
          </cell>
          <cell r="E6383">
            <v>7.82</v>
          </cell>
          <cell r="F6383">
            <v>36.81</v>
          </cell>
          <cell r="G6383" t="str">
            <v>CPOS</v>
          </cell>
        </row>
        <row r="6384">
          <cell r="A6384">
            <v>390808</v>
          </cell>
          <cell r="B6384" t="str">
            <v>Cabo de cobre de 3x35 mm², isolamento 0,6/1 kV - isolação EPR 90°C</v>
          </cell>
          <cell r="C6384" t="str">
            <v>m</v>
          </cell>
          <cell r="D6384">
            <v>40.369999999999997</v>
          </cell>
          <cell r="E6384">
            <v>7.82</v>
          </cell>
          <cell r="F6384">
            <v>48.19</v>
          </cell>
          <cell r="G6384" t="str">
            <v>CPOS</v>
          </cell>
        </row>
        <row r="6385">
          <cell r="A6385">
            <v>390900</v>
          </cell>
          <cell r="B6385" t="str">
            <v>Conectores</v>
          </cell>
          <cell r="G6385" t="str">
            <v>CPOS</v>
          </cell>
        </row>
        <row r="6386">
          <cell r="A6386">
            <v>390901</v>
          </cell>
          <cell r="B6386" t="str">
            <v>Conector terminal tipo BNC para cabo coaxial tipo RG 59</v>
          </cell>
          <cell r="C6386" t="str">
            <v>un</v>
          </cell>
          <cell r="D6386">
            <v>4.08</v>
          </cell>
          <cell r="E6386">
            <v>2.61</v>
          </cell>
          <cell r="F6386">
            <v>6.69</v>
          </cell>
          <cell r="G6386" t="str">
            <v>CPOS</v>
          </cell>
        </row>
        <row r="6387">
          <cell r="A6387">
            <v>390902</v>
          </cell>
          <cell r="B6387" t="str">
            <v>Conector split-bolt para cabo de 25 mm², latão, simples</v>
          </cell>
          <cell r="C6387" t="str">
            <v>un</v>
          </cell>
          <cell r="D6387">
            <v>3.24</v>
          </cell>
          <cell r="E6387">
            <v>2.61</v>
          </cell>
          <cell r="F6387">
            <v>5.85</v>
          </cell>
          <cell r="G6387" t="str">
            <v>CPOS</v>
          </cell>
        </row>
        <row r="6388">
          <cell r="A6388">
            <v>390903</v>
          </cell>
          <cell r="B6388" t="str">
            <v>Conector de emenda tipo BNC, para cabo coaxial RG 59</v>
          </cell>
          <cell r="C6388" t="str">
            <v>un</v>
          </cell>
          <cell r="D6388">
            <v>2.57</v>
          </cell>
          <cell r="E6388">
            <v>2.61</v>
          </cell>
          <cell r="F6388">
            <v>5.18</v>
          </cell>
          <cell r="G6388" t="str">
            <v>CPOS</v>
          </cell>
        </row>
        <row r="6389">
          <cell r="A6389">
            <v>390904</v>
          </cell>
          <cell r="B6389" t="str">
            <v>Conector split-bolt para cabo de 35 mm², latão, simples</v>
          </cell>
          <cell r="C6389" t="str">
            <v>un</v>
          </cell>
          <cell r="D6389">
            <v>3.66</v>
          </cell>
          <cell r="E6389">
            <v>2.61</v>
          </cell>
          <cell r="F6389">
            <v>6.27</v>
          </cell>
          <cell r="G6389" t="str">
            <v>CPOS</v>
          </cell>
        </row>
        <row r="6390">
          <cell r="A6390">
            <v>390906</v>
          </cell>
          <cell r="B6390" t="str">
            <v>Conector split-bolt para cabo de 50 mm², latão, simples</v>
          </cell>
          <cell r="C6390" t="str">
            <v>un</v>
          </cell>
          <cell r="D6390">
            <v>4.6500000000000004</v>
          </cell>
          <cell r="E6390">
            <v>2.61</v>
          </cell>
          <cell r="F6390">
            <v>7.26</v>
          </cell>
          <cell r="G6390" t="str">
            <v>CPOS</v>
          </cell>
        </row>
        <row r="6391">
          <cell r="A6391">
            <v>390908</v>
          </cell>
          <cell r="B6391" t="str">
            <v>Conector split-bolt para cabo de 70 mm², latão, simples</v>
          </cell>
          <cell r="C6391" t="str">
            <v>un</v>
          </cell>
          <cell r="D6391">
            <v>7.25</v>
          </cell>
          <cell r="E6391">
            <v>2.61</v>
          </cell>
          <cell r="F6391">
            <v>9.86</v>
          </cell>
          <cell r="G6391" t="str">
            <v>CPOS</v>
          </cell>
        </row>
        <row r="6392">
          <cell r="A6392">
            <v>390910</v>
          </cell>
          <cell r="B6392" t="str">
            <v>Conector split-bolt para cabo de 25 mm², latão, com rabicho</v>
          </cell>
          <cell r="C6392" t="str">
            <v>un</v>
          </cell>
          <cell r="D6392">
            <v>4.2699999999999996</v>
          </cell>
          <cell r="E6392">
            <v>2.61</v>
          </cell>
          <cell r="F6392">
            <v>6.88</v>
          </cell>
          <cell r="G6392" t="str">
            <v>CPOS</v>
          </cell>
        </row>
        <row r="6393">
          <cell r="A6393">
            <v>390912</v>
          </cell>
          <cell r="B6393" t="str">
            <v>Conector split-bolt para cabo de 35 mm², latão, com rabicho</v>
          </cell>
          <cell r="C6393" t="str">
            <v>un</v>
          </cell>
          <cell r="D6393">
            <v>5.14</v>
          </cell>
          <cell r="E6393">
            <v>2.61</v>
          </cell>
          <cell r="F6393">
            <v>7.75</v>
          </cell>
          <cell r="G6393" t="str">
            <v>CPOS</v>
          </cell>
        </row>
        <row r="6394">
          <cell r="A6394">
            <v>390914</v>
          </cell>
          <cell r="B6394" t="str">
            <v>Conector split-bolt para cabo de 50 mm², latão, com rabicho</v>
          </cell>
          <cell r="C6394" t="str">
            <v>un</v>
          </cell>
          <cell r="D6394">
            <v>5.83</v>
          </cell>
          <cell r="E6394">
            <v>2.61</v>
          </cell>
          <cell r="F6394">
            <v>8.44</v>
          </cell>
          <cell r="G6394" t="str">
            <v>CPOS</v>
          </cell>
        </row>
        <row r="6395">
          <cell r="A6395">
            <v>390916</v>
          </cell>
          <cell r="B6395" t="str">
            <v>Conector split-bolt para cabo de 70 mm², latão, com rabicho</v>
          </cell>
          <cell r="C6395" t="str">
            <v>un</v>
          </cell>
          <cell r="D6395">
            <v>10.9</v>
          </cell>
          <cell r="E6395">
            <v>2.61</v>
          </cell>
          <cell r="F6395">
            <v>13.51</v>
          </cell>
          <cell r="G6395" t="str">
            <v>CPOS</v>
          </cell>
        </row>
        <row r="6396">
          <cell r="A6396">
            <v>390919</v>
          </cell>
          <cell r="B6396" t="str">
            <v>Conector de passagem com sistema de conexão por parafuso, para cabos de 10 até 35 mm², inclusive sistema de fixação</v>
          </cell>
          <cell r="C6396" t="str">
            <v>un</v>
          </cell>
          <cell r="D6396">
            <v>5.19</v>
          </cell>
          <cell r="E6396">
            <v>3.92</v>
          </cell>
          <cell r="F6396">
            <v>9.11</v>
          </cell>
          <cell r="G6396" t="str">
            <v>CPOS</v>
          </cell>
        </row>
        <row r="6397">
          <cell r="A6397">
            <v>391000</v>
          </cell>
          <cell r="B6397" t="str">
            <v>Terminais de pressão e compressão</v>
          </cell>
          <cell r="G6397" t="str">
            <v>CPOS</v>
          </cell>
        </row>
        <row r="6398">
          <cell r="A6398">
            <v>391001</v>
          </cell>
          <cell r="B6398" t="str">
            <v>Terminal de pressão/compressão para cabo de 300 mm²</v>
          </cell>
          <cell r="C6398" t="str">
            <v>un</v>
          </cell>
          <cell r="D6398">
            <v>19.97</v>
          </cell>
          <cell r="E6398">
            <v>5.22</v>
          </cell>
          <cell r="F6398">
            <v>25.19</v>
          </cell>
          <cell r="G6398" t="str">
            <v>CPOS</v>
          </cell>
        </row>
        <row r="6399">
          <cell r="A6399">
            <v>391005</v>
          </cell>
          <cell r="B6399" t="str">
            <v>Terminal de compressão para cabo de 2,5 mm²</v>
          </cell>
          <cell r="C6399" t="str">
            <v>un</v>
          </cell>
          <cell r="D6399">
            <v>0.37</v>
          </cell>
          <cell r="E6399">
            <v>2.08</v>
          </cell>
          <cell r="F6399">
            <v>2.4500000000000002</v>
          </cell>
          <cell r="G6399" t="str">
            <v>CPOS</v>
          </cell>
        </row>
        <row r="6400">
          <cell r="A6400">
            <v>391006</v>
          </cell>
          <cell r="B6400" t="str">
            <v>Terminal de pressão/compressão para cabo de 6 até 10 mm²</v>
          </cell>
          <cell r="C6400" t="str">
            <v>un</v>
          </cell>
          <cell r="D6400">
            <v>2.19</v>
          </cell>
          <cell r="E6400">
            <v>3.92</v>
          </cell>
          <cell r="F6400">
            <v>6.11</v>
          </cell>
          <cell r="G6400" t="str">
            <v>CPOS</v>
          </cell>
        </row>
        <row r="6401">
          <cell r="A6401">
            <v>391008</v>
          </cell>
          <cell r="B6401" t="str">
            <v>Terminal de pressão/compressão para cabo de 16 mm²</v>
          </cell>
          <cell r="C6401" t="str">
            <v>un</v>
          </cell>
          <cell r="D6401">
            <v>2.68</v>
          </cell>
          <cell r="E6401">
            <v>3.92</v>
          </cell>
          <cell r="F6401">
            <v>6.6</v>
          </cell>
          <cell r="G6401" t="str">
            <v>CPOS</v>
          </cell>
        </row>
        <row r="6402">
          <cell r="A6402">
            <v>391012</v>
          </cell>
          <cell r="B6402" t="str">
            <v>Terminal de pressão/compressão para cabo de 25 mm²</v>
          </cell>
          <cell r="C6402" t="str">
            <v>un</v>
          </cell>
          <cell r="D6402">
            <v>2.82</v>
          </cell>
          <cell r="E6402">
            <v>3.92</v>
          </cell>
          <cell r="F6402">
            <v>6.74</v>
          </cell>
          <cell r="G6402" t="str">
            <v>CPOS</v>
          </cell>
        </row>
        <row r="6403">
          <cell r="A6403">
            <v>391013</v>
          </cell>
          <cell r="B6403" t="str">
            <v>Terminal de pressão/compressão para cabo de 35 mm²</v>
          </cell>
          <cell r="C6403" t="str">
            <v>un</v>
          </cell>
          <cell r="D6403">
            <v>2.93</v>
          </cell>
          <cell r="E6403">
            <v>3.92</v>
          </cell>
          <cell r="F6403">
            <v>6.85</v>
          </cell>
          <cell r="G6403" t="str">
            <v>CPOS</v>
          </cell>
        </row>
        <row r="6404">
          <cell r="A6404">
            <v>391016</v>
          </cell>
          <cell r="B6404" t="str">
            <v>Terminal de pressão/compressão para cabo de 50 mm²</v>
          </cell>
          <cell r="C6404" t="str">
            <v>un</v>
          </cell>
          <cell r="D6404">
            <v>4.01</v>
          </cell>
          <cell r="E6404">
            <v>3.92</v>
          </cell>
          <cell r="F6404">
            <v>7.93</v>
          </cell>
          <cell r="G6404" t="str">
            <v>CPOS</v>
          </cell>
        </row>
        <row r="6405">
          <cell r="A6405">
            <v>391020</v>
          </cell>
          <cell r="B6405" t="str">
            <v>Terminal de pressão/compressão para cabo de 70 mm²</v>
          </cell>
          <cell r="C6405" t="str">
            <v>un</v>
          </cell>
          <cell r="D6405">
            <v>4.24</v>
          </cell>
          <cell r="E6405">
            <v>3.92</v>
          </cell>
          <cell r="F6405">
            <v>8.16</v>
          </cell>
          <cell r="G6405" t="str">
            <v>CPOS</v>
          </cell>
        </row>
        <row r="6406">
          <cell r="A6406">
            <v>391024</v>
          </cell>
          <cell r="B6406" t="str">
            <v>Terminal de pressão/compressão para cabo de 95 mm²</v>
          </cell>
          <cell r="C6406" t="str">
            <v>un</v>
          </cell>
          <cell r="D6406">
            <v>6.64</v>
          </cell>
          <cell r="E6406">
            <v>3.92</v>
          </cell>
          <cell r="F6406">
            <v>10.56</v>
          </cell>
          <cell r="G6406" t="str">
            <v>CPOS</v>
          </cell>
        </row>
        <row r="6407">
          <cell r="A6407">
            <v>391025</v>
          </cell>
          <cell r="B6407" t="str">
            <v>Terminal de pressão/compressão para cabo de 150 mm²</v>
          </cell>
          <cell r="C6407" t="str">
            <v>un</v>
          </cell>
          <cell r="D6407">
            <v>9.1199999999999992</v>
          </cell>
          <cell r="E6407">
            <v>5.22</v>
          </cell>
          <cell r="F6407">
            <v>14.34</v>
          </cell>
          <cell r="G6407" t="str">
            <v>CPOS</v>
          </cell>
        </row>
        <row r="6408">
          <cell r="A6408">
            <v>391026</v>
          </cell>
          <cell r="B6408" t="str">
            <v>Terminal de pressão/compressão para cabo de 120 mm²</v>
          </cell>
          <cell r="C6408" t="str">
            <v>un</v>
          </cell>
          <cell r="D6408">
            <v>9.42</v>
          </cell>
          <cell r="E6408">
            <v>5.22</v>
          </cell>
          <cell r="F6408">
            <v>14.64</v>
          </cell>
          <cell r="G6408" t="str">
            <v>CPOS</v>
          </cell>
        </row>
        <row r="6409">
          <cell r="A6409">
            <v>391028</v>
          </cell>
          <cell r="B6409" t="str">
            <v>Terminal de pressão/compressão para cabo de 185 mm²</v>
          </cell>
          <cell r="C6409" t="str">
            <v>un</v>
          </cell>
          <cell r="D6409">
            <v>11.35</v>
          </cell>
          <cell r="E6409">
            <v>5.22</v>
          </cell>
          <cell r="F6409">
            <v>16.57</v>
          </cell>
          <cell r="G6409" t="str">
            <v>CPOS</v>
          </cell>
        </row>
        <row r="6410">
          <cell r="A6410">
            <v>391030</v>
          </cell>
          <cell r="B6410" t="str">
            <v>Terminal de pressão/compressão para cabo de 240 mm²</v>
          </cell>
          <cell r="C6410" t="str">
            <v>un</v>
          </cell>
          <cell r="D6410">
            <v>13.42</v>
          </cell>
          <cell r="E6410">
            <v>5.22</v>
          </cell>
          <cell r="F6410">
            <v>18.64</v>
          </cell>
          <cell r="G6410" t="str">
            <v>CPOS</v>
          </cell>
        </row>
        <row r="6411">
          <cell r="A6411">
            <v>391100</v>
          </cell>
          <cell r="B6411" t="str">
            <v>Fios e cabos telefônicos</v>
          </cell>
          <cell r="G6411" t="str">
            <v>CPOS</v>
          </cell>
        </row>
        <row r="6412">
          <cell r="A6412">
            <v>391102</v>
          </cell>
          <cell r="B6412" t="str">
            <v>Cabo telefônico CI, com 10 pares de 0,50 mm, para centrais telefônicas, equipamentos e rede interna</v>
          </cell>
          <cell r="C6412" t="str">
            <v>m</v>
          </cell>
          <cell r="D6412">
            <v>2.64</v>
          </cell>
          <cell r="E6412">
            <v>3.92</v>
          </cell>
          <cell r="F6412">
            <v>6.56</v>
          </cell>
          <cell r="G6412" t="str">
            <v>CPOS</v>
          </cell>
        </row>
        <row r="6413">
          <cell r="A6413">
            <v>391104</v>
          </cell>
          <cell r="B6413" t="str">
            <v>Cabo telefônico CI, com 20 pares de 0,50 mm, para centrais telefônicas, equipamentos e rede interna</v>
          </cell>
          <cell r="C6413" t="str">
            <v>m</v>
          </cell>
          <cell r="D6413">
            <v>4.58</v>
          </cell>
          <cell r="E6413">
            <v>3.92</v>
          </cell>
          <cell r="F6413">
            <v>8.5</v>
          </cell>
          <cell r="G6413" t="str">
            <v>CPOS</v>
          </cell>
        </row>
        <row r="6414">
          <cell r="A6414">
            <v>391108</v>
          </cell>
          <cell r="B6414" t="str">
            <v>Cabo telefônico CI, com 50 pares de 0,50 mm, para centrais telefônicas, equipamentos e rede interna</v>
          </cell>
          <cell r="C6414" t="str">
            <v>m</v>
          </cell>
          <cell r="D6414">
            <v>10.59</v>
          </cell>
          <cell r="E6414">
            <v>3.92</v>
          </cell>
          <cell r="F6414">
            <v>14.51</v>
          </cell>
          <cell r="G6414" t="str">
            <v>CPOS</v>
          </cell>
        </row>
        <row r="6415">
          <cell r="A6415">
            <v>391109</v>
          </cell>
          <cell r="B6415" t="str">
            <v>Fio telefônico tipo FI-60, para ligação de aparelhos telefônicos</v>
          </cell>
          <cell r="C6415" t="str">
            <v>m</v>
          </cell>
          <cell r="D6415">
            <v>0.27</v>
          </cell>
          <cell r="E6415">
            <v>2.08</v>
          </cell>
          <cell r="F6415">
            <v>2.35</v>
          </cell>
          <cell r="G6415" t="str">
            <v>CPOS</v>
          </cell>
        </row>
        <row r="6416">
          <cell r="A6416">
            <v>391111</v>
          </cell>
          <cell r="B6416" t="str">
            <v>Fio telefônico externo tipo FE-160</v>
          </cell>
          <cell r="C6416" t="str">
            <v>m</v>
          </cell>
          <cell r="D6416">
            <v>0.96</v>
          </cell>
          <cell r="E6416">
            <v>7.82</v>
          </cell>
          <cell r="F6416">
            <v>8.7799999999999994</v>
          </cell>
          <cell r="G6416" t="str">
            <v>CPOS</v>
          </cell>
        </row>
        <row r="6417">
          <cell r="A6417">
            <v>391112</v>
          </cell>
          <cell r="B6417" t="str">
            <v>Cabo telefônico CTP-APL-SN, com 10 pares de 0,50 mm, para cotos de transição em caixas e entradas</v>
          </cell>
          <cell r="C6417" t="str">
            <v>m</v>
          </cell>
          <cell r="D6417">
            <v>3.29</v>
          </cell>
          <cell r="E6417">
            <v>3.13</v>
          </cell>
          <cell r="F6417">
            <v>6.42</v>
          </cell>
          <cell r="G6417" t="str">
            <v>CPOS</v>
          </cell>
        </row>
        <row r="6418">
          <cell r="A6418">
            <v>391119</v>
          </cell>
          <cell r="B6418" t="str">
            <v>Cabo telefônico CCE-APL, com 4 pares de 0,50 mm, para conexões em rede externa</v>
          </cell>
          <cell r="C6418" t="str">
            <v>m</v>
          </cell>
          <cell r="D6418">
            <v>1.59</v>
          </cell>
          <cell r="E6418">
            <v>2.61</v>
          </cell>
          <cell r="F6418">
            <v>4.2</v>
          </cell>
          <cell r="G6418" t="str">
            <v>CPOS</v>
          </cell>
        </row>
        <row r="6419">
          <cell r="A6419">
            <v>391120</v>
          </cell>
          <cell r="B6419" t="str">
            <v>Cabo telefônico secundário de distribuição CTP-APL, com 10 pares de 0,50 mm, para rede externa</v>
          </cell>
          <cell r="C6419" t="str">
            <v>m</v>
          </cell>
          <cell r="D6419">
            <v>3.18</v>
          </cell>
          <cell r="E6419">
            <v>3.13</v>
          </cell>
          <cell r="F6419">
            <v>6.31</v>
          </cell>
          <cell r="G6419" t="str">
            <v>CPOS</v>
          </cell>
        </row>
        <row r="6420">
          <cell r="A6420">
            <v>391121</v>
          </cell>
          <cell r="B6420" t="str">
            <v>Cabo telefônico secundário de distribuição CTP-APL, com 20 pares de 0,50 mm, para rede externa</v>
          </cell>
          <cell r="C6420" t="str">
            <v>m</v>
          </cell>
          <cell r="D6420">
            <v>5.07</v>
          </cell>
          <cell r="E6420">
            <v>3.39</v>
          </cell>
          <cell r="F6420">
            <v>8.4600000000000009</v>
          </cell>
          <cell r="G6420" t="str">
            <v>CPOS</v>
          </cell>
        </row>
        <row r="6421">
          <cell r="A6421">
            <v>391123</v>
          </cell>
          <cell r="B6421" t="str">
            <v>Cabo telefônico secundário de distribuição CTP-APL, com 50 pares de 0,50 mm, para rede externa</v>
          </cell>
          <cell r="C6421" t="str">
            <v>m</v>
          </cell>
          <cell r="D6421">
            <v>10.7</v>
          </cell>
          <cell r="E6421">
            <v>4.17</v>
          </cell>
          <cell r="F6421">
            <v>14.87</v>
          </cell>
          <cell r="G6421" t="str">
            <v>CPOS</v>
          </cell>
        </row>
        <row r="6422">
          <cell r="A6422">
            <v>391124</v>
          </cell>
          <cell r="B6422" t="str">
            <v>Cabo telefônico secundário de distribuição CTP-APL, com 100 pares de 0,50 mm, para rede externa</v>
          </cell>
          <cell r="C6422" t="str">
            <v>m</v>
          </cell>
          <cell r="D6422">
            <v>19.239999999999998</v>
          </cell>
          <cell r="E6422">
            <v>5.47</v>
          </cell>
          <cell r="F6422">
            <v>24.71</v>
          </cell>
          <cell r="G6422" t="str">
            <v>CPOS</v>
          </cell>
        </row>
        <row r="6423">
          <cell r="A6423">
            <v>391127</v>
          </cell>
          <cell r="B6423" t="str">
            <v>Cabo telefônico secundário de distribuição CTP-APL-G, com 10 pares de 0,50 mm, para rede subterrânea</v>
          </cell>
          <cell r="C6423" t="str">
            <v>m</v>
          </cell>
          <cell r="D6423">
            <v>4.32</v>
          </cell>
          <cell r="E6423">
            <v>3.13</v>
          </cell>
          <cell r="F6423">
            <v>7.45</v>
          </cell>
          <cell r="G6423" t="str">
            <v>CPOS</v>
          </cell>
        </row>
        <row r="6424">
          <cell r="A6424">
            <v>391128</v>
          </cell>
          <cell r="B6424" t="str">
            <v>Cabo telefônico secundário de distribuição CTP-APL-G, com 20 pares de 0,50 mm, para rede subterrânea</v>
          </cell>
          <cell r="C6424" t="str">
            <v>m</v>
          </cell>
          <cell r="D6424">
            <v>6.75</v>
          </cell>
          <cell r="E6424">
            <v>3.39</v>
          </cell>
          <cell r="F6424">
            <v>10.14</v>
          </cell>
          <cell r="G6424" t="str">
            <v>CPOS</v>
          </cell>
        </row>
        <row r="6425">
          <cell r="A6425">
            <v>391130</v>
          </cell>
          <cell r="B6425" t="str">
            <v>Cabo telefônico secundário de distribuição CTP-APL-G, com 50 pares de 0,50 mm, para rede subterrânea</v>
          </cell>
          <cell r="C6425" t="str">
            <v>m</v>
          </cell>
          <cell r="D6425">
            <v>13.76</v>
          </cell>
          <cell r="E6425">
            <v>4.17</v>
          </cell>
          <cell r="F6425">
            <v>17.93</v>
          </cell>
          <cell r="G6425" t="str">
            <v>CPOS</v>
          </cell>
        </row>
        <row r="6426">
          <cell r="A6426">
            <v>391140</v>
          </cell>
          <cell r="B6426" t="str">
            <v>Cabo telefônico secundário de distribuição CTP-APL, com 10 pares de 0,65 mm, para rede externa</v>
          </cell>
          <cell r="C6426" t="str">
            <v>m</v>
          </cell>
          <cell r="D6426">
            <v>4.1399999999999997</v>
          </cell>
          <cell r="E6426">
            <v>3.13</v>
          </cell>
          <cell r="F6426">
            <v>7.27</v>
          </cell>
          <cell r="G6426" t="str">
            <v>CPOS</v>
          </cell>
        </row>
        <row r="6427">
          <cell r="A6427">
            <v>391141</v>
          </cell>
          <cell r="B6427" t="str">
            <v>Cabo telefônico secundário de distribuição CTP-APL, com 20 pares de 0,65 mm, para rede externa</v>
          </cell>
          <cell r="C6427" t="str">
            <v>m</v>
          </cell>
          <cell r="D6427">
            <v>6.16</v>
          </cell>
          <cell r="E6427">
            <v>3.39</v>
          </cell>
          <cell r="F6427">
            <v>9.5500000000000007</v>
          </cell>
          <cell r="G6427" t="str">
            <v>CPOS</v>
          </cell>
        </row>
        <row r="6428">
          <cell r="A6428">
            <v>391143</v>
          </cell>
          <cell r="B6428" t="str">
            <v>Cabo telefônico secundário de distribuição CTP-APL, com 50 pares de 0,65 mm, para rede externa</v>
          </cell>
          <cell r="C6428" t="str">
            <v>m</v>
          </cell>
          <cell r="D6428">
            <v>14.66</v>
          </cell>
          <cell r="E6428">
            <v>4.17</v>
          </cell>
          <cell r="F6428">
            <v>18.829999999999998</v>
          </cell>
          <cell r="G6428" t="str">
            <v>CPOS</v>
          </cell>
        </row>
        <row r="6429">
          <cell r="A6429">
            <v>391200</v>
          </cell>
          <cell r="B6429" t="str">
            <v>Cabo de cobre de comando para uso geral</v>
          </cell>
          <cell r="G6429" t="str">
            <v>CPOS</v>
          </cell>
        </row>
        <row r="6430">
          <cell r="A6430">
            <v>391201</v>
          </cell>
          <cell r="B6430" t="str">
            <v>Cabo de cobre flexível ´PP´ 3x1,5 mm², isolamento 750 V - isolação em PVC 70°C</v>
          </cell>
          <cell r="C6430" t="str">
            <v>m</v>
          </cell>
          <cell r="D6430">
            <v>2.19</v>
          </cell>
          <cell r="E6430">
            <v>3.13</v>
          </cell>
          <cell r="F6430">
            <v>5.32</v>
          </cell>
          <cell r="G6430" t="str">
            <v>CPOS</v>
          </cell>
        </row>
        <row r="6431">
          <cell r="A6431">
            <v>391205</v>
          </cell>
          <cell r="B6431" t="str">
            <v>Cabo de cobre flexível ´PP´ 3x2,5 mm², isolamento 750 V - isolação em PVC 70°C</v>
          </cell>
          <cell r="C6431" t="str">
            <v>m</v>
          </cell>
          <cell r="D6431">
            <v>3.46</v>
          </cell>
          <cell r="E6431">
            <v>3.92</v>
          </cell>
          <cell r="F6431">
            <v>7.38</v>
          </cell>
          <cell r="G6431" t="str">
            <v>CPOS</v>
          </cell>
        </row>
        <row r="6432">
          <cell r="A6432">
            <v>391206</v>
          </cell>
          <cell r="B6432" t="str">
            <v>Cabo de cobre flexível ´PP´ 3x4 mm², isolamento 750 V - isolação em PVC 70°C</v>
          </cell>
          <cell r="C6432" t="str">
            <v>m</v>
          </cell>
          <cell r="D6432">
            <v>5.74</v>
          </cell>
          <cell r="E6432">
            <v>4.6900000000000004</v>
          </cell>
          <cell r="F6432">
            <v>10.43</v>
          </cell>
          <cell r="G6432" t="str">
            <v>CPOS</v>
          </cell>
        </row>
        <row r="6433">
          <cell r="A6433">
            <v>391207</v>
          </cell>
          <cell r="B6433" t="str">
            <v>Cabo de cobre flexível ´PP´ 3x6 mm², isolamento 750 V - isolação em PVC 70°C</v>
          </cell>
          <cell r="C6433" t="str">
            <v>m</v>
          </cell>
          <cell r="D6433">
            <v>8.2799999999999994</v>
          </cell>
          <cell r="E6433">
            <v>5.47</v>
          </cell>
          <cell r="F6433">
            <v>13.75</v>
          </cell>
          <cell r="G6433" t="str">
            <v>CPOS</v>
          </cell>
        </row>
        <row r="6434">
          <cell r="A6434">
            <v>391208</v>
          </cell>
          <cell r="B6434" t="str">
            <v>Cabo de cobre flexível ´PP´ 3x10 mm², isolamento 750 V - isolação em PVC 70°C</v>
          </cell>
          <cell r="C6434" t="str">
            <v>m</v>
          </cell>
          <cell r="D6434">
            <v>10.54</v>
          </cell>
          <cell r="E6434">
            <v>6.26</v>
          </cell>
          <cell r="F6434">
            <v>16.8</v>
          </cell>
          <cell r="G6434" t="str">
            <v>CPOS</v>
          </cell>
        </row>
        <row r="6435">
          <cell r="A6435">
            <v>391212</v>
          </cell>
          <cell r="B6435" t="str">
            <v>Cabo de cobre flexível ´PP´ 2x1,5 mm², isolamento 750 V - isolação em PVC 70°C</v>
          </cell>
          <cell r="C6435" t="str">
            <v>m</v>
          </cell>
          <cell r="D6435">
            <v>1.55</v>
          </cell>
          <cell r="E6435">
            <v>2.08</v>
          </cell>
          <cell r="F6435">
            <v>3.63</v>
          </cell>
          <cell r="G6435" t="str">
            <v>CPOS</v>
          </cell>
        </row>
        <row r="6436">
          <cell r="A6436">
            <v>391213</v>
          </cell>
          <cell r="B6436" t="str">
            <v>Cabo de cobre flexível ´PP´ 2x2,5 mm², isolamento 750 V - isolação em PVC 70°C</v>
          </cell>
          <cell r="C6436" t="str">
            <v>m</v>
          </cell>
          <cell r="D6436">
            <v>2.39</v>
          </cell>
          <cell r="E6436">
            <v>2.61</v>
          </cell>
          <cell r="F6436">
            <v>5</v>
          </cell>
          <cell r="G6436" t="str">
            <v>CPOS</v>
          </cell>
        </row>
        <row r="6437">
          <cell r="A6437">
            <v>391223</v>
          </cell>
          <cell r="B6437" t="str">
            <v>Cabo de cobre flexível ´PP´ 4x6 mm², isolamento 750 V - isolação em PVC 70°C</v>
          </cell>
          <cell r="C6437" t="str">
            <v>m</v>
          </cell>
          <cell r="D6437">
            <v>9.9700000000000006</v>
          </cell>
          <cell r="E6437">
            <v>7.3</v>
          </cell>
          <cell r="F6437">
            <v>17.27</v>
          </cell>
          <cell r="G6437" t="str">
            <v>CPOS</v>
          </cell>
        </row>
        <row r="6438">
          <cell r="A6438">
            <v>391224</v>
          </cell>
          <cell r="B6438" t="str">
            <v>Cabo de cobre flexível ´PP´ 4x10 mm², isolamento 750 V - isolação em PVC 70°C</v>
          </cell>
          <cell r="C6438" t="str">
            <v>m</v>
          </cell>
          <cell r="D6438">
            <v>13.28</v>
          </cell>
          <cell r="E6438">
            <v>5.74</v>
          </cell>
          <cell r="F6438">
            <v>19.02</v>
          </cell>
          <cell r="G6438" t="str">
            <v>CPOS</v>
          </cell>
        </row>
        <row r="6439">
          <cell r="A6439">
            <v>391250</v>
          </cell>
          <cell r="B6439" t="str">
            <v>Cabo de cobre resistente ao fogo de 2 x 2,5 mm² - isolamento de 450/750 V</v>
          </cell>
          <cell r="C6439" t="str">
            <v>m</v>
          </cell>
          <cell r="D6439">
            <v>1.87</v>
          </cell>
          <cell r="E6439">
            <v>2.61</v>
          </cell>
          <cell r="F6439">
            <v>4.4800000000000004</v>
          </cell>
          <cell r="G6439" t="str">
            <v>CPOS</v>
          </cell>
        </row>
        <row r="6440">
          <cell r="A6440">
            <v>391400</v>
          </cell>
          <cell r="B6440" t="str">
            <v>Cabo de alumínio nu com alma de aço</v>
          </cell>
          <cell r="G6440" t="str">
            <v>CPOS</v>
          </cell>
        </row>
        <row r="6441">
          <cell r="A6441">
            <v>391401</v>
          </cell>
          <cell r="B6441" t="str">
            <v>Cabo de alumínio nu com alma de aço CAA, 1/0 AWG - Raven</v>
          </cell>
          <cell r="C6441" t="str">
            <v>m</v>
          </cell>
          <cell r="D6441">
            <v>2.59</v>
          </cell>
          <cell r="E6441">
            <v>3.89</v>
          </cell>
          <cell r="F6441">
            <v>6.48</v>
          </cell>
          <cell r="G6441" t="str">
            <v>CPOS</v>
          </cell>
        </row>
        <row r="6442">
          <cell r="A6442">
            <v>391405</v>
          </cell>
          <cell r="B6442" t="str">
            <v>Cabo de alumínio nu com alma de aço CAA, 4 AWG - Swan</v>
          </cell>
          <cell r="C6442" t="str">
            <v>m</v>
          </cell>
          <cell r="D6442">
            <v>1.02</v>
          </cell>
          <cell r="E6442">
            <v>3.89</v>
          </cell>
          <cell r="F6442">
            <v>4.91</v>
          </cell>
          <cell r="G6442" t="str">
            <v>CPOS</v>
          </cell>
        </row>
        <row r="6443">
          <cell r="A6443">
            <v>391500</v>
          </cell>
          <cell r="B6443" t="str">
            <v>Cabo de alumínio nu sem alma de aço</v>
          </cell>
          <cell r="G6443" t="str">
            <v>CPOS</v>
          </cell>
        </row>
        <row r="6444">
          <cell r="A6444">
            <v>391504</v>
          </cell>
          <cell r="B6444" t="str">
            <v>Cabo de alumínio nu sem alma de aço CA, 2 AWG - Iris</v>
          </cell>
          <cell r="C6444" t="str">
            <v>m</v>
          </cell>
          <cell r="D6444">
            <v>1.22</v>
          </cell>
          <cell r="E6444">
            <v>3.89</v>
          </cell>
          <cell r="F6444">
            <v>5.1100000000000003</v>
          </cell>
          <cell r="G6444" t="str">
            <v>CPOS</v>
          </cell>
        </row>
        <row r="6445">
          <cell r="A6445">
            <v>391507</v>
          </cell>
          <cell r="B6445" t="str">
            <v>Cabo de alumínio nu sem alma de aço CA, 2/0 AWG - Aster</v>
          </cell>
          <cell r="C6445" t="str">
            <v>m</v>
          </cell>
          <cell r="D6445">
            <v>2.44</v>
          </cell>
          <cell r="E6445">
            <v>3.89</v>
          </cell>
          <cell r="F6445">
            <v>6.33</v>
          </cell>
          <cell r="G6445" t="str">
            <v>CPOS</v>
          </cell>
        </row>
        <row r="6446">
          <cell r="A6446">
            <v>391600</v>
          </cell>
          <cell r="B6446" t="str">
            <v>Cabo de cobre tripolar, isolamento 750V, isolação em borracha de silicone 200°C</v>
          </cell>
          <cell r="G6446" t="str">
            <v>CPOS</v>
          </cell>
        </row>
        <row r="6447">
          <cell r="A6447">
            <v>391601</v>
          </cell>
          <cell r="B6447" t="str">
            <v>Cabo de cobre 3x2,5 mm², isolamento 750 V - isolação em borracha de silicone 200°C</v>
          </cell>
          <cell r="C6447" t="str">
            <v>m</v>
          </cell>
          <cell r="D6447">
            <v>10.65</v>
          </cell>
          <cell r="E6447">
            <v>2.08</v>
          </cell>
          <cell r="F6447">
            <v>12.73</v>
          </cell>
          <cell r="G6447" t="str">
            <v>CPOS</v>
          </cell>
        </row>
        <row r="6448">
          <cell r="A6448">
            <v>391800</v>
          </cell>
          <cell r="B6448" t="str">
            <v>Cabo para transmissão de dados</v>
          </cell>
          <cell r="G6448" t="str">
            <v>CPOS</v>
          </cell>
        </row>
        <row r="6449">
          <cell r="A6449">
            <v>391801</v>
          </cell>
          <cell r="B6449" t="str">
            <v>Cabo coaxial tipo RG 59</v>
          </cell>
          <cell r="C6449" t="str">
            <v>m</v>
          </cell>
          <cell r="D6449">
            <v>2.59</v>
          </cell>
          <cell r="E6449">
            <v>2.2200000000000002</v>
          </cell>
          <cell r="F6449">
            <v>4.8099999999999996</v>
          </cell>
          <cell r="G6449" t="str">
            <v>CPOS</v>
          </cell>
        </row>
        <row r="6450">
          <cell r="A6450">
            <v>391802</v>
          </cell>
          <cell r="B6450" t="str">
            <v>Cabo para rede 24 AWG com 4 pares, categoria 5</v>
          </cell>
          <cell r="C6450" t="str">
            <v>m</v>
          </cell>
          <cell r="D6450">
            <v>1.22</v>
          </cell>
          <cell r="E6450">
            <v>2.87</v>
          </cell>
          <cell r="F6450">
            <v>4.09</v>
          </cell>
          <cell r="G6450" t="str">
            <v>CPOS</v>
          </cell>
        </row>
        <row r="6451">
          <cell r="A6451">
            <v>391807</v>
          </cell>
          <cell r="B6451" t="str">
            <v>Cabo coaxial tipo RGC 59</v>
          </cell>
          <cell r="C6451" t="str">
            <v>m</v>
          </cell>
          <cell r="D6451">
            <v>1.62</v>
          </cell>
          <cell r="E6451">
            <v>2.2200000000000002</v>
          </cell>
          <cell r="F6451">
            <v>3.84</v>
          </cell>
          <cell r="G6451" t="str">
            <v>CPOS</v>
          </cell>
        </row>
        <row r="6452">
          <cell r="A6452">
            <v>391808</v>
          </cell>
          <cell r="B6452" t="str">
            <v>Cabo para rede 24 AWG com 4 pares, categoria 6</v>
          </cell>
          <cell r="C6452" t="str">
            <v>m</v>
          </cell>
          <cell r="D6452">
            <v>2.02</v>
          </cell>
          <cell r="E6452">
            <v>2.87</v>
          </cell>
          <cell r="F6452">
            <v>4.8899999999999997</v>
          </cell>
          <cell r="G6452" t="str">
            <v>CPOS</v>
          </cell>
        </row>
        <row r="6453">
          <cell r="A6453">
            <v>391809</v>
          </cell>
          <cell r="B6453" t="str">
            <v>Cabo coaxial tipo RG 11</v>
          </cell>
          <cell r="C6453" t="str">
            <v>m</v>
          </cell>
          <cell r="D6453">
            <v>6.62</v>
          </cell>
          <cell r="E6453">
            <v>2.87</v>
          </cell>
          <cell r="F6453">
            <v>9.49</v>
          </cell>
          <cell r="G6453" t="str">
            <v>CPOS</v>
          </cell>
        </row>
        <row r="6454">
          <cell r="A6454">
            <v>391810</v>
          </cell>
          <cell r="B6454" t="str">
            <v>Cabo coaxial tipo RG 6</v>
          </cell>
          <cell r="C6454" t="str">
            <v>m</v>
          </cell>
          <cell r="D6454">
            <v>1.1100000000000001</v>
          </cell>
          <cell r="E6454">
            <v>2.87</v>
          </cell>
          <cell r="F6454">
            <v>3.98</v>
          </cell>
          <cell r="G6454" t="str">
            <v>CPOS</v>
          </cell>
        </row>
        <row r="6455">
          <cell r="A6455">
            <v>391811</v>
          </cell>
          <cell r="B6455" t="str">
            <v>Cabo coaxial tipo RGC 06</v>
          </cell>
          <cell r="C6455" t="str">
            <v>m</v>
          </cell>
          <cell r="D6455">
            <v>1.69</v>
          </cell>
          <cell r="E6455">
            <v>2.87</v>
          </cell>
          <cell r="F6455">
            <v>4.5599999999999996</v>
          </cell>
          <cell r="G6455" t="str">
            <v>CPOS</v>
          </cell>
        </row>
        <row r="6456">
          <cell r="A6456">
            <v>391812</v>
          </cell>
          <cell r="B6456" t="str">
            <v>Cabo para rede U/UTP 23 AWG com 4 pares - categoria 6A</v>
          </cell>
          <cell r="C6456" t="str">
            <v>m</v>
          </cell>
          <cell r="D6456">
            <v>4.6900000000000004</v>
          </cell>
          <cell r="E6456">
            <v>2.87</v>
          </cell>
          <cell r="F6456">
            <v>7.56</v>
          </cell>
          <cell r="G6456" t="str">
            <v>CPOS</v>
          </cell>
        </row>
        <row r="6457">
          <cell r="A6457">
            <v>392000</v>
          </cell>
          <cell r="B6457" t="str">
            <v>Reparos, conservações e complementos</v>
          </cell>
          <cell r="G6457" t="str">
            <v>CPOS</v>
          </cell>
        </row>
        <row r="6458">
          <cell r="A6458">
            <v>392001</v>
          </cell>
          <cell r="B6458" t="str">
            <v>Recolocação de condutor aparente com diâmetro externo até 6,5 mm</v>
          </cell>
          <cell r="C6458" t="str">
            <v>m</v>
          </cell>
          <cell r="D6458">
            <v>0</v>
          </cell>
          <cell r="E6458">
            <v>3.89</v>
          </cell>
          <cell r="F6458">
            <v>3.89</v>
          </cell>
          <cell r="G6458" t="str">
            <v>CPOS</v>
          </cell>
        </row>
        <row r="6459">
          <cell r="A6459">
            <v>392002</v>
          </cell>
          <cell r="B6459" t="str">
            <v>Conector prensa-cabo de 3/4´</v>
          </cell>
          <cell r="C6459" t="str">
            <v>un</v>
          </cell>
          <cell r="D6459">
            <v>4.3</v>
          </cell>
          <cell r="E6459">
            <v>4.3499999999999996</v>
          </cell>
          <cell r="F6459">
            <v>8.65</v>
          </cell>
          <cell r="G6459" t="str">
            <v>CPOS</v>
          </cell>
        </row>
        <row r="6460">
          <cell r="A6460">
            <v>392003</v>
          </cell>
          <cell r="B6460" t="str">
            <v>Recolocação de condutor aparente com diâmetro externo acima de 6,5 mm</v>
          </cell>
          <cell r="C6460" t="str">
            <v>m</v>
          </cell>
          <cell r="D6460">
            <v>0</v>
          </cell>
          <cell r="E6460">
            <v>7.78</v>
          </cell>
          <cell r="F6460">
            <v>7.78</v>
          </cell>
          <cell r="G6460" t="str">
            <v>CPOS</v>
          </cell>
        </row>
        <row r="6461">
          <cell r="A6461">
            <v>392500</v>
          </cell>
          <cell r="B6461" t="str">
            <v>Cabo de cobre unipolar, isolamento 15/25 kV, isolação 90 °C / 105 °C</v>
          </cell>
          <cell r="G6461" t="str">
            <v>CPOS</v>
          </cell>
        </row>
        <row r="6462">
          <cell r="A6462">
            <v>392502</v>
          </cell>
          <cell r="B6462" t="str">
            <v>Cabo de cobre de 35 mm², tensão de isolamento 15/25 kV - isolação EPR 105</v>
          </cell>
          <cell r="C6462" t="str">
            <v>m</v>
          </cell>
          <cell r="D6462">
            <v>32.590000000000003</v>
          </cell>
          <cell r="E6462">
            <v>0.78</v>
          </cell>
          <cell r="F6462">
            <v>33.369999999999997</v>
          </cell>
          <cell r="G6462" t="str">
            <v>CPOS</v>
          </cell>
        </row>
        <row r="6463">
          <cell r="A6463">
            <v>392503</v>
          </cell>
          <cell r="B6463" t="str">
            <v>Cabo de cobre de 50 mm², tensão de isolamento 15/25 kV - isolação EPR 105</v>
          </cell>
          <cell r="C6463" t="str">
            <v>m</v>
          </cell>
          <cell r="D6463">
            <v>38.35</v>
          </cell>
          <cell r="E6463">
            <v>0.78</v>
          </cell>
          <cell r="F6463">
            <v>39.130000000000003</v>
          </cell>
          <cell r="G6463" t="str">
            <v>CPOS</v>
          </cell>
        </row>
        <row r="6464">
          <cell r="A6464">
            <v>392600</v>
          </cell>
          <cell r="B6464" t="str">
            <v>Cabo de cobre flexível, isolamento 0,6/1kV - 90° C, baixa emissão fumaça e gases</v>
          </cell>
          <cell r="G6464" t="str">
            <v>CPOS</v>
          </cell>
        </row>
        <row r="6465">
          <cell r="A6465">
            <v>392601</v>
          </cell>
          <cell r="B6465" t="str">
            <v>Cabo de cobre flexível de 1,5 mm², isolamento 0,6/1 kV - 90°C - baixa emissão de fumaça e gases</v>
          </cell>
          <cell r="C6465" t="str">
            <v>m</v>
          </cell>
          <cell r="D6465">
            <v>0.96</v>
          </cell>
          <cell r="E6465">
            <v>1.04</v>
          </cell>
          <cell r="F6465">
            <v>2</v>
          </cell>
          <cell r="G6465" t="str">
            <v>CPOS</v>
          </cell>
        </row>
        <row r="6466">
          <cell r="A6466">
            <v>392602</v>
          </cell>
          <cell r="B6466" t="str">
            <v>Cabo de cobre flexível de 2,5 mm², isolamento 0,6/1 kV - 90°C - baixa emissão de fumaça e gases</v>
          </cell>
          <cell r="C6466" t="str">
            <v>m</v>
          </cell>
          <cell r="D6466">
            <v>1.39</v>
          </cell>
          <cell r="E6466">
            <v>1.31</v>
          </cell>
          <cell r="F6466">
            <v>2.7</v>
          </cell>
          <cell r="G6466" t="str">
            <v>CPOS</v>
          </cell>
        </row>
        <row r="6467">
          <cell r="A6467">
            <v>392603</v>
          </cell>
          <cell r="B6467" t="str">
            <v>Cabo de cobre flexível de 4 mm², isolamento 0,6/1 kV - 90°C - baixa emissão de fumaça e gases</v>
          </cell>
          <cell r="C6467" t="str">
            <v>m</v>
          </cell>
          <cell r="D6467">
            <v>2.31</v>
          </cell>
          <cell r="E6467">
            <v>1.57</v>
          </cell>
          <cell r="F6467">
            <v>3.88</v>
          </cell>
          <cell r="G6467" t="str">
            <v>CPOS</v>
          </cell>
        </row>
        <row r="6468">
          <cell r="A6468">
            <v>392604</v>
          </cell>
          <cell r="B6468" t="str">
            <v>Cabo de cobre flexível de 6 mm², isolamento 0,6/1 kV - 90°C - baixa emissão de fumaça e gases</v>
          </cell>
          <cell r="C6468" t="str">
            <v>m</v>
          </cell>
          <cell r="D6468">
            <v>3.21</v>
          </cell>
          <cell r="E6468">
            <v>1.82</v>
          </cell>
          <cell r="F6468">
            <v>5.03</v>
          </cell>
          <cell r="G6468" t="str">
            <v>CPOS</v>
          </cell>
        </row>
        <row r="6469">
          <cell r="A6469">
            <v>392605</v>
          </cell>
          <cell r="B6469" t="str">
            <v>Cabo de cobre flexível de 10 mm², isolamento 0,6/1 kV - 90°C - baixa emissão de fumaça e gases</v>
          </cell>
          <cell r="C6469" t="str">
            <v>m</v>
          </cell>
          <cell r="D6469">
            <v>4.92</v>
          </cell>
          <cell r="E6469">
            <v>2.08</v>
          </cell>
          <cell r="F6469">
            <v>7</v>
          </cell>
          <cell r="G6469" t="str">
            <v>CPOS</v>
          </cell>
        </row>
        <row r="6470">
          <cell r="A6470">
            <v>392606</v>
          </cell>
          <cell r="B6470" t="str">
            <v>Cabo de cobre flexível de 16 mm², isolamento 0,6/1 kV - 90°C - baixa emissão de fumaça e gases</v>
          </cell>
          <cell r="C6470" t="str">
            <v>m</v>
          </cell>
          <cell r="D6470">
            <v>7.47</v>
          </cell>
          <cell r="E6470">
            <v>2.35</v>
          </cell>
          <cell r="F6470">
            <v>9.82</v>
          </cell>
          <cell r="G6470" t="str">
            <v>CPOS</v>
          </cell>
        </row>
        <row r="6471">
          <cell r="A6471">
            <v>392607</v>
          </cell>
          <cell r="B6471" t="str">
            <v>Cabo de cobre flexível de 25 mm², isolamento 0,6/1 kV - 90°C - baixa emissão de fumaça e gases</v>
          </cell>
          <cell r="C6471" t="str">
            <v>m</v>
          </cell>
          <cell r="D6471">
            <v>11.26</v>
          </cell>
          <cell r="E6471">
            <v>2.61</v>
          </cell>
          <cell r="F6471">
            <v>13.87</v>
          </cell>
          <cell r="G6471" t="str">
            <v>CPOS</v>
          </cell>
        </row>
        <row r="6472">
          <cell r="A6472">
            <v>392608</v>
          </cell>
          <cell r="B6472" t="str">
            <v>Cabo de cobre flexível de 35 mm², isolamento 0,6/1 kV - 90°C - baixa emissão de fumaça e gases</v>
          </cell>
          <cell r="C6472" t="str">
            <v>m</v>
          </cell>
          <cell r="D6472">
            <v>14.8</v>
          </cell>
          <cell r="E6472">
            <v>3.92</v>
          </cell>
          <cell r="F6472">
            <v>18.72</v>
          </cell>
          <cell r="G6472" t="str">
            <v>CPOS</v>
          </cell>
        </row>
        <row r="6473">
          <cell r="A6473">
            <v>392609</v>
          </cell>
          <cell r="B6473" t="str">
            <v>Cabo de cobre flexível de 50 mm², isolamento 0,6/1 kV - 90°C - baixa emissão de fumaça e gases</v>
          </cell>
          <cell r="C6473" t="str">
            <v>m</v>
          </cell>
          <cell r="D6473">
            <v>21.6</v>
          </cell>
          <cell r="E6473">
            <v>5.22</v>
          </cell>
          <cell r="F6473">
            <v>26.82</v>
          </cell>
          <cell r="G6473" t="str">
            <v>CPOS</v>
          </cell>
        </row>
        <row r="6474">
          <cell r="A6474">
            <v>392610</v>
          </cell>
          <cell r="B6474" t="str">
            <v>Cabo de cobre flexível de 70 mm², isolamento 0,6/1 kV - 90°C - baixa emissão de fumaça e gases</v>
          </cell>
          <cell r="C6474" t="str">
            <v>m</v>
          </cell>
          <cell r="D6474">
            <v>29.8</v>
          </cell>
          <cell r="E6474">
            <v>6.53</v>
          </cell>
          <cell r="F6474">
            <v>36.33</v>
          </cell>
          <cell r="G6474" t="str">
            <v>CPOS</v>
          </cell>
        </row>
        <row r="6475">
          <cell r="A6475">
            <v>392611</v>
          </cell>
          <cell r="B6475" t="str">
            <v>Cabo de cobre flexível de 95 mm², isolamento 0,6/1 kV - 90°C - baixa emissão de fumaça e gases</v>
          </cell>
          <cell r="C6475" t="str">
            <v>m</v>
          </cell>
          <cell r="D6475">
            <v>39.26</v>
          </cell>
          <cell r="E6475">
            <v>7.82</v>
          </cell>
          <cell r="F6475">
            <v>47.08</v>
          </cell>
          <cell r="G6475" t="str">
            <v>CPOS</v>
          </cell>
        </row>
        <row r="6476">
          <cell r="A6476">
            <v>392612</v>
          </cell>
          <cell r="B6476" t="str">
            <v>Cabo de cobre flexível de 120 mm², isolamento 0,6/1 kV - 90°C - baixa emissão de fumaça e gases</v>
          </cell>
          <cell r="C6476" t="str">
            <v>m</v>
          </cell>
          <cell r="D6476">
            <v>50.38</v>
          </cell>
          <cell r="E6476">
            <v>9.1300000000000008</v>
          </cell>
          <cell r="F6476">
            <v>59.51</v>
          </cell>
          <cell r="G6476" t="str">
            <v>CPOS</v>
          </cell>
        </row>
        <row r="6477">
          <cell r="A6477">
            <v>392613</v>
          </cell>
          <cell r="B6477" t="str">
            <v>Cabo de cobre flexível de 150 mm², isolamento 0,6/1 kV - 90°C - baixa emissão de fumaça e gases</v>
          </cell>
          <cell r="C6477" t="str">
            <v>m</v>
          </cell>
          <cell r="D6477">
            <v>62.81</v>
          </cell>
          <cell r="E6477">
            <v>10.43</v>
          </cell>
          <cell r="F6477">
            <v>73.239999999999995</v>
          </cell>
          <cell r="G6477" t="str">
            <v>CPOS</v>
          </cell>
        </row>
        <row r="6478">
          <cell r="A6478">
            <v>392614</v>
          </cell>
          <cell r="B6478" t="str">
            <v>Cabo de cobre flexível de 185 mm², isolamento 0,6/1 kV - 90°C - baixa emissão de fumaça e gases</v>
          </cell>
          <cell r="C6478" t="str">
            <v>m</v>
          </cell>
          <cell r="D6478">
            <v>75.180000000000007</v>
          </cell>
          <cell r="E6478">
            <v>11.74</v>
          </cell>
          <cell r="F6478">
            <v>86.92</v>
          </cell>
          <cell r="G6478" t="str">
            <v>CPOS</v>
          </cell>
        </row>
        <row r="6479">
          <cell r="A6479">
            <v>392615</v>
          </cell>
          <cell r="B6479" t="str">
            <v>Cabo de cobre flexível de 240 mm², isolamento 0,6/1 kV - 90°C - baixa emissão de fumaça e gases</v>
          </cell>
          <cell r="C6479" t="str">
            <v>m</v>
          </cell>
          <cell r="D6479">
            <v>98.5</v>
          </cell>
          <cell r="E6479">
            <v>13.04</v>
          </cell>
          <cell r="F6479">
            <v>111.54</v>
          </cell>
          <cell r="G6479" t="str">
            <v>CPOS</v>
          </cell>
        </row>
        <row r="6480">
          <cell r="A6480">
            <v>392700</v>
          </cell>
          <cell r="B6480" t="str">
            <v>Cabo óptico</v>
          </cell>
          <cell r="G6480" t="str">
            <v>CPOS</v>
          </cell>
        </row>
        <row r="6481">
          <cell r="A6481">
            <v>392701</v>
          </cell>
          <cell r="B6481" t="str">
            <v>Cabo óptico de terminação, 2 fibras, 50/125 µm - uso interno/externo</v>
          </cell>
          <cell r="C6481" t="str">
            <v>m</v>
          </cell>
          <cell r="D6481">
            <v>3.23</v>
          </cell>
          <cell r="E6481">
            <v>1.31</v>
          </cell>
          <cell r="F6481">
            <v>4.54</v>
          </cell>
          <cell r="G6481" t="str">
            <v>CPOS</v>
          </cell>
        </row>
        <row r="6482">
          <cell r="A6482">
            <v>392702</v>
          </cell>
          <cell r="B6482" t="str">
            <v>Cabo óptico multimodo, 4 fibras, 50/125 µm - uso interno/externo</v>
          </cell>
          <cell r="C6482" t="str">
            <v>m</v>
          </cell>
          <cell r="D6482">
            <v>4.29</v>
          </cell>
          <cell r="E6482">
            <v>2.61</v>
          </cell>
          <cell r="F6482">
            <v>6.9</v>
          </cell>
          <cell r="G6482" t="str">
            <v>CPOS</v>
          </cell>
        </row>
        <row r="6483">
          <cell r="A6483">
            <v>392703</v>
          </cell>
          <cell r="B6483" t="str">
            <v>Cabo óptico multimodo, 6 fibras, 50/125 µm - uso interno/externo</v>
          </cell>
          <cell r="C6483" t="str">
            <v>m</v>
          </cell>
          <cell r="D6483">
            <v>5.72</v>
          </cell>
          <cell r="E6483">
            <v>2.61</v>
          </cell>
          <cell r="F6483">
            <v>8.33</v>
          </cell>
          <cell r="G6483" t="str">
            <v>CPOS</v>
          </cell>
        </row>
        <row r="6484">
          <cell r="A6484">
            <v>392711</v>
          </cell>
          <cell r="B6484" t="str">
            <v>Cabo óptico multimodo, núcleo geleado, 4 fibras, 50/125 µm - uso externo</v>
          </cell>
          <cell r="C6484" t="str">
            <v>m</v>
          </cell>
          <cell r="D6484">
            <v>4.92</v>
          </cell>
          <cell r="E6484">
            <v>2.61</v>
          </cell>
          <cell r="F6484">
            <v>7.53</v>
          </cell>
          <cell r="G6484" t="str">
            <v>CPOS</v>
          </cell>
        </row>
        <row r="6485">
          <cell r="A6485">
            <v>392712</v>
          </cell>
          <cell r="B6485" t="str">
            <v>Cabo óptico multimodo, núcleo geleado, 6 fibras, 50/125 µm - uso externo</v>
          </cell>
          <cell r="C6485" t="str">
            <v>m</v>
          </cell>
          <cell r="D6485">
            <v>5.84</v>
          </cell>
          <cell r="E6485">
            <v>2.61</v>
          </cell>
          <cell r="F6485">
            <v>8.4499999999999993</v>
          </cell>
          <cell r="G6485" t="str">
            <v>CPOS</v>
          </cell>
        </row>
        <row r="6486">
          <cell r="A6486">
            <v>392900</v>
          </cell>
          <cell r="B6486" t="str">
            <v>Cabo de cobre unipolar, isolamento 750 V - 70°C, baixa emissão de fumaça e gases</v>
          </cell>
          <cell r="G6486" t="str">
            <v>CPOS</v>
          </cell>
        </row>
        <row r="6487">
          <cell r="A6487">
            <v>392901</v>
          </cell>
          <cell r="B6487" t="str">
            <v>Cabo de cobre flexível de 1,5 mm², isolamento 750 V - 70° C - baixa emissão de fumaça e gases</v>
          </cell>
          <cell r="C6487" t="str">
            <v>m</v>
          </cell>
          <cell r="D6487">
            <v>0.54</v>
          </cell>
          <cell r="E6487">
            <v>1.04</v>
          </cell>
          <cell r="F6487">
            <v>1.58</v>
          </cell>
          <cell r="G6487" t="str">
            <v>CPOS</v>
          </cell>
        </row>
        <row r="6488">
          <cell r="A6488">
            <v>392902</v>
          </cell>
          <cell r="B6488" t="str">
            <v>Cabo de cobre flexível de 2,5 mm², isolamento 750 V - 70° C - baixa emissão de fumaça e gases</v>
          </cell>
          <cell r="C6488" t="str">
            <v>m</v>
          </cell>
          <cell r="D6488">
            <v>0.93</v>
          </cell>
          <cell r="E6488">
            <v>1.31</v>
          </cell>
          <cell r="F6488">
            <v>2.2400000000000002</v>
          </cell>
          <cell r="G6488" t="str">
            <v>CPOS</v>
          </cell>
        </row>
        <row r="6489">
          <cell r="A6489">
            <v>392903</v>
          </cell>
          <cell r="B6489" t="str">
            <v>Cabo de cobre flexível de 4 mm², isolamento 750 V - 70° C - baixa emissão de fumaça e gases</v>
          </cell>
          <cell r="C6489" t="str">
            <v>m</v>
          </cell>
          <cell r="D6489">
            <v>1.44</v>
          </cell>
          <cell r="E6489">
            <v>1.57</v>
          </cell>
          <cell r="F6489">
            <v>3.01</v>
          </cell>
          <cell r="G6489" t="str">
            <v>CPOS</v>
          </cell>
        </row>
        <row r="6490">
          <cell r="A6490">
            <v>392904</v>
          </cell>
          <cell r="B6490" t="str">
            <v>Cabo de cobre flexível de 6 mm², isolamento 750 V - 70° C - baixa emissão de fumaça e gases</v>
          </cell>
          <cell r="C6490" t="str">
            <v>m</v>
          </cell>
          <cell r="D6490">
            <v>2.12</v>
          </cell>
          <cell r="E6490">
            <v>1.82</v>
          </cell>
          <cell r="F6490">
            <v>3.94</v>
          </cell>
          <cell r="G6490" t="str">
            <v>CPOS</v>
          </cell>
        </row>
        <row r="6491">
          <cell r="A6491">
            <v>392905</v>
          </cell>
          <cell r="B6491" t="str">
            <v>Cabo de cobre flexível de 10 mm², isolamento 750 V - 70° C - baixa emissão de fumaça e gases</v>
          </cell>
          <cell r="C6491" t="str">
            <v>m</v>
          </cell>
          <cell r="D6491">
            <v>3.93</v>
          </cell>
          <cell r="E6491">
            <v>2.08</v>
          </cell>
          <cell r="F6491">
            <v>6.01</v>
          </cell>
          <cell r="G6491" t="str">
            <v>CPOS</v>
          </cell>
        </row>
        <row r="6492">
          <cell r="A6492">
            <v>393000</v>
          </cell>
          <cell r="B6492" t="str">
            <v>Fios e cabos - audio e vídeo</v>
          </cell>
          <cell r="G6492" t="str">
            <v>CPOS</v>
          </cell>
        </row>
        <row r="6493">
          <cell r="A6493">
            <v>393001</v>
          </cell>
          <cell r="B6493" t="str">
            <v>Cabo torcido flexível de 2 x 2,5 mm², isolação em PVC antichama</v>
          </cell>
          <cell r="C6493" t="str">
            <v>m</v>
          </cell>
          <cell r="D6493">
            <v>1.98</v>
          </cell>
          <cell r="E6493">
            <v>6.53</v>
          </cell>
          <cell r="F6493">
            <v>8.51</v>
          </cell>
          <cell r="G6493" t="str">
            <v>CPOS</v>
          </cell>
        </row>
        <row r="6494">
          <cell r="A6494">
            <v>400000</v>
          </cell>
          <cell r="B6494" t="str">
            <v>Distribuição de força e comando de energia elétrica e telefonia</v>
          </cell>
          <cell r="G6494" t="str">
            <v>CPOS</v>
          </cell>
        </row>
        <row r="6495">
          <cell r="A6495">
            <v>400100</v>
          </cell>
          <cell r="B6495" t="str">
            <v>Caixa de passagem estampada</v>
          </cell>
          <cell r="G6495" t="str">
            <v>CPOS</v>
          </cell>
        </row>
        <row r="6496">
          <cell r="A6496">
            <v>400102</v>
          </cell>
          <cell r="B6496" t="str">
            <v>Caixa de ferro estâmpada 4´ x 2´</v>
          </cell>
          <cell r="C6496" t="str">
            <v>un</v>
          </cell>
          <cell r="D6496">
            <v>2.23</v>
          </cell>
          <cell r="E6496">
            <v>6.53</v>
          </cell>
          <cell r="F6496">
            <v>8.76</v>
          </cell>
          <cell r="G6496" t="str">
            <v>CPOS</v>
          </cell>
        </row>
        <row r="6497">
          <cell r="A6497">
            <v>400104</v>
          </cell>
          <cell r="B6497" t="str">
            <v>Caixa de ferro estâmpada 4´ x 4´</v>
          </cell>
          <cell r="C6497" t="str">
            <v>un</v>
          </cell>
          <cell r="D6497">
            <v>4.0199999999999996</v>
          </cell>
          <cell r="E6497">
            <v>6.53</v>
          </cell>
          <cell r="F6497">
            <v>10.55</v>
          </cell>
          <cell r="G6497" t="str">
            <v>CPOS</v>
          </cell>
        </row>
        <row r="6498">
          <cell r="A6498">
            <v>400108</v>
          </cell>
          <cell r="B6498" t="str">
            <v>Caixa de ferro estâmpada octogonal fundo móvel 4´ x 4´</v>
          </cell>
          <cell r="C6498" t="str">
            <v>un</v>
          </cell>
          <cell r="D6498">
            <v>3.99</v>
          </cell>
          <cell r="E6498">
            <v>7.82</v>
          </cell>
          <cell r="F6498">
            <v>11.81</v>
          </cell>
          <cell r="G6498" t="str">
            <v>CPOS</v>
          </cell>
        </row>
        <row r="6499">
          <cell r="A6499">
            <v>400109</v>
          </cell>
          <cell r="B6499" t="str">
            <v>Caixa de ferro estâmpada octogonal de 3´ x 3´</v>
          </cell>
          <cell r="C6499" t="str">
            <v>un</v>
          </cell>
          <cell r="D6499">
            <v>2.33</v>
          </cell>
          <cell r="E6499">
            <v>6.53</v>
          </cell>
          <cell r="F6499">
            <v>8.86</v>
          </cell>
          <cell r="G6499" t="str">
            <v>CPOS</v>
          </cell>
        </row>
        <row r="6500">
          <cell r="A6500">
            <v>400200</v>
          </cell>
          <cell r="B6500" t="str">
            <v>Caixa de passagem com tampa</v>
          </cell>
          <cell r="G6500" t="str">
            <v>CPOS</v>
          </cell>
        </row>
        <row r="6501">
          <cell r="A6501">
            <v>400201</v>
          </cell>
          <cell r="B6501" t="str">
            <v>Caixa de tomada em alumínio para piso 4´ x 4´</v>
          </cell>
          <cell r="C6501" t="str">
            <v>un</v>
          </cell>
          <cell r="D6501">
            <v>10.65</v>
          </cell>
          <cell r="E6501">
            <v>20.86</v>
          </cell>
          <cell r="F6501">
            <v>31.51</v>
          </cell>
          <cell r="G6501" t="str">
            <v>CPOS</v>
          </cell>
        </row>
        <row r="6502">
          <cell r="A6502">
            <v>400202</v>
          </cell>
          <cell r="B6502" t="str">
            <v>Caixa de passagem em chapa, com tampa parafusada, 100 x 100 x 80 mm</v>
          </cell>
          <cell r="C6502" t="str">
            <v>un</v>
          </cell>
          <cell r="D6502">
            <v>9.23</v>
          </cell>
          <cell r="E6502">
            <v>7.82</v>
          </cell>
          <cell r="F6502">
            <v>17.05</v>
          </cell>
          <cell r="G6502" t="str">
            <v>CPOS</v>
          </cell>
        </row>
        <row r="6503">
          <cell r="A6503">
            <v>400204</v>
          </cell>
          <cell r="B6503" t="str">
            <v>Caixa de passagem em chapa, com tampa parafusada, 150 x 150 x 80 mm</v>
          </cell>
          <cell r="C6503" t="str">
            <v>un</v>
          </cell>
          <cell r="D6503">
            <v>14.67</v>
          </cell>
          <cell r="E6503">
            <v>7.82</v>
          </cell>
          <cell r="F6503">
            <v>22.49</v>
          </cell>
          <cell r="G6503" t="str">
            <v>CPOS</v>
          </cell>
        </row>
        <row r="6504">
          <cell r="A6504">
            <v>400206</v>
          </cell>
          <cell r="B6504" t="str">
            <v>Caixa de passagem em chapa, com tampa parafusada, 200 x 200 x 100 mm</v>
          </cell>
          <cell r="C6504" t="str">
            <v>un</v>
          </cell>
          <cell r="D6504">
            <v>23.95</v>
          </cell>
          <cell r="E6504">
            <v>7.82</v>
          </cell>
          <cell r="F6504">
            <v>31.77</v>
          </cell>
          <cell r="G6504" t="str">
            <v>CPOS</v>
          </cell>
        </row>
        <row r="6505">
          <cell r="A6505">
            <v>400208</v>
          </cell>
          <cell r="B6505" t="str">
            <v>Caixa de passagem em chapa, com tampa parafusada, 300 x 300 x 120 mm</v>
          </cell>
          <cell r="C6505" t="str">
            <v>un</v>
          </cell>
          <cell r="D6505">
            <v>50.31</v>
          </cell>
          <cell r="E6505">
            <v>10.43</v>
          </cell>
          <cell r="F6505">
            <v>60.74</v>
          </cell>
          <cell r="G6505" t="str">
            <v>CPOS</v>
          </cell>
        </row>
        <row r="6506">
          <cell r="A6506">
            <v>400210</v>
          </cell>
          <cell r="B6506" t="str">
            <v>Caixa de passagem em chapa, com tampa parafusada, 400 x 400 x 150 mm</v>
          </cell>
          <cell r="C6506" t="str">
            <v>un</v>
          </cell>
          <cell r="D6506">
            <v>83.24</v>
          </cell>
          <cell r="E6506">
            <v>10.43</v>
          </cell>
          <cell r="F6506">
            <v>93.67</v>
          </cell>
          <cell r="G6506" t="str">
            <v>CPOS</v>
          </cell>
        </row>
        <row r="6507">
          <cell r="A6507">
            <v>400212</v>
          </cell>
          <cell r="B6507" t="str">
            <v>Caixa de passagem em chapa, com tampa parafusada, 500 x 500 x 150 mm</v>
          </cell>
          <cell r="C6507" t="str">
            <v>un</v>
          </cell>
          <cell r="D6507">
            <v>119.07</v>
          </cell>
          <cell r="E6507">
            <v>13.04</v>
          </cell>
          <cell r="F6507">
            <v>132.11000000000001</v>
          </cell>
          <cell r="G6507" t="str">
            <v>CPOS</v>
          </cell>
        </row>
        <row r="6508">
          <cell r="A6508">
            <v>400220</v>
          </cell>
          <cell r="B6508" t="str">
            <v>Caixa de passagem em poliamida, 234 x 174 x 90 mm</v>
          </cell>
          <cell r="C6508" t="str">
            <v>un</v>
          </cell>
          <cell r="D6508">
            <v>21.31</v>
          </cell>
          <cell r="E6508">
            <v>23.47</v>
          </cell>
          <cell r="F6508">
            <v>44.78</v>
          </cell>
          <cell r="G6508" t="str">
            <v>CPOS</v>
          </cell>
        </row>
        <row r="6509">
          <cell r="A6509">
            <v>400221</v>
          </cell>
          <cell r="B6509" t="str">
            <v>Caixa de passagem em poliamida, 460 x 380 x 120 mm</v>
          </cell>
          <cell r="C6509" t="str">
            <v>un</v>
          </cell>
          <cell r="D6509">
            <v>98.55</v>
          </cell>
          <cell r="E6509">
            <v>39.119999999999997</v>
          </cell>
          <cell r="F6509">
            <v>137.66999999999999</v>
          </cell>
          <cell r="G6509" t="str">
            <v>CPOS</v>
          </cell>
        </row>
        <row r="6510">
          <cell r="A6510">
            <v>400244</v>
          </cell>
          <cell r="B6510" t="str">
            <v>Caixa em alumínio fundido à prova de tempo, umidade, gases, vapores e pó, 150 x 150 x 150 mm</v>
          </cell>
          <cell r="C6510" t="str">
            <v>un</v>
          </cell>
          <cell r="D6510">
            <v>103.17</v>
          </cell>
          <cell r="E6510">
            <v>7.82</v>
          </cell>
          <cell r="F6510">
            <v>110.99</v>
          </cell>
          <cell r="G6510" t="str">
            <v>CPOS</v>
          </cell>
        </row>
        <row r="6511">
          <cell r="A6511">
            <v>400245</v>
          </cell>
          <cell r="B6511" t="str">
            <v>Caixa em alumínio fundido à prova de tempo, umidade, gases, vapores e pó, 200 x 200 x 200 mm</v>
          </cell>
          <cell r="C6511" t="str">
            <v>un</v>
          </cell>
          <cell r="D6511">
            <v>125.15</v>
          </cell>
          <cell r="E6511">
            <v>7.82</v>
          </cell>
          <cell r="F6511">
            <v>132.97</v>
          </cell>
          <cell r="G6511" t="str">
            <v>CPOS</v>
          </cell>
        </row>
        <row r="6512">
          <cell r="A6512">
            <v>400246</v>
          </cell>
          <cell r="B6512" t="str">
            <v>Caixa em alumínio fundido à prova de tempo, umidade, gases, vapores e pó, 240 x 240 x 150 mm</v>
          </cell>
          <cell r="C6512" t="str">
            <v>un</v>
          </cell>
          <cell r="D6512">
            <v>173.5</v>
          </cell>
          <cell r="E6512">
            <v>7.82</v>
          </cell>
          <cell r="F6512">
            <v>181.32</v>
          </cell>
          <cell r="G6512" t="str">
            <v>CPOS</v>
          </cell>
        </row>
        <row r="6513">
          <cell r="A6513">
            <v>400247</v>
          </cell>
          <cell r="B6513" t="str">
            <v>Caixa em alumínio fundido à prova de tempo, umidade, gases, vapores e pó, 445 x 350 x 220 mm</v>
          </cell>
          <cell r="C6513" t="str">
            <v>un</v>
          </cell>
          <cell r="D6513">
            <v>419.78</v>
          </cell>
          <cell r="E6513">
            <v>10.43</v>
          </cell>
          <cell r="F6513">
            <v>430.21</v>
          </cell>
          <cell r="G6513" t="str">
            <v>CPOS</v>
          </cell>
        </row>
        <row r="6514">
          <cell r="A6514">
            <v>400260</v>
          </cell>
          <cell r="B6514" t="str">
            <v>Caixa de passagem em alumínio fundido à prova de tempo, 100 x 100 mm</v>
          </cell>
          <cell r="C6514" t="str">
            <v>un</v>
          </cell>
          <cell r="D6514">
            <v>10.91</v>
          </cell>
          <cell r="E6514">
            <v>7.82</v>
          </cell>
          <cell r="F6514">
            <v>18.73</v>
          </cell>
          <cell r="G6514" t="str">
            <v>CPOS</v>
          </cell>
        </row>
        <row r="6515">
          <cell r="A6515">
            <v>400261</v>
          </cell>
          <cell r="B6515" t="str">
            <v>Caixa de passagem em alumínio fundido à prova de tempo, 200 x 200 mm</v>
          </cell>
          <cell r="C6515" t="str">
            <v>un</v>
          </cell>
          <cell r="D6515">
            <v>39.83</v>
          </cell>
          <cell r="E6515">
            <v>7.82</v>
          </cell>
          <cell r="F6515">
            <v>47.65</v>
          </cell>
          <cell r="G6515" t="str">
            <v>CPOS</v>
          </cell>
        </row>
        <row r="6516">
          <cell r="A6516">
            <v>400262</v>
          </cell>
          <cell r="B6516" t="str">
            <v>Caixa de passagem em alumínio fundido à prova de tempo, 300 x 300 mm</v>
          </cell>
          <cell r="C6516" t="str">
            <v>un</v>
          </cell>
          <cell r="D6516">
            <v>86.57</v>
          </cell>
          <cell r="E6516">
            <v>10.43</v>
          </cell>
          <cell r="F6516">
            <v>97</v>
          </cell>
          <cell r="G6516" t="str">
            <v>CPOS</v>
          </cell>
        </row>
        <row r="6517">
          <cell r="A6517">
            <v>400400</v>
          </cell>
          <cell r="B6517" t="str">
            <v>Tomadas</v>
          </cell>
          <cell r="G6517" t="str">
            <v>CPOS</v>
          </cell>
        </row>
        <row r="6518">
          <cell r="A6518">
            <v>400408</v>
          </cell>
          <cell r="B6518" t="str">
            <v>Tomada para telefone 4P - padrão TELEBRÁS, com placa</v>
          </cell>
          <cell r="C6518" t="str">
            <v>cj</v>
          </cell>
          <cell r="D6518">
            <v>8.92</v>
          </cell>
          <cell r="E6518">
            <v>7.82</v>
          </cell>
          <cell r="F6518">
            <v>16.739999999999998</v>
          </cell>
          <cell r="G6518" t="str">
            <v>CPOS</v>
          </cell>
        </row>
        <row r="6519">
          <cell r="A6519">
            <v>400409</v>
          </cell>
          <cell r="B6519" t="str">
            <v>Tomada RJ 11 para telefone, sem placa</v>
          </cell>
          <cell r="C6519" t="str">
            <v>un</v>
          </cell>
          <cell r="D6519">
            <v>10.59</v>
          </cell>
          <cell r="E6519">
            <v>7.82</v>
          </cell>
          <cell r="F6519">
            <v>18.41</v>
          </cell>
          <cell r="G6519" t="str">
            <v>CPOS</v>
          </cell>
        </row>
        <row r="6520">
          <cell r="A6520">
            <v>400411</v>
          </cell>
          <cell r="B6520" t="str">
            <v>Tomada 3P+T de 63 A, blindada industrial de embutir</v>
          </cell>
          <cell r="C6520" t="str">
            <v>cj</v>
          </cell>
          <cell r="D6520">
            <v>113.63</v>
          </cell>
          <cell r="E6520">
            <v>7.82</v>
          </cell>
          <cell r="F6520">
            <v>121.45</v>
          </cell>
          <cell r="G6520" t="str">
            <v>CPOS</v>
          </cell>
        </row>
        <row r="6521">
          <cell r="A6521">
            <v>400414</v>
          </cell>
          <cell r="B6521" t="str">
            <v>Tomada 3P+T de 32 A, blindada industrial de sobrepor negativa</v>
          </cell>
          <cell r="C6521" t="str">
            <v>cj</v>
          </cell>
          <cell r="D6521">
            <v>73.72</v>
          </cell>
          <cell r="E6521">
            <v>7.82</v>
          </cell>
          <cell r="F6521">
            <v>81.540000000000006</v>
          </cell>
          <cell r="G6521" t="str">
            <v>CPOS</v>
          </cell>
        </row>
        <row r="6522">
          <cell r="A6522">
            <v>400423</v>
          </cell>
          <cell r="B6522" t="str">
            <v>Tomada de canaleta/perfilado universal 2P+T, com caixa e tampa</v>
          </cell>
          <cell r="C6522" t="str">
            <v>cj</v>
          </cell>
          <cell r="D6522">
            <v>10.55</v>
          </cell>
          <cell r="E6522">
            <v>7.82</v>
          </cell>
          <cell r="F6522">
            <v>18.37</v>
          </cell>
          <cell r="G6522" t="str">
            <v>CPOS</v>
          </cell>
        </row>
        <row r="6523">
          <cell r="A6523">
            <v>400432</v>
          </cell>
          <cell r="B6523" t="str">
            <v>Plugue e tomada 3P+T de 125 A de sobrepor - 380 / 440 V</v>
          </cell>
          <cell r="C6523" t="str">
            <v>cj</v>
          </cell>
          <cell r="D6523">
            <v>461.78</v>
          </cell>
          <cell r="E6523">
            <v>7.82</v>
          </cell>
          <cell r="F6523">
            <v>469.6</v>
          </cell>
          <cell r="G6523" t="str">
            <v>CPOS</v>
          </cell>
        </row>
        <row r="6524">
          <cell r="A6524">
            <v>400433</v>
          </cell>
          <cell r="B6524" t="str">
            <v>Plugue e tomada 2P+T de 32 A de sobrepor - 380 / 440 V</v>
          </cell>
          <cell r="C6524" t="str">
            <v>cj</v>
          </cell>
          <cell r="D6524">
            <v>239.18</v>
          </cell>
          <cell r="E6524">
            <v>7.82</v>
          </cell>
          <cell r="F6524">
            <v>247</v>
          </cell>
          <cell r="G6524" t="str">
            <v>CPOS</v>
          </cell>
        </row>
        <row r="6525">
          <cell r="A6525">
            <v>400434</v>
          </cell>
          <cell r="B6525" t="str">
            <v>Plugue e tomada 2P+T de 16 A de sobrepor - 380 / 440 V</v>
          </cell>
          <cell r="C6525" t="str">
            <v>cj</v>
          </cell>
          <cell r="D6525">
            <v>138.69999999999999</v>
          </cell>
          <cell r="E6525">
            <v>7.82</v>
          </cell>
          <cell r="F6525">
            <v>146.52000000000001</v>
          </cell>
          <cell r="G6525" t="str">
            <v>CPOS</v>
          </cell>
        </row>
        <row r="6526">
          <cell r="A6526">
            <v>400435</v>
          </cell>
          <cell r="B6526" t="str">
            <v>Tomada RJ 45 para rede de dados, com placa</v>
          </cell>
          <cell r="C6526" t="str">
            <v>un</v>
          </cell>
          <cell r="D6526">
            <v>23.58</v>
          </cell>
          <cell r="E6526">
            <v>7.82</v>
          </cell>
          <cell r="F6526">
            <v>31.4</v>
          </cell>
          <cell r="G6526" t="str">
            <v>CPOS</v>
          </cell>
        </row>
        <row r="6527">
          <cell r="A6527">
            <v>400439</v>
          </cell>
          <cell r="B6527" t="str">
            <v>Tomada de energia quadrada com rabicho de 10 A - 250 V , para instalação em painel / rodapé / caixa de tomadas</v>
          </cell>
          <cell r="C6527" t="str">
            <v>un</v>
          </cell>
          <cell r="D6527">
            <v>6.13</v>
          </cell>
          <cell r="E6527">
            <v>7.82</v>
          </cell>
          <cell r="F6527">
            <v>13.95</v>
          </cell>
          <cell r="G6527" t="str">
            <v>CPOS</v>
          </cell>
        </row>
        <row r="6528">
          <cell r="A6528">
            <v>400445</v>
          </cell>
          <cell r="B6528" t="str">
            <v>Tomada 2P+T de 10 A - 250 V, completa</v>
          </cell>
          <cell r="C6528" t="str">
            <v>cj</v>
          </cell>
          <cell r="D6528">
            <v>6.13</v>
          </cell>
          <cell r="E6528">
            <v>7.82</v>
          </cell>
          <cell r="F6528">
            <v>13.95</v>
          </cell>
          <cell r="G6528" t="str">
            <v>CPOS</v>
          </cell>
        </row>
        <row r="6529">
          <cell r="A6529">
            <v>400446</v>
          </cell>
          <cell r="B6529" t="str">
            <v>Tomada 2P+T de 20 A - 250 V, completa</v>
          </cell>
          <cell r="C6529" t="str">
            <v>cj</v>
          </cell>
          <cell r="D6529">
            <v>8</v>
          </cell>
          <cell r="E6529">
            <v>7.82</v>
          </cell>
          <cell r="F6529">
            <v>15.82</v>
          </cell>
          <cell r="G6529" t="str">
            <v>CPOS</v>
          </cell>
        </row>
        <row r="6530">
          <cell r="A6530">
            <v>400447</v>
          </cell>
          <cell r="B6530" t="str">
            <v>Conjunto 2 tomadas 2P+T de 10 A, completo</v>
          </cell>
          <cell r="C6530" t="str">
            <v>cj</v>
          </cell>
          <cell r="D6530">
            <v>11.31</v>
          </cell>
          <cell r="E6530">
            <v>7.82</v>
          </cell>
          <cell r="F6530">
            <v>19.13</v>
          </cell>
          <cell r="G6530" t="str">
            <v>CPOS</v>
          </cell>
        </row>
        <row r="6531">
          <cell r="A6531">
            <v>400448</v>
          </cell>
          <cell r="B6531" t="str">
            <v>Conjunto 1 interruptor simples e 1 tomada 2P+T de 10 A, completo</v>
          </cell>
          <cell r="C6531" t="str">
            <v>cj</v>
          </cell>
          <cell r="D6531">
            <v>10.07</v>
          </cell>
          <cell r="E6531">
            <v>7.82</v>
          </cell>
          <cell r="F6531">
            <v>17.89</v>
          </cell>
          <cell r="G6531" t="str">
            <v>CPOS</v>
          </cell>
        </row>
        <row r="6532">
          <cell r="A6532">
            <v>400449</v>
          </cell>
          <cell r="B6532" t="str">
            <v>Conjunto 2 interruptores simples e 1 tomada 2P+T de 10 A, completo</v>
          </cell>
          <cell r="C6532" t="str">
            <v>cj</v>
          </cell>
          <cell r="D6532">
            <v>13.48</v>
          </cell>
          <cell r="E6532">
            <v>7.82</v>
          </cell>
          <cell r="F6532">
            <v>21.3</v>
          </cell>
          <cell r="G6532" t="str">
            <v>CPOS</v>
          </cell>
        </row>
        <row r="6533">
          <cell r="A6533">
            <v>400500</v>
          </cell>
          <cell r="B6533" t="str">
            <v>Interruptores e minuterias</v>
          </cell>
          <cell r="G6533" t="str">
            <v>CPOS</v>
          </cell>
        </row>
        <row r="6534">
          <cell r="A6534">
            <v>400501</v>
          </cell>
          <cell r="B6534" t="str">
            <v>Minuteria individual 110/220 V, para lâmpadas incandescentes, com pulsador luminoso e placa</v>
          </cell>
          <cell r="C6534" t="str">
            <v>cj</v>
          </cell>
          <cell r="D6534">
            <v>139.74</v>
          </cell>
          <cell r="E6534">
            <v>7.82</v>
          </cell>
          <cell r="F6534">
            <v>147.56</v>
          </cell>
          <cell r="G6534" t="str">
            <v>CPOS</v>
          </cell>
        </row>
        <row r="6535">
          <cell r="A6535">
            <v>400502</v>
          </cell>
          <cell r="B6535" t="str">
            <v>Interruptor com 1 tecla simples e placa</v>
          </cell>
          <cell r="C6535" t="str">
            <v>cj</v>
          </cell>
          <cell r="D6535">
            <v>4.45</v>
          </cell>
          <cell r="E6535">
            <v>8.8699999999999992</v>
          </cell>
          <cell r="F6535">
            <v>13.32</v>
          </cell>
          <cell r="G6535" t="str">
            <v>CPOS</v>
          </cell>
        </row>
        <row r="6536">
          <cell r="A6536">
            <v>400504</v>
          </cell>
          <cell r="B6536" t="str">
            <v>Interruptor com 2 teclas simples e placa</v>
          </cell>
          <cell r="C6536" t="str">
            <v>cj</v>
          </cell>
          <cell r="D6536">
            <v>8.1199999999999992</v>
          </cell>
          <cell r="E6536">
            <v>9.1300000000000008</v>
          </cell>
          <cell r="F6536">
            <v>17.25</v>
          </cell>
          <cell r="G6536" t="str">
            <v>CPOS</v>
          </cell>
        </row>
        <row r="6537">
          <cell r="A6537">
            <v>400506</v>
          </cell>
          <cell r="B6537" t="str">
            <v>Interruptor com 3 teclas simples e placa</v>
          </cell>
          <cell r="C6537" t="str">
            <v>cj</v>
          </cell>
          <cell r="D6537">
            <v>11.65</v>
          </cell>
          <cell r="E6537">
            <v>13.04</v>
          </cell>
          <cell r="F6537">
            <v>24.69</v>
          </cell>
          <cell r="G6537" t="str">
            <v>CPOS</v>
          </cell>
        </row>
        <row r="6538">
          <cell r="A6538">
            <v>400508</v>
          </cell>
          <cell r="B6538" t="str">
            <v>Interruptor com 1 tecla paralelo e placa</v>
          </cell>
          <cell r="C6538" t="str">
            <v>cj</v>
          </cell>
          <cell r="D6538">
            <v>5.83</v>
          </cell>
          <cell r="E6538">
            <v>7.04</v>
          </cell>
          <cell r="F6538">
            <v>12.87</v>
          </cell>
          <cell r="G6538" t="str">
            <v>CPOS</v>
          </cell>
        </row>
        <row r="6539">
          <cell r="A6539">
            <v>400510</v>
          </cell>
          <cell r="B6539" t="str">
            <v>Interruptor com 2 teclas paralelo e placa</v>
          </cell>
          <cell r="C6539" t="str">
            <v>cj</v>
          </cell>
          <cell r="D6539">
            <v>8.51</v>
          </cell>
          <cell r="E6539">
            <v>11.74</v>
          </cell>
          <cell r="F6539">
            <v>20.25</v>
          </cell>
          <cell r="G6539" t="str">
            <v>CPOS</v>
          </cell>
        </row>
        <row r="6540">
          <cell r="A6540">
            <v>400512</v>
          </cell>
          <cell r="B6540" t="str">
            <v>Interruptor com 2 teclas, 1 simples, 1 paralelo e placa</v>
          </cell>
          <cell r="C6540" t="str">
            <v>cj</v>
          </cell>
          <cell r="D6540">
            <v>7.57</v>
          </cell>
          <cell r="E6540">
            <v>9.91</v>
          </cell>
          <cell r="F6540">
            <v>17.48</v>
          </cell>
          <cell r="G6540" t="str">
            <v>CPOS</v>
          </cell>
        </row>
        <row r="6541">
          <cell r="A6541">
            <v>400514</v>
          </cell>
          <cell r="B6541" t="str">
            <v>Interruptor com 3 teclas, 2 simples, 1 paralelo e placa</v>
          </cell>
          <cell r="C6541" t="str">
            <v>cj</v>
          </cell>
          <cell r="D6541">
            <v>10.51</v>
          </cell>
          <cell r="E6541">
            <v>11.74</v>
          </cell>
          <cell r="F6541">
            <v>22.25</v>
          </cell>
          <cell r="G6541" t="str">
            <v>CPOS</v>
          </cell>
        </row>
        <row r="6542">
          <cell r="A6542">
            <v>400516</v>
          </cell>
          <cell r="B6542" t="str">
            <v>Interruptor com 3 teclas, 1 simples, 2 paralelo e placa</v>
          </cell>
          <cell r="C6542" t="str">
            <v>cj</v>
          </cell>
          <cell r="D6542">
            <v>14.2</v>
          </cell>
          <cell r="E6542">
            <v>13.04</v>
          </cell>
          <cell r="F6542">
            <v>27.24</v>
          </cell>
          <cell r="G6542" t="str">
            <v>CPOS</v>
          </cell>
        </row>
        <row r="6543">
          <cell r="A6543">
            <v>400517</v>
          </cell>
          <cell r="B6543" t="str">
            <v>Interruptor bipolar paralelo, 1 tecla dupla e placa</v>
          </cell>
          <cell r="C6543" t="str">
            <v>cj</v>
          </cell>
          <cell r="D6543">
            <v>17.260000000000002</v>
          </cell>
          <cell r="E6543">
            <v>9.1300000000000008</v>
          </cell>
          <cell r="F6543">
            <v>26.39</v>
          </cell>
          <cell r="G6543" t="str">
            <v>CPOS</v>
          </cell>
        </row>
        <row r="6544">
          <cell r="A6544">
            <v>400518</v>
          </cell>
          <cell r="B6544" t="str">
            <v>Interruptor bipolar simples, 1 tecla dupla e placa</v>
          </cell>
          <cell r="C6544" t="str">
            <v>cj</v>
          </cell>
          <cell r="D6544">
            <v>13.32</v>
          </cell>
          <cell r="E6544">
            <v>9.1300000000000008</v>
          </cell>
          <cell r="F6544">
            <v>22.45</v>
          </cell>
          <cell r="G6544" t="str">
            <v>CPOS</v>
          </cell>
        </row>
        <row r="6545">
          <cell r="A6545">
            <v>400532</v>
          </cell>
          <cell r="B6545" t="str">
            <v>Pulsador 2 A - 250 V, para minuteria com placa</v>
          </cell>
          <cell r="C6545" t="str">
            <v>cj</v>
          </cell>
          <cell r="D6545">
            <v>6.45</v>
          </cell>
          <cell r="E6545">
            <v>6.53</v>
          </cell>
          <cell r="F6545">
            <v>12.98</v>
          </cell>
          <cell r="G6545" t="str">
            <v>CPOS</v>
          </cell>
        </row>
        <row r="6546">
          <cell r="A6546">
            <v>400533</v>
          </cell>
          <cell r="B6546" t="str">
            <v>Variador de luminosidade rotativo até 1000 W, 127/220 V, com placa</v>
          </cell>
          <cell r="C6546" t="str">
            <v>cj</v>
          </cell>
          <cell r="D6546">
            <v>39.729999999999997</v>
          </cell>
          <cell r="E6546">
            <v>9.91</v>
          </cell>
          <cell r="F6546">
            <v>49.64</v>
          </cell>
          <cell r="G6546" t="str">
            <v>CPOS</v>
          </cell>
        </row>
        <row r="6547">
          <cell r="A6547">
            <v>400534</v>
          </cell>
          <cell r="B6547" t="str">
            <v>Sensor de presença para teto, com fotocélula, para lâmpada qualquer</v>
          </cell>
          <cell r="C6547" t="str">
            <v>un</v>
          </cell>
          <cell r="D6547">
            <v>28.65</v>
          </cell>
          <cell r="E6547">
            <v>7.82</v>
          </cell>
          <cell r="F6547">
            <v>36.47</v>
          </cell>
          <cell r="G6547" t="str">
            <v>CPOS</v>
          </cell>
        </row>
        <row r="6548">
          <cell r="A6548">
            <v>400535</v>
          </cell>
          <cell r="B6548" t="str">
            <v>Sensor de presença infravermelho passivo e microondas, alcance de 12 m - sem fio</v>
          </cell>
          <cell r="C6548" t="str">
            <v>un</v>
          </cell>
          <cell r="D6548">
            <v>40.74</v>
          </cell>
          <cell r="E6548">
            <v>13.04</v>
          </cell>
          <cell r="F6548">
            <v>53.78</v>
          </cell>
          <cell r="G6548" t="str">
            <v>CPOS</v>
          </cell>
        </row>
        <row r="6549">
          <cell r="A6549">
            <v>400600</v>
          </cell>
          <cell r="B6549" t="str">
            <v>Conduletes</v>
          </cell>
          <cell r="G6549" t="str">
            <v>CPOS</v>
          </cell>
        </row>
        <row r="6550">
          <cell r="A6550">
            <v>400602</v>
          </cell>
          <cell r="B6550" t="str">
            <v>Condulete metálico de 1/2´</v>
          </cell>
          <cell r="C6550" t="str">
            <v>cj</v>
          </cell>
          <cell r="D6550">
            <v>10.24</v>
          </cell>
          <cell r="E6550">
            <v>13.04</v>
          </cell>
          <cell r="F6550">
            <v>23.28</v>
          </cell>
          <cell r="G6550" t="str">
            <v>CPOS</v>
          </cell>
        </row>
        <row r="6551">
          <cell r="A6551">
            <v>400604</v>
          </cell>
          <cell r="B6551" t="str">
            <v>Condulete metálico de 3/4´</v>
          </cell>
          <cell r="C6551" t="str">
            <v>cj</v>
          </cell>
          <cell r="D6551">
            <v>12.34</v>
          </cell>
          <cell r="E6551">
            <v>13.04</v>
          </cell>
          <cell r="F6551">
            <v>25.38</v>
          </cell>
          <cell r="G6551" t="str">
            <v>CPOS</v>
          </cell>
        </row>
        <row r="6552">
          <cell r="A6552">
            <v>400606</v>
          </cell>
          <cell r="B6552" t="str">
            <v>Condulete metálico de 1´</v>
          </cell>
          <cell r="C6552" t="str">
            <v>cj</v>
          </cell>
          <cell r="D6552">
            <v>16.440000000000001</v>
          </cell>
          <cell r="E6552">
            <v>13.04</v>
          </cell>
          <cell r="F6552">
            <v>29.48</v>
          </cell>
          <cell r="G6552" t="str">
            <v>CPOS</v>
          </cell>
        </row>
        <row r="6553">
          <cell r="A6553">
            <v>400608</v>
          </cell>
          <cell r="B6553" t="str">
            <v>Condulete metálico de 1 1/4´</v>
          </cell>
          <cell r="C6553" t="str">
            <v>cj</v>
          </cell>
          <cell r="D6553">
            <v>24.65</v>
          </cell>
          <cell r="E6553">
            <v>13.04</v>
          </cell>
          <cell r="F6553">
            <v>37.69</v>
          </cell>
          <cell r="G6553" t="str">
            <v>CPOS</v>
          </cell>
        </row>
        <row r="6554">
          <cell r="A6554">
            <v>400610</v>
          </cell>
          <cell r="B6554" t="str">
            <v>Condulete metálico de 1 1/2´</v>
          </cell>
          <cell r="C6554" t="str">
            <v>cj</v>
          </cell>
          <cell r="D6554">
            <v>33.43</v>
          </cell>
          <cell r="E6554">
            <v>13.04</v>
          </cell>
          <cell r="F6554">
            <v>46.47</v>
          </cell>
          <cell r="G6554" t="str">
            <v>CPOS</v>
          </cell>
        </row>
        <row r="6555">
          <cell r="A6555">
            <v>400612</v>
          </cell>
          <cell r="B6555" t="str">
            <v>Condulete metálico de 2´</v>
          </cell>
          <cell r="C6555" t="str">
            <v>cj</v>
          </cell>
          <cell r="D6555">
            <v>51.94</v>
          </cell>
          <cell r="E6555">
            <v>13.04</v>
          </cell>
          <cell r="F6555">
            <v>64.98</v>
          </cell>
          <cell r="G6555" t="str">
            <v>CPOS</v>
          </cell>
        </row>
        <row r="6556">
          <cell r="A6556">
            <v>400614</v>
          </cell>
          <cell r="B6556" t="str">
            <v>Condulete metálico de 2 1/2´</v>
          </cell>
          <cell r="C6556" t="str">
            <v>cj</v>
          </cell>
          <cell r="D6556">
            <v>102.31</v>
          </cell>
          <cell r="E6556">
            <v>13.04</v>
          </cell>
          <cell r="F6556">
            <v>115.35</v>
          </cell>
          <cell r="G6556" t="str">
            <v>CPOS</v>
          </cell>
        </row>
        <row r="6557">
          <cell r="A6557">
            <v>400616</v>
          </cell>
          <cell r="B6557" t="str">
            <v>Condulete metálico de 3´</v>
          </cell>
          <cell r="C6557" t="str">
            <v>cj</v>
          </cell>
          <cell r="D6557">
            <v>143.88999999999999</v>
          </cell>
          <cell r="E6557">
            <v>13.04</v>
          </cell>
          <cell r="F6557">
            <v>156.93</v>
          </cell>
          <cell r="G6557" t="str">
            <v>CPOS</v>
          </cell>
        </row>
        <row r="6558">
          <cell r="A6558">
            <v>400617</v>
          </cell>
          <cell r="B6558" t="str">
            <v>Condulete metálico de 4´</v>
          </cell>
          <cell r="C6558" t="str">
            <v>cj</v>
          </cell>
          <cell r="D6558">
            <v>234.5</v>
          </cell>
          <cell r="E6558">
            <v>13.04</v>
          </cell>
          <cell r="F6558">
            <v>247.54</v>
          </cell>
          <cell r="G6558" t="str">
            <v>CPOS</v>
          </cell>
        </row>
        <row r="6559">
          <cell r="A6559">
            <v>400650</v>
          </cell>
          <cell r="B6559" t="str">
            <v>Condulete em PVC de 3/4´ - com tampa</v>
          </cell>
          <cell r="C6559" t="str">
            <v>cj</v>
          </cell>
          <cell r="D6559">
            <v>8.25</v>
          </cell>
          <cell r="E6559">
            <v>13.04</v>
          </cell>
          <cell r="F6559">
            <v>21.29</v>
          </cell>
          <cell r="G6559" t="str">
            <v>CPOS</v>
          </cell>
        </row>
        <row r="6560">
          <cell r="A6560">
            <v>400651</v>
          </cell>
          <cell r="B6560" t="str">
            <v>Condulete em PVC de 1´ - com tampa</v>
          </cell>
          <cell r="C6560" t="str">
            <v>cj</v>
          </cell>
          <cell r="D6560">
            <v>11.1</v>
          </cell>
          <cell r="E6560">
            <v>13.04</v>
          </cell>
          <cell r="F6560">
            <v>24.14</v>
          </cell>
          <cell r="G6560" t="str">
            <v>CPOS</v>
          </cell>
        </row>
        <row r="6561">
          <cell r="A6561">
            <v>400700</v>
          </cell>
          <cell r="B6561" t="str">
            <v>Caixa de passagem em PVC</v>
          </cell>
          <cell r="G6561" t="str">
            <v>CPOS</v>
          </cell>
        </row>
        <row r="6562">
          <cell r="A6562">
            <v>400701</v>
          </cell>
          <cell r="B6562" t="str">
            <v>Caixa em PVC de 4´ x 2´</v>
          </cell>
          <cell r="C6562" t="str">
            <v>un</v>
          </cell>
          <cell r="D6562">
            <v>1.96</v>
          </cell>
          <cell r="E6562">
            <v>6.53</v>
          </cell>
          <cell r="F6562">
            <v>8.49</v>
          </cell>
          <cell r="G6562" t="str">
            <v>CPOS</v>
          </cell>
        </row>
        <row r="6563">
          <cell r="A6563">
            <v>400702</v>
          </cell>
          <cell r="B6563" t="str">
            <v>Caixa em PVC de 4´ x 4´</v>
          </cell>
          <cell r="C6563" t="str">
            <v>un</v>
          </cell>
          <cell r="D6563">
            <v>3.52</v>
          </cell>
          <cell r="E6563">
            <v>6.53</v>
          </cell>
          <cell r="F6563">
            <v>10.050000000000001</v>
          </cell>
          <cell r="G6563" t="str">
            <v>CPOS</v>
          </cell>
        </row>
        <row r="6564">
          <cell r="A6564">
            <v>400704</v>
          </cell>
          <cell r="B6564" t="str">
            <v>Caixa em PVC octogonal de 4´ x 4´</v>
          </cell>
          <cell r="C6564" t="str">
            <v>un</v>
          </cell>
          <cell r="D6564">
            <v>3.94</v>
          </cell>
          <cell r="E6564">
            <v>6.53</v>
          </cell>
          <cell r="F6564">
            <v>10.47</v>
          </cell>
          <cell r="G6564" t="str">
            <v>CPOS</v>
          </cell>
        </row>
        <row r="6565">
          <cell r="A6565">
            <v>401000</v>
          </cell>
          <cell r="B6565" t="str">
            <v>Contator</v>
          </cell>
          <cell r="G6565" t="str">
            <v>CPOS</v>
          </cell>
        </row>
        <row r="6566">
          <cell r="A6566">
            <v>401002</v>
          </cell>
          <cell r="B6566" t="str">
            <v>Contator de potência 9 A - 2na+2nf</v>
          </cell>
          <cell r="C6566" t="str">
            <v>un</v>
          </cell>
          <cell r="D6566">
            <v>100.35</v>
          </cell>
          <cell r="E6566">
            <v>13.04</v>
          </cell>
          <cell r="F6566">
            <v>113.39</v>
          </cell>
          <cell r="G6566" t="str">
            <v>CPOS</v>
          </cell>
        </row>
        <row r="6567">
          <cell r="A6567">
            <v>401003</v>
          </cell>
          <cell r="B6567" t="str">
            <v>Contator de potência 12 A - 1na+1nf</v>
          </cell>
          <cell r="C6567" t="str">
            <v>un</v>
          </cell>
          <cell r="D6567">
            <v>84.65</v>
          </cell>
          <cell r="E6567">
            <v>13.04</v>
          </cell>
          <cell r="F6567">
            <v>97.69</v>
          </cell>
          <cell r="G6567" t="str">
            <v>CPOS</v>
          </cell>
        </row>
        <row r="6568">
          <cell r="A6568">
            <v>401004</v>
          </cell>
          <cell r="B6568" t="str">
            <v>Contator de potência 12 A - 2na+2nf</v>
          </cell>
          <cell r="C6568" t="str">
            <v>un</v>
          </cell>
          <cell r="D6568">
            <v>109.51</v>
          </cell>
          <cell r="E6568">
            <v>13.04</v>
          </cell>
          <cell r="F6568">
            <v>122.55</v>
          </cell>
          <cell r="G6568" t="str">
            <v>CPOS</v>
          </cell>
        </row>
        <row r="6569">
          <cell r="A6569">
            <v>401005</v>
          </cell>
          <cell r="B6569" t="str">
            <v>Contator de potência 110 A - 2na+2nf</v>
          </cell>
          <cell r="C6569" t="str">
            <v>un</v>
          </cell>
          <cell r="D6569">
            <v>1039.96</v>
          </cell>
          <cell r="E6569">
            <v>13.04</v>
          </cell>
          <cell r="F6569">
            <v>1053</v>
          </cell>
          <cell r="G6569" t="str">
            <v>CPOS</v>
          </cell>
        </row>
        <row r="6570">
          <cell r="A6570">
            <v>401006</v>
          </cell>
          <cell r="B6570" t="str">
            <v>Contator de potência 16 A - 2na+2nf</v>
          </cell>
          <cell r="C6570" t="str">
            <v>un</v>
          </cell>
          <cell r="D6570">
            <v>98.49</v>
          </cell>
          <cell r="E6570">
            <v>13.04</v>
          </cell>
          <cell r="F6570">
            <v>111.53</v>
          </cell>
          <cell r="G6570" t="str">
            <v>CPOS</v>
          </cell>
        </row>
        <row r="6571">
          <cell r="A6571">
            <v>401008</v>
          </cell>
          <cell r="B6571" t="str">
            <v>Contator de potência 22 A/25 A - 2na+2nf</v>
          </cell>
          <cell r="C6571" t="str">
            <v>un</v>
          </cell>
          <cell r="D6571">
            <v>132.02000000000001</v>
          </cell>
          <cell r="E6571">
            <v>13.04</v>
          </cell>
          <cell r="F6571">
            <v>145.06</v>
          </cell>
          <cell r="G6571" t="str">
            <v>CPOS</v>
          </cell>
        </row>
        <row r="6572">
          <cell r="A6572">
            <v>401010</v>
          </cell>
          <cell r="B6572" t="str">
            <v>Contator de potência 32 A - 2na+2nf</v>
          </cell>
          <cell r="C6572" t="str">
            <v>un</v>
          </cell>
          <cell r="D6572">
            <v>194.43</v>
          </cell>
          <cell r="E6572">
            <v>13.04</v>
          </cell>
          <cell r="F6572">
            <v>207.47</v>
          </cell>
          <cell r="G6572" t="str">
            <v>CPOS</v>
          </cell>
        </row>
        <row r="6573">
          <cell r="A6573">
            <v>401011</v>
          </cell>
          <cell r="B6573" t="str">
            <v>Contator de potência 50 A - 2na+2nf</v>
          </cell>
          <cell r="C6573" t="str">
            <v>un</v>
          </cell>
          <cell r="D6573">
            <v>320.8</v>
          </cell>
          <cell r="E6573">
            <v>13.04</v>
          </cell>
          <cell r="F6573">
            <v>333.84</v>
          </cell>
          <cell r="G6573" t="str">
            <v>CPOS</v>
          </cell>
        </row>
        <row r="6574">
          <cell r="A6574">
            <v>401012</v>
          </cell>
          <cell r="B6574" t="str">
            <v>Contator de potência 38/40 A - 2na+2nf</v>
          </cell>
          <cell r="C6574" t="str">
            <v>un</v>
          </cell>
          <cell r="D6574">
            <v>257.42</v>
          </cell>
          <cell r="E6574">
            <v>13.04</v>
          </cell>
          <cell r="F6574">
            <v>270.45999999999998</v>
          </cell>
          <cell r="G6574" t="str">
            <v>CPOS</v>
          </cell>
        </row>
        <row r="6575">
          <cell r="A6575">
            <v>401013</v>
          </cell>
          <cell r="B6575" t="str">
            <v>Contator de potência 63 A - 2na+2nf</v>
          </cell>
          <cell r="C6575" t="str">
            <v>un</v>
          </cell>
          <cell r="D6575">
            <v>392.53</v>
          </cell>
          <cell r="E6575">
            <v>13.04</v>
          </cell>
          <cell r="F6575">
            <v>405.57</v>
          </cell>
          <cell r="G6575" t="str">
            <v>CPOS</v>
          </cell>
        </row>
        <row r="6576">
          <cell r="A6576">
            <v>401014</v>
          </cell>
          <cell r="B6576" t="str">
            <v>Contator de potência de 150 A - 2na+2nf</v>
          </cell>
          <cell r="C6576" t="str">
            <v>un</v>
          </cell>
          <cell r="D6576">
            <v>1205.5899999999999</v>
          </cell>
          <cell r="E6576">
            <v>13.04</v>
          </cell>
          <cell r="F6576">
            <v>1218.6300000000001</v>
          </cell>
          <cell r="G6576" t="str">
            <v>CPOS</v>
          </cell>
        </row>
        <row r="6577">
          <cell r="A6577">
            <v>401015</v>
          </cell>
          <cell r="B6577" t="str">
            <v>Contator de potência de 220 A - 2na + 2nf</v>
          </cell>
          <cell r="C6577" t="str">
            <v>un</v>
          </cell>
          <cell r="D6577">
            <v>2727.67</v>
          </cell>
          <cell r="E6577">
            <v>13.04</v>
          </cell>
          <cell r="F6577">
            <v>2740.71</v>
          </cell>
          <cell r="G6577" t="str">
            <v>CPOS</v>
          </cell>
        </row>
        <row r="6578">
          <cell r="A6578">
            <v>401050</v>
          </cell>
          <cell r="B6578" t="str">
            <v>Minicontator auxiliar - 4NA</v>
          </cell>
          <cell r="C6578" t="str">
            <v>un</v>
          </cell>
          <cell r="D6578">
            <v>36.85</v>
          </cell>
          <cell r="E6578">
            <v>13.04</v>
          </cell>
          <cell r="F6578">
            <v>49.89</v>
          </cell>
          <cell r="G6578" t="str">
            <v>CPOS</v>
          </cell>
        </row>
        <row r="6579">
          <cell r="A6579">
            <v>401051</v>
          </cell>
          <cell r="B6579" t="str">
            <v>Contator auxiliar - 2NA+2NF</v>
          </cell>
          <cell r="C6579" t="str">
            <v>un</v>
          </cell>
          <cell r="D6579">
            <v>55.99</v>
          </cell>
          <cell r="E6579">
            <v>13.04</v>
          </cell>
          <cell r="F6579">
            <v>69.03</v>
          </cell>
          <cell r="G6579" t="str">
            <v>CPOS</v>
          </cell>
        </row>
        <row r="6580">
          <cell r="A6580">
            <v>401052</v>
          </cell>
          <cell r="B6580" t="str">
            <v>Contator auxiliar - 4na+4nf</v>
          </cell>
          <cell r="C6580" t="str">
            <v>un</v>
          </cell>
          <cell r="D6580">
            <v>96.57</v>
          </cell>
          <cell r="E6580">
            <v>13.04</v>
          </cell>
          <cell r="F6580">
            <v>109.61</v>
          </cell>
          <cell r="G6580" t="str">
            <v>CPOS</v>
          </cell>
        </row>
        <row r="6581">
          <cell r="A6581">
            <v>401100</v>
          </cell>
          <cell r="B6581" t="str">
            <v>Relé</v>
          </cell>
          <cell r="G6581" t="str">
            <v>CPOS</v>
          </cell>
        </row>
        <row r="6582">
          <cell r="A6582">
            <v>401101</v>
          </cell>
          <cell r="B6582" t="str">
            <v>Relé fotoelétrico 50/60 Hz 110/220 V - 1200 VA, completo</v>
          </cell>
          <cell r="C6582" t="str">
            <v>un</v>
          </cell>
          <cell r="D6582">
            <v>38.520000000000003</v>
          </cell>
          <cell r="E6582">
            <v>11.74</v>
          </cell>
          <cell r="F6582">
            <v>50.26</v>
          </cell>
          <cell r="G6582" t="str">
            <v>CPOS</v>
          </cell>
        </row>
        <row r="6583">
          <cell r="A6583">
            <v>401102</v>
          </cell>
          <cell r="B6583" t="str">
            <v>Relé bimetálico de sobrecarga para acoplamento direto, faixas de ajuste de 9,0/12 A</v>
          </cell>
          <cell r="C6583" t="str">
            <v>un</v>
          </cell>
          <cell r="D6583">
            <v>98.36</v>
          </cell>
          <cell r="E6583">
            <v>13.04</v>
          </cell>
          <cell r="F6583">
            <v>111.4</v>
          </cell>
          <cell r="G6583" t="str">
            <v>CPOS</v>
          </cell>
        </row>
        <row r="6584">
          <cell r="A6584">
            <v>401103</v>
          </cell>
          <cell r="B6584" t="str">
            <v>Relé bimetálico de sobrecarga para acoplamento direto, faixas de ajuste de 20/32 A até 50/63 A</v>
          </cell>
          <cell r="C6584" t="str">
            <v>un</v>
          </cell>
          <cell r="D6584">
            <v>167.52</v>
          </cell>
          <cell r="E6584">
            <v>13.04</v>
          </cell>
          <cell r="F6584">
            <v>180.56</v>
          </cell>
          <cell r="G6584" t="str">
            <v>CPOS</v>
          </cell>
        </row>
        <row r="6585">
          <cell r="A6585">
            <v>401105</v>
          </cell>
          <cell r="B6585" t="str">
            <v>Relé bimetálico de sobrecarga para acoplamento direto, faixas de ajuste de 0,4/0,63 A até 16,0/25,0 A</v>
          </cell>
          <cell r="C6585" t="str">
            <v>un</v>
          </cell>
          <cell r="D6585">
            <v>121</v>
          </cell>
          <cell r="E6585">
            <v>13.04</v>
          </cell>
          <cell r="F6585">
            <v>134.04</v>
          </cell>
          <cell r="G6585" t="str">
            <v>CPOS</v>
          </cell>
        </row>
        <row r="6586">
          <cell r="A6586">
            <v>401106</v>
          </cell>
          <cell r="B6586" t="str">
            <v>Relé de tempo eletrônico de 0,6 até 6 seg. - 220V - 50/60 Hz</v>
          </cell>
          <cell r="C6586" t="str">
            <v>un</v>
          </cell>
          <cell r="D6586">
            <v>54.64</v>
          </cell>
          <cell r="E6586">
            <v>26.08</v>
          </cell>
          <cell r="F6586">
            <v>80.72</v>
          </cell>
          <cell r="G6586" t="str">
            <v>CPOS</v>
          </cell>
        </row>
        <row r="6587">
          <cell r="A6587">
            <v>401107</v>
          </cell>
          <cell r="B6587" t="str">
            <v>Relé supervisor trifásico contra falta de fase, inversão de fase e mínima tensão</v>
          </cell>
          <cell r="C6587" t="str">
            <v>un</v>
          </cell>
          <cell r="D6587">
            <v>1039.78</v>
          </cell>
          <cell r="E6587">
            <v>26.08</v>
          </cell>
          <cell r="F6587">
            <v>1065.8599999999999</v>
          </cell>
          <cell r="G6587" t="str">
            <v>CPOS</v>
          </cell>
        </row>
        <row r="6588">
          <cell r="A6588">
            <v>401111</v>
          </cell>
          <cell r="B6588" t="str">
            <v>Relé de sobrecorrente eletromecânico até 120A tipo BG, conjunto de 3 unidades</v>
          </cell>
          <cell r="C6588" t="str">
            <v>cj</v>
          </cell>
          <cell r="D6588">
            <v>2024.06</v>
          </cell>
          <cell r="E6588">
            <v>8.61</v>
          </cell>
          <cell r="F6588">
            <v>2032.67</v>
          </cell>
          <cell r="G6588" t="str">
            <v>CPOS</v>
          </cell>
        </row>
        <row r="6589">
          <cell r="A6589">
            <v>401112</v>
          </cell>
          <cell r="B6589" t="str">
            <v>Relé de tempo eletrônico de 1,5 a 15 min. - 110V - 50/60Hz</v>
          </cell>
          <cell r="C6589" t="str">
            <v>un</v>
          </cell>
          <cell r="D6589">
            <v>57.35</v>
          </cell>
          <cell r="E6589">
            <v>26.08</v>
          </cell>
          <cell r="F6589">
            <v>83.43</v>
          </cell>
          <cell r="G6589" t="str">
            <v>CPOS</v>
          </cell>
        </row>
        <row r="6590">
          <cell r="A6590">
            <v>401114</v>
          </cell>
          <cell r="B6590" t="str">
            <v>Relé supervisor monofásico detector de mínima tensão</v>
          </cell>
          <cell r="C6590" t="str">
            <v>un</v>
          </cell>
          <cell r="D6590">
            <v>183.02</v>
          </cell>
          <cell r="E6590">
            <v>26.08</v>
          </cell>
          <cell r="F6590">
            <v>209.1</v>
          </cell>
          <cell r="G6590" t="str">
            <v>CPOS</v>
          </cell>
        </row>
        <row r="6591">
          <cell r="A6591">
            <v>401119</v>
          </cell>
          <cell r="B6591" t="str">
            <v>Relé de tempo eletrônico cíclico regulável, 110/127V - 43/63 Hz</v>
          </cell>
          <cell r="C6591" t="str">
            <v>un</v>
          </cell>
          <cell r="D6591">
            <v>115.43</v>
          </cell>
          <cell r="E6591">
            <v>26.08</v>
          </cell>
          <cell r="F6591">
            <v>141.51</v>
          </cell>
          <cell r="G6591" t="str">
            <v>CPOS</v>
          </cell>
        </row>
        <row r="6592">
          <cell r="A6592">
            <v>401120</v>
          </cell>
          <cell r="B6592" t="str">
            <v>Relé de pulso bipolar 16A/250 V</v>
          </cell>
          <cell r="C6592" t="str">
            <v>un</v>
          </cell>
          <cell r="D6592">
            <v>96.81</v>
          </cell>
          <cell r="E6592">
            <v>15.65</v>
          </cell>
          <cell r="F6592">
            <v>112.46</v>
          </cell>
          <cell r="G6592" t="str">
            <v>CPOS</v>
          </cell>
        </row>
        <row r="6593">
          <cell r="A6593">
            <v>401123</v>
          </cell>
          <cell r="B6593" t="str">
            <v>Relé de sobrecarga eletrônico para acoplamento direto, faixa de ajuste de 55 até 250 A</v>
          </cell>
          <cell r="C6593" t="str">
            <v>un</v>
          </cell>
          <cell r="D6593">
            <v>1203.06</v>
          </cell>
          <cell r="E6593">
            <v>13.04</v>
          </cell>
          <cell r="F6593">
            <v>1216.0999999999999</v>
          </cell>
          <cell r="G6593" t="str">
            <v>CPOS</v>
          </cell>
        </row>
        <row r="6594">
          <cell r="A6594">
            <v>401124</v>
          </cell>
          <cell r="B6594" t="str">
            <v>Relé de tempo eletrônico de 3 - 30seg 220V 50/60Hz</v>
          </cell>
          <cell r="C6594" t="str">
            <v>un</v>
          </cell>
          <cell r="D6594">
            <v>53.78</v>
          </cell>
          <cell r="E6594">
            <v>26.08</v>
          </cell>
          <cell r="F6594">
            <v>79.86</v>
          </cell>
          <cell r="G6594" t="str">
            <v>CPOS</v>
          </cell>
        </row>
        <row r="6595">
          <cell r="A6595">
            <v>401200</v>
          </cell>
          <cell r="B6595" t="str">
            <v>Chave comutadora e seletora</v>
          </cell>
          <cell r="G6595" t="str">
            <v>CPOS</v>
          </cell>
        </row>
        <row r="6596">
          <cell r="A6596">
            <v>401202</v>
          </cell>
          <cell r="B6596" t="str">
            <v>Chave comutadora/seletora com 1 pólo e 3 posições para 63 A</v>
          </cell>
          <cell r="C6596" t="str">
            <v>un</v>
          </cell>
          <cell r="D6596">
            <v>245.39</v>
          </cell>
          <cell r="E6596">
            <v>10.43</v>
          </cell>
          <cell r="F6596">
            <v>255.82</v>
          </cell>
          <cell r="G6596" t="str">
            <v>CPOS</v>
          </cell>
        </row>
        <row r="6597">
          <cell r="A6597">
            <v>401203</v>
          </cell>
          <cell r="B6597" t="str">
            <v>Chave comutadora/seletora com 1 pólo e 3 posições para 25 A</v>
          </cell>
          <cell r="C6597" t="str">
            <v>un</v>
          </cell>
          <cell r="D6597">
            <v>119.37</v>
          </cell>
          <cell r="E6597">
            <v>10.43</v>
          </cell>
          <cell r="F6597">
            <v>129.80000000000001</v>
          </cell>
          <cell r="G6597" t="str">
            <v>CPOS</v>
          </cell>
        </row>
        <row r="6598">
          <cell r="A6598">
            <v>401219</v>
          </cell>
          <cell r="B6598" t="str">
            <v>Chave comutadora/seletora com 2 pólos e 2 posições para 25 A</v>
          </cell>
          <cell r="C6598" t="str">
            <v>un</v>
          </cell>
          <cell r="D6598">
            <v>83.47</v>
          </cell>
          <cell r="E6598">
            <v>10.43</v>
          </cell>
          <cell r="F6598">
            <v>93.9</v>
          </cell>
          <cell r="G6598" t="str">
            <v>CPOS</v>
          </cell>
        </row>
        <row r="6599">
          <cell r="A6599">
            <v>401220</v>
          </cell>
          <cell r="B6599" t="str">
            <v>Chave comutadora/seletora com 1 pólo e 2 posições para 25 A</v>
          </cell>
          <cell r="C6599" t="str">
            <v>un</v>
          </cell>
          <cell r="D6599">
            <v>64.28</v>
          </cell>
          <cell r="E6599">
            <v>10.43</v>
          </cell>
          <cell r="F6599">
            <v>74.709999999999994</v>
          </cell>
          <cell r="G6599" t="str">
            <v>CPOS</v>
          </cell>
        </row>
        <row r="6600">
          <cell r="A6600">
            <v>401221</v>
          </cell>
          <cell r="B6600" t="str">
            <v>Chave comutadora/seletora com 3 pólos e 3 posições para 25 A</v>
          </cell>
          <cell r="C6600" t="str">
            <v>un</v>
          </cell>
          <cell r="D6600">
            <v>151.80000000000001</v>
          </cell>
          <cell r="E6600">
            <v>10.43</v>
          </cell>
          <cell r="F6600">
            <v>162.22999999999999</v>
          </cell>
          <cell r="G6600" t="str">
            <v>CPOS</v>
          </cell>
        </row>
        <row r="6601">
          <cell r="A6601">
            <v>401300</v>
          </cell>
          <cell r="B6601" t="str">
            <v>Amperímetro</v>
          </cell>
          <cell r="G6601" t="str">
            <v>CPOS</v>
          </cell>
        </row>
        <row r="6602">
          <cell r="A6602">
            <v>401301</v>
          </cell>
          <cell r="B6602" t="str">
            <v>Chave comutadora para amperímetro</v>
          </cell>
          <cell r="C6602" t="str">
            <v>un</v>
          </cell>
          <cell r="D6602">
            <v>66.64</v>
          </cell>
          <cell r="E6602">
            <v>10.43</v>
          </cell>
          <cell r="F6602">
            <v>77.069999999999993</v>
          </cell>
          <cell r="G6602" t="str">
            <v>CPOS</v>
          </cell>
        </row>
        <row r="6603">
          <cell r="A6603">
            <v>401304</v>
          </cell>
          <cell r="B6603" t="str">
            <v>Amperímetro de ferro móvel de 96 x 96 mm, para ligação em transformador de corrente, escala fixa de 0 A/50 A até 0 A/2,0 kA</v>
          </cell>
          <cell r="C6603" t="str">
            <v>un</v>
          </cell>
          <cell r="D6603">
            <v>181.01</v>
          </cell>
          <cell r="E6603">
            <v>6.53</v>
          </cell>
          <cell r="F6603">
            <v>187.54</v>
          </cell>
          <cell r="G6603" t="str">
            <v>CPOS</v>
          </cell>
        </row>
        <row r="6604">
          <cell r="A6604">
            <v>401400</v>
          </cell>
          <cell r="B6604" t="str">
            <v>Voltímetro</v>
          </cell>
          <cell r="G6604" t="str">
            <v>CPOS</v>
          </cell>
        </row>
        <row r="6605">
          <cell r="A6605">
            <v>401401</v>
          </cell>
          <cell r="B6605" t="str">
            <v>Chave comutadora para voltímetro</v>
          </cell>
          <cell r="C6605" t="str">
            <v>un</v>
          </cell>
          <cell r="D6605">
            <v>55.34</v>
          </cell>
          <cell r="E6605">
            <v>10.43</v>
          </cell>
          <cell r="F6605">
            <v>65.77</v>
          </cell>
          <cell r="G6605" t="str">
            <v>CPOS</v>
          </cell>
        </row>
        <row r="6606">
          <cell r="A6606">
            <v>401403</v>
          </cell>
          <cell r="B6606" t="str">
            <v>Voltímetro de ferro móvel de 96 x 96 mm, escalas variáveis de 0/150 V, 0/250 V, 0/300 V, 0/500 V e 0/600 V</v>
          </cell>
          <cell r="C6606" t="str">
            <v>un</v>
          </cell>
          <cell r="D6606">
            <v>155.66999999999999</v>
          </cell>
          <cell r="E6606">
            <v>13.04</v>
          </cell>
          <cell r="F6606">
            <v>168.71</v>
          </cell>
          <cell r="G6606" t="str">
            <v>CPOS</v>
          </cell>
        </row>
        <row r="6607">
          <cell r="A6607">
            <v>402000</v>
          </cell>
          <cell r="B6607" t="str">
            <v>Reparos, conservações e complementos</v>
          </cell>
          <cell r="G6607" t="str">
            <v>CPOS</v>
          </cell>
        </row>
        <row r="6608">
          <cell r="A6608">
            <v>402002</v>
          </cell>
          <cell r="B6608" t="str">
            <v>Plugue com 3P+T de 63 A, 220/240 V, industrial</v>
          </cell>
          <cell r="C6608" t="str">
            <v>un</v>
          </cell>
          <cell r="D6608">
            <v>82.57</v>
          </cell>
          <cell r="E6608">
            <v>5.22</v>
          </cell>
          <cell r="F6608">
            <v>87.79</v>
          </cell>
          <cell r="G6608" t="str">
            <v>CPOS</v>
          </cell>
        </row>
        <row r="6609">
          <cell r="A6609">
            <v>402005</v>
          </cell>
          <cell r="B6609" t="str">
            <v>Sinalizador com lâmpada</v>
          </cell>
          <cell r="C6609" t="str">
            <v>un</v>
          </cell>
          <cell r="D6609">
            <v>42.7</v>
          </cell>
          <cell r="E6609">
            <v>20.86</v>
          </cell>
          <cell r="F6609">
            <v>63.56</v>
          </cell>
          <cell r="G6609" t="str">
            <v>CPOS</v>
          </cell>
        </row>
        <row r="6610">
          <cell r="A6610">
            <v>402006</v>
          </cell>
          <cell r="B6610" t="str">
            <v>Botão de comando duplo sem sinalizador</v>
          </cell>
          <cell r="C6610" t="str">
            <v>un</v>
          </cell>
          <cell r="D6610">
            <v>28.57</v>
          </cell>
          <cell r="E6610">
            <v>20.86</v>
          </cell>
          <cell r="F6610">
            <v>49.43</v>
          </cell>
          <cell r="G6610" t="str">
            <v>CPOS</v>
          </cell>
        </row>
        <row r="6611">
          <cell r="A6611">
            <v>402007</v>
          </cell>
          <cell r="B6611" t="str">
            <v>Botão de comando duplo com sinalizador</v>
          </cell>
          <cell r="C6611" t="str">
            <v>un</v>
          </cell>
          <cell r="D6611">
            <v>56.67</v>
          </cell>
          <cell r="E6611">
            <v>20.86</v>
          </cell>
          <cell r="F6611">
            <v>77.53</v>
          </cell>
          <cell r="G6611" t="str">
            <v>CPOS</v>
          </cell>
        </row>
        <row r="6612">
          <cell r="A6612">
            <v>402009</v>
          </cell>
          <cell r="B6612" t="str">
            <v>Botoeira com retenção para quadro/painel</v>
          </cell>
          <cell r="C6612" t="str">
            <v>un</v>
          </cell>
          <cell r="D6612">
            <v>40.56</v>
          </cell>
          <cell r="E6612">
            <v>7.82</v>
          </cell>
          <cell r="F6612">
            <v>48.38</v>
          </cell>
          <cell r="G6612" t="str">
            <v>CPOS</v>
          </cell>
        </row>
        <row r="6613">
          <cell r="A6613">
            <v>402010</v>
          </cell>
          <cell r="B6613" t="str">
            <v>Botoeira de comando liga-desliga, sem sinalização</v>
          </cell>
          <cell r="C6613" t="str">
            <v>un</v>
          </cell>
          <cell r="D6613">
            <v>100.28</v>
          </cell>
          <cell r="E6613">
            <v>7.82</v>
          </cell>
          <cell r="F6613">
            <v>108.1</v>
          </cell>
          <cell r="G6613" t="str">
            <v>CPOS</v>
          </cell>
        </row>
        <row r="6614">
          <cell r="A6614">
            <v>402011</v>
          </cell>
          <cell r="B6614" t="str">
            <v>Alarme sonoro bitonal 220 V para painel de comando</v>
          </cell>
          <cell r="C6614" t="str">
            <v>un</v>
          </cell>
          <cell r="D6614">
            <v>188.46</v>
          </cell>
          <cell r="E6614">
            <v>7.82</v>
          </cell>
          <cell r="F6614">
            <v>196.28</v>
          </cell>
          <cell r="G6614" t="str">
            <v>CPOS</v>
          </cell>
        </row>
        <row r="6615">
          <cell r="A6615">
            <v>402012</v>
          </cell>
          <cell r="B6615" t="str">
            <v>Placa de 4´ x 2´</v>
          </cell>
          <cell r="C6615" t="str">
            <v>un</v>
          </cell>
          <cell r="D6615">
            <v>1.66</v>
          </cell>
          <cell r="E6615">
            <v>0.86</v>
          </cell>
          <cell r="F6615">
            <v>2.52</v>
          </cell>
          <cell r="G6615" t="str">
            <v>CPOS</v>
          </cell>
        </row>
        <row r="6616">
          <cell r="A6616">
            <v>402014</v>
          </cell>
          <cell r="B6616" t="str">
            <v>Placa de 4´ x 4´</v>
          </cell>
          <cell r="C6616" t="str">
            <v>un</v>
          </cell>
          <cell r="D6616">
            <v>5.84</v>
          </cell>
          <cell r="E6616">
            <v>0.86</v>
          </cell>
          <cell r="F6616">
            <v>6.7</v>
          </cell>
          <cell r="G6616" t="str">
            <v>CPOS</v>
          </cell>
        </row>
        <row r="6617">
          <cell r="A6617">
            <v>402020</v>
          </cell>
          <cell r="B6617" t="str">
            <v>Chave de bóia normalmente fechada ou aberta</v>
          </cell>
          <cell r="C6617" t="str">
            <v>un</v>
          </cell>
          <cell r="D6617">
            <v>37.78</v>
          </cell>
          <cell r="E6617">
            <v>10.43</v>
          </cell>
          <cell r="F6617">
            <v>48.21</v>
          </cell>
          <cell r="G6617" t="str">
            <v>CPOS</v>
          </cell>
        </row>
        <row r="6618">
          <cell r="A6618">
            <v>402022</v>
          </cell>
          <cell r="B6618" t="str">
            <v>Plugue com 3P+T de 32A, 220/240V, industrial</v>
          </cell>
          <cell r="C6618" t="str">
            <v>un</v>
          </cell>
          <cell r="D6618">
            <v>26.74</v>
          </cell>
          <cell r="E6618">
            <v>7.82</v>
          </cell>
          <cell r="F6618">
            <v>34.56</v>
          </cell>
          <cell r="G6618" t="str">
            <v>CPOS</v>
          </cell>
        </row>
        <row r="6619">
          <cell r="A6619">
            <v>402023</v>
          </cell>
          <cell r="B6619" t="str">
            <v>Plugue com 3P+N+T de 63A, 220/240V, industrial</v>
          </cell>
          <cell r="C6619" t="str">
            <v>un</v>
          </cell>
          <cell r="D6619">
            <v>267.43</v>
          </cell>
          <cell r="E6619">
            <v>7.82</v>
          </cell>
          <cell r="F6619">
            <v>275.25</v>
          </cell>
          <cell r="G6619" t="str">
            <v>CPOS</v>
          </cell>
        </row>
        <row r="6620">
          <cell r="A6620">
            <v>402024</v>
          </cell>
          <cell r="B6620" t="str">
            <v>Plugue com 2P+T de 10A, 250V</v>
          </cell>
          <cell r="C6620" t="str">
            <v>un</v>
          </cell>
          <cell r="D6620">
            <v>4.22</v>
          </cell>
          <cell r="E6620">
            <v>5.22</v>
          </cell>
          <cell r="F6620">
            <v>9.44</v>
          </cell>
          <cell r="G6620" t="str">
            <v>CPOS</v>
          </cell>
        </row>
        <row r="6621">
          <cell r="A6621">
            <v>402025</v>
          </cell>
          <cell r="B6621" t="str">
            <v>Plugue prolongador com 2P+T de 10A, 250V</v>
          </cell>
          <cell r="C6621" t="str">
            <v>un</v>
          </cell>
          <cell r="D6621">
            <v>5.46</v>
          </cell>
          <cell r="E6621">
            <v>5.22</v>
          </cell>
          <cell r="F6621">
            <v>10.68</v>
          </cell>
          <cell r="G6621" t="str">
            <v>CPOS</v>
          </cell>
        </row>
        <row r="6622">
          <cell r="A6622">
            <v>402030</v>
          </cell>
          <cell r="B6622" t="str">
            <v>Chave de nível tipo bóia pendular (pera), com contato microswitch</v>
          </cell>
          <cell r="C6622" t="str">
            <v>un</v>
          </cell>
          <cell r="D6622">
            <v>255.51</v>
          </cell>
          <cell r="E6622">
            <v>26.08</v>
          </cell>
          <cell r="F6622">
            <v>281.58999999999997</v>
          </cell>
          <cell r="G6622" t="str">
            <v>CPOS</v>
          </cell>
        </row>
        <row r="6623">
          <cell r="A6623">
            <v>402031</v>
          </cell>
          <cell r="B6623" t="str">
            <v>Placa/espelho em latão escovado 4´ x 4´, para 02 tomadas elétrica</v>
          </cell>
          <cell r="C6623" t="str">
            <v>un</v>
          </cell>
          <cell r="D6623">
            <v>14.65</v>
          </cell>
          <cell r="E6623">
            <v>12</v>
          </cell>
          <cell r="F6623">
            <v>26.65</v>
          </cell>
          <cell r="G6623" t="str">
            <v>CPOS</v>
          </cell>
        </row>
        <row r="6624">
          <cell r="A6624">
            <v>402032</v>
          </cell>
          <cell r="B6624" t="str">
            <v>Placa/espelho em latão escovado 4´ x 4´, para 01 tomada elétrica</v>
          </cell>
          <cell r="C6624" t="str">
            <v>un</v>
          </cell>
          <cell r="D6624">
            <v>10.96</v>
          </cell>
          <cell r="E6624">
            <v>12</v>
          </cell>
          <cell r="F6624">
            <v>22.96</v>
          </cell>
          <cell r="G6624" t="str">
            <v>CPOS</v>
          </cell>
        </row>
        <row r="6625">
          <cell r="A6625">
            <v>402033</v>
          </cell>
          <cell r="B6625" t="str">
            <v>Placa/espelho em latão escovado 4´ x 4´, para tomada de lógica RJ-45</v>
          </cell>
          <cell r="C6625" t="str">
            <v>un</v>
          </cell>
          <cell r="D6625">
            <v>12.83</v>
          </cell>
          <cell r="E6625">
            <v>12</v>
          </cell>
          <cell r="F6625">
            <v>24.83</v>
          </cell>
          <cell r="G6625" t="str">
            <v>CPOS</v>
          </cell>
        </row>
        <row r="6626">
          <cell r="A6626">
            <v>410000</v>
          </cell>
          <cell r="B6626" t="str">
            <v>Iluminação</v>
          </cell>
          <cell r="G6626" t="str">
            <v>CPOS</v>
          </cell>
        </row>
        <row r="6627">
          <cell r="A6627">
            <v>410400</v>
          </cell>
          <cell r="B6627" t="str">
            <v>Acessórios para iluminação</v>
          </cell>
          <cell r="G6627" t="str">
            <v>CPOS</v>
          </cell>
        </row>
        <row r="6628">
          <cell r="A6628">
            <v>410402</v>
          </cell>
          <cell r="B6628" t="str">
            <v>Receptáculo de porcelana com parafuso de fixação com rosca E-27</v>
          </cell>
          <cell r="C6628" t="str">
            <v>un</v>
          </cell>
          <cell r="D6628">
            <v>1.67</v>
          </cell>
          <cell r="E6628">
            <v>2.0699999999999998</v>
          </cell>
          <cell r="F6628">
            <v>3.74</v>
          </cell>
          <cell r="G6628" t="str">
            <v>CPOS</v>
          </cell>
        </row>
        <row r="6629">
          <cell r="A6629">
            <v>410404</v>
          </cell>
          <cell r="B6629" t="str">
            <v>Receptáculo de porcelana com parafuso de fixação com rosca E-40</v>
          </cell>
          <cell r="C6629" t="str">
            <v>un</v>
          </cell>
          <cell r="D6629">
            <v>10.34</v>
          </cell>
          <cell r="E6629">
            <v>2.0699999999999998</v>
          </cell>
          <cell r="F6629">
            <v>12.41</v>
          </cell>
          <cell r="G6629" t="str">
            <v>CPOS</v>
          </cell>
        </row>
        <row r="6630">
          <cell r="A6630">
            <v>410405</v>
          </cell>
          <cell r="B6630" t="str">
            <v>Trilho eletrificado de alimentação com 1 circuito, em alumínio com pintura na cor branco, inclusive acessórios</v>
          </cell>
          <cell r="C6630" t="str">
            <v>m</v>
          </cell>
          <cell r="D6630">
            <v>82.23</v>
          </cell>
          <cell r="E6630">
            <v>10.43</v>
          </cell>
          <cell r="F6630">
            <v>92.66</v>
          </cell>
          <cell r="G6630" t="str">
            <v>CPOS</v>
          </cell>
        </row>
        <row r="6631">
          <cell r="A6631">
            <v>410406</v>
          </cell>
          <cell r="B6631" t="str">
            <v>Soquete convencional para lâmpada fluorescente</v>
          </cell>
          <cell r="C6631" t="str">
            <v>un</v>
          </cell>
          <cell r="D6631">
            <v>1.1200000000000001</v>
          </cell>
          <cell r="E6631">
            <v>2.0699999999999998</v>
          </cell>
          <cell r="F6631">
            <v>3.19</v>
          </cell>
          <cell r="G6631" t="str">
            <v>CPOS</v>
          </cell>
        </row>
        <row r="6632">
          <cell r="A6632">
            <v>410410</v>
          </cell>
          <cell r="B6632" t="str">
            <v>Soquete antivibratório para lâmpada fluorescente com placa de pressão e fixação</v>
          </cell>
          <cell r="C6632" t="str">
            <v>un</v>
          </cell>
          <cell r="D6632">
            <v>1.0900000000000001</v>
          </cell>
          <cell r="E6632">
            <v>2.0699999999999998</v>
          </cell>
          <cell r="F6632">
            <v>3.16</v>
          </cell>
          <cell r="G6632" t="str">
            <v>CPOS</v>
          </cell>
        </row>
        <row r="6633">
          <cell r="A6633">
            <v>410500</v>
          </cell>
          <cell r="B6633" t="str">
            <v>Lâmpada de descarga de alta potência</v>
          </cell>
          <cell r="G6633" t="str">
            <v>CPOS</v>
          </cell>
        </row>
        <row r="6634">
          <cell r="A6634">
            <v>410501</v>
          </cell>
          <cell r="B6634" t="str">
            <v>Lâmpada mista, base E27 de 160 W</v>
          </cell>
          <cell r="C6634" t="str">
            <v>un</v>
          </cell>
          <cell r="D6634">
            <v>11.78</v>
          </cell>
          <cell r="E6634">
            <v>2.16</v>
          </cell>
          <cell r="F6634">
            <v>13.94</v>
          </cell>
          <cell r="G6634" t="str">
            <v>CPOS</v>
          </cell>
        </row>
        <row r="6635">
          <cell r="A6635">
            <v>410502</v>
          </cell>
          <cell r="B6635" t="str">
            <v>Lâmpada mista, base E27 ou E40 de 250 W</v>
          </cell>
          <cell r="C6635" t="str">
            <v>un</v>
          </cell>
          <cell r="D6635">
            <v>18.809999999999999</v>
          </cell>
          <cell r="E6635">
            <v>2.16</v>
          </cell>
          <cell r="F6635">
            <v>20.97</v>
          </cell>
          <cell r="G6635" t="str">
            <v>CPOS</v>
          </cell>
        </row>
        <row r="6636">
          <cell r="A6636">
            <v>410503</v>
          </cell>
          <cell r="B6636" t="str">
            <v>Lâmpada mista, base E40 de 500 W</v>
          </cell>
          <cell r="C6636" t="str">
            <v>un</v>
          </cell>
          <cell r="D6636">
            <v>36.14</v>
          </cell>
          <cell r="E6636">
            <v>2.16</v>
          </cell>
          <cell r="F6636">
            <v>38.299999999999997</v>
          </cell>
          <cell r="G6636" t="str">
            <v>CPOS</v>
          </cell>
        </row>
        <row r="6637">
          <cell r="A6637">
            <v>410520</v>
          </cell>
          <cell r="B6637" t="str">
            <v>Lâmpada de vapor de sódio elipsoidal, base E27 de 70 W</v>
          </cell>
          <cell r="C6637" t="str">
            <v>un</v>
          </cell>
          <cell r="D6637">
            <v>12.08</v>
          </cell>
          <cell r="E6637">
            <v>2.16</v>
          </cell>
          <cell r="F6637">
            <v>14.24</v>
          </cell>
          <cell r="G6637" t="str">
            <v>CPOS</v>
          </cell>
        </row>
        <row r="6638">
          <cell r="A6638">
            <v>410522</v>
          </cell>
          <cell r="B6638" t="str">
            <v>Lâmpada de vapor de sódio elipsoidal ou tubular, base E40 de 150 W</v>
          </cell>
          <cell r="C6638" t="str">
            <v>un</v>
          </cell>
          <cell r="D6638">
            <v>20.96</v>
          </cell>
          <cell r="E6638">
            <v>2.16</v>
          </cell>
          <cell r="F6638">
            <v>23.12</v>
          </cell>
          <cell r="G6638" t="str">
            <v>CPOS</v>
          </cell>
        </row>
        <row r="6639">
          <cell r="A6639">
            <v>410524</v>
          </cell>
          <cell r="B6639" t="str">
            <v>Lâmpada de vapor de sódio elipsoidal ou tubular, base E40 de 250 W</v>
          </cell>
          <cell r="C6639" t="str">
            <v>un</v>
          </cell>
          <cell r="D6639">
            <v>24.39</v>
          </cell>
          <cell r="E6639">
            <v>2.16</v>
          </cell>
          <cell r="F6639">
            <v>26.55</v>
          </cell>
          <cell r="G6639" t="str">
            <v>CPOS</v>
          </cell>
        </row>
        <row r="6640">
          <cell r="A6640">
            <v>410526</v>
          </cell>
          <cell r="B6640" t="str">
            <v>Lâmpada de vapor de sódio elipsoidal ou tubular, base E40 de 400 W</v>
          </cell>
          <cell r="C6640" t="str">
            <v>un</v>
          </cell>
          <cell r="D6640">
            <v>28.57</v>
          </cell>
          <cell r="E6640">
            <v>2.16</v>
          </cell>
          <cell r="F6640">
            <v>30.73</v>
          </cell>
          <cell r="G6640" t="str">
            <v>CPOS</v>
          </cell>
        </row>
        <row r="6641">
          <cell r="A6641">
            <v>410527</v>
          </cell>
          <cell r="B6641" t="str">
            <v>Lâmpada de vapor de sódio tubular, base E40 de 1000 W</v>
          </cell>
          <cell r="C6641" t="str">
            <v>un</v>
          </cell>
          <cell r="D6641">
            <v>254.8</v>
          </cell>
          <cell r="E6641">
            <v>2.16</v>
          </cell>
          <cell r="F6641">
            <v>256.95999999999998</v>
          </cell>
          <cell r="G6641" t="str">
            <v>CPOS</v>
          </cell>
        </row>
        <row r="6642">
          <cell r="A6642">
            <v>410552</v>
          </cell>
          <cell r="B6642" t="str">
            <v>Lâmpada de vapor metálico elipsoidal, base E40 de 250 W</v>
          </cell>
          <cell r="C6642" t="str">
            <v>un</v>
          </cell>
          <cell r="D6642">
            <v>41.35</v>
          </cell>
          <cell r="E6642">
            <v>2.16</v>
          </cell>
          <cell r="F6642">
            <v>43.51</v>
          </cell>
          <cell r="G6642" t="str">
            <v>CPOS</v>
          </cell>
        </row>
        <row r="6643">
          <cell r="A6643">
            <v>410553</v>
          </cell>
          <cell r="B6643" t="str">
            <v>Lâmpada de vapor metálico elipsoidal, base E40 de 400 W</v>
          </cell>
          <cell r="C6643" t="str">
            <v>un</v>
          </cell>
          <cell r="D6643">
            <v>46.44</v>
          </cell>
          <cell r="E6643">
            <v>2.16</v>
          </cell>
          <cell r="F6643">
            <v>48.6</v>
          </cell>
          <cell r="G6643" t="str">
            <v>CPOS</v>
          </cell>
        </row>
        <row r="6644">
          <cell r="A6644">
            <v>410563</v>
          </cell>
          <cell r="B6644" t="str">
            <v>Lâmpada de vapor metálico tubular, base E40 de 2000 W</v>
          </cell>
          <cell r="C6644" t="str">
            <v>un</v>
          </cell>
          <cell r="D6644">
            <v>426.06</v>
          </cell>
          <cell r="E6644">
            <v>2.16</v>
          </cell>
          <cell r="F6644">
            <v>428.22</v>
          </cell>
          <cell r="G6644" t="str">
            <v>CPOS</v>
          </cell>
        </row>
        <row r="6645">
          <cell r="A6645">
            <v>410571</v>
          </cell>
          <cell r="B6645" t="str">
            <v>Lâmpada de vapor metálico tubular, base G12 de 70 W</v>
          </cell>
          <cell r="C6645" t="str">
            <v>un</v>
          </cell>
          <cell r="D6645">
            <v>63.45</v>
          </cell>
          <cell r="E6645">
            <v>2.16</v>
          </cell>
          <cell r="F6645">
            <v>65.61</v>
          </cell>
          <cell r="G6645" t="str">
            <v>CPOS</v>
          </cell>
        </row>
        <row r="6646">
          <cell r="A6646">
            <v>410572</v>
          </cell>
          <cell r="B6646" t="str">
            <v>Lâmpada de vapor metálico tubular, base G12 de 150 W</v>
          </cell>
          <cell r="C6646" t="str">
            <v>un</v>
          </cell>
          <cell r="D6646">
            <v>83.85</v>
          </cell>
          <cell r="E6646">
            <v>2.16</v>
          </cell>
          <cell r="F6646">
            <v>86.01</v>
          </cell>
          <cell r="G6646" t="str">
            <v>CPOS</v>
          </cell>
        </row>
        <row r="6647">
          <cell r="A6647">
            <v>410580</v>
          </cell>
          <cell r="B6647" t="str">
            <v>Lâmpada de vapor metálico tubular, base RX7s bilateral de 70 W</v>
          </cell>
          <cell r="C6647" t="str">
            <v>un</v>
          </cell>
          <cell r="D6647">
            <v>30.99</v>
          </cell>
          <cell r="E6647">
            <v>2.16</v>
          </cell>
          <cell r="F6647">
            <v>33.15</v>
          </cell>
          <cell r="G6647" t="str">
            <v>CPOS</v>
          </cell>
        </row>
        <row r="6648">
          <cell r="A6648">
            <v>410581</v>
          </cell>
          <cell r="B6648" t="str">
            <v>Lâmpada de vapor metálico tubular, base RX7s bilateral de 150 W</v>
          </cell>
          <cell r="C6648" t="str">
            <v>un</v>
          </cell>
          <cell r="D6648">
            <v>31.74</v>
          </cell>
          <cell r="E6648">
            <v>2.16</v>
          </cell>
          <cell r="F6648">
            <v>33.9</v>
          </cell>
          <cell r="G6648" t="str">
            <v>CPOS</v>
          </cell>
        </row>
        <row r="6649">
          <cell r="A6649">
            <v>410582</v>
          </cell>
          <cell r="B6649" t="str">
            <v>Lâmpada de vapor metálico tubular, base FC2 bilateral de 400 W</v>
          </cell>
          <cell r="C6649" t="str">
            <v>un</v>
          </cell>
          <cell r="D6649">
            <v>46.84</v>
          </cell>
          <cell r="E6649">
            <v>2.16</v>
          </cell>
          <cell r="F6649">
            <v>49</v>
          </cell>
          <cell r="G6649" t="str">
            <v>CPOS</v>
          </cell>
        </row>
        <row r="6650">
          <cell r="A6650">
            <v>410600</v>
          </cell>
          <cell r="B6650" t="str">
            <v>Lâmpadas incandescentes</v>
          </cell>
          <cell r="G6650" t="str">
            <v>CPOS</v>
          </cell>
        </row>
        <row r="6651">
          <cell r="A6651">
            <v>410601</v>
          </cell>
          <cell r="B6651" t="str">
            <v>Lâmpada incandescente, base E27 de 25 a 60 W - 110 ou 220 V</v>
          </cell>
          <cell r="C6651" t="str">
            <v>un</v>
          </cell>
          <cell r="D6651">
            <v>1.47</v>
          </cell>
          <cell r="E6651">
            <v>2.16</v>
          </cell>
          <cell r="F6651">
            <v>3.63</v>
          </cell>
          <cell r="G6651" t="str">
            <v>CPOS</v>
          </cell>
        </row>
        <row r="6652">
          <cell r="A6652">
            <v>410602</v>
          </cell>
          <cell r="B6652" t="str">
            <v>Lâmpada incandescente, base E27 de 100 W - 110 ou 220 V</v>
          </cell>
          <cell r="C6652" t="str">
            <v>un</v>
          </cell>
          <cell r="D6652">
            <v>1.89</v>
          </cell>
          <cell r="E6652">
            <v>2.16</v>
          </cell>
          <cell r="F6652">
            <v>4.05</v>
          </cell>
          <cell r="G6652" t="str">
            <v>CPOS</v>
          </cell>
        </row>
        <row r="6653">
          <cell r="A6653">
            <v>410603</v>
          </cell>
          <cell r="B6653" t="str">
            <v>Lâmpada incandescente, base E27 de 150 W - 110 ou 220 V</v>
          </cell>
          <cell r="C6653" t="str">
            <v>un</v>
          </cell>
          <cell r="D6653">
            <v>2.4500000000000002</v>
          </cell>
          <cell r="E6653">
            <v>2.16</v>
          </cell>
          <cell r="F6653">
            <v>4.6100000000000003</v>
          </cell>
          <cell r="G6653" t="str">
            <v>CPOS</v>
          </cell>
        </row>
        <row r="6654">
          <cell r="A6654">
            <v>410604</v>
          </cell>
          <cell r="B6654" t="str">
            <v>Lâmpada incandescente, base E27 de 200 W - 110 ou 220 V</v>
          </cell>
          <cell r="C6654" t="str">
            <v>un</v>
          </cell>
          <cell r="D6654">
            <v>2.94</v>
          </cell>
          <cell r="E6654">
            <v>2.16</v>
          </cell>
          <cell r="F6654">
            <v>5.0999999999999996</v>
          </cell>
          <cell r="G6654" t="str">
            <v>CPOS</v>
          </cell>
        </row>
        <row r="6655">
          <cell r="A6655">
            <v>410610</v>
          </cell>
          <cell r="B6655" t="str">
            <v>Lâmpada halógena refletora PAR20, base E27 de 50 W - 220 V</v>
          </cell>
          <cell r="C6655" t="str">
            <v>un</v>
          </cell>
          <cell r="D6655">
            <v>11.8</v>
          </cell>
          <cell r="E6655">
            <v>2.16</v>
          </cell>
          <cell r="F6655">
            <v>13.96</v>
          </cell>
          <cell r="G6655" t="str">
            <v>CPOS</v>
          </cell>
        </row>
        <row r="6656">
          <cell r="A6656">
            <v>410611</v>
          </cell>
          <cell r="B6656" t="str">
            <v>Lâmpada halógena refletora PAR20, base E27 de 50 W - 110 V</v>
          </cell>
          <cell r="C6656" t="str">
            <v>un</v>
          </cell>
          <cell r="D6656">
            <v>15.14</v>
          </cell>
          <cell r="E6656">
            <v>2.16</v>
          </cell>
          <cell r="F6656">
            <v>17.3</v>
          </cell>
          <cell r="G6656" t="str">
            <v>CPOS</v>
          </cell>
        </row>
        <row r="6657">
          <cell r="A6657">
            <v>410612</v>
          </cell>
          <cell r="B6657" t="str">
            <v>Lâmpada halógena refletora PAR30, base E27 de 75 W - 220 V</v>
          </cell>
          <cell r="C6657" t="str">
            <v>un</v>
          </cell>
          <cell r="D6657">
            <v>18.2</v>
          </cell>
          <cell r="E6657">
            <v>2.16</v>
          </cell>
          <cell r="F6657">
            <v>20.36</v>
          </cell>
          <cell r="G6657" t="str">
            <v>CPOS</v>
          </cell>
        </row>
        <row r="6658">
          <cell r="A6658">
            <v>410613</v>
          </cell>
          <cell r="B6658" t="str">
            <v>Lâmpada halógena com refletor dicróico, de 50 W - 12 V</v>
          </cell>
          <cell r="C6658" t="str">
            <v>un</v>
          </cell>
          <cell r="D6658">
            <v>2.2000000000000002</v>
          </cell>
          <cell r="E6658">
            <v>2.16</v>
          </cell>
          <cell r="F6658">
            <v>4.3600000000000003</v>
          </cell>
          <cell r="G6658" t="str">
            <v>CPOS</v>
          </cell>
        </row>
        <row r="6659">
          <cell r="A6659">
            <v>410640</v>
          </cell>
          <cell r="B6659" t="str">
            <v>Lâmpada halógena tubular, base R7s bilateral de 150 W - 110 ou 220 V</v>
          </cell>
          <cell r="C6659" t="str">
            <v>un</v>
          </cell>
          <cell r="D6659">
            <v>3.59</v>
          </cell>
          <cell r="E6659">
            <v>2.16</v>
          </cell>
          <cell r="F6659">
            <v>5.75</v>
          </cell>
          <cell r="G6659" t="str">
            <v>CPOS</v>
          </cell>
        </row>
        <row r="6660">
          <cell r="A6660">
            <v>410641</v>
          </cell>
          <cell r="B6660" t="str">
            <v>Lâmpada halógena tubular, base R7s bilateral de 300 W - 110 ou 220 V</v>
          </cell>
          <cell r="C6660" t="str">
            <v>un</v>
          </cell>
          <cell r="D6660">
            <v>3.78</v>
          </cell>
          <cell r="E6660">
            <v>2.16</v>
          </cell>
          <cell r="F6660">
            <v>5.94</v>
          </cell>
          <cell r="G6660" t="str">
            <v>CPOS</v>
          </cell>
        </row>
        <row r="6661">
          <cell r="A6661">
            <v>410642</v>
          </cell>
          <cell r="B6661" t="str">
            <v>Lâmpada halógena tubular, base R7s bilateral de 500 W - 110 ou 220 V</v>
          </cell>
          <cell r="C6661" t="str">
            <v>un</v>
          </cell>
          <cell r="D6661">
            <v>3.72</v>
          </cell>
          <cell r="E6661">
            <v>2.16</v>
          </cell>
          <cell r="F6661">
            <v>5.88</v>
          </cell>
          <cell r="G6661" t="str">
            <v>CPOS</v>
          </cell>
        </row>
        <row r="6662">
          <cell r="A6662">
            <v>410700</v>
          </cell>
          <cell r="B6662" t="str">
            <v>Lâmpadas fluorescentes</v>
          </cell>
          <cell r="G6662" t="str">
            <v>CPOS</v>
          </cell>
        </row>
        <row r="6663">
          <cell r="A6663">
            <v>410702</v>
          </cell>
          <cell r="B6663" t="str">
            <v>Lâmpada fluorescente tubular, base bipino bilateral de 15 W</v>
          </cell>
          <cell r="C6663" t="str">
            <v>un</v>
          </cell>
          <cell r="D6663">
            <v>8.36</v>
          </cell>
          <cell r="E6663">
            <v>2.16</v>
          </cell>
          <cell r="F6663">
            <v>10.52</v>
          </cell>
          <cell r="G6663" t="str">
            <v>CPOS</v>
          </cell>
        </row>
        <row r="6664">
          <cell r="A6664">
            <v>410703</v>
          </cell>
          <cell r="B6664" t="str">
            <v>Lâmpada fluorescente tubular, base bipino bilateral de 16 W</v>
          </cell>
          <cell r="C6664" t="str">
            <v>un</v>
          </cell>
          <cell r="D6664">
            <v>3.14</v>
          </cell>
          <cell r="E6664">
            <v>2.16</v>
          </cell>
          <cell r="F6664">
            <v>5.3</v>
          </cell>
          <cell r="G6664" t="str">
            <v>CPOS</v>
          </cell>
        </row>
        <row r="6665">
          <cell r="A6665">
            <v>410704</v>
          </cell>
          <cell r="B6665" t="str">
            <v>Lâmpada fluorescente tubular, base bipino bilateral de 14 W</v>
          </cell>
          <cell r="C6665" t="str">
            <v>un</v>
          </cell>
          <cell r="D6665">
            <v>6.28</v>
          </cell>
          <cell r="E6665">
            <v>2.16</v>
          </cell>
          <cell r="F6665">
            <v>8.44</v>
          </cell>
          <cell r="G6665" t="str">
            <v>CPOS</v>
          </cell>
        </row>
        <row r="6666">
          <cell r="A6666">
            <v>410705</v>
          </cell>
          <cell r="B6666" t="str">
            <v>Lâmpada fluorescente tubular, base bipino bilateral de 20 W</v>
          </cell>
          <cell r="C6666" t="str">
            <v>un</v>
          </cell>
          <cell r="D6666">
            <v>4.4800000000000004</v>
          </cell>
          <cell r="E6666">
            <v>2.16</v>
          </cell>
          <cell r="F6666">
            <v>6.64</v>
          </cell>
          <cell r="G6666" t="str">
            <v>CPOS</v>
          </cell>
        </row>
        <row r="6667">
          <cell r="A6667">
            <v>410706</v>
          </cell>
          <cell r="B6667" t="str">
            <v>Lâmpada fluorescente tubular, base bipino bilateral de 28 W</v>
          </cell>
          <cell r="C6667" t="str">
            <v>un</v>
          </cell>
          <cell r="D6667">
            <v>6.57</v>
          </cell>
          <cell r="E6667">
            <v>2.16</v>
          </cell>
          <cell r="F6667">
            <v>8.73</v>
          </cell>
          <cell r="G6667" t="str">
            <v>CPOS</v>
          </cell>
        </row>
        <row r="6668">
          <cell r="A6668">
            <v>410707</v>
          </cell>
          <cell r="B6668" t="str">
            <v>Lâmpada fluorescente tubular, base bipino bilateral de 32 W</v>
          </cell>
          <cell r="C6668" t="str">
            <v>un</v>
          </cell>
          <cell r="D6668">
            <v>3.7</v>
          </cell>
          <cell r="E6668">
            <v>2.16</v>
          </cell>
          <cell r="F6668">
            <v>5.86</v>
          </cell>
          <cell r="G6668" t="str">
            <v>CPOS</v>
          </cell>
        </row>
        <row r="6669">
          <cell r="A6669">
            <v>410709</v>
          </cell>
          <cell r="B6669" t="str">
            <v>Lâmpada fluorescente tubular, base bipino bilateral de 40 W</v>
          </cell>
          <cell r="C6669" t="str">
            <v>un</v>
          </cell>
          <cell r="D6669">
            <v>4.0599999999999996</v>
          </cell>
          <cell r="E6669">
            <v>2.16</v>
          </cell>
          <cell r="F6669">
            <v>6.22</v>
          </cell>
          <cell r="G6669" t="str">
            <v>CPOS</v>
          </cell>
        </row>
        <row r="6670">
          <cell r="A6670">
            <v>410712</v>
          </cell>
          <cell r="B6670" t="str">
            <v>Lâmpada fluorescente tubular, base bipino bilateral de 54 W</v>
          </cell>
          <cell r="C6670" t="str">
            <v>un</v>
          </cell>
          <cell r="D6670">
            <v>10.87</v>
          </cell>
          <cell r="E6670">
            <v>2.16</v>
          </cell>
          <cell r="F6670">
            <v>13.03</v>
          </cell>
          <cell r="G6670" t="str">
            <v>CPOS</v>
          </cell>
        </row>
        <row r="6671">
          <cell r="A6671">
            <v>410720</v>
          </cell>
          <cell r="B6671" t="str">
            <v>Lâmpada fluorescente tubular, base bipino bilateral de 32 W, com camada trifósforo</v>
          </cell>
          <cell r="C6671" t="str">
            <v>un</v>
          </cell>
          <cell r="D6671">
            <v>6.71</v>
          </cell>
          <cell r="E6671">
            <v>2.16</v>
          </cell>
          <cell r="F6671">
            <v>8.8699999999999992</v>
          </cell>
          <cell r="G6671" t="str">
            <v>CPOS</v>
          </cell>
        </row>
        <row r="6672">
          <cell r="A6672">
            <v>410732</v>
          </cell>
          <cell r="B6672" t="str">
            <v>Lâmpada fluorescente tubular ´HO´, base bipino bilateral de 110 W</v>
          </cell>
          <cell r="C6672" t="str">
            <v>un</v>
          </cell>
          <cell r="D6672">
            <v>12.32</v>
          </cell>
          <cell r="E6672">
            <v>2.16</v>
          </cell>
          <cell r="F6672">
            <v>14.48</v>
          </cell>
          <cell r="G6672" t="str">
            <v>CPOS</v>
          </cell>
        </row>
        <row r="6673">
          <cell r="A6673">
            <v>410740</v>
          </cell>
          <cell r="B6673" t="str">
            <v>Lâmpada fluorescente compacta eletrônica ´2U´, base E27 de 9 W - 110 ou 220 V</v>
          </cell>
          <cell r="C6673" t="str">
            <v>un</v>
          </cell>
          <cell r="D6673">
            <v>7.36</v>
          </cell>
          <cell r="E6673">
            <v>2.16</v>
          </cell>
          <cell r="F6673">
            <v>9.52</v>
          </cell>
          <cell r="G6673" t="str">
            <v>CPOS</v>
          </cell>
        </row>
        <row r="6674">
          <cell r="A6674">
            <v>410741</v>
          </cell>
          <cell r="B6674" t="str">
            <v>Lâmpada fluorescente compacta eletrônica ´2U´, base E27 de 11 W - 110 ou 220 V</v>
          </cell>
          <cell r="C6674" t="str">
            <v>un</v>
          </cell>
          <cell r="D6674">
            <v>7.18</v>
          </cell>
          <cell r="E6674">
            <v>2.16</v>
          </cell>
          <cell r="F6674">
            <v>9.34</v>
          </cell>
          <cell r="G6674" t="str">
            <v>CPOS</v>
          </cell>
        </row>
        <row r="6675">
          <cell r="A6675">
            <v>410742</v>
          </cell>
          <cell r="B6675" t="str">
            <v>Lâmpada fluorescente compacta eletrônica ´3U´, base E27 de 15 W - 110 ou 220 V</v>
          </cell>
          <cell r="C6675" t="str">
            <v>un</v>
          </cell>
          <cell r="D6675">
            <v>8.11</v>
          </cell>
          <cell r="E6675">
            <v>2.16</v>
          </cell>
          <cell r="F6675">
            <v>10.27</v>
          </cell>
          <cell r="G6675" t="str">
            <v>CPOS</v>
          </cell>
        </row>
        <row r="6676">
          <cell r="A6676">
            <v>410743</v>
          </cell>
          <cell r="B6676" t="str">
            <v>Lâmpada fluorescente compacta eletrônica ´3U´, base E27 de 20 W - 110 ou 220 V</v>
          </cell>
          <cell r="C6676" t="str">
            <v>un</v>
          </cell>
          <cell r="D6676">
            <v>8.86</v>
          </cell>
          <cell r="E6676">
            <v>2.16</v>
          </cell>
          <cell r="F6676">
            <v>11.02</v>
          </cell>
          <cell r="G6676" t="str">
            <v>CPOS</v>
          </cell>
        </row>
        <row r="6677">
          <cell r="A6677">
            <v>410744</v>
          </cell>
          <cell r="B6677" t="str">
            <v>Lâmpada fluorescente compacta eletrônica ´3U´, base E27 de 23 W - 110 ou 220 V</v>
          </cell>
          <cell r="C6677" t="str">
            <v>un</v>
          </cell>
          <cell r="D6677">
            <v>8.84</v>
          </cell>
          <cell r="E6677">
            <v>2.16</v>
          </cell>
          <cell r="F6677">
            <v>11</v>
          </cell>
          <cell r="G6677" t="str">
            <v>CPOS</v>
          </cell>
        </row>
        <row r="6678">
          <cell r="A6678">
            <v>410745</v>
          </cell>
          <cell r="B6678" t="str">
            <v>Lâmpada fluorescente compacta eletrônica ´3U´, base E27 de 25 W - 110 ou 220 V</v>
          </cell>
          <cell r="C6678" t="str">
            <v>un</v>
          </cell>
          <cell r="D6678">
            <v>8.8699999999999992</v>
          </cell>
          <cell r="E6678">
            <v>2.16</v>
          </cell>
          <cell r="F6678">
            <v>11.03</v>
          </cell>
          <cell r="G6678" t="str">
            <v>CPOS</v>
          </cell>
        </row>
        <row r="6679">
          <cell r="A6679">
            <v>410780</v>
          </cell>
          <cell r="B6679" t="str">
            <v>Lâmpada fluorescente compacta ´1U´, base G-23 de 9 W</v>
          </cell>
          <cell r="C6679" t="str">
            <v>un</v>
          </cell>
          <cell r="D6679">
            <v>7.31</v>
          </cell>
          <cell r="E6679">
            <v>2.16</v>
          </cell>
          <cell r="F6679">
            <v>9.4700000000000006</v>
          </cell>
          <cell r="G6679" t="str">
            <v>CPOS</v>
          </cell>
        </row>
        <row r="6680">
          <cell r="A6680">
            <v>410781</v>
          </cell>
          <cell r="B6680" t="str">
            <v>Lâmpada fluorescente compacta ´2U´, base G-24D-2 de 18 W</v>
          </cell>
          <cell r="C6680" t="str">
            <v>un</v>
          </cell>
          <cell r="D6680">
            <v>6.95</v>
          </cell>
          <cell r="E6680">
            <v>2.16</v>
          </cell>
          <cell r="F6680">
            <v>9.11</v>
          </cell>
          <cell r="G6680" t="str">
            <v>CPOS</v>
          </cell>
        </row>
        <row r="6681">
          <cell r="A6681">
            <v>410782</v>
          </cell>
          <cell r="B6681" t="str">
            <v>Lâmpada fluorescente compacta ´2U´, base G-24D-3 de 26 W</v>
          </cell>
          <cell r="C6681" t="str">
            <v>un</v>
          </cell>
          <cell r="D6681">
            <v>6.82</v>
          </cell>
          <cell r="E6681">
            <v>2.16</v>
          </cell>
          <cell r="F6681">
            <v>8.98</v>
          </cell>
          <cell r="G6681" t="str">
            <v>CPOS</v>
          </cell>
        </row>
        <row r="6682">
          <cell r="A6682">
            <v>410783</v>
          </cell>
          <cell r="B6682" t="str">
            <v>Lâmpada fluorescente compacta longa ´1U´, base 2G11 de 36 W</v>
          </cell>
          <cell r="C6682" t="str">
            <v>un</v>
          </cell>
          <cell r="D6682">
            <v>16.41</v>
          </cell>
          <cell r="E6682">
            <v>2.16</v>
          </cell>
          <cell r="F6682">
            <v>18.57</v>
          </cell>
          <cell r="G6682" t="str">
            <v>CPOS</v>
          </cell>
        </row>
        <row r="6683">
          <cell r="A6683">
            <v>410800</v>
          </cell>
          <cell r="B6683" t="str">
            <v>Reatores e equipamentos para lâmpadas de descarga de alta potência</v>
          </cell>
          <cell r="G6683" t="str">
            <v>CPOS</v>
          </cell>
        </row>
        <row r="6684">
          <cell r="A6684">
            <v>410801</v>
          </cell>
          <cell r="B6684" t="str">
            <v>Transformador eletrônico para lâmpada halógena dicróica de 50 W - 220 V</v>
          </cell>
          <cell r="C6684" t="str">
            <v>un</v>
          </cell>
          <cell r="D6684">
            <v>11.65</v>
          </cell>
          <cell r="E6684">
            <v>5.22</v>
          </cell>
          <cell r="F6684">
            <v>16.87</v>
          </cell>
          <cell r="G6684" t="str">
            <v>CPOS</v>
          </cell>
        </row>
        <row r="6685">
          <cell r="A6685">
            <v>410807</v>
          </cell>
          <cell r="B6685" t="str">
            <v>Transformador 300 W - 220 V/12 V para até 05 mini refletores de uso submerso</v>
          </cell>
          <cell r="C6685" t="str">
            <v>un</v>
          </cell>
          <cell r="D6685">
            <v>229.67</v>
          </cell>
          <cell r="E6685">
            <v>5.22</v>
          </cell>
          <cell r="F6685">
            <v>234.89</v>
          </cell>
          <cell r="G6685" t="str">
            <v>CPOS</v>
          </cell>
        </row>
        <row r="6686">
          <cell r="A6686">
            <v>410821</v>
          </cell>
          <cell r="B6686" t="str">
            <v>Reator eletromagnético de alto fator de potência, para lâmpada vapor de sódio 70 W / 220 V</v>
          </cell>
          <cell r="C6686" t="str">
            <v>un</v>
          </cell>
          <cell r="D6686">
            <v>40.729999999999997</v>
          </cell>
          <cell r="E6686">
            <v>5.22</v>
          </cell>
          <cell r="F6686">
            <v>45.95</v>
          </cell>
          <cell r="G6686" t="str">
            <v>CPOS</v>
          </cell>
        </row>
        <row r="6687">
          <cell r="A6687">
            <v>410823</v>
          </cell>
          <cell r="B6687" t="str">
            <v>Reator eletromagnético de alto fator de potência, para lâmpada vapor de sódio 150 W / 220 V</v>
          </cell>
          <cell r="C6687" t="str">
            <v>un</v>
          </cell>
          <cell r="D6687">
            <v>48.47</v>
          </cell>
          <cell r="E6687">
            <v>5.22</v>
          </cell>
          <cell r="F6687">
            <v>53.69</v>
          </cell>
          <cell r="G6687" t="str">
            <v>CPOS</v>
          </cell>
        </row>
        <row r="6688">
          <cell r="A6688">
            <v>410825</v>
          </cell>
          <cell r="B6688" t="str">
            <v>Reator eletromagnético de alto fator de potência, para lâmpada vapor de sódio 250 W / 220 V</v>
          </cell>
          <cell r="C6688" t="str">
            <v>un</v>
          </cell>
          <cell r="D6688">
            <v>66.06</v>
          </cell>
          <cell r="E6688">
            <v>5.22</v>
          </cell>
          <cell r="F6688">
            <v>71.28</v>
          </cell>
          <cell r="G6688" t="str">
            <v>CPOS</v>
          </cell>
        </row>
        <row r="6689">
          <cell r="A6689">
            <v>410827</v>
          </cell>
          <cell r="B6689" t="str">
            <v>Reator eletromagnético de alto fator de potência, para lâmpada vapor de sódio 400 W / 220 V</v>
          </cell>
          <cell r="C6689" t="str">
            <v>un</v>
          </cell>
          <cell r="D6689">
            <v>82.99</v>
          </cell>
          <cell r="E6689">
            <v>5.22</v>
          </cell>
          <cell r="F6689">
            <v>88.21</v>
          </cell>
          <cell r="G6689" t="str">
            <v>CPOS</v>
          </cell>
        </row>
        <row r="6690">
          <cell r="A6690">
            <v>410828</v>
          </cell>
          <cell r="B6690" t="str">
            <v>Reator eletromagnético de alto fator de potência, para lâmpada vapor de sódio 1000 W / 220 V</v>
          </cell>
          <cell r="C6690" t="str">
            <v>un</v>
          </cell>
          <cell r="D6690">
            <v>159.96</v>
          </cell>
          <cell r="E6690">
            <v>5.22</v>
          </cell>
          <cell r="F6690">
            <v>165.18</v>
          </cell>
          <cell r="G6690" t="str">
            <v>CPOS</v>
          </cell>
        </row>
        <row r="6691">
          <cell r="A6691">
            <v>410842</v>
          </cell>
          <cell r="B6691" t="str">
            <v>Reator eletromagnético de alto fator de potência, para lâmpada vapor metálico 70 W / 220 V</v>
          </cell>
          <cell r="C6691" t="str">
            <v>un</v>
          </cell>
          <cell r="D6691">
            <v>47.35</v>
          </cell>
          <cell r="E6691">
            <v>5.22</v>
          </cell>
          <cell r="F6691">
            <v>52.57</v>
          </cell>
          <cell r="G6691" t="str">
            <v>CPOS</v>
          </cell>
        </row>
        <row r="6692">
          <cell r="A6692">
            <v>410844</v>
          </cell>
          <cell r="B6692" t="str">
            <v>Reator eletromagnético de alto fator de potência, para lâmpada vapor metálico 150 W / 220 V</v>
          </cell>
          <cell r="C6692" t="str">
            <v>un</v>
          </cell>
          <cell r="D6692">
            <v>56.28</v>
          </cell>
          <cell r="E6692">
            <v>5.22</v>
          </cell>
          <cell r="F6692">
            <v>61.5</v>
          </cell>
          <cell r="G6692" t="str">
            <v>CPOS</v>
          </cell>
        </row>
        <row r="6693">
          <cell r="A6693">
            <v>410845</v>
          </cell>
          <cell r="B6693" t="str">
            <v>Reator eletromagnético de alto fator de potência, para lâmpada vapor metálico 250 W / 220 V</v>
          </cell>
          <cell r="C6693" t="str">
            <v>un</v>
          </cell>
          <cell r="D6693">
            <v>59.06</v>
          </cell>
          <cell r="E6693">
            <v>5.22</v>
          </cell>
          <cell r="F6693">
            <v>64.28</v>
          </cell>
          <cell r="G6693" t="str">
            <v>CPOS</v>
          </cell>
        </row>
        <row r="6694">
          <cell r="A6694">
            <v>410846</v>
          </cell>
          <cell r="B6694" t="str">
            <v>Reator eletromagnético de alto fator de potência, para lâmpada vapor metálico 400 W / 220 V</v>
          </cell>
          <cell r="C6694" t="str">
            <v>un</v>
          </cell>
          <cell r="D6694">
            <v>70.41</v>
          </cell>
          <cell r="E6694">
            <v>5.22</v>
          </cell>
          <cell r="F6694">
            <v>75.63</v>
          </cell>
          <cell r="G6694" t="str">
            <v>CPOS</v>
          </cell>
        </row>
        <row r="6695">
          <cell r="A6695">
            <v>410848</v>
          </cell>
          <cell r="B6695" t="str">
            <v>Reator eletromagnético de alto fator de potência, para lâmpada vapor metálico 2000 W / 220 V</v>
          </cell>
          <cell r="C6695" t="str">
            <v>un</v>
          </cell>
          <cell r="D6695">
            <v>404.88</v>
          </cell>
          <cell r="E6695">
            <v>5.22</v>
          </cell>
          <cell r="F6695">
            <v>410.1</v>
          </cell>
          <cell r="G6695" t="str">
            <v>CPOS</v>
          </cell>
        </row>
        <row r="6696">
          <cell r="A6696">
            <v>410900</v>
          </cell>
          <cell r="B6696" t="str">
            <v>Reatores e equipamentos para lâmpadas fluorescentes</v>
          </cell>
          <cell r="G6696" t="str">
            <v>CPOS</v>
          </cell>
        </row>
        <row r="6697">
          <cell r="A6697">
            <v>410901</v>
          </cell>
          <cell r="B6697" t="str">
            <v>Reator eletromagnético de alto fator de potência com partida rápida, para duas lâmpadas fluorescentes tubulares, base bipino bilateral de 14 W - 127 V / 220 V</v>
          </cell>
          <cell r="C6697" t="str">
            <v>un</v>
          </cell>
          <cell r="D6697">
            <v>50.69</v>
          </cell>
          <cell r="E6697">
            <v>5.22</v>
          </cell>
          <cell r="F6697">
            <v>55.91</v>
          </cell>
          <cell r="G6697" t="str">
            <v>CPOS</v>
          </cell>
        </row>
        <row r="6698">
          <cell r="A6698">
            <v>410903</v>
          </cell>
          <cell r="B6698" t="str">
            <v>Reator eletromagnético de alto fator de potência com partida rápida, para uma lâmpada fluorescente tubular, base bipino bilateral, 32 / 40 W - 127 V / 220 V</v>
          </cell>
          <cell r="C6698" t="str">
            <v>un</v>
          </cell>
          <cell r="D6698">
            <v>22.71</v>
          </cell>
          <cell r="E6698">
            <v>5.22</v>
          </cell>
          <cell r="F6698">
            <v>27.93</v>
          </cell>
          <cell r="G6698" t="str">
            <v>CPOS</v>
          </cell>
        </row>
        <row r="6699">
          <cell r="A6699">
            <v>410904</v>
          </cell>
          <cell r="B6699" t="str">
            <v>Reator eletromagnético de alto fator de potência com partida rápida, para uma lâmpada fluorescente tubulares de 54 W</v>
          </cell>
          <cell r="C6699" t="str">
            <v>un</v>
          </cell>
          <cell r="D6699">
            <v>31.75</v>
          </cell>
          <cell r="E6699">
            <v>5.22</v>
          </cell>
          <cell r="F6699">
            <v>36.97</v>
          </cell>
          <cell r="G6699" t="str">
            <v>CPOS</v>
          </cell>
        </row>
        <row r="6700">
          <cell r="A6700">
            <v>410917</v>
          </cell>
          <cell r="B6700" t="str">
            <v>Reator eletromagnético de alto fator de potência com partida rápida, para duas lâmpadas fluorescentes tubulares ´HO´, base bipino bilateral, 110 W - 220 V</v>
          </cell>
          <cell r="C6700" t="str">
            <v>un</v>
          </cell>
          <cell r="D6700">
            <v>81.09</v>
          </cell>
          <cell r="E6700">
            <v>10.43</v>
          </cell>
          <cell r="F6700">
            <v>91.52</v>
          </cell>
          <cell r="G6700" t="str">
            <v>CPOS</v>
          </cell>
        </row>
        <row r="6701">
          <cell r="A6701">
            <v>410926</v>
          </cell>
          <cell r="B6701" t="str">
            <v>Reator eletromagnético de baixo fator de potência com partida convencional, para uma lâmpada fluorescente compacta ´2U´, base G24D 3, 26 W - 127 V</v>
          </cell>
          <cell r="C6701" t="str">
            <v>un</v>
          </cell>
          <cell r="D6701">
            <v>20.93</v>
          </cell>
          <cell r="E6701">
            <v>5.22</v>
          </cell>
          <cell r="F6701">
            <v>26.15</v>
          </cell>
          <cell r="G6701" t="str">
            <v>CPOS</v>
          </cell>
        </row>
        <row r="6702">
          <cell r="A6702">
            <v>410931</v>
          </cell>
          <cell r="B6702" t="str">
            <v>Reator eletromagnético de baixo fator de potência com partida convencional, para uma lâmpada fluorescente compacta ´1U´, base G23, 9 W - 220 V</v>
          </cell>
          <cell r="C6702" t="str">
            <v>un</v>
          </cell>
          <cell r="D6702">
            <v>9.7100000000000009</v>
          </cell>
          <cell r="E6702">
            <v>5.22</v>
          </cell>
          <cell r="F6702">
            <v>14.93</v>
          </cell>
          <cell r="G6702" t="str">
            <v>CPOS</v>
          </cell>
        </row>
        <row r="6703">
          <cell r="A6703">
            <v>410933</v>
          </cell>
          <cell r="B6703" t="str">
            <v>Reator eletromagnético de baixo fator de potência com partida convencional, para uma lâmpada fluorescente compacta ´2U´, base G24D 2, 18 W - 220 V</v>
          </cell>
          <cell r="C6703" t="str">
            <v>un</v>
          </cell>
          <cell r="D6703">
            <v>10.18</v>
          </cell>
          <cell r="E6703">
            <v>5.22</v>
          </cell>
          <cell r="F6703">
            <v>15.4</v>
          </cell>
          <cell r="G6703" t="str">
            <v>CPOS</v>
          </cell>
        </row>
        <row r="6704">
          <cell r="A6704">
            <v>410935</v>
          </cell>
          <cell r="B6704" t="str">
            <v>Reator eletromagnético de baixo fator de potência com partida convencional, para uma lâmpada fluorescente compacta ´2U´, base G24D 3, 26 W - 220 V</v>
          </cell>
          <cell r="C6704" t="str">
            <v>un</v>
          </cell>
          <cell r="D6704">
            <v>11.71</v>
          </cell>
          <cell r="E6704">
            <v>5.22</v>
          </cell>
          <cell r="F6704">
            <v>16.93</v>
          </cell>
          <cell r="G6704" t="str">
            <v>CPOS</v>
          </cell>
        </row>
        <row r="6705">
          <cell r="A6705">
            <v>410954</v>
          </cell>
          <cell r="B6705" t="str">
            <v>Reator eletromagnético de baixo fator de potência com partida convencional, para uma lâmpada fluorescente tubular, base bipino bilateral, 15 W - 220 V</v>
          </cell>
          <cell r="C6705" t="str">
            <v>un</v>
          </cell>
          <cell r="D6705">
            <v>9.83</v>
          </cell>
          <cell r="E6705">
            <v>5.22</v>
          </cell>
          <cell r="F6705">
            <v>15.05</v>
          </cell>
          <cell r="G6705" t="str">
            <v>CPOS</v>
          </cell>
        </row>
        <row r="6706">
          <cell r="A6706">
            <v>410955</v>
          </cell>
          <cell r="B6706" t="str">
            <v>Reator eletromagnético de baixo fator de potência com partida convencional, para uma lâmpada fluorescente tubular, base bipino bilateral, 20 W - 220 V</v>
          </cell>
          <cell r="C6706" t="str">
            <v>un</v>
          </cell>
          <cell r="D6706">
            <v>11.46</v>
          </cell>
          <cell r="E6706">
            <v>5.22</v>
          </cell>
          <cell r="F6706">
            <v>16.68</v>
          </cell>
          <cell r="G6706" t="str">
            <v>CPOS</v>
          </cell>
        </row>
        <row r="6707">
          <cell r="A6707">
            <v>410961</v>
          </cell>
          <cell r="B6707" t="str">
            <v>Reator eletrônico de alto fator de potência com partida instantânea, para duas lâmpadas fluorescentes tubulares, base bipino bilateral, 28 W - 220 V</v>
          </cell>
          <cell r="C6707" t="str">
            <v>un</v>
          </cell>
          <cell r="D6707">
            <v>37.119999999999997</v>
          </cell>
          <cell r="E6707">
            <v>5.22</v>
          </cell>
          <cell r="F6707">
            <v>42.34</v>
          </cell>
          <cell r="G6707" t="str">
            <v>CPOS</v>
          </cell>
        </row>
        <row r="6708">
          <cell r="A6708">
            <v>410963</v>
          </cell>
          <cell r="B6708" t="str">
            <v>Reator eletrônico de alto fator de potência com partida instantânea, para uma lâmpada fluorescente tubular, base bipino bilateral, 32 W - 127 V / 220 V</v>
          </cell>
          <cell r="C6708" t="str">
            <v>un</v>
          </cell>
          <cell r="D6708">
            <v>13.89</v>
          </cell>
          <cell r="E6708">
            <v>5.22</v>
          </cell>
          <cell r="F6708">
            <v>19.11</v>
          </cell>
          <cell r="G6708" t="str">
            <v>CPOS</v>
          </cell>
        </row>
        <row r="6709">
          <cell r="A6709">
            <v>410965</v>
          </cell>
          <cell r="B6709" t="str">
            <v>Reator eletrônico de alto fator de potência com partida instantânea, para uma lâmpada fluorescente tubular ´HO´, base bipino bilateral, 110 W - 220 V</v>
          </cell>
          <cell r="C6709" t="str">
            <v>un</v>
          </cell>
          <cell r="D6709">
            <v>35.520000000000003</v>
          </cell>
          <cell r="E6709">
            <v>5.22</v>
          </cell>
          <cell r="F6709">
            <v>40.74</v>
          </cell>
          <cell r="G6709" t="str">
            <v>CPOS</v>
          </cell>
        </row>
        <row r="6710">
          <cell r="A6710">
            <v>410972</v>
          </cell>
          <cell r="B6710" t="str">
            <v>Reator eletrônico de alto fator de potência com partida instantânea, para duas lâmpadas fluorescentes tubulares, base bipino bilateral, 16 W - 127 V / 220 V</v>
          </cell>
          <cell r="C6710" t="str">
            <v>un</v>
          </cell>
          <cell r="D6710">
            <v>15.99</v>
          </cell>
          <cell r="E6710">
            <v>10.43</v>
          </cell>
          <cell r="F6710">
            <v>26.42</v>
          </cell>
          <cell r="G6710" t="str">
            <v>CPOS</v>
          </cell>
        </row>
        <row r="6711">
          <cell r="A6711">
            <v>410975</v>
          </cell>
          <cell r="B6711" t="str">
            <v>Reator eletrônico de alto fator de potência com partida instantânea, para duas lâmpadas fluorescentes tubulares, base bipino bilateral, 32 W - 127 V / 220 V</v>
          </cell>
          <cell r="C6711" t="str">
            <v>un</v>
          </cell>
          <cell r="D6711">
            <v>15.65</v>
          </cell>
          <cell r="E6711">
            <v>10.43</v>
          </cell>
          <cell r="F6711">
            <v>26.08</v>
          </cell>
          <cell r="G6711" t="str">
            <v>CPOS</v>
          </cell>
        </row>
        <row r="6712">
          <cell r="A6712">
            <v>410983</v>
          </cell>
          <cell r="B6712" t="str">
            <v>Reator eletrônico de alto fator de potência com partida instantânea, para duas lâmpadas fluorescentes tubulares ´HO´, base bipino bilateral, 110 W - 220 V</v>
          </cell>
          <cell r="C6712" t="str">
            <v>un</v>
          </cell>
          <cell r="D6712">
            <v>51.93</v>
          </cell>
          <cell r="E6712">
            <v>10.43</v>
          </cell>
          <cell r="F6712">
            <v>62.36</v>
          </cell>
          <cell r="G6712" t="str">
            <v>CPOS</v>
          </cell>
        </row>
        <row r="6713">
          <cell r="A6713">
            <v>410995</v>
          </cell>
          <cell r="B6713" t="str">
            <v>Reator eletrônico de alto fator de potência com partida instantânea, para duas lâmpadas fluorescentes compactas longas ´1U´, base 2G11, 36 W - 220 V</v>
          </cell>
          <cell r="C6713" t="str">
            <v>un</v>
          </cell>
          <cell r="D6713">
            <v>24.09</v>
          </cell>
          <cell r="E6713">
            <v>10.43</v>
          </cell>
          <cell r="F6713">
            <v>34.520000000000003</v>
          </cell>
          <cell r="G6713" t="str">
            <v>CPOS</v>
          </cell>
        </row>
        <row r="6714">
          <cell r="A6714">
            <v>411000</v>
          </cell>
          <cell r="B6714" t="str">
            <v>Postes e acessórios</v>
          </cell>
          <cell r="G6714" t="str">
            <v>CPOS</v>
          </cell>
        </row>
        <row r="6715">
          <cell r="A6715">
            <v>411006</v>
          </cell>
          <cell r="B6715" t="str">
            <v>Braço em tubo de ferro galvanizado de 1´ x 1,00 m para fixação de uma luminária</v>
          </cell>
          <cell r="C6715" t="str">
            <v>un</v>
          </cell>
          <cell r="D6715">
            <v>26.69</v>
          </cell>
          <cell r="E6715">
            <v>36.86</v>
          </cell>
          <cell r="F6715">
            <v>63.55</v>
          </cell>
          <cell r="G6715" t="str">
            <v>CPOS</v>
          </cell>
        </row>
        <row r="6716">
          <cell r="A6716">
            <v>411007</v>
          </cell>
          <cell r="B6716" t="str">
            <v>Cruzeta reforçada em ferro galvanizado para fixação de quatro luminárias</v>
          </cell>
          <cell r="C6716" t="str">
            <v>un</v>
          </cell>
          <cell r="D6716">
            <v>254.14</v>
          </cell>
          <cell r="E6716">
            <v>36.86</v>
          </cell>
          <cell r="F6716">
            <v>291</v>
          </cell>
          <cell r="G6716" t="str">
            <v>CPOS</v>
          </cell>
        </row>
        <row r="6717">
          <cell r="A6717">
            <v>411008</v>
          </cell>
          <cell r="B6717" t="str">
            <v>Cruzeta reforçada em ferro galvanizado para fixação de duas luminárias</v>
          </cell>
          <cell r="C6717" t="str">
            <v>un</v>
          </cell>
          <cell r="D6717">
            <v>162.72</v>
          </cell>
          <cell r="E6717">
            <v>36.86</v>
          </cell>
          <cell r="F6717">
            <v>199.58</v>
          </cell>
          <cell r="G6717" t="str">
            <v>CPOS</v>
          </cell>
        </row>
        <row r="6718">
          <cell r="A6718">
            <v>411024</v>
          </cell>
          <cell r="B6718" t="str">
            <v>Poste telecônico curvo em aço SAE 1010/1020 galvanizado a fogo, altura de 7,0 m</v>
          </cell>
          <cell r="C6718" t="str">
            <v>un</v>
          </cell>
          <cell r="D6718">
            <v>855.82</v>
          </cell>
          <cell r="E6718">
            <v>166.37</v>
          </cell>
          <cell r="F6718">
            <v>1022.19</v>
          </cell>
          <cell r="G6718" t="str">
            <v>CPOS</v>
          </cell>
        </row>
        <row r="6719">
          <cell r="A6719">
            <v>411025</v>
          </cell>
          <cell r="B6719" t="str">
            <v>Poste telecônico curvo duplo em aço SAE 1010/1020 galvanizado a fogo, altura de 9,00 m</v>
          </cell>
          <cell r="C6719" t="str">
            <v>un</v>
          </cell>
          <cell r="D6719">
            <v>1203.6199999999999</v>
          </cell>
          <cell r="E6719">
            <v>166.37</v>
          </cell>
          <cell r="F6719">
            <v>1369.99</v>
          </cell>
          <cell r="G6719" t="str">
            <v>CPOS</v>
          </cell>
        </row>
        <row r="6720">
          <cell r="A6720">
            <v>411026</v>
          </cell>
          <cell r="B6720" t="str">
            <v>Poste telecônico curvo em aço SAE 1010/1020 galvanizado a fogo, altura de 8,00 m</v>
          </cell>
          <cell r="C6720" t="str">
            <v>un</v>
          </cell>
          <cell r="D6720">
            <v>934.14</v>
          </cell>
          <cell r="E6720">
            <v>166.37</v>
          </cell>
          <cell r="F6720">
            <v>1100.51</v>
          </cell>
          <cell r="G6720" t="str">
            <v>CPOS</v>
          </cell>
        </row>
        <row r="6721">
          <cell r="A6721">
            <v>411028</v>
          </cell>
          <cell r="B6721" t="str">
            <v>Poste telecônico curvo em aço SAE 1010/1020 galvanizado a fogo, altura de 10,00 m</v>
          </cell>
          <cell r="C6721" t="str">
            <v>un</v>
          </cell>
          <cell r="D6721">
            <v>1147.79</v>
          </cell>
          <cell r="E6721">
            <v>166.37</v>
          </cell>
          <cell r="F6721">
            <v>1314.16</v>
          </cell>
          <cell r="G6721" t="str">
            <v>CPOS</v>
          </cell>
        </row>
        <row r="6722">
          <cell r="A6722">
            <v>411032</v>
          </cell>
          <cell r="B6722" t="str">
            <v>Poste telecônico reto em aço SAE 1010/1020 galvanizado a fogo, altura de 15,00 m</v>
          </cell>
          <cell r="C6722" t="str">
            <v>un</v>
          </cell>
          <cell r="D6722">
            <v>2132.42</v>
          </cell>
          <cell r="E6722">
            <v>61.28</v>
          </cell>
          <cell r="F6722">
            <v>2193.6999999999998</v>
          </cell>
          <cell r="G6722" t="str">
            <v>CPOS</v>
          </cell>
        </row>
        <row r="6723">
          <cell r="A6723">
            <v>411033</v>
          </cell>
          <cell r="B6723" t="str">
            <v>Poste telecônico reto em aço SAE 1010/1020 galvanizado a fogo, altura de 10,00 m</v>
          </cell>
          <cell r="C6723" t="str">
            <v>un</v>
          </cell>
          <cell r="D6723">
            <v>1167.44</v>
          </cell>
          <cell r="E6723">
            <v>61.28</v>
          </cell>
          <cell r="F6723">
            <v>1228.72</v>
          </cell>
          <cell r="G6723" t="str">
            <v>CPOS</v>
          </cell>
        </row>
        <row r="6724">
          <cell r="A6724">
            <v>411034</v>
          </cell>
          <cell r="B6724" t="str">
            <v>Poste telecônico reto em aço SAE 1010/1020 galvanizado a fogo, altura de 8,00 m</v>
          </cell>
          <cell r="C6724" t="str">
            <v>un</v>
          </cell>
          <cell r="D6724">
            <v>907.88</v>
          </cell>
          <cell r="E6724">
            <v>61.28</v>
          </cell>
          <cell r="F6724">
            <v>969.16</v>
          </cell>
          <cell r="G6724" t="str">
            <v>CPOS</v>
          </cell>
        </row>
        <row r="6725">
          <cell r="A6725">
            <v>411039</v>
          </cell>
          <cell r="B6725" t="str">
            <v>Poste telecônico reto em aço SAE 1010/1020 galvanizado a fogo, altura de 9,00 m</v>
          </cell>
          <cell r="C6725" t="str">
            <v>un</v>
          </cell>
          <cell r="D6725">
            <v>1036.5</v>
          </cell>
          <cell r="E6725">
            <v>61.28</v>
          </cell>
          <cell r="F6725">
            <v>1097.78</v>
          </cell>
          <cell r="G6725" t="str">
            <v>CPOS</v>
          </cell>
        </row>
        <row r="6726">
          <cell r="A6726">
            <v>411040</v>
          </cell>
          <cell r="B6726" t="str">
            <v>Poste telecônico em aço SAE 1010/1020 galvanizado a fogo, com espera para uma luminária, altura de 3,00 m</v>
          </cell>
          <cell r="C6726" t="str">
            <v>un</v>
          </cell>
          <cell r="D6726">
            <v>296.02</v>
          </cell>
          <cell r="E6726">
            <v>39.58</v>
          </cell>
          <cell r="F6726">
            <v>335.6</v>
          </cell>
          <cell r="G6726" t="str">
            <v>CPOS</v>
          </cell>
        </row>
        <row r="6727">
          <cell r="A6727">
            <v>411041</v>
          </cell>
          <cell r="B6727" t="str">
            <v>Poste telecônico em aço SAE 1010/1020 galvanizado a fogo, com espera para duas luminárias, altura de 3,00 m</v>
          </cell>
          <cell r="C6727" t="str">
            <v>un</v>
          </cell>
          <cell r="D6727">
            <v>341.67</v>
          </cell>
          <cell r="E6727">
            <v>39.58</v>
          </cell>
          <cell r="F6727">
            <v>381.25</v>
          </cell>
          <cell r="G6727" t="str">
            <v>CPOS</v>
          </cell>
        </row>
        <row r="6728">
          <cell r="A6728">
            <v>411042</v>
          </cell>
          <cell r="B6728" t="str">
            <v>Poste telecônico reto em aço SAE 1010/1020 galvanizado a fogo, altura de 12,00 m</v>
          </cell>
          <cell r="C6728" t="str">
            <v>un</v>
          </cell>
          <cell r="D6728">
            <v>1516.2</v>
          </cell>
          <cell r="E6728">
            <v>61.28</v>
          </cell>
          <cell r="F6728">
            <v>1577.48</v>
          </cell>
          <cell r="G6728" t="str">
            <v>CPOS</v>
          </cell>
        </row>
        <row r="6729">
          <cell r="A6729">
            <v>411043</v>
          </cell>
          <cell r="B6729" t="str">
            <v>Poste telecônico reto em aço SAE 1010/1020 galvanizado a fogo, altura de 6,00 m</v>
          </cell>
          <cell r="C6729" t="str">
            <v>un</v>
          </cell>
          <cell r="D6729">
            <v>637.36</v>
          </cell>
          <cell r="E6729">
            <v>61.28</v>
          </cell>
          <cell r="F6729">
            <v>698.64</v>
          </cell>
          <cell r="G6729" t="str">
            <v>CPOS</v>
          </cell>
        </row>
        <row r="6730">
          <cell r="A6730">
            <v>411044</v>
          </cell>
          <cell r="B6730" t="str">
            <v>Poste tubular reto em aço SAE 1010/1020, seção quadrada, altura de 7,50 m</v>
          </cell>
          <cell r="C6730" t="str">
            <v>un</v>
          </cell>
          <cell r="D6730">
            <v>303.7</v>
          </cell>
          <cell r="E6730">
            <v>39.58</v>
          </cell>
          <cell r="F6730">
            <v>343.28</v>
          </cell>
          <cell r="G6730" t="str">
            <v>CPOS</v>
          </cell>
        </row>
        <row r="6731">
          <cell r="A6731">
            <v>411047</v>
          </cell>
          <cell r="B6731" t="str">
            <v>Poste telecônico curvo duplo para duas luminárias, em aço SAE 1010/1020 galvanizado a fogo, altura de 10,00 metros</v>
          </cell>
          <cell r="C6731" t="str">
            <v>un</v>
          </cell>
          <cell r="D6731">
            <v>1382.39</v>
          </cell>
          <cell r="E6731">
            <v>166.37</v>
          </cell>
          <cell r="F6731">
            <v>1548.76</v>
          </cell>
          <cell r="G6731" t="str">
            <v>CPOS</v>
          </cell>
        </row>
        <row r="6732">
          <cell r="A6732">
            <v>411100</v>
          </cell>
          <cell r="B6732" t="str">
            <v>Aparelho de iluminação pública e decorativa</v>
          </cell>
          <cell r="G6732" t="str">
            <v>CPOS</v>
          </cell>
        </row>
        <row r="6733">
          <cell r="A6733">
            <v>411101</v>
          </cell>
          <cell r="B6733" t="str">
            <v>Luminária esferica fechada para iluminação decorativa externa</v>
          </cell>
          <cell r="C6733" t="str">
            <v>un</v>
          </cell>
          <cell r="D6733">
            <v>180.42</v>
          </cell>
          <cell r="E6733">
            <v>7.82</v>
          </cell>
          <cell r="F6733">
            <v>188.24</v>
          </cell>
          <cell r="G6733" t="str">
            <v>CPOS</v>
          </cell>
        </row>
        <row r="6734">
          <cell r="A6734">
            <v>411102</v>
          </cell>
          <cell r="B6734" t="str">
            <v>Luminária fechada para iluminação pública, sem alojamento para reator</v>
          </cell>
          <cell r="C6734" t="str">
            <v>un</v>
          </cell>
          <cell r="D6734">
            <v>163.36000000000001</v>
          </cell>
          <cell r="E6734">
            <v>18.43</v>
          </cell>
          <cell r="F6734">
            <v>181.79</v>
          </cell>
          <cell r="G6734" t="str">
            <v>CPOS</v>
          </cell>
        </row>
        <row r="6735">
          <cell r="A6735">
            <v>411106</v>
          </cell>
          <cell r="B6735" t="str">
            <v>Luminária fechada para iluminação pública tipo pétala pequena</v>
          </cell>
          <cell r="C6735" t="str">
            <v>un</v>
          </cell>
          <cell r="D6735">
            <v>375.84</v>
          </cell>
          <cell r="E6735">
            <v>18.43</v>
          </cell>
          <cell r="F6735">
            <v>394.27</v>
          </cell>
          <cell r="G6735" t="str">
            <v>CPOS</v>
          </cell>
        </row>
        <row r="6736">
          <cell r="A6736">
            <v>411109</v>
          </cell>
          <cell r="B6736" t="str">
            <v>Luminária com corpo em tubo de alumínio tipo balizador para uso externo</v>
          </cell>
          <cell r="C6736" t="str">
            <v>un</v>
          </cell>
          <cell r="D6736">
            <v>82.87</v>
          </cell>
          <cell r="E6736">
            <v>7.82</v>
          </cell>
          <cell r="F6736">
            <v>90.69</v>
          </cell>
          <cell r="G6736" t="str">
            <v>CPOS</v>
          </cell>
        </row>
        <row r="6737">
          <cell r="A6737">
            <v>411110</v>
          </cell>
          <cell r="B6737" t="str">
            <v>Luminária retangular fechada para iluminação externa em poste, tipo pétala grande</v>
          </cell>
          <cell r="C6737" t="str">
            <v>un</v>
          </cell>
          <cell r="D6737">
            <v>224.49</v>
          </cell>
          <cell r="E6737">
            <v>18.43</v>
          </cell>
          <cell r="F6737">
            <v>242.92</v>
          </cell>
          <cell r="G6737" t="str">
            <v>CPOS</v>
          </cell>
        </row>
        <row r="6738">
          <cell r="A6738">
            <v>411111</v>
          </cell>
          <cell r="B6738" t="str">
            <v>Luminária retangular fechada para iluminação externa em poste, tipo pétala pequena</v>
          </cell>
          <cell r="C6738" t="str">
            <v>un</v>
          </cell>
          <cell r="D6738">
            <v>192.26</v>
          </cell>
          <cell r="E6738">
            <v>18.43</v>
          </cell>
          <cell r="F6738">
            <v>210.69</v>
          </cell>
          <cell r="G6738" t="str">
            <v>CPOS</v>
          </cell>
        </row>
        <row r="6739">
          <cell r="A6739">
            <v>411112</v>
          </cell>
          <cell r="B6739" t="str">
            <v>Luminária arandela retangular fechada para iluminação externa, tipo pétala pequena</v>
          </cell>
          <cell r="C6739" t="str">
            <v>un</v>
          </cell>
          <cell r="D6739">
            <v>135.69999999999999</v>
          </cell>
          <cell r="E6739">
            <v>18.43</v>
          </cell>
          <cell r="F6739">
            <v>154.13</v>
          </cell>
          <cell r="G6739" t="str">
            <v>CPOS</v>
          </cell>
        </row>
        <row r="6740">
          <cell r="A6740">
            <v>411116</v>
          </cell>
          <cell r="B6740" t="str">
            <v>Luminária pública fechada tipo pétala, com alojamento para reator, com abertura na parte superior</v>
          </cell>
          <cell r="C6740" t="str">
            <v>un</v>
          </cell>
          <cell r="D6740">
            <v>283.31</v>
          </cell>
          <cell r="E6740">
            <v>18.43</v>
          </cell>
          <cell r="F6740">
            <v>301.74</v>
          </cell>
          <cell r="G6740" t="str">
            <v>CPOS</v>
          </cell>
        </row>
        <row r="6741">
          <cell r="A6741">
            <v>411144</v>
          </cell>
          <cell r="B6741" t="str">
            <v>Suporte tubular de fixação em poste para 1 luminária tipo pétala</v>
          </cell>
          <cell r="C6741" t="str">
            <v>un</v>
          </cell>
          <cell r="D6741">
            <v>38.39</v>
          </cell>
          <cell r="E6741">
            <v>7.82</v>
          </cell>
          <cell r="F6741">
            <v>46.21</v>
          </cell>
          <cell r="G6741" t="str">
            <v>CPOS</v>
          </cell>
        </row>
        <row r="6742">
          <cell r="A6742">
            <v>411145</v>
          </cell>
          <cell r="B6742" t="str">
            <v>Suporte tubular de fixação em poste para 2 luminárias tipo pétala</v>
          </cell>
          <cell r="C6742" t="str">
            <v>un</v>
          </cell>
          <cell r="D6742">
            <v>52.77</v>
          </cell>
          <cell r="E6742">
            <v>7.82</v>
          </cell>
          <cell r="F6742">
            <v>60.59</v>
          </cell>
          <cell r="G6742" t="str">
            <v>CPOS</v>
          </cell>
        </row>
        <row r="6743">
          <cell r="A6743">
            <v>411146</v>
          </cell>
          <cell r="B6743" t="str">
            <v>Suporte tubular de fixação em poste para 3 luminárias tipo pétala</v>
          </cell>
          <cell r="C6743" t="str">
            <v>un</v>
          </cell>
          <cell r="D6743">
            <v>66.98</v>
          </cell>
          <cell r="E6743">
            <v>7.82</v>
          </cell>
          <cell r="F6743">
            <v>74.8</v>
          </cell>
          <cell r="G6743" t="str">
            <v>CPOS</v>
          </cell>
        </row>
        <row r="6744">
          <cell r="A6744">
            <v>411147</v>
          </cell>
          <cell r="B6744" t="str">
            <v>Suporte tubular de fixação em poste para 4 luminárias tipo pétala</v>
          </cell>
          <cell r="C6744" t="str">
            <v>un</v>
          </cell>
          <cell r="D6744">
            <v>86.27</v>
          </cell>
          <cell r="E6744">
            <v>7.82</v>
          </cell>
          <cell r="F6744">
            <v>94.09</v>
          </cell>
          <cell r="G6744" t="str">
            <v>CPOS</v>
          </cell>
        </row>
        <row r="6745">
          <cell r="A6745">
            <v>411200</v>
          </cell>
          <cell r="B6745" t="str">
            <v>Aparelho de iluminação de longo alcance e específica</v>
          </cell>
          <cell r="G6745" t="str">
            <v>CPOS</v>
          </cell>
        </row>
        <row r="6746">
          <cell r="A6746">
            <v>411205</v>
          </cell>
          <cell r="B6746" t="str">
            <v>Projetor retangular fechado, com alojamento para reator, para lâmpadas vapor de sódio até 400 W</v>
          </cell>
          <cell r="C6746" t="str">
            <v>un</v>
          </cell>
          <cell r="D6746">
            <v>509.34</v>
          </cell>
          <cell r="E6746">
            <v>13.04</v>
          </cell>
          <cell r="F6746">
            <v>522.38</v>
          </cell>
          <cell r="G6746" t="str">
            <v>CPOS</v>
          </cell>
        </row>
        <row r="6747">
          <cell r="A6747">
            <v>411206</v>
          </cell>
          <cell r="B6747" t="str">
            <v>Projetor retangular fechado, para lâmpadas vapor de sódio 1000 W e vapor metálico 2000 W</v>
          </cell>
          <cell r="C6747" t="str">
            <v>un</v>
          </cell>
          <cell r="D6747">
            <v>621.11</v>
          </cell>
          <cell r="E6747">
            <v>13.04</v>
          </cell>
          <cell r="F6747">
            <v>634.15</v>
          </cell>
          <cell r="G6747" t="str">
            <v>CPOS</v>
          </cell>
        </row>
        <row r="6748">
          <cell r="A6748">
            <v>411207</v>
          </cell>
          <cell r="B6748" t="str">
            <v>Projetor retangular fechado, para lâmpadas vapor metálico 70/150W e halógena 300/500W</v>
          </cell>
          <cell r="C6748" t="str">
            <v>un</v>
          </cell>
          <cell r="D6748">
            <v>248.51</v>
          </cell>
          <cell r="E6748">
            <v>13.04</v>
          </cell>
          <cell r="F6748">
            <v>261.55</v>
          </cell>
          <cell r="G6748" t="str">
            <v>CPOS</v>
          </cell>
        </row>
        <row r="6749">
          <cell r="A6749">
            <v>411208</v>
          </cell>
          <cell r="B6749" t="str">
            <v>Projetor retangular fechado, para lâmpadas vapor metálico e sódio 250/400W</v>
          </cell>
          <cell r="C6749" t="str">
            <v>un</v>
          </cell>
          <cell r="D6749">
            <v>214.24</v>
          </cell>
          <cell r="E6749">
            <v>13.04</v>
          </cell>
          <cell r="F6749">
            <v>227.28</v>
          </cell>
          <cell r="G6749" t="str">
            <v>CPOS</v>
          </cell>
        </row>
        <row r="6750">
          <cell r="A6750">
            <v>411209</v>
          </cell>
          <cell r="B6750" t="str">
            <v>Projetor cônico fechado, para lâmpadas vapor metálico e sódio 250/400W, mista 250/500W</v>
          </cell>
          <cell r="C6750" t="str">
            <v>un</v>
          </cell>
          <cell r="D6750">
            <v>258.48</v>
          </cell>
          <cell r="E6750">
            <v>13.04</v>
          </cell>
          <cell r="F6750">
            <v>271.52</v>
          </cell>
          <cell r="G6750" t="str">
            <v>CPOS</v>
          </cell>
        </row>
        <row r="6751">
          <cell r="A6751">
            <v>411213</v>
          </cell>
          <cell r="B6751" t="str">
            <v>Projetor retangular fechado, uso abrigado, para lâmpadas vapor metálico e sódio 250/400W</v>
          </cell>
          <cell r="C6751" t="str">
            <v>un</v>
          </cell>
          <cell r="D6751">
            <v>180.58</v>
          </cell>
          <cell r="E6751">
            <v>13.04</v>
          </cell>
          <cell r="F6751">
            <v>193.62</v>
          </cell>
          <cell r="G6751" t="str">
            <v>CPOS</v>
          </cell>
        </row>
        <row r="6752">
          <cell r="A6752">
            <v>411216</v>
          </cell>
          <cell r="B6752" t="str">
            <v>Projetor retangular fechado, para lâmpada halógena de 1000 W</v>
          </cell>
          <cell r="C6752" t="str">
            <v>un</v>
          </cell>
          <cell r="D6752">
            <v>152.43</v>
          </cell>
          <cell r="E6752">
            <v>13.04</v>
          </cell>
          <cell r="F6752">
            <v>165.47</v>
          </cell>
          <cell r="G6752" t="str">
            <v>CPOS</v>
          </cell>
        </row>
        <row r="6753">
          <cell r="A6753">
            <v>411219</v>
          </cell>
          <cell r="B6753" t="str">
            <v>Projetor de sobrepor com foco orientável, para lâmpada valor metálico ou vapor de sódio 250/400 W</v>
          </cell>
          <cell r="C6753" t="str">
            <v>un</v>
          </cell>
          <cell r="D6753">
            <v>375.55</v>
          </cell>
          <cell r="E6753">
            <v>13.04</v>
          </cell>
          <cell r="F6753">
            <v>388.59</v>
          </cell>
          <cell r="G6753" t="str">
            <v>CPOS</v>
          </cell>
        </row>
        <row r="6754">
          <cell r="A6754">
            <v>411300</v>
          </cell>
          <cell r="B6754" t="str">
            <v>Aparelho de iluminação a prova de tempo, gases e vapores</v>
          </cell>
          <cell r="G6754" t="str">
            <v>CPOS</v>
          </cell>
        </row>
        <row r="6755">
          <cell r="A6755">
            <v>411302</v>
          </cell>
          <cell r="B6755" t="str">
            <v>Luminária blindada, oval, de sobrepor ou arandela para lâmpada incandescente 100 W</v>
          </cell>
          <cell r="C6755" t="str">
            <v>un</v>
          </cell>
          <cell r="D6755">
            <v>54.82</v>
          </cell>
          <cell r="E6755">
            <v>10.43</v>
          </cell>
          <cell r="F6755">
            <v>65.25</v>
          </cell>
          <cell r="G6755" t="str">
            <v>CPOS</v>
          </cell>
        </row>
        <row r="6756">
          <cell r="A6756">
            <v>411303</v>
          </cell>
          <cell r="B6756" t="str">
            <v>Luminária blindada, retangular, de embutir para lâmpadas incandescente 200 W e mista 160 W</v>
          </cell>
          <cell r="C6756" t="str">
            <v>un</v>
          </cell>
          <cell r="D6756">
            <v>102.3</v>
          </cell>
          <cell r="E6756">
            <v>10.43</v>
          </cell>
          <cell r="F6756">
            <v>112.73</v>
          </cell>
          <cell r="G6756" t="str">
            <v>CPOS</v>
          </cell>
        </row>
        <row r="6757">
          <cell r="A6757">
            <v>411304</v>
          </cell>
          <cell r="B6757" t="str">
            <v>Luminária blindada de sobrepor ou pendente em calha fechada para 1 lâmpada fluorescente de 32/36/40W</v>
          </cell>
          <cell r="C6757" t="str">
            <v>un</v>
          </cell>
          <cell r="D6757">
            <v>106.92</v>
          </cell>
          <cell r="E6757">
            <v>10.43</v>
          </cell>
          <cell r="F6757">
            <v>117.35</v>
          </cell>
          <cell r="G6757" t="str">
            <v>CPOS</v>
          </cell>
        </row>
        <row r="6758">
          <cell r="A6758">
            <v>411305</v>
          </cell>
          <cell r="B6758" t="str">
            <v>Luminária blindada de sobrepor ou pendente em calha fechada para 2 lâmpadas fluorescentes de 32/36/40W</v>
          </cell>
          <cell r="C6758" t="str">
            <v>un</v>
          </cell>
          <cell r="D6758">
            <v>90.15</v>
          </cell>
          <cell r="E6758">
            <v>10.43</v>
          </cell>
          <cell r="F6758">
            <v>100.58</v>
          </cell>
          <cell r="G6758" t="str">
            <v>CPOS</v>
          </cell>
        </row>
        <row r="6759">
          <cell r="A6759">
            <v>411306</v>
          </cell>
          <cell r="B6759" t="str">
            <v>Luminária blindada de sobrepor ou pendente em calha fechada para 4 lâmpadas fluorescentes de 32/36/40W</v>
          </cell>
          <cell r="C6759" t="str">
            <v>un</v>
          </cell>
          <cell r="D6759">
            <v>186.31</v>
          </cell>
          <cell r="E6759">
            <v>10.43</v>
          </cell>
          <cell r="F6759">
            <v>196.74</v>
          </cell>
          <cell r="G6759" t="str">
            <v>CPOS</v>
          </cell>
        </row>
        <row r="6760">
          <cell r="A6760">
            <v>411308</v>
          </cell>
          <cell r="B6760" t="str">
            <v>Luminária blindada plafonier para lâmpada incandescente 300W e mista 250W</v>
          </cell>
          <cell r="C6760" t="str">
            <v>un</v>
          </cell>
          <cell r="D6760">
            <v>92.27</v>
          </cell>
          <cell r="E6760">
            <v>10.43</v>
          </cell>
          <cell r="F6760">
            <v>102.7</v>
          </cell>
          <cell r="G6760" t="str">
            <v>CPOS</v>
          </cell>
        </row>
        <row r="6761">
          <cell r="A6761">
            <v>411309</v>
          </cell>
          <cell r="B6761" t="str">
            <v>Luminária blindada pendente para lâmpada incandescente 300W e mista 250W</v>
          </cell>
          <cell r="C6761" t="str">
            <v>un</v>
          </cell>
          <cell r="D6761">
            <v>85.24</v>
          </cell>
          <cell r="E6761">
            <v>10.43</v>
          </cell>
          <cell r="F6761">
            <v>95.67</v>
          </cell>
          <cell r="G6761" t="str">
            <v>CPOS</v>
          </cell>
        </row>
        <row r="6762">
          <cell r="A6762">
            <v>411310</v>
          </cell>
          <cell r="B6762" t="str">
            <v>Luminária blindada arandela 45º e 90º, para lâmpada mista, vapor metálico, de mercúrio e de sódio, fluorescente compacta e incandescente de 300W</v>
          </cell>
          <cell r="C6762" t="str">
            <v>un</v>
          </cell>
          <cell r="D6762">
            <v>104.26</v>
          </cell>
          <cell r="E6762">
            <v>10.43</v>
          </cell>
          <cell r="F6762">
            <v>114.69</v>
          </cell>
          <cell r="G6762" t="str">
            <v>CPOS</v>
          </cell>
        </row>
        <row r="6763">
          <cell r="A6763">
            <v>411317</v>
          </cell>
          <cell r="B6763" t="str">
            <v>Luminária blindada, arandela 45º e 90º, para lâmpada mista, vapor metálico, de mercúrio e de sódio, fluorescente compacta e incandescente de 200W</v>
          </cell>
          <cell r="C6763" t="str">
            <v>un</v>
          </cell>
          <cell r="D6763">
            <v>89.06</v>
          </cell>
          <cell r="E6763">
            <v>10.43</v>
          </cell>
          <cell r="F6763">
            <v>99.49</v>
          </cell>
          <cell r="G6763" t="str">
            <v>CPOS</v>
          </cell>
        </row>
        <row r="6764">
          <cell r="A6764">
            <v>411318</v>
          </cell>
          <cell r="B6764" t="str">
            <v>Luminária blindada, arandela 45º e 90º, para lâmpada fluorescente compacta e incandescente de 100W</v>
          </cell>
          <cell r="C6764" t="str">
            <v>un</v>
          </cell>
          <cell r="D6764">
            <v>65.569999999999993</v>
          </cell>
          <cell r="E6764">
            <v>10.43</v>
          </cell>
          <cell r="F6764">
            <v>76</v>
          </cell>
          <cell r="G6764" t="str">
            <v>CPOS</v>
          </cell>
        </row>
        <row r="6765">
          <cell r="A6765">
            <v>411400</v>
          </cell>
          <cell r="B6765" t="str">
            <v>Aparelho de iluminação comercial e industrial</v>
          </cell>
          <cell r="G6765" t="str">
            <v>CPOS</v>
          </cell>
        </row>
        <row r="6766">
          <cell r="A6766">
            <v>411402</v>
          </cell>
          <cell r="B6766" t="str">
            <v>Luminária retangular de embutir tipo calha fechada com difusor plano em acrílico para 2 lâmpadas fluorescentes tubulares de 28/32/36/54W</v>
          </cell>
          <cell r="C6766" t="str">
            <v>un</v>
          </cell>
          <cell r="D6766">
            <v>116.55</v>
          </cell>
          <cell r="E6766">
            <v>10.43</v>
          </cell>
          <cell r="F6766">
            <v>126.98</v>
          </cell>
          <cell r="G6766" t="str">
            <v>CPOS</v>
          </cell>
        </row>
        <row r="6767">
          <cell r="A6767">
            <v>411404</v>
          </cell>
          <cell r="B6767" t="str">
            <v>Luminária retangular de embutir tipo calha aberta com refletor em chapa de aço com pintura eletrostática para 2 lâmpadas fluorescentes tulares de 32/36W</v>
          </cell>
          <cell r="C6767" t="str">
            <v>un</v>
          </cell>
          <cell r="D6767">
            <v>44.03</v>
          </cell>
          <cell r="E6767">
            <v>10.43</v>
          </cell>
          <cell r="F6767">
            <v>54.46</v>
          </cell>
          <cell r="G6767" t="str">
            <v>CPOS</v>
          </cell>
        </row>
        <row r="6768">
          <cell r="A6768">
            <v>411406</v>
          </cell>
          <cell r="B6768" t="str">
            <v>Luminária retangular de sobrepor tipo calha aberta para 1 lâmpada fluorescente tubular de 32W</v>
          </cell>
          <cell r="C6768" t="str">
            <v>un</v>
          </cell>
          <cell r="D6768">
            <v>24.55</v>
          </cell>
          <cell r="E6768">
            <v>10.43</v>
          </cell>
          <cell r="F6768">
            <v>34.979999999999997</v>
          </cell>
          <cell r="G6768" t="str">
            <v>CPOS</v>
          </cell>
        </row>
        <row r="6769">
          <cell r="A6769">
            <v>411407</v>
          </cell>
          <cell r="B6769" t="str">
            <v>Luminária retangular de sobrepor tipo calha aberta para 2 lâmpadas fluorescentes tubulares de 32W</v>
          </cell>
          <cell r="C6769" t="str">
            <v>un</v>
          </cell>
          <cell r="D6769">
            <v>28.51</v>
          </cell>
          <cell r="E6769">
            <v>10.43</v>
          </cell>
          <cell r="F6769">
            <v>38.94</v>
          </cell>
          <cell r="G6769" t="str">
            <v>CPOS</v>
          </cell>
        </row>
        <row r="6770">
          <cell r="A6770">
            <v>411408</v>
          </cell>
          <cell r="B6770" t="str">
            <v>Luminária retangular de sobrepor tipo calha aberta para 4 lâmpadas fluorescentes tubulares de 32W</v>
          </cell>
          <cell r="C6770" t="str">
            <v>un</v>
          </cell>
          <cell r="D6770">
            <v>46.41</v>
          </cell>
          <cell r="E6770">
            <v>10.43</v>
          </cell>
          <cell r="F6770">
            <v>56.84</v>
          </cell>
          <cell r="G6770" t="str">
            <v>CPOS</v>
          </cell>
        </row>
        <row r="6771">
          <cell r="A6771">
            <v>411409</v>
          </cell>
          <cell r="B6771" t="str">
            <v>Luminária retangular de sobrepor tipo calha fechada com difusor em acrílico translúcido para 2 lâmpadas fluorescentes de 28/32/36/54W</v>
          </cell>
          <cell r="C6771" t="str">
            <v>un</v>
          </cell>
          <cell r="D6771">
            <v>132.01</v>
          </cell>
          <cell r="E6771">
            <v>10.43</v>
          </cell>
          <cell r="F6771">
            <v>142.44</v>
          </cell>
          <cell r="G6771" t="str">
            <v>CPOS</v>
          </cell>
        </row>
        <row r="6772">
          <cell r="A6772">
            <v>411411</v>
          </cell>
          <cell r="B6772" t="str">
            <v>Luminária retangular de sobrepor tipo calha aberta para 1 lâmpada fluorescente tubular de 110W</v>
          </cell>
          <cell r="C6772" t="str">
            <v>un</v>
          </cell>
          <cell r="D6772">
            <v>38.950000000000003</v>
          </cell>
          <cell r="E6772">
            <v>10.43</v>
          </cell>
          <cell r="F6772">
            <v>49.38</v>
          </cell>
          <cell r="G6772" t="str">
            <v>CPOS</v>
          </cell>
        </row>
        <row r="6773">
          <cell r="A6773">
            <v>411412</v>
          </cell>
          <cell r="B6773" t="str">
            <v>Luminária retangular de sobrepor tipo calha aberta para 2 lâmpadas fluorescentes tubulares de 110W</v>
          </cell>
          <cell r="C6773" t="str">
            <v>un</v>
          </cell>
          <cell r="D6773">
            <v>46.49</v>
          </cell>
          <cell r="E6773">
            <v>10.43</v>
          </cell>
          <cell r="F6773">
            <v>56.92</v>
          </cell>
          <cell r="G6773" t="str">
            <v>CPOS</v>
          </cell>
        </row>
        <row r="6774">
          <cell r="A6774">
            <v>411413</v>
          </cell>
          <cell r="B6774" t="str">
            <v>Luminária retangular de embutir tipo calha aberta com refletor em chapa de aço com pintura eletrostática para 2 lâmpadas fluorescentes tulares de 16/18W</v>
          </cell>
          <cell r="C6774" t="str">
            <v>un</v>
          </cell>
          <cell r="D6774">
            <v>39.76</v>
          </cell>
          <cell r="E6774">
            <v>10.43</v>
          </cell>
          <cell r="F6774">
            <v>50.19</v>
          </cell>
          <cell r="G6774" t="str">
            <v>CPOS</v>
          </cell>
        </row>
        <row r="6775">
          <cell r="A6775">
            <v>411416</v>
          </cell>
          <cell r="B6775" t="str">
            <v>Luminária retangular de sobrepor tipo calha aberta com aletas parabólicas para 2 lâmpadas fluorescentes tubilares de 32/36W</v>
          </cell>
          <cell r="C6775" t="str">
            <v>un</v>
          </cell>
          <cell r="D6775">
            <v>135.29</v>
          </cell>
          <cell r="E6775">
            <v>10.43</v>
          </cell>
          <cell r="F6775">
            <v>145.72</v>
          </cell>
          <cell r="G6775" t="str">
            <v>CPOS</v>
          </cell>
        </row>
        <row r="6776">
          <cell r="A6776">
            <v>411418</v>
          </cell>
          <cell r="B6776" t="str">
            <v>Luminária industrial de sobrepor ou pendente com refletor em acrílico para 1 lâmpada multivapor metálico elipsoidal de 250/400W</v>
          </cell>
          <cell r="C6776" t="str">
            <v>un</v>
          </cell>
          <cell r="D6776">
            <v>245.51</v>
          </cell>
          <cell r="E6776">
            <v>7.82</v>
          </cell>
          <cell r="F6776">
            <v>253.33</v>
          </cell>
          <cell r="G6776" t="str">
            <v>CPOS</v>
          </cell>
        </row>
        <row r="6777">
          <cell r="A6777">
            <v>411421</v>
          </cell>
          <cell r="B6777" t="str">
            <v>Luminária quadrada de embutir tipo calha aberta com aletas planas para 2 lâmpadas fluorescentes compactas de 18/26W</v>
          </cell>
          <cell r="C6777" t="str">
            <v>un</v>
          </cell>
          <cell r="D6777">
            <v>46.19</v>
          </cell>
          <cell r="E6777">
            <v>13.04</v>
          </cell>
          <cell r="F6777">
            <v>59.23</v>
          </cell>
          <cell r="G6777" t="str">
            <v>CPOS</v>
          </cell>
        </row>
        <row r="6778">
          <cell r="A6778">
            <v>411422</v>
          </cell>
          <cell r="B6778" t="str">
            <v>Luminária quadrada de sobrepor tipo calha aberta com refletor em alumínio de alto brilho para 2 lâmpadas fluorescentes de 18W/26W</v>
          </cell>
          <cell r="C6778" t="str">
            <v>un</v>
          </cell>
          <cell r="D6778">
            <v>50.85</v>
          </cell>
          <cell r="E6778">
            <v>13.04</v>
          </cell>
          <cell r="F6778">
            <v>63.89</v>
          </cell>
          <cell r="G6778" t="str">
            <v>CPOS</v>
          </cell>
        </row>
        <row r="6779">
          <cell r="A6779">
            <v>411428</v>
          </cell>
          <cell r="B6779" t="str">
            <v>Luminária retangular de sobrepor tipo calha aberta com refletor em chapa de aço pintada para 2 lâmpadas fluorescentes tubulares 32/36W</v>
          </cell>
          <cell r="C6779" t="str">
            <v>un</v>
          </cell>
          <cell r="D6779">
            <v>68.22</v>
          </cell>
          <cell r="E6779">
            <v>10.43</v>
          </cell>
          <cell r="F6779">
            <v>78.650000000000006</v>
          </cell>
          <cell r="G6779" t="str">
            <v>CPOS</v>
          </cell>
        </row>
        <row r="6780">
          <cell r="A6780">
            <v>411431</v>
          </cell>
          <cell r="B6780" t="str">
            <v>Luminária circular de embutir com difusor recuado para 1 ou 2 lâmpadas fluorescentes compactas de 15/18/20/23/26W</v>
          </cell>
          <cell r="C6780" t="str">
            <v>un</v>
          </cell>
          <cell r="D6780">
            <v>64.7</v>
          </cell>
          <cell r="E6780">
            <v>10.43</v>
          </cell>
          <cell r="F6780">
            <v>75.13</v>
          </cell>
          <cell r="G6780" t="str">
            <v>CPOS</v>
          </cell>
        </row>
        <row r="6781">
          <cell r="A6781">
            <v>411436</v>
          </cell>
          <cell r="B6781" t="str">
            <v>Luminária retangular pendente tipo calha aberta instalação em perfilado para 2 lâmpadas fluorescentes tubulares de 32/36W</v>
          </cell>
          <cell r="C6781" t="str">
            <v>un</v>
          </cell>
          <cell r="D6781">
            <v>52.75</v>
          </cell>
          <cell r="E6781">
            <v>10.43</v>
          </cell>
          <cell r="F6781">
            <v>63.18</v>
          </cell>
          <cell r="G6781" t="str">
            <v>CPOS</v>
          </cell>
        </row>
        <row r="6782">
          <cell r="A6782">
            <v>411439</v>
          </cell>
          <cell r="B6782" t="str">
            <v>Luminária retangular de sobrepor tipo calha aberta com refletor em alumínio de alto brilho para 2 lâmpadas fluorescentes tubulares 32/36W</v>
          </cell>
          <cell r="C6782" t="str">
            <v>un</v>
          </cell>
          <cell r="D6782">
            <v>76.12</v>
          </cell>
          <cell r="E6782">
            <v>10.43</v>
          </cell>
          <cell r="F6782">
            <v>86.55</v>
          </cell>
          <cell r="G6782" t="str">
            <v>CPOS</v>
          </cell>
        </row>
        <row r="6783">
          <cell r="A6783">
            <v>411440</v>
          </cell>
          <cell r="B6783" t="str">
            <v>Luminária quadrada de embutir tipo calha aberta com refletor e aleta parabólicas em alumínio acetinado para 2 ou 4 lâmpadas fluorescentes de 14/16/18/36/55W</v>
          </cell>
          <cell r="C6783" t="str">
            <v>un</v>
          </cell>
          <cell r="D6783">
            <v>133.55000000000001</v>
          </cell>
          <cell r="E6783">
            <v>10.43</v>
          </cell>
          <cell r="F6783">
            <v>143.97999999999999</v>
          </cell>
          <cell r="G6783" t="str">
            <v>CPOS</v>
          </cell>
        </row>
        <row r="6784">
          <cell r="A6784">
            <v>411443</v>
          </cell>
          <cell r="B6784" t="str">
            <v>Luminária quadrada de embutir tipo calha aberta com refletor e aleta parabólicas em alumínio de alto brilho para 4 lâmpadas fluorescentes de 14/16/18W</v>
          </cell>
          <cell r="C6784" t="str">
            <v>un</v>
          </cell>
          <cell r="D6784">
            <v>109.32</v>
          </cell>
          <cell r="E6784">
            <v>10.43</v>
          </cell>
          <cell r="F6784">
            <v>119.75</v>
          </cell>
          <cell r="G6784" t="str">
            <v>CPOS</v>
          </cell>
        </row>
        <row r="6785">
          <cell r="A6785">
            <v>411444</v>
          </cell>
          <cell r="B6785" t="str">
            <v>Luminária retangular de embutir tipo calha aberta com refletor e aletas parabólicas para 2 lâmpadas fluorescentes tubulares de 16/18W</v>
          </cell>
          <cell r="C6785" t="str">
            <v>un</v>
          </cell>
          <cell r="D6785">
            <v>77.13</v>
          </cell>
          <cell r="E6785">
            <v>10.43</v>
          </cell>
          <cell r="F6785">
            <v>87.56</v>
          </cell>
          <cell r="G6785" t="str">
            <v>CPOS</v>
          </cell>
        </row>
        <row r="6786">
          <cell r="A6786">
            <v>411445</v>
          </cell>
          <cell r="B6786" t="str">
            <v>Luminária retangular de sobrepor tipo calha aberta com refletor facetado em chapa de aço pintada para 1 ou 2 lâmpadas fluorescentes de 32W</v>
          </cell>
          <cell r="C6786" t="str">
            <v>un</v>
          </cell>
          <cell r="D6786">
            <v>38.950000000000003</v>
          </cell>
          <cell r="E6786">
            <v>10.43</v>
          </cell>
          <cell r="F6786">
            <v>49.38</v>
          </cell>
          <cell r="G6786" t="str">
            <v>CPOS</v>
          </cell>
        </row>
        <row r="6787">
          <cell r="A6787">
            <v>411447</v>
          </cell>
          <cell r="B6787" t="str">
            <v>Luminária retangular de sobrepor tipo calha aberta com refletor facetado em chapa de aço pintada para 2 lâmpadas fluorescentes de 16W</v>
          </cell>
          <cell r="C6787" t="str">
            <v>un</v>
          </cell>
          <cell r="D6787">
            <v>41.04</v>
          </cell>
          <cell r="E6787">
            <v>10.43</v>
          </cell>
          <cell r="F6787">
            <v>51.47</v>
          </cell>
          <cell r="G6787" t="str">
            <v>CPOS</v>
          </cell>
        </row>
        <row r="6788">
          <cell r="A6788">
            <v>411451</v>
          </cell>
          <cell r="B6788" t="str">
            <v>Luminária industrial pendente com refletor prismático sem alojamento para reator, para lâmpadas vapor de sódio/metálico ou mista de 150/250/400W</v>
          </cell>
          <cell r="C6788" t="str">
            <v>un</v>
          </cell>
          <cell r="D6788">
            <v>103.01</v>
          </cell>
          <cell r="E6788">
            <v>7.82</v>
          </cell>
          <cell r="F6788">
            <v>110.83</v>
          </cell>
          <cell r="G6788" t="str">
            <v>CPOS</v>
          </cell>
        </row>
        <row r="6789">
          <cell r="A6789">
            <v>411453</v>
          </cell>
          <cell r="B6789" t="str">
            <v>Luminária redonda de sobrepor com difusor em vidro temperado jateado para 1 ou 2 lâmpadas fluorescentes compactas de 18/26W</v>
          </cell>
          <cell r="C6789" t="str">
            <v>un</v>
          </cell>
          <cell r="D6789">
            <v>87.31</v>
          </cell>
          <cell r="E6789">
            <v>7.82</v>
          </cell>
          <cell r="F6789">
            <v>95.13</v>
          </cell>
          <cell r="G6789" t="str">
            <v>CPOS</v>
          </cell>
        </row>
        <row r="6790">
          <cell r="A6790">
            <v>411454</v>
          </cell>
          <cell r="B6790" t="str">
            <v>Luminária retangular de sobrepor tipo calha aberta com aletas duplas parabólicas para 2 lâmpadas fluorescentes tubulares de 28/54W</v>
          </cell>
          <cell r="C6790" t="str">
            <v>un</v>
          </cell>
          <cell r="D6790">
            <v>82.83</v>
          </cell>
          <cell r="E6790">
            <v>10.43</v>
          </cell>
          <cell r="F6790">
            <v>93.26</v>
          </cell>
          <cell r="G6790" t="str">
            <v>CPOS</v>
          </cell>
        </row>
        <row r="6791">
          <cell r="A6791">
            <v>411455</v>
          </cell>
          <cell r="B6791" t="str">
            <v>Luminária retangular de embutir tipo calha aberta com aletas duplas parabólicas para 2 lâmpadas fluorescentes tubulares de 28/54W</v>
          </cell>
          <cell r="C6791" t="str">
            <v>un</v>
          </cell>
          <cell r="D6791">
            <v>97.37</v>
          </cell>
          <cell r="E6791">
            <v>10.43</v>
          </cell>
          <cell r="F6791">
            <v>107.8</v>
          </cell>
          <cell r="G6791" t="str">
            <v>CPOS</v>
          </cell>
        </row>
        <row r="6792">
          <cell r="A6792">
            <v>411456</v>
          </cell>
          <cell r="B6792" t="str">
            <v>Luminária retangular de embutir tipo calha aberta com aletas parabólicas para 2 lâmpadas fluorescentes tubulares de 28/54W</v>
          </cell>
          <cell r="C6792" t="str">
            <v>un</v>
          </cell>
          <cell r="D6792">
            <v>89.36</v>
          </cell>
          <cell r="E6792">
            <v>10.43</v>
          </cell>
          <cell r="F6792">
            <v>99.79</v>
          </cell>
          <cell r="G6792" t="str">
            <v>CPOS</v>
          </cell>
        </row>
        <row r="6793">
          <cell r="A6793">
            <v>411459</v>
          </cell>
          <cell r="B6793" t="str">
            <v>Luminária industrial pendente tipo calha aberta instalação em perfilado para 1 ou 2 lâmpadas fluorescentes tubulares 14W</v>
          </cell>
          <cell r="C6793" t="str">
            <v>un</v>
          </cell>
          <cell r="D6793">
            <v>78.87</v>
          </cell>
          <cell r="E6793">
            <v>13.04</v>
          </cell>
          <cell r="F6793">
            <v>91.91</v>
          </cell>
          <cell r="G6793" t="str">
            <v>CPOS</v>
          </cell>
        </row>
        <row r="6794">
          <cell r="A6794">
            <v>411460</v>
          </cell>
          <cell r="B6794" t="str">
            <v>Luminária industrial pendente tipo calha aberta instalação em perfilado para 1 ou 2 lâmpadas fluorescentes tubulares 28/54W</v>
          </cell>
          <cell r="C6794" t="str">
            <v>un</v>
          </cell>
          <cell r="D6794">
            <v>86.3</v>
          </cell>
          <cell r="E6794">
            <v>13.04</v>
          </cell>
          <cell r="F6794">
            <v>99.34</v>
          </cell>
          <cell r="G6794" t="str">
            <v>CPOS</v>
          </cell>
        </row>
        <row r="6795">
          <cell r="A6795">
            <v>411461</v>
          </cell>
          <cell r="B6795" t="str">
            <v>Luminária retangular de sobrepor tipo calha aberta com refletor e aletas parabólicas para 2 lâmpadas fluorescentes tubulares 14W</v>
          </cell>
          <cell r="C6795" t="str">
            <v>un</v>
          </cell>
          <cell r="D6795">
            <v>101.35</v>
          </cell>
          <cell r="E6795">
            <v>13.04</v>
          </cell>
          <cell r="F6795">
            <v>114.39</v>
          </cell>
          <cell r="G6795" t="str">
            <v>CPOS</v>
          </cell>
        </row>
        <row r="6796">
          <cell r="A6796">
            <v>411462</v>
          </cell>
          <cell r="B6796" t="str">
            <v>Luminária retangular de sobrepor tipo calha aberta com refletor e aletas parabólicas para 2 lâmpadas fluorescentes tubulares 28/54W</v>
          </cell>
          <cell r="C6796" t="str">
            <v>un</v>
          </cell>
          <cell r="D6796">
            <v>118</v>
          </cell>
          <cell r="E6796">
            <v>13.04</v>
          </cell>
          <cell r="F6796">
            <v>131.04</v>
          </cell>
          <cell r="G6796" t="str">
            <v>CPOS</v>
          </cell>
        </row>
        <row r="6797">
          <cell r="A6797">
            <v>411463</v>
          </cell>
          <cell r="B6797" t="str">
            <v>Luminária retangular de embutir tipo calha aberta com refletor em alumínio para 2 lâmpadas fluorescentes tubulares de 14W</v>
          </cell>
          <cell r="C6797" t="str">
            <v>un</v>
          </cell>
          <cell r="D6797">
            <v>90.99</v>
          </cell>
          <cell r="E6797">
            <v>13.04</v>
          </cell>
          <cell r="F6797">
            <v>104.03</v>
          </cell>
          <cell r="G6797" t="str">
            <v>CPOS</v>
          </cell>
        </row>
        <row r="6798">
          <cell r="A6798">
            <v>411464</v>
          </cell>
          <cell r="B6798" t="str">
            <v>Luminária retagular de embutir tipo calha aberta com refletor em alumínio de alto brilho para 2 lâmpadas fluorescentes tubulares de 28/54W</v>
          </cell>
          <cell r="C6798" t="str">
            <v>un</v>
          </cell>
          <cell r="D6798">
            <v>99.35</v>
          </cell>
          <cell r="E6798">
            <v>13.04</v>
          </cell>
          <cell r="F6798">
            <v>112.39</v>
          </cell>
          <cell r="G6798" t="str">
            <v>CPOS</v>
          </cell>
        </row>
        <row r="6799">
          <cell r="A6799">
            <v>411465</v>
          </cell>
          <cell r="B6799" t="str">
            <v>Luminária retangular de embutir tipo calha aberta com refletor e aletas parabólicas para 2 lâmpadas fluorescentes tubulares de 14W</v>
          </cell>
          <cell r="C6799" t="str">
            <v>un</v>
          </cell>
          <cell r="D6799">
            <v>99.62</v>
          </cell>
          <cell r="E6799">
            <v>13.04</v>
          </cell>
          <cell r="F6799">
            <v>112.66</v>
          </cell>
          <cell r="G6799" t="str">
            <v>CPOS</v>
          </cell>
        </row>
        <row r="6800">
          <cell r="A6800">
            <v>411466</v>
          </cell>
          <cell r="B6800" t="str">
            <v>Luminária retangular de embutir tipo calha aberta com refletor e aletas parabólicas para 2 lâmpadas fluorescentes tubulares de 28/54W</v>
          </cell>
          <cell r="C6800" t="str">
            <v>un</v>
          </cell>
          <cell r="D6800">
            <v>125.29</v>
          </cell>
          <cell r="E6800">
            <v>13.04</v>
          </cell>
          <cell r="F6800">
            <v>138.33000000000001</v>
          </cell>
          <cell r="G6800" t="str">
            <v>CPOS</v>
          </cell>
        </row>
        <row r="6801">
          <cell r="A6801">
            <v>411467</v>
          </cell>
          <cell r="B6801" t="str">
            <v>Luminária triangular de sobrepor tipo arandela para 1 lâmpada incandescte até 100W ou fluorescente compacta de 15/20/23W</v>
          </cell>
          <cell r="C6801" t="str">
            <v>un</v>
          </cell>
          <cell r="D6801">
            <v>68.33</v>
          </cell>
          <cell r="E6801">
            <v>13.04</v>
          </cell>
          <cell r="F6801">
            <v>81.37</v>
          </cell>
          <cell r="G6801" t="str">
            <v>CPOS</v>
          </cell>
        </row>
        <row r="6802">
          <cell r="A6802">
            <v>411468</v>
          </cell>
          <cell r="B6802" t="str">
            <v>Luminária cilíndrica de sobrepor tipo arandela para 1 lâmpada incandescente de 60/100W</v>
          </cell>
          <cell r="C6802" t="str">
            <v>un</v>
          </cell>
          <cell r="D6802">
            <v>162.31</v>
          </cell>
          <cell r="E6802">
            <v>13.04</v>
          </cell>
          <cell r="F6802">
            <v>175.35</v>
          </cell>
          <cell r="G6802" t="str">
            <v>CPOS</v>
          </cell>
        </row>
        <row r="6803">
          <cell r="A6803">
            <v>411470</v>
          </cell>
          <cell r="B6803" t="str">
            <v>Luminária retangular de sobrepor ou arandela tipo calha fechada com difusor em acrílico para 1 lâmpada fluorescente tubular de 28/54W</v>
          </cell>
          <cell r="C6803" t="str">
            <v>un</v>
          </cell>
          <cell r="D6803">
            <v>194.46</v>
          </cell>
          <cell r="E6803">
            <v>13.04</v>
          </cell>
          <cell r="F6803">
            <v>207.5</v>
          </cell>
          <cell r="G6803" t="str">
            <v>CPOS</v>
          </cell>
        </row>
        <row r="6804">
          <cell r="A6804">
            <v>411471</v>
          </cell>
          <cell r="B6804" t="str">
            <v>Luminária circular de sobrepor com refletor em alumínio jateado e difusor em vidro para 1 lâmpada vapor metálico de 70/150W</v>
          </cell>
          <cell r="C6804" t="str">
            <v>un</v>
          </cell>
          <cell r="D6804">
            <v>271.56</v>
          </cell>
          <cell r="E6804">
            <v>10.43</v>
          </cell>
          <cell r="F6804">
            <v>281.99</v>
          </cell>
          <cell r="G6804" t="str">
            <v>CPOS</v>
          </cell>
        </row>
        <row r="6805">
          <cell r="A6805">
            <v>411472</v>
          </cell>
          <cell r="B6805" t="str">
            <v>Luminária circular de embutir com refletor em alumínio jateado e difusor em vidro para 1 lâmpada vapor metálico de 70/150W</v>
          </cell>
          <cell r="C6805" t="str">
            <v>un</v>
          </cell>
          <cell r="D6805">
            <v>166.82</v>
          </cell>
          <cell r="E6805">
            <v>10.43</v>
          </cell>
          <cell r="F6805">
            <v>177.25</v>
          </cell>
          <cell r="G6805" t="str">
            <v>CPOS</v>
          </cell>
        </row>
        <row r="6806">
          <cell r="A6806">
            <v>411473</v>
          </cell>
          <cell r="B6806" t="str">
            <v>Luminária circular de embutir com refletor em alumínio jateado e difusor em vidro para 2 lâmpadas fluorescentes compactas duplas de 18/26W</v>
          </cell>
          <cell r="C6806" t="str">
            <v>un</v>
          </cell>
          <cell r="D6806">
            <v>166.82</v>
          </cell>
          <cell r="E6806">
            <v>10.43</v>
          </cell>
          <cell r="F6806">
            <v>177.25</v>
          </cell>
          <cell r="G6806" t="str">
            <v>CPOS</v>
          </cell>
        </row>
        <row r="6807">
          <cell r="A6807">
            <v>411474</v>
          </cell>
          <cell r="B6807" t="str">
            <v>Luminária retangular de embutir assimétrica para 1 lâmpada fluorescente tubular de 14W</v>
          </cell>
          <cell r="C6807" t="str">
            <v>un</v>
          </cell>
          <cell r="D6807">
            <v>54.05</v>
          </cell>
          <cell r="E6807">
            <v>10.43</v>
          </cell>
          <cell r="F6807">
            <v>64.48</v>
          </cell>
          <cell r="G6807" t="str">
            <v>CPOS</v>
          </cell>
        </row>
        <row r="6808">
          <cell r="A6808">
            <v>411475</v>
          </cell>
          <cell r="B6808" t="str">
            <v>Luminária circular de sobrepor ou pendente com refletor em alumínio anodizado facho concentrado para 1 lâmpada vapor metálico elipsoidal de 250W</v>
          </cell>
          <cell r="C6808" t="str">
            <v>un</v>
          </cell>
          <cell r="D6808">
            <v>385.95</v>
          </cell>
          <cell r="E6808">
            <v>10.43</v>
          </cell>
          <cell r="F6808">
            <v>396.38</v>
          </cell>
          <cell r="G6808" t="str">
            <v>CPOS</v>
          </cell>
        </row>
        <row r="6809">
          <cell r="A6809">
            <v>411476</v>
          </cell>
          <cell r="B6809" t="str">
            <v>Luminária retangular de sobrepor tipo calha aberta com refletor facetado em chapa de aço pintada para 1 ou 2 lâmpadas fluorescentes de 110W</v>
          </cell>
          <cell r="C6809" t="str">
            <v>un</v>
          </cell>
          <cell r="D6809">
            <v>115.01</v>
          </cell>
          <cell r="E6809">
            <v>10.43</v>
          </cell>
          <cell r="F6809">
            <v>125.44</v>
          </cell>
          <cell r="G6809" t="str">
            <v>CPOS</v>
          </cell>
        </row>
        <row r="6810">
          <cell r="A6810">
            <v>411500</v>
          </cell>
          <cell r="B6810" t="str">
            <v>Aparelho de iluminação interna decorativa</v>
          </cell>
          <cell r="G6810" t="str">
            <v>CPOS</v>
          </cell>
        </row>
        <row r="6811">
          <cell r="A6811">
            <v>411501</v>
          </cell>
          <cell r="B6811" t="str">
            <v>Luminária plafonier tipo drops pequeno para 1 lâmpada incandescente até 60 W</v>
          </cell>
          <cell r="C6811" t="str">
            <v>un</v>
          </cell>
          <cell r="D6811">
            <v>19.21</v>
          </cell>
          <cell r="E6811">
            <v>7.82</v>
          </cell>
          <cell r="F6811">
            <v>27.03</v>
          </cell>
          <cell r="G6811" t="str">
            <v>CPOS</v>
          </cell>
        </row>
        <row r="6812">
          <cell r="A6812">
            <v>411502</v>
          </cell>
          <cell r="B6812" t="str">
            <v>Luminária plafonier tipo drops médio para 1 lâmpada incandescente até 100W</v>
          </cell>
          <cell r="C6812" t="str">
            <v>un</v>
          </cell>
          <cell r="D6812">
            <v>21.01</v>
          </cell>
          <cell r="E6812">
            <v>7.82</v>
          </cell>
          <cell r="F6812">
            <v>28.83</v>
          </cell>
          <cell r="G6812" t="str">
            <v>CPOS</v>
          </cell>
        </row>
        <row r="6813">
          <cell r="A6813">
            <v>411503</v>
          </cell>
          <cell r="B6813" t="str">
            <v>Luminária plafonier tipo drops grande para 2 lâmpadas incandescentes até 60W</v>
          </cell>
          <cell r="C6813" t="str">
            <v>un</v>
          </cell>
          <cell r="D6813">
            <v>30.25</v>
          </cell>
          <cell r="E6813">
            <v>7.82</v>
          </cell>
          <cell r="F6813">
            <v>38.07</v>
          </cell>
          <cell r="G6813" t="str">
            <v>CPOS</v>
          </cell>
        </row>
        <row r="6814">
          <cell r="A6814">
            <v>411504</v>
          </cell>
          <cell r="B6814" t="str">
            <v>Luminária tipo globo leitoso para 1 lâmpada incandescente até 150W</v>
          </cell>
          <cell r="C6814" t="str">
            <v>un</v>
          </cell>
          <cell r="D6814">
            <v>46.83</v>
          </cell>
          <cell r="E6814">
            <v>10.43</v>
          </cell>
          <cell r="F6814">
            <v>57.26</v>
          </cell>
          <cell r="G6814" t="str">
            <v>CPOS</v>
          </cell>
        </row>
        <row r="6815">
          <cell r="A6815">
            <v>411506</v>
          </cell>
          <cell r="B6815" t="str">
            <v>Luminária de embutir em forro, média para 1 lâmpada incandescente até 100W</v>
          </cell>
          <cell r="C6815" t="str">
            <v>un</v>
          </cell>
          <cell r="D6815">
            <v>38.840000000000003</v>
          </cell>
          <cell r="E6815">
            <v>7.82</v>
          </cell>
          <cell r="F6815">
            <v>46.66</v>
          </cell>
          <cell r="G6815" t="str">
            <v>CPOS</v>
          </cell>
        </row>
        <row r="6816">
          <cell r="A6816">
            <v>411513</v>
          </cell>
          <cell r="B6816" t="str">
            <v>Luminária plafonier de embutir com alojamento para 1 lâmpada halógena PAR 20 de 50W</v>
          </cell>
          <cell r="C6816" t="str">
            <v>un</v>
          </cell>
          <cell r="D6816">
            <v>13.61</v>
          </cell>
          <cell r="E6816">
            <v>7.82</v>
          </cell>
          <cell r="F6816">
            <v>21.43</v>
          </cell>
          <cell r="G6816" t="str">
            <v>CPOS</v>
          </cell>
        </row>
        <row r="6817">
          <cell r="A6817">
            <v>411517</v>
          </cell>
          <cell r="B6817" t="str">
            <v>Luminária circular de embutir, com foco orientável e acessório antiofuscante, para 1 lâmpada dicróica de 50 W</v>
          </cell>
          <cell r="C6817" t="str">
            <v>un</v>
          </cell>
          <cell r="D6817">
            <v>25.33</v>
          </cell>
          <cell r="E6817">
            <v>7.82</v>
          </cell>
          <cell r="F6817">
            <v>33.15</v>
          </cell>
          <cell r="G6817" t="str">
            <v>CPOS</v>
          </cell>
        </row>
        <row r="6818">
          <cell r="A6818">
            <v>411523</v>
          </cell>
          <cell r="B6818" t="str">
            <v>Luminária circular de embutir com lâmpada LED, fluxo luminoso 2000 LM, temperatura de cor 4000 K, IRC 85, e driver multitensão de 100 a 250 V</v>
          </cell>
          <cell r="C6818" t="str">
            <v>un</v>
          </cell>
          <cell r="D6818">
            <v>322.20999999999998</v>
          </cell>
          <cell r="E6818">
            <v>7.82</v>
          </cell>
          <cell r="F6818">
            <v>330.03</v>
          </cell>
          <cell r="G6818" t="str">
            <v>CPOS</v>
          </cell>
        </row>
        <row r="6819">
          <cell r="A6819">
            <v>411524</v>
          </cell>
          <cell r="B6819" t="str">
            <v>Luminária tipo ´Spot´ para trilho, foco orientável, corpo em alumínio pintado, refletor em alumínio anodizado, para uma lâmpada halógena PAR30 de 75 W</v>
          </cell>
          <cell r="C6819" t="str">
            <v>un</v>
          </cell>
          <cell r="D6819">
            <v>78.33</v>
          </cell>
          <cell r="E6819">
            <v>7.82</v>
          </cell>
          <cell r="F6819">
            <v>86.15</v>
          </cell>
          <cell r="G6819" t="str">
            <v>CPOS</v>
          </cell>
        </row>
        <row r="6820">
          <cell r="A6820">
            <v>412000</v>
          </cell>
          <cell r="B6820" t="str">
            <v>Reparos, conservações e complementos</v>
          </cell>
          <cell r="G6820" t="str">
            <v>CPOS</v>
          </cell>
        </row>
        <row r="6821">
          <cell r="A6821">
            <v>412002</v>
          </cell>
          <cell r="B6821" t="str">
            <v>Recolocação de aparelhos de iluminação ou projetores fixos em teto, piso ou parede</v>
          </cell>
          <cell r="C6821" t="str">
            <v>un</v>
          </cell>
          <cell r="D6821">
            <v>0.19</v>
          </cell>
          <cell r="E6821">
            <v>10.43</v>
          </cell>
          <cell r="F6821">
            <v>10.62</v>
          </cell>
          <cell r="G6821" t="str">
            <v>CPOS</v>
          </cell>
        </row>
        <row r="6822">
          <cell r="A6822">
            <v>412003</v>
          </cell>
          <cell r="B6822" t="str">
            <v>Recolocação de aparelhos de iluminação ou projetores fixos em poste ou braço</v>
          </cell>
          <cell r="C6822" t="str">
            <v>un</v>
          </cell>
          <cell r="D6822">
            <v>54.74</v>
          </cell>
          <cell r="E6822">
            <v>10.43</v>
          </cell>
          <cell r="F6822">
            <v>65.17</v>
          </cell>
          <cell r="G6822" t="str">
            <v>CPOS</v>
          </cell>
        </row>
        <row r="6823">
          <cell r="A6823">
            <v>412005</v>
          </cell>
          <cell r="B6823" t="str">
            <v>Conjunto ou kit de suspensão em tubo de aço galvanizado, para fixação de aparelhos de iluminação em eletrodutos e caixa de ligação</v>
          </cell>
          <cell r="C6823" t="str">
            <v>cj</v>
          </cell>
          <cell r="D6823">
            <v>17.62</v>
          </cell>
          <cell r="E6823">
            <v>19.57</v>
          </cell>
          <cell r="F6823">
            <v>37.19</v>
          </cell>
          <cell r="G6823" t="str">
            <v>CPOS</v>
          </cell>
        </row>
        <row r="6824">
          <cell r="A6824">
            <v>412006</v>
          </cell>
          <cell r="B6824" t="str">
            <v>Suspensão em tubo de aço tratado e pintado, para fixação de aparelhos de iluminação em perfilado - DN 3/8´</v>
          </cell>
          <cell r="C6824" t="str">
            <v>m</v>
          </cell>
          <cell r="D6824">
            <v>66.86</v>
          </cell>
          <cell r="E6824">
            <v>3.69</v>
          </cell>
          <cell r="F6824">
            <v>70.55</v>
          </cell>
          <cell r="G6824" t="str">
            <v>CPOS</v>
          </cell>
        </row>
        <row r="6825">
          <cell r="A6825">
            <v>412007</v>
          </cell>
          <cell r="B6825" t="str">
            <v>Suspensão em tubo de aço tratado e pintado, para fixação de aparelhos de iluminação em perfilado - DN 1/2´</v>
          </cell>
          <cell r="C6825" t="str">
            <v>m</v>
          </cell>
          <cell r="D6825">
            <v>50.41</v>
          </cell>
          <cell r="E6825">
            <v>3.69</v>
          </cell>
          <cell r="F6825">
            <v>54.1</v>
          </cell>
          <cell r="G6825" t="str">
            <v>CPOS</v>
          </cell>
        </row>
        <row r="6826">
          <cell r="A6826">
            <v>412008</v>
          </cell>
          <cell r="B6826" t="str">
            <v>Plafon plástico e/ou PVC para acabamento de ponto de luz, com soquete E-27 para lâmpadas até 100W</v>
          </cell>
          <cell r="C6826" t="str">
            <v>un</v>
          </cell>
          <cell r="D6826">
            <v>4.1399999999999997</v>
          </cell>
          <cell r="E6826">
            <v>2.16</v>
          </cell>
          <cell r="F6826">
            <v>6.3</v>
          </cell>
          <cell r="G6826" t="str">
            <v>CPOS</v>
          </cell>
        </row>
        <row r="6827">
          <cell r="A6827">
            <v>413000</v>
          </cell>
          <cell r="B6827" t="str">
            <v>Luminária e acessórios especiais</v>
          </cell>
          <cell r="G6827" t="str">
            <v>CPOS</v>
          </cell>
        </row>
        <row r="6828">
          <cell r="A6828">
            <v>413023</v>
          </cell>
          <cell r="B6828" t="str">
            <v>Mini refletor com cone interno para lâmpada de 50 W / 12 V</v>
          </cell>
          <cell r="C6828" t="str">
            <v>cj</v>
          </cell>
          <cell r="D6828">
            <v>96</v>
          </cell>
          <cell r="E6828">
            <v>23.92</v>
          </cell>
          <cell r="F6828">
            <v>119.92</v>
          </cell>
          <cell r="G6828" t="str">
            <v>CPOS</v>
          </cell>
        </row>
        <row r="6829">
          <cell r="A6829">
            <v>413025</v>
          </cell>
          <cell r="B6829" t="str">
            <v>Luminária tipo arandela para lâmpada vapor metálico de 250 W ou 400 W</v>
          </cell>
          <cell r="C6829" t="str">
            <v>un</v>
          </cell>
          <cell r="D6829">
            <v>209</v>
          </cell>
          <cell r="E6829">
            <v>13.49</v>
          </cell>
          <cell r="F6829">
            <v>222.49</v>
          </cell>
          <cell r="G6829" t="str">
            <v>CPOS</v>
          </cell>
        </row>
        <row r="6830">
          <cell r="A6830">
            <v>420000</v>
          </cell>
          <cell r="B6830" t="str">
            <v>Pára-raios para edificação</v>
          </cell>
          <cell r="G6830" t="str">
            <v>CPOS</v>
          </cell>
        </row>
        <row r="6831">
          <cell r="A6831">
            <v>420100</v>
          </cell>
          <cell r="B6831" t="str">
            <v>Complementos para pára-raios</v>
          </cell>
          <cell r="G6831" t="str">
            <v>CPOS</v>
          </cell>
        </row>
        <row r="6832">
          <cell r="A6832">
            <v>420102</v>
          </cell>
          <cell r="B6832" t="str">
            <v>Captor tipo Franklin, h= 300 mm, 4 pontos, 1 descida, acabamento cromado</v>
          </cell>
          <cell r="C6832" t="str">
            <v>un</v>
          </cell>
          <cell r="D6832">
            <v>36.1</v>
          </cell>
          <cell r="E6832">
            <v>6.53</v>
          </cell>
          <cell r="F6832">
            <v>42.63</v>
          </cell>
          <cell r="G6832" t="str">
            <v>CPOS</v>
          </cell>
        </row>
        <row r="6833">
          <cell r="A6833">
            <v>420104</v>
          </cell>
          <cell r="B6833" t="str">
            <v>Captor tipo Franklin, h= 300 mm, 4 pontos, 2 descidas, acabamento cromado</v>
          </cell>
          <cell r="C6833" t="str">
            <v>un</v>
          </cell>
          <cell r="D6833">
            <v>39.549999999999997</v>
          </cell>
          <cell r="E6833">
            <v>6.53</v>
          </cell>
          <cell r="F6833">
            <v>46.08</v>
          </cell>
          <cell r="G6833" t="str">
            <v>CPOS</v>
          </cell>
        </row>
        <row r="6834">
          <cell r="A6834">
            <v>420105</v>
          </cell>
          <cell r="B6834" t="str">
            <v>Captor tipo terminal aéreo, h= 600 mm, diâmetro de 3/8´ galvanizado a fogo</v>
          </cell>
          <cell r="C6834" t="str">
            <v>un</v>
          </cell>
          <cell r="D6834">
            <v>6.09</v>
          </cell>
          <cell r="E6834">
            <v>6.53</v>
          </cell>
          <cell r="F6834">
            <v>12.62</v>
          </cell>
          <cell r="G6834" t="str">
            <v>CPOS</v>
          </cell>
        </row>
        <row r="6835">
          <cell r="A6835">
            <v>420106</v>
          </cell>
          <cell r="B6835" t="str">
            <v>Luva de redução galvanizada de 2´ x 3/4´</v>
          </cell>
          <cell r="C6835" t="str">
            <v>un</v>
          </cell>
          <cell r="D6835">
            <v>21.35</v>
          </cell>
          <cell r="E6835">
            <v>6.53</v>
          </cell>
          <cell r="F6835">
            <v>27.88</v>
          </cell>
          <cell r="G6835" t="str">
            <v>CPOS</v>
          </cell>
        </row>
        <row r="6836">
          <cell r="A6836">
            <v>420108</v>
          </cell>
          <cell r="B6836" t="str">
            <v>Niple duplo galvanizado de 2´</v>
          </cell>
          <cell r="C6836" t="str">
            <v>un</v>
          </cell>
          <cell r="D6836">
            <v>17.64</v>
          </cell>
          <cell r="E6836">
            <v>6.53</v>
          </cell>
          <cell r="F6836">
            <v>24.17</v>
          </cell>
          <cell r="G6836" t="str">
            <v>CPOS</v>
          </cell>
        </row>
        <row r="6837">
          <cell r="A6837">
            <v>420109</v>
          </cell>
          <cell r="B6837" t="str">
            <v>Captor tipo terminal aéreo, h= 300 mm, diâmetro de 1/4´ em cobre</v>
          </cell>
          <cell r="C6837" t="str">
            <v>un</v>
          </cell>
          <cell r="D6837">
            <v>5.48</v>
          </cell>
          <cell r="E6837">
            <v>6.53</v>
          </cell>
          <cell r="F6837">
            <v>12.01</v>
          </cell>
          <cell r="G6837" t="str">
            <v>CPOS</v>
          </cell>
        </row>
        <row r="6838">
          <cell r="A6838">
            <v>420110</v>
          </cell>
          <cell r="B6838" t="str">
            <v>Captor terminal aéreo, h= 250 mm, diâmetro de 3/8´ galvanizado a fogo</v>
          </cell>
          <cell r="C6838" t="str">
            <v>un</v>
          </cell>
          <cell r="D6838">
            <v>4.42</v>
          </cell>
          <cell r="E6838">
            <v>6.53</v>
          </cell>
          <cell r="F6838">
            <v>10.95</v>
          </cell>
          <cell r="G6838" t="str">
            <v>CPOS</v>
          </cell>
        </row>
        <row r="6839">
          <cell r="A6839">
            <v>420111</v>
          </cell>
          <cell r="B6839" t="str">
            <v>Captor tipo terminal aéreo, h = 300 mm em alumínio</v>
          </cell>
          <cell r="C6839" t="str">
            <v>un</v>
          </cell>
          <cell r="D6839">
            <v>3.28</v>
          </cell>
          <cell r="E6839">
            <v>6.53</v>
          </cell>
          <cell r="F6839">
            <v>9.81</v>
          </cell>
          <cell r="G6839" t="str">
            <v>CPOS</v>
          </cell>
        </row>
        <row r="6840">
          <cell r="A6840">
            <v>420200</v>
          </cell>
          <cell r="B6840" t="str">
            <v>Isoladores galvanizados uso geral</v>
          </cell>
          <cell r="G6840" t="str">
            <v>CPOS</v>
          </cell>
        </row>
        <row r="6841">
          <cell r="A6841">
            <v>420201</v>
          </cell>
          <cell r="B6841" t="str">
            <v>Isolador galvanizado uso geral, simples com rosca mecânica</v>
          </cell>
          <cell r="C6841" t="str">
            <v>un</v>
          </cell>
          <cell r="D6841">
            <v>2.39</v>
          </cell>
          <cell r="E6841">
            <v>6.53</v>
          </cell>
          <cell r="F6841">
            <v>8.92</v>
          </cell>
          <cell r="G6841" t="str">
            <v>CPOS</v>
          </cell>
        </row>
        <row r="6842">
          <cell r="A6842">
            <v>420202</v>
          </cell>
          <cell r="B6842" t="str">
            <v>Isolador galvanizado uso geral, reforçado para fixação a 90°</v>
          </cell>
          <cell r="C6842" t="str">
            <v>un</v>
          </cell>
          <cell r="D6842">
            <v>6.9</v>
          </cell>
          <cell r="E6842">
            <v>6.53</v>
          </cell>
          <cell r="F6842">
            <v>13.43</v>
          </cell>
          <cell r="G6842" t="str">
            <v>CPOS</v>
          </cell>
        </row>
        <row r="6843">
          <cell r="A6843">
            <v>420203</v>
          </cell>
          <cell r="B6843" t="str">
            <v>Isolador galvanizado uso geral, reforçado com rosca mecânica</v>
          </cell>
          <cell r="C6843" t="str">
            <v>un</v>
          </cell>
          <cell r="D6843">
            <v>3.36</v>
          </cell>
          <cell r="E6843">
            <v>6.53</v>
          </cell>
          <cell r="F6843">
            <v>9.89</v>
          </cell>
          <cell r="G6843" t="str">
            <v>CPOS</v>
          </cell>
        </row>
        <row r="6844">
          <cell r="A6844">
            <v>420204</v>
          </cell>
          <cell r="B6844" t="str">
            <v>Isolador galvanizado uso geral, simples com chapa de encosto</v>
          </cell>
          <cell r="C6844" t="str">
            <v>un</v>
          </cell>
          <cell r="D6844">
            <v>2.46</v>
          </cell>
          <cell r="E6844">
            <v>6.53</v>
          </cell>
          <cell r="F6844">
            <v>8.99</v>
          </cell>
          <cell r="G6844" t="str">
            <v>CPOS</v>
          </cell>
        </row>
        <row r="6845">
          <cell r="A6845">
            <v>420205</v>
          </cell>
          <cell r="B6845" t="str">
            <v>Isolador galvanizado uso geral, reforçado com rosca soberba</v>
          </cell>
          <cell r="C6845" t="str">
            <v>un</v>
          </cell>
          <cell r="D6845">
            <v>3.11</v>
          </cell>
          <cell r="E6845">
            <v>6.53</v>
          </cell>
          <cell r="F6845">
            <v>9.64</v>
          </cell>
          <cell r="G6845" t="str">
            <v>CPOS</v>
          </cell>
        </row>
        <row r="6846">
          <cell r="A6846">
            <v>420206</v>
          </cell>
          <cell r="B6846" t="str">
            <v>Isolador galvanizado uso geral, reforçado com chapa de encosto</v>
          </cell>
          <cell r="C6846" t="str">
            <v>un</v>
          </cell>
          <cell r="D6846">
            <v>3.44</v>
          </cell>
          <cell r="E6846">
            <v>6.53</v>
          </cell>
          <cell r="F6846">
            <v>9.9700000000000006</v>
          </cell>
          <cell r="G6846" t="str">
            <v>CPOS</v>
          </cell>
        </row>
        <row r="6847">
          <cell r="A6847">
            <v>420208</v>
          </cell>
          <cell r="B6847" t="str">
            <v>Isolador galvanizado uso geral, simples com calha para telha ondulada</v>
          </cell>
          <cell r="C6847" t="str">
            <v>un</v>
          </cell>
          <cell r="D6847">
            <v>6.27</v>
          </cell>
          <cell r="E6847">
            <v>6.53</v>
          </cell>
          <cell r="F6847">
            <v>12.8</v>
          </cell>
          <cell r="G6847" t="str">
            <v>CPOS</v>
          </cell>
        </row>
        <row r="6848">
          <cell r="A6848">
            <v>420210</v>
          </cell>
          <cell r="B6848" t="str">
            <v>Isolador galvanizado uso geral, reforçado com calha para telha ondulada</v>
          </cell>
          <cell r="C6848" t="str">
            <v>un</v>
          </cell>
          <cell r="D6848">
            <v>8.48</v>
          </cell>
          <cell r="E6848">
            <v>6.53</v>
          </cell>
          <cell r="F6848">
            <v>15.01</v>
          </cell>
          <cell r="G6848" t="str">
            <v>CPOS</v>
          </cell>
        </row>
        <row r="6849">
          <cell r="A6849">
            <v>420214</v>
          </cell>
          <cell r="B6849" t="str">
            <v>Isolador galvanizado uso geral, reforçado com grapa para chumbar</v>
          </cell>
          <cell r="C6849" t="str">
            <v>un</v>
          </cell>
          <cell r="D6849">
            <v>3.68</v>
          </cell>
          <cell r="E6849">
            <v>6.53</v>
          </cell>
          <cell r="F6849">
            <v>10.210000000000001</v>
          </cell>
          <cell r="G6849" t="str">
            <v>CPOS</v>
          </cell>
        </row>
        <row r="6850">
          <cell r="A6850">
            <v>420300</v>
          </cell>
          <cell r="B6850" t="str">
            <v>Isoladores galvanizados para mastros</v>
          </cell>
          <cell r="G6850" t="str">
            <v>CPOS</v>
          </cell>
        </row>
        <row r="6851">
          <cell r="A6851">
            <v>420302</v>
          </cell>
          <cell r="B6851" t="str">
            <v>Isolador galvanizado para mastro de diâmetro 2´, simples com 1 descida</v>
          </cell>
          <cell r="C6851" t="str">
            <v>un</v>
          </cell>
          <cell r="D6851">
            <v>5.2</v>
          </cell>
          <cell r="E6851">
            <v>6.53</v>
          </cell>
          <cell r="F6851">
            <v>11.73</v>
          </cell>
          <cell r="G6851" t="str">
            <v>CPOS</v>
          </cell>
        </row>
        <row r="6852">
          <cell r="A6852">
            <v>420304</v>
          </cell>
          <cell r="B6852" t="str">
            <v>Isolador galvanizado para mastro de diâmetro 2´, simples com 2 descidas</v>
          </cell>
          <cell r="C6852" t="str">
            <v>un</v>
          </cell>
          <cell r="D6852">
            <v>7.24</v>
          </cell>
          <cell r="E6852">
            <v>6.53</v>
          </cell>
          <cell r="F6852">
            <v>13.77</v>
          </cell>
          <cell r="G6852" t="str">
            <v>CPOS</v>
          </cell>
        </row>
        <row r="6853">
          <cell r="A6853">
            <v>420306</v>
          </cell>
          <cell r="B6853" t="str">
            <v>Isolador galvanizado para mastro de diâmetro 2´, reforçado com 1 descida</v>
          </cell>
          <cell r="C6853" t="str">
            <v>un</v>
          </cell>
          <cell r="D6853">
            <v>6.25</v>
          </cell>
          <cell r="E6853">
            <v>6.53</v>
          </cell>
          <cell r="F6853">
            <v>12.78</v>
          </cell>
          <cell r="G6853" t="str">
            <v>CPOS</v>
          </cell>
        </row>
        <row r="6854">
          <cell r="A6854">
            <v>420308</v>
          </cell>
          <cell r="B6854" t="str">
            <v>Isolador galvanizado para mastro de diâmetro 2´, reforçado com 2 descidas</v>
          </cell>
          <cell r="C6854" t="str">
            <v>un</v>
          </cell>
          <cell r="D6854">
            <v>8.56</v>
          </cell>
          <cell r="E6854">
            <v>6.53</v>
          </cell>
          <cell r="F6854">
            <v>15.09</v>
          </cell>
          <cell r="G6854" t="str">
            <v>CPOS</v>
          </cell>
        </row>
        <row r="6855">
          <cell r="A6855">
            <v>420400</v>
          </cell>
          <cell r="B6855" t="str">
            <v>Componente de sustentação para mastro galvanizado</v>
          </cell>
          <cell r="G6855" t="str">
            <v>CPOS</v>
          </cell>
        </row>
        <row r="6856">
          <cell r="A6856">
            <v>420402</v>
          </cell>
          <cell r="B6856" t="str">
            <v>Braçadeira de contraventagem para mastro de diâmetro 2´</v>
          </cell>
          <cell r="C6856" t="str">
            <v>un</v>
          </cell>
          <cell r="D6856">
            <v>5.58</v>
          </cell>
          <cell r="E6856">
            <v>6.53</v>
          </cell>
          <cell r="F6856">
            <v>12.11</v>
          </cell>
          <cell r="G6856" t="str">
            <v>CPOS</v>
          </cell>
        </row>
        <row r="6857">
          <cell r="A6857">
            <v>420404</v>
          </cell>
          <cell r="B6857" t="str">
            <v>Apoio para mastro de diâmetro 2´</v>
          </cell>
          <cell r="C6857" t="str">
            <v>un</v>
          </cell>
          <cell r="D6857">
            <v>5.81</v>
          </cell>
          <cell r="E6857">
            <v>6.53</v>
          </cell>
          <cell r="F6857">
            <v>12.34</v>
          </cell>
          <cell r="G6857" t="str">
            <v>CPOS</v>
          </cell>
        </row>
        <row r="6858">
          <cell r="A6858">
            <v>420406</v>
          </cell>
          <cell r="B6858" t="str">
            <v>Base para mastro de diâmetro 2´</v>
          </cell>
          <cell r="C6858" t="str">
            <v>un</v>
          </cell>
          <cell r="D6858">
            <v>26.65</v>
          </cell>
          <cell r="E6858">
            <v>6.53</v>
          </cell>
          <cell r="F6858">
            <v>33.18</v>
          </cell>
          <cell r="G6858" t="str">
            <v>CPOS</v>
          </cell>
        </row>
        <row r="6859">
          <cell r="A6859">
            <v>420408</v>
          </cell>
          <cell r="B6859" t="str">
            <v>Contraventagem com cabo para mastro de diâmetro 2´</v>
          </cell>
          <cell r="C6859" t="str">
            <v>un</v>
          </cell>
          <cell r="D6859">
            <v>71.44</v>
          </cell>
          <cell r="E6859">
            <v>7.82</v>
          </cell>
          <cell r="F6859">
            <v>79.260000000000005</v>
          </cell>
          <cell r="G6859" t="str">
            <v>CPOS</v>
          </cell>
        </row>
        <row r="6860">
          <cell r="A6860">
            <v>420410</v>
          </cell>
          <cell r="B6860" t="str">
            <v>Contraventagem com tubo para mastro de diâmetro 2´</v>
          </cell>
          <cell r="C6860" t="str">
            <v>un</v>
          </cell>
          <cell r="D6860">
            <v>64.72</v>
          </cell>
          <cell r="E6860">
            <v>7.82</v>
          </cell>
          <cell r="F6860">
            <v>72.540000000000006</v>
          </cell>
          <cell r="G6860" t="str">
            <v>CPOS</v>
          </cell>
        </row>
        <row r="6861">
          <cell r="A6861">
            <v>420412</v>
          </cell>
          <cell r="B6861" t="str">
            <v>Mastro simples galvanizado de diâmetro 2´</v>
          </cell>
          <cell r="C6861" t="str">
            <v>m</v>
          </cell>
          <cell r="D6861">
            <v>28.54</v>
          </cell>
          <cell r="E6861">
            <v>7.82</v>
          </cell>
          <cell r="F6861">
            <v>36.36</v>
          </cell>
          <cell r="G6861" t="str">
            <v>CPOS</v>
          </cell>
        </row>
        <row r="6862">
          <cell r="A6862">
            <v>420414</v>
          </cell>
          <cell r="B6862" t="str">
            <v>Suporte porta bandeira simples para mastro de diâmetro 2´</v>
          </cell>
          <cell r="C6862" t="str">
            <v>un</v>
          </cell>
          <cell r="D6862">
            <v>8.1999999999999993</v>
          </cell>
          <cell r="E6862">
            <v>6.53</v>
          </cell>
          <cell r="F6862">
            <v>14.73</v>
          </cell>
          <cell r="G6862" t="str">
            <v>CPOS</v>
          </cell>
        </row>
        <row r="6863">
          <cell r="A6863">
            <v>420416</v>
          </cell>
          <cell r="B6863" t="str">
            <v>Suporte porta bandeira reforçado para mastro de diâmetro 2´</v>
          </cell>
          <cell r="C6863" t="str">
            <v>un</v>
          </cell>
          <cell r="D6863">
            <v>14.1</v>
          </cell>
          <cell r="E6863">
            <v>6.53</v>
          </cell>
          <cell r="F6863">
            <v>20.63</v>
          </cell>
          <cell r="G6863" t="str">
            <v>CPOS</v>
          </cell>
        </row>
        <row r="6864">
          <cell r="A6864">
            <v>420500</v>
          </cell>
          <cell r="B6864" t="str">
            <v>Componentes para cabo de descida</v>
          </cell>
          <cell r="G6864" t="str">
            <v>CPOS</v>
          </cell>
        </row>
        <row r="6865">
          <cell r="A6865">
            <v>420501</v>
          </cell>
          <cell r="B6865" t="str">
            <v>Sinalizador de obstáculo simples, sem célula fotoelétrica</v>
          </cell>
          <cell r="C6865" t="str">
            <v>un</v>
          </cell>
          <cell r="D6865">
            <v>18.46</v>
          </cell>
          <cell r="E6865">
            <v>6.53</v>
          </cell>
          <cell r="F6865">
            <v>24.99</v>
          </cell>
          <cell r="G6865" t="str">
            <v>CPOS</v>
          </cell>
        </row>
        <row r="6866">
          <cell r="A6866">
            <v>420502</v>
          </cell>
          <cell r="B6866" t="str">
            <v>Braçadeira para fixação do aparelho sinalizador para mastro de diâmetro 2´</v>
          </cell>
          <cell r="C6866" t="str">
            <v>un</v>
          </cell>
          <cell r="D6866">
            <v>6.29</v>
          </cell>
          <cell r="E6866">
            <v>6.53</v>
          </cell>
          <cell r="F6866">
            <v>12.82</v>
          </cell>
          <cell r="G6866" t="str">
            <v>CPOS</v>
          </cell>
        </row>
        <row r="6867">
          <cell r="A6867">
            <v>420503</v>
          </cell>
          <cell r="B6867" t="str">
            <v>Sinalizador de obstáculo duplo, sem célula fotoelétrica</v>
          </cell>
          <cell r="C6867" t="str">
            <v>un</v>
          </cell>
          <cell r="D6867">
            <v>36.65</v>
          </cell>
          <cell r="E6867">
            <v>6.53</v>
          </cell>
          <cell r="F6867">
            <v>43.18</v>
          </cell>
          <cell r="G6867" t="str">
            <v>CPOS</v>
          </cell>
        </row>
        <row r="6868">
          <cell r="A6868">
            <v>420505</v>
          </cell>
          <cell r="B6868" t="str">
            <v>Sinalizador de obstáculo simples, com célula fotoelétrica</v>
          </cell>
          <cell r="C6868" t="str">
            <v>un</v>
          </cell>
          <cell r="D6868">
            <v>28.29</v>
          </cell>
          <cell r="E6868">
            <v>6.53</v>
          </cell>
          <cell r="F6868">
            <v>34.82</v>
          </cell>
          <cell r="G6868" t="str">
            <v>CPOS</v>
          </cell>
        </row>
        <row r="6869">
          <cell r="A6869">
            <v>420507</v>
          </cell>
          <cell r="B6869" t="str">
            <v>Sinalizador de obstáculo duplo, com célula fotoelétrica</v>
          </cell>
          <cell r="C6869" t="str">
            <v>un</v>
          </cell>
          <cell r="D6869">
            <v>59.05</v>
          </cell>
          <cell r="E6869">
            <v>6.53</v>
          </cell>
          <cell r="F6869">
            <v>65.58</v>
          </cell>
          <cell r="G6869" t="str">
            <v>CPOS</v>
          </cell>
        </row>
        <row r="6870">
          <cell r="A6870">
            <v>420510</v>
          </cell>
          <cell r="B6870" t="str">
            <v>Caixa de inspeção suspensa</v>
          </cell>
          <cell r="C6870" t="str">
            <v>un</v>
          </cell>
          <cell r="D6870">
            <v>9.39</v>
          </cell>
          <cell r="E6870">
            <v>26.08</v>
          </cell>
          <cell r="F6870">
            <v>35.47</v>
          </cell>
          <cell r="G6870" t="str">
            <v>CPOS</v>
          </cell>
        </row>
        <row r="6871">
          <cell r="A6871">
            <v>420511</v>
          </cell>
          <cell r="B6871" t="str">
            <v>Conector cabo/haste de 3/4´</v>
          </cell>
          <cell r="C6871" t="str">
            <v>un</v>
          </cell>
          <cell r="D6871">
            <v>9.18</v>
          </cell>
          <cell r="E6871">
            <v>2.61</v>
          </cell>
          <cell r="F6871">
            <v>11.79</v>
          </cell>
          <cell r="G6871" t="str">
            <v>CPOS</v>
          </cell>
        </row>
        <row r="6872">
          <cell r="A6872">
            <v>420512</v>
          </cell>
          <cell r="B6872" t="str">
            <v>Conector de emenda em latão para cabo de até 50 mm² com 4 parafusos</v>
          </cell>
          <cell r="C6872" t="str">
            <v>un</v>
          </cell>
          <cell r="D6872">
            <v>12.74</v>
          </cell>
          <cell r="E6872">
            <v>2.61</v>
          </cell>
          <cell r="F6872">
            <v>15.35</v>
          </cell>
          <cell r="G6872" t="str">
            <v>CPOS</v>
          </cell>
        </row>
        <row r="6873">
          <cell r="A6873">
            <v>420514</v>
          </cell>
          <cell r="B6873" t="str">
            <v>Conector olhal cabo/haste de 3/4´</v>
          </cell>
          <cell r="C6873" t="str">
            <v>un</v>
          </cell>
          <cell r="D6873">
            <v>2.98</v>
          </cell>
          <cell r="E6873">
            <v>2.61</v>
          </cell>
          <cell r="F6873">
            <v>5.59</v>
          </cell>
          <cell r="G6873" t="str">
            <v>CPOS</v>
          </cell>
        </row>
        <row r="6874">
          <cell r="A6874">
            <v>420516</v>
          </cell>
          <cell r="B6874" t="str">
            <v>Conector olhal cabo/haste de 5/8´</v>
          </cell>
          <cell r="C6874" t="str">
            <v>un</v>
          </cell>
          <cell r="D6874">
            <v>1.79</v>
          </cell>
          <cell r="E6874">
            <v>2.61</v>
          </cell>
          <cell r="F6874">
            <v>4.4000000000000004</v>
          </cell>
          <cell r="G6874" t="str">
            <v>CPOS</v>
          </cell>
        </row>
        <row r="6875">
          <cell r="A6875">
            <v>420517</v>
          </cell>
          <cell r="B6875" t="str">
            <v>Vergalhão liso de aço galvanizado, diâmetro de 3/8´</v>
          </cell>
          <cell r="C6875" t="str">
            <v>m</v>
          </cell>
          <cell r="D6875">
            <v>5.73</v>
          </cell>
          <cell r="E6875">
            <v>10.43</v>
          </cell>
          <cell r="F6875">
            <v>16.16</v>
          </cell>
          <cell r="G6875" t="str">
            <v>CPOS</v>
          </cell>
        </row>
        <row r="6876">
          <cell r="A6876">
            <v>420518</v>
          </cell>
          <cell r="B6876" t="str">
            <v>Esticador em latão para cabo de cobre</v>
          </cell>
          <cell r="C6876" t="str">
            <v>un</v>
          </cell>
          <cell r="D6876">
            <v>8.31</v>
          </cell>
          <cell r="E6876">
            <v>6.53</v>
          </cell>
          <cell r="F6876">
            <v>14.84</v>
          </cell>
          <cell r="G6876" t="str">
            <v>CPOS</v>
          </cell>
        </row>
        <row r="6877">
          <cell r="A6877">
            <v>420519</v>
          </cell>
          <cell r="B6877" t="str">
            <v>Haste de aterramento de 3/4´ x 3,00 m</v>
          </cell>
          <cell r="C6877" t="str">
            <v>un</v>
          </cell>
          <cell r="D6877">
            <v>77.67</v>
          </cell>
          <cell r="E6877">
            <v>13.04</v>
          </cell>
          <cell r="F6877">
            <v>90.71</v>
          </cell>
          <cell r="G6877" t="str">
            <v>CPOS</v>
          </cell>
        </row>
        <row r="6878">
          <cell r="A6878">
            <v>420520</v>
          </cell>
          <cell r="B6878" t="str">
            <v>Haste de aterramento de 5/8´ x 2,40 m</v>
          </cell>
          <cell r="C6878" t="str">
            <v>un</v>
          </cell>
          <cell r="D6878">
            <v>48.5</v>
          </cell>
          <cell r="E6878">
            <v>13.04</v>
          </cell>
          <cell r="F6878">
            <v>61.54</v>
          </cell>
          <cell r="G6878" t="str">
            <v>CPOS</v>
          </cell>
        </row>
        <row r="6879">
          <cell r="A6879">
            <v>420521</v>
          </cell>
          <cell r="B6879" t="str">
            <v>Haste de aterramento de 5/8´ x 3,00 m</v>
          </cell>
          <cell r="C6879" t="str">
            <v>un</v>
          </cell>
          <cell r="D6879">
            <v>59.03</v>
          </cell>
          <cell r="E6879">
            <v>13.04</v>
          </cell>
          <cell r="F6879">
            <v>72.069999999999993</v>
          </cell>
          <cell r="G6879" t="str">
            <v>CPOS</v>
          </cell>
        </row>
        <row r="6880">
          <cell r="A6880">
            <v>420522</v>
          </cell>
          <cell r="B6880" t="str">
            <v>Mastro para sinalizador de obstáculo, de 1,50 m x 3/4´</v>
          </cell>
          <cell r="C6880" t="str">
            <v>un</v>
          </cell>
          <cell r="D6880">
            <v>23.59</v>
          </cell>
          <cell r="E6880">
            <v>6.53</v>
          </cell>
          <cell r="F6880">
            <v>30.12</v>
          </cell>
          <cell r="G6880" t="str">
            <v>CPOS</v>
          </cell>
        </row>
        <row r="6881">
          <cell r="A6881">
            <v>420523</v>
          </cell>
          <cell r="B6881" t="str">
            <v>Clips de fixação para vergalhão em aço galvanizado de 3/8´</v>
          </cell>
          <cell r="C6881" t="str">
            <v>un</v>
          </cell>
          <cell r="D6881">
            <v>1.69</v>
          </cell>
          <cell r="E6881">
            <v>5.22</v>
          </cell>
          <cell r="F6881">
            <v>6.91</v>
          </cell>
          <cell r="G6881" t="str">
            <v>CPOS</v>
          </cell>
        </row>
        <row r="6882">
          <cell r="A6882">
            <v>420524</v>
          </cell>
          <cell r="B6882" t="str">
            <v>Suporte para tubo de proteção com chapa de encosto, diâmetro 2´</v>
          </cell>
          <cell r="C6882" t="str">
            <v>un</v>
          </cell>
          <cell r="D6882">
            <v>4.8499999999999996</v>
          </cell>
          <cell r="E6882">
            <v>6.53</v>
          </cell>
          <cell r="F6882">
            <v>11.38</v>
          </cell>
          <cell r="G6882" t="str">
            <v>CPOS</v>
          </cell>
        </row>
        <row r="6883">
          <cell r="A6883">
            <v>420525</v>
          </cell>
          <cell r="B6883" t="str">
            <v>Barra condutora chata de alumínio, 3/4´ x 1/4´ - inclusive acessórios de fixação</v>
          </cell>
          <cell r="C6883" t="str">
            <v>m</v>
          </cell>
          <cell r="D6883">
            <v>5.56</v>
          </cell>
          <cell r="E6883">
            <v>13.04</v>
          </cell>
          <cell r="F6883">
            <v>18.600000000000001</v>
          </cell>
          <cell r="G6883" t="str">
            <v>CPOS</v>
          </cell>
        </row>
        <row r="6884">
          <cell r="A6884">
            <v>420526</v>
          </cell>
          <cell r="B6884" t="str">
            <v>Suporte para tubo de proteção com grapa para chumbar, diâmetro 2´</v>
          </cell>
          <cell r="C6884" t="str">
            <v>un</v>
          </cell>
          <cell r="D6884">
            <v>4.9400000000000004</v>
          </cell>
          <cell r="E6884">
            <v>6.53</v>
          </cell>
          <cell r="F6884">
            <v>11.47</v>
          </cell>
          <cell r="G6884" t="str">
            <v>CPOS</v>
          </cell>
        </row>
        <row r="6885">
          <cell r="A6885">
            <v>420527</v>
          </cell>
          <cell r="B6885" t="str">
            <v>Conector em latão estanhado para cabos de 16 a 50 mm² e vergalhões até 3/8´</v>
          </cell>
          <cell r="C6885" t="str">
            <v>un</v>
          </cell>
          <cell r="D6885">
            <v>18.07</v>
          </cell>
          <cell r="E6885">
            <v>5.22</v>
          </cell>
          <cell r="F6885">
            <v>23.29</v>
          </cell>
          <cell r="G6885" t="str">
            <v>CPOS</v>
          </cell>
        </row>
        <row r="6886">
          <cell r="A6886">
            <v>420528</v>
          </cell>
          <cell r="B6886" t="str">
            <v>Suporte para tubo de proteção com rosca soberba, diâmetro 2´</v>
          </cell>
          <cell r="C6886" t="str">
            <v>un</v>
          </cell>
          <cell r="D6886">
            <v>4.55</v>
          </cell>
          <cell r="E6886">
            <v>6.53</v>
          </cell>
          <cell r="F6886">
            <v>11.08</v>
          </cell>
          <cell r="G6886" t="str">
            <v>CPOS</v>
          </cell>
        </row>
        <row r="6887">
          <cell r="A6887">
            <v>420529</v>
          </cell>
          <cell r="B6887" t="str">
            <v>Suporte para fixação de terminal aéreo e/ou de cabo de cobre nu, com base plana</v>
          </cell>
          <cell r="C6887" t="str">
            <v>un</v>
          </cell>
          <cell r="D6887">
            <v>3.19</v>
          </cell>
          <cell r="E6887">
            <v>6.53</v>
          </cell>
          <cell r="F6887">
            <v>9.7200000000000006</v>
          </cell>
          <cell r="G6887" t="str">
            <v>CPOS</v>
          </cell>
        </row>
        <row r="6888">
          <cell r="A6888">
            <v>420530</v>
          </cell>
          <cell r="B6888" t="str">
            <v>Tampa para caixa de inspeção cilíndrica, aço galvanizado</v>
          </cell>
          <cell r="C6888" t="str">
            <v>un</v>
          </cell>
          <cell r="D6888">
            <v>22.36</v>
          </cell>
          <cell r="E6888">
            <v>1.31</v>
          </cell>
          <cell r="F6888">
            <v>23.67</v>
          </cell>
          <cell r="G6888" t="str">
            <v>CPOS</v>
          </cell>
        </row>
        <row r="6889">
          <cell r="A6889">
            <v>420531</v>
          </cell>
          <cell r="B6889" t="str">
            <v>Caixa de inspeção do terra cilíndrica em PVC rígido, diâmetro de 300 mm - h= 250 mm</v>
          </cell>
          <cell r="C6889" t="str">
            <v>un</v>
          </cell>
          <cell r="D6889">
            <v>10.33</v>
          </cell>
          <cell r="E6889">
            <v>6.53</v>
          </cell>
          <cell r="F6889">
            <v>16.86</v>
          </cell>
          <cell r="G6889" t="str">
            <v>CPOS</v>
          </cell>
        </row>
        <row r="6890">
          <cell r="A6890">
            <v>420532</v>
          </cell>
          <cell r="B6890" t="str">
            <v>Caixa de inspeção do terra cilíndrica em PVC rígido, diâmetro de 300 mm - h= 400 mm</v>
          </cell>
          <cell r="C6890" t="str">
            <v>un</v>
          </cell>
          <cell r="D6890">
            <v>18.32</v>
          </cell>
          <cell r="E6890">
            <v>6.53</v>
          </cell>
          <cell r="F6890">
            <v>24.85</v>
          </cell>
          <cell r="G6890" t="str">
            <v>CPOS</v>
          </cell>
        </row>
        <row r="6891">
          <cell r="A6891">
            <v>420533</v>
          </cell>
          <cell r="B6891" t="str">
            <v>Caixa de inspeção do terra cilíndrica em PVC rígido, diâmetro de 300 mm - h= 600 mm</v>
          </cell>
          <cell r="C6891" t="str">
            <v>un</v>
          </cell>
          <cell r="D6891">
            <v>25.18</v>
          </cell>
          <cell r="E6891">
            <v>6.53</v>
          </cell>
          <cell r="F6891">
            <v>31.71</v>
          </cell>
          <cell r="G6891" t="str">
            <v>CPOS</v>
          </cell>
        </row>
        <row r="6892">
          <cell r="A6892">
            <v>420534</v>
          </cell>
          <cell r="B6892" t="str">
            <v>Barra condutora chata em cobre, 3/4´ x 3/16´ - inclusive acessórios de fixação</v>
          </cell>
          <cell r="C6892" t="str">
            <v>m</v>
          </cell>
          <cell r="D6892">
            <v>135.41999999999999</v>
          </cell>
          <cell r="E6892">
            <v>13.04</v>
          </cell>
          <cell r="F6892">
            <v>148.46</v>
          </cell>
          <cell r="G6892" t="str">
            <v>CPOS</v>
          </cell>
        </row>
        <row r="6893">
          <cell r="A6893">
            <v>420537</v>
          </cell>
          <cell r="B6893" t="str">
            <v>Caixa de equalização de embutir em aço com barramento, de 400 x 400 mm e tampa</v>
          </cell>
          <cell r="C6893" t="str">
            <v>un</v>
          </cell>
          <cell r="D6893">
            <v>231.74</v>
          </cell>
          <cell r="E6893">
            <v>26.08</v>
          </cell>
          <cell r="F6893">
            <v>257.82</v>
          </cell>
          <cell r="G6893" t="str">
            <v>CPOS</v>
          </cell>
        </row>
        <row r="6894">
          <cell r="A6894">
            <v>420538</v>
          </cell>
          <cell r="B6894" t="str">
            <v>Caixa de equalização de embutir em aço com barramento, de 200 x 200 mm e tampa</v>
          </cell>
          <cell r="C6894" t="str">
            <v>un</v>
          </cell>
          <cell r="D6894">
            <v>167.83</v>
          </cell>
          <cell r="E6894">
            <v>26.08</v>
          </cell>
          <cell r="F6894">
            <v>193.91</v>
          </cell>
          <cell r="G6894" t="str">
            <v>CPOS</v>
          </cell>
        </row>
        <row r="6895">
          <cell r="A6895">
            <v>420539</v>
          </cell>
          <cell r="B6895" t="str">
            <v>Presilha em latão para cabos de 16 até 50 mm²</v>
          </cell>
          <cell r="C6895" t="str">
            <v>un</v>
          </cell>
          <cell r="D6895">
            <v>0.87</v>
          </cell>
          <cell r="E6895">
            <v>1.08</v>
          </cell>
          <cell r="F6895">
            <v>1.95</v>
          </cell>
          <cell r="G6895" t="str">
            <v>CPOS</v>
          </cell>
        </row>
        <row r="6896">
          <cell r="A6896">
            <v>420540</v>
          </cell>
          <cell r="B6896" t="str">
            <v>Presilha em latão para cabos acima de 50 até 120 mm²</v>
          </cell>
          <cell r="C6896" t="str">
            <v>un</v>
          </cell>
          <cell r="D6896">
            <v>1.01</v>
          </cell>
          <cell r="E6896">
            <v>1.08</v>
          </cell>
          <cell r="F6896">
            <v>2.09</v>
          </cell>
          <cell r="G6896" t="str">
            <v>CPOS</v>
          </cell>
        </row>
        <row r="6897">
          <cell r="A6897">
            <v>420541</v>
          </cell>
          <cell r="B6897" t="str">
            <v>Suporte para fixação de terminal aéreo e/ou de cabo de cobre nu, com base ondulada</v>
          </cell>
          <cell r="C6897" t="str">
            <v>un</v>
          </cell>
          <cell r="D6897">
            <v>2.98</v>
          </cell>
          <cell r="E6897">
            <v>6.53</v>
          </cell>
          <cell r="F6897">
            <v>9.51</v>
          </cell>
          <cell r="G6897" t="str">
            <v>CPOS</v>
          </cell>
        </row>
        <row r="6898">
          <cell r="A6898">
            <v>420542</v>
          </cell>
          <cell r="B6898" t="str">
            <v>Suporte para fixação de terminal aéreo e/ou cabo de cobre nu, com base em alumínio</v>
          </cell>
          <cell r="C6898" t="str">
            <v>un</v>
          </cell>
          <cell r="D6898">
            <v>2.68</v>
          </cell>
          <cell r="E6898">
            <v>6.53</v>
          </cell>
          <cell r="F6898">
            <v>9.2100000000000009</v>
          </cell>
          <cell r="G6898" t="str">
            <v>CPOS</v>
          </cell>
        </row>
        <row r="6899">
          <cell r="A6899">
            <v>420543</v>
          </cell>
          <cell r="B6899" t="str">
            <v>Poste telescópico autosuportado para pára-raios, altura 20 m</v>
          </cell>
          <cell r="C6899" t="str">
            <v>un</v>
          </cell>
          <cell r="D6899">
            <v>3754.09</v>
          </cell>
          <cell r="E6899">
            <v>86.93</v>
          </cell>
          <cell r="F6899">
            <v>3841.02</v>
          </cell>
          <cell r="G6899" t="str">
            <v>CPOS</v>
          </cell>
        </row>
        <row r="6900">
          <cell r="A6900">
            <v>420544</v>
          </cell>
          <cell r="B6900" t="str">
            <v>Barra condutora chata de alumínio, 7/8´ x 1/8´ - inclusive acessórios de fixação</v>
          </cell>
          <cell r="C6900" t="str">
            <v>m</v>
          </cell>
          <cell r="D6900">
            <v>3.09</v>
          </cell>
          <cell r="E6900">
            <v>13.04</v>
          </cell>
          <cell r="F6900">
            <v>16.13</v>
          </cell>
          <cell r="G6900" t="str">
            <v>CPOS</v>
          </cell>
        </row>
        <row r="6901">
          <cell r="A6901">
            <v>420545</v>
          </cell>
          <cell r="B6901" t="str">
            <v>Conector com rabicho e porca em latão para cabo de 16 a 35 mm²</v>
          </cell>
          <cell r="C6901" t="str">
            <v>un</v>
          </cell>
          <cell r="D6901">
            <v>7.57</v>
          </cell>
          <cell r="E6901">
            <v>2.61</v>
          </cell>
          <cell r="F6901">
            <v>10.18</v>
          </cell>
          <cell r="G6901" t="str">
            <v>CPOS</v>
          </cell>
        </row>
        <row r="6902">
          <cell r="A6902">
            <v>420549</v>
          </cell>
          <cell r="B6902" t="str">
            <v>Sinalizador visual para advertência</v>
          </cell>
          <cell r="C6902" t="str">
            <v>cj</v>
          </cell>
          <cell r="D6902">
            <v>189.38</v>
          </cell>
          <cell r="E6902">
            <v>6.53</v>
          </cell>
          <cell r="F6902">
            <v>195.91</v>
          </cell>
          <cell r="G6902" t="str">
            <v>CPOS</v>
          </cell>
        </row>
        <row r="6903">
          <cell r="A6903">
            <v>420550</v>
          </cell>
          <cell r="B6903" t="str">
            <v>Sinalizador audio-visual para advertência</v>
          </cell>
          <cell r="C6903" t="str">
            <v>cj</v>
          </cell>
          <cell r="D6903">
            <v>212.85</v>
          </cell>
          <cell r="E6903">
            <v>6.53</v>
          </cell>
          <cell r="F6903">
            <v>219.38</v>
          </cell>
          <cell r="G6903" t="str">
            <v>CPOS</v>
          </cell>
        </row>
        <row r="6904">
          <cell r="A6904">
            <v>420551</v>
          </cell>
          <cell r="B6904" t="str">
            <v>Suporte para fixação de fita de alumínio 7/8´ x 1/8´ e/ou cabo de cobre nú, com base ondulada</v>
          </cell>
          <cell r="C6904" t="str">
            <v>un</v>
          </cell>
          <cell r="D6904">
            <v>2.98</v>
          </cell>
          <cell r="E6904">
            <v>6.53</v>
          </cell>
          <cell r="F6904">
            <v>9.51</v>
          </cell>
          <cell r="G6904" t="str">
            <v>CPOS</v>
          </cell>
        </row>
        <row r="6905">
          <cell r="A6905">
            <v>420552</v>
          </cell>
          <cell r="B6905" t="str">
            <v>Suporte para fixação de fita de alumínio 7/8´ x 1/8´ , com base plana</v>
          </cell>
          <cell r="C6905" t="str">
            <v>un</v>
          </cell>
          <cell r="D6905">
            <v>2.29</v>
          </cell>
          <cell r="E6905">
            <v>6.53</v>
          </cell>
          <cell r="F6905">
            <v>8.82</v>
          </cell>
          <cell r="G6905" t="str">
            <v>CPOS</v>
          </cell>
        </row>
        <row r="6906">
          <cell r="A6906">
            <v>420553</v>
          </cell>
          <cell r="B6906" t="str">
            <v>Fita perfurada em latão niquelado, de 20 x 1,2 mm, com furos de 7 mm</v>
          </cell>
          <cell r="C6906" t="str">
            <v>un</v>
          </cell>
          <cell r="D6906">
            <v>15.62</v>
          </cell>
          <cell r="E6906">
            <v>13.04</v>
          </cell>
          <cell r="F6906">
            <v>28.66</v>
          </cell>
          <cell r="G6906" t="str">
            <v>CPOS</v>
          </cell>
        </row>
        <row r="6907">
          <cell r="A6907">
            <v>420554</v>
          </cell>
          <cell r="B6907" t="str">
            <v>Tela equipotencial em aço inoxidável, largura de 610 mm, espessura de 2,5 mm</v>
          </cell>
          <cell r="C6907" t="str">
            <v>m</v>
          </cell>
          <cell r="D6907">
            <v>129.84</v>
          </cell>
          <cell r="E6907">
            <v>6.53</v>
          </cell>
          <cell r="F6907">
            <v>136.37</v>
          </cell>
          <cell r="G6907" t="str">
            <v>CPOS</v>
          </cell>
        </row>
        <row r="6908">
          <cell r="A6908">
            <v>420555</v>
          </cell>
          <cell r="B6908" t="str">
            <v>Cordoalha flexível `Jumpers´ de 25 x 235 mm, com 4 furos de 11 mm</v>
          </cell>
          <cell r="C6908" t="str">
            <v>un</v>
          </cell>
          <cell r="D6908">
            <v>29.42</v>
          </cell>
          <cell r="E6908">
            <v>6.53</v>
          </cell>
          <cell r="F6908">
            <v>35.950000000000003</v>
          </cell>
          <cell r="G6908" t="str">
            <v>CPOS</v>
          </cell>
        </row>
        <row r="6909">
          <cell r="A6909">
            <v>420556</v>
          </cell>
          <cell r="B6909" t="str">
            <v>Cordoalha flexível `Jumpers´ de 25 x 300 mm, com 4 furos de 11 mm</v>
          </cell>
          <cell r="C6909" t="str">
            <v>un</v>
          </cell>
          <cell r="D6909">
            <v>32.56</v>
          </cell>
          <cell r="E6909">
            <v>6.53</v>
          </cell>
          <cell r="F6909">
            <v>39.090000000000003</v>
          </cell>
          <cell r="G6909" t="str">
            <v>CPOS</v>
          </cell>
        </row>
        <row r="6910">
          <cell r="A6910">
            <v>420557</v>
          </cell>
          <cell r="B6910" t="str">
            <v>Terminal estanhado com 1 furo e 1 compressão - 16 mm²</v>
          </cell>
          <cell r="C6910" t="str">
            <v>un</v>
          </cell>
          <cell r="D6910">
            <v>1.73</v>
          </cell>
          <cell r="E6910">
            <v>6.53</v>
          </cell>
          <cell r="F6910">
            <v>8.26</v>
          </cell>
          <cell r="G6910" t="str">
            <v>CPOS</v>
          </cell>
        </row>
        <row r="6911">
          <cell r="A6911">
            <v>420558</v>
          </cell>
          <cell r="B6911" t="str">
            <v>Terminal estanhado com 1 furo e 1 compressão - 35 mm²</v>
          </cell>
          <cell r="C6911" t="str">
            <v>un</v>
          </cell>
          <cell r="D6911">
            <v>2.1800000000000002</v>
          </cell>
          <cell r="E6911">
            <v>6.53</v>
          </cell>
          <cell r="F6911">
            <v>8.7100000000000009</v>
          </cell>
          <cell r="G6911" t="str">
            <v>CPOS</v>
          </cell>
        </row>
        <row r="6912">
          <cell r="A6912">
            <v>420559</v>
          </cell>
          <cell r="B6912" t="str">
            <v>Terminal estanhado com 1 furo e 1 compressão - 50 mm²</v>
          </cell>
          <cell r="C6912" t="str">
            <v>un</v>
          </cell>
          <cell r="D6912">
            <v>3.02</v>
          </cell>
          <cell r="E6912">
            <v>6.53</v>
          </cell>
          <cell r="F6912">
            <v>9.5500000000000007</v>
          </cell>
          <cell r="G6912" t="str">
            <v>CPOS</v>
          </cell>
        </row>
        <row r="6913">
          <cell r="A6913">
            <v>420560</v>
          </cell>
          <cell r="B6913" t="str">
            <v>Terminal estanhado com 2 furos e 1 compressão - 16 mm²</v>
          </cell>
          <cell r="C6913" t="str">
            <v>un</v>
          </cell>
          <cell r="D6913">
            <v>3.84</v>
          </cell>
          <cell r="E6913">
            <v>6.53</v>
          </cell>
          <cell r="F6913">
            <v>10.37</v>
          </cell>
          <cell r="G6913" t="str">
            <v>CPOS</v>
          </cell>
        </row>
        <row r="6914">
          <cell r="A6914">
            <v>420561</v>
          </cell>
          <cell r="B6914" t="str">
            <v>Terminal estanhado com 2 furos e 1 compressão - 35 mm²</v>
          </cell>
          <cell r="C6914" t="str">
            <v>un</v>
          </cell>
          <cell r="D6914">
            <v>4.88</v>
          </cell>
          <cell r="E6914">
            <v>6.53</v>
          </cell>
          <cell r="F6914">
            <v>11.41</v>
          </cell>
          <cell r="G6914" t="str">
            <v>CPOS</v>
          </cell>
        </row>
        <row r="6915">
          <cell r="A6915">
            <v>420562</v>
          </cell>
          <cell r="B6915" t="str">
            <v>Terminal estanhado com 2 furos e 1 compressão - 50 mm²</v>
          </cell>
          <cell r="C6915" t="str">
            <v>un</v>
          </cell>
          <cell r="D6915">
            <v>6.36</v>
          </cell>
          <cell r="E6915">
            <v>6.53</v>
          </cell>
          <cell r="F6915">
            <v>12.89</v>
          </cell>
          <cell r="G6915" t="str">
            <v>CPOS</v>
          </cell>
        </row>
        <row r="6916">
          <cell r="A6916">
            <v>420563</v>
          </cell>
          <cell r="B6916" t="str">
            <v>Conector tipo ´X´ para aterramento de telas, acabamento estanhado, para cabo 16 - 50 mm²</v>
          </cell>
          <cell r="C6916" t="str">
            <v>un</v>
          </cell>
          <cell r="D6916">
            <v>23.51</v>
          </cell>
          <cell r="E6916">
            <v>6.53</v>
          </cell>
          <cell r="F6916">
            <v>30.04</v>
          </cell>
          <cell r="G6916" t="str">
            <v>CPOS</v>
          </cell>
        </row>
        <row r="6917">
          <cell r="A6917">
            <v>420564</v>
          </cell>
          <cell r="B6917" t="str">
            <v>Tampão / tampa em ferro fundido de 300 x 300 mm</v>
          </cell>
          <cell r="C6917" t="str">
            <v>un</v>
          </cell>
          <cell r="D6917">
            <v>132.61000000000001</v>
          </cell>
          <cell r="E6917">
            <v>26.08</v>
          </cell>
          <cell r="F6917">
            <v>158.69</v>
          </cell>
          <cell r="G6917" t="str">
            <v>CPOS</v>
          </cell>
        </row>
        <row r="6918">
          <cell r="A6918">
            <v>420565</v>
          </cell>
          <cell r="B6918" t="str">
            <v>Malha fechada pré-fabricada em fio de cobre de 16mm e mesch 30 x 30cm para aterramento</v>
          </cell>
          <cell r="C6918" t="str">
            <v>m²</v>
          </cell>
          <cell r="D6918">
            <v>87.54</v>
          </cell>
          <cell r="E6918">
            <v>2.7</v>
          </cell>
          <cell r="F6918">
            <v>90.24</v>
          </cell>
          <cell r="G6918" t="str">
            <v>CPOS</v>
          </cell>
        </row>
        <row r="6919">
          <cell r="A6919">
            <v>420566</v>
          </cell>
          <cell r="B6919" t="str">
            <v>Tampa em ferro fundido circular reforçada, com diâmetro de 300 mm, com boca de visita quadrada articulada</v>
          </cell>
          <cell r="C6919" t="str">
            <v>un</v>
          </cell>
          <cell r="D6919">
            <v>109.94</v>
          </cell>
          <cell r="E6919">
            <v>1.48</v>
          </cell>
          <cell r="F6919">
            <v>111.42</v>
          </cell>
          <cell r="G6919" t="str">
            <v>CPOS</v>
          </cell>
        </row>
        <row r="6920">
          <cell r="A6920">
            <v>422000</v>
          </cell>
          <cell r="B6920" t="str">
            <v>Reparos, conservações e complementos</v>
          </cell>
          <cell r="G6920" t="str">
            <v>CPOS</v>
          </cell>
        </row>
        <row r="6921">
          <cell r="A6921">
            <v>422008</v>
          </cell>
          <cell r="B6921" t="str">
            <v>Solda exotérmica conexão cabo-cabo horizontal em X, bitola do cabo de 16-16mm² a 35-35mm²</v>
          </cell>
          <cell r="C6921" t="str">
            <v>un</v>
          </cell>
          <cell r="D6921">
            <v>5.72</v>
          </cell>
          <cell r="E6921">
            <v>13.04</v>
          </cell>
          <cell r="F6921">
            <v>18.760000000000002</v>
          </cell>
          <cell r="G6921" t="str">
            <v>CPOS</v>
          </cell>
        </row>
        <row r="6922">
          <cell r="A6922">
            <v>422009</v>
          </cell>
          <cell r="B6922" t="str">
            <v>Solda exotérmica conexão cabo-cabo horizontal em X, bitola do cabo de 50-25mm² a 95-50mm²</v>
          </cell>
          <cell r="C6922" t="str">
            <v>un</v>
          </cell>
          <cell r="D6922">
            <v>10.27</v>
          </cell>
          <cell r="E6922">
            <v>13.04</v>
          </cell>
          <cell r="F6922">
            <v>23.31</v>
          </cell>
          <cell r="G6922" t="str">
            <v>CPOS</v>
          </cell>
        </row>
        <row r="6923">
          <cell r="A6923">
            <v>422010</v>
          </cell>
          <cell r="B6923" t="str">
            <v>Solda exotérmica conexão cabo-cabo horizontal em X, bitola do cabo de 95-70mm² a 95-95mm²</v>
          </cell>
          <cell r="C6923" t="str">
            <v>un</v>
          </cell>
          <cell r="D6923">
            <v>18.010000000000002</v>
          </cell>
          <cell r="E6923">
            <v>13.04</v>
          </cell>
          <cell r="F6923">
            <v>31.05</v>
          </cell>
          <cell r="G6923" t="str">
            <v>CPOS</v>
          </cell>
        </row>
        <row r="6924">
          <cell r="A6924">
            <v>422011</v>
          </cell>
          <cell r="B6924" t="str">
            <v>Solda exotérmica conexão cabo-cabo horizontal em X sobreposto, bitola do cabo de 16-16mm² a 25-25mm²</v>
          </cell>
          <cell r="C6924" t="str">
            <v>un</v>
          </cell>
          <cell r="D6924">
            <v>10.029999999999999</v>
          </cell>
          <cell r="E6924">
            <v>13.04</v>
          </cell>
          <cell r="F6924">
            <v>23.07</v>
          </cell>
          <cell r="G6924" t="str">
            <v>CPOS</v>
          </cell>
        </row>
        <row r="6925">
          <cell r="A6925">
            <v>422012</v>
          </cell>
          <cell r="B6925" t="str">
            <v>Solda exotérmica conexão cabo-cabo horizontal em X sobreposto, bitola do cabo de 35-35mm² a 50-35mm²</v>
          </cell>
          <cell r="C6925" t="str">
            <v>un</v>
          </cell>
          <cell r="D6925">
            <v>10.31</v>
          </cell>
          <cell r="E6925">
            <v>13.04</v>
          </cell>
          <cell r="F6925">
            <v>23.35</v>
          </cell>
          <cell r="G6925" t="str">
            <v>CPOS</v>
          </cell>
        </row>
        <row r="6926">
          <cell r="A6926">
            <v>422013</v>
          </cell>
          <cell r="B6926" t="str">
            <v>Solda exotérmica conexão cabo-cabo horizontal em X sobreposto, bitola do cabo de 50-50mm² a 95-50mm²</v>
          </cell>
          <cell r="C6926" t="str">
            <v>un</v>
          </cell>
          <cell r="D6926">
            <v>18.07</v>
          </cell>
          <cell r="E6926">
            <v>13.04</v>
          </cell>
          <cell r="F6926">
            <v>31.11</v>
          </cell>
          <cell r="G6926" t="str">
            <v>CPOS</v>
          </cell>
        </row>
        <row r="6927">
          <cell r="A6927">
            <v>422014</v>
          </cell>
          <cell r="B6927" t="str">
            <v>Solda exotérmica conexão cabo-cabo horizontal em X sobreposto, bitola do cabo de 95-95mm²</v>
          </cell>
          <cell r="C6927" t="str">
            <v>un</v>
          </cell>
          <cell r="D6927">
            <v>18.14</v>
          </cell>
          <cell r="E6927">
            <v>13.04</v>
          </cell>
          <cell r="F6927">
            <v>31.18</v>
          </cell>
          <cell r="G6927" t="str">
            <v>CPOS</v>
          </cell>
        </row>
        <row r="6928">
          <cell r="A6928">
            <v>422015</v>
          </cell>
          <cell r="B6928" t="str">
            <v>Solda exotérmica conexão cabo-cabo horizontal em T, bitola do cabo de 16-16mm² a 50-35mm²; 70-35mm² e 95-35mm²</v>
          </cell>
          <cell r="C6928" t="str">
            <v>un</v>
          </cell>
          <cell r="D6928">
            <v>5.77</v>
          </cell>
          <cell r="E6928">
            <v>13.04</v>
          </cell>
          <cell r="F6928">
            <v>18.809999999999999</v>
          </cell>
          <cell r="G6928" t="str">
            <v>CPOS</v>
          </cell>
        </row>
        <row r="6929">
          <cell r="A6929">
            <v>422016</v>
          </cell>
          <cell r="B6929" t="str">
            <v>Solda exotérmica conexão cabo-cabo horizontal em T, bitola do cabo de 50-50mm² a 95-50mm²</v>
          </cell>
          <cell r="C6929" t="str">
            <v>un</v>
          </cell>
          <cell r="D6929">
            <v>10.16</v>
          </cell>
          <cell r="E6929">
            <v>13.04</v>
          </cell>
          <cell r="F6929">
            <v>23.2</v>
          </cell>
          <cell r="G6929" t="str">
            <v>CPOS</v>
          </cell>
        </row>
        <row r="6930">
          <cell r="A6930">
            <v>422017</v>
          </cell>
          <cell r="B6930" t="str">
            <v>Solda exotérmica conexão cabo-cabo horizontal reto, bitola do cabo de 16mm² a 70mm²</v>
          </cell>
          <cell r="C6930" t="str">
            <v>un</v>
          </cell>
          <cell r="D6930">
            <v>5.68</v>
          </cell>
          <cell r="E6930">
            <v>13.04</v>
          </cell>
          <cell r="F6930">
            <v>18.72</v>
          </cell>
          <cell r="G6930" t="str">
            <v>CPOS</v>
          </cell>
        </row>
        <row r="6931">
          <cell r="A6931">
            <v>422018</v>
          </cell>
          <cell r="B6931" t="str">
            <v>Solda exotérmica conexão cabo-cabo horizontal reto, bitola do cabo de 95mm²</v>
          </cell>
          <cell r="C6931" t="str">
            <v>un</v>
          </cell>
          <cell r="D6931">
            <v>10.16</v>
          </cell>
          <cell r="E6931">
            <v>13.04</v>
          </cell>
          <cell r="F6931">
            <v>23.2</v>
          </cell>
          <cell r="G6931" t="str">
            <v>CPOS</v>
          </cell>
        </row>
        <row r="6932">
          <cell r="A6932">
            <v>422019</v>
          </cell>
          <cell r="B6932" t="str">
            <v>Solda exotérmica conexão cabo-haste em X sobreposto, bitola do cabo de 35mm² a 50mm² para haste de 5/8 e 3/4</v>
          </cell>
          <cell r="C6932" t="str">
            <v>un</v>
          </cell>
          <cell r="D6932">
            <v>18.37</v>
          </cell>
          <cell r="E6932">
            <v>13.04</v>
          </cell>
          <cell r="F6932">
            <v>31.41</v>
          </cell>
          <cell r="G6932" t="str">
            <v>CPOS</v>
          </cell>
        </row>
        <row r="6933">
          <cell r="A6933">
            <v>422020</v>
          </cell>
          <cell r="B6933" t="str">
            <v>Solda exotérmica conexão cabo-haste em X sobreposto, bitola do cabo de 70mm² a 95mm² para haste de 5/8 e 3/4</v>
          </cell>
          <cell r="C6933" t="str">
            <v>un</v>
          </cell>
          <cell r="D6933">
            <v>18.440000000000001</v>
          </cell>
          <cell r="E6933">
            <v>13.04</v>
          </cell>
          <cell r="F6933">
            <v>31.48</v>
          </cell>
          <cell r="G6933" t="str">
            <v>CPOS</v>
          </cell>
        </row>
        <row r="6934">
          <cell r="A6934">
            <v>422021</v>
          </cell>
          <cell r="B6934" t="str">
            <v>Solda exotérmica conexão cabo-haste em T, bitola do cabo de 35mm² para haste de 5/8 e 3/4</v>
          </cell>
          <cell r="C6934" t="str">
            <v>un</v>
          </cell>
          <cell r="D6934">
            <v>10.39</v>
          </cell>
          <cell r="E6934">
            <v>13.04</v>
          </cell>
          <cell r="F6934">
            <v>23.43</v>
          </cell>
          <cell r="G6934" t="str">
            <v>CPOS</v>
          </cell>
        </row>
        <row r="6935">
          <cell r="A6935">
            <v>422022</v>
          </cell>
          <cell r="B6935" t="str">
            <v>Solda exotérmica conexão cabo-haste em T, bitola do cabo de 50mm² a 95mm² para haste de 5/8 e 3/4</v>
          </cell>
          <cell r="C6935" t="str">
            <v>un</v>
          </cell>
          <cell r="D6935">
            <v>18.21</v>
          </cell>
          <cell r="E6935">
            <v>13.04</v>
          </cell>
          <cell r="F6935">
            <v>31.25</v>
          </cell>
          <cell r="G6935" t="str">
            <v>CPOS</v>
          </cell>
        </row>
        <row r="6936">
          <cell r="A6936">
            <v>422023</v>
          </cell>
          <cell r="B6936" t="str">
            <v>Solda exotérmica conexão cabo-haste na lateral, bitola do cabo de 25mm² a 70mm² para haste de 5/8 e 3/4</v>
          </cell>
          <cell r="C6936" t="str">
            <v>un</v>
          </cell>
          <cell r="D6936">
            <v>10.75</v>
          </cell>
          <cell r="E6936">
            <v>13.04</v>
          </cell>
          <cell r="F6936">
            <v>23.79</v>
          </cell>
          <cell r="G6936" t="str">
            <v>CPOS</v>
          </cell>
        </row>
        <row r="6937">
          <cell r="A6937">
            <v>422024</v>
          </cell>
          <cell r="B6937" t="str">
            <v>Solda exotérmica conexão cabo-haste no topo, bitola do cabo de 25mm² a 35mm² para haste de 5/8</v>
          </cell>
          <cell r="C6937" t="str">
            <v>un</v>
          </cell>
          <cell r="D6937">
            <v>10.130000000000001</v>
          </cell>
          <cell r="E6937">
            <v>13.04</v>
          </cell>
          <cell r="F6937">
            <v>23.17</v>
          </cell>
          <cell r="G6937" t="str">
            <v>CPOS</v>
          </cell>
        </row>
        <row r="6938">
          <cell r="A6938">
            <v>422025</v>
          </cell>
          <cell r="B6938" t="str">
            <v>Solda exotérmica conexão cabo-haste no topo, bitola do cabo de 50mm² a 95mm² para haste de 5/8 e 3/4</v>
          </cell>
          <cell r="C6938" t="str">
            <v>un</v>
          </cell>
          <cell r="D6938">
            <v>10.15</v>
          </cell>
          <cell r="E6938">
            <v>13.04</v>
          </cell>
          <cell r="F6938">
            <v>23.19</v>
          </cell>
          <cell r="G6938" t="str">
            <v>CPOS</v>
          </cell>
        </row>
        <row r="6939">
          <cell r="A6939">
            <v>422026</v>
          </cell>
          <cell r="B6939" t="str">
            <v>Solda exotérmica conexão cabo-ferro de construção com cabo paralelo, bitola do cabo de 35mm² para haste de 5/8 e 3/4</v>
          </cell>
          <cell r="C6939" t="str">
            <v>un</v>
          </cell>
          <cell r="D6939">
            <v>5.58</v>
          </cell>
          <cell r="E6939">
            <v>13.04</v>
          </cell>
          <cell r="F6939">
            <v>18.62</v>
          </cell>
          <cell r="G6939" t="str">
            <v>CPOS</v>
          </cell>
        </row>
        <row r="6940">
          <cell r="A6940">
            <v>422027</v>
          </cell>
          <cell r="B6940" t="str">
            <v>Solda exotérmica conexão cabo-ferro de construção com cabo paralelo, bitola do cabo de 50mm² a 70mm² para haste de 5/8 e 3/4</v>
          </cell>
          <cell r="C6940" t="str">
            <v>un</v>
          </cell>
          <cell r="D6940">
            <v>9.89</v>
          </cell>
          <cell r="E6940">
            <v>13.04</v>
          </cell>
          <cell r="F6940">
            <v>22.93</v>
          </cell>
          <cell r="G6940" t="str">
            <v>CPOS</v>
          </cell>
        </row>
        <row r="6941">
          <cell r="A6941">
            <v>422028</v>
          </cell>
          <cell r="B6941" t="str">
            <v>Solda exotérmica conexão cabo-ferro de construção com cabo em X sobreposto, bitola do cabo de 35mm² a 70mm² para haste de 5/8</v>
          </cell>
          <cell r="C6941" t="str">
            <v>un</v>
          </cell>
          <cell r="D6941">
            <v>10.58</v>
          </cell>
          <cell r="E6941">
            <v>13.04</v>
          </cell>
          <cell r="F6941">
            <v>23.62</v>
          </cell>
          <cell r="G6941" t="str">
            <v>CPOS</v>
          </cell>
        </row>
        <row r="6942">
          <cell r="A6942">
            <v>422029</v>
          </cell>
          <cell r="B6942" t="str">
            <v>Solda exotérmica conexão cabo-ferro de construção com cabo em X sobreposto, bitola do cabo de 35mm² a 70mm² para haste de 3/8</v>
          </cell>
          <cell r="C6942" t="str">
            <v>un</v>
          </cell>
          <cell r="D6942">
            <v>10.53</v>
          </cell>
          <cell r="E6942">
            <v>13.04</v>
          </cell>
          <cell r="F6942">
            <v>23.57</v>
          </cell>
          <cell r="G6942" t="str">
            <v>CPOS</v>
          </cell>
        </row>
        <row r="6943">
          <cell r="A6943">
            <v>422030</v>
          </cell>
          <cell r="B6943" t="str">
            <v>Solda exotérmica conexão cabo-terminal com duas fixações, bitola do cabo de 25mm² a 50mm² para terminal 3x25</v>
          </cell>
          <cell r="C6943" t="str">
            <v>un</v>
          </cell>
          <cell r="D6943">
            <v>6.04</v>
          </cell>
          <cell r="E6943">
            <v>13.04</v>
          </cell>
          <cell r="F6943">
            <v>19.079999999999998</v>
          </cell>
          <cell r="G6943" t="str">
            <v>CPOS</v>
          </cell>
        </row>
        <row r="6944">
          <cell r="A6944">
            <v>422031</v>
          </cell>
          <cell r="B6944" t="str">
            <v>Solda exotérmica conexão cabo-superfície de aço, bitola do cabo de 16mm² a 35mm²</v>
          </cell>
          <cell r="C6944" t="str">
            <v>un</v>
          </cell>
          <cell r="D6944">
            <v>5.88</v>
          </cell>
          <cell r="E6944">
            <v>13.04</v>
          </cell>
          <cell r="F6944">
            <v>18.920000000000002</v>
          </cell>
          <cell r="G6944" t="str">
            <v>CPOS</v>
          </cell>
        </row>
        <row r="6945">
          <cell r="A6945">
            <v>422032</v>
          </cell>
          <cell r="B6945" t="str">
            <v>Solda exotérmica conexão cabo-superfície de aço, bitola do cabo de 50mm² a 95mm²</v>
          </cell>
          <cell r="C6945" t="str">
            <v>un</v>
          </cell>
          <cell r="D6945">
            <v>10.33</v>
          </cell>
          <cell r="E6945">
            <v>13.04</v>
          </cell>
          <cell r="F6945">
            <v>23.37</v>
          </cell>
          <cell r="G6945" t="str">
            <v>CPOS</v>
          </cell>
        </row>
        <row r="6946">
          <cell r="A6946">
            <v>430000</v>
          </cell>
          <cell r="B6946" t="str">
            <v>Aparelhos elétricos, hidráulicos e a gás</v>
          </cell>
          <cell r="G6946" t="str">
            <v>CPOS</v>
          </cell>
        </row>
        <row r="6947">
          <cell r="A6947">
            <v>430100</v>
          </cell>
          <cell r="B6947" t="str">
            <v>Bebedouros</v>
          </cell>
          <cell r="G6947" t="str">
            <v>CPOS</v>
          </cell>
        </row>
        <row r="6948">
          <cell r="A6948">
            <v>430101</v>
          </cell>
          <cell r="B6948" t="str">
            <v>Bebedouro elétrico de pressão em aço inoxidável, capacidade 4 l/h - simples</v>
          </cell>
          <cell r="C6948" t="str">
            <v>un</v>
          </cell>
          <cell r="D6948">
            <v>712.4</v>
          </cell>
          <cell r="E6948">
            <v>38.17</v>
          </cell>
          <cell r="F6948">
            <v>750.57</v>
          </cell>
          <cell r="G6948" t="str">
            <v>CPOS</v>
          </cell>
        </row>
        <row r="6949">
          <cell r="A6949">
            <v>430103</v>
          </cell>
          <cell r="B6949" t="str">
            <v>Bebedouro elétrico de pressão em aço inoxidável, capacidade 4 l/h - conjugado</v>
          </cell>
          <cell r="C6949" t="str">
            <v>un</v>
          </cell>
          <cell r="D6949">
            <v>830.56</v>
          </cell>
          <cell r="E6949">
            <v>38.17</v>
          </cell>
          <cell r="F6949">
            <v>868.73</v>
          </cell>
          <cell r="G6949" t="str">
            <v>CPOS</v>
          </cell>
        </row>
        <row r="6950">
          <cell r="A6950">
            <v>430200</v>
          </cell>
          <cell r="B6950" t="str">
            <v>Chuveiros</v>
          </cell>
          <cell r="G6950" t="str">
            <v>CPOS</v>
          </cell>
        </row>
        <row r="6951">
          <cell r="A6951">
            <v>430201</v>
          </cell>
          <cell r="B6951" t="str">
            <v>Chuveiro frio em PVC, diâmetro de 10 cm</v>
          </cell>
          <cell r="C6951" t="str">
            <v>un</v>
          </cell>
          <cell r="D6951">
            <v>4.74</v>
          </cell>
          <cell r="E6951">
            <v>13.7</v>
          </cell>
          <cell r="F6951">
            <v>18.440000000000001</v>
          </cell>
          <cell r="G6951" t="str">
            <v>CPOS</v>
          </cell>
        </row>
        <row r="6952">
          <cell r="A6952">
            <v>430207</v>
          </cell>
          <cell r="B6952" t="str">
            <v>Chuveiro, com válvula de acionamento, antivandalismo, DN= 3/4´</v>
          </cell>
          <cell r="C6952" t="str">
            <v>cj</v>
          </cell>
          <cell r="D6952">
            <v>417.37</v>
          </cell>
          <cell r="E6952">
            <v>26.02</v>
          </cell>
          <cell r="F6952">
            <v>443.39</v>
          </cell>
          <cell r="G6952" t="str">
            <v>CPOS</v>
          </cell>
        </row>
        <row r="6953">
          <cell r="A6953">
            <v>430208</v>
          </cell>
          <cell r="B6953" t="str">
            <v>Chuveiro elétrico de 6500W/220V com resistência blindada</v>
          </cell>
          <cell r="C6953" t="str">
            <v>un</v>
          </cell>
          <cell r="D6953">
            <v>267.5</v>
          </cell>
          <cell r="E6953">
            <v>21.35</v>
          </cell>
          <cell r="F6953">
            <v>288.85000000000002</v>
          </cell>
          <cell r="G6953" t="str">
            <v>CPOS</v>
          </cell>
        </row>
        <row r="6954">
          <cell r="A6954">
            <v>430212</v>
          </cell>
          <cell r="B6954" t="str">
            <v>Chuveiro frio em PVC, diâmetro de 10 cm, com registro e tubo de ligação acoplados</v>
          </cell>
          <cell r="C6954" t="str">
            <v>cj</v>
          </cell>
          <cell r="D6954">
            <v>6.59</v>
          </cell>
          <cell r="E6954">
            <v>16.399999999999999</v>
          </cell>
          <cell r="F6954">
            <v>22.99</v>
          </cell>
          <cell r="G6954" t="str">
            <v>CPOS</v>
          </cell>
        </row>
        <row r="6955">
          <cell r="A6955">
            <v>430213</v>
          </cell>
          <cell r="B6955" t="str">
            <v>Chuveiro frio em PVC, diâmetro de 15 cm, com registro e tubo de ligação acoplados</v>
          </cell>
          <cell r="C6955" t="str">
            <v>cj</v>
          </cell>
          <cell r="D6955">
            <v>12.68</v>
          </cell>
          <cell r="E6955">
            <v>16.399999999999999</v>
          </cell>
          <cell r="F6955">
            <v>29.08</v>
          </cell>
          <cell r="G6955" t="str">
            <v>CPOS</v>
          </cell>
        </row>
        <row r="6956">
          <cell r="A6956">
            <v>430214</v>
          </cell>
          <cell r="B6956" t="str">
            <v>Chuveiro elétrico de 5500 W / 220 V em PVC</v>
          </cell>
          <cell r="C6956" t="str">
            <v>un</v>
          </cell>
          <cell r="D6956">
            <v>42.11</v>
          </cell>
          <cell r="E6956">
            <v>21.35</v>
          </cell>
          <cell r="F6956">
            <v>63.46</v>
          </cell>
          <cell r="G6956" t="str">
            <v>CPOS</v>
          </cell>
        </row>
        <row r="6957">
          <cell r="A6957">
            <v>430216</v>
          </cell>
          <cell r="B6957" t="str">
            <v>Chuveiro lava olhos, acionamento manual, tubulação em ferro galvanizado com pintura epóxi cor verde</v>
          </cell>
          <cell r="C6957" t="str">
            <v>un</v>
          </cell>
          <cell r="D6957">
            <v>1179.8900000000001</v>
          </cell>
          <cell r="E6957">
            <v>54.78</v>
          </cell>
          <cell r="F6957">
            <v>1234.67</v>
          </cell>
          <cell r="G6957" t="str">
            <v>CPOS</v>
          </cell>
        </row>
        <row r="6958">
          <cell r="A6958">
            <v>430300</v>
          </cell>
          <cell r="B6958" t="str">
            <v>Aquecedores</v>
          </cell>
          <cell r="G6958" t="str">
            <v>CPOS</v>
          </cell>
        </row>
        <row r="6959">
          <cell r="A6959">
            <v>430301</v>
          </cell>
          <cell r="B6959" t="str">
            <v>Aquecedor a gás, capacidade 3.000 l, potência de 80.000 kcal/h</v>
          </cell>
          <cell r="C6959" t="str">
            <v>un</v>
          </cell>
          <cell r="D6959">
            <v>20417.18</v>
          </cell>
          <cell r="E6959">
            <v>178.76</v>
          </cell>
          <cell r="F6959">
            <v>20595.939999999999</v>
          </cell>
          <cell r="G6959" t="str">
            <v>CPOS</v>
          </cell>
        </row>
        <row r="6960">
          <cell r="A6960">
            <v>430303</v>
          </cell>
          <cell r="B6960" t="str">
            <v>Aquecedor a gás, capacidade 2.000 l, potência de 60.000 kcal/h</v>
          </cell>
          <cell r="C6960" t="str">
            <v>un</v>
          </cell>
          <cell r="D6960">
            <v>16555.93</v>
          </cell>
          <cell r="E6960">
            <v>178.76</v>
          </cell>
          <cell r="F6960">
            <v>16734.689999999999</v>
          </cell>
          <cell r="G6960" t="str">
            <v>CPOS</v>
          </cell>
        </row>
        <row r="6961">
          <cell r="A6961">
            <v>430305</v>
          </cell>
          <cell r="B6961" t="str">
            <v>Aquecedor a gás de acumulação, capacidade 300 l</v>
          </cell>
          <cell r="C6961" t="str">
            <v>un</v>
          </cell>
          <cell r="D6961">
            <v>4876.3500000000004</v>
          </cell>
          <cell r="E6961">
            <v>109.56</v>
          </cell>
          <cell r="F6961">
            <v>4985.91</v>
          </cell>
          <cell r="G6961" t="str">
            <v>CPOS</v>
          </cell>
        </row>
        <row r="6962">
          <cell r="A6962">
            <v>430311</v>
          </cell>
          <cell r="B6962" t="str">
            <v>Aquecedor a gás, capacidade 5.000 l, potência de 150.000 kcal/h</v>
          </cell>
          <cell r="C6962" t="str">
            <v>un</v>
          </cell>
          <cell r="D6962">
            <v>25942.7</v>
          </cell>
          <cell r="E6962">
            <v>178.76</v>
          </cell>
          <cell r="F6962">
            <v>26121.46</v>
          </cell>
          <cell r="G6962" t="str">
            <v>CPOS</v>
          </cell>
        </row>
        <row r="6963">
          <cell r="A6963">
            <v>430313</v>
          </cell>
          <cell r="B6963" t="str">
            <v>Aquecedor a gás de acumulação, capacidade 500 l</v>
          </cell>
          <cell r="C6963" t="str">
            <v>un</v>
          </cell>
          <cell r="D6963">
            <v>6291.06</v>
          </cell>
          <cell r="E6963">
            <v>123.26</v>
          </cell>
          <cell r="F6963">
            <v>6414.32</v>
          </cell>
          <cell r="G6963" t="str">
            <v>CPOS</v>
          </cell>
        </row>
        <row r="6964">
          <cell r="A6964">
            <v>430314</v>
          </cell>
          <cell r="B6964" t="str">
            <v>Aquecedor a gás, capacidade 2.500 l, potência de 80.000 kcal/h</v>
          </cell>
          <cell r="C6964" t="str">
            <v>un</v>
          </cell>
          <cell r="D6964">
            <v>18046.72</v>
          </cell>
          <cell r="E6964">
            <v>178.76</v>
          </cell>
          <cell r="F6964">
            <v>18225.48</v>
          </cell>
          <cell r="G6964" t="str">
            <v>CPOS</v>
          </cell>
        </row>
        <row r="6965">
          <cell r="A6965">
            <v>430321</v>
          </cell>
          <cell r="B6965" t="str">
            <v>Aquecedor de passagem elétrico individual, baixa pressão, 5.100 W / 127 V ou 5.200 W / 220 V</v>
          </cell>
          <cell r="C6965" t="str">
            <v>un</v>
          </cell>
          <cell r="D6965">
            <v>565.04999999999995</v>
          </cell>
          <cell r="E6965">
            <v>135.63999999999999</v>
          </cell>
          <cell r="F6965">
            <v>700.69</v>
          </cell>
          <cell r="G6965" t="str">
            <v>CPOS</v>
          </cell>
        </row>
        <row r="6966">
          <cell r="A6966">
            <v>430322</v>
          </cell>
          <cell r="B6966" t="str">
            <v>Sistema de aquecimento de passagem a gás com sistema misturador para abastecimento de até 08 duchas</v>
          </cell>
          <cell r="C6966" t="str">
            <v>cj</v>
          </cell>
          <cell r="D6966">
            <v>8194.6</v>
          </cell>
          <cell r="E6966">
            <v>2860.16</v>
          </cell>
          <cell r="F6966">
            <v>11054.76</v>
          </cell>
          <cell r="G6966" t="str">
            <v>CPOS</v>
          </cell>
        </row>
        <row r="6967">
          <cell r="A6967">
            <v>430323</v>
          </cell>
          <cell r="B6967" t="str">
            <v>Sistema de aquecimento de passagem a gás com sistema misturador para abastecimento de até 16 duchas</v>
          </cell>
          <cell r="C6967" t="str">
            <v>cj</v>
          </cell>
          <cell r="D6967">
            <v>13343.4</v>
          </cell>
          <cell r="E6967">
            <v>3217.68</v>
          </cell>
          <cell r="F6967">
            <v>16561.080000000002</v>
          </cell>
          <cell r="G6967" t="str">
            <v>CPOS</v>
          </cell>
        </row>
        <row r="6968">
          <cell r="A6968">
            <v>430324</v>
          </cell>
          <cell r="B6968" t="str">
            <v>Sistema de aquecimento de passagem a gás com sistema misturador para abastecimento de até 24 duchas</v>
          </cell>
          <cell r="C6968" t="str">
            <v>cj</v>
          </cell>
          <cell r="D6968">
            <v>19129.599999999999</v>
          </cell>
          <cell r="E6968">
            <v>3782.7</v>
          </cell>
          <cell r="F6968">
            <v>22912.3</v>
          </cell>
          <cell r="G6968" t="str">
            <v>CPOS</v>
          </cell>
        </row>
        <row r="6969">
          <cell r="A6969">
            <v>430350</v>
          </cell>
          <cell r="B6969" t="str">
            <v>Coletor em alumínio para sistema de aquecimento solar com área coletora até 1,60m²</v>
          </cell>
          <cell r="C6969" t="str">
            <v>un</v>
          </cell>
          <cell r="D6969">
            <v>534.29999999999995</v>
          </cell>
          <cell r="E6969">
            <v>27.5</v>
          </cell>
          <cell r="F6969">
            <v>561.79999999999995</v>
          </cell>
          <cell r="G6969" t="str">
            <v>CPOS</v>
          </cell>
        </row>
        <row r="6970">
          <cell r="A6970">
            <v>430351</v>
          </cell>
          <cell r="B6970" t="str">
            <v>Coletor em alumínio para sistema de aquecimento solar com área coletora até 2,00m²</v>
          </cell>
          <cell r="C6970" t="str">
            <v>un</v>
          </cell>
          <cell r="D6970">
            <v>633.87</v>
          </cell>
          <cell r="E6970">
            <v>34.39</v>
          </cell>
          <cell r="F6970">
            <v>668.26</v>
          </cell>
          <cell r="G6970" t="str">
            <v>CPOS</v>
          </cell>
        </row>
        <row r="6971">
          <cell r="A6971">
            <v>430355</v>
          </cell>
          <cell r="B6971" t="str">
            <v>Reservatório térmico horizontal em aço inoxidável AISI 304, capacidade de 500 litros</v>
          </cell>
          <cell r="C6971" t="str">
            <v>un</v>
          </cell>
          <cell r="D6971">
            <v>1710.96</v>
          </cell>
          <cell r="E6971">
            <v>38.17</v>
          </cell>
          <cell r="F6971">
            <v>1749.13</v>
          </cell>
          <cell r="G6971" t="str">
            <v>CPOS</v>
          </cell>
        </row>
        <row r="6972">
          <cell r="A6972">
            <v>430400</v>
          </cell>
          <cell r="B6972" t="str">
            <v>Torneiras elétricas</v>
          </cell>
          <cell r="G6972" t="str">
            <v>CPOS</v>
          </cell>
        </row>
        <row r="6973">
          <cell r="A6973">
            <v>430402</v>
          </cell>
          <cell r="B6973" t="str">
            <v>Torneira elétrica</v>
          </cell>
          <cell r="C6973" t="str">
            <v>un</v>
          </cell>
          <cell r="D6973">
            <v>104.42</v>
          </cell>
          <cell r="E6973">
            <v>21.35</v>
          </cell>
          <cell r="F6973">
            <v>125.77</v>
          </cell>
          <cell r="G6973" t="str">
            <v>CPOS</v>
          </cell>
        </row>
        <row r="6974">
          <cell r="A6974">
            <v>430500</v>
          </cell>
          <cell r="B6974" t="str">
            <v>Exaustor, ventilador e circulador de ar</v>
          </cell>
          <cell r="G6974" t="str">
            <v>CPOS</v>
          </cell>
        </row>
        <row r="6975">
          <cell r="A6975">
            <v>430502</v>
          </cell>
          <cell r="B6975" t="str">
            <v>Exaustor elétrico tipo domiciliar</v>
          </cell>
          <cell r="C6975" t="str">
            <v>un</v>
          </cell>
          <cell r="D6975">
            <v>362.13</v>
          </cell>
          <cell r="E6975">
            <v>75.319999999999993</v>
          </cell>
          <cell r="F6975">
            <v>437.45</v>
          </cell>
          <cell r="G6975" t="str">
            <v>CPOS</v>
          </cell>
        </row>
        <row r="6976">
          <cell r="A6976">
            <v>430503</v>
          </cell>
          <cell r="B6976" t="str">
            <v>Exaustor elétrico em plástico, vazão 190m³/h</v>
          </cell>
          <cell r="C6976" t="str">
            <v>cj</v>
          </cell>
          <cell r="D6976">
            <v>172.32</v>
          </cell>
          <cell r="E6976">
            <v>26.08</v>
          </cell>
          <cell r="F6976">
            <v>198.4</v>
          </cell>
          <cell r="G6976" t="str">
            <v>CPOS</v>
          </cell>
        </row>
        <row r="6977">
          <cell r="A6977">
            <v>430600</v>
          </cell>
          <cell r="B6977" t="str">
            <v>Emissores de som</v>
          </cell>
          <cell r="G6977" t="str">
            <v>CPOS</v>
          </cell>
        </row>
        <row r="6978">
          <cell r="A6978">
            <v>430601</v>
          </cell>
          <cell r="B6978" t="str">
            <v>Cigarra de embutir 50/60HZ até 127V, com placa</v>
          </cell>
          <cell r="C6978" t="str">
            <v>un</v>
          </cell>
          <cell r="D6978">
            <v>16.84</v>
          </cell>
          <cell r="E6978">
            <v>13.04</v>
          </cell>
          <cell r="F6978">
            <v>29.88</v>
          </cell>
          <cell r="G6978" t="str">
            <v>CPOS</v>
          </cell>
        </row>
        <row r="6979">
          <cell r="A6979">
            <v>430700</v>
          </cell>
          <cell r="B6979" t="str">
            <v>Aparelho condicionador de ar</v>
          </cell>
          <cell r="G6979" t="str">
            <v>CPOS</v>
          </cell>
        </row>
        <row r="6980">
          <cell r="A6980">
            <v>430705</v>
          </cell>
          <cell r="B6980" t="str">
            <v>Ar condicionado a frio, tipo split parede, capacidade de 24.000 BTU/h</v>
          </cell>
          <cell r="C6980" t="str">
            <v>cj</v>
          </cell>
          <cell r="D6980">
            <v>2862.84</v>
          </cell>
          <cell r="E6980">
            <v>732.26</v>
          </cell>
          <cell r="F6980">
            <v>3595.1</v>
          </cell>
          <cell r="G6980" t="str">
            <v>CPOS</v>
          </cell>
        </row>
        <row r="6981">
          <cell r="A6981">
            <v>430709</v>
          </cell>
          <cell r="B6981" t="str">
            <v>Ar condicionado a frio, tipo split parede, capacidade de 30.000 BTU/h</v>
          </cell>
          <cell r="C6981" t="str">
            <v>cj</v>
          </cell>
          <cell r="D6981">
            <v>3377.98</v>
          </cell>
          <cell r="E6981">
            <v>732.26</v>
          </cell>
          <cell r="F6981">
            <v>4110.24</v>
          </cell>
          <cell r="G6981" t="str">
            <v>CPOS</v>
          </cell>
        </row>
        <row r="6982">
          <cell r="A6982">
            <v>430710</v>
          </cell>
          <cell r="B6982" t="str">
            <v>Ar condicionado a frio, tipo split parede, capacidade de 12.000 BTU/h</v>
          </cell>
          <cell r="C6982" t="str">
            <v>cj</v>
          </cell>
          <cell r="D6982">
            <v>1552.58</v>
          </cell>
          <cell r="E6982">
            <v>732.26</v>
          </cell>
          <cell r="F6982">
            <v>2284.84</v>
          </cell>
          <cell r="G6982" t="str">
            <v>CPOS</v>
          </cell>
        </row>
        <row r="6983">
          <cell r="A6983">
            <v>430712</v>
          </cell>
          <cell r="B6983" t="str">
            <v>Ar condicionado a frio, tipo split parede, capacidade de 18.000 BTU/h</v>
          </cell>
          <cell r="C6983" t="str">
            <v>cj</v>
          </cell>
          <cell r="D6983">
            <v>2101.6999999999998</v>
          </cell>
          <cell r="E6983">
            <v>732.26</v>
          </cell>
          <cell r="F6983">
            <v>2833.96</v>
          </cell>
          <cell r="G6983" t="str">
            <v>CPOS</v>
          </cell>
        </row>
        <row r="6984">
          <cell r="A6984">
            <v>430713</v>
          </cell>
          <cell r="B6984" t="str">
            <v>Ar condicionado a frio, tipo split piso teto, capacidade de 18.000 BTU/h</v>
          </cell>
          <cell r="C6984" t="str">
            <v>cj</v>
          </cell>
          <cell r="D6984">
            <v>3470.51</v>
          </cell>
          <cell r="E6984">
            <v>732.26</v>
          </cell>
          <cell r="F6984">
            <v>4202.7700000000004</v>
          </cell>
          <cell r="G6984" t="str">
            <v>CPOS</v>
          </cell>
        </row>
        <row r="6985">
          <cell r="A6985">
            <v>430714</v>
          </cell>
          <cell r="B6985" t="str">
            <v>Ar condicionado a frio, tipo split cassete, capacidade de 18.000 BTU/h</v>
          </cell>
          <cell r="C6985" t="str">
            <v>cj</v>
          </cell>
          <cell r="D6985">
            <v>4145.83</v>
          </cell>
          <cell r="E6985">
            <v>1074.6199999999999</v>
          </cell>
          <cell r="F6985">
            <v>5220.45</v>
          </cell>
          <cell r="G6985" t="str">
            <v>CPOS</v>
          </cell>
        </row>
        <row r="6986">
          <cell r="A6986">
            <v>430719</v>
          </cell>
          <cell r="B6986" t="str">
            <v>Ar condicionado a frio, tipo split cassete, capacidade de 24.000 BTU/h</v>
          </cell>
          <cell r="C6986" t="str">
            <v>cj</v>
          </cell>
          <cell r="D6986">
            <v>4380.01</v>
          </cell>
          <cell r="E6986">
            <v>1074.6199999999999</v>
          </cell>
          <cell r="F6986">
            <v>5454.63</v>
          </cell>
          <cell r="G6986" t="str">
            <v>CPOS</v>
          </cell>
        </row>
        <row r="6987">
          <cell r="A6987">
            <v>430720</v>
          </cell>
          <cell r="B6987" t="str">
            <v>Ar condicionado a frio, tipo split cassete, capacidade de 36.000 BTU/h</v>
          </cell>
          <cell r="C6987" t="str">
            <v>cj</v>
          </cell>
          <cell r="D6987">
            <v>6285.02</v>
          </cell>
          <cell r="E6987">
            <v>1074.6199999999999</v>
          </cell>
          <cell r="F6987">
            <v>7359.64</v>
          </cell>
          <cell r="G6987" t="str">
            <v>CPOS</v>
          </cell>
        </row>
        <row r="6988">
          <cell r="A6988">
            <v>430727</v>
          </cell>
          <cell r="B6988" t="str">
            <v>Ar condicionado a frio, tipo split piso teto, capacidade de 24.000 BTU/h</v>
          </cell>
          <cell r="C6988" t="str">
            <v>cj</v>
          </cell>
          <cell r="D6988">
            <v>3868.75</v>
          </cell>
          <cell r="E6988">
            <v>732.26</v>
          </cell>
          <cell r="F6988">
            <v>4601.01</v>
          </cell>
          <cell r="G6988" t="str">
            <v>CPOS</v>
          </cell>
        </row>
        <row r="6989">
          <cell r="A6989">
            <v>430728</v>
          </cell>
          <cell r="B6989" t="str">
            <v>Ar condicionado a frio, tipo split piso teto, capacidade de 36.000 BTU/h</v>
          </cell>
          <cell r="C6989" t="str">
            <v>cj</v>
          </cell>
          <cell r="D6989">
            <v>4907.96</v>
          </cell>
          <cell r="E6989">
            <v>732.26</v>
          </cell>
          <cell r="F6989">
            <v>5640.22</v>
          </cell>
          <cell r="G6989" t="str">
            <v>CPOS</v>
          </cell>
        </row>
        <row r="6990">
          <cell r="A6990">
            <v>431000</v>
          </cell>
          <cell r="B6990" t="str">
            <v>Bombas centrífugas - uso geral</v>
          </cell>
          <cell r="G6990" t="str">
            <v>CPOS</v>
          </cell>
        </row>
        <row r="6991">
          <cell r="A6991">
            <v>431003</v>
          </cell>
          <cell r="B6991" t="str">
            <v>Conjunto motor-bomba (centrífuga) 1,5 cv multiestágio, Hman= 20 a 35 mca, Q= 7,1 a 4,5 m³/h</v>
          </cell>
          <cell r="C6991" t="str">
            <v>un</v>
          </cell>
          <cell r="D6991">
            <v>1549.97</v>
          </cell>
          <cell r="E6991">
            <v>150.06</v>
          </cell>
          <cell r="F6991">
            <v>1700.03</v>
          </cell>
          <cell r="G6991" t="str">
            <v>CPOS</v>
          </cell>
        </row>
        <row r="6992">
          <cell r="A6992">
            <v>431005</v>
          </cell>
          <cell r="B6992" t="str">
            <v>Conjunto motor-bomba (centrífuga) 10 cv monoestágio, Hman= 24 a 36 mca,Q= 53 a 45 m³/h</v>
          </cell>
          <cell r="C6992" t="str">
            <v>un</v>
          </cell>
          <cell r="D6992">
            <v>3765.69</v>
          </cell>
          <cell r="E6992">
            <v>150.06</v>
          </cell>
          <cell r="F6992">
            <v>3915.75</v>
          </cell>
          <cell r="G6992" t="str">
            <v>CPOS</v>
          </cell>
        </row>
        <row r="6993">
          <cell r="A6993">
            <v>431007</v>
          </cell>
          <cell r="B6993" t="str">
            <v>Conjunto motor-bomba (centrífuga) 3 cv multiestágio, Hman= 35 a 60 mca, Q= 7,8 a 5,8 m³/h</v>
          </cell>
          <cell r="C6993" t="str">
            <v>un</v>
          </cell>
          <cell r="D6993">
            <v>2329.81</v>
          </cell>
          <cell r="E6993">
            <v>150.06</v>
          </cell>
          <cell r="F6993">
            <v>2479.87</v>
          </cell>
          <cell r="G6993" t="str">
            <v>CPOS</v>
          </cell>
        </row>
        <row r="6994">
          <cell r="A6994">
            <v>431009</v>
          </cell>
          <cell r="B6994" t="str">
            <v>Conjunto motor-bomba (centrífuga) 20 cv monoestágio, Hman= 40 a 70 mca, Q= 76 a 28 m³/h</v>
          </cell>
          <cell r="C6994" t="str">
            <v>un</v>
          </cell>
          <cell r="D6994">
            <v>6543.13</v>
          </cell>
          <cell r="E6994">
            <v>150.06</v>
          </cell>
          <cell r="F6994">
            <v>6693.19</v>
          </cell>
          <cell r="G6994" t="str">
            <v>CPOS</v>
          </cell>
        </row>
        <row r="6995">
          <cell r="A6995">
            <v>431011</v>
          </cell>
          <cell r="B6995" t="str">
            <v>Conjunto motor-bomba (centrífuga) 5 cv monoestágio, Hmam= 14 a 26 mca,Q= 56 a 30 m³/h</v>
          </cell>
          <cell r="C6995" t="str">
            <v>un</v>
          </cell>
          <cell r="D6995">
            <v>2036.54</v>
          </cell>
          <cell r="E6995">
            <v>150.06</v>
          </cell>
          <cell r="F6995">
            <v>2186.6</v>
          </cell>
          <cell r="G6995" t="str">
            <v>CPOS</v>
          </cell>
        </row>
        <row r="6996">
          <cell r="A6996">
            <v>431013</v>
          </cell>
          <cell r="B6996" t="str">
            <v>Conjunto motor-bomba (centrífuga) 3/4 cv monoestágio, Hman= 10 a 16 mca, Q= 12,7 a 8 m³/h</v>
          </cell>
          <cell r="C6996" t="str">
            <v>un</v>
          </cell>
          <cell r="D6996">
            <v>971.58</v>
          </cell>
          <cell r="E6996">
            <v>150.06</v>
          </cell>
          <cell r="F6996">
            <v>1121.6400000000001</v>
          </cell>
          <cell r="G6996" t="str">
            <v>CPOS</v>
          </cell>
        </row>
        <row r="6997">
          <cell r="A6997">
            <v>431015</v>
          </cell>
          <cell r="B6997" t="str">
            <v>Conjunto motor-bomba (centrífuga) 3 cv multiestágio, Hman= 30 a 45 mca, Q= 12,4 a 8,4 m³/h</v>
          </cell>
          <cell r="C6997" t="str">
            <v>un</v>
          </cell>
          <cell r="D6997">
            <v>2048.0700000000002</v>
          </cell>
          <cell r="E6997">
            <v>238.04</v>
          </cell>
          <cell r="F6997">
            <v>2286.11</v>
          </cell>
          <cell r="G6997" t="str">
            <v>CPOS</v>
          </cell>
        </row>
        <row r="6998">
          <cell r="A6998">
            <v>431017</v>
          </cell>
          <cell r="B6998" t="str">
            <v>Conjunto motor-bomba (centrífuga) 2 cv multiestágio, Hman= 30 a 70 mca, Q= 7,9 a 4,9 m³/h</v>
          </cell>
          <cell r="C6998" t="str">
            <v>un</v>
          </cell>
          <cell r="D6998">
            <v>1699.45</v>
          </cell>
          <cell r="E6998">
            <v>238.04</v>
          </cell>
          <cell r="F6998">
            <v>1937.49</v>
          </cell>
          <cell r="G6998" t="str">
            <v>CPOS</v>
          </cell>
        </row>
        <row r="6999">
          <cell r="A6999">
            <v>431021</v>
          </cell>
          <cell r="B6999" t="str">
            <v>Conjunto motor-bomba (centrífuga) 60 cv monoestágio, Hman= 90 a 125 mca, Q= 115 a 50 m³/h</v>
          </cell>
          <cell r="C6999" t="str">
            <v>un</v>
          </cell>
          <cell r="D6999">
            <v>15706.92</v>
          </cell>
          <cell r="E6999">
            <v>300.12</v>
          </cell>
          <cell r="F6999">
            <v>16007.04</v>
          </cell>
          <cell r="G6999" t="str">
            <v>CPOS</v>
          </cell>
        </row>
        <row r="7000">
          <cell r="A7000">
            <v>431023</v>
          </cell>
          <cell r="B7000" t="str">
            <v>Conjunto motor-bomba (centrífuga) 2 cv monoestágio, Hman= 12 a 27 mca, Q= 25 a 8 m³/h</v>
          </cell>
          <cell r="C7000" t="str">
            <v>un</v>
          </cell>
          <cell r="D7000">
            <v>1183.72</v>
          </cell>
          <cell r="E7000">
            <v>150.06</v>
          </cell>
          <cell r="F7000">
            <v>1333.78</v>
          </cell>
          <cell r="G7000" t="str">
            <v>CPOS</v>
          </cell>
        </row>
        <row r="7001">
          <cell r="A7001">
            <v>431025</v>
          </cell>
          <cell r="B7001" t="str">
            <v>Conjunto motor-bomba (centrífuga) 15 cv monoestágio, Hman= 30 a 60 mca, Q= 82 a 20 m³/h</v>
          </cell>
          <cell r="C7001" t="str">
            <v>un</v>
          </cell>
          <cell r="D7001">
            <v>4713.0600000000004</v>
          </cell>
          <cell r="E7001">
            <v>150.06</v>
          </cell>
          <cell r="F7001">
            <v>4863.12</v>
          </cell>
          <cell r="G7001" t="str">
            <v>CPOS</v>
          </cell>
        </row>
        <row r="7002">
          <cell r="A7002">
            <v>431029</v>
          </cell>
          <cell r="B7002" t="str">
            <v>Conjunto motor-bomba (centrífuga) 5 cv monoestágio, Hman= 24 a 33 mca, Q= 41,6 a 35,2 m³/h</v>
          </cell>
          <cell r="C7002" t="str">
            <v>un</v>
          </cell>
          <cell r="D7002">
            <v>2079.92</v>
          </cell>
          <cell r="E7002">
            <v>150.06</v>
          </cell>
          <cell r="F7002">
            <v>2229.98</v>
          </cell>
          <cell r="G7002" t="str">
            <v>CPOS</v>
          </cell>
        </row>
        <row r="7003">
          <cell r="A7003">
            <v>431030</v>
          </cell>
          <cell r="B7003" t="str">
            <v>Conjunto motor-bomba (centrífuga) 1/2 cv monoestágio, Hman= 12 a 20 mca, Q= 8,3 a 5,2 m³/h</v>
          </cell>
          <cell r="C7003" t="str">
            <v>un</v>
          </cell>
          <cell r="D7003">
            <v>573.20000000000005</v>
          </cell>
          <cell r="E7003">
            <v>150.06</v>
          </cell>
          <cell r="F7003">
            <v>723.26</v>
          </cell>
          <cell r="G7003" t="str">
            <v>CPOS</v>
          </cell>
        </row>
        <row r="7004">
          <cell r="A7004">
            <v>431045</v>
          </cell>
          <cell r="B7004" t="str">
            <v>Conjunto motor-bomba (centrífuga) 30 cv monoestágio, Hman= 20 a 50 mca, Q= 197 a 112 m³/h</v>
          </cell>
          <cell r="C7004" t="str">
            <v>un</v>
          </cell>
          <cell r="D7004">
            <v>7092.33</v>
          </cell>
          <cell r="E7004">
            <v>150.06</v>
          </cell>
          <cell r="F7004">
            <v>7242.39</v>
          </cell>
          <cell r="G7004" t="str">
            <v>CPOS</v>
          </cell>
        </row>
        <row r="7005">
          <cell r="A7005">
            <v>431048</v>
          </cell>
          <cell r="B7005" t="str">
            <v>Conjunto motor-bomba (centrífuga) 7,5 cv multiestágio, Hman= 30 a 80 mca, Q= 21,6 a 12,0 m³/h</v>
          </cell>
          <cell r="C7005" t="str">
            <v>un</v>
          </cell>
          <cell r="D7005">
            <v>3292.25</v>
          </cell>
          <cell r="E7005">
            <v>150.06</v>
          </cell>
          <cell r="F7005">
            <v>3442.31</v>
          </cell>
          <cell r="G7005" t="str">
            <v>CPOS</v>
          </cell>
        </row>
        <row r="7006">
          <cell r="A7006">
            <v>431049</v>
          </cell>
          <cell r="B7006" t="str">
            <v>Conjunto motor-bomba centrífuga, potência de 5 cv multiestágio, Hman= 25 a 50 mca, Q= 21,0 a 13,3 m³/h</v>
          </cell>
          <cell r="C7006" t="str">
            <v>un</v>
          </cell>
          <cell r="D7006">
            <v>2474.02</v>
          </cell>
          <cell r="E7006">
            <v>150.06</v>
          </cell>
          <cell r="F7006">
            <v>2624.08</v>
          </cell>
          <cell r="G7006" t="str">
            <v>CPOS</v>
          </cell>
        </row>
        <row r="7007">
          <cell r="A7007">
            <v>431062</v>
          </cell>
          <cell r="B7007" t="str">
            <v>Conjunto motor-bomba (centrífuga), 0,5 cv, monoestágio, Hman= 10 a 20 mca, Q= 7,5 a 1,5 m³/h</v>
          </cell>
          <cell r="C7007" t="str">
            <v>un</v>
          </cell>
          <cell r="D7007">
            <v>637.57000000000005</v>
          </cell>
          <cell r="E7007">
            <v>150.06</v>
          </cell>
          <cell r="F7007">
            <v>787.63</v>
          </cell>
          <cell r="G7007" t="str">
            <v>CPOS</v>
          </cell>
        </row>
        <row r="7008">
          <cell r="A7008">
            <v>431067</v>
          </cell>
          <cell r="B7008" t="str">
            <v>Conjunto motor-bomba (centrífuga), monoestágio, 0,5 cv, trifásica, Hman= 9 a 21 mca, Q= 8,3 a 2,0 m³/h</v>
          </cell>
          <cell r="C7008" t="str">
            <v>un</v>
          </cell>
          <cell r="D7008">
            <v>440.47</v>
          </cell>
          <cell r="E7008">
            <v>150.06</v>
          </cell>
          <cell r="F7008">
            <v>590.53</v>
          </cell>
          <cell r="G7008" t="str">
            <v>CPOS</v>
          </cell>
        </row>
        <row r="7009">
          <cell r="A7009">
            <v>431068</v>
          </cell>
          <cell r="B7009" t="str">
            <v>Conjunto motor-bomba (centrífuga), multiestágio, de 3/4´ a 6,0 cv, trifásica, Hman= 70 a 75 mca, Q= 3,0 a 1,5 m³/h</v>
          </cell>
          <cell r="C7009" t="str">
            <v>un</v>
          </cell>
          <cell r="D7009">
            <v>1171.8399999999999</v>
          </cell>
          <cell r="E7009">
            <v>150.06</v>
          </cell>
          <cell r="F7009">
            <v>1321.9</v>
          </cell>
          <cell r="G7009" t="str">
            <v>CPOS</v>
          </cell>
        </row>
        <row r="7010">
          <cell r="A7010">
            <v>431073</v>
          </cell>
          <cell r="B7010" t="str">
            <v>Conjunto motor-bomba (centrífuga) 30 cv, monoestágio trifásica, Hman= 70 a 94 mca, Q= 34,80 a 61,7 m³/h</v>
          </cell>
          <cell r="C7010" t="str">
            <v>un</v>
          </cell>
          <cell r="D7010">
            <v>7226.63</v>
          </cell>
          <cell r="E7010">
            <v>225.09</v>
          </cell>
          <cell r="F7010">
            <v>7451.72</v>
          </cell>
          <cell r="G7010" t="str">
            <v>CPOS</v>
          </cell>
        </row>
        <row r="7011">
          <cell r="A7011">
            <v>431075</v>
          </cell>
          <cell r="B7011" t="str">
            <v>Conjunto motor-bomba (centrífuga) 1cv, monoestágio trifásica, Hman = 8 a 25 mca e Q = 11 a 1,50 m³/h</v>
          </cell>
          <cell r="C7011" t="str">
            <v>un</v>
          </cell>
          <cell r="D7011">
            <v>440.23</v>
          </cell>
          <cell r="E7011">
            <v>150.06</v>
          </cell>
          <cell r="F7011">
            <v>590.29</v>
          </cell>
          <cell r="G7011" t="str">
            <v>CPOS</v>
          </cell>
        </row>
        <row r="7012">
          <cell r="A7012">
            <v>431100</v>
          </cell>
          <cell r="B7012" t="str">
            <v>Bombas submersíveis</v>
          </cell>
          <cell r="G7012" t="str">
            <v>CPOS</v>
          </cell>
        </row>
        <row r="7013">
          <cell r="A7013">
            <v>431101</v>
          </cell>
          <cell r="B7013" t="str">
            <v>Conjunto motor-bomba submersível para poço profundo de 6´, Q= 5 a 13 m³/h, Hman= 122 a 65,5 mca, até 6 HP</v>
          </cell>
          <cell r="C7013" t="str">
            <v>un</v>
          </cell>
          <cell r="D7013">
            <v>4128.34</v>
          </cell>
          <cell r="E7013">
            <v>318.2</v>
          </cell>
          <cell r="F7013">
            <v>4446.54</v>
          </cell>
          <cell r="G7013" t="str">
            <v>CPOS</v>
          </cell>
        </row>
        <row r="7014">
          <cell r="A7014">
            <v>431102</v>
          </cell>
          <cell r="B7014" t="str">
            <v>Conjunto motor-bomba submersível para poço profundo de 6´, Q= 5 a 13 m³/h, Hman= 170 a 91,5 mca, 8 HP</v>
          </cell>
          <cell r="C7014" t="str">
            <v>un</v>
          </cell>
          <cell r="D7014">
            <v>4841.72</v>
          </cell>
          <cell r="E7014">
            <v>318.2</v>
          </cell>
          <cell r="F7014">
            <v>5159.92</v>
          </cell>
          <cell r="G7014" t="str">
            <v>CPOS</v>
          </cell>
        </row>
        <row r="7015">
          <cell r="A7015">
            <v>431103</v>
          </cell>
          <cell r="B7015" t="str">
            <v>Conjunto motor-bomba submersível para poço profundo de 6´, Q= 5 a 13 m³/h, Hman = 218 a 120 mca, 10 HP</v>
          </cell>
          <cell r="C7015" t="str">
            <v>un</v>
          </cell>
          <cell r="D7015">
            <v>5445.49</v>
          </cell>
          <cell r="E7015">
            <v>318.2</v>
          </cell>
          <cell r="F7015">
            <v>5763.69</v>
          </cell>
          <cell r="G7015" t="str">
            <v>CPOS</v>
          </cell>
        </row>
        <row r="7016">
          <cell r="A7016">
            <v>431104</v>
          </cell>
          <cell r="B7016" t="str">
            <v>Conjunto motor-bomba submersível para poço profundo de 6´, Q= 5 a 13 m³/h, Hman= 279 a 153 mca, 12,5 HP</v>
          </cell>
          <cell r="C7016" t="str">
            <v>un</v>
          </cell>
          <cell r="D7016">
            <v>6173.34</v>
          </cell>
          <cell r="E7016">
            <v>318.2</v>
          </cell>
          <cell r="F7016">
            <v>6491.54</v>
          </cell>
          <cell r="G7016" t="str">
            <v>CPOS</v>
          </cell>
        </row>
        <row r="7017">
          <cell r="A7017">
            <v>431105</v>
          </cell>
          <cell r="B7017" t="str">
            <v>Conjunto motor-bomba submersível para poço profundo de 6´, Q= 10 a 20m³/h, Hman= 80 a 48 mca, até 6 HP</v>
          </cell>
          <cell r="C7017" t="str">
            <v>un</v>
          </cell>
          <cell r="D7017">
            <v>3943.97</v>
          </cell>
          <cell r="E7017">
            <v>318.2</v>
          </cell>
          <cell r="F7017">
            <v>4262.17</v>
          </cell>
          <cell r="G7017" t="str">
            <v>CPOS</v>
          </cell>
        </row>
        <row r="7018">
          <cell r="A7018">
            <v>431106</v>
          </cell>
          <cell r="B7018" t="str">
            <v>Conjunto motor-bomba submersível para poço profundo de 6´, Q= 10 a 20m³/h, Hman= 108 a 64,5 mca, 8 HP</v>
          </cell>
          <cell r="C7018" t="str">
            <v>un</v>
          </cell>
          <cell r="D7018">
            <v>4463.26</v>
          </cell>
          <cell r="E7018">
            <v>318.2</v>
          </cell>
          <cell r="F7018">
            <v>4781.46</v>
          </cell>
          <cell r="G7018" t="str">
            <v>CPOS</v>
          </cell>
        </row>
        <row r="7019">
          <cell r="A7019">
            <v>431107</v>
          </cell>
          <cell r="B7019" t="str">
            <v>Conjunto motor-bomba submersível para poço profundo de 6´, Q= 10 a 20m³/h, Hman= 136 a 81 mca, 10 HP</v>
          </cell>
          <cell r="C7019" t="str">
            <v>un</v>
          </cell>
          <cell r="D7019">
            <v>5183.8100000000004</v>
          </cell>
          <cell r="E7019">
            <v>318.2</v>
          </cell>
          <cell r="F7019">
            <v>5502.01</v>
          </cell>
          <cell r="G7019" t="str">
            <v>CPOS</v>
          </cell>
        </row>
        <row r="7020">
          <cell r="A7020">
            <v>431108</v>
          </cell>
          <cell r="B7020" t="str">
            <v>Conjunto motor-bomba submersível para poço profundo de 6´, Q= 10 a 20m³/h, Hman= 164 a 98 mca, 12,5 HP</v>
          </cell>
          <cell r="C7020" t="str">
            <v>un</v>
          </cell>
          <cell r="D7020">
            <v>5529.9</v>
          </cell>
          <cell r="E7020">
            <v>318.2</v>
          </cell>
          <cell r="F7020">
            <v>5848.1</v>
          </cell>
          <cell r="G7020" t="str">
            <v>CPOS</v>
          </cell>
        </row>
        <row r="7021">
          <cell r="A7021">
            <v>431109</v>
          </cell>
          <cell r="B7021" t="str">
            <v>Conjunto motor-bomba submersível para poço profundo de 6´, Q= 10 a 20m³/h, Hman= 206 a 127 mca, 15 HP</v>
          </cell>
          <cell r="C7021" t="str">
            <v>un</v>
          </cell>
          <cell r="D7021">
            <v>7497.9</v>
          </cell>
          <cell r="E7021">
            <v>318.2</v>
          </cell>
          <cell r="F7021">
            <v>7816.1</v>
          </cell>
          <cell r="G7021" t="str">
            <v>CPOS</v>
          </cell>
        </row>
        <row r="7022">
          <cell r="A7022">
            <v>431110</v>
          </cell>
          <cell r="B7022" t="str">
            <v>Conjunto motor-bomba submersível para poço profundo de 6´, Q= 10 a 20m³/h, Hman= 274 a 170 mca, 20 HP</v>
          </cell>
          <cell r="C7022" t="str">
            <v>un</v>
          </cell>
          <cell r="D7022">
            <v>8617.77</v>
          </cell>
          <cell r="E7022">
            <v>318.2</v>
          </cell>
          <cell r="F7022">
            <v>8935.9699999999993</v>
          </cell>
          <cell r="G7022" t="str">
            <v>CPOS</v>
          </cell>
        </row>
        <row r="7023">
          <cell r="A7023">
            <v>431111</v>
          </cell>
          <cell r="B7023" t="str">
            <v>Conjunto motor-bomba submersível para poço profundo de 6´, Q= 20 a 34m³/h, Hman= 56,5 a 32 mca, até 8 HP</v>
          </cell>
          <cell r="C7023" t="str">
            <v>un</v>
          </cell>
          <cell r="D7023">
            <v>3955.93</v>
          </cell>
          <cell r="E7023">
            <v>318.2</v>
          </cell>
          <cell r="F7023">
            <v>4274.13</v>
          </cell>
          <cell r="G7023" t="str">
            <v>CPOS</v>
          </cell>
        </row>
        <row r="7024">
          <cell r="A7024">
            <v>431112</v>
          </cell>
          <cell r="B7024" t="str">
            <v>Conjunto motor-bomba submersível para poço profundo de 6´, Q= 20 a 34m³/h, Hman= 69 a 40 mca, 10 HP</v>
          </cell>
          <cell r="C7024" t="str">
            <v>un</v>
          </cell>
          <cell r="D7024">
            <v>4551.5600000000004</v>
          </cell>
          <cell r="E7024">
            <v>318.2</v>
          </cell>
          <cell r="F7024">
            <v>4869.76</v>
          </cell>
          <cell r="G7024" t="str">
            <v>CPOS</v>
          </cell>
        </row>
        <row r="7025">
          <cell r="A7025">
            <v>431113</v>
          </cell>
          <cell r="B7025" t="str">
            <v>Conjunto motor-bomba submersível para poço profundo de 6´, Q= 20 a 34m³/h, Hman= 92,5 a 53 mca, 12,5 HP</v>
          </cell>
          <cell r="C7025" t="str">
            <v>un</v>
          </cell>
          <cell r="D7025">
            <v>4935.45</v>
          </cell>
          <cell r="E7025">
            <v>318.2</v>
          </cell>
          <cell r="F7025">
            <v>5253.65</v>
          </cell>
          <cell r="G7025" t="str">
            <v>CPOS</v>
          </cell>
        </row>
        <row r="7026">
          <cell r="A7026">
            <v>431114</v>
          </cell>
          <cell r="B7026" t="str">
            <v>Conjunto motor-bomba submersível para poço profundo de 6´, Q= 20 a 34m³/h, Hman= 116 a 67 mca, 15 HP</v>
          </cell>
          <cell r="C7026" t="str">
            <v>un</v>
          </cell>
          <cell r="D7026">
            <v>5548.94</v>
          </cell>
          <cell r="E7026">
            <v>318.2</v>
          </cell>
          <cell r="F7026">
            <v>5867.14</v>
          </cell>
          <cell r="G7026" t="str">
            <v>CPOS</v>
          </cell>
        </row>
        <row r="7027">
          <cell r="A7027">
            <v>431115</v>
          </cell>
          <cell r="B7027" t="str">
            <v>Conjunto motor-bomba submersível para poço profundo de 6´, Q= 20 a 34m³/h, Hman= 152 a 88 mca, 20 HP</v>
          </cell>
          <cell r="C7027" t="str">
            <v>un</v>
          </cell>
          <cell r="D7027">
            <v>7522.27</v>
          </cell>
          <cell r="E7027">
            <v>318.2</v>
          </cell>
          <cell r="F7027">
            <v>7840.47</v>
          </cell>
          <cell r="G7027" t="str">
            <v>CPOS</v>
          </cell>
        </row>
        <row r="7028">
          <cell r="A7028">
            <v>431116</v>
          </cell>
          <cell r="B7028" t="str">
            <v>Conjunto motor-bomba submersível para poço profundo de 6´, Q= 20 a 34m³/h, Hman= 194 a 111 mca, 25 HP</v>
          </cell>
          <cell r="C7028" t="str">
            <v>un</v>
          </cell>
          <cell r="D7028">
            <v>8525.64</v>
          </cell>
          <cell r="E7028">
            <v>318.2</v>
          </cell>
          <cell r="F7028">
            <v>8843.84</v>
          </cell>
          <cell r="G7028" t="str">
            <v>CPOS</v>
          </cell>
        </row>
        <row r="7029">
          <cell r="A7029">
            <v>431118</v>
          </cell>
          <cell r="B7029" t="str">
            <v>Conjunto motor-bomba submersível para poço profundo de 6´ e 8´, Q= 28a 50 m³/h, Hman= 241 a 132 mca, 40 HP</v>
          </cell>
          <cell r="C7029" t="str">
            <v>un</v>
          </cell>
          <cell r="D7029">
            <v>14969.84</v>
          </cell>
          <cell r="E7029">
            <v>318.2</v>
          </cell>
          <cell r="F7029">
            <v>15288.04</v>
          </cell>
          <cell r="G7029" t="str">
            <v>CPOS</v>
          </cell>
        </row>
        <row r="7030">
          <cell r="A7030">
            <v>431119</v>
          </cell>
          <cell r="B7030" t="str">
            <v>Conjunto motor-bomba submersível para poço profundo de 6´ e 8´, Q= 28a 50 m³/h, Hman= 215 a 117 mca, 35 HP</v>
          </cell>
          <cell r="C7030" t="str">
            <v>un</v>
          </cell>
          <cell r="D7030">
            <v>12389.93</v>
          </cell>
          <cell r="E7030">
            <v>318.2</v>
          </cell>
          <cell r="F7030">
            <v>12708.13</v>
          </cell>
          <cell r="G7030" t="str">
            <v>CPOS</v>
          </cell>
        </row>
        <row r="7031">
          <cell r="A7031">
            <v>431120</v>
          </cell>
          <cell r="B7031" t="str">
            <v>Conjunto motor-bomba submersível para poço profundo de 6´ e 8´, Q= 45a 80 m³/h, Hman= 107 a 67,5 mca, 30 HP</v>
          </cell>
          <cell r="C7031" t="str">
            <v>un</v>
          </cell>
          <cell r="D7031">
            <v>10456.24</v>
          </cell>
          <cell r="E7031">
            <v>318.2</v>
          </cell>
          <cell r="F7031">
            <v>10774.44</v>
          </cell>
          <cell r="G7031" t="str">
            <v>CPOS</v>
          </cell>
        </row>
        <row r="7032">
          <cell r="A7032">
            <v>431131</v>
          </cell>
          <cell r="B7032" t="str">
            <v>Conjunto motor-bomba submersível vertical para esgoto, Q= 5 a 20 m³/h, Hman= 42 a 25 mca, potência de 6,25 cv, 4,6 kW, 60 Hz</v>
          </cell>
          <cell r="C7032" t="str">
            <v>un</v>
          </cell>
          <cell r="D7032">
            <v>16858</v>
          </cell>
          <cell r="E7032">
            <v>318.2</v>
          </cell>
          <cell r="F7032">
            <v>17176.2</v>
          </cell>
          <cell r="G7032" t="str">
            <v>CPOS</v>
          </cell>
        </row>
        <row r="7033">
          <cell r="A7033">
            <v>431132</v>
          </cell>
          <cell r="B7033" t="str">
            <v>Conjunto motor-bomba submersível vertical para esgoto, Q= 4,8 a 25,8 m³/h, Hmam= 19 a 5 mca, potência 1 cv, diâmetro de sólidos até 20mm</v>
          </cell>
          <cell r="C7033" t="str">
            <v>un</v>
          </cell>
          <cell r="D7033">
            <v>2653.7</v>
          </cell>
          <cell r="E7033">
            <v>213.88</v>
          </cell>
          <cell r="F7033">
            <v>2867.58</v>
          </cell>
          <cell r="G7033" t="str">
            <v>CPOS</v>
          </cell>
        </row>
        <row r="7034">
          <cell r="A7034">
            <v>431133</v>
          </cell>
          <cell r="B7034" t="str">
            <v>Conjunto motor-bomba submersível vertical para esgoto, Q= 4,6 a 57,2 m³/h, Hman= 13 a 4 mca, potência 2 a 3,5 cv, diâmetro de sólidos até 50mm</v>
          </cell>
          <cell r="C7034" t="str">
            <v>un</v>
          </cell>
          <cell r="D7034">
            <v>3995.2</v>
          </cell>
          <cell r="E7034">
            <v>213.88</v>
          </cell>
          <cell r="F7034">
            <v>4209.08</v>
          </cell>
          <cell r="G7034" t="str">
            <v>CPOS</v>
          </cell>
        </row>
        <row r="7035">
          <cell r="A7035">
            <v>431135</v>
          </cell>
          <cell r="B7035" t="str">
            <v>Conjunto motor-bomba submersível vertical para esgoto, Q= 5 a 19 m³/h, Hman= 63 a 45 mca, potência 13,6 cv, 10 kW, 60 Hz</v>
          </cell>
          <cell r="C7035" t="str">
            <v>un</v>
          </cell>
          <cell r="D7035">
            <v>26052</v>
          </cell>
          <cell r="E7035">
            <v>318.2</v>
          </cell>
          <cell r="F7035">
            <v>26370.2</v>
          </cell>
          <cell r="G7035" t="str">
            <v>CPOS</v>
          </cell>
        </row>
        <row r="7036">
          <cell r="A7036">
            <v>431136</v>
          </cell>
          <cell r="B7036" t="str">
            <v>Conjunto motor-bomba submersível vertical para águas residuais, Q= 2 a16 m³/h, Hman= 12 a 2 mca, potência de 0,5 cv</v>
          </cell>
          <cell r="C7036" t="str">
            <v>un</v>
          </cell>
          <cell r="D7036">
            <v>1204.7</v>
          </cell>
          <cell r="E7036">
            <v>213.88</v>
          </cell>
          <cell r="F7036">
            <v>1418.58</v>
          </cell>
          <cell r="G7036" t="str">
            <v>CPOS</v>
          </cell>
        </row>
        <row r="7037">
          <cell r="A7037">
            <v>431137</v>
          </cell>
          <cell r="B7037" t="str">
            <v>Conjunto motor-bomba submersível vertical para águas residuais, Q= 3 a 20 m³/h, Hman= 13 a 5 mca, potência de 1 cv</v>
          </cell>
          <cell r="C7037" t="str">
            <v>un</v>
          </cell>
          <cell r="D7037">
            <v>1406.26</v>
          </cell>
          <cell r="E7037">
            <v>213.88</v>
          </cell>
          <cell r="F7037">
            <v>1620.14</v>
          </cell>
          <cell r="G7037" t="str">
            <v>CPOS</v>
          </cell>
        </row>
        <row r="7038">
          <cell r="A7038">
            <v>431138</v>
          </cell>
          <cell r="B7038" t="str">
            <v>Conjunto motor-bomba submersível vertical para águas residuais, Q= 10 a 50 m³/h, Hman= 22 a 4 mca, potência 4 cv</v>
          </cell>
          <cell r="C7038" t="str">
            <v>un</v>
          </cell>
          <cell r="D7038">
            <v>3757.87</v>
          </cell>
          <cell r="E7038">
            <v>213.88</v>
          </cell>
          <cell r="F7038">
            <v>3971.75</v>
          </cell>
          <cell r="G7038" t="str">
            <v>CPOS</v>
          </cell>
        </row>
        <row r="7039">
          <cell r="A7039">
            <v>431139</v>
          </cell>
          <cell r="B7039" t="str">
            <v>Conjunto motor-bomba submersível vertical para águas residuais, Q= 8 a 45 m³/h, Hman= 10,5 a 3,5 mca, potência 1,5 cv</v>
          </cell>
          <cell r="C7039" t="str">
            <v>un</v>
          </cell>
          <cell r="D7039">
            <v>1852.4</v>
          </cell>
          <cell r="E7039">
            <v>213.88</v>
          </cell>
          <cell r="F7039">
            <v>2066.2800000000002</v>
          </cell>
          <cell r="G7039" t="str">
            <v>CPOS</v>
          </cell>
        </row>
        <row r="7040">
          <cell r="A7040">
            <v>431140</v>
          </cell>
          <cell r="B7040" t="str">
            <v>Conjunto motor-bomba submersível vertical para esgoto, Q= 3,4 a 86,3 m³/h, Hman= 14 a 5 mca, potência 5 cv</v>
          </cell>
          <cell r="C7040" t="str">
            <v>un</v>
          </cell>
          <cell r="D7040">
            <v>8577.7099999999991</v>
          </cell>
          <cell r="E7040">
            <v>213.88</v>
          </cell>
          <cell r="F7040">
            <v>8791.59</v>
          </cell>
          <cell r="G7040" t="str">
            <v>CPOS</v>
          </cell>
        </row>
        <row r="7041">
          <cell r="A7041">
            <v>431141</v>
          </cell>
          <cell r="B7041" t="str">
            <v>Conjunto motor-bomba submersível vertical para esgoto, Q= 9,1 a 113,6m³/h, Hman= 20 a 15 mca, potência 10 cv</v>
          </cell>
          <cell r="C7041" t="str">
            <v>un</v>
          </cell>
          <cell r="D7041">
            <v>13467.48</v>
          </cell>
          <cell r="E7041">
            <v>213.88</v>
          </cell>
          <cell r="F7041">
            <v>13681.36</v>
          </cell>
          <cell r="G7041" t="str">
            <v>CPOS</v>
          </cell>
        </row>
        <row r="7042">
          <cell r="A7042">
            <v>431142</v>
          </cell>
          <cell r="B7042" t="str">
            <v>Conjunto motor-bomba submersível vertical para esgoto, Q=9,3 a 69,0 m³/h, Hman=15 a 7 mca, potência 3cv, diâmetro de sólidos 50/65mm</v>
          </cell>
          <cell r="C7042" t="str">
            <v>un</v>
          </cell>
          <cell r="D7042">
            <v>3930.64</v>
          </cell>
          <cell r="E7042">
            <v>213.88</v>
          </cell>
          <cell r="F7042">
            <v>4144.5200000000004</v>
          </cell>
          <cell r="G7042" t="str">
            <v>CPOS</v>
          </cell>
        </row>
        <row r="7043">
          <cell r="A7043">
            <v>431146</v>
          </cell>
          <cell r="B7043" t="str">
            <v>Conjunto motor-bomba submersível vertical para esgoto, Q= 40 m³/h, Hman= 40 mca, diâmetro de sólidos até 50 mm</v>
          </cell>
          <cell r="C7043" t="str">
            <v>un</v>
          </cell>
          <cell r="D7043">
            <v>17380</v>
          </cell>
          <cell r="E7043">
            <v>213.88</v>
          </cell>
          <cell r="F7043">
            <v>17593.88</v>
          </cell>
          <cell r="G7043" t="str">
            <v>CPOS</v>
          </cell>
        </row>
        <row r="7044">
          <cell r="A7044">
            <v>431200</v>
          </cell>
          <cell r="B7044" t="str">
            <v>Bombas especiais, uso industrial</v>
          </cell>
          <cell r="G7044" t="str">
            <v>CPOS</v>
          </cell>
        </row>
        <row r="7045">
          <cell r="A7045">
            <v>431207</v>
          </cell>
          <cell r="B7045" t="str">
            <v>Bomba dosadora tipo diafragma com sensor de nível, vazão até 1,0 l/h para pressão máxima 15 Bar</v>
          </cell>
          <cell r="C7045" t="str">
            <v>un</v>
          </cell>
          <cell r="D7045">
            <v>968.88</v>
          </cell>
          <cell r="E7045">
            <v>150.06</v>
          </cell>
          <cell r="F7045">
            <v>1118.94</v>
          </cell>
          <cell r="G7045" t="str">
            <v>CPOS</v>
          </cell>
        </row>
        <row r="7046">
          <cell r="A7046">
            <v>431208</v>
          </cell>
          <cell r="B7046" t="str">
            <v>Bomba dosadora tipo diafragma com sensor de nível, vazão até 1,5 l/h para pressão máxima 12 Bar</v>
          </cell>
          <cell r="C7046" t="str">
            <v>un</v>
          </cell>
          <cell r="D7046">
            <v>837.88</v>
          </cell>
          <cell r="E7046">
            <v>150.06</v>
          </cell>
          <cell r="F7046">
            <v>987.94</v>
          </cell>
          <cell r="G7046" t="str">
            <v>CPOS</v>
          </cell>
        </row>
        <row r="7047">
          <cell r="A7047">
            <v>431209</v>
          </cell>
          <cell r="B7047" t="str">
            <v>Bomba dosadora tipo diafragma com sensor de nível, vazão até 5,0 l/h para pressão máxima 7 Bar</v>
          </cell>
          <cell r="C7047" t="str">
            <v>un</v>
          </cell>
          <cell r="D7047">
            <v>977</v>
          </cell>
          <cell r="E7047">
            <v>150.06</v>
          </cell>
          <cell r="F7047">
            <v>1127.06</v>
          </cell>
          <cell r="G7047" t="str">
            <v>CPOS</v>
          </cell>
        </row>
        <row r="7048">
          <cell r="A7048">
            <v>431210</v>
          </cell>
          <cell r="B7048" t="str">
            <v>Bomba dosadora tipo diafragma com sensor de nível, vazão até 8,0 l/h para pressão máxima 10 Bar</v>
          </cell>
          <cell r="C7048" t="str">
            <v>un</v>
          </cell>
          <cell r="D7048">
            <v>1239.25</v>
          </cell>
          <cell r="E7048">
            <v>150.06</v>
          </cell>
          <cell r="F7048">
            <v>1389.31</v>
          </cell>
          <cell r="G7048" t="str">
            <v>CPOS</v>
          </cell>
        </row>
        <row r="7049">
          <cell r="A7049">
            <v>431211</v>
          </cell>
          <cell r="B7049" t="str">
            <v>Bomba dosadora tipo diafragma com sensor de nível, vazão até 10,0 l/h para pressão máxima 5 Bar</v>
          </cell>
          <cell r="C7049" t="str">
            <v>un</v>
          </cell>
          <cell r="D7049">
            <v>1144.25</v>
          </cell>
          <cell r="E7049">
            <v>150.06</v>
          </cell>
          <cell r="F7049">
            <v>1294.31</v>
          </cell>
          <cell r="G7049" t="str">
            <v>CPOS</v>
          </cell>
        </row>
        <row r="7050">
          <cell r="A7050">
            <v>431212</v>
          </cell>
          <cell r="B7050" t="str">
            <v>Bomba dosadora tipo diafragma com sensor de nível, vazão até 15,0 l/h para pressão máxima 4 Bar</v>
          </cell>
          <cell r="C7050" t="str">
            <v>un</v>
          </cell>
          <cell r="D7050">
            <v>1784</v>
          </cell>
          <cell r="E7050">
            <v>150.06</v>
          </cell>
          <cell r="F7050">
            <v>1934.06</v>
          </cell>
          <cell r="G7050" t="str">
            <v>CPOS</v>
          </cell>
        </row>
        <row r="7051">
          <cell r="A7051">
            <v>432000</v>
          </cell>
          <cell r="B7051" t="str">
            <v>Reparos, conservações e complementos</v>
          </cell>
          <cell r="G7051" t="str">
            <v>CPOS</v>
          </cell>
        </row>
        <row r="7052">
          <cell r="A7052">
            <v>432013</v>
          </cell>
          <cell r="B7052" t="str">
            <v>Caixa de passagem para condicionamento de ar tipo Split, com saída de dreno único na vertical - 39 x 22 x 6 cm</v>
          </cell>
          <cell r="C7052" t="str">
            <v>un</v>
          </cell>
          <cell r="D7052">
            <v>26.59</v>
          </cell>
          <cell r="E7052">
            <v>7.39</v>
          </cell>
          <cell r="F7052">
            <v>33.979999999999997</v>
          </cell>
          <cell r="G7052" t="str">
            <v>CPOS</v>
          </cell>
        </row>
        <row r="7053">
          <cell r="A7053">
            <v>432014</v>
          </cell>
          <cell r="B7053" t="str">
            <v>Bomba de remoção de condensados para condicionadores de ar</v>
          </cell>
          <cell r="C7053" t="str">
            <v>un</v>
          </cell>
          <cell r="D7053">
            <v>444.67</v>
          </cell>
          <cell r="E7053">
            <v>26.08</v>
          </cell>
          <cell r="F7053">
            <v>470.75</v>
          </cell>
          <cell r="G7053" t="str">
            <v>CPOS</v>
          </cell>
        </row>
        <row r="7054">
          <cell r="A7054">
            <v>440000</v>
          </cell>
          <cell r="B7054" t="str">
            <v>Bancadas, aparelhos, louças e metais</v>
          </cell>
          <cell r="G7054" t="str">
            <v>CPOS</v>
          </cell>
        </row>
        <row r="7055">
          <cell r="A7055">
            <v>440100</v>
          </cell>
          <cell r="B7055" t="str">
            <v>Aparelhos e louças</v>
          </cell>
          <cell r="G7055" t="str">
            <v>CPOS</v>
          </cell>
        </row>
        <row r="7056">
          <cell r="A7056">
            <v>440103</v>
          </cell>
          <cell r="B7056" t="str">
            <v>Bacia turca de louça - 6 litros</v>
          </cell>
          <cell r="C7056" t="str">
            <v>un</v>
          </cell>
          <cell r="D7056">
            <v>272.5</v>
          </cell>
          <cell r="E7056">
            <v>32.78</v>
          </cell>
          <cell r="F7056">
            <v>305.27999999999997</v>
          </cell>
          <cell r="G7056" t="str">
            <v>CPOS</v>
          </cell>
        </row>
        <row r="7057">
          <cell r="A7057">
            <v>440104</v>
          </cell>
          <cell r="B7057" t="str">
            <v>Bacia sifonada com caixa de descarga acoplada e tampa - infantil</v>
          </cell>
          <cell r="C7057" t="str">
            <v>un</v>
          </cell>
          <cell r="D7057">
            <v>418</v>
          </cell>
          <cell r="E7057">
            <v>38.17</v>
          </cell>
          <cell r="F7057">
            <v>456.17</v>
          </cell>
          <cell r="G7057" t="str">
            <v>CPOS</v>
          </cell>
        </row>
        <row r="7058">
          <cell r="A7058">
            <v>440105</v>
          </cell>
          <cell r="B7058" t="str">
            <v>Bacia sifonada de louça sem tampa - 6 litros</v>
          </cell>
          <cell r="C7058" t="str">
            <v>un</v>
          </cell>
          <cell r="D7058">
            <v>128.52000000000001</v>
          </cell>
          <cell r="E7058">
            <v>32.78</v>
          </cell>
          <cell r="F7058">
            <v>161.30000000000001</v>
          </cell>
          <cell r="G7058" t="str">
            <v>CPOS</v>
          </cell>
        </row>
        <row r="7059">
          <cell r="A7059">
            <v>440107</v>
          </cell>
          <cell r="B7059" t="str">
            <v>Bacia sifonada de louça sem tampa com saída horizontal - 6 litros</v>
          </cell>
          <cell r="C7059" t="str">
            <v>un</v>
          </cell>
          <cell r="D7059">
            <v>212.02</v>
          </cell>
          <cell r="E7059">
            <v>32.78</v>
          </cell>
          <cell r="F7059">
            <v>244.8</v>
          </cell>
          <cell r="G7059" t="str">
            <v>CPOS</v>
          </cell>
        </row>
        <row r="7060">
          <cell r="A7060">
            <v>440110</v>
          </cell>
          <cell r="B7060" t="str">
            <v>Lavatório de louça sem coluna</v>
          </cell>
          <cell r="C7060" t="str">
            <v>un</v>
          </cell>
          <cell r="D7060">
            <v>48.14</v>
          </cell>
          <cell r="E7060">
            <v>38.17</v>
          </cell>
          <cell r="F7060">
            <v>86.31</v>
          </cell>
          <cell r="G7060" t="str">
            <v>CPOS</v>
          </cell>
        </row>
        <row r="7061">
          <cell r="A7061">
            <v>440111</v>
          </cell>
          <cell r="B7061" t="str">
            <v>Lavatório de louça com coluna</v>
          </cell>
          <cell r="C7061" t="str">
            <v>un</v>
          </cell>
          <cell r="D7061">
            <v>136.75</v>
          </cell>
          <cell r="E7061">
            <v>38.17</v>
          </cell>
          <cell r="F7061">
            <v>174.92</v>
          </cell>
          <cell r="G7061" t="str">
            <v>CPOS</v>
          </cell>
        </row>
        <row r="7062">
          <cell r="A7062">
            <v>440116</v>
          </cell>
          <cell r="B7062" t="str">
            <v>Lavatório de louça pequeno com coluna suspensa - linha especial</v>
          </cell>
          <cell r="C7062" t="str">
            <v>un</v>
          </cell>
          <cell r="D7062">
            <v>329.15</v>
          </cell>
          <cell r="E7062">
            <v>38.17</v>
          </cell>
          <cell r="F7062">
            <v>367.32</v>
          </cell>
          <cell r="G7062" t="str">
            <v>CPOS</v>
          </cell>
        </row>
        <row r="7063">
          <cell r="A7063">
            <v>440117</v>
          </cell>
          <cell r="B7063" t="str">
            <v>Lavatório em polipropileno</v>
          </cell>
          <cell r="C7063" t="str">
            <v>un</v>
          </cell>
          <cell r="D7063">
            <v>18.29</v>
          </cell>
          <cell r="E7063">
            <v>13.7</v>
          </cell>
          <cell r="F7063">
            <v>31.99</v>
          </cell>
          <cell r="G7063" t="str">
            <v>CPOS</v>
          </cell>
        </row>
        <row r="7064">
          <cell r="A7064">
            <v>440120</v>
          </cell>
          <cell r="B7064" t="str">
            <v>Mictório de louça sifonado auto aspirante</v>
          </cell>
          <cell r="C7064" t="str">
            <v>un</v>
          </cell>
          <cell r="D7064">
            <v>271.67</v>
          </cell>
          <cell r="E7064">
            <v>38.17</v>
          </cell>
          <cell r="F7064">
            <v>309.83999999999997</v>
          </cell>
          <cell r="G7064" t="str">
            <v>CPOS</v>
          </cell>
        </row>
        <row r="7065">
          <cell r="A7065">
            <v>440124</v>
          </cell>
          <cell r="B7065" t="str">
            <v>Lavatório em louça com coluna suspensa</v>
          </cell>
          <cell r="C7065" t="str">
            <v>un</v>
          </cell>
          <cell r="D7065">
            <v>245.23</v>
          </cell>
          <cell r="E7065">
            <v>38.17</v>
          </cell>
          <cell r="F7065">
            <v>283.39999999999998</v>
          </cell>
          <cell r="G7065" t="str">
            <v>CPOS</v>
          </cell>
        </row>
        <row r="7066">
          <cell r="A7066">
            <v>440127</v>
          </cell>
          <cell r="B7066" t="str">
            <v>Cuba de louça de embutir oval</v>
          </cell>
          <cell r="C7066" t="str">
            <v>un</v>
          </cell>
          <cell r="D7066">
            <v>65.510000000000005</v>
          </cell>
          <cell r="E7066">
            <v>13.7</v>
          </cell>
          <cell r="F7066">
            <v>79.209999999999994</v>
          </cell>
          <cell r="G7066" t="str">
            <v>CPOS</v>
          </cell>
        </row>
        <row r="7067">
          <cell r="A7067">
            <v>440130</v>
          </cell>
          <cell r="B7067" t="str">
            <v>Tanque de louça com coluna de 22 litros</v>
          </cell>
          <cell r="C7067" t="str">
            <v>un</v>
          </cell>
          <cell r="D7067">
            <v>298.42</v>
          </cell>
          <cell r="E7067">
            <v>82.17</v>
          </cell>
          <cell r="F7067">
            <v>380.59</v>
          </cell>
          <cell r="G7067" t="str">
            <v>CPOS</v>
          </cell>
        </row>
        <row r="7068">
          <cell r="A7068">
            <v>440131</v>
          </cell>
          <cell r="B7068" t="str">
            <v>Tanque de louça com coluna de 30 litros</v>
          </cell>
          <cell r="C7068" t="str">
            <v>un</v>
          </cell>
          <cell r="D7068">
            <v>331.25</v>
          </cell>
          <cell r="E7068">
            <v>82.17</v>
          </cell>
          <cell r="F7068">
            <v>413.42</v>
          </cell>
          <cell r="G7068" t="str">
            <v>CPOS</v>
          </cell>
        </row>
        <row r="7069">
          <cell r="A7069">
            <v>440134</v>
          </cell>
          <cell r="B7069" t="str">
            <v>Tanque simples em concreto pré-moldado</v>
          </cell>
          <cell r="C7069" t="str">
            <v>un</v>
          </cell>
          <cell r="D7069">
            <v>42.53</v>
          </cell>
          <cell r="E7069">
            <v>27.39</v>
          </cell>
          <cell r="F7069">
            <v>69.92</v>
          </cell>
          <cell r="G7069" t="str">
            <v>CPOS</v>
          </cell>
        </row>
        <row r="7070">
          <cell r="A7070">
            <v>440137</v>
          </cell>
          <cell r="B7070" t="str">
            <v>Tanque em granito sintético, linha comercial - sem pertences</v>
          </cell>
          <cell r="C7070" t="str">
            <v>un</v>
          </cell>
          <cell r="D7070">
            <v>112.38</v>
          </cell>
          <cell r="E7070">
            <v>27.39</v>
          </cell>
          <cell r="F7070">
            <v>139.77000000000001</v>
          </cell>
          <cell r="G7070" t="str">
            <v>CPOS</v>
          </cell>
        </row>
        <row r="7071">
          <cell r="A7071">
            <v>440160</v>
          </cell>
          <cell r="B7071" t="str">
            <v>Pia com cuba simples em mármore sintético, linha comercial - sem pertences</v>
          </cell>
          <cell r="C7071" t="str">
            <v>m²</v>
          </cell>
          <cell r="D7071">
            <v>154.71</v>
          </cell>
          <cell r="E7071">
            <v>49.24</v>
          </cell>
          <cell r="F7071">
            <v>203.95</v>
          </cell>
          <cell r="G7071" t="str">
            <v>CPOS</v>
          </cell>
        </row>
        <row r="7072">
          <cell r="A7072">
            <v>440161</v>
          </cell>
          <cell r="B7072" t="str">
            <v>Lavatório de louça para canto, sem coluna - sem pertences</v>
          </cell>
          <cell r="C7072" t="str">
            <v>un</v>
          </cell>
          <cell r="D7072">
            <v>89.12</v>
          </cell>
          <cell r="E7072">
            <v>13.7</v>
          </cell>
          <cell r="F7072">
            <v>102.82</v>
          </cell>
          <cell r="G7072" t="str">
            <v>CPOS</v>
          </cell>
        </row>
        <row r="7073">
          <cell r="A7073">
            <v>440167</v>
          </cell>
          <cell r="B7073" t="str">
            <v>Caixa de descarga em plástico, de sobrepor, capacidade 6 litros com engate flexível</v>
          </cell>
          <cell r="C7073" t="str">
            <v>un</v>
          </cell>
          <cell r="D7073">
            <v>31.6</v>
          </cell>
          <cell r="E7073">
            <v>9.0399999999999991</v>
          </cell>
          <cell r="F7073">
            <v>40.64</v>
          </cell>
          <cell r="G7073" t="str">
            <v>CPOS</v>
          </cell>
        </row>
        <row r="7074">
          <cell r="A7074">
            <v>440168</v>
          </cell>
          <cell r="B7074" t="str">
            <v>Caixa de descarga em plástico, de sobrepor, capacidade 9 litros com engate flexível</v>
          </cell>
          <cell r="C7074" t="str">
            <v>un</v>
          </cell>
          <cell r="D7074">
            <v>33.24</v>
          </cell>
          <cell r="E7074">
            <v>9.0399999999999991</v>
          </cell>
          <cell r="F7074">
            <v>42.28</v>
          </cell>
          <cell r="G7074" t="str">
            <v>CPOS</v>
          </cell>
        </row>
        <row r="7075">
          <cell r="A7075">
            <v>440169</v>
          </cell>
          <cell r="B7075" t="str">
            <v>Tanque de louça sem coluna de 30 litros</v>
          </cell>
          <cell r="C7075" t="str">
            <v>un</v>
          </cell>
          <cell r="D7075">
            <v>260.89999999999998</v>
          </cell>
          <cell r="E7075">
            <v>82.17</v>
          </cell>
          <cell r="F7075">
            <v>343.07</v>
          </cell>
          <cell r="G7075" t="str">
            <v>CPOS</v>
          </cell>
        </row>
        <row r="7076">
          <cell r="A7076">
            <v>440170</v>
          </cell>
          <cell r="B7076" t="str">
            <v>Banheira em fibra de vidro sem hidromassagem</v>
          </cell>
          <cell r="C7076" t="str">
            <v>un</v>
          </cell>
          <cell r="D7076">
            <v>1273.78</v>
          </cell>
          <cell r="E7076">
            <v>57.52</v>
          </cell>
          <cell r="F7076">
            <v>1331.3</v>
          </cell>
          <cell r="G7076" t="str">
            <v>CPOS</v>
          </cell>
        </row>
        <row r="7077">
          <cell r="A7077">
            <v>440180</v>
          </cell>
          <cell r="B7077" t="str">
            <v>Bacia sifonada com caixa de descarga acoplada sem tampa - 6 litros</v>
          </cell>
          <cell r="C7077" t="str">
            <v>cj</v>
          </cell>
          <cell r="D7077">
            <v>339.85</v>
          </cell>
          <cell r="E7077">
            <v>32.78</v>
          </cell>
          <cell r="F7077">
            <v>372.63</v>
          </cell>
          <cell r="G7077" t="str">
            <v>CPOS</v>
          </cell>
        </row>
        <row r="7078">
          <cell r="A7078">
            <v>440185</v>
          </cell>
          <cell r="B7078" t="str">
            <v>Cuba de louça de embutir redonda</v>
          </cell>
          <cell r="C7078" t="str">
            <v>un</v>
          </cell>
          <cell r="D7078">
            <v>57.98</v>
          </cell>
          <cell r="E7078">
            <v>13.7</v>
          </cell>
          <cell r="F7078">
            <v>71.680000000000007</v>
          </cell>
          <cell r="G7078" t="str">
            <v>CPOS</v>
          </cell>
        </row>
        <row r="7079">
          <cell r="A7079">
            <v>440200</v>
          </cell>
          <cell r="B7079" t="str">
            <v>Bancadas e tampos</v>
          </cell>
          <cell r="G7079" t="str">
            <v>CPOS</v>
          </cell>
        </row>
        <row r="7080">
          <cell r="A7080">
            <v>440206</v>
          </cell>
          <cell r="B7080" t="str">
            <v>Tampo/bancada em granito com espessura de 3 cm</v>
          </cell>
          <cell r="C7080" t="str">
            <v>m²</v>
          </cell>
          <cell r="D7080">
            <v>762.01</v>
          </cell>
          <cell r="E7080">
            <v>49.24</v>
          </cell>
          <cell r="F7080">
            <v>811.25</v>
          </cell>
          <cell r="G7080" t="str">
            <v>CPOS</v>
          </cell>
        </row>
        <row r="7081">
          <cell r="A7081">
            <v>440210</v>
          </cell>
          <cell r="B7081" t="str">
            <v>Tampo/bancada em mármore nacional espessura de 3 cm</v>
          </cell>
          <cell r="C7081" t="str">
            <v>m²</v>
          </cell>
          <cell r="D7081">
            <v>807.81</v>
          </cell>
          <cell r="E7081">
            <v>49.24</v>
          </cell>
          <cell r="F7081">
            <v>857.05</v>
          </cell>
          <cell r="G7081" t="str">
            <v>CPOS</v>
          </cell>
        </row>
        <row r="7082">
          <cell r="A7082">
            <v>440220</v>
          </cell>
          <cell r="B7082" t="str">
            <v>Tampo/bancada em concreto armado, revestido em aço inoxidável fosco polido</v>
          </cell>
          <cell r="C7082" t="str">
            <v>m²</v>
          </cell>
          <cell r="D7082">
            <v>611.20000000000005</v>
          </cell>
          <cell r="E7082">
            <v>98.7</v>
          </cell>
          <cell r="F7082">
            <v>709.9</v>
          </cell>
          <cell r="G7082" t="str">
            <v>CPOS</v>
          </cell>
        </row>
        <row r="7083">
          <cell r="A7083">
            <v>440221</v>
          </cell>
          <cell r="B7083" t="str">
            <v>Tampo/bancada em granito amêndoa, espessura de 2 cm</v>
          </cell>
          <cell r="C7083" t="str">
            <v>m²</v>
          </cell>
          <cell r="D7083">
            <v>379.65</v>
          </cell>
          <cell r="E7083">
            <v>49.24</v>
          </cell>
          <cell r="F7083">
            <v>428.89</v>
          </cell>
          <cell r="G7083" t="str">
            <v>CPOS</v>
          </cell>
        </row>
        <row r="7084">
          <cell r="A7084">
            <v>440300</v>
          </cell>
          <cell r="B7084" t="str">
            <v>Acessórios e metais</v>
          </cell>
          <cell r="G7084" t="str">
            <v>CPOS</v>
          </cell>
        </row>
        <row r="7085">
          <cell r="A7085">
            <v>440301</v>
          </cell>
          <cell r="B7085" t="str">
            <v>Dispenser toalheiro em ABS e policarbonato para bobina de 20cm x 20m, com alavanca</v>
          </cell>
          <cell r="C7085" t="str">
            <v>un</v>
          </cell>
          <cell r="D7085">
            <v>159.24</v>
          </cell>
          <cell r="E7085">
            <v>3.37</v>
          </cell>
          <cell r="F7085">
            <v>162.61000000000001</v>
          </cell>
          <cell r="G7085" t="str">
            <v>CPOS</v>
          </cell>
        </row>
        <row r="7086">
          <cell r="A7086">
            <v>440302</v>
          </cell>
          <cell r="B7086" t="str">
            <v>Meia saboneteira de louça de embutir</v>
          </cell>
          <cell r="C7086" t="str">
            <v>un</v>
          </cell>
          <cell r="D7086">
            <v>17.32</v>
          </cell>
          <cell r="E7086">
            <v>8.1199999999999992</v>
          </cell>
          <cell r="F7086">
            <v>25.44</v>
          </cell>
          <cell r="G7086" t="str">
            <v>CPOS</v>
          </cell>
        </row>
        <row r="7087">
          <cell r="A7087">
            <v>440303</v>
          </cell>
          <cell r="B7087" t="str">
            <v>Dispenser toalheiro metálico esmaltado para bobina de 25cm x 50m, sem alavanca</v>
          </cell>
          <cell r="C7087" t="str">
            <v>un</v>
          </cell>
          <cell r="D7087">
            <v>33.97</v>
          </cell>
          <cell r="E7087">
            <v>3.37</v>
          </cell>
          <cell r="F7087">
            <v>37.340000000000003</v>
          </cell>
          <cell r="G7087" t="str">
            <v>CPOS</v>
          </cell>
        </row>
        <row r="7088">
          <cell r="A7088">
            <v>440304</v>
          </cell>
          <cell r="B7088" t="str">
            <v>Saboneteira de louça de embutir</v>
          </cell>
          <cell r="C7088" t="str">
            <v>un</v>
          </cell>
          <cell r="D7088">
            <v>21.73</v>
          </cell>
          <cell r="E7088">
            <v>8.1199999999999992</v>
          </cell>
          <cell r="F7088">
            <v>29.85</v>
          </cell>
          <cell r="G7088" t="str">
            <v>CPOS</v>
          </cell>
        </row>
        <row r="7089">
          <cell r="A7089">
            <v>440305</v>
          </cell>
          <cell r="B7089" t="str">
            <v>Dispenser papel higienico em ABS para rolão 300/600m, com visor</v>
          </cell>
          <cell r="C7089" t="str">
            <v>un</v>
          </cell>
          <cell r="D7089">
            <v>31.36</v>
          </cell>
          <cell r="E7089">
            <v>3.37</v>
          </cell>
          <cell r="F7089">
            <v>34.729999999999997</v>
          </cell>
          <cell r="G7089" t="str">
            <v>CPOS</v>
          </cell>
        </row>
        <row r="7090">
          <cell r="A7090">
            <v>440308</v>
          </cell>
          <cell r="B7090" t="str">
            <v>Porta-papel de louça de embutir</v>
          </cell>
          <cell r="C7090" t="str">
            <v>un</v>
          </cell>
          <cell r="D7090">
            <v>23.01</v>
          </cell>
          <cell r="E7090">
            <v>8.1199999999999992</v>
          </cell>
          <cell r="F7090">
            <v>31.13</v>
          </cell>
          <cell r="G7090" t="str">
            <v>CPOS</v>
          </cell>
        </row>
        <row r="7091">
          <cell r="A7091">
            <v>440309</v>
          </cell>
          <cell r="B7091" t="str">
            <v>Cabide cromado para banheiro</v>
          </cell>
          <cell r="C7091" t="str">
            <v>un</v>
          </cell>
          <cell r="D7091">
            <v>21.82</v>
          </cell>
          <cell r="E7091">
            <v>3.37</v>
          </cell>
          <cell r="F7091">
            <v>25.19</v>
          </cell>
          <cell r="G7091" t="str">
            <v>CPOS</v>
          </cell>
        </row>
        <row r="7092">
          <cell r="A7092">
            <v>440310</v>
          </cell>
          <cell r="B7092" t="str">
            <v>Cabide de louça com 2 ganchos</v>
          </cell>
          <cell r="C7092" t="str">
            <v>un</v>
          </cell>
          <cell r="D7092">
            <v>5.91</v>
          </cell>
          <cell r="E7092">
            <v>8.1199999999999992</v>
          </cell>
          <cell r="F7092">
            <v>14.03</v>
          </cell>
          <cell r="G7092" t="str">
            <v>CPOS</v>
          </cell>
        </row>
        <row r="7093">
          <cell r="A7093">
            <v>440312</v>
          </cell>
          <cell r="B7093" t="str">
            <v>Porta-toalhas com bastão</v>
          </cell>
          <cell r="C7093" t="str">
            <v>un</v>
          </cell>
          <cell r="D7093">
            <v>22.12</v>
          </cell>
          <cell r="E7093">
            <v>8.1199999999999992</v>
          </cell>
          <cell r="F7093">
            <v>30.24</v>
          </cell>
          <cell r="G7093" t="str">
            <v>CPOS</v>
          </cell>
        </row>
        <row r="7094">
          <cell r="A7094">
            <v>440313</v>
          </cell>
          <cell r="B7094" t="str">
            <v>Saboneteira tipo dispenser, para refil de 800 ml</v>
          </cell>
          <cell r="C7094" t="str">
            <v>un</v>
          </cell>
          <cell r="D7094">
            <v>21.04</v>
          </cell>
          <cell r="E7094">
            <v>3.37</v>
          </cell>
          <cell r="F7094">
            <v>24.41</v>
          </cell>
          <cell r="G7094" t="str">
            <v>CPOS</v>
          </cell>
        </row>
        <row r="7095">
          <cell r="A7095">
            <v>440318</v>
          </cell>
          <cell r="B7095" t="str">
            <v>Dispenser toalheiro em ABS, para folhas</v>
          </cell>
          <cell r="C7095" t="str">
            <v>un</v>
          </cell>
          <cell r="D7095">
            <v>29.64</v>
          </cell>
          <cell r="E7095">
            <v>3.37</v>
          </cell>
          <cell r="F7095">
            <v>33.01</v>
          </cell>
          <cell r="G7095" t="str">
            <v>CPOS</v>
          </cell>
        </row>
        <row r="7096">
          <cell r="A7096">
            <v>440321</v>
          </cell>
          <cell r="B7096" t="str">
            <v>Ducha cromada simples</v>
          </cell>
          <cell r="C7096" t="str">
            <v>un</v>
          </cell>
          <cell r="D7096">
            <v>65.78</v>
          </cell>
          <cell r="E7096">
            <v>13.7</v>
          </cell>
          <cell r="F7096">
            <v>79.48</v>
          </cell>
          <cell r="G7096" t="str">
            <v>CPOS</v>
          </cell>
        </row>
        <row r="7097">
          <cell r="A7097">
            <v>440326</v>
          </cell>
          <cell r="B7097" t="str">
            <v>Armário, para lavatório, de embutir plástico</v>
          </cell>
          <cell r="C7097" t="str">
            <v>un</v>
          </cell>
          <cell r="D7097">
            <v>50.12</v>
          </cell>
          <cell r="E7097">
            <v>24.62</v>
          </cell>
          <cell r="F7097">
            <v>74.739999999999995</v>
          </cell>
          <cell r="G7097" t="str">
            <v>CPOS</v>
          </cell>
        </row>
        <row r="7098">
          <cell r="A7098">
            <v>440330</v>
          </cell>
          <cell r="B7098" t="str">
            <v>Torneira volante tipo alavanca</v>
          </cell>
          <cell r="C7098" t="str">
            <v>un</v>
          </cell>
          <cell r="D7098">
            <v>170.64</v>
          </cell>
          <cell r="E7098">
            <v>10.37</v>
          </cell>
          <cell r="F7098">
            <v>181.01</v>
          </cell>
          <cell r="G7098" t="str">
            <v>CPOS</v>
          </cell>
        </row>
        <row r="7099">
          <cell r="A7099">
            <v>440331</v>
          </cell>
          <cell r="B7099" t="str">
            <v>Torneira de mesa para lavatório, acionamento hidromecânico, com registro integrado regulador de vazão, em latão cromado, DN= 1/2´</v>
          </cell>
          <cell r="C7099" t="str">
            <v>un</v>
          </cell>
          <cell r="D7099">
            <v>432.93</v>
          </cell>
          <cell r="E7099">
            <v>10.37</v>
          </cell>
          <cell r="F7099">
            <v>443.3</v>
          </cell>
          <cell r="G7099" t="str">
            <v>CPOS</v>
          </cell>
        </row>
        <row r="7100">
          <cell r="A7100">
            <v>440336</v>
          </cell>
          <cell r="B7100" t="str">
            <v>Ducha higiênica cromada</v>
          </cell>
          <cell r="C7100" t="str">
            <v>un</v>
          </cell>
          <cell r="D7100">
            <v>236.65</v>
          </cell>
          <cell r="E7100">
            <v>13.7</v>
          </cell>
          <cell r="F7100">
            <v>250.35</v>
          </cell>
          <cell r="G7100" t="str">
            <v>CPOS</v>
          </cell>
        </row>
        <row r="7101">
          <cell r="A7101">
            <v>440337</v>
          </cell>
          <cell r="B7101" t="str">
            <v>Torneira curta com rosca para uso geral, em latão fundido sem acabamento, DN= 1/2´</v>
          </cell>
          <cell r="C7101" t="str">
            <v>un</v>
          </cell>
          <cell r="D7101">
            <v>15.24</v>
          </cell>
          <cell r="E7101">
            <v>9.5399999999999991</v>
          </cell>
          <cell r="F7101">
            <v>24.78</v>
          </cell>
          <cell r="G7101" t="str">
            <v>CPOS</v>
          </cell>
        </row>
        <row r="7102">
          <cell r="A7102">
            <v>440338</v>
          </cell>
          <cell r="B7102" t="str">
            <v>Torneira curta com rosca para uso geral, em latão fundido sem acabamento, DN= 3/4´</v>
          </cell>
          <cell r="C7102" t="str">
            <v>un</v>
          </cell>
          <cell r="D7102">
            <v>15.46</v>
          </cell>
          <cell r="E7102">
            <v>9.5399999999999991</v>
          </cell>
          <cell r="F7102">
            <v>25</v>
          </cell>
          <cell r="G7102" t="str">
            <v>CPOS</v>
          </cell>
        </row>
        <row r="7103">
          <cell r="A7103">
            <v>440339</v>
          </cell>
          <cell r="B7103" t="str">
            <v>Torneira curta com rosca para uso geral, em latão fundido cromado, DN= 1/2´</v>
          </cell>
          <cell r="C7103" t="str">
            <v>un</v>
          </cell>
          <cell r="D7103">
            <v>19.18</v>
          </cell>
          <cell r="E7103">
            <v>9.5399999999999991</v>
          </cell>
          <cell r="F7103">
            <v>28.72</v>
          </cell>
          <cell r="G7103" t="str">
            <v>CPOS</v>
          </cell>
        </row>
        <row r="7104">
          <cell r="A7104">
            <v>440340</v>
          </cell>
          <cell r="B7104" t="str">
            <v>Torneira curta com rosca para uso geral, em latão fundido cromado, DN= 3/4´</v>
          </cell>
          <cell r="C7104" t="str">
            <v>un</v>
          </cell>
          <cell r="D7104">
            <v>18.54</v>
          </cell>
          <cell r="E7104">
            <v>9.5399999999999991</v>
          </cell>
          <cell r="F7104">
            <v>28.08</v>
          </cell>
          <cell r="G7104" t="str">
            <v>CPOS</v>
          </cell>
        </row>
        <row r="7105">
          <cell r="A7105">
            <v>440341</v>
          </cell>
          <cell r="B7105" t="str">
            <v>Torneira curta sem rosca para uso geral, em latão fundido sem acabamento, DN= 1/2´</v>
          </cell>
          <cell r="C7105" t="str">
            <v>un</v>
          </cell>
          <cell r="D7105">
            <v>13.23</v>
          </cell>
          <cell r="E7105">
            <v>9.5399999999999991</v>
          </cell>
          <cell r="F7105">
            <v>22.77</v>
          </cell>
          <cell r="G7105" t="str">
            <v>CPOS</v>
          </cell>
        </row>
        <row r="7106">
          <cell r="A7106">
            <v>440342</v>
          </cell>
          <cell r="B7106" t="str">
            <v>Torneira curta sem rosca para uso geral, em latão fundido sem acabamento, DN= 3/4´</v>
          </cell>
          <cell r="C7106" t="str">
            <v>un</v>
          </cell>
          <cell r="D7106">
            <v>13.23</v>
          </cell>
          <cell r="E7106">
            <v>9.5399999999999991</v>
          </cell>
          <cell r="F7106">
            <v>22.77</v>
          </cell>
          <cell r="G7106" t="str">
            <v>CPOS</v>
          </cell>
        </row>
        <row r="7107">
          <cell r="A7107">
            <v>440343</v>
          </cell>
          <cell r="B7107" t="str">
            <v>Torneira curta sem rosca para uso geral, em latão fundido cromado, DN= 1/2´</v>
          </cell>
          <cell r="C7107" t="str">
            <v>un</v>
          </cell>
          <cell r="D7107">
            <v>16.05</v>
          </cell>
          <cell r="E7107">
            <v>9.5399999999999991</v>
          </cell>
          <cell r="F7107">
            <v>25.59</v>
          </cell>
          <cell r="G7107" t="str">
            <v>CPOS</v>
          </cell>
        </row>
        <row r="7108">
          <cell r="A7108">
            <v>440344</v>
          </cell>
          <cell r="B7108" t="str">
            <v>Torneira curta sem rosca para uso geral, em latão fundido cromado, DN= 3/4´</v>
          </cell>
          <cell r="C7108" t="str">
            <v>un</v>
          </cell>
          <cell r="D7108">
            <v>15.81</v>
          </cell>
          <cell r="E7108">
            <v>9.5399999999999991</v>
          </cell>
          <cell r="F7108">
            <v>25.35</v>
          </cell>
          <cell r="G7108" t="str">
            <v>CPOS</v>
          </cell>
        </row>
        <row r="7109">
          <cell r="A7109">
            <v>440345</v>
          </cell>
          <cell r="B7109" t="str">
            <v>Torneira longa sem rosca para uso geral, em latão fundido cromado</v>
          </cell>
          <cell r="C7109" t="str">
            <v>un</v>
          </cell>
          <cell r="D7109">
            <v>26.65</v>
          </cell>
          <cell r="E7109">
            <v>9.5399999999999991</v>
          </cell>
          <cell r="F7109">
            <v>36.19</v>
          </cell>
          <cell r="G7109" t="str">
            <v>CPOS</v>
          </cell>
        </row>
        <row r="7110">
          <cell r="A7110">
            <v>440346</v>
          </cell>
          <cell r="B7110" t="str">
            <v>Torneira para lavatório em latão fundido cromado, DN= 1/2´</v>
          </cell>
          <cell r="C7110" t="str">
            <v>un</v>
          </cell>
          <cell r="D7110">
            <v>22.51</v>
          </cell>
          <cell r="E7110">
            <v>10.37</v>
          </cell>
          <cell r="F7110">
            <v>32.880000000000003</v>
          </cell>
          <cell r="G7110" t="str">
            <v>CPOS</v>
          </cell>
        </row>
        <row r="7111">
          <cell r="A7111">
            <v>440347</v>
          </cell>
          <cell r="B7111" t="str">
            <v>Torneira de parede para pia com bica móvel e arejador, em latão fundido cromado</v>
          </cell>
          <cell r="C7111" t="str">
            <v>un</v>
          </cell>
          <cell r="D7111">
            <v>39.08</v>
          </cell>
          <cell r="E7111">
            <v>9.5399999999999991</v>
          </cell>
          <cell r="F7111">
            <v>48.62</v>
          </cell>
          <cell r="G7111" t="str">
            <v>CPOS</v>
          </cell>
        </row>
        <row r="7112">
          <cell r="A7112">
            <v>440348</v>
          </cell>
          <cell r="B7112" t="str">
            <v>Torneira de mesa para lavatório compacta, acionamento hidromecânico, em latão cromado, DN= 1/2´</v>
          </cell>
          <cell r="C7112" t="str">
            <v>un</v>
          </cell>
          <cell r="D7112">
            <v>168.55</v>
          </cell>
          <cell r="E7112">
            <v>10.37</v>
          </cell>
          <cell r="F7112">
            <v>178.92</v>
          </cell>
          <cell r="G7112" t="str">
            <v>CPOS</v>
          </cell>
        </row>
        <row r="7113">
          <cell r="A7113">
            <v>440350</v>
          </cell>
          <cell r="B7113" t="str">
            <v>Aparelho misturador de parede, para pia, com bica móvel, acabamento cromado</v>
          </cell>
          <cell r="C7113" t="str">
            <v>un</v>
          </cell>
          <cell r="D7113">
            <v>268.08999999999997</v>
          </cell>
          <cell r="E7113">
            <v>38.340000000000003</v>
          </cell>
          <cell r="F7113">
            <v>306.43</v>
          </cell>
          <cell r="G7113" t="str">
            <v>CPOS</v>
          </cell>
        </row>
        <row r="7114">
          <cell r="A7114">
            <v>440351</v>
          </cell>
          <cell r="B7114" t="str">
            <v>Torneira de parede antivandalismo, DN= 3/4´</v>
          </cell>
          <cell r="C7114" t="str">
            <v>un</v>
          </cell>
          <cell r="D7114">
            <v>237.15</v>
          </cell>
          <cell r="E7114">
            <v>21.87</v>
          </cell>
          <cell r="F7114">
            <v>259.02</v>
          </cell>
          <cell r="G7114" t="str">
            <v>CPOS</v>
          </cell>
        </row>
        <row r="7115">
          <cell r="A7115">
            <v>440352</v>
          </cell>
          <cell r="B7115" t="str">
            <v>Porta-toalha em tubo de aço inoxidável, DN= 1 1/2´</v>
          </cell>
          <cell r="C7115" t="str">
            <v>m</v>
          </cell>
          <cell r="D7115">
            <v>201.09</v>
          </cell>
          <cell r="E7115">
            <v>8.1199999999999992</v>
          </cell>
          <cell r="F7115">
            <v>209.21</v>
          </cell>
          <cell r="G7115" t="str">
            <v>CPOS</v>
          </cell>
        </row>
        <row r="7116">
          <cell r="A7116">
            <v>440359</v>
          </cell>
          <cell r="B7116" t="str">
            <v>Torneira de mesa para pia com bica móvel e arejador em latão fundido cromado</v>
          </cell>
          <cell r="C7116" t="str">
            <v>un</v>
          </cell>
          <cell r="D7116">
            <v>110.83</v>
          </cell>
          <cell r="E7116">
            <v>10.37</v>
          </cell>
          <cell r="F7116">
            <v>121.2</v>
          </cell>
          <cell r="G7116" t="str">
            <v>CPOS</v>
          </cell>
        </row>
        <row r="7117">
          <cell r="A7117">
            <v>440363</v>
          </cell>
          <cell r="B7117" t="str">
            <v>Torneira de acionamento restrito, em latão cromado, DN= 1/2´ ou 3/4´</v>
          </cell>
          <cell r="C7117" t="str">
            <v>un</v>
          </cell>
          <cell r="D7117">
            <v>39.6</v>
          </cell>
          <cell r="E7117">
            <v>9.5399999999999991</v>
          </cell>
          <cell r="F7117">
            <v>49.14</v>
          </cell>
          <cell r="G7117" t="str">
            <v>CPOS</v>
          </cell>
        </row>
        <row r="7118">
          <cell r="A7118">
            <v>440364</v>
          </cell>
          <cell r="B7118" t="str">
            <v>Torneira de parede acionamento hidromecânico, em latão cromado, DN= 1/2´ ou 3/4´</v>
          </cell>
          <cell r="C7118" t="str">
            <v>un</v>
          </cell>
          <cell r="D7118">
            <v>204.16</v>
          </cell>
          <cell r="E7118">
            <v>9.5399999999999991</v>
          </cell>
          <cell r="F7118">
            <v>213.7</v>
          </cell>
          <cell r="G7118" t="str">
            <v>CPOS</v>
          </cell>
        </row>
        <row r="7119">
          <cell r="A7119">
            <v>440367</v>
          </cell>
          <cell r="B7119" t="str">
            <v>Caixa de descarga de embutir, acionamento frontal, completa</v>
          </cell>
          <cell r="C7119" t="str">
            <v>cj</v>
          </cell>
          <cell r="D7119">
            <v>401.59</v>
          </cell>
          <cell r="E7119">
            <v>38.32</v>
          </cell>
          <cell r="F7119">
            <v>439.91</v>
          </cell>
          <cell r="G7119" t="str">
            <v>CPOS</v>
          </cell>
        </row>
        <row r="7120">
          <cell r="A7120">
            <v>440369</v>
          </cell>
          <cell r="B7120" t="str">
            <v>Torneira de parede em ABS, DN 1/2´ ou 3/4´, 10cm</v>
          </cell>
          <cell r="C7120" t="str">
            <v>un</v>
          </cell>
          <cell r="D7120">
            <v>1.79</v>
          </cell>
          <cell r="E7120">
            <v>9.5399999999999991</v>
          </cell>
          <cell r="F7120">
            <v>11.33</v>
          </cell>
          <cell r="G7120" t="str">
            <v>CPOS</v>
          </cell>
        </row>
        <row r="7121">
          <cell r="A7121">
            <v>440370</v>
          </cell>
          <cell r="B7121" t="str">
            <v>Torneira de parede em ABS, DN 1/2´ ou 3/4´, 15cm</v>
          </cell>
          <cell r="C7121" t="str">
            <v>un</v>
          </cell>
          <cell r="D7121">
            <v>1.77</v>
          </cell>
          <cell r="E7121">
            <v>9.5399999999999991</v>
          </cell>
          <cell r="F7121">
            <v>11.31</v>
          </cell>
          <cell r="G7121" t="str">
            <v>CPOS</v>
          </cell>
        </row>
        <row r="7122">
          <cell r="A7122">
            <v>440372</v>
          </cell>
          <cell r="B7122" t="str">
            <v>Torneira de mesa para lavatório, acionamento hidromecânico com alavanca, registro integrado regulador de vazão, em latão cromado, DN= 1/2´</v>
          </cell>
          <cell r="C7122" t="str">
            <v>un</v>
          </cell>
          <cell r="D7122">
            <v>354.7</v>
          </cell>
          <cell r="E7122">
            <v>10.37</v>
          </cell>
          <cell r="F7122">
            <v>365.07</v>
          </cell>
          <cell r="G7122" t="str">
            <v>CPOS</v>
          </cell>
        </row>
        <row r="7123">
          <cell r="A7123">
            <v>440387</v>
          </cell>
          <cell r="B7123" t="str">
            <v>Ducha higiênica branca de PVC</v>
          </cell>
          <cell r="C7123" t="str">
            <v>un</v>
          </cell>
          <cell r="D7123">
            <v>74.23</v>
          </cell>
          <cell r="E7123">
            <v>13.7</v>
          </cell>
          <cell r="F7123">
            <v>87.93</v>
          </cell>
          <cell r="G7123" t="str">
            <v>CPOS</v>
          </cell>
        </row>
        <row r="7124">
          <cell r="A7124">
            <v>440390</v>
          </cell>
          <cell r="B7124" t="str">
            <v>Secador de mãos em ABS</v>
          </cell>
          <cell r="C7124" t="str">
            <v>un</v>
          </cell>
          <cell r="D7124">
            <v>345</v>
          </cell>
          <cell r="E7124">
            <v>3.37</v>
          </cell>
          <cell r="F7124">
            <v>348.37</v>
          </cell>
          <cell r="G7124" t="str">
            <v>CPOS</v>
          </cell>
        </row>
        <row r="7125">
          <cell r="A7125">
            <v>440392</v>
          </cell>
          <cell r="B7125" t="str">
            <v>Ducha higiênica com registro</v>
          </cell>
          <cell r="C7125" t="str">
            <v>un</v>
          </cell>
          <cell r="D7125">
            <v>183.59</v>
          </cell>
          <cell r="E7125">
            <v>13.7</v>
          </cell>
          <cell r="F7125">
            <v>197.29</v>
          </cell>
          <cell r="G7125" t="str">
            <v>CPOS</v>
          </cell>
        </row>
        <row r="7126">
          <cell r="A7126">
            <v>440393</v>
          </cell>
          <cell r="B7126" t="str">
            <v>Desviador para ducha elétrica</v>
          </cell>
          <cell r="C7126" t="str">
            <v>un</v>
          </cell>
          <cell r="D7126">
            <v>45.7</v>
          </cell>
          <cell r="E7126">
            <v>16.61</v>
          </cell>
          <cell r="F7126">
            <v>62.31</v>
          </cell>
          <cell r="G7126" t="str">
            <v>CPOS</v>
          </cell>
        </row>
        <row r="7127">
          <cell r="A7127">
            <v>440400</v>
          </cell>
          <cell r="B7127" t="str">
            <v>Prateleiras</v>
          </cell>
          <cell r="G7127" t="str">
            <v>CPOS</v>
          </cell>
        </row>
        <row r="7128">
          <cell r="A7128">
            <v>440403</v>
          </cell>
          <cell r="B7128" t="str">
            <v>Prateleira em granito com espessura de 2 cm</v>
          </cell>
          <cell r="C7128" t="str">
            <v>m²</v>
          </cell>
          <cell r="D7128">
            <v>305.70999999999998</v>
          </cell>
          <cell r="E7128">
            <v>16</v>
          </cell>
          <cell r="F7128">
            <v>321.70999999999998</v>
          </cell>
          <cell r="G7128" t="str">
            <v>CPOS</v>
          </cell>
        </row>
        <row r="7129">
          <cell r="A7129">
            <v>440404</v>
          </cell>
          <cell r="B7129" t="str">
            <v>Prateleira em granilite</v>
          </cell>
          <cell r="C7129" t="str">
            <v>m²</v>
          </cell>
          <cell r="D7129">
            <v>127.9</v>
          </cell>
          <cell r="E7129">
            <v>49.24</v>
          </cell>
          <cell r="F7129">
            <v>177.14</v>
          </cell>
          <cell r="G7129" t="str">
            <v>CPOS</v>
          </cell>
        </row>
        <row r="7130">
          <cell r="A7130">
            <v>440405</v>
          </cell>
          <cell r="B7130" t="str">
            <v>Prateleira em granito com espessura de 3 cm</v>
          </cell>
          <cell r="C7130" t="str">
            <v>m²</v>
          </cell>
          <cell r="D7130">
            <v>578.24</v>
          </cell>
          <cell r="E7130">
            <v>16</v>
          </cell>
          <cell r="F7130">
            <v>594.24</v>
          </cell>
          <cell r="G7130" t="str">
            <v>CPOS</v>
          </cell>
        </row>
        <row r="7131">
          <cell r="A7131">
            <v>440600</v>
          </cell>
          <cell r="B7131" t="str">
            <v>Aparelhos de aço inoxidável</v>
          </cell>
          <cell r="G7131" t="str">
            <v>CPOS</v>
          </cell>
        </row>
        <row r="7132">
          <cell r="A7132">
            <v>440601</v>
          </cell>
          <cell r="B7132" t="str">
            <v>Lavatório coletivo de aço inoxidável</v>
          </cell>
          <cell r="C7132" t="str">
            <v>m</v>
          </cell>
          <cell r="D7132">
            <v>534.5</v>
          </cell>
          <cell r="E7132">
            <v>38.17</v>
          </cell>
          <cell r="F7132">
            <v>572.66999999999996</v>
          </cell>
          <cell r="G7132" t="str">
            <v>CPOS</v>
          </cell>
        </row>
        <row r="7133">
          <cell r="A7133">
            <v>440610</v>
          </cell>
          <cell r="B7133" t="str">
            <v>Mictório coletivo em aço inoxidável</v>
          </cell>
          <cell r="C7133" t="str">
            <v>m</v>
          </cell>
          <cell r="D7133">
            <v>483.79</v>
          </cell>
          <cell r="E7133">
            <v>38.17</v>
          </cell>
          <cell r="F7133">
            <v>521.96</v>
          </cell>
          <cell r="G7133" t="str">
            <v>CPOS</v>
          </cell>
        </row>
        <row r="7134">
          <cell r="A7134">
            <v>440620</v>
          </cell>
          <cell r="B7134" t="str">
            <v>Tanque em aço inoxidável</v>
          </cell>
          <cell r="C7134" t="str">
            <v>un</v>
          </cell>
          <cell r="D7134">
            <v>617.42999999999995</v>
          </cell>
          <cell r="E7134">
            <v>82.17</v>
          </cell>
          <cell r="F7134">
            <v>699.6</v>
          </cell>
          <cell r="G7134" t="str">
            <v>CPOS</v>
          </cell>
        </row>
        <row r="7135">
          <cell r="A7135">
            <v>440630</v>
          </cell>
          <cell r="B7135" t="str">
            <v>Cuba em aço inoxidável simples de 400x340x140mm</v>
          </cell>
          <cell r="C7135" t="str">
            <v>un</v>
          </cell>
          <cell r="D7135">
            <v>121.26</v>
          </cell>
          <cell r="E7135">
            <v>13.7</v>
          </cell>
          <cell r="F7135">
            <v>134.96</v>
          </cell>
          <cell r="G7135" t="str">
            <v>CPOS</v>
          </cell>
        </row>
        <row r="7136">
          <cell r="A7136">
            <v>440631</v>
          </cell>
          <cell r="B7136" t="str">
            <v>Cuba em aço inoxidável simples de 465x300x140mm</v>
          </cell>
          <cell r="C7136" t="str">
            <v>un</v>
          </cell>
          <cell r="D7136">
            <v>125.53</v>
          </cell>
          <cell r="E7136">
            <v>13.7</v>
          </cell>
          <cell r="F7136">
            <v>139.22999999999999</v>
          </cell>
          <cell r="G7136" t="str">
            <v>CPOS</v>
          </cell>
        </row>
        <row r="7137">
          <cell r="A7137">
            <v>440632</v>
          </cell>
          <cell r="B7137" t="str">
            <v>Cuba em aço inoxidável simples de 560x330x140mm</v>
          </cell>
          <cell r="C7137" t="str">
            <v>un</v>
          </cell>
          <cell r="D7137">
            <v>141.36000000000001</v>
          </cell>
          <cell r="E7137">
            <v>13.7</v>
          </cell>
          <cell r="F7137">
            <v>155.06</v>
          </cell>
          <cell r="G7137" t="str">
            <v>CPOS</v>
          </cell>
        </row>
        <row r="7138">
          <cell r="A7138">
            <v>440636</v>
          </cell>
          <cell r="B7138" t="str">
            <v>Cuba em aço inoxidável simples de 500x400x200mm</v>
          </cell>
          <cell r="C7138" t="str">
            <v>un</v>
          </cell>
          <cell r="D7138">
            <v>333.64</v>
          </cell>
          <cell r="E7138">
            <v>13.7</v>
          </cell>
          <cell r="F7138">
            <v>347.34</v>
          </cell>
          <cell r="G7138" t="str">
            <v>CPOS</v>
          </cell>
        </row>
        <row r="7139">
          <cell r="A7139">
            <v>440640</v>
          </cell>
          <cell r="B7139" t="str">
            <v>Cuba em aço inoxidável simples de 500x400x300mm</v>
          </cell>
          <cell r="C7139" t="str">
            <v>un</v>
          </cell>
          <cell r="D7139">
            <v>430.45</v>
          </cell>
          <cell r="E7139">
            <v>13.7</v>
          </cell>
          <cell r="F7139">
            <v>444.15</v>
          </cell>
          <cell r="G7139" t="str">
            <v>CPOS</v>
          </cell>
        </row>
        <row r="7140">
          <cell r="A7140">
            <v>440641</v>
          </cell>
          <cell r="B7140" t="str">
            <v>Cuba em aço inoxidável simples de 600x500x300mm</v>
          </cell>
          <cell r="C7140" t="str">
            <v>un</v>
          </cell>
          <cell r="D7140">
            <v>546.92999999999995</v>
          </cell>
          <cell r="E7140">
            <v>13.7</v>
          </cell>
          <cell r="F7140">
            <v>560.63</v>
          </cell>
          <cell r="G7140" t="str">
            <v>CPOS</v>
          </cell>
        </row>
        <row r="7141">
          <cell r="A7141">
            <v>440647</v>
          </cell>
          <cell r="B7141" t="str">
            <v>Cuba em aço inoxidável simples de 600x500x350mm</v>
          </cell>
          <cell r="C7141" t="str">
            <v>un</v>
          </cell>
          <cell r="D7141">
            <v>697.1</v>
          </cell>
          <cell r="E7141">
            <v>13.7</v>
          </cell>
          <cell r="F7141">
            <v>710.8</v>
          </cell>
          <cell r="G7141" t="str">
            <v>CPOS</v>
          </cell>
        </row>
        <row r="7142">
          <cell r="A7142">
            <v>440651</v>
          </cell>
          <cell r="B7142" t="str">
            <v>Cuba em aço inoxidável simples de 600x400x400mm</v>
          </cell>
          <cell r="C7142" t="str">
            <v>un</v>
          </cell>
          <cell r="D7142">
            <v>619.24</v>
          </cell>
          <cell r="E7142">
            <v>13.7</v>
          </cell>
          <cell r="F7142">
            <v>632.94000000000005</v>
          </cell>
          <cell r="G7142" t="str">
            <v>CPOS</v>
          </cell>
        </row>
        <row r="7143">
          <cell r="A7143">
            <v>440652</v>
          </cell>
          <cell r="B7143" t="str">
            <v>Cuba em aço inoxidável simples de 600x500x400mm</v>
          </cell>
          <cell r="C7143" t="str">
            <v>un</v>
          </cell>
          <cell r="D7143">
            <v>714.9</v>
          </cell>
          <cell r="E7143">
            <v>13.7</v>
          </cell>
          <cell r="F7143">
            <v>728.6</v>
          </cell>
          <cell r="G7143" t="str">
            <v>CPOS</v>
          </cell>
        </row>
        <row r="7144">
          <cell r="A7144">
            <v>440657</v>
          </cell>
          <cell r="B7144" t="str">
            <v>Cuba em aço inoxidável simples de 700x600x450mm</v>
          </cell>
          <cell r="C7144" t="str">
            <v>un</v>
          </cell>
          <cell r="D7144">
            <v>940.83</v>
          </cell>
          <cell r="E7144">
            <v>13.7</v>
          </cell>
          <cell r="F7144">
            <v>954.53</v>
          </cell>
          <cell r="G7144" t="str">
            <v>CPOS</v>
          </cell>
        </row>
        <row r="7145">
          <cell r="A7145">
            <v>440670</v>
          </cell>
          <cell r="B7145" t="str">
            <v>Cuba em aço inoxidável dupla de 715x400x140mm</v>
          </cell>
          <cell r="C7145" t="str">
            <v>un</v>
          </cell>
          <cell r="D7145">
            <v>248.83</v>
          </cell>
          <cell r="E7145">
            <v>13.7</v>
          </cell>
          <cell r="F7145">
            <v>262.52999999999997</v>
          </cell>
          <cell r="G7145" t="str">
            <v>CPOS</v>
          </cell>
        </row>
        <row r="7146">
          <cell r="A7146">
            <v>440671</v>
          </cell>
          <cell r="B7146" t="str">
            <v>Cuba em aço inoxidável dupla de 835x340x140mm</v>
          </cell>
          <cell r="C7146" t="str">
            <v>un</v>
          </cell>
          <cell r="D7146">
            <v>248.83</v>
          </cell>
          <cell r="E7146">
            <v>13.7</v>
          </cell>
          <cell r="F7146">
            <v>262.52999999999997</v>
          </cell>
          <cell r="G7146" t="str">
            <v>CPOS</v>
          </cell>
        </row>
        <row r="7147">
          <cell r="A7147">
            <v>440675</v>
          </cell>
          <cell r="B7147" t="str">
            <v>Cuba em aço inoxidável dupla de 1020x400x250mm</v>
          </cell>
          <cell r="C7147" t="str">
            <v>un</v>
          </cell>
          <cell r="D7147">
            <v>572.79</v>
          </cell>
          <cell r="E7147">
            <v>13.7</v>
          </cell>
          <cell r="F7147">
            <v>586.49</v>
          </cell>
          <cell r="G7147" t="str">
            <v>CPOS</v>
          </cell>
        </row>
        <row r="7148">
          <cell r="A7148">
            <v>442000</v>
          </cell>
          <cell r="B7148" t="str">
            <v>Reparos, conservações e complementos</v>
          </cell>
          <cell r="G7148" t="str">
            <v>CPOS</v>
          </cell>
        </row>
        <row r="7149">
          <cell r="A7149">
            <v>442001</v>
          </cell>
          <cell r="B7149" t="str">
            <v>Sifão plástico sanfonado universal de 1´</v>
          </cell>
          <cell r="C7149" t="str">
            <v>un</v>
          </cell>
          <cell r="D7149">
            <v>6.47</v>
          </cell>
          <cell r="E7149">
            <v>10.95</v>
          </cell>
          <cell r="F7149">
            <v>17.420000000000002</v>
          </cell>
          <cell r="G7149" t="str">
            <v>CPOS</v>
          </cell>
        </row>
        <row r="7150">
          <cell r="A7150">
            <v>442002</v>
          </cell>
          <cell r="B7150" t="str">
            <v>Recolocação de torneiras</v>
          </cell>
          <cell r="C7150" t="str">
            <v>un</v>
          </cell>
          <cell r="D7150">
            <v>0.04</v>
          </cell>
          <cell r="E7150">
            <v>13.7</v>
          </cell>
          <cell r="F7150">
            <v>13.74</v>
          </cell>
          <cell r="G7150" t="str">
            <v>CPOS</v>
          </cell>
        </row>
        <row r="7151">
          <cell r="A7151">
            <v>442004</v>
          </cell>
          <cell r="B7151" t="str">
            <v>Recolocação de sifões</v>
          </cell>
          <cell r="C7151" t="str">
            <v>un</v>
          </cell>
          <cell r="D7151">
            <v>0.05</v>
          </cell>
          <cell r="E7151">
            <v>13.7</v>
          </cell>
          <cell r="F7151">
            <v>13.75</v>
          </cell>
          <cell r="G7151" t="str">
            <v>CPOS</v>
          </cell>
        </row>
        <row r="7152">
          <cell r="A7152">
            <v>442006</v>
          </cell>
          <cell r="B7152" t="str">
            <v>Recolocação de aparelhos sanitários, incluindo acessórios</v>
          </cell>
          <cell r="C7152" t="str">
            <v>un</v>
          </cell>
          <cell r="D7152">
            <v>0.37</v>
          </cell>
          <cell r="E7152">
            <v>38.17</v>
          </cell>
          <cell r="F7152">
            <v>38.54</v>
          </cell>
          <cell r="G7152" t="str">
            <v>CPOS</v>
          </cell>
        </row>
        <row r="7153">
          <cell r="A7153">
            <v>442008</v>
          </cell>
          <cell r="B7153" t="str">
            <v>Recolocação de caixas de descarga de sobrepor</v>
          </cell>
          <cell r="C7153" t="str">
            <v>un</v>
          </cell>
          <cell r="D7153">
            <v>0</v>
          </cell>
          <cell r="E7153">
            <v>68.48</v>
          </cell>
          <cell r="F7153">
            <v>68.48</v>
          </cell>
          <cell r="G7153" t="str">
            <v>CPOS</v>
          </cell>
        </row>
        <row r="7154">
          <cell r="A7154">
            <v>442010</v>
          </cell>
          <cell r="B7154" t="str">
            <v>Engate flexível metálico DN= 1/2´</v>
          </cell>
          <cell r="C7154" t="str">
            <v>un</v>
          </cell>
          <cell r="D7154">
            <v>30.15</v>
          </cell>
          <cell r="E7154">
            <v>3.32</v>
          </cell>
          <cell r="F7154">
            <v>33.47</v>
          </cell>
          <cell r="G7154" t="str">
            <v>CPOS</v>
          </cell>
        </row>
        <row r="7155">
          <cell r="A7155">
            <v>442011</v>
          </cell>
          <cell r="B7155" t="str">
            <v>Engate flexível de PVC DN= 1/2´</v>
          </cell>
          <cell r="C7155" t="str">
            <v>un</v>
          </cell>
          <cell r="D7155">
            <v>3.62</v>
          </cell>
          <cell r="E7155">
            <v>3.32</v>
          </cell>
          <cell r="F7155">
            <v>6.94</v>
          </cell>
          <cell r="G7155" t="str">
            <v>CPOS</v>
          </cell>
        </row>
        <row r="7156">
          <cell r="A7156">
            <v>442012</v>
          </cell>
          <cell r="B7156" t="str">
            <v>Canopla para válvula de descarga</v>
          </cell>
          <cell r="C7156" t="str">
            <v>un</v>
          </cell>
          <cell r="D7156">
            <v>67.95</v>
          </cell>
          <cell r="E7156">
            <v>1.83</v>
          </cell>
          <cell r="F7156">
            <v>69.78</v>
          </cell>
          <cell r="G7156" t="str">
            <v>CPOS</v>
          </cell>
        </row>
        <row r="7157">
          <cell r="A7157">
            <v>442013</v>
          </cell>
          <cell r="B7157" t="str">
            <v>Tubo de ligação para mictório, DN= 1/2´</v>
          </cell>
          <cell r="C7157" t="str">
            <v>un</v>
          </cell>
          <cell r="D7157">
            <v>24.91</v>
          </cell>
          <cell r="E7157">
            <v>3.23</v>
          </cell>
          <cell r="F7157">
            <v>28.14</v>
          </cell>
          <cell r="G7157" t="str">
            <v>CPOS</v>
          </cell>
        </row>
        <row r="7158">
          <cell r="A7158">
            <v>442015</v>
          </cell>
          <cell r="B7158" t="str">
            <v>Acabamento cromado para registro</v>
          </cell>
          <cell r="C7158" t="str">
            <v>un</v>
          </cell>
          <cell r="D7158">
            <v>25.43</v>
          </cell>
          <cell r="E7158">
            <v>1.83</v>
          </cell>
          <cell r="F7158">
            <v>27.26</v>
          </cell>
          <cell r="G7158" t="str">
            <v>CPOS</v>
          </cell>
        </row>
        <row r="7159">
          <cell r="A7159">
            <v>442016</v>
          </cell>
          <cell r="B7159" t="str">
            <v>Botão para válvula de descarga</v>
          </cell>
          <cell r="C7159" t="str">
            <v>un</v>
          </cell>
          <cell r="D7159">
            <v>30.66</v>
          </cell>
          <cell r="E7159">
            <v>1.83</v>
          </cell>
          <cell r="F7159">
            <v>32.49</v>
          </cell>
          <cell r="G7159" t="str">
            <v>CPOS</v>
          </cell>
        </row>
        <row r="7160">
          <cell r="A7160">
            <v>442018</v>
          </cell>
          <cell r="B7160" t="str">
            <v>Reparo para válvula de descarga</v>
          </cell>
          <cell r="C7160" t="str">
            <v>un</v>
          </cell>
          <cell r="D7160">
            <v>29.76</v>
          </cell>
          <cell r="E7160">
            <v>24.65</v>
          </cell>
          <cell r="F7160">
            <v>54.41</v>
          </cell>
          <cell r="G7160" t="str">
            <v>CPOS</v>
          </cell>
        </row>
        <row r="7161">
          <cell r="A7161">
            <v>442020</v>
          </cell>
          <cell r="B7161" t="str">
            <v>Sifão de metal cromado de 1 1/2´ x 2´</v>
          </cell>
          <cell r="C7161" t="str">
            <v>un</v>
          </cell>
          <cell r="D7161">
            <v>89.15</v>
          </cell>
          <cell r="E7161">
            <v>13.7</v>
          </cell>
          <cell r="F7161">
            <v>102.85</v>
          </cell>
          <cell r="G7161" t="str">
            <v>CPOS</v>
          </cell>
        </row>
        <row r="7162">
          <cell r="A7162">
            <v>442022</v>
          </cell>
          <cell r="B7162" t="str">
            <v>Sifão de metal cromado de 1´ x 1 1/2´</v>
          </cell>
          <cell r="C7162" t="str">
            <v>un</v>
          </cell>
          <cell r="D7162">
            <v>87.03</v>
          </cell>
          <cell r="E7162">
            <v>13.7</v>
          </cell>
          <cell r="F7162">
            <v>100.73</v>
          </cell>
          <cell r="G7162" t="str">
            <v>CPOS</v>
          </cell>
        </row>
        <row r="7163">
          <cell r="A7163">
            <v>442023</v>
          </cell>
          <cell r="B7163" t="str">
            <v>Tubo de ligação para sanitário</v>
          </cell>
          <cell r="C7163" t="str">
            <v>un</v>
          </cell>
          <cell r="D7163">
            <v>19.260000000000002</v>
          </cell>
          <cell r="E7163">
            <v>3.32</v>
          </cell>
          <cell r="F7163">
            <v>22.58</v>
          </cell>
          <cell r="G7163" t="str">
            <v>CPOS</v>
          </cell>
        </row>
        <row r="7164">
          <cell r="A7164">
            <v>442024</v>
          </cell>
          <cell r="B7164" t="str">
            <v>Sifão plástico com copo, rígido, de 1´ x 1 1/2´</v>
          </cell>
          <cell r="C7164" t="str">
            <v>un</v>
          </cell>
          <cell r="D7164">
            <v>10.07</v>
          </cell>
          <cell r="E7164">
            <v>10.95</v>
          </cell>
          <cell r="F7164">
            <v>21.02</v>
          </cell>
          <cell r="G7164" t="str">
            <v>CPOS</v>
          </cell>
        </row>
        <row r="7165">
          <cell r="A7165">
            <v>442026</v>
          </cell>
          <cell r="B7165" t="str">
            <v>Sifão plástico com copo, rígido, de 1 1/4´ x 2´</v>
          </cell>
          <cell r="C7165" t="str">
            <v>un</v>
          </cell>
          <cell r="D7165">
            <v>11.95</v>
          </cell>
          <cell r="E7165">
            <v>10.95</v>
          </cell>
          <cell r="F7165">
            <v>22.9</v>
          </cell>
          <cell r="G7165" t="str">
            <v>CPOS</v>
          </cell>
        </row>
        <row r="7166">
          <cell r="A7166">
            <v>442028</v>
          </cell>
          <cell r="B7166" t="str">
            <v>Tampa de plástico para bacia sanitária</v>
          </cell>
          <cell r="C7166" t="str">
            <v>un</v>
          </cell>
          <cell r="D7166">
            <v>20.47</v>
          </cell>
          <cell r="E7166">
            <v>1.62</v>
          </cell>
          <cell r="F7166">
            <v>22.09</v>
          </cell>
          <cell r="G7166" t="str">
            <v>CPOS</v>
          </cell>
        </row>
        <row r="7167">
          <cell r="A7167">
            <v>442030</v>
          </cell>
          <cell r="B7167" t="str">
            <v>Bolsa para bacia sanitária</v>
          </cell>
          <cell r="C7167" t="str">
            <v>un</v>
          </cell>
          <cell r="D7167">
            <v>2.5099999999999998</v>
          </cell>
          <cell r="E7167">
            <v>4.6500000000000004</v>
          </cell>
          <cell r="F7167">
            <v>7.16</v>
          </cell>
          <cell r="G7167" t="str">
            <v>CPOS</v>
          </cell>
        </row>
        <row r="7168">
          <cell r="A7168">
            <v>442031</v>
          </cell>
          <cell r="B7168" t="str">
            <v>Filtro de pressão em ABS, para 360 l/h</v>
          </cell>
          <cell r="C7168" t="str">
            <v>un</v>
          </cell>
          <cell r="D7168">
            <v>258.24</v>
          </cell>
          <cell r="E7168">
            <v>19.09</v>
          </cell>
          <cell r="F7168">
            <v>277.33</v>
          </cell>
          <cell r="G7168" t="str">
            <v>CPOS</v>
          </cell>
        </row>
        <row r="7169">
          <cell r="A7169">
            <v>442039</v>
          </cell>
          <cell r="B7169" t="str">
            <v>Válvula de PVC para lavatório</v>
          </cell>
          <cell r="C7169" t="str">
            <v>un</v>
          </cell>
          <cell r="D7169">
            <v>2.67</v>
          </cell>
          <cell r="E7169">
            <v>1.08</v>
          </cell>
          <cell r="F7169">
            <v>3.75</v>
          </cell>
          <cell r="G7169" t="str">
            <v>CPOS</v>
          </cell>
        </row>
        <row r="7170">
          <cell r="A7170">
            <v>442062</v>
          </cell>
          <cell r="B7170" t="str">
            <v>Válvula americana</v>
          </cell>
          <cell r="C7170" t="str">
            <v>un</v>
          </cell>
          <cell r="D7170">
            <v>27.51</v>
          </cell>
          <cell r="E7170">
            <v>1.1100000000000001</v>
          </cell>
          <cell r="F7170">
            <v>28.62</v>
          </cell>
          <cell r="G7170" t="str">
            <v>CPOS</v>
          </cell>
        </row>
        <row r="7171">
          <cell r="A7171">
            <v>442064</v>
          </cell>
          <cell r="B7171" t="str">
            <v>Válvula de metal cromado de 1 1/2´</v>
          </cell>
          <cell r="C7171" t="str">
            <v>un</v>
          </cell>
          <cell r="D7171">
            <v>43.34</v>
          </cell>
          <cell r="E7171">
            <v>5.48</v>
          </cell>
          <cell r="F7171">
            <v>48.82</v>
          </cell>
          <cell r="G7171" t="str">
            <v>CPOS</v>
          </cell>
        </row>
        <row r="7172">
          <cell r="A7172">
            <v>442065</v>
          </cell>
          <cell r="B7172" t="str">
            <v>Válvula de metal cromado de 1´</v>
          </cell>
          <cell r="C7172" t="str">
            <v>un</v>
          </cell>
          <cell r="D7172">
            <v>20.98</v>
          </cell>
          <cell r="E7172">
            <v>5.48</v>
          </cell>
          <cell r="F7172">
            <v>26.46</v>
          </cell>
          <cell r="G7172" t="str">
            <v>CPOS</v>
          </cell>
        </row>
        <row r="7173">
          <cell r="A7173">
            <v>442070</v>
          </cell>
          <cell r="B7173" t="str">
            <v>Espargidor de ferro galvanizado para mictório tipo cocho</v>
          </cell>
          <cell r="C7173" t="str">
            <v>m</v>
          </cell>
          <cell r="D7173">
            <v>11.3</v>
          </cell>
          <cell r="E7173">
            <v>30.13</v>
          </cell>
          <cell r="F7173">
            <v>41.43</v>
          </cell>
          <cell r="G7173" t="str">
            <v>CPOS</v>
          </cell>
        </row>
        <row r="7174">
          <cell r="A7174">
            <v>450000</v>
          </cell>
          <cell r="B7174" t="str">
            <v>Entrada de água, incêndio e gás</v>
          </cell>
          <cell r="G7174" t="str">
            <v>CPOS</v>
          </cell>
        </row>
        <row r="7175">
          <cell r="A7175">
            <v>450100</v>
          </cell>
          <cell r="B7175" t="str">
            <v>Entrada de água</v>
          </cell>
          <cell r="G7175" t="str">
            <v>CPOS</v>
          </cell>
        </row>
        <row r="7176">
          <cell r="A7176">
            <v>450102</v>
          </cell>
          <cell r="B7176" t="str">
            <v>Entrada completa de água com abrigo e registro de gaveta, DN= 3/4´</v>
          </cell>
          <cell r="C7176" t="str">
            <v>un</v>
          </cell>
          <cell r="D7176">
            <v>416.32</v>
          </cell>
          <cell r="E7176">
            <v>332.48</v>
          </cell>
          <cell r="F7176">
            <v>748.8</v>
          </cell>
          <cell r="G7176" t="str">
            <v>CPOS</v>
          </cell>
        </row>
        <row r="7177">
          <cell r="A7177">
            <v>450103</v>
          </cell>
          <cell r="B7177" t="str">
            <v>Entrada completa de água com abrigo e registro de gaveta, DN= 3´</v>
          </cell>
          <cell r="C7177" t="str">
            <v>un</v>
          </cell>
          <cell r="D7177">
            <v>1641.05</v>
          </cell>
          <cell r="E7177">
            <v>582.23</v>
          </cell>
          <cell r="F7177">
            <v>2223.2800000000002</v>
          </cell>
          <cell r="G7177" t="str">
            <v>CPOS</v>
          </cell>
        </row>
        <row r="7178">
          <cell r="A7178">
            <v>450104</v>
          </cell>
          <cell r="B7178" t="str">
            <v>Entrada completa de água com abrigo e registro de gaveta, DN= 1´</v>
          </cell>
          <cell r="C7178" t="str">
            <v>un</v>
          </cell>
          <cell r="D7178">
            <v>438.61</v>
          </cell>
          <cell r="E7178">
            <v>332.48</v>
          </cell>
          <cell r="F7178">
            <v>771.09</v>
          </cell>
          <cell r="G7178" t="str">
            <v>CPOS</v>
          </cell>
        </row>
        <row r="7179">
          <cell r="A7179">
            <v>450105</v>
          </cell>
          <cell r="B7179" t="str">
            <v>Entrada completa de água com abrigo e registro de gaveta, DN= 2´</v>
          </cell>
          <cell r="C7179" t="str">
            <v>un</v>
          </cell>
          <cell r="D7179">
            <v>1332.85</v>
          </cell>
          <cell r="E7179">
            <v>582.23</v>
          </cell>
          <cell r="F7179">
            <v>1915.08</v>
          </cell>
          <cell r="G7179" t="str">
            <v>CPOS</v>
          </cell>
        </row>
        <row r="7180">
          <cell r="A7180">
            <v>450106</v>
          </cell>
          <cell r="B7180" t="str">
            <v>Entrada completa de água com abrigo e registro de gaveta, DN= 1 1/2´</v>
          </cell>
          <cell r="C7180" t="str">
            <v>un</v>
          </cell>
          <cell r="D7180">
            <v>1269.42</v>
          </cell>
          <cell r="E7180">
            <v>582.23</v>
          </cell>
          <cell r="F7180">
            <v>1851.65</v>
          </cell>
          <cell r="G7180" t="str">
            <v>CPOS</v>
          </cell>
        </row>
        <row r="7181">
          <cell r="A7181">
            <v>450108</v>
          </cell>
          <cell r="B7181" t="str">
            <v>Entrada completa de água com abrigo e registro de gaveta, DN= 2 1/2´</v>
          </cell>
          <cell r="C7181" t="str">
            <v>un</v>
          </cell>
          <cell r="D7181">
            <v>1486.6</v>
          </cell>
          <cell r="E7181">
            <v>582.23</v>
          </cell>
          <cell r="F7181">
            <v>2068.83</v>
          </cell>
          <cell r="G7181" t="str">
            <v>CPOS</v>
          </cell>
        </row>
        <row r="7182">
          <cell r="A7182">
            <v>450200</v>
          </cell>
          <cell r="B7182" t="str">
            <v>Entrada de gás</v>
          </cell>
          <cell r="G7182" t="str">
            <v>CPOS</v>
          </cell>
        </row>
        <row r="7183">
          <cell r="A7183">
            <v>450202</v>
          </cell>
          <cell r="B7183" t="str">
            <v>Entrada completa de gás GLP domiciliar com 2 bujões de 13 kg</v>
          </cell>
          <cell r="C7183" t="str">
            <v>un</v>
          </cell>
          <cell r="D7183">
            <v>829.89</v>
          </cell>
          <cell r="E7183">
            <v>420.18</v>
          </cell>
          <cell r="F7183">
            <v>1250.07</v>
          </cell>
          <cell r="G7183" t="str">
            <v>CPOS</v>
          </cell>
        </row>
        <row r="7184">
          <cell r="A7184">
            <v>450204</v>
          </cell>
          <cell r="B7184" t="str">
            <v>Entrada completa de gás GLP com 2 cilíndros de 45 kg</v>
          </cell>
          <cell r="C7184" t="str">
            <v>un</v>
          </cell>
          <cell r="D7184">
            <v>2477.4699999999998</v>
          </cell>
          <cell r="E7184">
            <v>902.83</v>
          </cell>
          <cell r="F7184">
            <v>3380.3</v>
          </cell>
          <cell r="G7184" t="str">
            <v>CPOS</v>
          </cell>
        </row>
        <row r="7185">
          <cell r="A7185">
            <v>450206</v>
          </cell>
          <cell r="B7185" t="str">
            <v>Entrada completa de gás GLP com 4 cilíndros de 45 kg</v>
          </cell>
          <cell r="C7185" t="str">
            <v>un</v>
          </cell>
          <cell r="D7185">
            <v>4138.8599999999997</v>
          </cell>
          <cell r="E7185">
            <v>1190.03</v>
          </cell>
          <cell r="F7185">
            <v>5328.89</v>
          </cell>
          <cell r="G7185" t="str">
            <v>CPOS</v>
          </cell>
        </row>
        <row r="7186">
          <cell r="A7186">
            <v>450208</v>
          </cell>
          <cell r="B7186" t="str">
            <v>Entrada completa de gás GLP com 6 cilíndros de 45 kg</v>
          </cell>
          <cell r="C7186" t="str">
            <v>un</v>
          </cell>
          <cell r="D7186">
            <v>5791.66</v>
          </cell>
          <cell r="E7186">
            <v>1442.66</v>
          </cell>
          <cell r="F7186">
            <v>7234.32</v>
          </cell>
          <cell r="G7186" t="str">
            <v>CPOS</v>
          </cell>
        </row>
        <row r="7187">
          <cell r="A7187">
            <v>450220</v>
          </cell>
          <cell r="B7187" t="str">
            <v>Abrigo padronizado de gás GLP encanado</v>
          </cell>
          <cell r="C7187" t="str">
            <v>un</v>
          </cell>
          <cell r="D7187">
            <v>294.5</v>
          </cell>
          <cell r="E7187">
            <v>286.45</v>
          </cell>
          <cell r="F7187">
            <v>580.95000000000005</v>
          </cell>
          <cell r="G7187" t="str">
            <v>CPOS</v>
          </cell>
        </row>
        <row r="7188">
          <cell r="A7188">
            <v>450300</v>
          </cell>
          <cell r="B7188" t="str">
            <v>Hidrômetro</v>
          </cell>
          <cell r="G7188" t="str">
            <v>CPOS</v>
          </cell>
        </row>
        <row r="7189">
          <cell r="A7189">
            <v>450301</v>
          </cell>
          <cell r="B7189" t="str">
            <v>Hidrômetro em ferro fundido, diâmetro 50 mm (2´)</v>
          </cell>
          <cell r="C7189" t="str">
            <v>un</v>
          </cell>
          <cell r="D7189">
            <v>1730.94</v>
          </cell>
          <cell r="E7189">
            <v>20.55</v>
          </cell>
          <cell r="F7189">
            <v>1751.49</v>
          </cell>
          <cell r="G7189" t="str">
            <v>CPOS</v>
          </cell>
        </row>
        <row r="7190">
          <cell r="A7190">
            <v>450302</v>
          </cell>
          <cell r="B7190" t="str">
            <v>Hidrômetro em ferro fundido, diâmetro 80 mm (3´)</v>
          </cell>
          <cell r="C7190" t="str">
            <v>un</v>
          </cell>
          <cell r="D7190">
            <v>2266.13</v>
          </cell>
          <cell r="E7190">
            <v>20.55</v>
          </cell>
          <cell r="F7190">
            <v>2286.6799999999998</v>
          </cell>
          <cell r="G7190" t="str">
            <v>CPOS</v>
          </cell>
        </row>
        <row r="7191">
          <cell r="A7191">
            <v>450303</v>
          </cell>
          <cell r="B7191" t="str">
            <v>Hidrômetro em ferro fundido, diâmetro 100 mm (4´)</v>
          </cell>
          <cell r="C7191" t="str">
            <v>un</v>
          </cell>
          <cell r="D7191">
            <v>2676.37</v>
          </cell>
          <cell r="E7191">
            <v>20.55</v>
          </cell>
          <cell r="F7191">
            <v>2696.92</v>
          </cell>
          <cell r="G7191" t="str">
            <v>CPOS</v>
          </cell>
        </row>
        <row r="7192">
          <cell r="A7192">
            <v>450304</v>
          </cell>
          <cell r="B7192" t="str">
            <v>Hidrômetro em ferro fundido, diâmetro 150 mm (6´)</v>
          </cell>
          <cell r="C7192" t="str">
            <v>un</v>
          </cell>
          <cell r="D7192">
            <v>3742.57</v>
          </cell>
          <cell r="E7192">
            <v>20.55</v>
          </cell>
          <cell r="F7192">
            <v>3763.12</v>
          </cell>
          <cell r="G7192" t="str">
            <v>CPOS</v>
          </cell>
        </row>
        <row r="7193">
          <cell r="A7193">
            <v>450310</v>
          </cell>
          <cell r="B7193" t="str">
            <v>Hidrômetro em bronze, diâmetro de 25 mm (1´)</v>
          </cell>
          <cell r="C7193" t="str">
            <v>cj</v>
          </cell>
          <cell r="D7193">
            <v>376.39</v>
          </cell>
          <cell r="E7193">
            <v>32.869999999999997</v>
          </cell>
          <cell r="F7193">
            <v>409.26</v>
          </cell>
          <cell r="G7193" t="str">
            <v>CPOS</v>
          </cell>
        </row>
        <row r="7194">
          <cell r="A7194">
            <v>450311</v>
          </cell>
          <cell r="B7194" t="str">
            <v>Hidrômetro em bronze, diâmetro de 40 mm (1 1/2´)</v>
          </cell>
          <cell r="C7194" t="str">
            <v>cj</v>
          </cell>
          <cell r="D7194">
            <v>661.84</v>
          </cell>
          <cell r="E7194">
            <v>32.869999999999997</v>
          </cell>
          <cell r="F7194">
            <v>694.71</v>
          </cell>
          <cell r="G7194" t="str">
            <v>CPOS</v>
          </cell>
        </row>
        <row r="7195">
          <cell r="A7195">
            <v>450320</v>
          </cell>
          <cell r="B7195" t="str">
            <v>Filtro tipo cesto para hidrômetro de 50 mm (2´)</v>
          </cell>
          <cell r="C7195" t="str">
            <v>un</v>
          </cell>
          <cell r="D7195">
            <v>855.56</v>
          </cell>
          <cell r="E7195">
            <v>20.55</v>
          </cell>
          <cell r="F7195">
            <v>876.11</v>
          </cell>
          <cell r="G7195" t="str">
            <v>CPOS</v>
          </cell>
        </row>
        <row r="7196">
          <cell r="A7196">
            <v>450321</v>
          </cell>
          <cell r="B7196" t="str">
            <v>Filtro tipo cesto para hidrômetro de 80 mm (3´)</v>
          </cell>
          <cell r="C7196" t="str">
            <v>un</v>
          </cell>
          <cell r="D7196">
            <v>1239.0999999999999</v>
          </cell>
          <cell r="E7196">
            <v>20.55</v>
          </cell>
          <cell r="F7196">
            <v>1259.6500000000001</v>
          </cell>
          <cell r="G7196" t="str">
            <v>CPOS</v>
          </cell>
        </row>
        <row r="7197">
          <cell r="A7197">
            <v>450322</v>
          </cell>
          <cell r="B7197" t="str">
            <v>Filtro tipo cesto para hidrômetro de 100 mm (4´)</v>
          </cell>
          <cell r="C7197" t="str">
            <v>un</v>
          </cell>
          <cell r="D7197">
            <v>1653.7</v>
          </cell>
          <cell r="E7197">
            <v>20.55</v>
          </cell>
          <cell r="F7197">
            <v>1674.25</v>
          </cell>
          <cell r="G7197" t="str">
            <v>CPOS</v>
          </cell>
        </row>
        <row r="7198">
          <cell r="A7198">
            <v>450323</v>
          </cell>
          <cell r="B7198" t="str">
            <v>Filtro tipo cesto para hidrômetro de 150 mm (6´)</v>
          </cell>
          <cell r="C7198" t="str">
            <v>un</v>
          </cell>
          <cell r="D7198">
            <v>3211.95</v>
          </cell>
          <cell r="E7198">
            <v>20.55</v>
          </cell>
          <cell r="F7198">
            <v>3232.5</v>
          </cell>
          <cell r="G7198" t="str">
            <v>CPOS</v>
          </cell>
        </row>
        <row r="7199">
          <cell r="A7199">
            <v>452000</v>
          </cell>
          <cell r="B7199" t="str">
            <v>Reparos, conservações e complementos</v>
          </cell>
          <cell r="G7199" t="str">
            <v>CPOS</v>
          </cell>
        </row>
        <row r="7200">
          <cell r="A7200">
            <v>452002</v>
          </cell>
          <cell r="B7200" t="str">
            <v>Cilíndro de gás (GLP) de 45 kg, com carga</v>
          </cell>
          <cell r="C7200" t="str">
            <v>un</v>
          </cell>
          <cell r="D7200">
            <v>519.65</v>
          </cell>
          <cell r="E7200">
            <v>0</v>
          </cell>
          <cell r="F7200">
            <v>519.65</v>
          </cell>
          <cell r="G7200" t="str">
            <v>CPOS</v>
          </cell>
        </row>
        <row r="7201">
          <cell r="A7201">
            <v>460000</v>
          </cell>
          <cell r="B7201" t="str">
            <v>Tubulação e condutores para líquidos e gases</v>
          </cell>
          <cell r="G7201" t="str">
            <v>CPOS</v>
          </cell>
        </row>
        <row r="7202">
          <cell r="A7202">
            <v>460100</v>
          </cell>
          <cell r="B7202" t="str">
            <v>Tubulação com conexões em PVC rígido marrom para sistemas prediais de água fria</v>
          </cell>
          <cell r="G7202" t="str">
            <v>CPOS</v>
          </cell>
        </row>
        <row r="7203">
          <cell r="A7203">
            <v>460101</v>
          </cell>
          <cell r="B7203" t="str">
            <v>Tubo de PVC rígido soldável marrom, DN= 20 mm, (1/2´), inclusive conexões</v>
          </cell>
          <cell r="C7203" t="str">
            <v>m</v>
          </cell>
          <cell r="D7203">
            <v>2.46</v>
          </cell>
          <cell r="E7203">
            <v>13.7</v>
          </cell>
          <cell r="F7203">
            <v>16.16</v>
          </cell>
          <cell r="G7203" t="str">
            <v>CPOS</v>
          </cell>
        </row>
        <row r="7204">
          <cell r="A7204">
            <v>460102</v>
          </cell>
          <cell r="B7204" t="str">
            <v>Tubo de PVC rígido soldável marrom, DN= 25 mm, (3/4´), inclusive conexões</v>
          </cell>
          <cell r="C7204" t="str">
            <v>m</v>
          </cell>
          <cell r="D7204">
            <v>3.28</v>
          </cell>
          <cell r="E7204">
            <v>13.7</v>
          </cell>
          <cell r="F7204">
            <v>16.98</v>
          </cell>
          <cell r="G7204" t="str">
            <v>CPOS</v>
          </cell>
        </row>
        <row r="7205">
          <cell r="A7205">
            <v>460103</v>
          </cell>
          <cell r="B7205" t="str">
            <v>Tubo de PVC rígido soldável marrom, DN= 32 mm, (1´), inclusive conexões</v>
          </cell>
          <cell r="C7205" t="str">
            <v>m</v>
          </cell>
          <cell r="D7205">
            <v>6.61</v>
          </cell>
          <cell r="E7205">
            <v>13.7</v>
          </cell>
          <cell r="F7205">
            <v>20.309999999999999</v>
          </cell>
          <cell r="G7205" t="str">
            <v>CPOS</v>
          </cell>
        </row>
        <row r="7206">
          <cell r="A7206">
            <v>460104</v>
          </cell>
          <cell r="B7206" t="str">
            <v>Tubo de PVC rígido soldável marrom, DN= 40 mm, (1 1/4´), inclusive conexões</v>
          </cell>
          <cell r="C7206" t="str">
            <v>m</v>
          </cell>
          <cell r="D7206">
            <v>9.6300000000000008</v>
          </cell>
          <cell r="E7206">
            <v>13.7</v>
          </cell>
          <cell r="F7206">
            <v>23.33</v>
          </cell>
          <cell r="G7206" t="str">
            <v>CPOS</v>
          </cell>
        </row>
        <row r="7207">
          <cell r="A7207">
            <v>460105</v>
          </cell>
          <cell r="B7207" t="str">
            <v>Tubo de PVC rígido soldável marrom, DN= 50 mm, (1 1/2´), inclusive conexões</v>
          </cell>
          <cell r="C7207" t="str">
            <v>m</v>
          </cell>
          <cell r="D7207">
            <v>10.98</v>
          </cell>
          <cell r="E7207">
            <v>16.440000000000001</v>
          </cell>
          <cell r="F7207">
            <v>27.42</v>
          </cell>
          <cell r="G7207" t="str">
            <v>CPOS</v>
          </cell>
        </row>
        <row r="7208">
          <cell r="A7208">
            <v>460106</v>
          </cell>
          <cell r="B7208" t="str">
            <v>Tubo de PVC rígido soldável marrom, DN= 60 mm, (2´), inclusive conexões</v>
          </cell>
          <cell r="C7208" t="str">
            <v>m</v>
          </cell>
          <cell r="D7208">
            <v>16.559999999999999</v>
          </cell>
          <cell r="E7208">
            <v>19.18</v>
          </cell>
          <cell r="F7208">
            <v>35.74</v>
          </cell>
          <cell r="G7208" t="str">
            <v>CPOS</v>
          </cell>
        </row>
        <row r="7209">
          <cell r="A7209">
            <v>460107</v>
          </cell>
          <cell r="B7209" t="str">
            <v>Tubo de PVC rígido soldável marrom, DN= 75 mm, (2 1/2´), inclusive conexões</v>
          </cell>
          <cell r="C7209" t="str">
            <v>m</v>
          </cell>
          <cell r="D7209">
            <v>26.08</v>
          </cell>
          <cell r="E7209">
            <v>24.65</v>
          </cell>
          <cell r="F7209">
            <v>50.73</v>
          </cell>
          <cell r="G7209" t="str">
            <v>CPOS</v>
          </cell>
        </row>
        <row r="7210">
          <cell r="A7210">
            <v>460108</v>
          </cell>
          <cell r="B7210" t="str">
            <v>Tubo de PVC rígido soldável marrom, DN= 85 mm, (3´), inclusive conexões</v>
          </cell>
          <cell r="C7210" t="str">
            <v>m</v>
          </cell>
          <cell r="D7210">
            <v>30.71</v>
          </cell>
          <cell r="E7210">
            <v>27.39</v>
          </cell>
          <cell r="F7210">
            <v>58.1</v>
          </cell>
          <cell r="G7210" t="str">
            <v>CPOS</v>
          </cell>
        </row>
        <row r="7211">
          <cell r="A7211">
            <v>460109</v>
          </cell>
          <cell r="B7211" t="str">
            <v>Tubo de PVC rígido soldável marrom, DN= 110 mm, (4´), inclusive conexões</v>
          </cell>
          <cell r="C7211" t="str">
            <v>m</v>
          </cell>
          <cell r="D7211">
            <v>59.17</v>
          </cell>
          <cell r="E7211">
            <v>30.13</v>
          </cell>
          <cell r="F7211">
            <v>89.3</v>
          </cell>
          <cell r="G7211" t="str">
            <v>CPOS</v>
          </cell>
        </row>
        <row r="7212">
          <cell r="A7212">
            <v>460200</v>
          </cell>
          <cell r="B7212" t="str">
            <v>Tubulação com conexões em PVC rígido branco para esgoto domiciliar</v>
          </cell>
          <cell r="G7212" t="str">
            <v>CPOS</v>
          </cell>
        </row>
        <row r="7213">
          <cell r="A7213">
            <v>460201</v>
          </cell>
          <cell r="B7213" t="str">
            <v>Tubo de PVC rígido branco, pontas lisas, soldável, linha esgoto série normal, DN= 40 mm, inclusive conexões</v>
          </cell>
          <cell r="C7213" t="str">
            <v>m</v>
          </cell>
          <cell r="D7213">
            <v>5.45</v>
          </cell>
          <cell r="E7213">
            <v>13.7</v>
          </cell>
          <cell r="F7213">
            <v>19.149999999999999</v>
          </cell>
          <cell r="G7213" t="str">
            <v>CPOS</v>
          </cell>
        </row>
        <row r="7214">
          <cell r="A7214">
            <v>460205</v>
          </cell>
          <cell r="B7214" t="str">
            <v>Tubo de PVC rígido branco PxB com virola e anel de borracha, linha esgoto série normal, DN= 50 mm, inclusive conexões</v>
          </cell>
          <cell r="C7214" t="str">
            <v>m</v>
          </cell>
          <cell r="D7214">
            <v>7.87</v>
          </cell>
          <cell r="E7214">
            <v>16.440000000000001</v>
          </cell>
          <cell r="F7214">
            <v>24.31</v>
          </cell>
          <cell r="G7214" t="str">
            <v>CPOS</v>
          </cell>
        </row>
        <row r="7215">
          <cell r="A7215">
            <v>460206</v>
          </cell>
          <cell r="B7215" t="str">
            <v>Tubo de PVC rígido branco PxB com virola e anel de borracha, linha esgoto série normal, DN= 75 mm, inclusive conexões</v>
          </cell>
          <cell r="C7215" t="str">
            <v>m</v>
          </cell>
          <cell r="D7215">
            <v>13.1</v>
          </cell>
          <cell r="E7215">
            <v>24.65</v>
          </cell>
          <cell r="F7215">
            <v>37.75</v>
          </cell>
          <cell r="G7215" t="str">
            <v>CPOS</v>
          </cell>
        </row>
        <row r="7216">
          <cell r="A7216">
            <v>460207</v>
          </cell>
          <cell r="B7216" t="str">
            <v>Tubo de PVC rígido branco PxB com virola e anel de borracha, linha esgoto série normal, DN= 100 mm, inclusive conexões</v>
          </cell>
          <cell r="C7216" t="str">
            <v>m</v>
          </cell>
          <cell r="D7216">
            <v>12.37</v>
          </cell>
          <cell r="E7216">
            <v>30.13</v>
          </cell>
          <cell r="F7216">
            <v>42.5</v>
          </cell>
          <cell r="G7216" t="str">
            <v>CPOS</v>
          </cell>
        </row>
        <row r="7217">
          <cell r="A7217">
            <v>460300</v>
          </cell>
          <cell r="B7217" t="str">
            <v>Tubulação c/conexões em PVC rígido branco série R - A.P e esgoto domiciliar</v>
          </cell>
          <cell r="G7217" t="str">
            <v>CPOS</v>
          </cell>
        </row>
        <row r="7218">
          <cell r="A7218">
            <v>460304</v>
          </cell>
          <cell r="B7218" t="str">
            <v>Tubo de PVC rígido PxB com virola e anel de borracha, linha esgoto série reforçada ´R´, DN= 75 mm, inclusive conexões</v>
          </cell>
          <cell r="C7218" t="str">
            <v>m</v>
          </cell>
          <cell r="D7218">
            <v>15.82</v>
          </cell>
          <cell r="E7218">
            <v>24.65</v>
          </cell>
          <cell r="F7218">
            <v>40.47</v>
          </cell>
          <cell r="G7218" t="str">
            <v>CPOS</v>
          </cell>
        </row>
        <row r="7219">
          <cell r="A7219">
            <v>460305</v>
          </cell>
          <cell r="B7219" t="str">
            <v>Tubo de PVC rígido PxB com virola e anel de borracha, linha esgoto série reforçada ´R´, DN= 100 mm, inclusive conexões</v>
          </cell>
          <cell r="C7219" t="str">
            <v>m</v>
          </cell>
          <cell r="D7219">
            <v>21.3</v>
          </cell>
          <cell r="E7219">
            <v>30.13</v>
          </cell>
          <cell r="F7219">
            <v>51.43</v>
          </cell>
          <cell r="G7219" t="str">
            <v>CPOS</v>
          </cell>
        </row>
        <row r="7220">
          <cell r="A7220">
            <v>460306</v>
          </cell>
          <cell r="B7220" t="str">
            <v>Tubo de PVC rígido PxB com virola e anel de borracha, linha esgoto série reforçada ´R´. DN= 150 mm, inclusive conexões</v>
          </cell>
          <cell r="C7220" t="str">
            <v>m</v>
          </cell>
          <cell r="D7220">
            <v>43.35</v>
          </cell>
          <cell r="E7220">
            <v>30.13</v>
          </cell>
          <cell r="F7220">
            <v>73.48</v>
          </cell>
          <cell r="G7220" t="str">
            <v>CPOS</v>
          </cell>
        </row>
        <row r="7221">
          <cell r="A7221">
            <v>460308</v>
          </cell>
          <cell r="B7221" t="str">
            <v>Tubo de PVC rígido, pontas lisas, soldável, linha esgoto série reforçada ´R´, DN= 40 mm, inclusive conexões</v>
          </cell>
          <cell r="C7221" t="str">
            <v>m</v>
          </cell>
          <cell r="D7221">
            <v>7.26</v>
          </cell>
          <cell r="E7221">
            <v>13.7</v>
          </cell>
          <cell r="F7221">
            <v>20.96</v>
          </cell>
          <cell r="G7221" t="str">
            <v>CPOS</v>
          </cell>
        </row>
        <row r="7222">
          <cell r="A7222">
            <v>460309</v>
          </cell>
          <cell r="B7222" t="str">
            <v>Tubo de PVC rígido PxB com virola e anel de borracha, linha esgoto série reforçada ´R´, DN= 50 mm, inclusive conexões</v>
          </cell>
          <cell r="C7222" t="str">
            <v>m</v>
          </cell>
          <cell r="D7222">
            <v>8.85</v>
          </cell>
          <cell r="E7222">
            <v>16.440000000000001</v>
          </cell>
          <cell r="F7222">
            <v>25.29</v>
          </cell>
          <cell r="G7222" t="str">
            <v>CPOS</v>
          </cell>
        </row>
        <row r="7223">
          <cell r="A7223">
            <v>460400</v>
          </cell>
          <cell r="B7223" t="str">
            <v>Tubulação c/conexões em PVC rígido c/junta elástica - adução e distribuição água</v>
          </cell>
          <cell r="G7223" t="str">
            <v>CPOS</v>
          </cell>
        </row>
        <row r="7224">
          <cell r="A7224">
            <v>460401</v>
          </cell>
          <cell r="B7224" t="str">
            <v>Tubo de PVC rígido tipo PBA classe 15, DN= 50mm, (DE= 60mm), inclusive conexões</v>
          </cell>
          <cell r="C7224" t="str">
            <v>m</v>
          </cell>
          <cell r="D7224">
            <v>7.99</v>
          </cell>
          <cell r="E7224">
            <v>9.5399999999999991</v>
          </cell>
          <cell r="F7224">
            <v>17.53</v>
          </cell>
          <cell r="G7224" t="str">
            <v>CPOS</v>
          </cell>
        </row>
        <row r="7225">
          <cell r="A7225">
            <v>460402</v>
          </cell>
          <cell r="B7225" t="str">
            <v>Tubo de PVC rígido tipo PBA classe 15, DN= 75mm, (DE= 85mm), inclusive conexões</v>
          </cell>
          <cell r="C7225" t="str">
            <v>m</v>
          </cell>
          <cell r="D7225">
            <v>15.4</v>
          </cell>
          <cell r="E7225">
            <v>9.5399999999999991</v>
          </cell>
          <cell r="F7225">
            <v>24.94</v>
          </cell>
          <cell r="G7225" t="str">
            <v>CPOS</v>
          </cell>
        </row>
        <row r="7226">
          <cell r="A7226">
            <v>460403</v>
          </cell>
          <cell r="B7226" t="str">
            <v>Tubo de PVC rígido tipo PBA classe 15, DN= 100mm, (DE= 110mm), inclusive conexões</v>
          </cell>
          <cell r="C7226" t="str">
            <v>m</v>
          </cell>
          <cell r="D7226">
            <v>28.09</v>
          </cell>
          <cell r="E7226">
            <v>9.5399999999999991</v>
          </cell>
          <cell r="F7226">
            <v>37.630000000000003</v>
          </cell>
          <cell r="G7226" t="str">
            <v>CPOS</v>
          </cell>
        </row>
        <row r="7227">
          <cell r="A7227">
            <v>460404</v>
          </cell>
          <cell r="B7227" t="str">
            <v>Tubo de PVC rígido DEFoFo, DN= 100mm (DE= 118mm), inclusive conexões</v>
          </cell>
          <cell r="C7227" t="str">
            <v>m</v>
          </cell>
          <cell r="D7227">
            <v>27.72</v>
          </cell>
          <cell r="E7227">
            <v>9.5399999999999991</v>
          </cell>
          <cell r="F7227">
            <v>37.26</v>
          </cell>
          <cell r="G7227" t="str">
            <v>CPOS</v>
          </cell>
        </row>
        <row r="7228">
          <cell r="A7228">
            <v>460405</v>
          </cell>
          <cell r="B7228" t="str">
            <v>Tubo de PVC rígido DEFoFo, DN= 150mm (DE= 170mm), inclusive conexões</v>
          </cell>
          <cell r="C7228" t="str">
            <v>m</v>
          </cell>
          <cell r="D7228">
            <v>55.86</v>
          </cell>
          <cell r="E7228">
            <v>9.5399999999999991</v>
          </cell>
          <cell r="F7228">
            <v>65.400000000000006</v>
          </cell>
          <cell r="G7228" t="str">
            <v>CPOS</v>
          </cell>
        </row>
        <row r="7229">
          <cell r="A7229">
            <v>460407</v>
          </cell>
          <cell r="B7229" t="str">
            <v>Tubo de PVC rígido DEFoFo, DN= 200mm (DE= 222mm), inclusive conexões</v>
          </cell>
          <cell r="C7229" t="str">
            <v>m</v>
          </cell>
          <cell r="D7229">
            <v>88.41</v>
          </cell>
          <cell r="E7229">
            <v>19.09</v>
          </cell>
          <cell r="F7229">
            <v>107.5</v>
          </cell>
          <cell r="G7229" t="str">
            <v>CPOS</v>
          </cell>
        </row>
        <row r="7230">
          <cell r="A7230">
            <v>460408</v>
          </cell>
          <cell r="B7230" t="str">
            <v>Tubo de PVC rígido DEFoFo, DN= 250mm (DE= 274mm), inclusive conexões</v>
          </cell>
          <cell r="C7230" t="str">
            <v>m</v>
          </cell>
          <cell r="D7230">
            <v>136.22</v>
          </cell>
          <cell r="E7230">
            <v>19.09</v>
          </cell>
          <cell r="F7230">
            <v>155.31</v>
          </cell>
          <cell r="G7230" t="str">
            <v>CPOS</v>
          </cell>
        </row>
        <row r="7231">
          <cell r="A7231">
            <v>460409</v>
          </cell>
          <cell r="B7231" t="str">
            <v>Tubo de PVC rígido DEFoFo, DN= 300mm (DE= 326mm), inclusive conexões</v>
          </cell>
          <cell r="C7231" t="str">
            <v>m</v>
          </cell>
          <cell r="D7231">
            <v>193.29</v>
          </cell>
          <cell r="E7231">
            <v>19.09</v>
          </cell>
          <cell r="F7231">
            <v>212.38</v>
          </cell>
          <cell r="G7231" t="str">
            <v>CPOS</v>
          </cell>
        </row>
        <row r="7232">
          <cell r="A7232">
            <v>460500</v>
          </cell>
          <cell r="B7232" t="str">
            <v>Tubulação c/conexões em PVC rígido com junta elástica - rede de esgoto</v>
          </cell>
          <cell r="G7232" t="str">
            <v>CPOS</v>
          </cell>
        </row>
        <row r="7233">
          <cell r="A7233">
            <v>460502</v>
          </cell>
          <cell r="B7233" t="str">
            <v>Tubo PVC rígido, junta elástica, tipo Vinilfort, DN= 100 mm, inclusive conexões</v>
          </cell>
          <cell r="C7233" t="str">
            <v>m</v>
          </cell>
          <cell r="D7233">
            <v>11.69</v>
          </cell>
          <cell r="E7233">
            <v>9.5399999999999991</v>
          </cell>
          <cell r="F7233">
            <v>21.23</v>
          </cell>
          <cell r="G7233" t="str">
            <v>CPOS</v>
          </cell>
        </row>
        <row r="7234">
          <cell r="A7234">
            <v>460504</v>
          </cell>
          <cell r="B7234" t="str">
            <v>Tubo PVC rígido, junta elástica, tipo Vinilfort, DN= 150 mm, inclusive conexões</v>
          </cell>
          <cell r="C7234" t="str">
            <v>m</v>
          </cell>
          <cell r="D7234">
            <v>23.84</v>
          </cell>
          <cell r="E7234">
            <v>9.5399999999999991</v>
          </cell>
          <cell r="F7234">
            <v>33.380000000000003</v>
          </cell>
          <cell r="G7234" t="str">
            <v>CPOS</v>
          </cell>
        </row>
        <row r="7235">
          <cell r="A7235">
            <v>460505</v>
          </cell>
          <cell r="B7235" t="str">
            <v>Tubo PVC rígido, junta elástica, tipo Vinilfort, DN= 200 mm, inclusive conexões</v>
          </cell>
          <cell r="C7235" t="str">
            <v>m</v>
          </cell>
          <cell r="D7235">
            <v>38.19</v>
          </cell>
          <cell r="E7235">
            <v>19.09</v>
          </cell>
          <cell r="F7235">
            <v>57.28</v>
          </cell>
          <cell r="G7235" t="str">
            <v>CPOS</v>
          </cell>
        </row>
        <row r="7236">
          <cell r="A7236">
            <v>460506</v>
          </cell>
          <cell r="B7236" t="str">
            <v>Tubo PVC rígido, junta elástica, tipo Vinilfort, DN= 250 mm, inclusive conexões</v>
          </cell>
          <cell r="C7236" t="str">
            <v>m</v>
          </cell>
          <cell r="D7236">
            <v>63.44</v>
          </cell>
          <cell r="E7236">
            <v>19.09</v>
          </cell>
          <cell r="F7236">
            <v>82.53</v>
          </cell>
          <cell r="G7236" t="str">
            <v>CPOS</v>
          </cell>
        </row>
        <row r="7237">
          <cell r="A7237">
            <v>460507</v>
          </cell>
          <cell r="B7237" t="str">
            <v>Tubo PVC rígido, junta elástica, tipo Vinilfort, DN= 300 mm, inclusive conexões</v>
          </cell>
          <cell r="C7237" t="str">
            <v>m</v>
          </cell>
          <cell r="D7237">
            <v>100.4</v>
          </cell>
          <cell r="E7237">
            <v>19.09</v>
          </cell>
          <cell r="F7237">
            <v>119.49</v>
          </cell>
          <cell r="G7237" t="str">
            <v>CPOS</v>
          </cell>
        </row>
        <row r="7238">
          <cell r="A7238">
            <v>460508</v>
          </cell>
          <cell r="B7238" t="str">
            <v>Tubo PVC rígido, junta elástica, tipo Vinilfort, DN= 350 mm, inclusive conexões</v>
          </cell>
          <cell r="C7238" t="str">
            <v>m</v>
          </cell>
          <cell r="D7238">
            <v>148.93</v>
          </cell>
          <cell r="E7238">
            <v>19.09</v>
          </cell>
          <cell r="F7238">
            <v>168.02</v>
          </cell>
          <cell r="G7238" t="str">
            <v>CPOS</v>
          </cell>
        </row>
        <row r="7239">
          <cell r="A7239">
            <v>460509</v>
          </cell>
          <cell r="B7239" t="str">
            <v>Tubo PVC rígido, junta elástica, tipo Vinilfort, DN= 400 mm, inclusive conexões</v>
          </cell>
          <cell r="C7239" t="str">
            <v>m</v>
          </cell>
          <cell r="D7239">
            <v>163.18</v>
          </cell>
          <cell r="E7239">
            <v>19.09</v>
          </cell>
          <cell r="F7239">
            <v>182.27</v>
          </cell>
          <cell r="G7239" t="str">
            <v>CPOS</v>
          </cell>
        </row>
        <row r="7240">
          <cell r="A7240">
            <v>460700</v>
          </cell>
          <cell r="B7240" t="str">
            <v>Tubulação com conexões em ferro galvanizado</v>
          </cell>
          <cell r="G7240" t="str">
            <v>CPOS</v>
          </cell>
        </row>
        <row r="7241">
          <cell r="A7241">
            <v>460701</v>
          </cell>
          <cell r="B7241" t="str">
            <v>Tubo de ferro galvanizado DN= 1/2´, inclusive conexões</v>
          </cell>
          <cell r="C7241" t="str">
            <v>m</v>
          </cell>
          <cell r="D7241">
            <v>14.01</v>
          </cell>
          <cell r="E7241">
            <v>27.39</v>
          </cell>
          <cell r="F7241">
            <v>41.4</v>
          </cell>
          <cell r="G7241" t="str">
            <v>CPOS</v>
          </cell>
        </row>
        <row r="7242">
          <cell r="A7242">
            <v>460702</v>
          </cell>
          <cell r="B7242" t="str">
            <v>Tubo de ferro galvanizado DN= 3/4´, inclusive conexões</v>
          </cell>
          <cell r="C7242" t="str">
            <v>m</v>
          </cell>
          <cell r="D7242">
            <v>17.23</v>
          </cell>
          <cell r="E7242">
            <v>30.13</v>
          </cell>
          <cell r="F7242">
            <v>47.36</v>
          </cell>
          <cell r="G7242" t="str">
            <v>CPOS</v>
          </cell>
        </row>
        <row r="7243">
          <cell r="A7243">
            <v>460703</v>
          </cell>
          <cell r="B7243" t="str">
            <v>Tubo de ferro galvanizado DN= 1´, inclusive conexões</v>
          </cell>
          <cell r="C7243" t="str">
            <v>m</v>
          </cell>
          <cell r="D7243">
            <v>25.23</v>
          </cell>
          <cell r="E7243">
            <v>35.6</v>
          </cell>
          <cell r="F7243">
            <v>60.83</v>
          </cell>
          <cell r="G7243" t="str">
            <v>CPOS</v>
          </cell>
        </row>
        <row r="7244">
          <cell r="A7244">
            <v>460704</v>
          </cell>
          <cell r="B7244" t="str">
            <v>Tubo de ferro galvanizado DN= 1 1/4´, inclusive conexões</v>
          </cell>
          <cell r="C7244" t="str">
            <v>m</v>
          </cell>
          <cell r="D7244">
            <v>32.479999999999997</v>
          </cell>
          <cell r="E7244">
            <v>38.340000000000003</v>
          </cell>
          <cell r="F7244">
            <v>70.819999999999993</v>
          </cell>
          <cell r="G7244" t="str">
            <v>CPOS</v>
          </cell>
        </row>
        <row r="7245">
          <cell r="A7245">
            <v>460705</v>
          </cell>
          <cell r="B7245" t="str">
            <v>Tubo de ferro galvanizado DN= 1 1/2´, inclusive conexões</v>
          </cell>
          <cell r="C7245" t="str">
            <v>m</v>
          </cell>
          <cell r="D7245">
            <v>34.840000000000003</v>
          </cell>
          <cell r="E7245">
            <v>43.83</v>
          </cell>
          <cell r="F7245">
            <v>78.67</v>
          </cell>
          <cell r="G7245" t="str">
            <v>CPOS</v>
          </cell>
        </row>
        <row r="7246">
          <cell r="A7246">
            <v>460706</v>
          </cell>
          <cell r="B7246" t="str">
            <v>Tubo de ferro galvanizado DN= 2´, inclusive conexões</v>
          </cell>
          <cell r="C7246" t="str">
            <v>m</v>
          </cell>
          <cell r="D7246">
            <v>48.96</v>
          </cell>
          <cell r="E7246">
            <v>49.3</v>
          </cell>
          <cell r="F7246">
            <v>98.26</v>
          </cell>
          <cell r="G7246" t="str">
            <v>CPOS</v>
          </cell>
        </row>
        <row r="7247">
          <cell r="A7247">
            <v>460707</v>
          </cell>
          <cell r="B7247" t="str">
            <v>Tubo de ferro galvanizado DN= 2 1/2´, inclusive conexões</v>
          </cell>
          <cell r="C7247" t="str">
            <v>m</v>
          </cell>
          <cell r="D7247">
            <v>62.64</v>
          </cell>
          <cell r="E7247">
            <v>54.78</v>
          </cell>
          <cell r="F7247">
            <v>117.42</v>
          </cell>
          <cell r="G7247" t="str">
            <v>CPOS</v>
          </cell>
        </row>
        <row r="7248">
          <cell r="A7248">
            <v>460708</v>
          </cell>
          <cell r="B7248" t="str">
            <v>Tubo de ferro galvanizado DN= 3´, inclusive conexões</v>
          </cell>
          <cell r="C7248" t="str">
            <v>m</v>
          </cell>
          <cell r="D7248">
            <v>73.36</v>
          </cell>
          <cell r="E7248">
            <v>61.63</v>
          </cell>
          <cell r="F7248">
            <v>134.99</v>
          </cell>
          <cell r="G7248" t="str">
            <v>CPOS</v>
          </cell>
        </row>
        <row r="7249">
          <cell r="A7249">
            <v>460709</v>
          </cell>
          <cell r="B7249" t="str">
            <v>Tubo de ferro galvanizado DN= 4´, inclusive conexões</v>
          </cell>
          <cell r="C7249" t="str">
            <v>m</v>
          </cell>
          <cell r="D7249">
            <v>105.9</v>
          </cell>
          <cell r="E7249">
            <v>68.48</v>
          </cell>
          <cell r="F7249">
            <v>174.38</v>
          </cell>
          <cell r="G7249" t="str">
            <v>CPOS</v>
          </cell>
        </row>
        <row r="7250">
          <cell r="A7250">
            <v>460710</v>
          </cell>
          <cell r="B7250" t="str">
            <v>Tubo de ferro galvanizado DN= 6´, inclusive conexões</v>
          </cell>
          <cell r="C7250" t="str">
            <v>m</v>
          </cell>
          <cell r="D7250">
            <v>157</v>
          </cell>
          <cell r="E7250">
            <v>75.33</v>
          </cell>
          <cell r="F7250">
            <v>232.33</v>
          </cell>
          <cell r="G7250" t="str">
            <v>CPOS</v>
          </cell>
        </row>
        <row r="7251">
          <cell r="A7251">
            <v>460800</v>
          </cell>
          <cell r="B7251" t="str">
            <v>Tubulação com conexões em aço galvanizado classe schedule</v>
          </cell>
          <cell r="G7251" t="str">
            <v>CPOS</v>
          </cell>
        </row>
        <row r="7252">
          <cell r="A7252">
            <v>460801</v>
          </cell>
          <cell r="B7252" t="str">
            <v>Tubo aço galvanizado sem costura schedule 40, DN= 3/4´, inclusive conexões</v>
          </cell>
          <cell r="C7252" t="str">
            <v>m</v>
          </cell>
          <cell r="D7252">
            <v>35.799999999999997</v>
          </cell>
          <cell r="E7252">
            <v>30.13</v>
          </cell>
          <cell r="F7252">
            <v>65.930000000000007</v>
          </cell>
          <cell r="G7252" t="str">
            <v>CPOS</v>
          </cell>
        </row>
        <row r="7253">
          <cell r="A7253">
            <v>460802</v>
          </cell>
          <cell r="B7253" t="str">
            <v>Tubo aço galvanizado sem costura schedule 40, DN= 1´, inclusive conexões</v>
          </cell>
          <cell r="C7253" t="str">
            <v>m</v>
          </cell>
          <cell r="D7253">
            <v>35.94</v>
          </cell>
          <cell r="E7253">
            <v>35.6</v>
          </cell>
          <cell r="F7253">
            <v>71.540000000000006</v>
          </cell>
          <cell r="G7253" t="str">
            <v>CPOS</v>
          </cell>
        </row>
        <row r="7254">
          <cell r="A7254">
            <v>460803</v>
          </cell>
          <cell r="B7254" t="str">
            <v>Tubo aço galvanizado sem costura schedule 40, DN= 1 1/4´, inclusive conexões</v>
          </cell>
          <cell r="C7254" t="str">
            <v>m</v>
          </cell>
          <cell r="D7254">
            <v>48.02</v>
          </cell>
          <cell r="E7254">
            <v>38.340000000000003</v>
          </cell>
          <cell r="F7254">
            <v>86.36</v>
          </cell>
          <cell r="G7254" t="str">
            <v>CPOS</v>
          </cell>
        </row>
        <row r="7255">
          <cell r="A7255">
            <v>460804</v>
          </cell>
          <cell r="B7255" t="str">
            <v>Tubo aço galvanizado sem costura schedule 40, DN= 1 1/2´, inclusive conexões</v>
          </cell>
          <cell r="C7255" t="str">
            <v>m</v>
          </cell>
          <cell r="D7255">
            <v>52.93</v>
          </cell>
          <cell r="E7255">
            <v>43.83</v>
          </cell>
          <cell r="F7255">
            <v>96.76</v>
          </cell>
          <cell r="G7255" t="str">
            <v>CPOS</v>
          </cell>
        </row>
        <row r="7256">
          <cell r="A7256">
            <v>460805</v>
          </cell>
          <cell r="B7256" t="str">
            <v>Tubo aço galvanizado sem costura schedule 40, DN= 2´, inclusive conexões</v>
          </cell>
          <cell r="C7256" t="str">
            <v>m</v>
          </cell>
          <cell r="D7256">
            <v>64.150000000000006</v>
          </cell>
          <cell r="E7256">
            <v>49.3</v>
          </cell>
          <cell r="F7256">
            <v>113.45</v>
          </cell>
          <cell r="G7256" t="str">
            <v>CPOS</v>
          </cell>
        </row>
        <row r="7257">
          <cell r="A7257">
            <v>460806</v>
          </cell>
          <cell r="B7257" t="str">
            <v>Tubo aço galvanizado sem costura schedule 40, DN= 1/2´, inclusive conexões</v>
          </cell>
          <cell r="C7257" t="str">
            <v>m</v>
          </cell>
          <cell r="D7257">
            <v>30.43</v>
          </cell>
          <cell r="E7257">
            <v>27.39</v>
          </cell>
          <cell r="F7257">
            <v>57.82</v>
          </cell>
          <cell r="G7257" t="str">
            <v>CPOS</v>
          </cell>
        </row>
        <row r="7258">
          <cell r="A7258">
            <v>460807</v>
          </cell>
          <cell r="B7258" t="str">
            <v>Tubo aço galvanizado sem costura schedule 40, DN= 2 1/2´, inclusive conexões</v>
          </cell>
          <cell r="C7258" t="str">
            <v>m</v>
          </cell>
          <cell r="D7258">
            <v>102.54</v>
          </cell>
          <cell r="E7258">
            <v>54.78</v>
          </cell>
          <cell r="F7258">
            <v>157.32</v>
          </cell>
          <cell r="G7258" t="str">
            <v>CPOS</v>
          </cell>
        </row>
        <row r="7259">
          <cell r="A7259">
            <v>460808</v>
          </cell>
          <cell r="B7259" t="str">
            <v>Tubo aço galvanizado sem costura schedule 40, DN= 3´, inclusive conexões</v>
          </cell>
          <cell r="C7259" t="str">
            <v>m</v>
          </cell>
          <cell r="D7259">
            <v>120.13</v>
          </cell>
          <cell r="E7259">
            <v>61.63</v>
          </cell>
          <cell r="F7259">
            <v>181.76</v>
          </cell>
          <cell r="G7259" t="str">
            <v>CPOS</v>
          </cell>
        </row>
        <row r="7260">
          <cell r="A7260">
            <v>460810</v>
          </cell>
          <cell r="B7260" t="str">
            <v>Tubo aço galvanizado sem costura schedule 40, DN= 4´, inclusive conexões</v>
          </cell>
          <cell r="C7260" t="str">
            <v>m</v>
          </cell>
          <cell r="D7260">
            <v>164.41</v>
          </cell>
          <cell r="E7260">
            <v>68.48</v>
          </cell>
          <cell r="F7260">
            <v>232.89</v>
          </cell>
          <cell r="G7260" t="str">
            <v>CPOS</v>
          </cell>
        </row>
        <row r="7261">
          <cell r="A7261">
            <v>460811</v>
          </cell>
          <cell r="B7261" t="str">
            <v>Tubo aço galvanizado sem costura schedule 40, DN= 6´, inclusive conexões</v>
          </cell>
          <cell r="C7261" t="str">
            <v>m</v>
          </cell>
          <cell r="D7261">
            <v>288.23</v>
          </cell>
          <cell r="E7261">
            <v>75.33</v>
          </cell>
          <cell r="F7261">
            <v>363.56</v>
          </cell>
          <cell r="G7261" t="str">
            <v>CPOS</v>
          </cell>
        </row>
        <row r="7262">
          <cell r="A7262">
            <v>460900</v>
          </cell>
          <cell r="B7262" t="str">
            <v>Conexões e acessórios em ferro fundido, predial e tradicional, esgoto e pluvial</v>
          </cell>
          <cell r="G7262" t="str">
            <v>CPOS</v>
          </cell>
        </row>
        <row r="7263">
          <cell r="A7263">
            <v>460905</v>
          </cell>
          <cell r="B7263" t="str">
            <v>Joelho 45° em ferro fundido, linha predial tradicional, DN= 50 mm</v>
          </cell>
          <cell r="C7263" t="str">
            <v>un</v>
          </cell>
          <cell r="D7263">
            <v>41.84</v>
          </cell>
          <cell r="E7263">
            <v>8.2100000000000009</v>
          </cell>
          <cell r="F7263">
            <v>50.05</v>
          </cell>
          <cell r="G7263" t="str">
            <v>CPOS</v>
          </cell>
        </row>
        <row r="7264">
          <cell r="A7264">
            <v>460906</v>
          </cell>
          <cell r="B7264" t="str">
            <v>Joelho 45° em ferro fundido, linha predial tradicional, DN= 75 mm</v>
          </cell>
          <cell r="C7264" t="str">
            <v>un</v>
          </cell>
          <cell r="D7264">
            <v>56.04</v>
          </cell>
          <cell r="E7264">
            <v>8.2100000000000009</v>
          </cell>
          <cell r="F7264">
            <v>64.25</v>
          </cell>
          <cell r="G7264" t="str">
            <v>CPOS</v>
          </cell>
        </row>
        <row r="7265">
          <cell r="A7265">
            <v>460907</v>
          </cell>
          <cell r="B7265" t="str">
            <v>Joelho 45° em ferro fundido, linha predial tradicional, DN= 100 mm</v>
          </cell>
          <cell r="C7265" t="str">
            <v>un</v>
          </cell>
          <cell r="D7265">
            <v>73.760000000000005</v>
          </cell>
          <cell r="E7265">
            <v>10.95</v>
          </cell>
          <cell r="F7265">
            <v>84.71</v>
          </cell>
          <cell r="G7265" t="str">
            <v>CPOS</v>
          </cell>
        </row>
        <row r="7266">
          <cell r="A7266">
            <v>460908</v>
          </cell>
          <cell r="B7266" t="str">
            <v>Joelho 45° em ferro fundido, linha predial tradicional, DN= 150 mm</v>
          </cell>
          <cell r="C7266" t="str">
            <v>un</v>
          </cell>
          <cell r="D7266">
            <v>127.91</v>
          </cell>
          <cell r="E7266">
            <v>10.95</v>
          </cell>
          <cell r="F7266">
            <v>138.86000000000001</v>
          </cell>
          <cell r="G7266" t="str">
            <v>CPOS</v>
          </cell>
        </row>
        <row r="7267">
          <cell r="A7267">
            <v>460910</v>
          </cell>
          <cell r="B7267" t="str">
            <v>Joelho 87° 30´ em ferro fundido, linha predial tradicional, DN= 50 mm</v>
          </cell>
          <cell r="C7267" t="str">
            <v>un</v>
          </cell>
          <cell r="D7267">
            <v>55.47</v>
          </cell>
          <cell r="E7267">
            <v>8.2100000000000009</v>
          </cell>
          <cell r="F7267">
            <v>63.68</v>
          </cell>
          <cell r="G7267" t="str">
            <v>CPOS</v>
          </cell>
        </row>
        <row r="7268">
          <cell r="A7268">
            <v>460911</v>
          </cell>
          <cell r="B7268" t="str">
            <v>Joelho 87° 30´ em ferro fundido, linha predial tradicional, DN= 75 mm</v>
          </cell>
          <cell r="C7268" t="str">
            <v>un</v>
          </cell>
          <cell r="D7268">
            <v>75.17</v>
          </cell>
          <cell r="E7268">
            <v>8.2100000000000009</v>
          </cell>
          <cell r="F7268">
            <v>83.38</v>
          </cell>
          <cell r="G7268" t="str">
            <v>CPOS</v>
          </cell>
        </row>
        <row r="7269">
          <cell r="A7269">
            <v>460912</v>
          </cell>
          <cell r="B7269" t="str">
            <v>Joelho 87° 30´ em ferro fundido, linha predial tradicional, DN= 100 mm</v>
          </cell>
          <cell r="C7269" t="str">
            <v>un</v>
          </cell>
          <cell r="D7269">
            <v>106.41</v>
          </cell>
          <cell r="E7269">
            <v>10.95</v>
          </cell>
          <cell r="F7269">
            <v>117.36</v>
          </cell>
          <cell r="G7269" t="str">
            <v>CPOS</v>
          </cell>
        </row>
        <row r="7270">
          <cell r="A7270">
            <v>460913</v>
          </cell>
          <cell r="B7270" t="str">
            <v>Joelho 87° 30´ em ferro fundido, linha predial tradicional, DN= 150 mm</v>
          </cell>
          <cell r="C7270" t="str">
            <v>un</v>
          </cell>
          <cell r="D7270">
            <v>180.19</v>
          </cell>
          <cell r="E7270">
            <v>10.95</v>
          </cell>
          <cell r="F7270">
            <v>191.14</v>
          </cell>
          <cell r="G7270" t="str">
            <v>CPOS</v>
          </cell>
        </row>
        <row r="7271">
          <cell r="A7271">
            <v>460915</v>
          </cell>
          <cell r="B7271" t="str">
            <v>Luva bolsa e bolsa em ferro fundido, linha predial tradicional, DN= 50 mm</v>
          </cell>
          <cell r="C7271" t="str">
            <v>un</v>
          </cell>
          <cell r="D7271">
            <v>42.38</v>
          </cell>
          <cell r="E7271">
            <v>8.2100000000000009</v>
          </cell>
          <cell r="F7271">
            <v>50.59</v>
          </cell>
          <cell r="G7271" t="str">
            <v>CPOS</v>
          </cell>
        </row>
        <row r="7272">
          <cell r="A7272">
            <v>460916</v>
          </cell>
          <cell r="B7272" t="str">
            <v>Luva bolsa e bolsa em ferro fundido, linha predial tradicional, DN= 75 mm</v>
          </cell>
          <cell r="C7272" t="str">
            <v>un</v>
          </cell>
          <cell r="D7272">
            <v>49.42</v>
          </cell>
          <cell r="E7272">
            <v>8.2100000000000009</v>
          </cell>
          <cell r="F7272">
            <v>57.63</v>
          </cell>
          <cell r="G7272" t="str">
            <v>CPOS</v>
          </cell>
        </row>
        <row r="7273">
          <cell r="A7273">
            <v>460917</v>
          </cell>
          <cell r="B7273" t="str">
            <v>Luva bolsa e bolsa em ferro fundido, linha predial tradicional, DN= 100 mm</v>
          </cell>
          <cell r="C7273" t="str">
            <v>un</v>
          </cell>
          <cell r="D7273">
            <v>65.680000000000007</v>
          </cell>
          <cell r="E7273">
            <v>10.95</v>
          </cell>
          <cell r="F7273">
            <v>76.63</v>
          </cell>
          <cell r="G7273" t="str">
            <v>CPOS</v>
          </cell>
        </row>
        <row r="7274">
          <cell r="A7274">
            <v>460918</v>
          </cell>
          <cell r="B7274" t="str">
            <v>Luva bolsa e bolsa em ferro fundido, linha predial tradicional, DN= 150 mm</v>
          </cell>
          <cell r="C7274" t="str">
            <v>un</v>
          </cell>
          <cell r="D7274">
            <v>88.31</v>
          </cell>
          <cell r="E7274">
            <v>10.95</v>
          </cell>
          <cell r="F7274">
            <v>99.26</v>
          </cell>
          <cell r="G7274" t="str">
            <v>CPOS</v>
          </cell>
        </row>
        <row r="7275">
          <cell r="A7275">
            <v>460920</v>
          </cell>
          <cell r="B7275" t="str">
            <v>Placa cega em ferro fundido, linha predial tradicional, DN= 75 mm</v>
          </cell>
          <cell r="C7275" t="str">
            <v>un</v>
          </cell>
          <cell r="D7275">
            <v>25.65</v>
          </cell>
          <cell r="E7275">
            <v>8.2100000000000009</v>
          </cell>
          <cell r="F7275">
            <v>33.86</v>
          </cell>
          <cell r="G7275" t="str">
            <v>CPOS</v>
          </cell>
        </row>
        <row r="7276">
          <cell r="A7276">
            <v>460921</v>
          </cell>
          <cell r="B7276" t="str">
            <v>Placa cega em ferro fundido, linha predial tradicional, DN= 100 mm</v>
          </cell>
          <cell r="C7276" t="str">
            <v>un</v>
          </cell>
          <cell r="D7276">
            <v>30.46</v>
          </cell>
          <cell r="E7276">
            <v>10.95</v>
          </cell>
          <cell r="F7276">
            <v>41.41</v>
          </cell>
          <cell r="G7276" t="str">
            <v>CPOS</v>
          </cell>
        </row>
        <row r="7277">
          <cell r="A7277">
            <v>460923</v>
          </cell>
          <cell r="B7277" t="str">
            <v>Junção 45° em ferro fundido, linha predial tradicional, DN= 50 x 50 mm</v>
          </cell>
          <cell r="C7277" t="str">
            <v>un</v>
          </cell>
          <cell r="D7277">
            <v>73.02</v>
          </cell>
          <cell r="E7277">
            <v>8.2100000000000009</v>
          </cell>
          <cell r="F7277">
            <v>81.23</v>
          </cell>
          <cell r="G7277" t="str">
            <v>CPOS</v>
          </cell>
        </row>
        <row r="7278">
          <cell r="A7278">
            <v>460924</v>
          </cell>
          <cell r="B7278" t="str">
            <v>Junção 45° em ferro fundido, linha predial tradicional, DN= 75 x 50 mm</v>
          </cell>
          <cell r="C7278" t="str">
            <v>un</v>
          </cell>
          <cell r="D7278">
            <v>98.18</v>
          </cell>
          <cell r="E7278">
            <v>10.95</v>
          </cell>
          <cell r="F7278">
            <v>109.13</v>
          </cell>
          <cell r="G7278" t="str">
            <v>CPOS</v>
          </cell>
        </row>
        <row r="7279">
          <cell r="A7279">
            <v>460925</v>
          </cell>
          <cell r="B7279" t="str">
            <v>Junção 45° em ferro fundido, linha predial tradicional, DN= 75 x 75 mm</v>
          </cell>
          <cell r="C7279" t="str">
            <v>un</v>
          </cell>
          <cell r="D7279">
            <v>105.74</v>
          </cell>
          <cell r="E7279">
            <v>10.95</v>
          </cell>
          <cell r="F7279">
            <v>116.69</v>
          </cell>
          <cell r="G7279" t="str">
            <v>CPOS</v>
          </cell>
        </row>
        <row r="7280">
          <cell r="A7280">
            <v>460926</v>
          </cell>
          <cell r="B7280" t="str">
            <v>Junção 45° em ferro fundido, linha predial tradicional, DN= 100 x 50 mm</v>
          </cell>
          <cell r="C7280" t="str">
            <v>un</v>
          </cell>
          <cell r="D7280">
            <v>121.56</v>
          </cell>
          <cell r="E7280">
            <v>10.95</v>
          </cell>
          <cell r="F7280">
            <v>132.51</v>
          </cell>
          <cell r="G7280" t="str">
            <v>CPOS</v>
          </cell>
        </row>
        <row r="7281">
          <cell r="A7281">
            <v>460927</v>
          </cell>
          <cell r="B7281" t="str">
            <v>Junção 45° em ferro fundido, linha predial tradicional, DN= 100 x 75 mm</v>
          </cell>
          <cell r="C7281" t="str">
            <v>un</v>
          </cell>
          <cell r="D7281">
            <v>131.88</v>
          </cell>
          <cell r="E7281">
            <v>10.95</v>
          </cell>
          <cell r="F7281">
            <v>142.83000000000001</v>
          </cell>
          <cell r="G7281" t="str">
            <v>CPOS</v>
          </cell>
        </row>
        <row r="7282">
          <cell r="A7282">
            <v>460928</v>
          </cell>
          <cell r="B7282" t="str">
            <v>Junção 45° em ferro fundido, linha predial tradicional, DN= 100 x 100 mm</v>
          </cell>
          <cell r="C7282" t="str">
            <v>un</v>
          </cell>
          <cell r="D7282">
            <v>153.83000000000001</v>
          </cell>
          <cell r="E7282">
            <v>10.95</v>
          </cell>
          <cell r="F7282">
            <v>164.78</v>
          </cell>
          <cell r="G7282" t="str">
            <v>CPOS</v>
          </cell>
        </row>
        <row r="7283">
          <cell r="A7283">
            <v>460929</v>
          </cell>
          <cell r="B7283" t="str">
            <v>Junção 45° em ferro fundido, linha predial tradicional, DN= 150 x 100 mm</v>
          </cell>
          <cell r="C7283" t="str">
            <v>un</v>
          </cell>
          <cell r="D7283">
            <v>172.59</v>
          </cell>
          <cell r="E7283">
            <v>13.7</v>
          </cell>
          <cell r="F7283">
            <v>186.29</v>
          </cell>
          <cell r="G7283" t="str">
            <v>CPOS</v>
          </cell>
        </row>
        <row r="7284">
          <cell r="A7284">
            <v>460930</v>
          </cell>
          <cell r="B7284" t="str">
            <v>Junção dupla 45° em ferro fundido, linha predial tradicional, DN= 100 mm</v>
          </cell>
          <cell r="C7284" t="str">
            <v>un</v>
          </cell>
          <cell r="D7284">
            <v>175.36</v>
          </cell>
          <cell r="E7284">
            <v>10.95</v>
          </cell>
          <cell r="F7284">
            <v>186.31</v>
          </cell>
          <cell r="G7284" t="str">
            <v>CPOS</v>
          </cell>
        </row>
        <row r="7285">
          <cell r="A7285">
            <v>460932</v>
          </cell>
          <cell r="B7285" t="str">
            <v>Te sanitário 87° 30´ em ferro fundido, linha predial tradicional, DN= 50 x 50 mm</v>
          </cell>
          <cell r="C7285" t="str">
            <v>un</v>
          </cell>
          <cell r="D7285">
            <v>71.13</v>
          </cell>
          <cell r="E7285">
            <v>8.2100000000000009</v>
          </cell>
          <cell r="F7285">
            <v>79.34</v>
          </cell>
          <cell r="G7285" t="str">
            <v>CPOS</v>
          </cell>
        </row>
        <row r="7286">
          <cell r="A7286">
            <v>460933</v>
          </cell>
          <cell r="B7286" t="str">
            <v>Te sanitário 87° 30´ em ferro fundido, linha predial tradicional, DN= 75 x 50 mm</v>
          </cell>
          <cell r="C7286" t="str">
            <v>un</v>
          </cell>
          <cell r="D7286">
            <v>89.23</v>
          </cell>
          <cell r="E7286">
            <v>10.95</v>
          </cell>
          <cell r="F7286">
            <v>100.18</v>
          </cell>
          <cell r="G7286" t="str">
            <v>CPOS</v>
          </cell>
        </row>
        <row r="7287">
          <cell r="A7287">
            <v>460934</v>
          </cell>
          <cell r="B7287" t="str">
            <v>Te sanitário 87° 30´ em ferro fundido, linha predial tradicional, DN= 75 x 75 mm</v>
          </cell>
          <cell r="C7287" t="str">
            <v>un</v>
          </cell>
          <cell r="D7287">
            <v>91.33</v>
          </cell>
          <cell r="E7287">
            <v>10.95</v>
          </cell>
          <cell r="F7287">
            <v>102.28</v>
          </cell>
          <cell r="G7287" t="str">
            <v>CPOS</v>
          </cell>
        </row>
        <row r="7288">
          <cell r="A7288">
            <v>460935</v>
          </cell>
          <cell r="B7288" t="str">
            <v>Te sanitário 87° 30´ em ferro fundido, linha predial tradicional, DN= 100 x 50 mm</v>
          </cell>
          <cell r="C7288" t="str">
            <v>un</v>
          </cell>
          <cell r="D7288">
            <v>100.15</v>
          </cell>
          <cell r="E7288">
            <v>10.95</v>
          </cell>
          <cell r="F7288">
            <v>111.1</v>
          </cell>
          <cell r="G7288" t="str">
            <v>CPOS</v>
          </cell>
        </row>
        <row r="7289">
          <cell r="A7289">
            <v>460936</v>
          </cell>
          <cell r="B7289" t="str">
            <v>Te sanitário 87° 30´ em ferro fundido, linha predial tradicional, DN= 100 x 75 mm</v>
          </cell>
          <cell r="C7289" t="str">
            <v>un</v>
          </cell>
          <cell r="D7289">
            <v>115.38</v>
          </cell>
          <cell r="E7289">
            <v>10.95</v>
          </cell>
          <cell r="F7289">
            <v>126.33</v>
          </cell>
          <cell r="G7289" t="str">
            <v>CPOS</v>
          </cell>
        </row>
        <row r="7290">
          <cell r="A7290">
            <v>460937</v>
          </cell>
          <cell r="B7290" t="str">
            <v>Te sanitário 87° 30´ em ferro fundido, linha predial tradicional, DN= 100 x 100 mm</v>
          </cell>
          <cell r="C7290" t="str">
            <v>un</v>
          </cell>
          <cell r="D7290">
            <v>136.1</v>
          </cell>
          <cell r="E7290">
            <v>10.95</v>
          </cell>
          <cell r="F7290">
            <v>147.05000000000001</v>
          </cell>
          <cell r="G7290" t="str">
            <v>CPOS</v>
          </cell>
        </row>
        <row r="7291">
          <cell r="A7291">
            <v>460940</v>
          </cell>
          <cell r="B7291" t="str">
            <v>Bucha de redução em ferro fundido, linha predial tradicional, DN= 75 x 50 mm</v>
          </cell>
          <cell r="C7291" t="str">
            <v>un</v>
          </cell>
          <cell r="D7291">
            <v>31.51</v>
          </cell>
          <cell r="E7291">
            <v>10.95</v>
          </cell>
          <cell r="F7291">
            <v>42.46</v>
          </cell>
          <cell r="G7291" t="str">
            <v>CPOS</v>
          </cell>
        </row>
        <row r="7292">
          <cell r="A7292">
            <v>460941</v>
          </cell>
          <cell r="B7292" t="str">
            <v>Bucha de redução em ferro fundido, linha predial tradicional, DN= 100 x 75 mm</v>
          </cell>
          <cell r="C7292" t="str">
            <v>un</v>
          </cell>
          <cell r="D7292">
            <v>34.11</v>
          </cell>
          <cell r="E7292">
            <v>10.95</v>
          </cell>
          <cell r="F7292">
            <v>45.06</v>
          </cell>
          <cell r="G7292" t="str">
            <v>CPOS</v>
          </cell>
        </row>
        <row r="7293">
          <cell r="A7293">
            <v>460942</v>
          </cell>
          <cell r="B7293" t="str">
            <v>Bucha de redução em ferro fundido, linha predial tradicional, DN= 150 x 100 mm</v>
          </cell>
          <cell r="C7293" t="str">
            <v>un</v>
          </cell>
          <cell r="D7293">
            <v>111.25</v>
          </cell>
          <cell r="E7293">
            <v>13.7</v>
          </cell>
          <cell r="F7293">
            <v>124.95</v>
          </cell>
          <cell r="G7293" t="str">
            <v>CPOS</v>
          </cell>
        </row>
        <row r="7294">
          <cell r="A7294">
            <v>461000</v>
          </cell>
          <cell r="B7294" t="str">
            <v>Tubulação com conexões em cobre para água quente, gás e vapor</v>
          </cell>
          <cell r="G7294" t="str">
            <v>CPOS</v>
          </cell>
        </row>
        <row r="7295">
          <cell r="A7295">
            <v>461001</v>
          </cell>
          <cell r="B7295" t="str">
            <v>Tubo de cobre classe A, DN= 15mm (1/2´), inclusive conexões</v>
          </cell>
          <cell r="C7295" t="str">
            <v>m</v>
          </cell>
          <cell r="D7295">
            <v>27.45</v>
          </cell>
          <cell r="E7295">
            <v>9.0399999999999991</v>
          </cell>
          <cell r="F7295">
            <v>36.49</v>
          </cell>
          <cell r="G7295" t="str">
            <v>CPOS</v>
          </cell>
        </row>
        <row r="7296">
          <cell r="A7296">
            <v>461002</v>
          </cell>
          <cell r="B7296" t="str">
            <v>Tubo de cobre classe A, DN= 22mm (3/4´), inclusive conexões</v>
          </cell>
          <cell r="C7296" t="str">
            <v>m</v>
          </cell>
          <cell r="D7296">
            <v>40.880000000000003</v>
          </cell>
          <cell r="E7296">
            <v>9.86</v>
          </cell>
          <cell r="F7296">
            <v>50.74</v>
          </cell>
          <cell r="G7296" t="str">
            <v>CPOS</v>
          </cell>
        </row>
        <row r="7297">
          <cell r="A7297">
            <v>461003</v>
          </cell>
          <cell r="B7297" t="str">
            <v>Tubo de cobre classe A, DN= 28mm (1´), inclusive conexões</v>
          </cell>
          <cell r="C7297" t="str">
            <v>m</v>
          </cell>
          <cell r="D7297">
            <v>48.72</v>
          </cell>
          <cell r="E7297">
            <v>12.32</v>
          </cell>
          <cell r="F7297">
            <v>61.04</v>
          </cell>
          <cell r="G7297" t="str">
            <v>CPOS</v>
          </cell>
        </row>
        <row r="7298">
          <cell r="A7298">
            <v>461004</v>
          </cell>
          <cell r="B7298" t="str">
            <v>Tubo de cobre classe A, DN= 35mm (1 1/4´), inclusive conexões</v>
          </cell>
          <cell r="C7298" t="str">
            <v>m</v>
          </cell>
          <cell r="D7298">
            <v>74.900000000000006</v>
          </cell>
          <cell r="E7298">
            <v>13.97</v>
          </cell>
          <cell r="F7298">
            <v>88.87</v>
          </cell>
          <cell r="G7298" t="str">
            <v>CPOS</v>
          </cell>
        </row>
        <row r="7299">
          <cell r="A7299">
            <v>461005</v>
          </cell>
          <cell r="B7299" t="str">
            <v>Tubo de cobre classe A, DN= 42mm (1 1/2´), inclusive conexões</v>
          </cell>
          <cell r="C7299" t="str">
            <v>m</v>
          </cell>
          <cell r="D7299">
            <v>84.8</v>
          </cell>
          <cell r="E7299">
            <v>13.97</v>
          </cell>
          <cell r="F7299">
            <v>98.77</v>
          </cell>
          <cell r="G7299" t="str">
            <v>CPOS</v>
          </cell>
        </row>
        <row r="7300">
          <cell r="A7300">
            <v>461006</v>
          </cell>
          <cell r="B7300" t="str">
            <v>Tubo de cobre classe A, DN= 54mm (2´), inclusive conexões</v>
          </cell>
          <cell r="C7300" t="str">
            <v>m</v>
          </cell>
          <cell r="D7300">
            <v>119.75</v>
          </cell>
          <cell r="E7300">
            <v>18.899999999999999</v>
          </cell>
          <cell r="F7300">
            <v>138.65</v>
          </cell>
          <cell r="G7300" t="str">
            <v>CPOS</v>
          </cell>
        </row>
        <row r="7301">
          <cell r="A7301">
            <v>461007</v>
          </cell>
          <cell r="B7301" t="str">
            <v>Tubo de cobre classe A, DN= 66mm (2 1/2´), inclusive conexões</v>
          </cell>
          <cell r="C7301" t="str">
            <v>m</v>
          </cell>
          <cell r="D7301">
            <v>157.88999999999999</v>
          </cell>
          <cell r="E7301">
            <v>22.18</v>
          </cell>
          <cell r="F7301">
            <v>180.07</v>
          </cell>
          <cell r="G7301" t="str">
            <v>CPOS</v>
          </cell>
        </row>
        <row r="7302">
          <cell r="A7302">
            <v>461008</v>
          </cell>
          <cell r="B7302" t="str">
            <v>Tubo de cobre classe A, DN= 79mm (3´), inclusive conexões</v>
          </cell>
          <cell r="C7302" t="str">
            <v>m</v>
          </cell>
          <cell r="D7302">
            <v>212.51</v>
          </cell>
          <cell r="E7302">
            <v>23.83</v>
          </cell>
          <cell r="F7302">
            <v>236.34</v>
          </cell>
          <cell r="G7302" t="str">
            <v>CPOS</v>
          </cell>
        </row>
        <row r="7303">
          <cell r="A7303">
            <v>461009</v>
          </cell>
          <cell r="B7303" t="str">
            <v>Tubo de cobre classe A, DN= 104mm (4´), inclusive conexões</v>
          </cell>
          <cell r="C7303" t="str">
            <v>m</v>
          </cell>
          <cell r="D7303">
            <v>300.94</v>
          </cell>
          <cell r="E7303">
            <v>27.11</v>
          </cell>
          <cell r="F7303">
            <v>328.05</v>
          </cell>
          <cell r="G7303" t="str">
            <v>CPOS</v>
          </cell>
        </row>
        <row r="7304">
          <cell r="A7304">
            <v>461020</v>
          </cell>
          <cell r="B7304" t="str">
            <v>Tubo de cobre classe E, DN= 22mm (3/4´), inclusive conexões</v>
          </cell>
          <cell r="C7304" t="str">
            <v>m</v>
          </cell>
          <cell r="D7304">
            <v>28.68</v>
          </cell>
          <cell r="E7304">
            <v>9.86</v>
          </cell>
          <cell r="F7304">
            <v>38.54</v>
          </cell>
          <cell r="G7304" t="str">
            <v>CPOS</v>
          </cell>
        </row>
        <row r="7305">
          <cell r="A7305">
            <v>461021</v>
          </cell>
          <cell r="B7305" t="str">
            <v>Tubo de cobre classe E, DN= 28mm (1´), inclusive conexões</v>
          </cell>
          <cell r="C7305" t="str">
            <v>m</v>
          </cell>
          <cell r="D7305">
            <v>33.15</v>
          </cell>
          <cell r="E7305">
            <v>12.32</v>
          </cell>
          <cell r="F7305">
            <v>45.47</v>
          </cell>
          <cell r="G7305" t="str">
            <v>CPOS</v>
          </cell>
        </row>
        <row r="7306">
          <cell r="A7306">
            <v>461022</v>
          </cell>
          <cell r="B7306" t="str">
            <v>Tubo de cobre classe E, DN= 35mm (1 1/4´), inclusive conexões</v>
          </cell>
          <cell r="C7306" t="str">
            <v>m</v>
          </cell>
          <cell r="D7306">
            <v>47.49</v>
          </cell>
          <cell r="E7306">
            <v>13.97</v>
          </cell>
          <cell r="F7306">
            <v>61.46</v>
          </cell>
          <cell r="G7306" t="str">
            <v>CPOS</v>
          </cell>
        </row>
        <row r="7307">
          <cell r="A7307">
            <v>461023</v>
          </cell>
          <cell r="B7307" t="str">
            <v>Tubo de cobre classe E, DN= 42mm (1 1/2´), inclusive conexões</v>
          </cell>
          <cell r="C7307" t="str">
            <v>m</v>
          </cell>
          <cell r="D7307">
            <v>59.72</v>
          </cell>
          <cell r="E7307">
            <v>13.97</v>
          </cell>
          <cell r="F7307">
            <v>73.69</v>
          </cell>
          <cell r="G7307" t="str">
            <v>CPOS</v>
          </cell>
        </row>
        <row r="7308">
          <cell r="A7308">
            <v>461024</v>
          </cell>
          <cell r="B7308" t="str">
            <v>Tubo de cobre classe E, DN= 54mm (2´), inclusive conexões</v>
          </cell>
          <cell r="C7308" t="str">
            <v>m</v>
          </cell>
          <cell r="D7308">
            <v>84.86</v>
          </cell>
          <cell r="E7308">
            <v>18.899999999999999</v>
          </cell>
          <cell r="F7308">
            <v>103.76</v>
          </cell>
          <cell r="G7308" t="str">
            <v>CPOS</v>
          </cell>
        </row>
        <row r="7309">
          <cell r="A7309">
            <v>461025</v>
          </cell>
          <cell r="B7309" t="str">
            <v>Tubo de cobre classe E, DN= 66mm (2 1/2´), inclusive conexões</v>
          </cell>
          <cell r="C7309" t="str">
            <v>m</v>
          </cell>
          <cell r="D7309">
            <v>121.74</v>
          </cell>
          <cell r="E7309">
            <v>22.18</v>
          </cell>
          <cell r="F7309">
            <v>143.91999999999999</v>
          </cell>
          <cell r="G7309" t="str">
            <v>CPOS</v>
          </cell>
        </row>
        <row r="7310">
          <cell r="A7310">
            <v>461200</v>
          </cell>
          <cell r="B7310" t="str">
            <v>Tubulação em concreto para rede de águas pluviais</v>
          </cell>
          <cell r="G7310" t="str">
            <v>CPOS</v>
          </cell>
        </row>
        <row r="7311">
          <cell r="A7311">
            <v>461201</v>
          </cell>
          <cell r="B7311" t="str">
            <v>Tubo de concreto (PS-1), DN= 300mm</v>
          </cell>
          <cell r="C7311" t="str">
            <v>m</v>
          </cell>
          <cell r="D7311">
            <v>34.46</v>
          </cell>
          <cell r="E7311">
            <v>18.079999999999998</v>
          </cell>
          <cell r="F7311">
            <v>52.54</v>
          </cell>
          <cell r="G7311" t="str">
            <v>CPOS</v>
          </cell>
        </row>
        <row r="7312">
          <cell r="A7312">
            <v>461202</v>
          </cell>
          <cell r="B7312" t="str">
            <v>Tubo de concreto (PS-1), DN= 400mm</v>
          </cell>
          <cell r="C7312" t="str">
            <v>m</v>
          </cell>
          <cell r="D7312">
            <v>44.03</v>
          </cell>
          <cell r="E7312">
            <v>20.98</v>
          </cell>
          <cell r="F7312">
            <v>65.010000000000005</v>
          </cell>
          <cell r="G7312" t="str">
            <v>CPOS</v>
          </cell>
        </row>
        <row r="7313">
          <cell r="A7313">
            <v>461203</v>
          </cell>
          <cell r="B7313" t="str">
            <v>Tubo de concreto (PS-1), DN= 500mm</v>
          </cell>
          <cell r="C7313" t="str">
            <v>m</v>
          </cell>
          <cell r="D7313">
            <v>62.41</v>
          </cell>
          <cell r="E7313">
            <v>25.9</v>
          </cell>
          <cell r="F7313">
            <v>88.31</v>
          </cell>
          <cell r="G7313" t="str">
            <v>CPOS</v>
          </cell>
        </row>
        <row r="7314">
          <cell r="A7314">
            <v>461204</v>
          </cell>
          <cell r="B7314" t="str">
            <v>Tubo de concreto (PS-1), DN= 600mm</v>
          </cell>
          <cell r="C7314" t="str">
            <v>m</v>
          </cell>
          <cell r="D7314">
            <v>77.98</v>
          </cell>
          <cell r="E7314">
            <v>29.47</v>
          </cell>
          <cell r="F7314">
            <v>107.45</v>
          </cell>
          <cell r="G7314" t="str">
            <v>CPOS</v>
          </cell>
        </row>
        <row r="7315">
          <cell r="A7315">
            <v>461205</v>
          </cell>
          <cell r="B7315" t="str">
            <v>Tubo de concreto (PS-2), DN= 300mm</v>
          </cell>
          <cell r="C7315" t="str">
            <v>m</v>
          </cell>
          <cell r="D7315">
            <v>39.01</v>
          </cell>
          <cell r="E7315">
            <v>18.079999999999998</v>
          </cell>
          <cell r="F7315">
            <v>57.09</v>
          </cell>
          <cell r="G7315" t="str">
            <v>CPOS</v>
          </cell>
        </row>
        <row r="7316">
          <cell r="A7316">
            <v>461206</v>
          </cell>
          <cell r="B7316" t="str">
            <v>Tubo de concreto (PS-2), DN= 400mm</v>
          </cell>
          <cell r="C7316" t="str">
            <v>m</v>
          </cell>
          <cell r="D7316">
            <v>49.22</v>
          </cell>
          <cell r="E7316">
            <v>20.98</v>
          </cell>
          <cell r="F7316">
            <v>70.2</v>
          </cell>
          <cell r="G7316" t="str">
            <v>CPOS</v>
          </cell>
        </row>
        <row r="7317">
          <cell r="A7317">
            <v>461207</v>
          </cell>
          <cell r="B7317" t="str">
            <v>Tubo de concreto (PS-2), DN= 500mm</v>
          </cell>
          <cell r="C7317" t="str">
            <v>m</v>
          </cell>
          <cell r="D7317">
            <v>70.52</v>
          </cell>
          <cell r="E7317">
            <v>25.9</v>
          </cell>
          <cell r="F7317">
            <v>96.42</v>
          </cell>
          <cell r="G7317" t="str">
            <v>CPOS</v>
          </cell>
        </row>
        <row r="7318">
          <cell r="A7318">
            <v>461208</v>
          </cell>
          <cell r="B7318" t="str">
            <v>Tubo de concreto (PA-1), DN= 600mm</v>
          </cell>
          <cell r="C7318" t="str">
            <v>m</v>
          </cell>
          <cell r="D7318">
            <v>115.16</v>
          </cell>
          <cell r="E7318">
            <v>29.47</v>
          </cell>
          <cell r="F7318">
            <v>144.63</v>
          </cell>
          <cell r="G7318" t="str">
            <v>CPOS</v>
          </cell>
        </row>
        <row r="7319">
          <cell r="A7319">
            <v>461209</v>
          </cell>
          <cell r="B7319" t="str">
            <v>Tubo de concreto (PA-1), DN= 700mm</v>
          </cell>
          <cell r="C7319" t="str">
            <v>m</v>
          </cell>
          <cell r="D7319">
            <v>126.18</v>
          </cell>
          <cell r="E7319">
            <v>33.049999999999997</v>
          </cell>
          <cell r="F7319">
            <v>159.22999999999999</v>
          </cell>
          <cell r="G7319" t="str">
            <v>CPOS</v>
          </cell>
        </row>
        <row r="7320">
          <cell r="A7320">
            <v>461210</v>
          </cell>
          <cell r="B7320" t="str">
            <v>Tubo de concreto (PA-1), DN= 800mm</v>
          </cell>
          <cell r="C7320" t="str">
            <v>m</v>
          </cell>
          <cell r="D7320">
            <v>194.15</v>
          </cell>
          <cell r="E7320">
            <v>37.979999999999997</v>
          </cell>
          <cell r="F7320">
            <v>232.13</v>
          </cell>
          <cell r="G7320" t="str">
            <v>CPOS</v>
          </cell>
        </row>
        <row r="7321">
          <cell r="A7321">
            <v>461211</v>
          </cell>
          <cell r="B7321" t="str">
            <v>Tubo de concreto (PA-1), DN= 900mm</v>
          </cell>
          <cell r="C7321" t="str">
            <v>m</v>
          </cell>
          <cell r="D7321">
            <v>217.9</v>
          </cell>
          <cell r="E7321">
            <v>42.9</v>
          </cell>
          <cell r="F7321">
            <v>260.8</v>
          </cell>
          <cell r="G7321" t="str">
            <v>CPOS</v>
          </cell>
        </row>
        <row r="7322">
          <cell r="A7322">
            <v>461212</v>
          </cell>
          <cell r="B7322" t="str">
            <v>Tubo de concreto (PA-1), DN= 1000mm</v>
          </cell>
          <cell r="C7322" t="str">
            <v>m</v>
          </cell>
          <cell r="D7322">
            <v>274.94</v>
          </cell>
          <cell r="E7322">
            <v>47.83</v>
          </cell>
          <cell r="F7322">
            <v>322.77</v>
          </cell>
          <cell r="G7322" t="str">
            <v>CPOS</v>
          </cell>
        </row>
        <row r="7323">
          <cell r="A7323">
            <v>461214</v>
          </cell>
          <cell r="B7323" t="str">
            <v>Tubo de concreto (PA-1), DN= 1200mm</v>
          </cell>
          <cell r="C7323" t="str">
            <v>m</v>
          </cell>
          <cell r="D7323">
            <v>398.24</v>
          </cell>
          <cell r="E7323">
            <v>71.5</v>
          </cell>
          <cell r="F7323">
            <v>469.74</v>
          </cell>
          <cell r="G7323" t="str">
            <v>CPOS</v>
          </cell>
        </row>
        <row r="7324">
          <cell r="A7324">
            <v>461215</v>
          </cell>
          <cell r="B7324" t="str">
            <v>Tubo de concreto (PA-2), DN= 600mm</v>
          </cell>
          <cell r="C7324" t="str">
            <v>m</v>
          </cell>
          <cell r="D7324">
            <v>112.96</v>
          </cell>
          <cell r="E7324">
            <v>29.47</v>
          </cell>
          <cell r="F7324">
            <v>142.43</v>
          </cell>
          <cell r="G7324" t="str">
            <v>CPOS</v>
          </cell>
        </row>
        <row r="7325">
          <cell r="A7325">
            <v>461216</v>
          </cell>
          <cell r="B7325" t="str">
            <v>Tubo de concreto (PA-2), DN= 800mm</v>
          </cell>
          <cell r="C7325" t="str">
            <v>m</v>
          </cell>
          <cell r="D7325">
            <v>193.68</v>
          </cell>
          <cell r="E7325">
            <v>37.979999999999997</v>
          </cell>
          <cell r="F7325">
            <v>231.66</v>
          </cell>
          <cell r="G7325" t="str">
            <v>CPOS</v>
          </cell>
        </row>
        <row r="7326">
          <cell r="A7326">
            <v>461217</v>
          </cell>
          <cell r="B7326" t="str">
            <v>Tubo de concreto (PA-2), DN= 1000mm</v>
          </cell>
          <cell r="C7326" t="str">
            <v>m</v>
          </cell>
          <cell r="D7326">
            <v>283.33</v>
          </cell>
          <cell r="E7326">
            <v>47.83</v>
          </cell>
          <cell r="F7326">
            <v>331.16</v>
          </cell>
          <cell r="G7326" t="str">
            <v>CPOS</v>
          </cell>
        </row>
        <row r="7327">
          <cell r="A7327">
            <v>461218</v>
          </cell>
          <cell r="B7327" t="str">
            <v>Tubo de concreto (PA-3), DN= 600mm</v>
          </cell>
          <cell r="C7327" t="str">
            <v>m</v>
          </cell>
          <cell r="D7327">
            <v>148.21</v>
          </cell>
          <cell r="E7327">
            <v>29.47</v>
          </cell>
          <cell r="F7327">
            <v>177.68</v>
          </cell>
          <cell r="G7327" t="str">
            <v>CPOS</v>
          </cell>
        </row>
        <row r="7328">
          <cell r="A7328">
            <v>461219</v>
          </cell>
          <cell r="B7328" t="str">
            <v>Tubo de concreto (PA-3), DN= 800mm</v>
          </cell>
          <cell r="C7328" t="str">
            <v>m</v>
          </cell>
          <cell r="D7328">
            <v>251.28</v>
          </cell>
          <cell r="E7328">
            <v>37.979999999999997</v>
          </cell>
          <cell r="F7328">
            <v>289.26</v>
          </cell>
          <cell r="G7328" t="str">
            <v>CPOS</v>
          </cell>
        </row>
        <row r="7329">
          <cell r="A7329">
            <v>461220</v>
          </cell>
          <cell r="B7329" t="str">
            <v>Tubo de concreto (PA-3), DN= 1000mm</v>
          </cell>
          <cell r="C7329" t="str">
            <v>m</v>
          </cell>
          <cell r="D7329">
            <v>366.43</v>
          </cell>
          <cell r="E7329">
            <v>47.83</v>
          </cell>
          <cell r="F7329">
            <v>414.26</v>
          </cell>
          <cell r="G7329" t="str">
            <v>CPOS</v>
          </cell>
        </row>
        <row r="7330">
          <cell r="A7330">
            <v>461221</v>
          </cell>
          <cell r="B7330" t="str">
            <v>Meio tubo de concreto, DN= 300mm</v>
          </cell>
          <cell r="C7330" t="str">
            <v>m</v>
          </cell>
          <cell r="D7330">
            <v>22.87</v>
          </cell>
          <cell r="E7330">
            <v>17.52</v>
          </cell>
          <cell r="F7330">
            <v>40.39</v>
          </cell>
          <cell r="G7330" t="str">
            <v>CPOS</v>
          </cell>
        </row>
        <row r="7331">
          <cell r="A7331">
            <v>461222</v>
          </cell>
          <cell r="B7331" t="str">
            <v>Meio tubo de concreto, DN= 400mm</v>
          </cell>
          <cell r="C7331" t="str">
            <v>m</v>
          </cell>
          <cell r="D7331">
            <v>25.12</v>
          </cell>
          <cell r="E7331">
            <v>22.32</v>
          </cell>
          <cell r="F7331">
            <v>47.44</v>
          </cell>
          <cell r="G7331" t="str">
            <v>CPOS</v>
          </cell>
        </row>
        <row r="7332">
          <cell r="A7332">
            <v>461223</v>
          </cell>
          <cell r="B7332" t="str">
            <v>Meio tubo de concreto, DN= 500mm</v>
          </cell>
          <cell r="C7332" t="str">
            <v>m</v>
          </cell>
          <cell r="D7332">
            <v>32.46</v>
          </cell>
          <cell r="E7332">
            <v>29.34</v>
          </cell>
          <cell r="F7332">
            <v>61.8</v>
          </cell>
          <cell r="G7332" t="str">
            <v>CPOS</v>
          </cell>
        </row>
        <row r="7333">
          <cell r="A7333">
            <v>461224</v>
          </cell>
          <cell r="B7333" t="str">
            <v>Meio tubo de concreto, DN= 600mm</v>
          </cell>
          <cell r="C7333" t="str">
            <v>m</v>
          </cell>
          <cell r="D7333">
            <v>44.67</v>
          </cell>
          <cell r="E7333">
            <v>37.71</v>
          </cell>
          <cell r="F7333">
            <v>82.38</v>
          </cell>
          <cell r="G7333" t="str">
            <v>CPOS</v>
          </cell>
        </row>
        <row r="7334">
          <cell r="A7334">
            <v>461225</v>
          </cell>
          <cell r="B7334" t="str">
            <v>Tubo de concreto (PA-2), DN= 1500mm</v>
          </cell>
          <cell r="C7334" t="str">
            <v>m</v>
          </cell>
          <cell r="D7334">
            <v>646.61</v>
          </cell>
          <cell r="E7334">
            <v>107.25</v>
          </cell>
          <cell r="F7334">
            <v>753.86</v>
          </cell>
          <cell r="G7334" t="str">
            <v>CPOS</v>
          </cell>
        </row>
        <row r="7335">
          <cell r="A7335">
            <v>461226</v>
          </cell>
          <cell r="B7335" t="str">
            <v>Tubo de concreto (PA-1), DN= 400mm</v>
          </cell>
          <cell r="C7335" t="str">
            <v>m</v>
          </cell>
          <cell r="D7335">
            <v>71.739999999999995</v>
          </cell>
          <cell r="E7335">
            <v>20.98</v>
          </cell>
          <cell r="F7335">
            <v>92.72</v>
          </cell>
          <cell r="G7335" t="str">
            <v>CPOS</v>
          </cell>
        </row>
        <row r="7336">
          <cell r="A7336">
            <v>461227</v>
          </cell>
          <cell r="B7336" t="str">
            <v>Tubo de concreto (PA-2), DN= 400mm</v>
          </cell>
          <cell r="C7336" t="str">
            <v>m</v>
          </cell>
          <cell r="D7336">
            <v>71.34</v>
          </cell>
          <cell r="E7336">
            <v>20.98</v>
          </cell>
          <cell r="F7336">
            <v>92.32</v>
          </cell>
          <cell r="G7336" t="str">
            <v>CPOS</v>
          </cell>
        </row>
        <row r="7337">
          <cell r="A7337">
            <v>461228</v>
          </cell>
          <cell r="B7337" t="str">
            <v>Tubo de concreto (PA-3), DN= 400mm</v>
          </cell>
          <cell r="C7337" t="str">
            <v>m</v>
          </cell>
          <cell r="D7337">
            <v>92.67</v>
          </cell>
          <cell r="E7337">
            <v>20.98</v>
          </cell>
          <cell r="F7337">
            <v>113.65</v>
          </cell>
          <cell r="G7337" t="str">
            <v>CPOS</v>
          </cell>
        </row>
        <row r="7338">
          <cell r="A7338">
            <v>461229</v>
          </cell>
          <cell r="B7338" t="str">
            <v>Tubo de concreto (PA-2), DN= 700mm</v>
          </cell>
          <cell r="C7338" t="str">
            <v>m</v>
          </cell>
          <cell r="D7338">
            <v>206.25</v>
          </cell>
          <cell r="E7338">
            <v>33.049999999999997</v>
          </cell>
          <cell r="F7338">
            <v>239.3</v>
          </cell>
          <cell r="G7338" t="str">
            <v>CPOS</v>
          </cell>
        </row>
        <row r="7339">
          <cell r="A7339">
            <v>461230</v>
          </cell>
          <cell r="B7339" t="str">
            <v>Tubo de concreto (PA-2), DN= 500mm</v>
          </cell>
          <cell r="C7339" t="str">
            <v>m</v>
          </cell>
          <cell r="D7339">
            <v>101.81</v>
          </cell>
          <cell r="E7339">
            <v>25.9</v>
          </cell>
          <cell r="F7339">
            <v>127.71</v>
          </cell>
          <cell r="G7339" t="str">
            <v>CPOS</v>
          </cell>
        </row>
        <row r="7340">
          <cell r="A7340">
            <v>461231</v>
          </cell>
          <cell r="B7340" t="str">
            <v>Tubo de concreto (PA-2), DN= 900mm</v>
          </cell>
          <cell r="C7340" t="str">
            <v>m</v>
          </cell>
          <cell r="D7340">
            <v>217.9</v>
          </cell>
          <cell r="E7340">
            <v>42.9</v>
          </cell>
          <cell r="F7340">
            <v>260.8</v>
          </cell>
          <cell r="G7340" t="str">
            <v>CPOS</v>
          </cell>
        </row>
        <row r="7341">
          <cell r="A7341">
            <v>461232</v>
          </cell>
          <cell r="B7341" t="str">
            <v>Tubo de concreto (PA-1), DN= 300mm</v>
          </cell>
          <cell r="C7341" t="str">
            <v>m</v>
          </cell>
          <cell r="D7341">
            <v>58.08</v>
          </cell>
          <cell r="E7341">
            <v>18.079999999999998</v>
          </cell>
          <cell r="F7341">
            <v>76.16</v>
          </cell>
          <cell r="G7341" t="str">
            <v>CPOS</v>
          </cell>
        </row>
        <row r="7342">
          <cell r="A7342">
            <v>461233</v>
          </cell>
          <cell r="B7342" t="str">
            <v>Tubo de concreto (PA-2), DN= 300mm</v>
          </cell>
          <cell r="C7342" t="str">
            <v>m</v>
          </cell>
          <cell r="D7342">
            <v>67.05</v>
          </cell>
          <cell r="E7342">
            <v>18.079999999999998</v>
          </cell>
          <cell r="F7342">
            <v>85.13</v>
          </cell>
          <cell r="G7342" t="str">
            <v>CPOS</v>
          </cell>
        </row>
        <row r="7343">
          <cell r="A7343">
            <v>461234</v>
          </cell>
          <cell r="B7343" t="str">
            <v>Meio tubo de concreto, DN= 200mm</v>
          </cell>
          <cell r="C7343" t="str">
            <v>m</v>
          </cell>
          <cell r="D7343">
            <v>14.16</v>
          </cell>
          <cell r="E7343">
            <v>6.38</v>
          </cell>
          <cell r="F7343">
            <v>20.54</v>
          </cell>
          <cell r="G7343" t="str">
            <v>CPOS</v>
          </cell>
        </row>
        <row r="7344">
          <cell r="A7344">
            <v>461300</v>
          </cell>
          <cell r="B7344" t="str">
            <v>Tubulação com conexões em PEAD corrugado perfurado para rede drenagem</v>
          </cell>
          <cell r="G7344" t="str">
            <v>CPOS</v>
          </cell>
        </row>
        <row r="7345">
          <cell r="A7345">
            <v>461301</v>
          </cell>
          <cell r="B7345" t="str">
            <v>Tubo em polietileno de alta densidade corrugado perfurado, DN= 3´, inclusive conexões</v>
          </cell>
          <cell r="C7345" t="str">
            <v>m</v>
          </cell>
          <cell r="D7345">
            <v>10.19</v>
          </cell>
          <cell r="E7345">
            <v>0.91</v>
          </cell>
          <cell r="F7345">
            <v>11.1</v>
          </cell>
          <cell r="G7345" t="str">
            <v>CPOS</v>
          </cell>
        </row>
        <row r="7346">
          <cell r="A7346">
            <v>461302</v>
          </cell>
          <cell r="B7346" t="str">
            <v>Tubo em polietileno de alta densidade corrugado perfurado, DN= 4´, inclusive conexões</v>
          </cell>
          <cell r="C7346" t="str">
            <v>m</v>
          </cell>
          <cell r="D7346">
            <v>12.56</v>
          </cell>
          <cell r="E7346">
            <v>0.91</v>
          </cell>
          <cell r="F7346">
            <v>13.47</v>
          </cell>
          <cell r="G7346" t="str">
            <v>CPOS</v>
          </cell>
        </row>
        <row r="7347">
          <cell r="A7347">
            <v>461303</v>
          </cell>
          <cell r="B7347" t="str">
            <v>Tubo em polietileno de alta densidade corrugado perfurado, DN= 8´, inclusive conexões</v>
          </cell>
          <cell r="C7347" t="str">
            <v>m</v>
          </cell>
          <cell r="D7347">
            <v>50.09</v>
          </cell>
          <cell r="E7347">
            <v>0.91</v>
          </cell>
          <cell r="F7347">
            <v>51</v>
          </cell>
          <cell r="G7347" t="str">
            <v>CPOS</v>
          </cell>
        </row>
        <row r="7348">
          <cell r="A7348">
            <v>461304</v>
          </cell>
          <cell r="B7348" t="str">
            <v>Tubo em polietileno de alta densidade corrugado perfurado, DN= 2 1/2´, inclusive conexões</v>
          </cell>
          <cell r="C7348" t="str">
            <v>m</v>
          </cell>
          <cell r="D7348">
            <v>8.2200000000000006</v>
          </cell>
          <cell r="E7348">
            <v>0.91</v>
          </cell>
          <cell r="F7348">
            <v>9.1300000000000008</v>
          </cell>
          <cell r="G7348" t="str">
            <v>CPOS</v>
          </cell>
        </row>
        <row r="7349">
          <cell r="A7349">
            <v>461305</v>
          </cell>
          <cell r="B7349" t="str">
            <v>Tubo em polietileno de alta densidade corrugado perfurado, DN= 6´, inclusive conexões</v>
          </cell>
          <cell r="C7349" t="str">
            <v>m</v>
          </cell>
          <cell r="D7349">
            <v>27.08</v>
          </cell>
          <cell r="E7349">
            <v>0.91</v>
          </cell>
          <cell r="F7349">
            <v>27.99</v>
          </cell>
          <cell r="G7349" t="str">
            <v>CPOS</v>
          </cell>
        </row>
        <row r="7350">
          <cell r="A7350">
            <v>461306</v>
          </cell>
          <cell r="B7350" t="str">
            <v>Tubo em polietileno de alta densidade corrugado perfurado, DN= 12´, inclusive conexões</v>
          </cell>
          <cell r="C7350" t="str">
            <v>m</v>
          </cell>
          <cell r="D7350">
            <v>63.29</v>
          </cell>
          <cell r="E7350">
            <v>0.91</v>
          </cell>
          <cell r="F7350">
            <v>64.2</v>
          </cell>
          <cell r="G7350" t="str">
            <v>CPOS</v>
          </cell>
        </row>
        <row r="7351">
          <cell r="A7351">
            <v>461400</v>
          </cell>
          <cell r="B7351" t="str">
            <v>Tubulação com conexões em ferro dúctil para redes de saneamento</v>
          </cell>
          <cell r="G7351" t="str">
            <v>CPOS</v>
          </cell>
        </row>
        <row r="7352">
          <cell r="A7352">
            <v>461402</v>
          </cell>
          <cell r="B7352" t="str">
            <v>Tubo de ferro fundido classe K-7 com junta elástica, DN= 150mm, inclusive conexões</v>
          </cell>
          <cell r="C7352" t="str">
            <v>m</v>
          </cell>
          <cell r="D7352">
            <v>202.5</v>
          </cell>
          <cell r="E7352">
            <v>19.09</v>
          </cell>
          <cell r="F7352">
            <v>221.59</v>
          </cell>
          <cell r="G7352" t="str">
            <v>CPOS</v>
          </cell>
        </row>
        <row r="7353">
          <cell r="A7353">
            <v>461403</v>
          </cell>
          <cell r="B7353" t="str">
            <v>Tubo de ferro fundido classe K-7 com junta elástica, DN= 200mm, inclusive conexões</v>
          </cell>
          <cell r="C7353" t="str">
            <v>m</v>
          </cell>
          <cell r="D7353">
            <v>248.27</v>
          </cell>
          <cell r="E7353">
            <v>19.09</v>
          </cell>
          <cell r="F7353">
            <v>267.36</v>
          </cell>
          <cell r="G7353" t="str">
            <v>CPOS</v>
          </cell>
        </row>
        <row r="7354">
          <cell r="A7354">
            <v>461404</v>
          </cell>
          <cell r="B7354" t="str">
            <v>Tubo de ferro fundido classe K-7 com junta elástica, DN= 250mm, inclusive conexões</v>
          </cell>
          <cell r="C7354" t="str">
            <v>m</v>
          </cell>
          <cell r="D7354">
            <v>306.72000000000003</v>
          </cell>
          <cell r="E7354">
            <v>19.09</v>
          </cell>
          <cell r="F7354">
            <v>325.81</v>
          </cell>
          <cell r="G7354" t="str">
            <v>CPOS</v>
          </cell>
        </row>
        <row r="7355">
          <cell r="A7355">
            <v>461405</v>
          </cell>
          <cell r="B7355" t="str">
            <v>Tubo de ferro fundido classe K-7 com junta elástica, DN= 350mm, inclusive conexões</v>
          </cell>
          <cell r="C7355" t="str">
            <v>m</v>
          </cell>
          <cell r="D7355">
            <v>429.38</v>
          </cell>
          <cell r="E7355">
            <v>19.09</v>
          </cell>
          <cell r="F7355">
            <v>448.47</v>
          </cell>
          <cell r="G7355" t="str">
            <v>CPOS</v>
          </cell>
        </row>
        <row r="7356">
          <cell r="A7356">
            <v>461406</v>
          </cell>
          <cell r="B7356" t="str">
            <v>Tubo de ferro fundido classe K-7 com junta elástica, DN= 300mm, inclusive conexões</v>
          </cell>
          <cell r="C7356" t="str">
            <v>m</v>
          </cell>
          <cell r="D7356">
            <v>366.16</v>
          </cell>
          <cell r="E7356">
            <v>19.09</v>
          </cell>
          <cell r="F7356">
            <v>385.25</v>
          </cell>
          <cell r="G7356" t="str">
            <v>CPOS</v>
          </cell>
        </row>
        <row r="7357">
          <cell r="A7357">
            <v>461449</v>
          </cell>
          <cell r="B7357" t="str">
            <v>Tubo de ferro fundido classe k-9 com junta elástica, DN= 80mm, inclusive conexões</v>
          </cell>
          <cell r="C7357" t="str">
            <v>m</v>
          </cell>
          <cell r="D7357">
            <v>167.27</v>
          </cell>
          <cell r="E7357">
            <v>19.09</v>
          </cell>
          <cell r="F7357">
            <v>186.36</v>
          </cell>
          <cell r="G7357" t="str">
            <v>CPOS</v>
          </cell>
        </row>
        <row r="7358">
          <cell r="A7358">
            <v>461451</v>
          </cell>
          <cell r="B7358" t="str">
            <v>Tubo de ferro fundido classe K-9 com junta elástica, DN= 100mm, inclusive conexões</v>
          </cell>
          <cell r="C7358" t="str">
            <v>m</v>
          </cell>
          <cell r="D7358">
            <v>174.59</v>
          </cell>
          <cell r="E7358">
            <v>19.09</v>
          </cell>
          <cell r="F7358">
            <v>193.68</v>
          </cell>
          <cell r="G7358" t="str">
            <v>CPOS</v>
          </cell>
        </row>
        <row r="7359">
          <cell r="A7359">
            <v>461452</v>
          </cell>
          <cell r="B7359" t="str">
            <v>Tubo de ferro fundido classe K-9 com junta elástica, DN= 150mm, incluive conexões</v>
          </cell>
          <cell r="C7359" t="str">
            <v>m</v>
          </cell>
          <cell r="D7359">
            <v>223.45</v>
          </cell>
          <cell r="E7359">
            <v>19.09</v>
          </cell>
          <cell r="F7359">
            <v>242.54</v>
          </cell>
          <cell r="G7359" t="str">
            <v>CPOS</v>
          </cell>
        </row>
        <row r="7360">
          <cell r="A7360">
            <v>461453</v>
          </cell>
          <cell r="B7360" t="str">
            <v>Tubo de ferro fundido classe K-9 com junta elástica, DN= 200mm, inclusive conexões</v>
          </cell>
          <cell r="C7360" t="str">
            <v>m</v>
          </cell>
          <cell r="D7360">
            <v>282.49</v>
          </cell>
          <cell r="E7360">
            <v>19.09</v>
          </cell>
          <cell r="F7360">
            <v>301.58</v>
          </cell>
          <cell r="G7360" t="str">
            <v>CPOS</v>
          </cell>
        </row>
        <row r="7361">
          <cell r="A7361">
            <v>461454</v>
          </cell>
          <cell r="B7361" t="str">
            <v>Tubo de ferro fundido classe k-9 com junta elástica, DN= 250mm, inclusive conexões</v>
          </cell>
          <cell r="C7361" t="str">
            <v>m</v>
          </cell>
          <cell r="D7361">
            <v>364.32</v>
          </cell>
          <cell r="E7361">
            <v>19.09</v>
          </cell>
          <cell r="F7361">
            <v>383.41</v>
          </cell>
          <cell r="G7361" t="str">
            <v>CPOS</v>
          </cell>
        </row>
        <row r="7362">
          <cell r="A7362">
            <v>461455</v>
          </cell>
          <cell r="B7362" t="str">
            <v>Tubo de ferro fundido classe K-9 com junta elástica, DN= 300mm, inclusive conexões</v>
          </cell>
          <cell r="C7362" t="str">
            <v>m</v>
          </cell>
          <cell r="D7362">
            <v>423.38</v>
          </cell>
          <cell r="E7362">
            <v>19.09</v>
          </cell>
          <cell r="F7362">
            <v>442.47</v>
          </cell>
          <cell r="G7362" t="str">
            <v>CPOS</v>
          </cell>
        </row>
        <row r="7363">
          <cell r="A7363">
            <v>461456</v>
          </cell>
          <cell r="B7363" t="str">
            <v>Tubo de ferro fundido classe k-9 com junta elástica, DN= 350mm, inclusive conexões</v>
          </cell>
          <cell r="C7363" t="str">
            <v>m</v>
          </cell>
          <cell r="D7363">
            <v>502.67</v>
          </cell>
          <cell r="E7363">
            <v>19.09</v>
          </cell>
          <cell r="F7363">
            <v>521.76</v>
          </cell>
          <cell r="G7363" t="str">
            <v>CPOS</v>
          </cell>
        </row>
        <row r="7364">
          <cell r="A7364">
            <v>461800</v>
          </cell>
          <cell r="B7364" t="str">
            <v>Tubulação e conexões flangeadas em ferro dúctil para redes saneamento</v>
          </cell>
          <cell r="G7364" t="str">
            <v>CPOS</v>
          </cell>
        </row>
        <row r="7365">
          <cell r="A7365">
            <v>461801</v>
          </cell>
          <cell r="B7365" t="str">
            <v>Tubo em ferro fundido com ponta e ponta TCLA - DN= 80mm, sem juntas e conexões</v>
          </cell>
          <cell r="C7365" t="str">
            <v>m</v>
          </cell>
          <cell r="D7365">
            <v>241.91</v>
          </cell>
          <cell r="E7365">
            <v>21.83</v>
          </cell>
          <cell r="F7365">
            <v>263.74</v>
          </cell>
          <cell r="G7365" t="str">
            <v>CPOS</v>
          </cell>
        </row>
        <row r="7366">
          <cell r="A7366">
            <v>461802</v>
          </cell>
          <cell r="B7366" t="str">
            <v>Tubo em ferro fundido com ponta e ponta TCLA - DN= 100mm, sem juntas e conexões</v>
          </cell>
          <cell r="C7366" t="str">
            <v>m</v>
          </cell>
          <cell r="D7366">
            <v>270.79000000000002</v>
          </cell>
          <cell r="E7366">
            <v>21.83</v>
          </cell>
          <cell r="F7366">
            <v>292.62</v>
          </cell>
          <cell r="G7366" t="str">
            <v>CPOS</v>
          </cell>
        </row>
        <row r="7367">
          <cell r="A7367">
            <v>461803</v>
          </cell>
          <cell r="B7367" t="str">
            <v>Tubo em ferro fundido com ponta e ponta TCLA - DN= 150mm, sem juntas e conexões</v>
          </cell>
          <cell r="C7367" t="str">
            <v>m</v>
          </cell>
          <cell r="D7367">
            <v>343.12</v>
          </cell>
          <cell r="E7367">
            <v>21.83</v>
          </cell>
          <cell r="F7367">
            <v>364.95</v>
          </cell>
          <cell r="G7367" t="str">
            <v>CPOS</v>
          </cell>
        </row>
        <row r="7368">
          <cell r="A7368">
            <v>461804</v>
          </cell>
          <cell r="B7368" t="str">
            <v>Tubo em ferro fundido com ponta e ponta TCLA - DN= 200mm, sem juntas e conexões</v>
          </cell>
          <cell r="C7368" t="str">
            <v>m</v>
          </cell>
          <cell r="D7368">
            <v>433.05</v>
          </cell>
          <cell r="E7368">
            <v>21.83</v>
          </cell>
          <cell r="F7368">
            <v>454.88</v>
          </cell>
          <cell r="G7368" t="str">
            <v>CPOS</v>
          </cell>
        </row>
        <row r="7369">
          <cell r="A7369">
            <v>461805</v>
          </cell>
          <cell r="B7369" t="str">
            <v>Tubo em ferro fundido com ponta e ponta TCLA - DN= 250mm, sem juntas e conexões</v>
          </cell>
          <cell r="C7369" t="str">
            <v>m</v>
          </cell>
          <cell r="D7369">
            <v>521.63</v>
          </cell>
          <cell r="E7369">
            <v>23.46</v>
          </cell>
          <cell r="F7369">
            <v>545.09</v>
          </cell>
          <cell r="G7369" t="str">
            <v>CPOS</v>
          </cell>
        </row>
        <row r="7370">
          <cell r="A7370">
            <v>461806</v>
          </cell>
          <cell r="B7370" t="str">
            <v>Tubo em ferro fundido com ponta e ponta TCLA - DN= 300mm, sem juntas e conexões</v>
          </cell>
          <cell r="C7370" t="str">
            <v>m</v>
          </cell>
          <cell r="D7370">
            <v>635.52</v>
          </cell>
          <cell r="E7370">
            <v>23.46</v>
          </cell>
          <cell r="F7370">
            <v>658.98</v>
          </cell>
          <cell r="G7370" t="str">
            <v>CPOS</v>
          </cell>
        </row>
        <row r="7371">
          <cell r="A7371">
            <v>461807</v>
          </cell>
          <cell r="B7371" t="str">
            <v>Tubo em ferro fundido com ponta e ponta TCLA - DN= 350mm, sem juntas e conexões</v>
          </cell>
          <cell r="C7371" t="str">
            <v>m</v>
          </cell>
          <cell r="D7371">
            <v>890.37</v>
          </cell>
          <cell r="E7371">
            <v>23.46</v>
          </cell>
          <cell r="F7371">
            <v>913.83</v>
          </cell>
          <cell r="G7371" t="str">
            <v>CPOS</v>
          </cell>
        </row>
        <row r="7372">
          <cell r="A7372">
            <v>461808</v>
          </cell>
          <cell r="B7372" t="str">
            <v>Tubo em ferro fundido com ponta e ponta TCLA - DN= 400mm, sem juntas e conexões</v>
          </cell>
          <cell r="C7372" t="str">
            <v>m</v>
          </cell>
          <cell r="D7372">
            <v>929.73</v>
          </cell>
          <cell r="E7372">
            <v>23.46</v>
          </cell>
          <cell r="F7372">
            <v>953.19</v>
          </cell>
          <cell r="G7372" t="str">
            <v>CPOS</v>
          </cell>
        </row>
        <row r="7373">
          <cell r="A7373">
            <v>461809</v>
          </cell>
          <cell r="B7373" t="str">
            <v>Flange avulso em ferro fundido, classe PN-10, DN= 80mm</v>
          </cell>
          <cell r="C7373" t="str">
            <v>un</v>
          </cell>
          <cell r="D7373">
            <v>65.81</v>
          </cell>
          <cell r="E7373">
            <v>12.05</v>
          </cell>
          <cell r="F7373">
            <v>77.86</v>
          </cell>
          <cell r="G7373" t="str">
            <v>CPOS</v>
          </cell>
        </row>
        <row r="7374">
          <cell r="A7374">
            <v>461810</v>
          </cell>
          <cell r="B7374" t="str">
            <v>Flange avulso em ferro fundido, classe PN-10, DN= 100mm</v>
          </cell>
          <cell r="C7374" t="str">
            <v>un</v>
          </cell>
          <cell r="D7374">
            <v>78.09</v>
          </cell>
          <cell r="E7374">
            <v>13.14</v>
          </cell>
          <cell r="F7374">
            <v>91.23</v>
          </cell>
          <cell r="G7374" t="str">
            <v>CPOS</v>
          </cell>
        </row>
        <row r="7375">
          <cell r="A7375">
            <v>461811</v>
          </cell>
          <cell r="B7375" t="str">
            <v>Flange avulso em ferro fundido, classe PN-10, DN= 150mm</v>
          </cell>
          <cell r="C7375" t="str">
            <v>un</v>
          </cell>
          <cell r="D7375">
            <v>108.21</v>
          </cell>
          <cell r="E7375">
            <v>14.25</v>
          </cell>
          <cell r="F7375">
            <v>122.46</v>
          </cell>
          <cell r="G7375" t="str">
            <v>CPOS</v>
          </cell>
        </row>
        <row r="7376">
          <cell r="A7376">
            <v>461812</v>
          </cell>
          <cell r="B7376" t="str">
            <v>Flange avulso em ferro fundido, classe PN-10, DN= 200mm</v>
          </cell>
          <cell r="C7376" t="str">
            <v>un</v>
          </cell>
          <cell r="D7376">
            <v>132.88</v>
          </cell>
          <cell r="E7376">
            <v>15.34</v>
          </cell>
          <cell r="F7376">
            <v>148.22</v>
          </cell>
          <cell r="G7376" t="str">
            <v>CPOS</v>
          </cell>
        </row>
        <row r="7377">
          <cell r="A7377">
            <v>461813</v>
          </cell>
          <cell r="B7377" t="str">
            <v>Flange avulso em ferro fundido, classe PN-10, DN= 250mm</v>
          </cell>
          <cell r="C7377" t="str">
            <v>un</v>
          </cell>
          <cell r="D7377">
            <v>198.99</v>
          </cell>
          <cell r="E7377">
            <v>16.440000000000001</v>
          </cell>
          <cell r="F7377">
            <v>215.43</v>
          </cell>
          <cell r="G7377" t="str">
            <v>CPOS</v>
          </cell>
        </row>
        <row r="7378">
          <cell r="A7378">
            <v>461814</v>
          </cell>
          <cell r="B7378" t="str">
            <v>Flange avulso em ferro fundido, classe PN-10, DN= 300mm</v>
          </cell>
          <cell r="C7378" t="str">
            <v>un</v>
          </cell>
          <cell r="D7378">
            <v>230.01</v>
          </cell>
          <cell r="E7378">
            <v>17.53</v>
          </cell>
          <cell r="F7378">
            <v>247.54</v>
          </cell>
          <cell r="G7378" t="str">
            <v>CPOS</v>
          </cell>
        </row>
        <row r="7379">
          <cell r="A7379">
            <v>461815</v>
          </cell>
          <cell r="B7379" t="str">
            <v>Flange avulso em ferro fundido, classe PN-10, DN= 350mm</v>
          </cell>
          <cell r="C7379" t="str">
            <v>un</v>
          </cell>
          <cell r="D7379">
            <v>368.7</v>
          </cell>
          <cell r="E7379">
            <v>18.62</v>
          </cell>
          <cell r="F7379">
            <v>387.32</v>
          </cell>
          <cell r="G7379" t="str">
            <v>CPOS</v>
          </cell>
        </row>
        <row r="7380">
          <cell r="A7380">
            <v>461816</v>
          </cell>
          <cell r="B7380" t="str">
            <v>Flange avulso em ferro fundido, classe PN-10, DN= 400mm</v>
          </cell>
          <cell r="C7380" t="str">
            <v>un</v>
          </cell>
          <cell r="D7380">
            <v>427.24</v>
          </cell>
          <cell r="E7380">
            <v>19.72</v>
          </cell>
          <cell r="F7380">
            <v>446.96</v>
          </cell>
          <cell r="G7380" t="str">
            <v>CPOS</v>
          </cell>
        </row>
        <row r="7381">
          <cell r="A7381">
            <v>461817</v>
          </cell>
          <cell r="B7381" t="str">
            <v>Curva de 90° em ferro fundido, com flanges, classe PN-10, DN= 80mm</v>
          </cell>
          <cell r="C7381" t="str">
            <v>un</v>
          </cell>
          <cell r="D7381">
            <v>159.12</v>
          </cell>
          <cell r="E7381">
            <v>12.05</v>
          </cell>
          <cell r="F7381">
            <v>171.17</v>
          </cell>
          <cell r="G7381" t="str">
            <v>CPOS</v>
          </cell>
        </row>
        <row r="7382">
          <cell r="A7382">
            <v>461818</v>
          </cell>
          <cell r="B7382" t="str">
            <v>Curva de 90° em ferro fundido, com flanges, classe PN-10, DN= 100mm</v>
          </cell>
          <cell r="C7382" t="str">
            <v>un</v>
          </cell>
          <cell r="D7382">
            <v>186.07</v>
          </cell>
          <cell r="E7382">
            <v>15.34</v>
          </cell>
          <cell r="F7382">
            <v>201.41</v>
          </cell>
          <cell r="G7382" t="str">
            <v>CPOS</v>
          </cell>
        </row>
        <row r="7383">
          <cell r="A7383">
            <v>461819</v>
          </cell>
          <cell r="B7383" t="str">
            <v>Curva de 90° em ferro fundido, com flanges, classe PN-10, DN= 150mm</v>
          </cell>
          <cell r="C7383" t="str">
            <v>un</v>
          </cell>
          <cell r="D7383">
            <v>300.41000000000003</v>
          </cell>
          <cell r="E7383">
            <v>17.53</v>
          </cell>
          <cell r="F7383">
            <v>317.94</v>
          </cell>
          <cell r="G7383" t="str">
            <v>CPOS</v>
          </cell>
        </row>
        <row r="7384">
          <cell r="A7384">
            <v>461841</v>
          </cell>
          <cell r="B7384" t="str">
            <v>Te em ferro fundido, com flanges, classe PN-10, DN= 80mm, com derivação de 80mm</v>
          </cell>
          <cell r="C7384" t="str">
            <v>un</v>
          </cell>
          <cell r="D7384">
            <v>230.81</v>
          </cell>
          <cell r="E7384">
            <v>13.14</v>
          </cell>
          <cell r="F7384">
            <v>243.95</v>
          </cell>
          <cell r="G7384" t="str">
            <v>CPOS</v>
          </cell>
        </row>
        <row r="7385">
          <cell r="A7385">
            <v>461842</v>
          </cell>
          <cell r="B7385" t="str">
            <v>Te em ferro fundido, com flanges, classe PN-10, DN= 100mm, com derivações de 80 até 100mm</v>
          </cell>
          <cell r="C7385" t="str">
            <v>un</v>
          </cell>
          <cell r="D7385">
            <v>389.26</v>
          </cell>
          <cell r="E7385">
            <v>15.34</v>
          </cell>
          <cell r="F7385">
            <v>404.6</v>
          </cell>
          <cell r="G7385" t="str">
            <v>CPOS</v>
          </cell>
        </row>
        <row r="7386">
          <cell r="A7386">
            <v>461843</v>
          </cell>
          <cell r="B7386" t="str">
            <v>Te em ferro fundido, com flanges, classe PN-10, DN= 150mm, com derivações de 80 até 150mm</v>
          </cell>
          <cell r="C7386" t="str">
            <v>un</v>
          </cell>
          <cell r="D7386">
            <v>547.42999999999995</v>
          </cell>
          <cell r="E7386">
            <v>17.53</v>
          </cell>
          <cell r="F7386">
            <v>564.96</v>
          </cell>
          <cell r="G7386" t="str">
            <v>CPOS</v>
          </cell>
        </row>
        <row r="7387">
          <cell r="A7387">
            <v>461856</v>
          </cell>
          <cell r="B7387" t="str">
            <v>Junta Gibault em ferro fundido, DN= 80mm, completa</v>
          </cell>
          <cell r="C7387" t="str">
            <v>un</v>
          </cell>
          <cell r="D7387">
            <v>120.86</v>
          </cell>
          <cell r="E7387">
            <v>12.05</v>
          </cell>
          <cell r="F7387">
            <v>132.91</v>
          </cell>
          <cell r="G7387" t="str">
            <v>CPOS</v>
          </cell>
        </row>
        <row r="7388">
          <cell r="A7388">
            <v>461857</v>
          </cell>
          <cell r="B7388" t="str">
            <v>Junta Gibault em ferro fundido, DN= 100 mm, completa</v>
          </cell>
          <cell r="C7388" t="str">
            <v>un</v>
          </cell>
          <cell r="D7388">
            <v>122.9</v>
          </cell>
          <cell r="E7388">
            <v>13.14</v>
          </cell>
          <cell r="F7388">
            <v>136.04</v>
          </cell>
          <cell r="G7388" t="str">
            <v>CPOS</v>
          </cell>
        </row>
        <row r="7389">
          <cell r="A7389">
            <v>461900</v>
          </cell>
          <cell r="B7389" t="str">
            <v>Tubulação e conexões flangeadas em ferro dúctil para redes saneamento</v>
          </cell>
          <cell r="G7389" t="str">
            <v>CPOS</v>
          </cell>
        </row>
        <row r="7390">
          <cell r="A7390">
            <v>461930</v>
          </cell>
          <cell r="B7390" t="str">
            <v>Curva de 90° em ferro fundido com flanges, classe PN-10, DN= 50mm</v>
          </cell>
          <cell r="C7390" t="str">
            <v>un</v>
          </cell>
          <cell r="D7390">
            <v>116.99</v>
          </cell>
          <cell r="E7390">
            <v>15.34</v>
          </cell>
          <cell r="F7390">
            <v>132.33000000000001</v>
          </cell>
          <cell r="G7390" t="str">
            <v>CPOS</v>
          </cell>
        </row>
        <row r="7391">
          <cell r="A7391">
            <v>461931</v>
          </cell>
          <cell r="B7391" t="str">
            <v>Redução concêntrica em ferro fundido, com flanges, classe PN-10, DN= 80 x 50mm</v>
          </cell>
          <cell r="C7391" t="str">
            <v>un</v>
          </cell>
          <cell r="D7391">
            <v>131.61000000000001</v>
          </cell>
          <cell r="E7391">
            <v>15.34</v>
          </cell>
          <cell r="F7391">
            <v>146.94999999999999</v>
          </cell>
          <cell r="G7391" t="str">
            <v>CPOS</v>
          </cell>
        </row>
        <row r="7392">
          <cell r="A7392">
            <v>461950</v>
          </cell>
          <cell r="B7392" t="str">
            <v>Redução excêntrica em ferro fundido, com flanges, classe PN-10, DN= 100mm x 80mm</v>
          </cell>
          <cell r="C7392" t="str">
            <v>un</v>
          </cell>
          <cell r="D7392">
            <v>353.28</v>
          </cell>
          <cell r="E7392">
            <v>15.34</v>
          </cell>
          <cell r="F7392">
            <v>368.62</v>
          </cell>
          <cell r="G7392" t="str">
            <v>CPOS</v>
          </cell>
        </row>
        <row r="7393">
          <cell r="A7393">
            <v>461951</v>
          </cell>
          <cell r="B7393" t="str">
            <v>Redução excêntrica em ferro fundido, com flanges, classe PN-10, DN= 150mm x 80/100mm</v>
          </cell>
          <cell r="C7393" t="str">
            <v>un</v>
          </cell>
          <cell r="D7393">
            <v>413.75</v>
          </cell>
          <cell r="E7393">
            <v>17.53</v>
          </cell>
          <cell r="F7393">
            <v>431.28</v>
          </cell>
          <cell r="G7393" t="str">
            <v>CPOS</v>
          </cell>
        </row>
        <row r="7394">
          <cell r="A7394">
            <v>461952</v>
          </cell>
          <cell r="B7394" t="str">
            <v>Redução excêntrica em ferro fundido, com flanges, classe PN-10, DN= 200mm x 100/150mm</v>
          </cell>
          <cell r="C7394" t="str">
            <v>un</v>
          </cell>
          <cell r="D7394">
            <v>621.75</v>
          </cell>
          <cell r="E7394">
            <v>19.72</v>
          </cell>
          <cell r="F7394">
            <v>641.47</v>
          </cell>
          <cell r="G7394" t="str">
            <v>CPOS</v>
          </cell>
        </row>
        <row r="7395">
          <cell r="A7395">
            <v>461953</v>
          </cell>
          <cell r="B7395" t="str">
            <v>Redução excêntrica em ferro fundido, com flanges, classe PN-10, DN= 250mm x 150/200mm</v>
          </cell>
          <cell r="C7395" t="str">
            <v>un</v>
          </cell>
          <cell r="D7395">
            <v>721.77</v>
          </cell>
          <cell r="E7395">
            <v>21.91</v>
          </cell>
          <cell r="F7395">
            <v>743.68</v>
          </cell>
          <cell r="G7395" t="str">
            <v>CPOS</v>
          </cell>
        </row>
        <row r="7396">
          <cell r="A7396">
            <v>461960</v>
          </cell>
          <cell r="B7396" t="str">
            <v>Redução concêntrica em ferro fundido, com flanges, classe PN-10, DN= 100mm x 80mm</v>
          </cell>
          <cell r="C7396" t="str">
            <v>un</v>
          </cell>
          <cell r="D7396">
            <v>234.58</v>
          </cell>
          <cell r="E7396">
            <v>15.34</v>
          </cell>
          <cell r="F7396">
            <v>249.92</v>
          </cell>
          <cell r="G7396" t="str">
            <v>CPOS</v>
          </cell>
        </row>
        <row r="7397">
          <cell r="A7397">
            <v>461961</v>
          </cell>
          <cell r="B7397" t="str">
            <v>Redução concêntrica em ferro fundido, com flanges, classe PN-10, DN= 150mm x 80/100mm</v>
          </cell>
          <cell r="C7397" t="str">
            <v>un</v>
          </cell>
          <cell r="D7397">
            <v>326.29000000000002</v>
          </cell>
          <cell r="E7397">
            <v>17.53</v>
          </cell>
          <cell r="F7397">
            <v>343.82</v>
          </cell>
          <cell r="G7397" t="str">
            <v>CPOS</v>
          </cell>
        </row>
        <row r="7398">
          <cell r="A7398">
            <v>461962</v>
          </cell>
          <cell r="B7398" t="str">
            <v>Redução concêntrica em ferro fundido, com flanges, classe PN-10, DN= 200mm x 100/150mm</v>
          </cell>
          <cell r="C7398" t="str">
            <v>un</v>
          </cell>
          <cell r="D7398">
            <v>674.9</v>
          </cell>
          <cell r="E7398">
            <v>19.72</v>
          </cell>
          <cell r="F7398">
            <v>694.62</v>
          </cell>
          <cell r="G7398" t="str">
            <v>CPOS</v>
          </cell>
        </row>
        <row r="7399">
          <cell r="A7399">
            <v>461963</v>
          </cell>
          <cell r="B7399" t="str">
            <v>Redução concêntrica em ferro fundido, com flanges, classe PN-10, DN= 250mm x 150/200mm</v>
          </cell>
          <cell r="C7399" t="str">
            <v>un</v>
          </cell>
          <cell r="D7399">
            <v>752.65</v>
          </cell>
          <cell r="E7399">
            <v>21.91</v>
          </cell>
          <cell r="F7399">
            <v>774.56</v>
          </cell>
          <cell r="G7399" t="str">
            <v>CPOS</v>
          </cell>
        </row>
        <row r="7400">
          <cell r="A7400">
            <v>461970</v>
          </cell>
          <cell r="B7400" t="str">
            <v>Flange avulso em ferro fundido, classe PN-10, DN= 50mm</v>
          </cell>
          <cell r="C7400" t="str">
            <v>un</v>
          </cell>
          <cell r="D7400">
            <v>49.93</v>
          </cell>
          <cell r="E7400">
            <v>12.05</v>
          </cell>
          <cell r="F7400">
            <v>61.98</v>
          </cell>
          <cell r="G7400" t="str">
            <v>CPOS</v>
          </cell>
        </row>
        <row r="7401">
          <cell r="A7401">
            <v>462000</v>
          </cell>
          <cell r="B7401" t="str">
            <v>Reparos, conservações e complementos</v>
          </cell>
          <cell r="G7401" t="str">
            <v>CPOS</v>
          </cell>
        </row>
        <row r="7402">
          <cell r="A7402">
            <v>462001</v>
          </cell>
          <cell r="B7402" t="str">
            <v>Assentamento de tubo de concreto com diâmetro até 600 mm</v>
          </cell>
          <cell r="C7402" t="str">
            <v>m</v>
          </cell>
          <cell r="D7402">
            <v>1.07</v>
          </cell>
          <cell r="E7402">
            <v>37.71</v>
          </cell>
          <cell r="F7402">
            <v>38.78</v>
          </cell>
          <cell r="G7402" t="str">
            <v>CPOS</v>
          </cell>
        </row>
        <row r="7403">
          <cell r="A7403">
            <v>462002</v>
          </cell>
          <cell r="B7403" t="str">
            <v>Assentamento de tubo de concreto com diâmetro de 700 até 1500 mm</v>
          </cell>
          <cell r="C7403" t="str">
            <v>m</v>
          </cell>
          <cell r="D7403">
            <v>43.33</v>
          </cell>
          <cell r="E7403">
            <v>21.92</v>
          </cell>
          <cell r="F7403">
            <v>65.25</v>
          </cell>
          <cell r="G7403" t="str">
            <v>CPOS</v>
          </cell>
        </row>
        <row r="7404">
          <cell r="A7404">
            <v>462100</v>
          </cell>
          <cell r="B7404" t="str">
            <v>Tubulação com conexões em aço preto classe schedule</v>
          </cell>
          <cell r="G7404" t="str">
            <v>CPOS</v>
          </cell>
        </row>
        <row r="7405">
          <cell r="A7405">
            <v>462103</v>
          </cell>
          <cell r="B7405" t="str">
            <v>Tubo de aço carbono preto sem costura Schedule 40, DN= 2´ - inclusive conexões</v>
          </cell>
          <cell r="C7405" t="str">
            <v>m</v>
          </cell>
          <cell r="D7405">
            <v>49.31</v>
          </cell>
          <cell r="E7405">
            <v>49.3</v>
          </cell>
          <cell r="F7405">
            <v>98.61</v>
          </cell>
          <cell r="G7405" t="str">
            <v>CPOS</v>
          </cell>
        </row>
        <row r="7406">
          <cell r="A7406">
            <v>462104</v>
          </cell>
          <cell r="B7406" t="str">
            <v>Tubo de aço carbono preto sem costura Schedule 40, DN= 1 1/2´ - inclusive conexões</v>
          </cell>
          <cell r="C7406" t="str">
            <v>m</v>
          </cell>
          <cell r="D7406">
            <v>44.59</v>
          </cell>
          <cell r="E7406">
            <v>43.83</v>
          </cell>
          <cell r="F7406">
            <v>88.42</v>
          </cell>
          <cell r="G7406" t="str">
            <v>CPOS</v>
          </cell>
        </row>
        <row r="7407">
          <cell r="A7407">
            <v>462105</v>
          </cell>
          <cell r="B7407" t="str">
            <v>Tubo de aço carbono preto sem costura Schedule 40, DN= 1´ - inclusive conexões</v>
          </cell>
          <cell r="C7407" t="str">
            <v>m</v>
          </cell>
          <cell r="D7407">
            <v>30.62</v>
          </cell>
          <cell r="E7407">
            <v>38.340000000000003</v>
          </cell>
          <cell r="F7407">
            <v>68.959999999999994</v>
          </cell>
          <cell r="G7407" t="str">
            <v>CPOS</v>
          </cell>
        </row>
        <row r="7408">
          <cell r="A7408">
            <v>462106</v>
          </cell>
          <cell r="B7408" t="str">
            <v>Tubo de aço carbono preto sem costura Schedule 40, DN= 3´ - inclusive conexões</v>
          </cell>
          <cell r="C7408" t="str">
            <v>m</v>
          </cell>
          <cell r="D7408">
            <v>90.97</v>
          </cell>
          <cell r="E7408">
            <v>61.63</v>
          </cell>
          <cell r="F7408">
            <v>152.6</v>
          </cell>
          <cell r="G7408" t="str">
            <v>CPOS</v>
          </cell>
        </row>
        <row r="7409">
          <cell r="A7409">
            <v>462107</v>
          </cell>
          <cell r="B7409" t="str">
            <v>Tubo de aço carbono preto sem costura Schedule 40, DN= 2 1/2´ - inclusive conexões</v>
          </cell>
          <cell r="C7409" t="str">
            <v>m</v>
          </cell>
          <cell r="D7409">
            <v>80.03</v>
          </cell>
          <cell r="E7409">
            <v>54.78</v>
          </cell>
          <cell r="F7409">
            <v>134.81</v>
          </cell>
          <cell r="G7409" t="str">
            <v>CPOS</v>
          </cell>
        </row>
        <row r="7410">
          <cell r="A7410">
            <v>462108</v>
          </cell>
          <cell r="B7410" t="str">
            <v>Tubo de aço carbono preto sem costura Schedule 40, DN= 4´ - inclusive conexões</v>
          </cell>
          <cell r="C7410" t="str">
            <v>m</v>
          </cell>
          <cell r="D7410">
            <v>128.15</v>
          </cell>
          <cell r="E7410">
            <v>68.48</v>
          </cell>
          <cell r="F7410">
            <v>196.63</v>
          </cell>
          <cell r="G7410" t="str">
            <v>CPOS</v>
          </cell>
        </row>
        <row r="7411">
          <cell r="A7411">
            <v>462109</v>
          </cell>
          <cell r="B7411" t="str">
            <v>Tubo de aço carbono preto sem costura Schedule 40, DN= 5´ - inclusive conexões</v>
          </cell>
          <cell r="C7411" t="str">
            <v>m</v>
          </cell>
          <cell r="D7411">
            <v>173.08</v>
          </cell>
          <cell r="E7411">
            <v>72.59</v>
          </cell>
          <cell r="F7411">
            <v>245.67</v>
          </cell>
          <cell r="G7411" t="str">
            <v>CPOS</v>
          </cell>
        </row>
        <row r="7412">
          <cell r="A7412">
            <v>462110</v>
          </cell>
          <cell r="B7412" t="str">
            <v>Tubo de aço carbono preto sem costura Schedule 40, DN= 6´ - inclusive conexões</v>
          </cell>
          <cell r="C7412" t="str">
            <v>m</v>
          </cell>
          <cell r="D7412">
            <v>225.95</v>
          </cell>
          <cell r="E7412">
            <v>75.33</v>
          </cell>
          <cell r="F7412">
            <v>301.27999999999997</v>
          </cell>
          <cell r="G7412" t="str">
            <v>CPOS</v>
          </cell>
        </row>
        <row r="7413">
          <cell r="A7413">
            <v>462111</v>
          </cell>
          <cell r="B7413" t="str">
            <v>Tubo de aço carbono preto sem costura Schedule 40, DN= 8´ - inclusive conexões</v>
          </cell>
          <cell r="C7413" t="str">
            <v>m</v>
          </cell>
          <cell r="D7413">
            <v>328.44</v>
          </cell>
          <cell r="E7413">
            <v>82.17</v>
          </cell>
          <cell r="F7413">
            <v>410.61</v>
          </cell>
          <cell r="G7413" t="str">
            <v>CPOS</v>
          </cell>
        </row>
        <row r="7414">
          <cell r="A7414">
            <v>462112</v>
          </cell>
          <cell r="B7414" t="str">
            <v>Tubo de aço carbono preto sem costura Schedule 40, DN= 1 1/4´ - inclusive conexões</v>
          </cell>
          <cell r="C7414" t="str">
            <v>m</v>
          </cell>
          <cell r="D7414">
            <v>37.22</v>
          </cell>
          <cell r="E7414">
            <v>43.83</v>
          </cell>
          <cell r="F7414">
            <v>81.05</v>
          </cell>
          <cell r="G7414" t="str">
            <v>CPOS</v>
          </cell>
        </row>
        <row r="7415">
          <cell r="A7415">
            <v>462113</v>
          </cell>
          <cell r="B7415" t="str">
            <v>Tubo de aço carbono preto sem costura Schedule 40, DN= 3 1/2´ - inclusive conexões</v>
          </cell>
          <cell r="C7415" t="str">
            <v>m</v>
          </cell>
          <cell r="D7415">
            <v>109.32</v>
          </cell>
          <cell r="E7415">
            <v>65.73</v>
          </cell>
          <cell r="F7415">
            <v>175.05</v>
          </cell>
          <cell r="G7415" t="str">
            <v>CPOS</v>
          </cell>
        </row>
        <row r="7416">
          <cell r="A7416">
            <v>462158</v>
          </cell>
          <cell r="B7416" t="str">
            <v>Tubo de aço carbono preto com costura Schedule 40, DN= 10´ - inclusive conexões</v>
          </cell>
          <cell r="C7416" t="str">
            <v>m</v>
          </cell>
          <cell r="D7416">
            <v>392.1</v>
          </cell>
          <cell r="E7416">
            <v>90.38</v>
          </cell>
          <cell r="F7416">
            <v>482.48</v>
          </cell>
          <cell r="G7416" t="str">
            <v>CPOS</v>
          </cell>
        </row>
        <row r="7417">
          <cell r="A7417">
            <v>462159</v>
          </cell>
          <cell r="B7417" t="str">
            <v>Tubo de aço carbono preto com costura Schedule 40, DN= 12´ - inclusive conexões</v>
          </cell>
          <cell r="C7417" t="str">
            <v>m</v>
          </cell>
          <cell r="D7417">
            <v>493.75</v>
          </cell>
          <cell r="E7417">
            <v>95.87</v>
          </cell>
          <cell r="F7417">
            <v>589.62</v>
          </cell>
          <cell r="G7417" t="str">
            <v>CPOS</v>
          </cell>
        </row>
        <row r="7418">
          <cell r="A7418">
            <v>462300</v>
          </cell>
          <cell r="B7418" t="str">
            <v>Tubulação em concreto para rede de esgoto sanitário</v>
          </cell>
          <cell r="G7418" t="str">
            <v>CPOS</v>
          </cell>
        </row>
        <row r="7419">
          <cell r="A7419">
            <v>462301</v>
          </cell>
          <cell r="B7419" t="str">
            <v>Tubo de concreto classe EA-2, DN= 400 mm</v>
          </cell>
          <cell r="C7419" t="str">
            <v>m</v>
          </cell>
          <cell r="D7419">
            <v>126.33</v>
          </cell>
          <cell r="E7419">
            <v>8.9</v>
          </cell>
          <cell r="F7419">
            <v>135.22999999999999</v>
          </cell>
          <cell r="G7419" t="str">
            <v>CPOS</v>
          </cell>
        </row>
        <row r="7420">
          <cell r="A7420">
            <v>462302</v>
          </cell>
          <cell r="B7420" t="str">
            <v>Tubo de concreto classe EA-2, DN= 500 mm</v>
          </cell>
          <cell r="C7420" t="str">
            <v>m</v>
          </cell>
          <cell r="D7420">
            <v>158.18</v>
          </cell>
          <cell r="E7420">
            <v>13.36</v>
          </cell>
          <cell r="F7420">
            <v>171.54</v>
          </cell>
          <cell r="G7420" t="str">
            <v>CPOS</v>
          </cell>
        </row>
        <row r="7421">
          <cell r="A7421">
            <v>462303</v>
          </cell>
          <cell r="B7421" t="str">
            <v>Tubo de concreto classe EA-2, DN= 600 mm</v>
          </cell>
          <cell r="C7421" t="str">
            <v>m</v>
          </cell>
          <cell r="D7421">
            <v>198.13</v>
          </cell>
          <cell r="E7421">
            <v>15.58</v>
          </cell>
          <cell r="F7421">
            <v>213.71</v>
          </cell>
          <cell r="G7421" t="str">
            <v>CPOS</v>
          </cell>
        </row>
        <row r="7422">
          <cell r="A7422">
            <v>462304</v>
          </cell>
          <cell r="B7422" t="str">
            <v>Tubo de concreto classe EA-2, DN= 700 mm</v>
          </cell>
          <cell r="C7422" t="str">
            <v>m</v>
          </cell>
          <cell r="D7422">
            <v>153.47999999999999</v>
          </cell>
          <cell r="E7422">
            <v>17.809999999999999</v>
          </cell>
          <cell r="F7422">
            <v>171.29</v>
          </cell>
          <cell r="G7422" t="str">
            <v>CPOS</v>
          </cell>
        </row>
        <row r="7423">
          <cell r="A7423">
            <v>462305</v>
          </cell>
          <cell r="B7423" t="str">
            <v>Tubo de concreto classe EA-2, DN= 800 mm</v>
          </cell>
          <cell r="C7423" t="str">
            <v>m</v>
          </cell>
          <cell r="D7423">
            <v>314.72000000000003</v>
          </cell>
          <cell r="E7423">
            <v>22.26</v>
          </cell>
          <cell r="F7423">
            <v>336.98</v>
          </cell>
          <cell r="G7423" t="str">
            <v>CPOS</v>
          </cell>
        </row>
        <row r="7424">
          <cell r="A7424">
            <v>462306</v>
          </cell>
          <cell r="B7424" t="str">
            <v>Tubo de concreto classe EA-2, DN= 900 mm</v>
          </cell>
          <cell r="C7424" t="str">
            <v>m</v>
          </cell>
          <cell r="D7424">
            <v>345.23</v>
          </cell>
          <cell r="E7424">
            <v>26.71</v>
          </cell>
          <cell r="F7424">
            <v>371.94</v>
          </cell>
          <cell r="G7424" t="str">
            <v>CPOS</v>
          </cell>
        </row>
        <row r="7425">
          <cell r="A7425">
            <v>462307</v>
          </cell>
          <cell r="B7425" t="str">
            <v>Tubo de concreto classe EA-2, DN= 1000 mm</v>
          </cell>
          <cell r="C7425" t="str">
            <v>m</v>
          </cell>
          <cell r="D7425">
            <v>450.04</v>
          </cell>
          <cell r="E7425">
            <v>33.39</v>
          </cell>
          <cell r="F7425">
            <v>483.43</v>
          </cell>
          <cell r="G7425" t="str">
            <v>CPOS</v>
          </cell>
        </row>
        <row r="7426">
          <cell r="A7426">
            <v>462308</v>
          </cell>
          <cell r="B7426" t="str">
            <v>Tubo de concreto classe EA-2, DN= 1200 mm</v>
          </cell>
          <cell r="C7426" t="str">
            <v>m</v>
          </cell>
          <cell r="D7426">
            <v>635.15</v>
          </cell>
          <cell r="E7426">
            <v>66.78</v>
          </cell>
          <cell r="F7426">
            <v>701.93</v>
          </cell>
          <cell r="G7426" t="str">
            <v>CPOS</v>
          </cell>
        </row>
        <row r="7427">
          <cell r="A7427">
            <v>462311</v>
          </cell>
          <cell r="B7427" t="str">
            <v>Tubo de concreto classe EA-3, DN= 400 mm</v>
          </cell>
          <cell r="C7427" t="str">
            <v>m</v>
          </cell>
          <cell r="D7427">
            <v>135.19999999999999</v>
          </cell>
          <cell r="E7427">
            <v>8.9</v>
          </cell>
          <cell r="F7427">
            <v>144.1</v>
          </cell>
          <cell r="G7427" t="str">
            <v>CPOS</v>
          </cell>
        </row>
        <row r="7428">
          <cell r="A7428">
            <v>462312</v>
          </cell>
          <cell r="B7428" t="str">
            <v>Tubo de concreto classe EA-3, DN= 500 mm</v>
          </cell>
          <cell r="C7428" t="str">
            <v>m</v>
          </cell>
          <cell r="D7428">
            <v>174.48</v>
          </cell>
          <cell r="E7428">
            <v>13.36</v>
          </cell>
          <cell r="F7428">
            <v>187.84</v>
          </cell>
          <cell r="G7428" t="str">
            <v>CPOS</v>
          </cell>
        </row>
        <row r="7429">
          <cell r="A7429">
            <v>462313</v>
          </cell>
          <cell r="B7429" t="str">
            <v>Tubo de concreto classe EA-3, DN= 600 mm</v>
          </cell>
          <cell r="C7429" t="str">
            <v>m</v>
          </cell>
          <cell r="D7429">
            <v>218.93</v>
          </cell>
          <cell r="E7429">
            <v>15.58</v>
          </cell>
          <cell r="F7429">
            <v>234.51</v>
          </cell>
          <cell r="G7429" t="str">
            <v>CPOS</v>
          </cell>
        </row>
        <row r="7430">
          <cell r="A7430">
            <v>462314</v>
          </cell>
          <cell r="B7430" t="str">
            <v>Tubo de concreto classe EA-3, DN= 700 mm</v>
          </cell>
          <cell r="C7430" t="str">
            <v>m</v>
          </cell>
          <cell r="D7430">
            <v>182.24</v>
          </cell>
          <cell r="E7430">
            <v>17.809999999999999</v>
          </cell>
          <cell r="F7430">
            <v>200.05</v>
          </cell>
          <cell r="G7430" t="str">
            <v>CPOS</v>
          </cell>
        </row>
        <row r="7431">
          <cell r="A7431">
            <v>462315</v>
          </cell>
          <cell r="B7431" t="str">
            <v>Tubo de concreto classe EA-3, DN= 800 mm</v>
          </cell>
          <cell r="C7431" t="str">
            <v>m</v>
          </cell>
          <cell r="D7431">
            <v>366.28</v>
          </cell>
          <cell r="E7431">
            <v>22.26</v>
          </cell>
          <cell r="F7431">
            <v>388.54</v>
          </cell>
          <cell r="G7431" t="str">
            <v>CPOS</v>
          </cell>
        </row>
        <row r="7432">
          <cell r="A7432">
            <v>462316</v>
          </cell>
          <cell r="B7432" t="str">
            <v>Tubo de concreto classe EA-3, DN= 900 mm</v>
          </cell>
          <cell r="C7432" t="str">
            <v>m</v>
          </cell>
          <cell r="D7432">
            <v>428.02</v>
          </cell>
          <cell r="E7432">
            <v>26.71</v>
          </cell>
          <cell r="F7432">
            <v>454.73</v>
          </cell>
          <cell r="G7432" t="str">
            <v>CPOS</v>
          </cell>
        </row>
        <row r="7433">
          <cell r="A7433">
            <v>462317</v>
          </cell>
          <cell r="B7433" t="str">
            <v>Tubo de concreto classe EA-3, DN= 1000 mm</v>
          </cell>
          <cell r="C7433" t="str">
            <v>m</v>
          </cell>
          <cell r="D7433">
            <v>487.58</v>
          </cell>
          <cell r="E7433">
            <v>33.39</v>
          </cell>
          <cell r="F7433">
            <v>520.97</v>
          </cell>
          <cell r="G7433" t="str">
            <v>CPOS</v>
          </cell>
        </row>
        <row r="7434">
          <cell r="A7434">
            <v>462318</v>
          </cell>
          <cell r="B7434" t="str">
            <v>Tubo de concreto classe EA-3, DN= 1200 mm</v>
          </cell>
          <cell r="C7434" t="str">
            <v>m</v>
          </cell>
          <cell r="D7434">
            <v>720.26</v>
          </cell>
          <cell r="E7434">
            <v>66.78</v>
          </cell>
          <cell r="F7434">
            <v>787.04</v>
          </cell>
          <cell r="G7434" t="str">
            <v>CPOS</v>
          </cell>
        </row>
        <row r="7435">
          <cell r="A7435">
            <v>462600</v>
          </cell>
          <cell r="B7435" t="str">
            <v>Tubulações, conexões e acessórios em ferro fundido predial SMU-esgoto e pluvial</v>
          </cell>
          <cell r="G7435" t="str">
            <v>CPOS</v>
          </cell>
        </row>
        <row r="7436">
          <cell r="A7436">
            <v>462601</v>
          </cell>
          <cell r="B7436" t="str">
            <v>Tubo em ferro fundido com ponta e ponta, predial SMU, DN= 50 mm</v>
          </cell>
          <cell r="C7436" t="str">
            <v>m</v>
          </cell>
          <cell r="D7436">
            <v>88.14</v>
          </cell>
          <cell r="E7436">
            <v>13.7</v>
          </cell>
          <cell r="F7436">
            <v>101.84</v>
          </cell>
          <cell r="G7436" t="str">
            <v>CPOS</v>
          </cell>
        </row>
        <row r="7437">
          <cell r="A7437">
            <v>462602</v>
          </cell>
          <cell r="B7437" t="str">
            <v>Tubo em ferro fundido com ponta e ponta, predial SMU, DN= 75 mm</v>
          </cell>
          <cell r="C7437" t="str">
            <v>m</v>
          </cell>
          <cell r="D7437">
            <v>120.3</v>
          </cell>
          <cell r="E7437">
            <v>13.7</v>
          </cell>
          <cell r="F7437">
            <v>134</v>
          </cell>
          <cell r="G7437" t="str">
            <v>CPOS</v>
          </cell>
        </row>
        <row r="7438">
          <cell r="A7438">
            <v>462603</v>
          </cell>
          <cell r="B7438" t="str">
            <v>Tubo em ferro fundido com ponta e ponta, predial SMU, DN= 100 mm</v>
          </cell>
          <cell r="C7438" t="str">
            <v>m</v>
          </cell>
          <cell r="D7438">
            <v>142.68</v>
          </cell>
          <cell r="E7438">
            <v>19.09</v>
          </cell>
          <cell r="F7438">
            <v>161.77000000000001</v>
          </cell>
          <cell r="G7438" t="str">
            <v>CPOS</v>
          </cell>
        </row>
        <row r="7439">
          <cell r="A7439">
            <v>462604</v>
          </cell>
          <cell r="B7439" t="str">
            <v>Tubo em ferro fundido com ponta e ponta, predial SMU, DN= 150 mm</v>
          </cell>
          <cell r="C7439" t="str">
            <v>m</v>
          </cell>
          <cell r="D7439">
            <v>207.05</v>
          </cell>
          <cell r="E7439">
            <v>19.09</v>
          </cell>
          <cell r="F7439">
            <v>226.14</v>
          </cell>
          <cell r="G7439" t="str">
            <v>CPOS</v>
          </cell>
        </row>
        <row r="7440">
          <cell r="A7440">
            <v>462605</v>
          </cell>
          <cell r="B7440" t="str">
            <v>Tubo em ferro fundido com ponta e ponta, predial SMU, DN= 200 mm</v>
          </cell>
          <cell r="C7440" t="str">
            <v>m</v>
          </cell>
          <cell r="D7440">
            <v>325.66000000000003</v>
          </cell>
          <cell r="E7440">
            <v>19.09</v>
          </cell>
          <cell r="F7440">
            <v>344.75</v>
          </cell>
          <cell r="G7440" t="str">
            <v>CPOS</v>
          </cell>
        </row>
        <row r="7441">
          <cell r="A7441">
            <v>462606</v>
          </cell>
          <cell r="B7441" t="str">
            <v>Junta de união em aço inoxidável com parafuso de aço zincado, para tubo em ferro fundido predial SMU, DN= 50 mm</v>
          </cell>
          <cell r="C7441" t="str">
            <v>un</v>
          </cell>
          <cell r="D7441">
            <v>26.43</v>
          </cell>
          <cell r="E7441">
            <v>10.95</v>
          </cell>
          <cell r="F7441">
            <v>37.380000000000003</v>
          </cell>
          <cell r="G7441" t="str">
            <v>CPOS</v>
          </cell>
        </row>
        <row r="7442">
          <cell r="A7442">
            <v>462607</v>
          </cell>
          <cell r="B7442" t="str">
            <v>Junta de união em aço inoxidável com parafuso de aço zincado, para tubo em ferro fundido predial SMU, DN= 75 mm</v>
          </cell>
          <cell r="C7442" t="str">
            <v>un</v>
          </cell>
          <cell r="D7442">
            <v>31.89</v>
          </cell>
          <cell r="E7442">
            <v>10.95</v>
          </cell>
          <cell r="F7442">
            <v>42.84</v>
          </cell>
          <cell r="G7442" t="str">
            <v>CPOS</v>
          </cell>
        </row>
        <row r="7443">
          <cell r="A7443">
            <v>462608</v>
          </cell>
          <cell r="B7443" t="str">
            <v>Junta de união em aço inoxidável com parafuso de aço zincado, para tubo em ferro fundido predial SMU, DN= 100 mm</v>
          </cell>
          <cell r="C7443" t="str">
            <v>un</v>
          </cell>
          <cell r="D7443">
            <v>33.33</v>
          </cell>
          <cell r="E7443">
            <v>13.7</v>
          </cell>
          <cell r="F7443">
            <v>47.03</v>
          </cell>
          <cell r="G7443" t="str">
            <v>CPOS</v>
          </cell>
        </row>
        <row r="7444">
          <cell r="A7444">
            <v>462609</v>
          </cell>
          <cell r="B7444" t="str">
            <v>Junta de união em aço inoxidável com parafuso de aço zincado, para tubo em ferro fundido predial SMU, DN= 150 mm</v>
          </cell>
          <cell r="C7444" t="str">
            <v>un</v>
          </cell>
          <cell r="D7444">
            <v>62.09</v>
          </cell>
          <cell r="E7444">
            <v>13.7</v>
          </cell>
          <cell r="F7444">
            <v>75.790000000000006</v>
          </cell>
          <cell r="G7444" t="str">
            <v>CPOS</v>
          </cell>
        </row>
        <row r="7445">
          <cell r="A7445">
            <v>462610</v>
          </cell>
          <cell r="B7445" t="str">
            <v>Junta de união em aço inoxidável com parafuso de aço zincado, para tubo em ferro fundido predial SMU, DN= 200 mm</v>
          </cell>
          <cell r="C7445" t="str">
            <v>un</v>
          </cell>
          <cell r="D7445">
            <v>99.2</v>
          </cell>
          <cell r="E7445">
            <v>13.7</v>
          </cell>
          <cell r="F7445">
            <v>112.9</v>
          </cell>
          <cell r="G7445" t="str">
            <v>CPOS</v>
          </cell>
        </row>
        <row r="7446">
          <cell r="A7446">
            <v>462611</v>
          </cell>
          <cell r="B7446" t="str">
            <v>Conjunto de ancoragem para tubo em ferro fundido predial SMU, DN= 50 mm</v>
          </cell>
          <cell r="C7446" t="str">
            <v>cj</v>
          </cell>
          <cell r="D7446">
            <v>666.83</v>
          </cell>
          <cell r="E7446">
            <v>10.95</v>
          </cell>
          <cell r="F7446">
            <v>677.78</v>
          </cell>
          <cell r="G7446" t="str">
            <v>CPOS</v>
          </cell>
        </row>
        <row r="7447">
          <cell r="A7447">
            <v>462612</v>
          </cell>
          <cell r="B7447" t="str">
            <v>Conjunto de ancoragem para tubo em ferro fundido predial SMU, DN= 75 mm</v>
          </cell>
          <cell r="C7447" t="str">
            <v>cj</v>
          </cell>
          <cell r="D7447">
            <v>672.64</v>
          </cell>
          <cell r="E7447">
            <v>10.95</v>
          </cell>
          <cell r="F7447">
            <v>683.59</v>
          </cell>
          <cell r="G7447" t="str">
            <v>CPOS</v>
          </cell>
        </row>
        <row r="7448">
          <cell r="A7448">
            <v>462613</v>
          </cell>
          <cell r="B7448" t="str">
            <v>Conjunto de ancoragem para tubo em ferro fundido predial SMU, DN= 100 mm</v>
          </cell>
          <cell r="C7448" t="str">
            <v>cj</v>
          </cell>
          <cell r="D7448">
            <v>675.93</v>
          </cell>
          <cell r="E7448">
            <v>13.7</v>
          </cell>
          <cell r="F7448">
            <v>689.63</v>
          </cell>
          <cell r="G7448" t="str">
            <v>CPOS</v>
          </cell>
        </row>
        <row r="7449">
          <cell r="A7449">
            <v>462614</v>
          </cell>
          <cell r="B7449" t="str">
            <v>Conjunto de ancoragem para tubo em ferro fundido predial SMU, DN= 150 mm</v>
          </cell>
          <cell r="C7449" t="str">
            <v>cj</v>
          </cell>
          <cell r="D7449">
            <v>1061.8499999999999</v>
          </cell>
          <cell r="E7449">
            <v>13.7</v>
          </cell>
          <cell r="F7449">
            <v>1075.55</v>
          </cell>
          <cell r="G7449" t="str">
            <v>CPOS</v>
          </cell>
        </row>
        <row r="7450">
          <cell r="A7450">
            <v>462615</v>
          </cell>
          <cell r="B7450" t="str">
            <v>Conjunto de ancoragem para tubo em ferro fundido predial SMU, DN= 200 mm</v>
          </cell>
          <cell r="C7450" t="str">
            <v>cj</v>
          </cell>
          <cell r="D7450">
            <v>1516.98</v>
          </cell>
          <cell r="E7450">
            <v>13.7</v>
          </cell>
          <cell r="F7450">
            <v>1530.68</v>
          </cell>
          <cell r="G7450" t="str">
            <v>CPOS</v>
          </cell>
        </row>
        <row r="7451">
          <cell r="A7451">
            <v>462640</v>
          </cell>
          <cell r="B7451" t="str">
            <v>Joelho 45° em ferro fundido, predial SMU, DN= 50 mm</v>
          </cell>
          <cell r="C7451" t="str">
            <v>un</v>
          </cell>
          <cell r="D7451">
            <v>77.77</v>
          </cell>
          <cell r="E7451">
            <v>10.95</v>
          </cell>
          <cell r="F7451">
            <v>88.72</v>
          </cell>
          <cell r="G7451" t="str">
            <v>CPOS</v>
          </cell>
        </row>
        <row r="7452">
          <cell r="A7452">
            <v>462641</v>
          </cell>
          <cell r="B7452" t="str">
            <v>Joelho 45° em ferro fundido, predial SMU, DN= 75 mm</v>
          </cell>
          <cell r="C7452" t="str">
            <v>un</v>
          </cell>
          <cell r="D7452">
            <v>98.09</v>
          </cell>
          <cell r="E7452">
            <v>10.95</v>
          </cell>
          <cell r="F7452">
            <v>109.04</v>
          </cell>
          <cell r="G7452" t="str">
            <v>CPOS</v>
          </cell>
        </row>
        <row r="7453">
          <cell r="A7453">
            <v>462642</v>
          </cell>
          <cell r="B7453" t="str">
            <v>Joelho 45° em ferro fundido, predial SMU, DN= 100 mm</v>
          </cell>
          <cell r="C7453" t="str">
            <v>un</v>
          </cell>
          <cell r="D7453">
            <v>107.97</v>
          </cell>
          <cell r="E7453">
            <v>13.7</v>
          </cell>
          <cell r="F7453">
            <v>121.67</v>
          </cell>
          <cell r="G7453" t="str">
            <v>CPOS</v>
          </cell>
        </row>
        <row r="7454">
          <cell r="A7454">
            <v>462643</v>
          </cell>
          <cell r="B7454" t="str">
            <v>Joelho 45° em ferro fundido, predial SMU, DN= 150 mm</v>
          </cell>
          <cell r="C7454" t="str">
            <v>un</v>
          </cell>
          <cell r="D7454">
            <v>192.93</v>
          </cell>
          <cell r="E7454">
            <v>13.7</v>
          </cell>
          <cell r="F7454">
            <v>206.63</v>
          </cell>
          <cell r="G7454" t="str">
            <v>CPOS</v>
          </cell>
        </row>
        <row r="7455">
          <cell r="A7455">
            <v>462644</v>
          </cell>
          <cell r="B7455" t="str">
            <v>Joelho 45° em ferro fundido, predial SMU, DN= 200 mm</v>
          </cell>
          <cell r="C7455" t="str">
            <v>un</v>
          </cell>
          <cell r="D7455">
            <v>422.37</v>
          </cell>
          <cell r="E7455">
            <v>13.7</v>
          </cell>
          <cell r="F7455">
            <v>436.07</v>
          </cell>
          <cell r="G7455" t="str">
            <v>CPOS</v>
          </cell>
        </row>
        <row r="7456">
          <cell r="A7456">
            <v>462646</v>
          </cell>
          <cell r="B7456" t="str">
            <v>Joelho 88° em ferro fundido, predial SMU, DN= 50 mm</v>
          </cell>
          <cell r="C7456" t="str">
            <v>un</v>
          </cell>
          <cell r="D7456">
            <v>93.72</v>
          </cell>
          <cell r="E7456">
            <v>10.95</v>
          </cell>
          <cell r="F7456">
            <v>104.67</v>
          </cell>
          <cell r="G7456" t="str">
            <v>CPOS</v>
          </cell>
        </row>
        <row r="7457">
          <cell r="A7457">
            <v>462647</v>
          </cell>
          <cell r="B7457" t="str">
            <v>Joelho 88° em ferro fundido, predial SMU, DN= 75 mm</v>
          </cell>
          <cell r="C7457" t="str">
            <v>un</v>
          </cell>
          <cell r="D7457">
            <v>98.09</v>
          </cell>
          <cell r="E7457">
            <v>10.95</v>
          </cell>
          <cell r="F7457">
            <v>109.04</v>
          </cell>
          <cell r="G7457" t="str">
            <v>CPOS</v>
          </cell>
        </row>
        <row r="7458">
          <cell r="A7458">
            <v>462648</v>
          </cell>
          <cell r="B7458" t="str">
            <v>Joelho 88° em ferro fundido, predial SMU, DN= 100 mm</v>
          </cell>
          <cell r="C7458" t="str">
            <v>un</v>
          </cell>
          <cell r="D7458">
            <v>107.97</v>
          </cell>
          <cell r="E7458">
            <v>13.7</v>
          </cell>
          <cell r="F7458">
            <v>121.67</v>
          </cell>
          <cell r="G7458" t="str">
            <v>CPOS</v>
          </cell>
        </row>
        <row r="7459">
          <cell r="A7459">
            <v>462649</v>
          </cell>
          <cell r="B7459" t="str">
            <v>Joelho 88° em ferro fundido, predial SMU, DN= 150 mm</v>
          </cell>
          <cell r="C7459" t="str">
            <v>un</v>
          </cell>
          <cell r="D7459">
            <v>273.05</v>
          </cell>
          <cell r="E7459">
            <v>13.7</v>
          </cell>
          <cell r="F7459">
            <v>286.75</v>
          </cell>
          <cell r="G7459" t="str">
            <v>CPOS</v>
          </cell>
        </row>
        <row r="7460">
          <cell r="A7460">
            <v>462650</v>
          </cell>
          <cell r="B7460" t="str">
            <v>Joelho 88° em ferro fundido, predial SMU - DN= 200 mm</v>
          </cell>
          <cell r="C7460" t="str">
            <v>un</v>
          </cell>
          <cell r="D7460">
            <v>422.87</v>
          </cell>
          <cell r="E7460">
            <v>13.7</v>
          </cell>
          <cell r="F7460">
            <v>436.57</v>
          </cell>
          <cell r="G7460" t="str">
            <v>CPOS</v>
          </cell>
        </row>
        <row r="7461">
          <cell r="A7461">
            <v>462651</v>
          </cell>
          <cell r="B7461" t="str">
            <v>Junção 45° em ferro fundido, predial SMU, DN= 50 x 50 mm</v>
          </cell>
          <cell r="C7461" t="str">
            <v>un</v>
          </cell>
          <cell r="D7461">
            <v>138.07</v>
          </cell>
          <cell r="E7461">
            <v>10.95</v>
          </cell>
          <cell r="F7461">
            <v>149.02000000000001</v>
          </cell>
          <cell r="G7461" t="str">
            <v>CPOS</v>
          </cell>
        </row>
        <row r="7462">
          <cell r="A7462">
            <v>462652</v>
          </cell>
          <cell r="B7462" t="str">
            <v>Junção 45° em ferro fundido, predial SMU, DN= 75 x 75 mm</v>
          </cell>
          <cell r="C7462" t="str">
            <v>un</v>
          </cell>
          <cell r="D7462">
            <v>165.67</v>
          </cell>
          <cell r="E7462">
            <v>10.95</v>
          </cell>
          <cell r="F7462">
            <v>176.62</v>
          </cell>
          <cell r="G7462" t="str">
            <v>CPOS</v>
          </cell>
        </row>
        <row r="7463">
          <cell r="A7463">
            <v>462653</v>
          </cell>
          <cell r="B7463" t="str">
            <v>Junção 45° em ferro fundido, predial SMU, DN= 75 x 50 mm</v>
          </cell>
          <cell r="C7463" t="str">
            <v>un</v>
          </cell>
          <cell r="D7463">
            <v>155.56</v>
          </cell>
          <cell r="E7463">
            <v>10.95</v>
          </cell>
          <cell r="F7463">
            <v>166.51</v>
          </cell>
          <cell r="G7463" t="str">
            <v>CPOS</v>
          </cell>
        </row>
        <row r="7464">
          <cell r="A7464">
            <v>462654</v>
          </cell>
          <cell r="B7464" t="str">
            <v>Junção 45° em ferro fundido, predial SMU, DN= 100 x 75 mm</v>
          </cell>
          <cell r="C7464" t="str">
            <v>un</v>
          </cell>
          <cell r="D7464">
            <v>199.74</v>
          </cell>
          <cell r="E7464">
            <v>13.7</v>
          </cell>
          <cell r="F7464">
            <v>213.44</v>
          </cell>
          <cell r="G7464" t="str">
            <v>CPOS</v>
          </cell>
        </row>
        <row r="7465">
          <cell r="A7465">
            <v>462655</v>
          </cell>
          <cell r="B7465" t="str">
            <v>Junção 45° em ferro fundido, predial SMU, DN= 100 x 100 mm</v>
          </cell>
          <cell r="C7465" t="str">
            <v>un</v>
          </cell>
          <cell r="D7465">
            <v>199.24</v>
          </cell>
          <cell r="E7465">
            <v>13.7</v>
          </cell>
          <cell r="F7465">
            <v>212.94</v>
          </cell>
          <cell r="G7465" t="str">
            <v>CPOS</v>
          </cell>
        </row>
        <row r="7466">
          <cell r="A7466">
            <v>462656</v>
          </cell>
          <cell r="B7466" t="str">
            <v>Junção 45° em ferro fundido, predial SMU, DN= 150 x 150 mm</v>
          </cell>
          <cell r="C7466" t="str">
            <v>un</v>
          </cell>
          <cell r="D7466">
            <v>465.67</v>
          </cell>
          <cell r="E7466">
            <v>13.7</v>
          </cell>
          <cell r="F7466">
            <v>479.37</v>
          </cell>
          <cell r="G7466" t="str">
            <v>CPOS</v>
          </cell>
        </row>
        <row r="7467">
          <cell r="A7467">
            <v>462660</v>
          </cell>
          <cell r="B7467" t="str">
            <v>Redução excêntrica em ferro fundido, predial SMU, DN= 75 x 50 mm</v>
          </cell>
          <cell r="C7467" t="str">
            <v>un</v>
          </cell>
          <cell r="D7467">
            <v>100.9</v>
          </cell>
          <cell r="E7467">
            <v>10.95</v>
          </cell>
          <cell r="F7467">
            <v>111.85</v>
          </cell>
          <cell r="G7467" t="str">
            <v>CPOS</v>
          </cell>
        </row>
        <row r="7468">
          <cell r="A7468">
            <v>462661</v>
          </cell>
          <cell r="B7468" t="str">
            <v>Redução excêntrica em ferro fundido, predial SMU, DN= 100 x 75 mm</v>
          </cell>
          <cell r="C7468" t="str">
            <v>un</v>
          </cell>
          <cell r="D7468">
            <v>125.02</v>
          </cell>
          <cell r="E7468">
            <v>13.7</v>
          </cell>
          <cell r="F7468">
            <v>138.72</v>
          </cell>
          <cell r="G7468" t="str">
            <v>CPOS</v>
          </cell>
        </row>
        <row r="7469">
          <cell r="A7469">
            <v>462662</v>
          </cell>
          <cell r="B7469" t="str">
            <v>Redução excêntrica em ferro fundido, predial SMU, DN= 150 x 100 mm</v>
          </cell>
          <cell r="C7469" t="str">
            <v>un</v>
          </cell>
          <cell r="D7469">
            <v>191.2</v>
          </cell>
          <cell r="E7469">
            <v>13.7</v>
          </cell>
          <cell r="F7469">
            <v>204.9</v>
          </cell>
          <cell r="G7469" t="str">
            <v>CPOS</v>
          </cell>
        </row>
        <row r="7470">
          <cell r="A7470">
            <v>462663</v>
          </cell>
          <cell r="B7470" t="str">
            <v>Redução excêntrica em ferro fundido, predial SMU, DN= 150 x 75 mm</v>
          </cell>
          <cell r="C7470" t="str">
            <v>un</v>
          </cell>
          <cell r="D7470">
            <v>191.76</v>
          </cell>
          <cell r="E7470">
            <v>13.7</v>
          </cell>
          <cell r="F7470">
            <v>205.46</v>
          </cell>
          <cell r="G7470" t="str">
            <v>CPOS</v>
          </cell>
        </row>
        <row r="7471">
          <cell r="A7471">
            <v>462664</v>
          </cell>
          <cell r="B7471" t="str">
            <v>Redução excêntrica em ferro fundido, predial SMU, DN= 200 x 150 mm</v>
          </cell>
          <cell r="C7471" t="str">
            <v>un</v>
          </cell>
          <cell r="D7471">
            <v>370.9</v>
          </cell>
          <cell r="E7471">
            <v>13.7</v>
          </cell>
          <cell r="F7471">
            <v>384.6</v>
          </cell>
          <cell r="G7471" t="str">
            <v>CPOS</v>
          </cell>
        </row>
        <row r="7472">
          <cell r="A7472">
            <v>462670</v>
          </cell>
          <cell r="B7472" t="str">
            <v>Te de visita em ferro fundido, predial SMU, DN= 75 mm</v>
          </cell>
          <cell r="C7472" t="str">
            <v>un</v>
          </cell>
          <cell r="D7472">
            <v>330.63</v>
          </cell>
          <cell r="E7472">
            <v>10.95</v>
          </cell>
          <cell r="F7472">
            <v>341.58</v>
          </cell>
          <cell r="G7472" t="str">
            <v>CPOS</v>
          </cell>
        </row>
        <row r="7473">
          <cell r="A7473">
            <v>462671</v>
          </cell>
          <cell r="B7473" t="str">
            <v>Te de visita em ferro fundido, predial SMU, DN= 100 x 100 mm</v>
          </cell>
          <cell r="C7473" t="str">
            <v>un</v>
          </cell>
          <cell r="D7473">
            <v>405.3</v>
          </cell>
          <cell r="E7473">
            <v>13.7</v>
          </cell>
          <cell r="F7473">
            <v>419</v>
          </cell>
          <cell r="G7473" t="str">
            <v>CPOS</v>
          </cell>
        </row>
        <row r="7474">
          <cell r="A7474">
            <v>462680</v>
          </cell>
          <cell r="B7474" t="str">
            <v>Abraçadeira dentada para travamento em aço inoxidável, com parafuso de aço zincado, para tubo em ferro fundido predial SMU, DN= 50 mm</v>
          </cell>
          <cell r="C7474" t="str">
            <v>un</v>
          </cell>
          <cell r="D7474">
            <v>240.4</v>
          </cell>
          <cell r="E7474">
            <v>10.95</v>
          </cell>
          <cell r="F7474">
            <v>251.35</v>
          </cell>
          <cell r="G7474" t="str">
            <v>CPOS</v>
          </cell>
        </row>
        <row r="7475">
          <cell r="A7475">
            <v>462681</v>
          </cell>
          <cell r="B7475" t="str">
            <v>Abraçadeira dentada para travamento em aço inoxidável, com parafuso de aço zincado, para tubo em ferro fundido predial SMU, DN= 75 mm</v>
          </cell>
          <cell r="C7475" t="str">
            <v>un</v>
          </cell>
          <cell r="D7475">
            <v>260.24</v>
          </cell>
          <cell r="E7475">
            <v>10.95</v>
          </cell>
          <cell r="F7475">
            <v>271.19</v>
          </cell>
          <cell r="G7475" t="str">
            <v>CPOS</v>
          </cell>
        </row>
        <row r="7476">
          <cell r="A7476">
            <v>462682</v>
          </cell>
          <cell r="B7476" t="str">
            <v>Abraçadeira dentada para travamento em aço inoxidável, com parafuso de aço zincado, para tubo em ferro fundido predial SMU, DN= 100 mm</v>
          </cell>
          <cell r="C7476" t="str">
            <v>un</v>
          </cell>
          <cell r="D7476">
            <v>305.52999999999997</v>
          </cell>
          <cell r="E7476">
            <v>13.7</v>
          </cell>
          <cell r="F7476">
            <v>319.23</v>
          </cell>
          <cell r="G7476" t="str">
            <v>CPOS</v>
          </cell>
        </row>
        <row r="7477">
          <cell r="A7477">
            <v>462683</v>
          </cell>
          <cell r="B7477" t="str">
            <v>Abraçadeira dentada para travamento em aço inoxidável, com parafuso de aço zincado, para tubo em ferro fundido predial SMU, DN= 150 mm</v>
          </cell>
          <cell r="C7477" t="str">
            <v>un</v>
          </cell>
          <cell r="D7477">
            <v>422.28</v>
          </cell>
          <cell r="E7477">
            <v>13.7</v>
          </cell>
          <cell r="F7477">
            <v>435.98</v>
          </cell>
          <cell r="G7477" t="str">
            <v>CPOS</v>
          </cell>
        </row>
        <row r="7478">
          <cell r="A7478">
            <v>462684</v>
          </cell>
          <cell r="B7478" t="str">
            <v>Tampão simples em ferro fundido, predial SMU, DN= 150 mm</v>
          </cell>
          <cell r="C7478" t="str">
            <v>un</v>
          </cell>
          <cell r="D7478">
            <v>168.58</v>
          </cell>
          <cell r="E7478">
            <v>13.7</v>
          </cell>
          <cell r="F7478">
            <v>182.28</v>
          </cell>
          <cell r="G7478" t="str">
            <v>CPOS</v>
          </cell>
        </row>
        <row r="7479">
          <cell r="A7479">
            <v>462700</v>
          </cell>
          <cell r="B7479" t="str">
            <v>Tubulação com conexões em cobre, para sistema de ar condicionado</v>
          </cell>
          <cell r="G7479" t="str">
            <v>CPOS</v>
          </cell>
        </row>
        <row r="7480">
          <cell r="A7480">
            <v>462705</v>
          </cell>
          <cell r="B7480" t="str">
            <v>Tubo de cobre flexível, DN= 4,76 mm (3/16´), inclusive conexões</v>
          </cell>
          <cell r="C7480" t="str">
            <v>m</v>
          </cell>
          <cell r="D7480">
            <v>4.3899999999999997</v>
          </cell>
          <cell r="E7480">
            <v>4.5199999999999996</v>
          </cell>
          <cell r="F7480">
            <v>8.91</v>
          </cell>
          <cell r="G7480" t="str">
            <v>CPOS</v>
          </cell>
        </row>
        <row r="7481">
          <cell r="A7481">
            <v>462706</v>
          </cell>
          <cell r="B7481" t="str">
            <v>Tubo de cobre flexível, DN= 6,35 mm (1/4´), inclusive conexões</v>
          </cell>
          <cell r="C7481" t="str">
            <v>m</v>
          </cell>
          <cell r="D7481">
            <v>5.83</v>
          </cell>
          <cell r="E7481">
            <v>4.5199999999999996</v>
          </cell>
          <cell r="F7481">
            <v>10.35</v>
          </cell>
          <cell r="G7481" t="str">
            <v>CPOS</v>
          </cell>
        </row>
        <row r="7482">
          <cell r="A7482">
            <v>462707</v>
          </cell>
          <cell r="B7482" t="str">
            <v>Tubo de cobre flexível, DN= 7,94 mm (5/16´), inclusive conexões</v>
          </cell>
          <cell r="C7482" t="str">
            <v>m</v>
          </cell>
          <cell r="D7482">
            <v>7.57</v>
          </cell>
          <cell r="E7482">
            <v>4.5199999999999996</v>
          </cell>
          <cell r="F7482">
            <v>12.09</v>
          </cell>
          <cell r="G7482" t="str">
            <v>CPOS</v>
          </cell>
        </row>
        <row r="7483">
          <cell r="A7483">
            <v>462708</v>
          </cell>
          <cell r="B7483" t="str">
            <v>Tubo de cobre flexível, DN= 9,52 mm (3/8´), inclusive conexões</v>
          </cell>
          <cell r="C7483" t="str">
            <v>m</v>
          </cell>
          <cell r="D7483">
            <v>9.0399999999999991</v>
          </cell>
          <cell r="E7483">
            <v>6.85</v>
          </cell>
          <cell r="F7483">
            <v>15.89</v>
          </cell>
          <cell r="G7483" t="str">
            <v>CPOS</v>
          </cell>
        </row>
        <row r="7484">
          <cell r="A7484">
            <v>462709</v>
          </cell>
          <cell r="B7484" t="str">
            <v>Tubo de cobre flexível, DN= 12,70 mm (1/2´), inclusive conexões</v>
          </cell>
          <cell r="C7484" t="str">
            <v>m</v>
          </cell>
          <cell r="D7484">
            <v>12.25</v>
          </cell>
          <cell r="E7484">
            <v>6.85</v>
          </cell>
          <cell r="F7484">
            <v>19.100000000000001</v>
          </cell>
          <cell r="G7484" t="str">
            <v>CPOS</v>
          </cell>
        </row>
        <row r="7485">
          <cell r="A7485">
            <v>462710</v>
          </cell>
          <cell r="B7485" t="str">
            <v>Tubo de cobre flexível, DN= 15,87 mm (5/8´), inclusive conexões</v>
          </cell>
          <cell r="C7485" t="str">
            <v>m</v>
          </cell>
          <cell r="D7485">
            <v>15.51</v>
          </cell>
          <cell r="E7485">
            <v>6.85</v>
          </cell>
          <cell r="F7485">
            <v>22.36</v>
          </cell>
          <cell r="G7485" t="str">
            <v>CPOS</v>
          </cell>
        </row>
        <row r="7486">
          <cell r="A7486">
            <v>462711</v>
          </cell>
          <cell r="B7486" t="str">
            <v>Tubo de cobre flexível, DN= 19,05 mm (3/4´), inclusive conexões</v>
          </cell>
          <cell r="C7486" t="str">
            <v>m</v>
          </cell>
          <cell r="D7486">
            <v>18.920000000000002</v>
          </cell>
          <cell r="E7486">
            <v>6.85</v>
          </cell>
          <cell r="F7486">
            <v>25.77</v>
          </cell>
          <cell r="G7486" t="str">
            <v>CPOS</v>
          </cell>
        </row>
        <row r="7487">
          <cell r="A7487">
            <v>470000</v>
          </cell>
          <cell r="B7487" t="str">
            <v>Válvulas e aparelhos de medição e controle para líquidos e gases</v>
          </cell>
          <cell r="G7487" t="str">
            <v>CPOS</v>
          </cell>
        </row>
        <row r="7488">
          <cell r="A7488">
            <v>470100</v>
          </cell>
          <cell r="B7488" t="str">
            <v>Registro e / ou válvula em latão fundido sem acabamento</v>
          </cell>
          <cell r="G7488" t="str">
            <v>CPOS</v>
          </cell>
        </row>
        <row r="7489">
          <cell r="A7489">
            <v>470101</v>
          </cell>
          <cell r="B7489" t="str">
            <v>Registro de gaveta em latão fundido sem acabamento, DN= 1/2´</v>
          </cell>
          <cell r="C7489" t="str">
            <v>un</v>
          </cell>
          <cell r="D7489">
            <v>20.71</v>
          </cell>
          <cell r="E7489">
            <v>12.32</v>
          </cell>
          <cell r="F7489">
            <v>33.03</v>
          </cell>
          <cell r="G7489" t="str">
            <v>CPOS</v>
          </cell>
        </row>
        <row r="7490">
          <cell r="A7490">
            <v>470102</v>
          </cell>
          <cell r="B7490" t="str">
            <v>Registro de gaveta em latão fundido sem acabamento, DN= 3/4´</v>
          </cell>
          <cell r="C7490" t="str">
            <v>un</v>
          </cell>
          <cell r="D7490">
            <v>22.81</v>
          </cell>
          <cell r="E7490">
            <v>16.440000000000001</v>
          </cell>
          <cell r="F7490">
            <v>39.25</v>
          </cell>
          <cell r="G7490" t="str">
            <v>CPOS</v>
          </cell>
        </row>
        <row r="7491">
          <cell r="A7491">
            <v>470103</v>
          </cell>
          <cell r="B7491" t="str">
            <v>Registro de gaveta em latão fundido sem acabamento, DN= 1´</v>
          </cell>
          <cell r="C7491" t="str">
            <v>un</v>
          </cell>
          <cell r="D7491">
            <v>31.47</v>
          </cell>
          <cell r="E7491">
            <v>20.55</v>
          </cell>
          <cell r="F7491">
            <v>52.02</v>
          </cell>
          <cell r="G7491" t="str">
            <v>CPOS</v>
          </cell>
        </row>
        <row r="7492">
          <cell r="A7492">
            <v>470104</v>
          </cell>
          <cell r="B7492" t="str">
            <v>Registro de gaveta em latão fundido sem acabamento, DN= 1 1/4´</v>
          </cell>
          <cell r="C7492" t="str">
            <v>un</v>
          </cell>
          <cell r="D7492">
            <v>45.22</v>
          </cell>
          <cell r="E7492">
            <v>24.65</v>
          </cell>
          <cell r="F7492">
            <v>69.87</v>
          </cell>
          <cell r="G7492" t="str">
            <v>CPOS</v>
          </cell>
        </row>
        <row r="7493">
          <cell r="A7493">
            <v>470105</v>
          </cell>
          <cell r="B7493" t="str">
            <v>Registro de gaveta em latão fundido sem acabamento, DN= 1 1/2´</v>
          </cell>
          <cell r="C7493" t="str">
            <v>un</v>
          </cell>
          <cell r="D7493">
            <v>56.91</v>
          </cell>
          <cell r="E7493">
            <v>27.39</v>
          </cell>
          <cell r="F7493">
            <v>84.3</v>
          </cell>
          <cell r="G7493" t="str">
            <v>CPOS</v>
          </cell>
        </row>
        <row r="7494">
          <cell r="A7494">
            <v>470106</v>
          </cell>
          <cell r="B7494" t="str">
            <v>Registro de gaveta em latão fundido sem acabamento, DN= 2´</v>
          </cell>
          <cell r="C7494" t="str">
            <v>un</v>
          </cell>
          <cell r="D7494">
            <v>80.209999999999994</v>
          </cell>
          <cell r="E7494">
            <v>34.24</v>
          </cell>
          <cell r="F7494">
            <v>114.45</v>
          </cell>
          <cell r="G7494" t="str">
            <v>CPOS</v>
          </cell>
        </row>
        <row r="7495">
          <cell r="A7495">
            <v>470107</v>
          </cell>
          <cell r="B7495" t="str">
            <v>Registro de gaveta em latão fundido sem acabamento, DN= 2 1/2´</v>
          </cell>
          <cell r="C7495" t="str">
            <v>un</v>
          </cell>
          <cell r="D7495">
            <v>195.08</v>
          </cell>
          <cell r="E7495">
            <v>41.09</v>
          </cell>
          <cell r="F7495">
            <v>236.17</v>
          </cell>
          <cell r="G7495" t="str">
            <v>CPOS</v>
          </cell>
        </row>
        <row r="7496">
          <cell r="A7496">
            <v>470108</v>
          </cell>
          <cell r="B7496" t="str">
            <v>Registro de gaveta em latão fundido sem acabamento, DN= 3´</v>
          </cell>
          <cell r="C7496" t="str">
            <v>un</v>
          </cell>
          <cell r="D7496">
            <v>303.08999999999997</v>
          </cell>
          <cell r="E7496">
            <v>54.78</v>
          </cell>
          <cell r="F7496">
            <v>357.87</v>
          </cell>
          <cell r="G7496" t="str">
            <v>CPOS</v>
          </cell>
        </row>
        <row r="7497">
          <cell r="A7497">
            <v>470109</v>
          </cell>
          <cell r="B7497" t="str">
            <v>Registro de gaveta em latão fundido sem acabamento, DN= 4´</v>
          </cell>
          <cell r="C7497" t="str">
            <v>un</v>
          </cell>
          <cell r="D7497">
            <v>519.65</v>
          </cell>
          <cell r="E7497">
            <v>82.17</v>
          </cell>
          <cell r="F7497">
            <v>601.82000000000005</v>
          </cell>
          <cell r="G7497" t="str">
            <v>CPOS</v>
          </cell>
        </row>
        <row r="7498">
          <cell r="A7498">
            <v>470113</v>
          </cell>
          <cell r="B7498" t="str">
            <v>Registro de pressão em latão fundido sem acabamento, DN= 3/4´</v>
          </cell>
          <cell r="C7498" t="str">
            <v>un</v>
          </cell>
          <cell r="D7498">
            <v>31.93</v>
          </cell>
          <cell r="E7498">
            <v>16.440000000000001</v>
          </cell>
          <cell r="F7498">
            <v>48.37</v>
          </cell>
          <cell r="G7498" t="str">
            <v>CPOS</v>
          </cell>
        </row>
        <row r="7499">
          <cell r="A7499">
            <v>470117</v>
          </cell>
          <cell r="B7499" t="str">
            <v>Válvula de esfera monobloco em latão fundido passagem plena, acionamento com alavanca, DN= 1/2´</v>
          </cell>
          <cell r="C7499" t="str">
            <v>un</v>
          </cell>
          <cell r="D7499">
            <v>9.85</v>
          </cell>
          <cell r="E7499">
            <v>12.32</v>
          </cell>
          <cell r="F7499">
            <v>22.17</v>
          </cell>
          <cell r="G7499" t="str">
            <v>CPOS</v>
          </cell>
        </row>
        <row r="7500">
          <cell r="A7500">
            <v>470118</v>
          </cell>
          <cell r="B7500" t="str">
            <v>Válvula de esfera monobloco em latão fundido passagem plena, acionamento com alavanca, DN= 3/4´</v>
          </cell>
          <cell r="C7500" t="str">
            <v>un</v>
          </cell>
          <cell r="D7500">
            <v>22.23</v>
          </cell>
          <cell r="E7500">
            <v>12.32</v>
          </cell>
          <cell r="F7500">
            <v>34.549999999999997</v>
          </cell>
          <cell r="G7500" t="str">
            <v>CPOS</v>
          </cell>
        </row>
        <row r="7501">
          <cell r="A7501">
            <v>470119</v>
          </cell>
          <cell r="B7501" t="str">
            <v>Válvula de esfera monobloco em latão fundido passagem plena, acionamento com alavanca, DN= 1´</v>
          </cell>
          <cell r="C7501" t="str">
            <v>un</v>
          </cell>
          <cell r="D7501">
            <v>21.93</v>
          </cell>
          <cell r="E7501">
            <v>12.32</v>
          </cell>
          <cell r="F7501">
            <v>34.25</v>
          </cell>
          <cell r="G7501" t="str">
            <v>CPOS</v>
          </cell>
        </row>
        <row r="7502">
          <cell r="A7502">
            <v>470120</v>
          </cell>
          <cell r="B7502" t="str">
            <v>Válvula de esfera tripartida em latão fundido, classe 150 libras para gás e 300 libras para líquidos e fluidos, DN= 1´</v>
          </cell>
          <cell r="C7502" t="str">
            <v>un</v>
          </cell>
          <cell r="D7502">
            <v>107.07</v>
          </cell>
          <cell r="E7502">
            <v>19.18</v>
          </cell>
          <cell r="F7502">
            <v>126.25</v>
          </cell>
          <cell r="G7502" t="str">
            <v>CPOS</v>
          </cell>
        </row>
        <row r="7503">
          <cell r="A7503">
            <v>470121</v>
          </cell>
          <cell r="B7503" t="str">
            <v>Válvula de esfera monobloco em latão fundido passagem plena, acionamento com alavanca, DN= 2´</v>
          </cell>
          <cell r="C7503" t="str">
            <v>un</v>
          </cell>
          <cell r="D7503">
            <v>91.64</v>
          </cell>
          <cell r="E7503">
            <v>12.32</v>
          </cell>
          <cell r="F7503">
            <v>103.96</v>
          </cell>
          <cell r="G7503" t="str">
            <v>CPOS</v>
          </cell>
        </row>
        <row r="7504">
          <cell r="A7504">
            <v>470122</v>
          </cell>
          <cell r="B7504" t="str">
            <v>Válvula de esfera monobloco em latão fundido passagem plena, acionamento com alavanca, DN= 4´</v>
          </cell>
          <cell r="C7504" t="str">
            <v>un</v>
          </cell>
          <cell r="D7504">
            <v>363.27</v>
          </cell>
          <cell r="E7504">
            <v>27.39</v>
          </cell>
          <cell r="F7504">
            <v>390.66</v>
          </cell>
          <cell r="G7504" t="str">
            <v>CPOS</v>
          </cell>
        </row>
        <row r="7505">
          <cell r="A7505">
            <v>470200</v>
          </cell>
          <cell r="B7505" t="str">
            <v>Registro e ou válvula em latão fundido com acabamento cromado</v>
          </cell>
          <cell r="G7505" t="str">
            <v>CPOS</v>
          </cell>
        </row>
        <row r="7506">
          <cell r="A7506">
            <v>470201</v>
          </cell>
          <cell r="B7506" t="str">
            <v>Registro de gaveta em latão fundido cromado com canopla, DN= 1/2´ - linha especial</v>
          </cell>
          <cell r="C7506" t="str">
            <v>un</v>
          </cell>
          <cell r="D7506">
            <v>50.42</v>
          </cell>
          <cell r="E7506">
            <v>12.32</v>
          </cell>
          <cell r="F7506">
            <v>62.74</v>
          </cell>
          <cell r="G7506" t="str">
            <v>CPOS</v>
          </cell>
        </row>
        <row r="7507">
          <cell r="A7507">
            <v>470202</v>
          </cell>
          <cell r="B7507" t="str">
            <v>Registro de gaveta em latão fundido cromado com canopla, DN= 3/4´ - linha especial</v>
          </cell>
          <cell r="C7507" t="str">
            <v>un</v>
          </cell>
          <cell r="D7507">
            <v>58.62</v>
          </cell>
          <cell r="E7507">
            <v>12.32</v>
          </cell>
          <cell r="F7507">
            <v>70.94</v>
          </cell>
          <cell r="G7507" t="str">
            <v>CPOS</v>
          </cell>
        </row>
        <row r="7508">
          <cell r="A7508">
            <v>470203</v>
          </cell>
          <cell r="B7508" t="str">
            <v>Registro de gaveta em latão fundido cromado com canopla, DN= 1´ - linha especial</v>
          </cell>
          <cell r="C7508" t="str">
            <v>un</v>
          </cell>
          <cell r="D7508">
            <v>71.03</v>
          </cell>
          <cell r="E7508">
            <v>12.32</v>
          </cell>
          <cell r="F7508">
            <v>83.35</v>
          </cell>
          <cell r="G7508" t="str">
            <v>CPOS</v>
          </cell>
        </row>
        <row r="7509">
          <cell r="A7509">
            <v>470204</v>
          </cell>
          <cell r="B7509" t="str">
            <v>Registro de gaveta em latão fundido cromado com canopla, DN= 1 1/4´ - linha especial</v>
          </cell>
          <cell r="C7509" t="str">
            <v>un</v>
          </cell>
          <cell r="D7509">
            <v>98.57</v>
          </cell>
          <cell r="E7509">
            <v>12.32</v>
          </cell>
          <cell r="F7509">
            <v>110.89</v>
          </cell>
          <cell r="G7509" t="str">
            <v>CPOS</v>
          </cell>
        </row>
        <row r="7510">
          <cell r="A7510">
            <v>470205</v>
          </cell>
          <cell r="B7510" t="str">
            <v>Registro de gaveta em latão fundido cromado com canopla, DN= 1 1/2´ - linha especial</v>
          </cell>
          <cell r="C7510" t="str">
            <v>un</v>
          </cell>
          <cell r="D7510">
            <v>104.14</v>
          </cell>
          <cell r="E7510">
            <v>12.32</v>
          </cell>
          <cell r="F7510">
            <v>116.46</v>
          </cell>
          <cell r="G7510" t="str">
            <v>CPOS</v>
          </cell>
        </row>
        <row r="7511">
          <cell r="A7511">
            <v>470210</v>
          </cell>
          <cell r="B7511" t="str">
            <v>Registro de pressão em latão fundido cromado com canopla, DN= 1/2´ - linha especial</v>
          </cell>
          <cell r="C7511" t="str">
            <v>un</v>
          </cell>
          <cell r="D7511">
            <v>57.63</v>
          </cell>
          <cell r="E7511">
            <v>12.32</v>
          </cell>
          <cell r="F7511">
            <v>69.95</v>
          </cell>
          <cell r="G7511" t="str">
            <v>CPOS</v>
          </cell>
        </row>
        <row r="7512">
          <cell r="A7512">
            <v>470211</v>
          </cell>
          <cell r="B7512" t="str">
            <v>Registro de pressão em latão fundido cromado com canopla, DN= 3/4´ - linha especial</v>
          </cell>
          <cell r="C7512" t="str">
            <v>un</v>
          </cell>
          <cell r="D7512">
            <v>59.39</v>
          </cell>
          <cell r="E7512">
            <v>12.32</v>
          </cell>
          <cell r="F7512">
            <v>71.709999999999994</v>
          </cell>
          <cell r="G7512" t="str">
            <v>CPOS</v>
          </cell>
        </row>
        <row r="7513">
          <cell r="A7513">
            <v>470220</v>
          </cell>
          <cell r="B7513" t="str">
            <v>Registro regulador de vazão para chuveiro e ducha em latão cromado com canopla, DN= 1/2´</v>
          </cell>
          <cell r="C7513" t="str">
            <v>un</v>
          </cell>
          <cell r="D7513">
            <v>41.09</v>
          </cell>
          <cell r="E7513">
            <v>12.32</v>
          </cell>
          <cell r="F7513">
            <v>53.41</v>
          </cell>
          <cell r="G7513" t="str">
            <v>CPOS</v>
          </cell>
        </row>
        <row r="7514">
          <cell r="A7514">
            <v>470221</v>
          </cell>
          <cell r="B7514" t="str">
            <v>Registro regulador de vazão para torneira, misturador e bidê, em latão cromado com canopla, DN= 1/2´</v>
          </cell>
          <cell r="C7514" t="str">
            <v>un</v>
          </cell>
          <cell r="D7514">
            <v>55.42</v>
          </cell>
          <cell r="E7514">
            <v>12.32</v>
          </cell>
          <cell r="F7514">
            <v>67.739999999999995</v>
          </cell>
          <cell r="G7514" t="str">
            <v>CPOS</v>
          </cell>
        </row>
        <row r="7515">
          <cell r="A7515">
            <v>470400</v>
          </cell>
          <cell r="B7515" t="str">
            <v>Válvula de descarga ou para acionamento de metais sanitários</v>
          </cell>
          <cell r="G7515" t="str">
            <v>CPOS</v>
          </cell>
        </row>
        <row r="7516">
          <cell r="A7516">
            <v>470402</v>
          </cell>
          <cell r="B7516" t="str">
            <v>Válvula de descarga com registro próprio, duplo acionamento limitador de fluxo, DN= 1 1/4´</v>
          </cell>
          <cell r="C7516" t="str">
            <v>un</v>
          </cell>
          <cell r="D7516">
            <v>180.02</v>
          </cell>
          <cell r="E7516">
            <v>41.09</v>
          </cell>
          <cell r="F7516">
            <v>221.11</v>
          </cell>
          <cell r="G7516" t="str">
            <v>CPOS</v>
          </cell>
        </row>
        <row r="7517">
          <cell r="A7517">
            <v>470403</v>
          </cell>
          <cell r="B7517" t="str">
            <v>Válvula de descarga com registro próprio, DN= 1 1/4´</v>
          </cell>
          <cell r="C7517" t="str">
            <v>un</v>
          </cell>
          <cell r="D7517">
            <v>151.49</v>
          </cell>
          <cell r="E7517">
            <v>41.09</v>
          </cell>
          <cell r="F7517">
            <v>192.58</v>
          </cell>
          <cell r="G7517" t="str">
            <v>CPOS</v>
          </cell>
        </row>
        <row r="7518">
          <cell r="A7518">
            <v>470404</v>
          </cell>
          <cell r="B7518" t="str">
            <v>Válvula de descarga com registro próprio, DN= 1 1/2´</v>
          </cell>
          <cell r="C7518" t="str">
            <v>un</v>
          </cell>
          <cell r="D7518">
            <v>152.04</v>
          </cell>
          <cell r="E7518">
            <v>41.09</v>
          </cell>
          <cell r="F7518">
            <v>193.13</v>
          </cell>
          <cell r="G7518" t="str">
            <v>CPOS</v>
          </cell>
        </row>
        <row r="7519">
          <cell r="A7519">
            <v>470405</v>
          </cell>
          <cell r="B7519" t="str">
            <v>Válvula de descarga antivandalismo, DN= 1 1/2´</v>
          </cell>
          <cell r="C7519" t="str">
            <v>un</v>
          </cell>
          <cell r="D7519">
            <v>229.1</v>
          </cell>
          <cell r="E7519">
            <v>41.09</v>
          </cell>
          <cell r="F7519">
            <v>270.19</v>
          </cell>
          <cell r="G7519" t="str">
            <v>CPOS</v>
          </cell>
        </row>
        <row r="7520">
          <cell r="A7520">
            <v>470408</v>
          </cell>
          <cell r="B7520" t="str">
            <v>Válvula de descarga externa, tipo alavanca com registro próprio, DN= 1 1/4´ e DN= 1 1/2´</v>
          </cell>
          <cell r="C7520" t="str">
            <v>un</v>
          </cell>
          <cell r="D7520">
            <v>327.02</v>
          </cell>
          <cell r="E7520">
            <v>41.09</v>
          </cell>
          <cell r="F7520">
            <v>368.11</v>
          </cell>
          <cell r="G7520" t="str">
            <v>CPOS</v>
          </cell>
        </row>
        <row r="7521">
          <cell r="A7521">
            <v>470409</v>
          </cell>
          <cell r="B7521" t="str">
            <v>Válvula de mictório antivandalismo, DN= 3/4´</v>
          </cell>
          <cell r="C7521" t="str">
            <v>un</v>
          </cell>
          <cell r="D7521">
            <v>261.55</v>
          </cell>
          <cell r="E7521">
            <v>16.440000000000001</v>
          </cell>
          <cell r="F7521">
            <v>277.99</v>
          </cell>
          <cell r="G7521" t="str">
            <v>CPOS</v>
          </cell>
        </row>
        <row r="7522">
          <cell r="A7522">
            <v>470410</v>
          </cell>
          <cell r="B7522" t="str">
            <v>Válvula de mictório padrão, vazão automática, DN= 3/4´</v>
          </cell>
          <cell r="C7522" t="str">
            <v>un</v>
          </cell>
          <cell r="D7522">
            <v>174.25</v>
          </cell>
          <cell r="E7522">
            <v>16.440000000000001</v>
          </cell>
          <cell r="F7522">
            <v>190.69</v>
          </cell>
          <cell r="G7522" t="str">
            <v>CPOS</v>
          </cell>
        </row>
        <row r="7523">
          <cell r="A7523">
            <v>470411</v>
          </cell>
          <cell r="B7523" t="str">
            <v>Válvula de acionamento hidromecânico para piso</v>
          </cell>
          <cell r="C7523" t="str">
            <v>un</v>
          </cell>
          <cell r="D7523">
            <v>538.54999999999995</v>
          </cell>
          <cell r="E7523">
            <v>41.09</v>
          </cell>
          <cell r="F7523">
            <v>579.64</v>
          </cell>
          <cell r="G7523" t="str">
            <v>CPOS</v>
          </cell>
        </row>
        <row r="7524">
          <cell r="A7524">
            <v>470412</v>
          </cell>
          <cell r="B7524" t="str">
            <v>Válvula de acionamento hidromecânico para ducha, em latão cromado, DN= 3/4´</v>
          </cell>
          <cell r="C7524" t="str">
            <v>un</v>
          </cell>
          <cell r="D7524">
            <v>292.20999999999998</v>
          </cell>
          <cell r="E7524">
            <v>12.32</v>
          </cell>
          <cell r="F7524">
            <v>304.52999999999997</v>
          </cell>
          <cell r="G7524" t="str">
            <v>CPOS</v>
          </cell>
        </row>
        <row r="7525">
          <cell r="A7525">
            <v>470418</v>
          </cell>
          <cell r="B7525" t="str">
            <v>Válvula de descarga com registro próprio, duplo acionamento limitador de fluxo, DN = 1 1/2´</v>
          </cell>
          <cell r="C7525" t="str">
            <v>un</v>
          </cell>
          <cell r="D7525">
            <v>162.21</v>
          </cell>
          <cell r="E7525">
            <v>41.09</v>
          </cell>
          <cell r="F7525">
            <v>203.3</v>
          </cell>
          <cell r="G7525" t="str">
            <v>CPOS</v>
          </cell>
        </row>
        <row r="7526">
          <cell r="A7526">
            <v>470500</v>
          </cell>
          <cell r="B7526" t="str">
            <v>Registro e / ou válvula em bronze</v>
          </cell>
          <cell r="G7526" t="str">
            <v>CPOS</v>
          </cell>
        </row>
        <row r="7527">
          <cell r="A7527">
            <v>470501</v>
          </cell>
          <cell r="B7527" t="str">
            <v>Válvula de retenção horizontal em bronze, DN= 3/4´</v>
          </cell>
          <cell r="C7527" t="str">
            <v>un</v>
          </cell>
          <cell r="D7527">
            <v>48.95</v>
          </cell>
          <cell r="E7527">
            <v>12.32</v>
          </cell>
          <cell r="F7527">
            <v>61.27</v>
          </cell>
          <cell r="G7527" t="str">
            <v>CPOS</v>
          </cell>
        </row>
        <row r="7528">
          <cell r="A7528">
            <v>470502</v>
          </cell>
          <cell r="B7528" t="str">
            <v>Válvula de retenção horizontal em bronze, DN= 1´</v>
          </cell>
          <cell r="C7528" t="str">
            <v>un</v>
          </cell>
          <cell r="D7528">
            <v>60.41</v>
          </cell>
          <cell r="E7528">
            <v>12.32</v>
          </cell>
          <cell r="F7528">
            <v>72.73</v>
          </cell>
          <cell r="G7528" t="str">
            <v>CPOS</v>
          </cell>
        </row>
        <row r="7529">
          <cell r="A7529">
            <v>470503</v>
          </cell>
          <cell r="B7529" t="str">
            <v>Válvula de retenção horizontal em bronze, DN= 1 1/4´</v>
          </cell>
          <cell r="C7529" t="str">
            <v>un</v>
          </cell>
          <cell r="D7529">
            <v>83.77</v>
          </cell>
          <cell r="E7529">
            <v>12.32</v>
          </cell>
          <cell r="F7529">
            <v>96.09</v>
          </cell>
          <cell r="G7529" t="str">
            <v>CPOS</v>
          </cell>
        </row>
        <row r="7530">
          <cell r="A7530">
            <v>470504</v>
          </cell>
          <cell r="B7530" t="str">
            <v>Válvula de retenção horizontal em bronze, DN= 1 1/2´</v>
          </cell>
          <cell r="C7530" t="str">
            <v>un</v>
          </cell>
          <cell r="D7530">
            <v>95.26</v>
          </cell>
          <cell r="E7530">
            <v>12.32</v>
          </cell>
          <cell r="F7530">
            <v>107.58</v>
          </cell>
          <cell r="G7530" t="str">
            <v>CPOS</v>
          </cell>
        </row>
        <row r="7531">
          <cell r="A7531">
            <v>470505</v>
          </cell>
          <cell r="B7531" t="str">
            <v>Válvula de retenção horizontal em bronze, DN= 2´</v>
          </cell>
          <cell r="C7531" t="str">
            <v>un</v>
          </cell>
          <cell r="D7531">
            <v>138.52000000000001</v>
          </cell>
          <cell r="E7531">
            <v>12.32</v>
          </cell>
          <cell r="F7531">
            <v>150.84</v>
          </cell>
          <cell r="G7531" t="str">
            <v>CPOS</v>
          </cell>
        </row>
        <row r="7532">
          <cell r="A7532">
            <v>470506</v>
          </cell>
          <cell r="B7532" t="str">
            <v>Válvula de retenção horizontal em bronze, DN= 2 1/2´</v>
          </cell>
          <cell r="C7532" t="str">
            <v>un</v>
          </cell>
          <cell r="D7532">
            <v>235.73</v>
          </cell>
          <cell r="E7532">
            <v>12.32</v>
          </cell>
          <cell r="F7532">
            <v>248.05</v>
          </cell>
          <cell r="G7532" t="str">
            <v>CPOS</v>
          </cell>
        </row>
        <row r="7533">
          <cell r="A7533">
            <v>470507</v>
          </cell>
          <cell r="B7533" t="str">
            <v>Válvula de retenção horizontal em bronze, DN= 3´</v>
          </cell>
          <cell r="C7533" t="str">
            <v>un</v>
          </cell>
          <cell r="D7533">
            <v>273.3</v>
          </cell>
          <cell r="E7533">
            <v>12.32</v>
          </cell>
          <cell r="F7533">
            <v>285.62</v>
          </cell>
          <cell r="G7533" t="str">
            <v>CPOS</v>
          </cell>
        </row>
        <row r="7534">
          <cell r="A7534">
            <v>470508</v>
          </cell>
          <cell r="B7534" t="str">
            <v>Válvula de retenção horizontal em bronze, DN= 4´</v>
          </cell>
          <cell r="C7534" t="str">
            <v>un</v>
          </cell>
          <cell r="D7534">
            <v>490.86</v>
          </cell>
          <cell r="E7534">
            <v>16.440000000000001</v>
          </cell>
          <cell r="F7534">
            <v>507.3</v>
          </cell>
          <cell r="G7534" t="str">
            <v>CPOS</v>
          </cell>
        </row>
        <row r="7535">
          <cell r="A7535">
            <v>470509</v>
          </cell>
          <cell r="B7535" t="str">
            <v>Válvula de retenção vertical em bronze, DN= 3/4´</v>
          </cell>
          <cell r="C7535" t="str">
            <v>un</v>
          </cell>
          <cell r="D7535">
            <v>36.020000000000003</v>
          </cell>
          <cell r="E7535">
            <v>12.32</v>
          </cell>
          <cell r="F7535">
            <v>48.34</v>
          </cell>
          <cell r="G7535" t="str">
            <v>CPOS</v>
          </cell>
        </row>
        <row r="7536">
          <cell r="A7536">
            <v>470510</v>
          </cell>
          <cell r="B7536" t="str">
            <v>Válvula de retenção vertical em bronze, DN= 1´</v>
          </cell>
          <cell r="C7536" t="str">
            <v>un</v>
          </cell>
          <cell r="D7536">
            <v>40.99</v>
          </cell>
          <cell r="E7536">
            <v>12.32</v>
          </cell>
          <cell r="F7536">
            <v>53.31</v>
          </cell>
          <cell r="G7536" t="str">
            <v>CPOS</v>
          </cell>
        </row>
        <row r="7537">
          <cell r="A7537">
            <v>470511</v>
          </cell>
          <cell r="B7537" t="str">
            <v>Válvula de retenção vertical em bronze, DN= 1 1/4´</v>
          </cell>
          <cell r="C7537" t="str">
            <v>un</v>
          </cell>
          <cell r="D7537">
            <v>57.48</v>
          </cell>
          <cell r="E7537">
            <v>12.32</v>
          </cell>
          <cell r="F7537">
            <v>69.8</v>
          </cell>
          <cell r="G7537" t="str">
            <v>CPOS</v>
          </cell>
        </row>
        <row r="7538">
          <cell r="A7538">
            <v>470512</v>
          </cell>
          <cell r="B7538" t="str">
            <v>Válvula de retenção vertical em bronze, DN= 1 1/2´</v>
          </cell>
          <cell r="C7538" t="str">
            <v>un</v>
          </cell>
          <cell r="D7538">
            <v>69.959999999999994</v>
          </cell>
          <cell r="E7538">
            <v>12.32</v>
          </cell>
          <cell r="F7538">
            <v>82.28</v>
          </cell>
          <cell r="G7538" t="str">
            <v>CPOS</v>
          </cell>
        </row>
        <row r="7539">
          <cell r="A7539">
            <v>470513</v>
          </cell>
          <cell r="B7539" t="str">
            <v>Válvula de retenção vertical em bronze, DN= 2´</v>
          </cell>
          <cell r="C7539" t="str">
            <v>un</v>
          </cell>
          <cell r="D7539">
            <v>102.2</v>
          </cell>
          <cell r="E7539">
            <v>12.32</v>
          </cell>
          <cell r="F7539">
            <v>114.52</v>
          </cell>
          <cell r="G7539" t="str">
            <v>CPOS</v>
          </cell>
        </row>
        <row r="7540">
          <cell r="A7540">
            <v>470514</v>
          </cell>
          <cell r="B7540" t="str">
            <v>Válvula de retenção vertical em bronze, DN= 2 1/2´</v>
          </cell>
          <cell r="C7540" t="str">
            <v>un</v>
          </cell>
          <cell r="D7540">
            <v>167.85</v>
          </cell>
          <cell r="E7540">
            <v>12.32</v>
          </cell>
          <cell r="F7540">
            <v>180.17</v>
          </cell>
          <cell r="G7540" t="str">
            <v>CPOS</v>
          </cell>
        </row>
        <row r="7541">
          <cell r="A7541">
            <v>470515</v>
          </cell>
          <cell r="B7541" t="str">
            <v>Válvula de retenção vertical em bronze, DN= 3´</v>
          </cell>
          <cell r="C7541" t="str">
            <v>un</v>
          </cell>
          <cell r="D7541">
            <v>252.68</v>
          </cell>
          <cell r="E7541">
            <v>12.32</v>
          </cell>
          <cell r="F7541">
            <v>265</v>
          </cell>
          <cell r="G7541" t="str">
            <v>CPOS</v>
          </cell>
        </row>
        <row r="7542">
          <cell r="A7542">
            <v>470516</v>
          </cell>
          <cell r="B7542" t="str">
            <v>Válvula de retenção vertical em bronze, DN= 4´</v>
          </cell>
          <cell r="C7542" t="str">
            <v>un</v>
          </cell>
          <cell r="D7542">
            <v>417.24</v>
          </cell>
          <cell r="E7542">
            <v>16.440000000000001</v>
          </cell>
          <cell r="F7542">
            <v>433.68</v>
          </cell>
          <cell r="G7542" t="str">
            <v>CPOS</v>
          </cell>
        </row>
        <row r="7543">
          <cell r="A7543">
            <v>470517</v>
          </cell>
          <cell r="B7543" t="str">
            <v>Válvula de retenção de pé com crivo em bronze, DN= 1´</v>
          </cell>
          <cell r="C7543" t="str">
            <v>un</v>
          </cell>
          <cell r="D7543">
            <v>37.869999999999997</v>
          </cell>
          <cell r="E7543">
            <v>12.32</v>
          </cell>
          <cell r="F7543">
            <v>50.19</v>
          </cell>
          <cell r="G7543" t="str">
            <v>CPOS</v>
          </cell>
        </row>
        <row r="7544">
          <cell r="A7544">
            <v>470518</v>
          </cell>
          <cell r="B7544" t="str">
            <v>Válvula de retenção de pé com crivo em bronze, DN= 1 1/4´</v>
          </cell>
          <cell r="C7544" t="str">
            <v>un</v>
          </cell>
          <cell r="D7544">
            <v>52.13</v>
          </cell>
          <cell r="E7544">
            <v>12.32</v>
          </cell>
          <cell r="F7544">
            <v>64.45</v>
          </cell>
          <cell r="G7544" t="str">
            <v>CPOS</v>
          </cell>
        </row>
        <row r="7545">
          <cell r="A7545">
            <v>470519</v>
          </cell>
          <cell r="B7545" t="str">
            <v>Válvula de retenção de pé com crivo em bronze, DN= 1 1/2´</v>
          </cell>
          <cell r="C7545" t="str">
            <v>un</v>
          </cell>
          <cell r="D7545">
            <v>64.23</v>
          </cell>
          <cell r="E7545">
            <v>12.32</v>
          </cell>
          <cell r="F7545">
            <v>76.55</v>
          </cell>
          <cell r="G7545" t="str">
            <v>CPOS</v>
          </cell>
        </row>
        <row r="7546">
          <cell r="A7546">
            <v>470520</v>
          </cell>
          <cell r="B7546" t="str">
            <v>Válvula de retenção de pé com crivo em bronze, DN= 2´</v>
          </cell>
          <cell r="C7546" t="str">
            <v>un</v>
          </cell>
          <cell r="D7546">
            <v>88.12</v>
          </cell>
          <cell r="E7546">
            <v>12.32</v>
          </cell>
          <cell r="F7546">
            <v>100.44</v>
          </cell>
          <cell r="G7546" t="str">
            <v>CPOS</v>
          </cell>
        </row>
        <row r="7547">
          <cell r="A7547">
            <v>470521</v>
          </cell>
          <cell r="B7547" t="str">
            <v>Válvula de retenção de pé com crivo em bronze, DN= 2 1/2´</v>
          </cell>
          <cell r="C7547" t="str">
            <v>un</v>
          </cell>
          <cell r="D7547">
            <v>142.09</v>
          </cell>
          <cell r="E7547">
            <v>12.32</v>
          </cell>
          <cell r="F7547">
            <v>154.41</v>
          </cell>
          <cell r="G7547" t="str">
            <v>CPOS</v>
          </cell>
        </row>
        <row r="7548">
          <cell r="A7548">
            <v>470522</v>
          </cell>
          <cell r="B7548" t="str">
            <v>Válvula de gaveta em bronze, classe 125 libras para vapor e classe 200 libras para água, óleo e gás, DN= 6´</v>
          </cell>
          <cell r="C7548" t="str">
            <v>un</v>
          </cell>
          <cell r="D7548">
            <v>3239.03</v>
          </cell>
          <cell r="E7548">
            <v>20.55</v>
          </cell>
          <cell r="F7548">
            <v>3259.58</v>
          </cell>
          <cell r="G7548" t="str">
            <v>CPOS</v>
          </cell>
        </row>
        <row r="7549">
          <cell r="A7549">
            <v>470523</v>
          </cell>
          <cell r="B7549" t="str">
            <v>Válvula de gaveta em bronze, classe 125 libras para vapor e classe 200 libras para água, óleo e gás, DN= 2´</v>
          </cell>
          <cell r="C7549" t="str">
            <v>un</v>
          </cell>
          <cell r="D7549">
            <v>93.05</v>
          </cell>
          <cell r="E7549">
            <v>12.32</v>
          </cell>
          <cell r="F7549">
            <v>105.37</v>
          </cell>
          <cell r="G7549" t="str">
            <v>CPOS</v>
          </cell>
        </row>
        <row r="7550">
          <cell r="A7550">
            <v>470524</v>
          </cell>
          <cell r="B7550" t="str">
            <v>Válvula globo em bronze, classe 125 libras para vapor e classe 200 libras para água, óleo e gás, DN= 2´</v>
          </cell>
          <cell r="C7550" t="str">
            <v>un</v>
          </cell>
          <cell r="D7550">
            <v>217.88</v>
          </cell>
          <cell r="E7550">
            <v>12.32</v>
          </cell>
          <cell r="F7550">
            <v>230.2</v>
          </cell>
          <cell r="G7550" t="str">
            <v>CPOS</v>
          </cell>
        </row>
        <row r="7551">
          <cell r="A7551">
            <v>470526</v>
          </cell>
          <cell r="B7551" t="str">
            <v>Válvula de retenção de pé com crivo em bronze, DN= 3´</v>
          </cell>
          <cell r="C7551" t="str">
            <v>un</v>
          </cell>
          <cell r="D7551">
            <v>211.29</v>
          </cell>
          <cell r="E7551">
            <v>12.32</v>
          </cell>
          <cell r="F7551">
            <v>223.61</v>
          </cell>
          <cell r="G7551" t="str">
            <v>CPOS</v>
          </cell>
        </row>
        <row r="7552">
          <cell r="A7552">
            <v>470527</v>
          </cell>
          <cell r="B7552" t="str">
            <v>Válvula de retenção de pé com crivo em bronze, DN= 4´</v>
          </cell>
          <cell r="C7552" t="str">
            <v>un</v>
          </cell>
          <cell r="D7552">
            <v>393.56</v>
          </cell>
          <cell r="E7552">
            <v>16.440000000000001</v>
          </cell>
          <cell r="F7552">
            <v>410</v>
          </cell>
          <cell r="G7552" t="str">
            <v>CPOS</v>
          </cell>
        </row>
        <row r="7553">
          <cell r="A7553">
            <v>470528</v>
          </cell>
          <cell r="B7553" t="str">
            <v>Válvula globo angular de 45° em bronze, DN= 2 1/2´</v>
          </cell>
          <cell r="C7553" t="str">
            <v>un</v>
          </cell>
          <cell r="D7553">
            <v>135.18</v>
          </cell>
          <cell r="E7553">
            <v>12.32</v>
          </cell>
          <cell r="F7553">
            <v>147.5</v>
          </cell>
          <cell r="G7553" t="str">
            <v>CPOS</v>
          </cell>
        </row>
        <row r="7554">
          <cell r="A7554">
            <v>470529</v>
          </cell>
          <cell r="B7554" t="str">
            <v>Válvula de gaveta em bronze, haste ascendente, classe 150 libras para vapor saturado e 300 libras para água, óleo e gás, DN= 1/2´</v>
          </cell>
          <cell r="C7554" t="str">
            <v>un</v>
          </cell>
          <cell r="D7554">
            <v>66.510000000000005</v>
          </cell>
          <cell r="E7554">
            <v>6.85</v>
          </cell>
          <cell r="F7554">
            <v>73.36</v>
          </cell>
          <cell r="G7554" t="str">
            <v>CPOS</v>
          </cell>
        </row>
        <row r="7555">
          <cell r="A7555">
            <v>470530</v>
          </cell>
          <cell r="B7555" t="str">
            <v>Válvula de gaveta em bronze, haste não ascendente, classe 150 libras para vapor saturado e 300 libras para água, óleo e gás, DN= 4´</v>
          </cell>
          <cell r="C7555" t="str">
            <v>un</v>
          </cell>
          <cell r="D7555">
            <v>1000.67</v>
          </cell>
          <cell r="E7555">
            <v>16.440000000000001</v>
          </cell>
          <cell r="F7555">
            <v>1017.11</v>
          </cell>
          <cell r="G7555" t="str">
            <v>CPOS</v>
          </cell>
        </row>
        <row r="7556">
          <cell r="A7556">
            <v>470531</v>
          </cell>
          <cell r="B7556" t="str">
            <v>Válvula de gaveta em bronze, haste não ascendente, classe 150 libras para vapor saturado e 300 libras para água, óleo e gás, DN= 2´</v>
          </cell>
          <cell r="C7556" t="str">
            <v>un</v>
          </cell>
          <cell r="D7556">
            <v>184.81</v>
          </cell>
          <cell r="E7556">
            <v>12.32</v>
          </cell>
          <cell r="F7556">
            <v>197.13</v>
          </cell>
          <cell r="G7556" t="str">
            <v>CPOS</v>
          </cell>
        </row>
        <row r="7557">
          <cell r="A7557">
            <v>470532</v>
          </cell>
          <cell r="B7557" t="str">
            <v>Válvula globo em bronze, classe 150 libras para vapor saturado e 300 libras para água, óleo e gás, DN= 4´</v>
          </cell>
          <cell r="C7557" t="str">
            <v>un</v>
          </cell>
          <cell r="D7557">
            <v>3224.18</v>
          </cell>
          <cell r="E7557">
            <v>16.440000000000001</v>
          </cell>
          <cell r="F7557">
            <v>3240.62</v>
          </cell>
          <cell r="G7557" t="str">
            <v>CPOS</v>
          </cell>
        </row>
        <row r="7558">
          <cell r="A7558">
            <v>470534</v>
          </cell>
          <cell r="B7558" t="str">
            <v>Válvula globo em bronze, classe 150 libras para vapor saturado e 300 libras para água, óleo e gás, DN= 3/4´</v>
          </cell>
          <cell r="C7558" t="str">
            <v>un</v>
          </cell>
          <cell r="D7558">
            <v>87.38</v>
          </cell>
          <cell r="E7558">
            <v>12.32</v>
          </cell>
          <cell r="F7558">
            <v>99.7</v>
          </cell>
          <cell r="G7558" t="str">
            <v>CPOS</v>
          </cell>
        </row>
        <row r="7559">
          <cell r="A7559">
            <v>470535</v>
          </cell>
          <cell r="B7559" t="str">
            <v>Válvula globo em bronze, classe 150 libras para vapor saturado e 300 libras para água, óleo e gás, DN= 1´</v>
          </cell>
          <cell r="C7559" t="str">
            <v>un</v>
          </cell>
          <cell r="D7559">
            <v>123.38</v>
          </cell>
          <cell r="E7559">
            <v>12.32</v>
          </cell>
          <cell r="F7559">
            <v>135.69999999999999</v>
          </cell>
          <cell r="G7559" t="str">
            <v>CPOS</v>
          </cell>
        </row>
        <row r="7560">
          <cell r="A7560">
            <v>470536</v>
          </cell>
          <cell r="B7560" t="str">
            <v>Válvula globo em bronze, classe 150 libras para vapor saturado e 300 libras para água, óleo e gás, DN= 1 1/2´</v>
          </cell>
          <cell r="C7560" t="str">
            <v>un</v>
          </cell>
          <cell r="D7560">
            <v>238.19</v>
          </cell>
          <cell r="E7560">
            <v>12.32</v>
          </cell>
          <cell r="F7560">
            <v>250.51</v>
          </cell>
          <cell r="G7560" t="str">
            <v>CPOS</v>
          </cell>
        </row>
        <row r="7561">
          <cell r="A7561">
            <v>470537</v>
          </cell>
          <cell r="B7561" t="str">
            <v>Válvula globo em bronze, classe 150 libras para vapor saturado e 300 libras para água, óleo e gás, DN= 2´</v>
          </cell>
          <cell r="C7561" t="str">
            <v>un</v>
          </cell>
          <cell r="D7561">
            <v>327.01</v>
          </cell>
          <cell r="E7561">
            <v>12.32</v>
          </cell>
          <cell r="F7561">
            <v>339.33</v>
          </cell>
          <cell r="G7561" t="str">
            <v>CPOS</v>
          </cell>
        </row>
        <row r="7562">
          <cell r="A7562">
            <v>470539</v>
          </cell>
          <cell r="B7562" t="str">
            <v>Válvula globo em bronze, classe 150 libras para vapor saturado e classe 300 libras para água, óleo e gás, DN= 2 1/2´</v>
          </cell>
          <cell r="C7562" t="str">
            <v>un</v>
          </cell>
          <cell r="D7562">
            <v>527.92999999999995</v>
          </cell>
          <cell r="E7562">
            <v>12.32</v>
          </cell>
          <cell r="F7562">
            <v>540.25</v>
          </cell>
          <cell r="G7562" t="str">
            <v>CPOS</v>
          </cell>
        </row>
        <row r="7563">
          <cell r="A7563">
            <v>470540</v>
          </cell>
          <cell r="B7563" t="str">
            <v>Válvula de gaveta em bronze, classe 125 libras para vapor e classe 200 libras para água, óleo e gás, DN= 1´</v>
          </cell>
          <cell r="C7563" t="str">
            <v>un</v>
          </cell>
          <cell r="D7563">
            <v>36.96</v>
          </cell>
          <cell r="E7563">
            <v>12.32</v>
          </cell>
          <cell r="F7563">
            <v>49.28</v>
          </cell>
          <cell r="G7563" t="str">
            <v>CPOS</v>
          </cell>
        </row>
        <row r="7564">
          <cell r="A7564">
            <v>470541</v>
          </cell>
          <cell r="B7564" t="str">
            <v>Válvula de gaveta em bronze, classe 125 libras para vapor e classe 200 libras para água, óleo e gás, DN= 1 1/2´</v>
          </cell>
          <cell r="C7564" t="str">
            <v>un</v>
          </cell>
          <cell r="D7564">
            <v>61.14</v>
          </cell>
          <cell r="E7564">
            <v>12.32</v>
          </cell>
          <cell r="F7564">
            <v>73.459999999999994</v>
          </cell>
          <cell r="G7564" t="str">
            <v>CPOS</v>
          </cell>
        </row>
        <row r="7565">
          <cell r="A7565">
            <v>470542</v>
          </cell>
          <cell r="B7565" t="str">
            <v>Válvula de gaveta em bronze, classe 125 libras para vapor e classe 200 libras para água, óleo e gás, DN= 2 1/2´</v>
          </cell>
          <cell r="C7565" t="str">
            <v>un</v>
          </cell>
          <cell r="D7565">
            <v>199.94</v>
          </cell>
          <cell r="E7565">
            <v>12.32</v>
          </cell>
          <cell r="F7565">
            <v>212.26</v>
          </cell>
          <cell r="G7565" t="str">
            <v>CPOS</v>
          </cell>
        </row>
        <row r="7566">
          <cell r="A7566">
            <v>470543</v>
          </cell>
          <cell r="B7566" t="str">
            <v>Válvula de gaveta em bronze, classe 125 libras para vapor e classe 200 libras para água, óleo e gás, DN= 3´</v>
          </cell>
          <cell r="C7566" t="str">
            <v>un</v>
          </cell>
          <cell r="D7566">
            <v>302.25</v>
          </cell>
          <cell r="E7566">
            <v>12.32</v>
          </cell>
          <cell r="F7566">
            <v>314.57</v>
          </cell>
          <cell r="G7566" t="str">
            <v>CPOS</v>
          </cell>
        </row>
        <row r="7567">
          <cell r="A7567">
            <v>470544</v>
          </cell>
          <cell r="B7567" t="str">
            <v>Válvula globo em bronze, classe 150 libras para vapor saturado e 300 libras para água, óleo e gás, DN= 3´</v>
          </cell>
          <cell r="C7567" t="str">
            <v>un</v>
          </cell>
          <cell r="D7567">
            <v>725.91</v>
          </cell>
          <cell r="E7567">
            <v>16.440000000000001</v>
          </cell>
          <cell r="F7567">
            <v>742.35</v>
          </cell>
          <cell r="G7567" t="str">
            <v>CPOS</v>
          </cell>
        </row>
        <row r="7568">
          <cell r="A7568">
            <v>470545</v>
          </cell>
          <cell r="B7568" t="str">
            <v>Válvula redutora de pressão em bronze, de ação direta, extremidade roscada, para água, ar, óleo e gás, PE= 200 psi e PS= 20 à 90 psi, DN= 1 1/4´</v>
          </cell>
          <cell r="C7568" t="str">
            <v>un</v>
          </cell>
          <cell r="D7568">
            <v>1932.38</v>
          </cell>
          <cell r="E7568">
            <v>54.78</v>
          </cell>
          <cell r="F7568">
            <v>1987.16</v>
          </cell>
          <cell r="G7568" t="str">
            <v>CPOS</v>
          </cell>
        </row>
        <row r="7569">
          <cell r="A7569">
            <v>470546</v>
          </cell>
          <cell r="B7569" t="str">
            <v>Válvula redutora de pressão em bronze, de ação direta, extremidade roscada, para água, ar, óleo e gás, PE= 200 psi e PS= 20 à 90 psi, DN= 2´</v>
          </cell>
          <cell r="C7569" t="str">
            <v>un</v>
          </cell>
          <cell r="D7569">
            <v>3154.19</v>
          </cell>
          <cell r="E7569">
            <v>54.78</v>
          </cell>
          <cell r="F7569">
            <v>3208.97</v>
          </cell>
          <cell r="G7569" t="str">
            <v>CPOS</v>
          </cell>
        </row>
        <row r="7570">
          <cell r="A7570">
            <v>470557</v>
          </cell>
          <cell r="B7570" t="str">
            <v>Válvula de gaveta em bronze, haste ascendente, classe 150 libras para vapor saturado e 300 libras para água, óleo e gás, DN= 4´</v>
          </cell>
          <cell r="C7570" t="str">
            <v>un</v>
          </cell>
          <cell r="D7570">
            <v>2735.23</v>
          </cell>
          <cell r="E7570">
            <v>16.440000000000001</v>
          </cell>
          <cell r="F7570">
            <v>2751.67</v>
          </cell>
          <cell r="G7570" t="str">
            <v>CPOS</v>
          </cell>
        </row>
        <row r="7571">
          <cell r="A7571">
            <v>470558</v>
          </cell>
          <cell r="B7571" t="str">
            <v>Válvula de gaveta em bronze com fecho rápido, DN= 1 1/2´</v>
          </cell>
          <cell r="C7571" t="str">
            <v>un</v>
          </cell>
          <cell r="D7571">
            <v>244.63</v>
          </cell>
          <cell r="E7571">
            <v>27.39</v>
          </cell>
          <cell r="F7571">
            <v>272.02</v>
          </cell>
          <cell r="G7571" t="str">
            <v>CPOS</v>
          </cell>
        </row>
        <row r="7572">
          <cell r="A7572">
            <v>470600</v>
          </cell>
          <cell r="B7572" t="str">
            <v>Registro e / ou válvula em ferro fundido</v>
          </cell>
          <cell r="G7572" t="str">
            <v>CPOS</v>
          </cell>
        </row>
        <row r="7573">
          <cell r="A7573">
            <v>470603</v>
          </cell>
          <cell r="B7573" t="str">
            <v>Válvula de gaveta em ferro fundido, haste ascendente com flange, classe 125 libras, DN= 2´</v>
          </cell>
          <cell r="C7573" t="str">
            <v>un</v>
          </cell>
          <cell r="D7573">
            <v>606.26</v>
          </cell>
          <cell r="E7573">
            <v>34.24</v>
          </cell>
          <cell r="F7573">
            <v>640.5</v>
          </cell>
          <cell r="G7573" t="str">
            <v>CPOS</v>
          </cell>
        </row>
        <row r="7574">
          <cell r="A7574">
            <v>470604</v>
          </cell>
          <cell r="B7574" t="str">
            <v>Válvula de retenção de pé com crivo em ferro fundido, flangeada, DN= 6´</v>
          </cell>
          <cell r="C7574" t="str">
            <v>un</v>
          </cell>
          <cell r="D7574">
            <v>816.96</v>
          </cell>
          <cell r="E7574">
            <v>95.87</v>
          </cell>
          <cell r="F7574">
            <v>912.83</v>
          </cell>
          <cell r="G7574" t="str">
            <v>CPOS</v>
          </cell>
        </row>
        <row r="7575">
          <cell r="A7575">
            <v>470605</v>
          </cell>
          <cell r="B7575" t="str">
            <v>Válvula de retenção tipo portinhola dupla em ferro fundido, DN= 6´</v>
          </cell>
          <cell r="C7575" t="str">
            <v>un</v>
          </cell>
          <cell r="D7575">
            <v>477.97</v>
          </cell>
          <cell r="E7575">
            <v>95.87</v>
          </cell>
          <cell r="F7575">
            <v>573.84</v>
          </cell>
          <cell r="G7575" t="str">
            <v>CPOS</v>
          </cell>
        </row>
        <row r="7576">
          <cell r="A7576">
            <v>470606</v>
          </cell>
          <cell r="B7576" t="str">
            <v>Válvula de gaveta em ferro fundido com bolsa, DN= 150 mm</v>
          </cell>
          <cell r="C7576" t="str">
            <v>un</v>
          </cell>
          <cell r="D7576">
            <v>829.17</v>
          </cell>
          <cell r="E7576">
            <v>54.78</v>
          </cell>
          <cell r="F7576">
            <v>883.95</v>
          </cell>
          <cell r="G7576" t="str">
            <v>CPOS</v>
          </cell>
        </row>
        <row r="7577">
          <cell r="A7577">
            <v>470607</v>
          </cell>
          <cell r="B7577" t="str">
            <v>Válvula de gaveta em ferro fundido com bolsa, DN= 200 mm</v>
          </cell>
          <cell r="C7577" t="str">
            <v>un</v>
          </cell>
          <cell r="D7577">
            <v>1533.78</v>
          </cell>
          <cell r="E7577">
            <v>54.78</v>
          </cell>
          <cell r="F7577">
            <v>1588.56</v>
          </cell>
          <cell r="G7577" t="str">
            <v>CPOS</v>
          </cell>
        </row>
        <row r="7578">
          <cell r="A7578">
            <v>470608</v>
          </cell>
          <cell r="B7578" t="str">
            <v>Válvula de retenção tipo portinhola simples em ferro fundido, DN= 4´</v>
          </cell>
          <cell r="C7578" t="str">
            <v>un</v>
          </cell>
          <cell r="D7578">
            <v>842.18</v>
          </cell>
          <cell r="E7578">
            <v>54.78</v>
          </cell>
          <cell r="F7578">
            <v>896.96</v>
          </cell>
          <cell r="G7578" t="str">
            <v>CPOS</v>
          </cell>
        </row>
        <row r="7579">
          <cell r="A7579">
            <v>470609</v>
          </cell>
          <cell r="B7579" t="str">
            <v>Válvula de retenção tipo portinhola dupla em ferro fundido, DN= 4´</v>
          </cell>
          <cell r="C7579" t="str">
            <v>un</v>
          </cell>
          <cell r="D7579">
            <v>324.93</v>
          </cell>
          <cell r="E7579">
            <v>54.78</v>
          </cell>
          <cell r="F7579">
            <v>379.71</v>
          </cell>
          <cell r="G7579" t="str">
            <v>CPOS</v>
          </cell>
        </row>
        <row r="7580">
          <cell r="A7580">
            <v>470610</v>
          </cell>
          <cell r="B7580" t="str">
            <v>Válvula de segurança em ferro fundido rosqueada com pressão de ajuste 0,4 até 0,75kgf/cm², DN= 2´</v>
          </cell>
          <cell r="C7580" t="str">
            <v>un</v>
          </cell>
          <cell r="D7580">
            <v>3343.11</v>
          </cell>
          <cell r="E7580">
            <v>34.24</v>
          </cell>
          <cell r="F7580">
            <v>3377.35</v>
          </cell>
          <cell r="G7580" t="str">
            <v>CPOS</v>
          </cell>
        </row>
        <row r="7581">
          <cell r="A7581">
            <v>470611</v>
          </cell>
          <cell r="B7581" t="str">
            <v>Válvula de segurança em ferro fundido rosqueada com pressão de ajuste 6,1 até 10,0kgf/cm², DN= 3/4´</v>
          </cell>
          <cell r="C7581" t="str">
            <v>un</v>
          </cell>
          <cell r="D7581">
            <v>1498.93</v>
          </cell>
          <cell r="E7581">
            <v>16.440000000000001</v>
          </cell>
          <cell r="F7581">
            <v>1515.37</v>
          </cell>
          <cell r="G7581" t="str">
            <v>CPOS</v>
          </cell>
        </row>
        <row r="7582">
          <cell r="A7582">
            <v>470618</v>
          </cell>
          <cell r="B7582" t="str">
            <v>Válvula de gaveta em ferro fundido com bolsa, DN= 100mm</v>
          </cell>
          <cell r="C7582" t="str">
            <v>un</v>
          </cell>
          <cell r="D7582">
            <v>588.05999999999995</v>
          </cell>
          <cell r="E7582">
            <v>54.78</v>
          </cell>
          <cell r="F7582">
            <v>642.84</v>
          </cell>
          <cell r="G7582" t="str">
            <v>CPOS</v>
          </cell>
        </row>
        <row r="7583">
          <cell r="A7583">
            <v>470631</v>
          </cell>
          <cell r="B7583" t="str">
            <v>Visor de fluxo com janela simples, corpo em ferro fundido ou aço carbono, DN = 1´</v>
          </cell>
          <cell r="C7583" t="str">
            <v>un</v>
          </cell>
          <cell r="D7583">
            <v>362.75</v>
          </cell>
          <cell r="E7583">
            <v>20.55</v>
          </cell>
          <cell r="F7583">
            <v>383.3</v>
          </cell>
          <cell r="G7583" t="str">
            <v>CPOS</v>
          </cell>
        </row>
        <row r="7584">
          <cell r="A7584">
            <v>470632</v>
          </cell>
          <cell r="B7584" t="str">
            <v>Válvula de governo (retenção e alarme) completa, corpo em ferro fundido, classe 125 libras, DN= 4´</v>
          </cell>
          <cell r="C7584" t="str">
            <v>cj</v>
          </cell>
          <cell r="D7584">
            <v>4771.3</v>
          </cell>
          <cell r="E7584">
            <v>82.17</v>
          </cell>
          <cell r="F7584">
            <v>4853.47</v>
          </cell>
          <cell r="G7584" t="str">
            <v>CPOS</v>
          </cell>
        </row>
        <row r="7585">
          <cell r="A7585">
            <v>470633</v>
          </cell>
          <cell r="B7585" t="str">
            <v>Válvula de gaveta em ferro fundido, haste ascendente com flange, classe 125 libras, DN= 4´</v>
          </cell>
          <cell r="C7585" t="str">
            <v>un</v>
          </cell>
          <cell r="D7585">
            <v>989.14</v>
          </cell>
          <cell r="E7585">
            <v>54.78</v>
          </cell>
          <cell r="F7585">
            <v>1043.92</v>
          </cell>
          <cell r="G7585" t="str">
            <v>CPOS</v>
          </cell>
        </row>
        <row r="7586">
          <cell r="A7586">
            <v>470634</v>
          </cell>
          <cell r="B7586" t="str">
            <v>Válvula de gaveta em ferro fundido, haste ascendente com flange, classe 125 libras, DN= 6´</v>
          </cell>
          <cell r="C7586" t="str">
            <v>un</v>
          </cell>
          <cell r="D7586">
            <v>1457.45</v>
          </cell>
          <cell r="E7586">
            <v>54.78</v>
          </cell>
          <cell r="F7586">
            <v>1512.23</v>
          </cell>
          <cell r="G7586" t="str">
            <v>CPOS</v>
          </cell>
        </row>
        <row r="7587">
          <cell r="A7587">
            <v>470635</v>
          </cell>
          <cell r="B7587" t="str">
            <v>Válvula de retenção vertical em ferro fundido com flange, classe 125 libras, DN= 4´</v>
          </cell>
          <cell r="C7587" t="str">
            <v>un</v>
          </cell>
          <cell r="D7587">
            <v>921.12</v>
          </cell>
          <cell r="E7587">
            <v>54.78</v>
          </cell>
          <cell r="F7587">
            <v>975.9</v>
          </cell>
          <cell r="G7587" t="str">
            <v>CPOS</v>
          </cell>
        </row>
        <row r="7588">
          <cell r="A7588">
            <v>470700</v>
          </cell>
          <cell r="B7588" t="str">
            <v>Registro e / ou válvula em aço carbono fundido</v>
          </cell>
          <cell r="G7588" t="str">
            <v>CPOS</v>
          </cell>
        </row>
        <row r="7589">
          <cell r="A7589">
            <v>470701</v>
          </cell>
          <cell r="B7589" t="str">
            <v>Válvula esfera em aço carbono fundido, passagem plena, classe 150 libras para vapor e classe 600 libras para água, óleo e gás, DN= 1/2´</v>
          </cell>
          <cell r="C7589" t="str">
            <v>un</v>
          </cell>
          <cell r="D7589">
            <v>38.64</v>
          </cell>
          <cell r="E7589">
            <v>12.32</v>
          </cell>
          <cell r="F7589">
            <v>50.96</v>
          </cell>
          <cell r="G7589" t="str">
            <v>CPOS</v>
          </cell>
        </row>
        <row r="7590">
          <cell r="A7590">
            <v>470702</v>
          </cell>
          <cell r="B7590" t="str">
            <v>Válvula esfera em aço carbono fundido, passagem plena, classe 150 libras para vapor e classe 600 libras para água, óleo e gás, DN= 3/4´</v>
          </cell>
          <cell r="C7590" t="str">
            <v>un</v>
          </cell>
          <cell r="D7590">
            <v>51.02</v>
          </cell>
          <cell r="E7590">
            <v>16.440000000000001</v>
          </cell>
          <cell r="F7590">
            <v>67.459999999999994</v>
          </cell>
          <cell r="G7590" t="str">
            <v>CPOS</v>
          </cell>
        </row>
        <row r="7591">
          <cell r="A7591">
            <v>470703</v>
          </cell>
          <cell r="B7591" t="str">
            <v>Válvula esfera em aço carbono fundido, passagem plena, classe 150 libras para vapor e classe 600 libras para água, óleo e gás, DN= 1´</v>
          </cell>
          <cell r="C7591" t="str">
            <v>un</v>
          </cell>
          <cell r="D7591">
            <v>76.05</v>
          </cell>
          <cell r="E7591">
            <v>20.55</v>
          </cell>
          <cell r="F7591">
            <v>96.6</v>
          </cell>
          <cell r="G7591" t="str">
            <v>CPOS</v>
          </cell>
        </row>
        <row r="7592">
          <cell r="A7592">
            <v>470708</v>
          </cell>
          <cell r="B7592" t="str">
            <v>Válvula esfera em aço carbono fundido, passagem plena, estremidades rosqueáveis, classe 300 libras para vapor saturado, DN= 1´</v>
          </cell>
          <cell r="C7592" t="str">
            <v>un</v>
          </cell>
          <cell r="D7592">
            <v>74.55</v>
          </cell>
          <cell r="E7592">
            <v>20.55</v>
          </cell>
          <cell r="F7592">
            <v>95.1</v>
          </cell>
          <cell r="G7592" t="str">
            <v>CPOS</v>
          </cell>
        </row>
        <row r="7593">
          <cell r="A7593">
            <v>470709</v>
          </cell>
          <cell r="B7593" t="str">
            <v>Válvula esfera em aço carbono fundido, passagem plena, estremidades rosqueáveis, classe 300 libras para vapor saturado, DN= 2´</v>
          </cell>
          <cell r="C7593" t="str">
            <v>un</v>
          </cell>
          <cell r="D7593">
            <v>218.2</v>
          </cell>
          <cell r="E7593">
            <v>34.24</v>
          </cell>
          <cell r="F7593">
            <v>252.44</v>
          </cell>
          <cell r="G7593" t="str">
            <v>CPOS</v>
          </cell>
        </row>
        <row r="7594">
          <cell r="A7594">
            <v>470710</v>
          </cell>
          <cell r="B7594" t="str">
            <v>Válvula esfera em aço carbono fundido, passagem reduzida, classe 150 libras para vapor e classe 600 libras para água, óleo e gás, DN= 1/2´</v>
          </cell>
          <cell r="C7594" t="str">
            <v>un</v>
          </cell>
          <cell r="D7594">
            <v>33.6</v>
          </cell>
          <cell r="E7594">
            <v>12.32</v>
          </cell>
          <cell r="F7594">
            <v>45.92</v>
          </cell>
          <cell r="G7594" t="str">
            <v>CPOS</v>
          </cell>
        </row>
        <row r="7595">
          <cell r="A7595">
            <v>470711</v>
          </cell>
          <cell r="B7595" t="str">
            <v>Válvula esfera em aço carbono fundido, passagem reduzida, classe 150 libras para vapor e classe 600 libras para água, óleo e gás, DN= 3/4´</v>
          </cell>
          <cell r="C7595" t="str">
            <v>un</v>
          </cell>
          <cell r="D7595">
            <v>39.08</v>
          </cell>
          <cell r="E7595">
            <v>16.440000000000001</v>
          </cell>
          <cell r="F7595">
            <v>55.52</v>
          </cell>
          <cell r="G7595" t="str">
            <v>CPOS</v>
          </cell>
        </row>
        <row r="7596">
          <cell r="A7596">
            <v>470712</v>
          </cell>
          <cell r="B7596" t="str">
            <v>Válvula esfera em aço carbono fundido, passagem reduzida, classe 150 libras para vapor e classe 600 libras para água, óleo e gás, DN=1 1/2´</v>
          </cell>
          <cell r="C7596" t="str">
            <v>un</v>
          </cell>
          <cell r="D7596">
            <v>110.59</v>
          </cell>
          <cell r="E7596">
            <v>27.39</v>
          </cell>
          <cell r="F7596">
            <v>137.97999999999999</v>
          </cell>
          <cell r="G7596" t="str">
            <v>CPOS</v>
          </cell>
        </row>
        <row r="7597">
          <cell r="A7597">
            <v>470716</v>
          </cell>
          <cell r="B7597" t="str">
            <v>Válvula de esfera monobloco em aço carbono fundido, passagem reduzida, classe 150 libras para gás e 300 libras para líquidos e fluidos, DN= 3/4´</v>
          </cell>
          <cell r="C7597" t="str">
            <v>un</v>
          </cell>
          <cell r="D7597">
            <v>37.9</v>
          </cell>
          <cell r="E7597">
            <v>19.18</v>
          </cell>
          <cell r="F7597">
            <v>57.08</v>
          </cell>
          <cell r="G7597" t="str">
            <v>CPOS</v>
          </cell>
        </row>
        <row r="7598">
          <cell r="A7598">
            <v>470900</v>
          </cell>
          <cell r="B7598" t="str">
            <v>Registro e / ou válvula em aço carbono forjado</v>
          </cell>
          <cell r="G7598" t="str">
            <v>CPOS</v>
          </cell>
        </row>
        <row r="7599">
          <cell r="A7599">
            <v>470901</v>
          </cell>
          <cell r="B7599" t="str">
            <v>Válvula globo em aço carbono forjado, classe 800 libras para vapor e classe 2000 libras para água, óleo e gás, DN= 3/4´</v>
          </cell>
          <cell r="C7599" t="str">
            <v>un</v>
          </cell>
          <cell r="D7599">
            <v>156.19999999999999</v>
          </cell>
          <cell r="E7599">
            <v>16.440000000000001</v>
          </cell>
          <cell r="F7599">
            <v>172.64</v>
          </cell>
          <cell r="G7599" t="str">
            <v>CPOS</v>
          </cell>
        </row>
        <row r="7600">
          <cell r="A7600">
            <v>470902</v>
          </cell>
          <cell r="B7600" t="str">
            <v>Válvula globo em aço carbono forjado, classe 800 libras para vapor e classe 2000 libras para água, óleo e gás, DN= 1´</v>
          </cell>
          <cell r="C7600" t="str">
            <v>un</v>
          </cell>
          <cell r="D7600">
            <v>217.33</v>
          </cell>
          <cell r="E7600">
            <v>20.55</v>
          </cell>
          <cell r="F7600">
            <v>237.88</v>
          </cell>
          <cell r="G7600" t="str">
            <v>CPOS</v>
          </cell>
        </row>
        <row r="7601">
          <cell r="A7601">
            <v>470903</v>
          </cell>
          <cell r="B7601" t="str">
            <v>Válvula globo em aço carbono forjado, classe 800 libras para vapor e classe 2000 libras para água, óleo e gás, DN= 1 1/2´</v>
          </cell>
          <cell r="C7601" t="str">
            <v>un</v>
          </cell>
          <cell r="D7601">
            <v>401.88</v>
          </cell>
          <cell r="E7601">
            <v>27.39</v>
          </cell>
          <cell r="F7601">
            <v>429.27</v>
          </cell>
          <cell r="G7601" t="str">
            <v>CPOS</v>
          </cell>
        </row>
        <row r="7602">
          <cell r="A7602">
            <v>470904</v>
          </cell>
          <cell r="B7602" t="str">
            <v>Válvula globo em aço carbono forjado, classe 800 libras para vapor e classe 2000 libras para água, óleo e gás, DN= 2´</v>
          </cell>
          <cell r="C7602" t="str">
            <v>un</v>
          </cell>
          <cell r="D7602">
            <v>540.96</v>
          </cell>
          <cell r="E7602">
            <v>34.24</v>
          </cell>
          <cell r="F7602">
            <v>575.20000000000005</v>
          </cell>
          <cell r="G7602" t="str">
            <v>CPOS</v>
          </cell>
        </row>
        <row r="7603">
          <cell r="A7603">
            <v>471000</v>
          </cell>
          <cell r="B7603" t="str">
            <v>Registro e / ou válvula em aço inoxidável forjado</v>
          </cell>
          <cell r="G7603" t="str">
            <v>CPOS</v>
          </cell>
        </row>
        <row r="7604">
          <cell r="A7604">
            <v>471001</v>
          </cell>
          <cell r="B7604" t="str">
            <v>Purgador termodinâmico com filtro incorporado, em aço inoxidável forjado, pressão de 0,25 a 42 kg/cm², temperaturas até 425°C, DN= 1/2´</v>
          </cell>
          <cell r="C7604" t="str">
            <v>un</v>
          </cell>
          <cell r="D7604">
            <v>322.42</v>
          </cell>
          <cell r="E7604">
            <v>12.32</v>
          </cell>
          <cell r="F7604">
            <v>334.74</v>
          </cell>
          <cell r="G7604" t="str">
            <v>CPOS</v>
          </cell>
        </row>
        <row r="7605">
          <cell r="A7605">
            <v>471100</v>
          </cell>
          <cell r="B7605" t="str">
            <v>Aparelhos de medição e controle</v>
          </cell>
          <cell r="G7605" t="str">
            <v>CPOS</v>
          </cell>
        </row>
        <row r="7606">
          <cell r="A7606">
            <v>471102</v>
          </cell>
          <cell r="B7606" t="str">
            <v>Pressostato de diferencial ajustável, montagem inferior diâmetro 1/2´, faixa de operação entre 32,00 e 45,00 mca</v>
          </cell>
          <cell r="C7606" t="str">
            <v>un</v>
          </cell>
          <cell r="D7606">
            <v>296.68</v>
          </cell>
          <cell r="E7606">
            <v>56.39</v>
          </cell>
          <cell r="F7606">
            <v>353.07</v>
          </cell>
          <cell r="G7606" t="str">
            <v>CPOS</v>
          </cell>
        </row>
        <row r="7607">
          <cell r="A7607">
            <v>471108</v>
          </cell>
          <cell r="B7607" t="str">
            <v>Termômetro bimetálico, mostrador com 4´, saída angular, escala 0-100°C</v>
          </cell>
          <cell r="C7607" t="str">
            <v>un</v>
          </cell>
          <cell r="D7607">
            <v>72.36</v>
          </cell>
          <cell r="E7607">
            <v>5.48</v>
          </cell>
          <cell r="F7607">
            <v>77.84</v>
          </cell>
          <cell r="G7607" t="str">
            <v>CPOS</v>
          </cell>
        </row>
        <row r="7608">
          <cell r="A7608">
            <v>471110</v>
          </cell>
          <cell r="B7608" t="str">
            <v>Manômetro com mostrador de 4´, escalas: 0-4 / 0-7 / 0-10 / 0-17 / 0-21 / 0-28 kg/cm²</v>
          </cell>
          <cell r="C7608" t="str">
            <v>un</v>
          </cell>
          <cell r="D7608">
            <v>69.819999999999993</v>
          </cell>
          <cell r="E7608">
            <v>13.7</v>
          </cell>
          <cell r="F7608">
            <v>83.52</v>
          </cell>
          <cell r="G7608" t="str">
            <v>CPOS</v>
          </cell>
        </row>
        <row r="7609">
          <cell r="A7609">
            <v>471111</v>
          </cell>
          <cell r="B7609" t="str">
            <v>Pressostato de diferencial ajustável, unidade sensora em latão/buna ´N´, faixa de operação entre 1,4 a 14 bar, para água, ar, óleo e gás, DN= 1/2´</v>
          </cell>
          <cell r="C7609" t="str">
            <v>un</v>
          </cell>
          <cell r="D7609">
            <v>634.20000000000005</v>
          </cell>
          <cell r="E7609">
            <v>56.39</v>
          </cell>
          <cell r="F7609">
            <v>690.59</v>
          </cell>
          <cell r="G7609" t="str">
            <v>CPOS</v>
          </cell>
        </row>
        <row r="7610">
          <cell r="A7610">
            <v>471200</v>
          </cell>
          <cell r="B7610" t="str">
            <v>Registro e / ou válvula em ferro dúctil</v>
          </cell>
          <cell r="G7610" t="str">
            <v>CPOS</v>
          </cell>
        </row>
        <row r="7611">
          <cell r="A7611">
            <v>471204</v>
          </cell>
          <cell r="B7611" t="str">
            <v>Válvula de gaveta em ferro dúctil com flanges, classe PN-10, DN= 200mm</v>
          </cell>
          <cell r="C7611" t="str">
            <v>un</v>
          </cell>
          <cell r="D7611">
            <v>1416.84</v>
          </cell>
          <cell r="E7611">
            <v>94.19</v>
          </cell>
          <cell r="F7611">
            <v>1511.03</v>
          </cell>
          <cell r="G7611" t="str">
            <v>CPOS</v>
          </cell>
        </row>
        <row r="7612">
          <cell r="A7612">
            <v>471227</v>
          </cell>
          <cell r="B7612" t="str">
            <v>Válvula de gaveta em ferro dúctil com flanges, classe PN-10, DN= 80mm</v>
          </cell>
          <cell r="C7612" t="str">
            <v>un</v>
          </cell>
          <cell r="D7612">
            <v>484.69</v>
          </cell>
          <cell r="E7612">
            <v>94.19</v>
          </cell>
          <cell r="F7612">
            <v>578.88</v>
          </cell>
          <cell r="G7612" t="str">
            <v>CPOS</v>
          </cell>
        </row>
        <row r="7613">
          <cell r="A7613">
            <v>471228</v>
          </cell>
          <cell r="B7613" t="str">
            <v>Válvula globo auto-operada hidráulicamente, em ferro dúctil, classe PN-10/16, DN= 50mm</v>
          </cell>
          <cell r="C7613" t="str">
            <v>un</v>
          </cell>
          <cell r="D7613">
            <v>748.8</v>
          </cell>
          <cell r="E7613">
            <v>34.24</v>
          </cell>
          <cell r="F7613">
            <v>783.04</v>
          </cell>
          <cell r="G7613" t="str">
            <v>CPOS</v>
          </cell>
        </row>
        <row r="7614">
          <cell r="A7614">
            <v>471229</v>
          </cell>
          <cell r="B7614" t="str">
            <v>Válvula globo auto-operada hidráulicamente, comandada por solenóide, em ferro dúctil, classe PN-10, DN= 50mm</v>
          </cell>
          <cell r="C7614" t="str">
            <v>un</v>
          </cell>
          <cell r="D7614">
            <v>1195.2</v>
          </cell>
          <cell r="E7614">
            <v>60.32</v>
          </cell>
          <cell r="F7614">
            <v>1255.52</v>
          </cell>
          <cell r="G7614" t="str">
            <v>CPOS</v>
          </cell>
        </row>
        <row r="7615">
          <cell r="A7615">
            <v>471230</v>
          </cell>
          <cell r="B7615" t="str">
            <v>Válvula globo auto-operada hidráulicamente, comandada por solenóide, em ferro dúctil, classe PN-10, DN= 100mm</v>
          </cell>
          <cell r="C7615" t="str">
            <v>un</v>
          </cell>
          <cell r="D7615">
            <v>1468.8</v>
          </cell>
          <cell r="E7615">
            <v>60.32</v>
          </cell>
          <cell r="F7615">
            <v>1529.12</v>
          </cell>
          <cell r="G7615" t="str">
            <v>CPOS</v>
          </cell>
        </row>
        <row r="7616">
          <cell r="A7616">
            <v>471231</v>
          </cell>
          <cell r="B7616" t="str">
            <v>Válvula de gaveta em ferro dúctil com flanges, classe PN-10, DN= 300mm</v>
          </cell>
          <cell r="C7616" t="str">
            <v>un</v>
          </cell>
          <cell r="D7616">
            <v>3790.3</v>
          </cell>
          <cell r="E7616">
            <v>94.19</v>
          </cell>
          <cell r="F7616">
            <v>3884.49</v>
          </cell>
          <cell r="G7616" t="str">
            <v>CPOS</v>
          </cell>
        </row>
        <row r="7617">
          <cell r="A7617">
            <v>471232</v>
          </cell>
          <cell r="B7617" t="str">
            <v>Válvula de gaveta em ferro dúctil com flanges, classe PN-10, DN= 100mm</v>
          </cell>
          <cell r="C7617" t="str">
            <v>un</v>
          </cell>
          <cell r="D7617">
            <v>504.09</v>
          </cell>
          <cell r="E7617">
            <v>94.19</v>
          </cell>
          <cell r="F7617">
            <v>598.28</v>
          </cell>
          <cell r="G7617" t="str">
            <v>CPOS</v>
          </cell>
        </row>
        <row r="7618">
          <cell r="A7618">
            <v>471233</v>
          </cell>
          <cell r="B7618" t="str">
            <v>Válvula de gaveta em ferro dúctil com flanges, classe PN-10, DN= 150mm</v>
          </cell>
          <cell r="C7618" t="str">
            <v>un</v>
          </cell>
          <cell r="D7618">
            <v>872.79</v>
          </cell>
          <cell r="E7618">
            <v>94.19</v>
          </cell>
          <cell r="F7618">
            <v>966.98</v>
          </cell>
          <cell r="G7618" t="str">
            <v>CPOS</v>
          </cell>
        </row>
        <row r="7619">
          <cell r="A7619">
            <v>471234</v>
          </cell>
          <cell r="B7619" t="str">
            <v>Ventosa simples rosqueada em ferro dúctil, classe PN-25, DN= 3/4´</v>
          </cell>
          <cell r="C7619" t="str">
            <v>un</v>
          </cell>
          <cell r="D7619">
            <v>484.67</v>
          </cell>
          <cell r="E7619">
            <v>8.2100000000000009</v>
          </cell>
          <cell r="F7619">
            <v>492.88</v>
          </cell>
          <cell r="G7619" t="str">
            <v>CPOS</v>
          </cell>
        </row>
        <row r="7620">
          <cell r="A7620">
            <v>471235</v>
          </cell>
          <cell r="B7620" t="str">
            <v>Ventosa de tríplice função em ferro dúctil flangeada, classe PN-10/16/25, DN= 50mm</v>
          </cell>
          <cell r="C7620" t="str">
            <v>un</v>
          </cell>
          <cell r="D7620">
            <v>1276.8399999999999</v>
          </cell>
          <cell r="E7620">
            <v>12.05</v>
          </cell>
          <cell r="F7620">
            <v>1288.8900000000001</v>
          </cell>
          <cell r="G7620" t="str">
            <v>CPOS</v>
          </cell>
        </row>
        <row r="7621">
          <cell r="A7621">
            <v>471400</v>
          </cell>
          <cell r="B7621" t="str">
            <v>Registro e / ou válvula em PVC rígido ou ABS</v>
          </cell>
          <cell r="G7621" t="str">
            <v>CPOS</v>
          </cell>
        </row>
        <row r="7622">
          <cell r="A7622">
            <v>471402</v>
          </cell>
          <cell r="B7622" t="str">
            <v>Registro de pressão em PVC rígido, soldável, DN= 25mm (3/4´)</v>
          </cell>
          <cell r="C7622" t="str">
            <v>un</v>
          </cell>
          <cell r="D7622">
            <v>14.74</v>
          </cell>
          <cell r="E7622">
            <v>12.32</v>
          </cell>
          <cell r="F7622">
            <v>27.06</v>
          </cell>
          <cell r="G7622" t="str">
            <v>CPOS</v>
          </cell>
        </row>
        <row r="7623">
          <cell r="A7623">
            <v>471420</v>
          </cell>
          <cell r="B7623" t="str">
            <v>Registro regulador de vazão para torneira, misturador e bidê, em ABS com canopla, DN= 1/2´</v>
          </cell>
          <cell r="C7623" t="str">
            <v>un</v>
          </cell>
          <cell r="D7623">
            <v>27.94</v>
          </cell>
          <cell r="E7623">
            <v>12.32</v>
          </cell>
          <cell r="F7623">
            <v>40.26</v>
          </cell>
          <cell r="G7623" t="str">
            <v>CPOS</v>
          </cell>
        </row>
        <row r="7624">
          <cell r="A7624">
            <v>472000</v>
          </cell>
          <cell r="B7624" t="str">
            <v>Reparos, conservações e complementos</v>
          </cell>
          <cell r="G7624" t="str">
            <v>CPOS</v>
          </cell>
        </row>
        <row r="7625">
          <cell r="A7625">
            <v>472001</v>
          </cell>
          <cell r="B7625" t="str">
            <v>Pig Tail em latão para manômetro, DN= 1/2´</v>
          </cell>
          <cell r="C7625" t="str">
            <v>un</v>
          </cell>
          <cell r="D7625">
            <v>44.89</v>
          </cell>
          <cell r="E7625">
            <v>4.1100000000000003</v>
          </cell>
          <cell r="F7625">
            <v>49</v>
          </cell>
          <cell r="G7625" t="str">
            <v>CPOS</v>
          </cell>
        </row>
        <row r="7626">
          <cell r="A7626">
            <v>472002</v>
          </cell>
          <cell r="B7626" t="str">
            <v>Filtro ´Y´ em bronze para gás combustível, DN= 2´</v>
          </cell>
          <cell r="C7626" t="str">
            <v>un</v>
          </cell>
          <cell r="D7626">
            <v>163.79</v>
          </cell>
          <cell r="E7626">
            <v>34.24</v>
          </cell>
          <cell r="F7626">
            <v>198.03</v>
          </cell>
          <cell r="G7626" t="str">
            <v>CPOS</v>
          </cell>
        </row>
        <row r="7627">
          <cell r="A7627">
            <v>472003</v>
          </cell>
          <cell r="B7627" t="str">
            <v>Filtro ´Y´ em ferro fundido, classe 125 libras para vapor saturado, com extremidades rosqueaveis, DN= 2´</v>
          </cell>
          <cell r="C7627" t="str">
            <v>un</v>
          </cell>
          <cell r="D7627">
            <v>311.68</v>
          </cell>
          <cell r="E7627">
            <v>34.24</v>
          </cell>
          <cell r="F7627">
            <v>345.92</v>
          </cell>
          <cell r="G7627" t="str">
            <v>CPOS</v>
          </cell>
        </row>
        <row r="7628">
          <cell r="A7628">
            <v>472005</v>
          </cell>
          <cell r="B7628" t="str">
            <v>Separador de umidade horizontal em ferro fundido flangeado, DN= 2´</v>
          </cell>
          <cell r="C7628" t="str">
            <v>un</v>
          </cell>
          <cell r="D7628">
            <v>1479.49</v>
          </cell>
          <cell r="E7628">
            <v>34.24</v>
          </cell>
          <cell r="F7628">
            <v>1513.73</v>
          </cell>
          <cell r="G7628" t="str">
            <v>CPOS</v>
          </cell>
        </row>
        <row r="7629">
          <cell r="A7629">
            <v>472006</v>
          </cell>
          <cell r="B7629" t="str">
            <v>Separador de umidade horizontal em ferro fundido flangeado, DN= 4´</v>
          </cell>
          <cell r="C7629" t="str">
            <v>un</v>
          </cell>
          <cell r="D7629">
            <v>4340.8999999999996</v>
          </cell>
          <cell r="E7629">
            <v>82.17</v>
          </cell>
          <cell r="F7629">
            <v>4423.07</v>
          </cell>
          <cell r="G7629" t="str">
            <v>CPOS</v>
          </cell>
        </row>
        <row r="7630">
          <cell r="A7630">
            <v>472007</v>
          </cell>
          <cell r="B7630" t="str">
            <v>Pigtail flexível, revestido com borracha sintética resistente, DN= 7/16´ comprimento até 1,00 m</v>
          </cell>
          <cell r="C7630" t="str">
            <v>un</v>
          </cell>
          <cell r="D7630">
            <v>21.05</v>
          </cell>
          <cell r="E7630">
            <v>5.72</v>
          </cell>
          <cell r="F7630">
            <v>26.77</v>
          </cell>
          <cell r="G7630" t="str">
            <v>CPOS</v>
          </cell>
        </row>
        <row r="7631">
          <cell r="A7631">
            <v>472008</v>
          </cell>
          <cell r="B7631" t="str">
            <v>Regulador de primeiro estágio de alta pressão até 2kgf/cm², vazão de 90kg GLP/hora</v>
          </cell>
          <cell r="C7631" t="str">
            <v>un</v>
          </cell>
          <cell r="D7631">
            <v>352.36</v>
          </cell>
          <cell r="E7631">
            <v>19.09</v>
          </cell>
          <cell r="F7631">
            <v>371.45</v>
          </cell>
          <cell r="G7631" t="str">
            <v>CPOS</v>
          </cell>
        </row>
        <row r="7632">
          <cell r="A7632">
            <v>472010</v>
          </cell>
          <cell r="B7632" t="str">
            <v>Regulador de primeiro estágio, tipo alta pressão até 1,3 kgf/cm², vazão de 50kg GLP/hora</v>
          </cell>
          <cell r="C7632" t="str">
            <v>un</v>
          </cell>
          <cell r="D7632">
            <v>163.41</v>
          </cell>
          <cell r="E7632">
            <v>19.09</v>
          </cell>
          <cell r="F7632">
            <v>182.5</v>
          </cell>
          <cell r="G7632" t="str">
            <v>CPOS</v>
          </cell>
        </row>
        <row r="7633">
          <cell r="A7633">
            <v>472012</v>
          </cell>
          <cell r="B7633" t="str">
            <v>Regulador de segundo estágio para gás, uso industrial, vazão até 12kg GLP/hora</v>
          </cell>
          <cell r="C7633" t="str">
            <v>un</v>
          </cell>
          <cell r="D7633">
            <v>37.119999999999997</v>
          </cell>
          <cell r="E7633">
            <v>13.7</v>
          </cell>
          <cell r="F7633">
            <v>50.82</v>
          </cell>
          <cell r="G7633" t="str">
            <v>CPOS</v>
          </cell>
        </row>
        <row r="7634">
          <cell r="A7634">
            <v>472018</v>
          </cell>
          <cell r="B7634" t="str">
            <v>Filtro ´Y´ em aço carbono, classe 150 libras para vapor saturado, com extremidades flangeadas, DN= 4´</v>
          </cell>
          <cell r="C7634" t="str">
            <v>un</v>
          </cell>
          <cell r="D7634">
            <v>1895.08</v>
          </cell>
          <cell r="E7634">
            <v>82.17</v>
          </cell>
          <cell r="F7634">
            <v>1977.25</v>
          </cell>
          <cell r="G7634" t="str">
            <v>CPOS</v>
          </cell>
        </row>
        <row r="7635">
          <cell r="A7635">
            <v>472019</v>
          </cell>
          <cell r="B7635" t="str">
            <v>Chave de fluxo tipo palheta para tubulação de líquidos.</v>
          </cell>
          <cell r="C7635" t="str">
            <v>un</v>
          </cell>
          <cell r="D7635">
            <v>87.55</v>
          </cell>
          <cell r="E7635">
            <v>10.43</v>
          </cell>
          <cell r="F7635">
            <v>97.98</v>
          </cell>
          <cell r="G7635" t="str">
            <v>CPOS</v>
          </cell>
        </row>
        <row r="7636">
          <cell r="A7636">
            <v>472024</v>
          </cell>
          <cell r="B7636" t="str">
            <v>Filtro ´Y´ em bronze, pressão de serviço até 15,5 bar, classe PN 20, com extremidades rosqueaveis, DN= 1 1/4´</v>
          </cell>
          <cell r="C7636" t="str">
            <v>un</v>
          </cell>
          <cell r="D7636">
            <v>83.76</v>
          </cell>
          <cell r="E7636">
            <v>34.24</v>
          </cell>
          <cell r="F7636">
            <v>118</v>
          </cell>
          <cell r="G7636" t="str">
            <v>CPOS</v>
          </cell>
        </row>
        <row r="7637">
          <cell r="A7637">
            <v>472025</v>
          </cell>
          <cell r="B7637" t="str">
            <v>Filtro ´Y´ em bronze, pressão de serviço até 15,5 bar, classe PN 20, com extremidades rosqueaveis, DN= 1 1/2´</v>
          </cell>
          <cell r="C7637" t="str">
            <v>un</v>
          </cell>
          <cell r="D7637">
            <v>123.34</v>
          </cell>
          <cell r="E7637">
            <v>34.24</v>
          </cell>
          <cell r="F7637">
            <v>157.58000000000001</v>
          </cell>
          <cell r="G7637" t="str">
            <v>CPOS</v>
          </cell>
        </row>
        <row r="7638">
          <cell r="A7638">
            <v>472026</v>
          </cell>
          <cell r="B7638" t="str">
            <v>Filtro ´Y´ em bronze, pressão de serviço até 15,5 bar, classe PN 20, com extremidades rosqueaveis, DN= 2´</v>
          </cell>
          <cell r="C7638" t="str">
            <v>un</v>
          </cell>
          <cell r="D7638">
            <v>165.3</v>
          </cell>
          <cell r="E7638">
            <v>34.24</v>
          </cell>
          <cell r="F7638">
            <v>199.54</v>
          </cell>
          <cell r="G7638" t="str">
            <v>CPOS</v>
          </cell>
        </row>
        <row r="7639">
          <cell r="A7639">
            <v>472030</v>
          </cell>
          <cell r="B7639" t="str">
            <v>Chave de fluxo de água com retardo para tubulações com diâmetro nominal de 1´ a 6´ - conexão BSP</v>
          </cell>
          <cell r="C7639" t="str">
            <v>un</v>
          </cell>
          <cell r="D7639">
            <v>246.08</v>
          </cell>
          <cell r="E7639">
            <v>31.91</v>
          </cell>
          <cell r="F7639">
            <v>277.99</v>
          </cell>
          <cell r="G7639" t="str">
            <v>CPOS</v>
          </cell>
        </row>
        <row r="7640">
          <cell r="A7640">
            <v>480000</v>
          </cell>
          <cell r="B7640" t="str">
            <v>Reservatório e tanque para líquidos e gases</v>
          </cell>
          <cell r="G7640" t="str">
            <v>CPOS</v>
          </cell>
        </row>
        <row r="7641">
          <cell r="A7641">
            <v>480200</v>
          </cell>
          <cell r="B7641" t="str">
            <v>Reservatório em material sintético</v>
          </cell>
          <cell r="G7641" t="str">
            <v>CPOS</v>
          </cell>
        </row>
        <row r="7642">
          <cell r="A7642">
            <v>480201</v>
          </cell>
          <cell r="B7642" t="str">
            <v>Reservatório de fibra de vidro - capacidade de 15.000 litros</v>
          </cell>
          <cell r="C7642" t="str">
            <v>un</v>
          </cell>
          <cell r="D7642">
            <v>3996.69</v>
          </cell>
          <cell r="E7642">
            <v>59.73</v>
          </cell>
          <cell r="F7642">
            <v>4056.42</v>
          </cell>
          <cell r="G7642" t="str">
            <v>CPOS</v>
          </cell>
        </row>
        <row r="7643">
          <cell r="A7643">
            <v>480202</v>
          </cell>
          <cell r="B7643" t="str">
            <v>Reservatório de fibra de vidro - capacidade de 1.000 litros</v>
          </cell>
          <cell r="C7643" t="str">
            <v>un</v>
          </cell>
          <cell r="D7643">
            <v>309.38</v>
          </cell>
          <cell r="E7643">
            <v>27.39</v>
          </cell>
          <cell r="F7643">
            <v>336.77</v>
          </cell>
          <cell r="G7643" t="str">
            <v>CPOS</v>
          </cell>
        </row>
        <row r="7644">
          <cell r="A7644">
            <v>480203</v>
          </cell>
          <cell r="B7644" t="str">
            <v>Reservatório de fibra de vidro - capacidade de 500 litros</v>
          </cell>
          <cell r="C7644" t="str">
            <v>un</v>
          </cell>
          <cell r="D7644">
            <v>189.38</v>
          </cell>
          <cell r="E7644">
            <v>27.39</v>
          </cell>
          <cell r="F7644">
            <v>216.77</v>
          </cell>
          <cell r="G7644" t="str">
            <v>CPOS</v>
          </cell>
        </row>
        <row r="7645">
          <cell r="A7645">
            <v>480204</v>
          </cell>
          <cell r="B7645" t="str">
            <v>Reservatório de fibra de vidro - capacidade de 250 litros</v>
          </cell>
          <cell r="C7645" t="str">
            <v>un</v>
          </cell>
          <cell r="D7645">
            <v>134.07</v>
          </cell>
          <cell r="E7645">
            <v>27.39</v>
          </cell>
          <cell r="F7645">
            <v>161.46</v>
          </cell>
          <cell r="G7645" t="str">
            <v>CPOS</v>
          </cell>
        </row>
        <row r="7646">
          <cell r="A7646">
            <v>480205</v>
          </cell>
          <cell r="B7646" t="str">
            <v>Reservatório de fibra de vidro - capacidade de 3.000 litros</v>
          </cell>
          <cell r="C7646" t="str">
            <v>un</v>
          </cell>
          <cell r="D7646">
            <v>848.3</v>
          </cell>
          <cell r="E7646">
            <v>38.17</v>
          </cell>
          <cell r="F7646">
            <v>886.47</v>
          </cell>
          <cell r="G7646" t="str">
            <v>CPOS</v>
          </cell>
        </row>
        <row r="7647">
          <cell r="A7647">
            <v>480207</v>
          </cell>
          <cell r="B7647" t="str">
            <v>Reservatório de fibra de vidro - capacidade de 10.000 litros</v>
          </cell>
          <cell r="C7647" t="str">
            <v>un</v>
          </cell>
          <cell r="D7647">
            <v>2628.32</v>
          </cell>
          <cell r="E7647">
            <v>59.73</v>
          </cell>
          <cell r="F7647">
            <v>2688.05</v>
          </cell>
          <cell r="G7647" t="str">
            <v>CPOS</v>
          </cell>
        </row>
        <row r="7648">
          <cell r="A7648">
            <v>480208</v>
          </cell>
          <cell r="B7648" t="str">
            <v>Reservatório de fibra de vidro - capacidade de 1.500 litros</v>
          </cell>
          <cell r="C7648" t="str">
            <v>un</v>
          </cell>
          <cell r="D7648">
            <v>460.15</v>
          </cell>
          <cell r="E7648">
            <v>38.17</v>
          </cell>
          <cell r="F7648">
            <v>498.32</v>
          </cell>
          <cell r="G7648" t="str">
            <v>CPOS</v>
          </cell>
        </row>
        <row r="7649">
          <cell r="A7649">
            <v>480210</v>
          </cell>
          <cell r="B7649" t="str">
            <v>Reservatório de fibra de vidro - capacidade de 2.000 litros</v>
          </cell>
          <cell r="C7649" t="str">
            <v>un</v>
          </cell>
          <cell r="D7649">
            <v>587.83000000000004</v>
          </cell>
          <cell r="E7649">
            <v>38.17</v>
          </cell>
          <cell r="F7649">
            <v>626</v>
          </cell>
          <cell r="G7649" t="str">
            <v>CPOS</v>
          </cell>
        </row>
        <row r="7650">
          <cell r="A7650">
            <v>480215</v>
          </cell>
          <cell r="B7650" t="str">
            <v>Reservatório de fibra de vidro - capacidade de 20.000 litros</v>
          </cell>
          <cell r="C7650" t="str">
            <v>un</v>
          </cell>
          <cell r="D7650">
            <v>6770.28</v>
          </cell>
          <cell r="E7650">
            <v>81.290000000000006</v>
          </cell>
          <cell r="F7650">
            <v>6851.57</v>
          </cell>
          <cell r="G7650" t="str">
            <v>CPOS</v>
          </cell>
        </row>
        <row r="7651">
          <cell r="A7651">
            <v>480222</v>
          </cell>
          <cell r="B7651" t="str">
            <v>Reservatório vertical de fibra de vidro - capacidade de 1.000 litros</v>
          </cell>
          <cell r="C7651" t="str">
            <v>un</v>
          </cell>
          <cell r="D7651">
            <v>8117.03</v>
          </cell>
          <cell r="E7651">
            <v>38.17</v>
          </cell>
          <cell r="F7651">
            <v>8155.2</v>
          </cell>
          <cell r="G7651" t="str">
            <v>CPOS</v>
          </cell>
        </row>
        <row r="7652">
          <cell r="A7652">
            <v>480230</v>
          </cell>
          <cell r="B7652" t="str">
            <v>Reservatório em polietileno de alta densidade (cisterna) com antioxidante e proteção contra raios ultravioleta (UV) - capacidade de 5.000 litros</v>
          </cell>
          <cell r="C7652" t="str">
            <v>cj</v>
          </cell>
          <cell r="D7652">
            <v>5423.01</v>
          </cell>
          <cell r="E7652">
            <v>43.56</v>
          </cell>
          <cell r="F7652">
            <v>5466.57</v>
          </cell>
          <cell r="G7652" t="str">
            <v>CPOS</v>
          </cell>
        </row>
        <row r="7653">
          <cell r="A7653">
            <v>480231</v>
          </cell>
          <cell r="B7653" t="str">
            <v>Reservatório em polietileno de alta densidade (cisterna) com antioxidante e proteção contra raios ultravioleta (UV) - capacidade de 10.000 litros</v>
          </cell>
          <cell r="C7653" t="str">
            <v>cj</v>
          </cell>
          <cell r="D7653">
            <v>8843.16</v>
          </cell>
          <cell r="E7653">
            <v>59.73</v>
          </cell>
          <cell r="F7653">
            <v>8902.89</v>
          </cell>
          <cell r="G7653" t="str">
            <v>CPOS</v>
          </cell>
        </row>
        <row r="7654">
          <cell r="A7654">
            <v>480232</v>
          </cell>
          <cell r="B7654" t="str">
            <v>Reservatório em polietileno de alta densidade com antioxidante e proteção contra raios ultravioleta (UV) - capacidade de 8.000 litros</v>
          </cell>
          <cell r="C7654" t="str">
            <v>un</v>
          </cell>
          <cell r="D7654">
            <v>2853.73</v>
          </cell>
          <cell r="E7654">
            <v>59.73</v>
          </cell>
          <cell r="F7654">
            <v>2913.46</v>
          </cell>
          <cell r="G7654" t="str">
            <v>CPOS</v>
          </cell>
        </row>
        <row r="7655">
          <cell r="A7655">
            <v>480300</v>
          </cell>
          <cell r="B7655" t="str">
            <v>Reservatório metálico</v>
          </cell>
          <cell r="G7655" t="str">
            <v>CPOS</v>
          </cell>
        </row>
        <row r="7656">
          <cell r="A7656">
            <v>480301</v>
          </cell>
          <cell r="B7656" t="str">
            <v>Reservatório metálico cilíndrico horizontal - capacidade de 1.000 litros</v>
          </cell>
          <cell r="C7656" t="str">
            <v>cj</v>
          </cell>
          <cell r="D7656">
            <v>1059.3</v>
          </cell>
          <cell r="E7656">
            <v>38.17</v>
          </cell>
          <cell r="F7656">
            <v>1097.47</v>
          </cell>
          <cell r="G7656" t="str">
            <v>CPOS</v>
          </cell>
        </row>
        <row r="7657">
          <cell r="A7657">
            <v>480312</v>
          </cell>
          <cell r="B7657" t="str">
            <v>Reservatório metálico cilíndrico horizontal - capacidade de 10.000 litros</v>
          </cell>
          <cell r="C7657" t="str">
            <v>cj</v>
          </cell>
          <cell r="D7657">
            <v>10132.120000000001</v>
          </cell>
          <cell r="E7657">
            <v>38.17</v>
          </cell>
          <cell r="F7657">
            <v>10170.290000000001</v>
          </cell>
          <cell r="G7657" t="str">
            <v>CPOS</v>
          </cell>
        </row>
        <row r="7658">
          <cell r="A7658">
            <v>480313</v>
          </cell>
          <cell r="B7658" t="str">
            <v>Reservatório metálico cilíndrico horizontal - capacidade de 5.000 litros</v>
          </cell>
          <cell r="C7658" t="str">
            <v>cj</v>
          </cell>
          <cell r="D7658">
            <v>6259.5</v>
          </cell>
          <cell r="E7658">
            <v>38.17</v>
          </cell>
          <cell r="F7658">
            <v>6297.67</v>
          </cell>
          <cell r="G7658" t="str">
            <v>CPOS</v>
          </cell>
        </row>
        <row r="7659">
          <cell r="A7659">
            <v>480317</v>
          </cell>
          <cell r="B7659" t="str">
            <v>Reservatório metálico cilíndrico horizontal - capacidade de 3.000 litros</v>
          </cell>
          <cell r="C7659" t="str">
            <v>cj</v>
          </cell>
          <cell r="D7659">
            <v>3777.79</v>
          </cell>
          <cell r="E7659">
            <v>38.17</v>
          </cell>
          <cell r="F7659">
            <v>3815.96</v>
          </cell>
          <cell r="G7659" t="str">
            <v>CPOS</v>
          </cell>
        </row>
        <row r="7660">
          <cell r="A7660">
            <v>480400</v>
          </cell>
          <cell r="B7660" t="str">
            <v>Reservatório em concreto</v>
          </cell>
          <cell r="G7660" t="str">
            <v>CPOS</v>
          </cell>
        </row>
        <row r="7661">
          <cell r="A7661">
            <v>480438</v>
          </cell>
          <cell r="B7661" t="str">
            <v>Reservatório em concreto armado cilíndrico, vertical, bipartido, método construtivo em formas deslizantes, Øint.de 4,00m, altura de 15,00m a 25,00m</v>
          </cell>
          <cell r="C7661" t="str">
            <v>m</v>
          </cell>
          <cell r="D7661">
            <v>17413.22</v>
          </cell>
          <cell r="E7661">
            <v>1819.63</v>
          </cell>
          <cell r="F7661">
            <v>19232.849999999999</v>
          </cell>
          <cell r="G7661" t="str">
            <v>CPOS</v>
          </cell>
        </row>
        <row r="7662">
          <cell r="A7662">
            <v>480439</v>
          </cell>
          <cell r="B7662" t="str">
            <v>Reservatório em concreto armado cilíndrico, vertical, bipartido, método construtivo em formas deslizantes, Øint.de 6,00m, altura de 25,00m a 30,00m</v>
          </cell>
          <cell r="C7662" t="str">
            <v>m</v>
          </cell>
          <cell r="D7662">
            <v>24607.77</v>
          </cell>
          <cell r="E7662">
            <v>3329.15</v>
          </cell>
          <cell r="F7662">
            <v>27936.92</v>
          </cell>
          <cell r="G7662" t="str">
            <v>CPOS</v>
          </cell>
        </row>
        <row r="7663">
          <cell r="A7663">
            <v>480500</v>
          </cell>
          <cell r="B7663" t="str">
            <v>Torneira de bóia</v>
          </cell>
          <cell r="G7663" t="str">
            <v>CPOS</v>
          </cell>
        </row>
        <row r="7664">
          <cell r="A7664">
            <v>480501</v>
          </cell>
          <cell r="B7664" t="str">
            <v>Torneira de bóia, DN= 3/4´</v>
          </cell>
          <cell r="C7664" t="str">
            <v>un</v>
          </cell>
          <cell r="D7664">
            <v>39.78</v>
          </cell>
          <cell r="E7664">
            <v>8.2100000000000009</v>
          </cell>
          <cell r="F7664">
            <v>47.99</v>
          </cell>
          <cell r="G7664" t="str">
            <v>CPOS</v>
          </cell>
        </row>
        <row r="7665">
          <cell r="A7665">
            <v>480502</v>
          </cell>
          <cell r="B7665" t="str">
            <v>Torneira de bóia, DN= 1´</v>
          </cell>
          <cell r="C7665" t="str">
            <v>un</v>
          </cell>
          <cell r="D7665">
            <v>50.28</v>
          </cell>
          <cell r="E7665">
            <v>10.95</v>
          </cell>
          <cell r="F7665">
            <v>61.23</v>
          </cell>
          <cell r="G7665" t="str">
            <v>CPOS</v>
          </cell>
        </row>
        <row r="7666">
          <cell r="A7666">
            <v>480503</v>
          </cell>
          <cell r="B7666" t="str">
            <v>Torneira de bóia, DN= 1 1/4´</v>
          </cell>
          <cell r="C7666" t="str">
            <v>un</v>
          </cell>
          <cell r="D7666">
            <v>72.709999999999994</v>
          </cell>
          <cell r="E7666">
            <v>12.32</v>
          </cell>
          <cell r="F7666">
            <v>85.03</v>
          </cell>
          <cell r="G7666" t="str">
            <v>CPOS</v>
          </cell>
        </row>
        <row r="7667">
          <cell r="A7667">
            <v>480504</v>
          </cell>
          <cell r="B7667" t="str">
            <v>Torneira de bóia, DN= 1 1/2´</v>
          </cell>
          <cell r="C7667" t="str">
            <v>un</v>
          </cell>
          <cell r="D7667">
            <v>92.82</v>
          </cell>
          <cell r="E7667">
            <v>12.32</v>
          </cell>
          <cell r="F7667">
            <v>105.14</v>
          </cell>
          <cell r="G7667" t="str">
            <v>CPOS</v>
          </cell>
        </row>
        <row r="7668">
          <cell r="A7668">
            <v>480505</v>
          </cell>
          <cell r="B7668" t="str">
            <v>Torneira de bóia, DN= 2´</v>
          </cell>
          <cell r="C7668" t="str">
            <v>un</v>
          </cell>
          <cell r="D7668">
            <v>110.46</v>
          </cell>
          <cell r="E7668">
            <v>16.440000000000001</v>
          </cell>
          <cell r="F7668">
            <v>126.9</v>
          </cell>
          <cell r="G7668" t="str">
            <v>CPOS</v>
          </cell>
        </row>
        <row r="7669">
          <cell r="A7669">
            <v>480507</v>
          </cell>
          <cell r="B7669" t="str">
            <v>Torneira de bóia, tipo registro automático de entrada, DN= 3´</v>
          </cell>
          <cell r="C7669" t="str">
            <v>un</v>
          </cell>
          <cell r="D7669">
            <v>1238.4000000000001</v>
          </cell>
          <cell r="E7669">
            <v>54.78</v>
          </cell>
          <cell r="F7669">
            <v>1293.18</v>
          </cell>
          <cell r="G7669" t="str">
            <v>CPOS</v>
          </cell>
        </row>
        <row r="7670">
          <cell r="A7670">
            <v>480508</v>
          </cell>
          <cell r="B7670" t="str">
            <v>Torneira de bóia, tipo registro automático de entrada, em ferro dúctil, DN= 8´</v>
          </cell>
          <cell r="C7670" t="str">
            <v>un</v>
          </cell>
          <cell r="D7670">
            <v>4560.4399999999996</v>
          </cell>
          <cell r="E7670">
            <v>109.56</v>
          </cell>
          <cell r="F7670">
            <v>4670</v>
          </cell>
          <cell r="G7670" t="str">
            <v>CPOS</v>
          </cell>
        </row>
        <row r="7671">
          <cell r="A7671">
            <v>480509</v>
          </cell>
          <cell r="B7671" t="str">
            <v>Torneira de bóia, DN= 2 1/2´</v>
          </cell>
          <cell r="C7671" t="str">
            <v>un</v>
          </cell>
          <cell r="D7671">
            <v>424.62</v>
          </cell>
          <cell r="E7671">
            <v>12.32</v>
          </cell>
          <cell r="F7671">
            <v>436.94</v>
          </cell>
          <cell r="G7671" t="str">
            <v>CPOS</v>
          </cell>
        </row>
        <row r="7672">
          <cell r="A7672">
            <v>482000</v>
          </cell>
          <cell r="B7672" t="str">
            <v>Reparos, conservações e complementos</v>
          </cell>
          <cell r="G7672" t="str">
            <v>CPOS</v>
          </cell>
        </row>
        <row r="7673">
          <cell r="A7673">
            <v>482002</v>
          </cell>
          <cell r="B7673" t="str">
            <v>Limpeza de caixa d´água até 1.000 litros</v>
          </cell>
          <cell r="C7673" t="str">
            <v>un</v>
          </cell>
          <cell r="D7673">
            <v>0</v>
          </cell>
          <cell r="E7673">
            <v>33.39</v>
          </cell>
          <cell r="F7673">
            <v>33.39</v>
          </cell>
          <cell r="G7673" t="str">
            <v>CPOS</v>
          </cell>
        </row>
        <row r="7674">
          <cell r="A7674">
            <v>482004</v>
          </cell>
          <cell r="B7674" t="str">
            <v>Limpeza de caixa d´água de 1.001 até 10.000 litros</v>
          </cell>
          <cell r="C7674" t="str">
            <v>un</v>
          </cell>
          <cell r="D7674">
            <v>0</v>
          </cell>
          <cell r="E7674">
            <v>89.04</v>
          </cell>
          <cell r="F7674">
            <v>89.04</v>
          </cell>
          <cell r="G7674" t="str">
            <v>CPOS</v>
          </cell>
        </row>
        <row r="7675">
          <cell r="A7675">
            <v>482006</v>
          </cell>
          <cell r="B7675" t="str">
            <v>Limpeza de caixa d´água acima de 10.000 litros</v>
          </cell>
          <cell r="C7675" t="str">
            <v>un</v>
          </cell>
          <cell r="D7675">
            <v>0</v>
          </cell>
          <cell r="E7675">
            <v>200.34</v>
          </cell>
          <cell r="F7675">
            <v>200.34</v>
          </cell>
          <cell r="G7675" t="str">
            <v>CPOS</v>
          </cell>
        </row>
        <row r="7676">
          <cell r="A7676">
            <v>490000</v>
          </cell>
          <cell r="B7676" t="str">
            <v>Caixa, ralo, grelha e acessório hidráulico</v>
          </cell>
          <cell r="G7676" t="str">
            <v>CPOS</v>
          </cell>
        </row>
        <row r="7677">
          <cell r="A7677">
            <v>490100</v>
          </cell>
          <cell r="B7677" t="str">
            <v>Caixas sifonadas de PVC rígido</v>
          </cell>
          <cell r="G7677" t="str">
            <v>CPOS</v>
          </cell>
        </row>
        <row r="7678">
          <cell r="A7678">
            <v>490102</v>
          </cell>
          <cell r="B7678" t="str">
            <v>Caixa sifonada de PVC rígido de 100 x 150 x 50 mm, com grelha</v>
          </cell>
          <cell r="C7678" t="str">
            <v>un</v>
          </cell>
          <cell r="D7678">
            <v>23.76</v>
          </cell>
          <cell r="E7678">
            <v>27.39</v>
          </cell>
          <cell r="F7678">
            <v>51.15</v>
          </cell>
          <cell r="G7678" t="str">
            <v>CPOS</v>
          </cell>
        </row>
        <row r="7679">
          <cell r="A7679">
            <v>490103</v>
          </cell>
          <cell r="B7679" t="str">
            <v>Caixa sifonada de PVC rígido de 150 x 150 x 50 mm, com grelha</v>
          </cell>
          <cell r="C7679" t="str">
            <v>un</v>
          </cell>
          <cell r="D7679">
            <v>41.86</v>
          </cell>
          <cell r="E7679">
            <v>27.39</v>
          </cell>
          <cell r="F7679">
            <v>69.25</v>
          </cell>
          <cell r="G7679" t="str">
            <v>CPOS</v>
          </cell>
        </row>
        <row r="7680">
          <cell r="A7680">
            <v>490104</v>
          </cell>
          <cell r="B7680" t="str">
            <v>Caixa sifonada de PVC rígido de 150 x 185 x 75 mm, com grelha</v>
          </cell>
          <cell r="C7680" t="str">
            <v>un</v>
          </cell>
          <cell r="D7680">
            <v>25.37</v>
          </cell>
          <cell r="E7680">
            <v>27.39</v>
          </cell>
          <cell r="F7680">
            <v>52.76</v>
          </cell>
          <cell r="G7680" t="str">
            <v>CPOS</v>
          </cell>
        </row>
        <row r="7681">
          <cell r="A7681">
            <v>490105</v>
          </cell>
          <cell r="B7681" t="str">
            <v>Caixa sifonada de PVC rígido de 250 x 172 x 50 mm, com tampa cega</v>
          </cell>
          <cell r="C7681" t="str">
            <v>un</v>
          </cell>
          <cell r="D7681">
            <v>30.19</v>
          </cell>
          <cell r="E7681">
            <v>27.39</v>
          </cell>
          <cell r="F7681">
            <v>57.58</v>
          </cell>
          <cell r="G7681" t="str">
            <v>CPOS</v>
          </cell>
        </row>
        <row r="7682">
          <cell r="A7682">
            <v>490107</v>
          </cell>
          <cell r="B7682" t="str">
            <v>Caixa sifonada de PVC rígido de 250 x 230 x 75 mm, com tampa cega</v>
          </cell>
          <cell r="C7682" t="str">
            <v>un</v>
          </cell>
          <cell r="D7682">
            <v>33.35</v>
          </cell>
          <cell r="E7682">
            <v>27.39</v>
          </cell>
          <cell r="F7682">
            <v>60.74</v>
          </cell>
          <cell r="G7682" t="str">
            <v>CPOS</v>
          </cell>
        </row>
        <row r="7683">
          <cell r="A7683">
            <v>490108</v>
          </cell>
          <cell r="B7683" t="str">
            <v>Caixa sifonada de PVC rígido de 100 x 100 x 50 mm, com grelha</v>
          </cell>
          <cell r="C7683" t="str">
            <v>un</v>
          </cell>
          <cell r="D7683">
            <v>12.24</v>
          </cell>
          <cell r="E7683">
            <v>27.39</v>
          </cell>
          <cell r="F7683">
            <v>39.630000000000003</v>
          </cell>
          <cell r="G7683" t="str">
            <v>CPOS</v>
          </cell>
        </row>
        <row r="7684">
          <cell r="A7684">
            <v>490300</v>
          </cell>
          <cell r="B7684" t="str">
            <v>Caixa de gordura</v>
          </cell>
          <cell r="G7684" t="str">
            <v>CPOS</v>
          </cell>
        </row>
        <row r="7685">
          <cell r="A7685">
            <v>490302</v>
          </cell>
          <cell r="B7685" t="str">
            <v>Caixa de gordura em alvenaria, 60 x 60 x 60 cm</v>
          </cell>
          <cell r="C7685" t="str">
            <v>un</v>
          </cell>
          <cell r="D7685">
            <v>52.57</v>
          </cell>
          <cell r="E7685">
            <v>123.5</v>
          </cell>
          <cell r="F7685">
            <v>176.07</v>
          </cell>
          <cell r="G7685" t="str">
            <v>CPOS</v>
          </cell>
        </row>
        <row r="7686">
          <cell r="A7686">
            <v>490400</v>
          </cell>
          <cell r="B7686" t="str">
            <v>Ralos de PVC rígido</v>
          </cell>
          <cell r="G7686" t="str">
            <v>CPOS</v>
          </cell>
        </row>
        <row r="7687">
          <cell r="A7687">
            <v>490401</v>
          </cell>
          <cell r="B7687" t="str">
            <v>Ralo seco em PVC rígido de 100 x 40 mm, com grelha</v>
          </cell>
          <cell r="C7687" t="str">
            <v>un</v>
          </cell>
          <cell r="D7687">
            <v>10.62</v>
          </cell>
          <cell r="E7687">
            <v>27.39</v>
          </cell>
          <cell r="F7687">
            <v>38.01</v>
          </cell>
          <cell r="G7687" t="str">
            <v>CPOS</v>
          </cell>
        </row>
        <row r="7688">
          <cell r="A7688">
            <v>490500</v>
          </cell>
          <cell r="B7688" t="str">
            <v>Ralos de ferro fundido</v>
          </cell>
          <cell r="G7688" t="str">
            <v>CPOS</v>
          </cell>
        </row>
        <row r="7689">
          <cell r="A7689">
            <v>490502</v>
          </cell>
          <cell r="B7689" t="str">
            <v>Ralo seco em ferro fundido, 100 x 165 x 50 mm, com grelha metálica saída vertical</v>
          </cell>
          <cell r="C7689" t="str">
            <v>un</v>
          </cell>
          <cell r="D7689">
            <v>39.22</v>
          </cell>
          <cell r="E7689">
            <v>32.869999999999997</v>
          </cell>
          <cell r="F7689">
            <v>72.09</v>
          </cell>
          <cell r="G7689" t="str">
            <v>CPOS</v>
          </cell>
        </row>
        <row r="7690">
          <cell r="A7690">
            <v>490504</v>
          </cell>
          <cell r="B7690" t="str">
            <v>Ralo sifonado em ferro fundido de 150 x 240 x 75 mm, com grelha</v>
          </cell>
          <cell r="C7690" t="str">
            <v>un</v>
          </cell>
          <cell r="D7690">
            <v>243.74</v>
          </cell>
          <cell r="E7690">
            <v>41.09</v>
          </cell>
          <cell r="F7690">
            <v>284.83</v>
          </cell>
          <cell r="G7690" t="str">
            <v>CPOS</v>
          </cell>
        </row>
        <row r="7691">
          <cell r="A7691">
            <v>490600</v>
          </cell>
          <cell r="B7691" t="str">
            <v>Grelhas e tampas</v>
          </cell>
          <cell r="G7691" t="str">
            <v>CPOS</v>
          </cell>
        </row>
        <row r="7692">
          <cell r="A7692">
            <v>490601</v>
          </cell>
          <cell r="B7692" t="str">
            <v>Grelha hemisférica em ferro fundido de 4´</v>
          </cell>
          <cell r="C7692" t="str">
            <v>un</v>
          </cell>
          <cell r="D7692">
            <v>5.3</v>
          </cell>
          <cell r="E7692">
            <v>1.65</v>
          </cell>
          <cell r="F7692">
            <v>6.95</v>
          </cell>
          <cell r="G7692" t="str">
            <v>CPOS</v>
          </cell>
        </row>
        <row r="7693">
          <cell r="A7693">
            <v>490602</v>
          </cell>
          <cell r="B7693" t="str">
            <v>Grelha em ferro fundido para caixas e canaletas</v>
          </cell>
          <cell r="C7693" t="str">
            <v>m²</v>
          </cell>
          <cell r="D7693">
            <v>700.8</v>
          </cell>
          <cell r="E7693">
            <v>17.88</v>
          </cell>
          <cell r="F7693">
            <v>718.68</v>
          </cell>
          <cell r="G7693" t="str">
            <v>CPOS</v>
          </cell>
        </row>
        <row r="7694">
          <cell r="A7694">
            <v>490603</v>
          </cell>
          <cell r="B7694" t="str">
            <v>Grelha hemisférica em ferro fundido de 3´</v>
          </cell>
          <cell r="C7694" t="str">
            <v>un</v>
          </cell>
          <cell r="D7694">
            <v>3.75</v>
          </cell>
          <cell r="E7694">
            <v>1.65</v>
          </cell>
          <cell r="F7694">
            <v>5.4</v>
          </cell>
          <cell r="G7694" t="str">
            <v>CPOS</v>
          </cell>
        </row>
        <row r="7695">
          <cell r="A7695">
            <v>490607</v>
          </cell>
          <cell r="B7695" t="str">
            <v>Grelha articulada em ferro fundido para boca de leão</v>
          </cell>
          <cell r="C7695" t="str">
            <v>un</v>
          </cell>
          <cell r="D7695">
            <v>254.13</v>
          </cell>
          <cell r="E7695">
            <v>14.3</v>
          </cell>
          <cell r="F7695">
            <v>268.43</v>
          </cell>
          <cell r="G7695" t="str">
            <v>CPOS</v>
          </cell>
        </row>
        <row r="7696">
          <cell r="A7696">
            <v>490608</v>
          </cell>
          <cell r="B7696" t="str">
            <v>Grelha hemisférica em ferro fundido de 6´</v>
          </cell>
          <cell r="C7696" t="str">
            <v>un</v>
          </cell>
          <cell r="D7696">
            <v>12.08</v>
          </cell>
          <cell r="E7696">
            <v>1.65</v>
          </cell>
          <cell r="F7696">
            <v>13.73</v>
          </cell>
          <cell r="G7696" t="str">
            <v>CPOS</v>
          </cell>
        </row>
        <row r="7697">
          <cell r="A7697">
            <v>490611</v>
          </cell>
          <cell r="B7697" t="str">
            <v>Grelha hemisférica em ferro fundido de 2´</v>
          </cell>
          <cell r="C7697" t="str">
            <v>un</v>
          </cell>
          <cell r="D7697">
            <v>3.05</v>
          </cell>
          <cell r="E7697">
            <v>1.65</v>
          </cell>
          <cell r="F7697">
            <v>4.7</v>
          </cell>
          <cell r="G7697" t="str">
            <v>CPOS</v>
          </cell>
        </row>
        <row r="7698">
          <cell r="A7698">
            <v>490614</v>
          </cell>
          <cell r="B7698" t="str">
            <v>Grelha redonda com disco rotativo em aço inoxidável de 15 cm</v>
          </cell>
          <cell r="C7698" t="str">
            <v>un</v>
          </cell>
          <cell r="D7698">
            <v>10.48</v>
          </cell>
          <cell r="E7698">
            <v>1.65</v>
          </cell>
          <cell r="F7698">
            <v>12.13</v>
          </cell>
          <cell r="G7698" t="str">
            <v>CPOS</v>
          </cell>
        </row>
        <row r="7699">
          <cell r="A7699">
            <v>490616</v>
          </cell>
          <cell r="B7699" t="str">
            <v>Grelha quadriculada em ferro fundido para caixas e canaletas</v>
          </cell>
          <cell r="C7699" t="str">
            <v>m²</v>
          </cell>
          <cell r="D7699">
            <v>720.1</v>
          </cell>
          <cell r="E7699">
            <v>17.88</v>
          </cell>
          <cell r="F7699">
            <v>737.98</v>
          </cell>
          <cell r="G7699" t="str">
            <v>CPOS</v>
          </cell>
        </row>
        <row r="7700">
          <cell r="A7700">
            <v>490617</v>
          </cell>
          <cell r="B7700" t="str">
            <v>Grelha em alumínio fundido para caixas e canaletas - linha comercial</v>
          </cell>
          <cell r="C7700" t="str">
            <v>m²</v>
          </cell>
          <cell r="D7700">
            <v>520.01</v>
          </cell>
          <cell r="E7700">
            <v>17.88</v>
          </cell>
          <cell r="F7700">
            <v>537.89</v>
          </cell>
          <cell r="G7700" t="str">
            <v>CPOS</v>
          </cell>
        </row>
        <row r="7701">
          <cell r="A7701">
            <v>490619</v>
          </cell>
          <cell r="B7701" t="str">
            <v>Grelha pré-moldada em concreto, com furos redondos, 79,5 x 24,5 x 8 cm</v>
          </cell>
          <cell r="C7701" t="str">
            <v>un</v>
          </cell>
          <cell r="D7701">
            <v>46.53</v>
          </cell>
          <cell r="E7701">
            <v>8.94</v>
          </cell>
          <cell r="F7701">
            <v>55.47</v>
          </cell>
          <cell r="G7701" t="str">
            <v>CPOS</v>
          </cell>
        </row>
        <row r="7702">
          <cell r="A7702">
            <v>490620</v>
          </cell>
          <cell r="B7702" t="str">
            <v>Captador pluvial, corpo em aço inoxidável e grelha, com mecanismo anti-vórtice, DN= 50 mm</v>
          </cell>
          <cell r="C7702" t="str">
            <v>un</v>
          </cell>
          <cell r="D7702">
            <v>3113.94</v>
          </cell>
          <cell r="E7702">
            <v>32.869999999999997</v>
          </cell>
          <cell r="F7702">
            <v>3146.81</v>
          </cell>
          <cell r="G7702" t="str">
            <v>CPOS</v>
          </cell>
        </row>
        <row r="7703">
          <cell r="A7703">
            <v>490621</v>
          </cell>
          <cell r="B7703" t="str">
            <v>Captador pluvial, corpo em aço inoxidável e grelha, com mecanismo anti-vórtice, DN= 75 mm</v>
          </cell>
          <cell r="C7703" t="str">
            <v>un</v>
          </cell>
          <cell r="D7703">
            <v>3962.09</v>
          </cell>
          <cell r="E7703">
            <v>32.869999999999997</v>
          </cell>
          <cell r="F7703">
            <v>3994.96</v>
          </cell>
          <cell r="G7703" t="str">
            <v>CPOS</v>
          </cell>
        </row>
        <row r="7704">
          <cell r="A7704">
            <v>490640</v>
          </cell>
          <cell r="B7704" t="str">
            <v>Tampão em ferro fundido de Ø 600 mm, classe 125 (ruptura &gt; 125 kN)</v>
          </cell>
          <cell r="C7704" t="str">
            <v>un</v>
          </cell>
          <cell r="D7704">
            <v>245.34</v>
          </cell>
          <cell r="E7704">
            <v>36.82</v>
          </cell>
          <cell r="F7704">
            <v>282.16000000000003</v>
          </cell>
          <cell r="G7704" t="str">
            <v>CPOS</v>
          </cell>
        </row>
        <row r="7705">
          <cell r="A7705">
            <v>490641</v>
          </cell>
          <cell r="B7705" t="str">
            <v>Tampão em ferro fundido de Ø 600 mm, classe 250 (ruptura &gt; 250 kN)</v>
          </cell>
          <cell r="C7705" t="str">
            <v>un</v>
          </cell>
          <cell r="D7705">
            <v>277.31</v>
          </cell>
          <cell r="E7705">
            <v>36.82</v>
          </cell>
          <cell r="F7705">
            <v>314.13</v>
          </cell>
          <cell r="G7705" t="str">
            <v>CPOS</v>
          </cell>
        </row>
        <row r="7706">
          <cell r="A7706">
            <v>490642</v>
          </cell>
          <cell r="B7706" t="str">
            <v>Tampão em ferro fundido de Ø 600 mm, classe 400 (ruptura&gt; 400 kN)</v>
          </cell>
          <cell r="C7706" t="str">
            <v>un</v>
          </cell>
          <cell r="D7706">
            <v>347.47</v>
          </cell>
          <cell r="E7706">
            <v>36.82</v>
          </cell>
          <cell r="F7706">
            <v>384.29</v>
          </cell>
          <cell r="G7706" t="str">
            <v>CPOS</v>
          </cell>
        </row>
        <row r="7707">
          <cell r="A7707">
            <v>490643</v>
          </cell>
          <cell r="B7707" t="str">
            <v>Tampão em ferro fundido de 300 x 300 mm, classe 125 (ruptura &gt; 125 kN)</v>
          </cell>
          <cell r="C7707" t="str">
            <v>un</v>
          </cell>
          <cell r="D7707">
            <v>132.61000000000001</v>
          </cell>
          <cell r="E7707">
            <v>36.82</v>
          </cell>
          <cell r="F7707">
            <v>169.43</v>
          </cell>
          <cell r="G7707" t="str">
            <v>CPOS</v>
          </cell>
        </row>
        <row r="7708">
          <cell r="A7708">
            <v>490644</v>
          </cell>
          <cell r="B7708" t="str">
            <v>Tampão em ferro fundido de 400 x 400 mm, classe 125 (ruptura &gt; 125 kN)</v>
          </cell>
          <cell r="C7708" t="str">
            <v>un</v>
          </cell>
          <cell r="D7708">
            <v>128.88</v>
          </cell>
          <cell r="E7708">
            <v>36.82</v>
          </cell>
          <cell r="F7708">
            <v>165.7</v>
          </cell>
          <cell r="G7708" t="str">
            <v>CPOS</v>
          </cell>
        </row>
        <row r="7709">
          <cell r="A7709">
            <v>490645</v>
          </cell>
          <cell r="B7709" t="str">
            <v>Tampão em ferro fundido de 500 x 500 mm, classe 125 (ruptura &gt; 125 kN)</v>
          </cell>
          <cell r="C7709" t="str">
            <v>un</v>
          </cell>
          <cell r="D7709">
            <v>177.82</v>
          </cell>
          <cell r="E7709">
            <v>36.82</v>
          </cell>
          <cell r="F7709">
            <v>214.64</v>
          </cell>
          <cell r="G7709" t="str">
            <v>CPOS</v>
          </cell>
        </row>
        <row r="7710">
          <cell r="A7710">
            <v>490646</v>
          </cell>
          <cell r="B7710" t="str">
            <v>Tampão em ferro fundido de 600 x 600 mm, classe 125 (ruptura &gt; 125 kN)</v>
          </cell>
          <cell r="C7710" t="str">
            <v>un</v>
          </cell>
          <cell r="D7710">
            <v>217.99</v>
          </cell>
          <cell r="E7710">
            <v>36.82</v>
          </cell>
          <cell r="F7710">
            <v>254.81</v>
          </cell>
          <cell r="G7710" t="str">
            <v>CPOS</v>
          </cell>
        </row>
        <row r="7711">
          <cell r="A7711">
            <v>490647</v>
          </cell>
          <cell r="B7711" t="str">
            <v>Tampão em ferro fundido com tampa articulada, de 500 x 400mm, classe 250 (ruptura&gt; 250 kN)</v>
          </cell>
          <cell r="C7711" t="str">
            <v>un</v>
          </cell>
          <cell r="D7711">
            <v>227.54</v>
          </cell>
          <cell r="E7711">
            <v>36.82</v>
          </cell>
          <cell r="F7711">
            <v>264.36</v>
          </cell>
          <cell r="G7711" t="str">
            <v>CPOS</v>
          </cell>
        </row>
        <row r="7712">
          <cell r="A7712">
            <v>490648</v>
          </cell>
          <cell r="B7712" t="str">
            <v>Tampão em ferro fundido com tampa articulada, de 400 x 600 mm, classe 15 (ruptura &gt; 1500 kg)</v>
          </cell>
          <cell r="C7712" t="str">
            <v>un</v>
          </cell>
          <cell r="D7712">
            <v>139.88999999999999</v>
          </cell>
          <cell r="E7712">
            <v>36.82</v>
          </cell>
          <cell r="F7712">
            <v>176.71</v>
          </cell>
          <cell r="G7712" t="str">
            <v>CPOS</v>
          </cell>
        </row>
        <row r="7713">
          <cell r="A7713">
            <v>490800</v>
          </cell>
          <cell r="B7713" t="str">
            <v>Caixas de passagem e inspeção</v>
          </cell>
          <cell r="G7713" t="str">
            <v>CPOS</v>
          </cell>
        </row>
        <row r="7714">
          <cell r="A7714">
            <v>490825</v>
          </cell>
          <cell r="B7714" t="str">
            <v>Caixa de areia em pvc, diâmetro nominal = 100 mm</v>
          </cell>
          <cell r="C7714" t="str">
            <v>un</v>
          </cell>
          <cell r="D7714">
            <v>181.93</v>
          </cell>
          <cell r="E7714">
            <v>27.39</v>
          </cell>
          <cell r="F7714">
            <v>209.32</v>
          </cell>
          <cell r="G7714" t="str">
            <v>CPOS</v>
          </cell>
        </row>
        <row r="7715">
          <cell r="A7715">
            <v>491100</v>
          </cell>
          <cell r="B7715" t="str">
            <v>Canaletas e afins</v>
          </cell>
          <cell r="G7715" t="str">
            <v>CPOS</v>
          </cell>
        </row>
        <row r="7716">
          <cell r="A7716">
            <v>491113</v>
          </cell>
          <cell r="B7716" t="str">
            <v>Canaleta com grelha em alumínio, largura de 80mm</v>
          </cell>
          <cell r="C7716" t="str">
            <v>m</v>
          </cell>
          <cell r="D7716">
            <v>142.33000000000001</v>
          </cell>
          <cell r="E7716">
            <v>6.15</v>
          </cell>
          <cell r="F7716">
            <v>148.47999999999999</v>
          </cell>
          <cell r="G7716" t="str">
            <v>CPOS</v>
          </cell>
        </row>
        <row r="7717">
          <cell r="A7717">
            <v>491200</v>
          </cell>
          <cell r="B7717" t="str">
            <v>Poço de visita / boca de lobo / caixa de passagem e afins</v>
          </cell>
          <cell r="G7717" t="str">
            <v>CPOS</v>
          </cell>
        </row>
        <row r="7718">
          <cell r="A7718">
            <v>491201</v>
          </cell>
          <cell r="B7718" t="str">
            <v>Boca de lobo simples tipo PMSP, com tampa de concreto</v>
          </cell>
          <cell r="C7718" t="str">
            <v>un</v>
          </cell>
          <cell r="D7718">
            <v>938.81</v>
          </cell>
          <cell r="E7718">
            <v>879.11</v>
          </cell>
          <cell r="F7718">
            <v>1817.92</v>
          </cell>
          <cell r="G7718" t="str">
            <v>CPOS</v>
          </cell>
        </row>
        <row r="7719">
          <cell r="A7719">
            <v>491203</v>
          </cell>
          <cell r="B7719" t="str">
            <v>Boca de lobo dupla tipo PMSP, com tampa de concreto</v>
          </cell>
          <cell r="C7719" t="str">
            <v>un</v>
          </cell>
          <cell r="D7719">
            <v>1595.76</v>
          </cell>
          <cell r="E7719">
            <v>1365.82</v>
          </cell>
          <cell r="F7719">
            <v>2961.58</v>
          </cell>
          <cell r="G7719" t="str">
            <v>CPOS</v>
          </cell>
        </row>
        <row r="7720">
          <cell r="A7720">
            <v>491204</v>
          </cell>
          <cell r="B7720" t="str">
            <v>Boca de leão simples tipo PMSP, com grelha</v>
          </cell>
          <cell r="C7720" t="str">
            <v>un</v>
          </cell>
          <cell r="D7720">
            <v>665.29</v>
          </cell>
          <cell r="E7720">
            <v>868.03</v>
          </cell>
          <cell r="F7720">
            <v>1533.32</v>
          </cell>
          <cell r="G7720" t="str">
            <v>CPOS</v>
          </cell>
        </row>
        <row r="7721">
          <cell r="A7721">
            <v>491205</v>
          </cell>
          <cell r="B7721" t="str">
            <v>Boca de lobo tripla tipo PMSP, com tampa de concreto</v>
          </cell>
          <cell r="C7721" t="str">
            <v>un</v>
          </cell>
          <cell r="D7721">
            <v>2222.1799999999998</v>
          </cell>
          <cell r="E7721">
            <v>1848.99</v>
          </cell>
          <cell r="F7721">
            <v>4071.17</v>
          </cell>
          <cell r="G7721" t="str">
            <v>CPOS</v>
          </cell>
        </row>
        <row r="7722">
          <cell r="A7722">
            <v>491210</v>
          </cell>
          <cell r="B7722" t="str">
            <v>Caixa coletora em concreto armado 0,30 x 0,70 x 1,00 m</v>
          </cell>
          <cell r="C7722" t="str">
            <v>un</v>
          </cell>
          <cell r="D7722">
            <v>254.37</v>
          </cell>
          <cell r="E7722">
            <v>228.78</v>
          </cell>
          <cell r="F7722">
            <v>483.15</v>
          </cell>
          <cell r="G7722" t="str">
            <v>CPOS</v>
          </cell>
        </row>
        <row r="7723">
          <cell r="A7723">
            <v>491211</v>
          </cell>
          <cell r="B7723" t="str">
            <v>Poço de visita de 1,60 x 1,60 x 1,60 m - tipo PMSP</v>
          </cell>
          <cell r="C7723" t="str">
            <v>un</v>
          </cell>
          <cell r="D7723">
            <v>1831.85</v>
          </cell>
          <cell r="E7723">
            <v>1484.43</v>
          </cell>
          <cell r="F7723">
            <v>3316.28</v>
          </cell>
          <cell r="G7723" t="str">
            <v>CPOS</v>
          </cell>
        </row>
        <row r="7724">
          <cell r="A7724">
            <v>491212</v>
          </cell>
          <cell r="B7724" t="str">
            <v>Chaminé para poço de visita tipo PMSP em alvenaria diâmetro interno 70 cm - pescoço</v>
          </cell>
          <cell r="C7724" t="str">
            <v>m</v>
          </cell>
          <cell r="D7724">
            <v>137.28</v>
          </cell>
          <cell r="E7724">
            <v>216.79</v>
          </cell>
          <cell r="F7724">
            <v>354.07</v>
          </cell>
          <cell r="G7724" t="str">
            <v>CPOS</v>
          </cell>
        </row>
        <row r="7725">
          <cell r="A7725">
            <v>491214</v>
          </cell>
          <cell r="B7725" t="str">
            <v>Poço de visita em alvenaria tipo PMSP - balão</v>
          </cell>
          <cell r="C7725" t="str">
            <v>un</v>
          </cell>
          <cell r="D7725">
            <v>1010.05</v>
          </cell>
          <cell r="E7725">
            <v>1374.89</v>
          </cell>
          <cell r="F7725">
            <v>2384.94</v>
          </cell>
          <cell r="G7725" t="str">
            <v>CPOS</v>
          </cell>
        </row>
        <row r="7726">
          <cell r="A7726">
            <v>491300</v>
          </cell>
          <cell r="B7726" t="str">
            <v>Filtros anaeróbios</v>
          </cell>
          <cell r="G7726" t="str">
            <v>CPOS</v>
          </cell>
        </row>
        <row r="7727">
          <cell r="A7727">
            <v>491301</v>
          </cell>
          <cell r="B7727" t="str">
            <v>Filtro biológico anaeróbio com anéis pré-moldados de concreto diâmetro de 1,40 m - h= 2,00 m</v>
          </cell>
          <cell r="C7727" t="str">
            <v>un</v>
          </cell>
          <cell r="D7727">
            <v>1915.88</v>
          </cell>
          <cell r="E7727">
            <v>1720.74</v>
          </cell>
          <cell r="F7727">
            <v>3636.62</v>
          </cell>
          <cell r="G7727" t="str">
            <v>CPOS</v>
          </cell>
        </row>
        <row r="7728">
          <cell r="A7728">
            <v>491302</v>
          </cell>
          <cell r="B7728" t="str">
            <v>Filtro biológico anaeróbio com anéis pré-moldados de concreto diâmetro de 2,00 m - h= 2,00 m</v>
          </cell>
          <cell r="C7728" t="str">
            <v>un</v>
          </cell>
          <cell r="D7728">
            <v>3031.46</v>
          </cell>
          <cell r="E7728">
            <v>2795.83</v>
          </cell>
          <cell r="F7728">
            <v>5827.29</v>
          </cell>
          <cell r="G7728" t="str">
            <v>CPOS</v>
          </cell>
        </row>
        <row r="7729">
          <cell r="A7729">
            <v>491303</v>
          </cell>
          <cell r="B7729" t="str">
            <v>Filtro biológico anaeróbio com anéis pré-moldados de concreto diâmetro de 2,40 m - h= 2,00 m</v>
          </cell>
          <cell r="C7729" t="str">
            <v>un</v>
          </cell>
          <cell r="D7729">
            <v>4340.67</v>
          </cell>
          <cell r="E7729">
            <v>3691.59</v>
          </cell>
          <cell r="F7729">
            <v>8032.26</v>
          </cell>
          <cell r="G7729" t="str">
            <v>CPOS</v>
          </cell>
        </row>
        <row r="7730">
          <cell r="A7730">
            <v>491304</v>
          </cell>
          <cell r="B7730" t="str">
            <v>Filtro biológico anaeróbio com anéis pré-moldados de concreto diâmetro de 2,84 m - h= 2,50 m</v>
          </cell>
          <cell r="C7730" t="str">
            <v>un</v>
          </cell>
          <cell r="D7730">
            <v>6811.19</v>
          </cell>
          <cell r="E7730">
            <v>4604.55</v>
          </cell>
          <cell r="F7730">
            <v>11415.74</v>
          </cell>
          <cell r="G7730" t="str">
            <v>CPOS</v>
          </cell>
        </row>
        <row r="7731">
          <cell r="A7731">
            <v>491400</v>
          </cell>
          <cell r="B7731" t="str">
            <v>Fossa séptica</v>
          </cell>
          <cell r="G7731" t="str">
            <v>CPOS</v>
          </cell>
        </row>
        <row r="7732">
          <cell r="A7732">
            <v>491401</v>
          </cell>
          <cell r="B7732" t="str">
            <v>Fossa séptica câmara única com anéis pré-moldados em concreto, diâmetro externo de 1,50 m, altura útil de 1,50 m</v>
          </cell>
          <cell r="C7732" t="str">
            <v>un</v>
          </cell>
          <cell r="D7732">
            <v>1433.67</v>
          </cell>
          <cell r="E7732">
            <v>861.77</v>
          </cell>
          <cell r="F7732">
            <v>2295.44</v>
          </cell>
          <cell r="G7732" t="str">
            <v>CPOS</v>
          </cell>
        </row>
        <row r="7733">
          <cell r="A7733">
            <v>491402</v>
          </cell>
          <cell r="B7733" t="str">
            <v>Fossa séptica câmara única com anéis pré-moldados em concreto, diâmetro externo de 2,50 m, altura útil de 2,50 m</v>
          </cell>
          <cell r="C7733" t="str">
            <v>un</v>
          </cell>
          <cell r="D7733">
            <v>3678.22</v>
          </cell>
          <cell r="E7733">
            <v>1286.8499999999999</v>
          </cell>
          <cell r="F7733">
            <v>4965.07</v>
          </cell>
          <cell r="G7733" t="str">
            <v>CPOS</v>
          </cell>
        </row>
        <row r="7734">
          <cell r="A7734">
            <v>491403</v>
          </cell>
          <cell r="B7734" t="str">
            <v>Fossa séptica câmara única com anéis pré-moldados em concreto, diâmetro externo de 2,50 m, altura útil de 4,00 m</v>
          </cell>
          <cell r="C7734" t="str">
            <v>un</v>
          </cell>
          <cell r="D7734">
            <v>5562.75</v>
          </cell>
          <cell r="E7734">
            <v>2573.73</v>
          </cell>
          <cell r="F7734">
            <v>8136.48</v>
          </cell>
          <cell r="G7734" t="str">
            <v>CPOS</v>
          </cell>
        </row>
        <row r="7735">
          <cell r="A7735">
            <v>491406</v>
          </cell>
          <cell r="B7735" t="str">
            <v>SM-01 sumidouro - poço absorvente</v>
          </cell>
          <cell r="C7735" t="str">
            <v>m</v>
          </cell>
          <cell r="D7735">
            <v>197.29</v>
          </cell>
          <cell r="E7735">
            <v>411.1</v>
          </cell>
          <cell r="F7735">
            <v>608.39</v>
          </cell>
          <cell r="G7735" t="str">
            <v>CPOS</v>
          </cell>
        </row>
        <row r="7736">
          <cell r="A7736">
            <v>491407</v>
          </cell>
          <cell r="B7736" t="str">
            <v>Tampão de concreto para sumidouro - diâmetro interno de 2,0 m</v>
          </cell>
          <cell r="C7736" t="str">
            <v>un</v>
          </cell>
          <cell r="D7736">
            <v>448.53</v>
          </cell>
          <cell r="E7736">
            <v>296.16000000000003</v>
          </cell>
          <cell r="F7736">
            <v>744.69</v>
          </cell>
          <cell r="G7736" t="str">
            <v>CPOS</v>
          </cell>
        </row>
        <row r="7737">
          <cell r="A7737">
            <v>491500</v>
          </cell>
          <cell r="B7737" t="str">
            <v>Anel e aduela pré-moldados</v>
          </cell>
          <cell r="G7737" t="str">
            <v>CPOS</v>
          </cell>
        </row>
        <row r="7738">
          <cell r="A7738">
            <v>491501</v>
          </cell>
          <cell r="B7738" t="str">
            <v>Anel pré-moldado de concreto com diâmetro de 0,60 m</v>
          </cell>
          <cell r="C7738" t="str">
            <v>m</v>
          </cell>
          <cell r="D7738">
            <v>231.89</v>
          </cell>
          <cell r="E7738">
            <v>17.88</v>
          </cell>
          <cell r="F7738">
            <v>249.77</v>
          </cell>
          <cell r="G7738" t="str">
            <v>CPOS</v>
          </cell>
        </row>
        <row r="7739">
          <cell r="A7739">
            <v>491503</v>
          </cell>
          <cell r="B7739" t="str">
            <v>Anel pré-moldado de concreto com diâmetro de 0,80 m</v>
          </cell>
          <cell r="C7739" t="str">
            <v>m</v>
          </cell>
          <cell r="D7739">
            <v>307.8</v>
          </cell>
          <cell r="E7739">
            <v>26.82</v>
          </cell>
          <cell r="F7739">
            <v>334.62</v>
          </cell>
          <cell r="G7739" t="str">
            <v>CPOS</v>
          </cell>
        </row>
        <row r="7740">
          <cell r="A7740">
            <v>491504</v>
          </cell>
          <cell r="B7740" t="str">
            <v>Anel pré-moldado de concreto com diâmetro de 1,20 m</v>
          </cell>
          <cell r="C7740" t="str">
            <v>m</v>
          </cell>
          <cell r="D7740">
            <v>332.71</v>
          </cell>
          <cell r="E7740">
            <v>35.75</v>
          </cell>
          <cell r="F7740">
            <v>368.46</v>
          </cell>
          <cell r="G7740" t="str">
            <v>CPOS</v>
          </cell>
        </row>
        <row r="7741">
          <cell r="A7741">
            <v>491505</v>
          </cell>
          <cell r="B7741" t="str">
            <v>Anel pré-moldado de concreto com diâmetro de 1,50 m</v>
          </cell>
          <cell r="C7741" t="str">
            <v>m</v>
          </cell>
          <cell r="D7741">
            <v>554.04999999999995</v>
          </cell>
          <cell r="E7741">
            <v>44.69</v>
          </cell>
          <cell r="F7741">
            <v>598.74</v>
          </cell>
          <cell r="G7741" t="str">
            <v>CPOS</v>
          </cell>
        </row>
        <row r="7742">
          <cell r="A7742">
            <v>491506</v>
          </cell>
          <cell r="B7742" t="str">
            <v>Anel pré-moldado de concreto com diâmetro de 1,80 m</v>
          </cell>
          <cell r="C7742" t="str">
            <v>m</v>
          </cell>
          <cell r="D7742">
            <v>738.37</v>
          </cell>
          <cell r="E7742">
            <v>53.63</v>
          </cell>
          <cell r="F7742">
            <v>792</v>
          </cell>
          <cell r="G7742" t="str">
            <v>CPOS</v>
          </cell>
        </row>
        <row r="7743">
          <cell r="A7743">
            <v>491510</v>
          </cell>
          <cell r="B7743" t="str">
            <v>Anel pré-moldado de concreto com diâmetro de 3,00 m</v>
          </cell>
          <cell r="C7743" t="str">
            <v>m</v>
          </cell>
          <cell r="D7743">
            <v>1521.59</v>
          </cell>
          <cell r="E7743">
            <v>89.38</v>
          </cell>
          <cell r="F7743">
            <v>1610.97</v>
          </cell>
          <cell r="G7743" t="str">
            <v>CPOS</v>
          </cell>
        </row>
        <row r="7744">
          <cell r="A7744">
            <v>500000</v>
          </cell>
          <cell r="B7744" t="str">
            <v>Detecção, combate e prevenção a incêndio</v>
          </cell>
          <cell r="G7744" t="str">
            <v>CPOS</v>
          </cell>
        </row>
        <row r="7745">
          <cell r="A7745">
            <v>500100</v>
          </cell>
          <cell r="B7745" t="str">
            <v>Hidrantes e acessórios</v>
          </cell>
          <cell r="G7745" t="str">
            <v>CPOS</v>
          </cell>
        </row>
        <row r="7746">
          <cell r="A7746">
            <v>500103</v>
          </cell>
          <cell r="B7746" t="str">
            <v>Abrigo duplo para hidrante/mangueira, com visor e suporte (embutir e externo)</v>
          </cell>
          <cell r="C7746" t="str">
            <v>un</v>
          </cell>
          <cell r="D7746">
            <v>516.58000000000004</v>
          </cell>
          <cell r="E7746">
            <v>95.87</v>
          </cell>
          <cell r="F7746">
            <v>612.45000000000005</v>
          </cell>
          <cell r="G7746" t="str">
            <v>CPOS</v>
          </cell>
        </row>
        <row r="7747">
          <cell r="A7747">
            <v>500106</v>
          </cell>
          <cell r="B7747" t="str">
            <v>Abrigo para hidrante/mangueira (embutir e externo)</v>
          </cell>
          <cell r="C7747" t="str">
            <v>un</v>
          </cell>
          <cell r="D7747">
            <v>195.06</v>
          </cell>
          <cell r="E7747">
            <v>95.87</v>
          </cell>
          <cell r="F7747">
            <v>290.93</v>
          </cell>
          <cell r="G7747" t="str">
            <v>CPOS</v>
          </cell>
        </row>
        <row r="7748">
          <cell r="A7748">
            <v>500108</v>
          </cell>
          <cell r="B7748" t="str">
            <v>Mangueira com união de engate rápido, DN= 1 1/2´ (38 mm)</v>
          </cell>
          <cell r="C7748" t="str">
            <v>m</v>
          </cell>
          <cell r="D7748">
            <v>14.53</v>
          </cell>
          <cell r="E7748">
            <v>2.74</v>
          </cell>
          <cell r="F7748">
            <v>17.27</v>
          </cell>
          <cell r="G7748" t="str">
            <v>CPOS</v>
          </cell>
        </row>
        <row r="7749">
          <cell r="A7749">
            <v>500109</v>
          </cell>
          <cell r="B7749" t="str">
            <v>Botoeira para acionamento de bomba de incêndio tipo quebra-vidro</v>
          </cell>
          <cell r="C7749" t="str">
            <v>un</v>
          </cell>
          <cell r="D7749">
            <v>49.06</v>
          </cell>
          <cell r="E7749">
            <v>7.82</v>
          </cell>
          <cell r="F7749">
            <v>56.88</v>
          </cell>
          <cell r="G7749" t="str">
            <v>CPOS</v>
          </cell>
        </row>
        <row r="7750">
          <cell r="A7750">
            <v>500110</v>
          </cell>
          <cell r="B7750" t="str">
            <v>Mangueira com união de engate rápido, DN= 2 1/2´ (63 mm)</v>
          </cell>
          <cell r="C7750" t="str">
            <v>m</v>
          </cell>
          <cell r="D7750">
            <v>21.55</v>
          </cell>
          <cell r="E7750">
            <v>2.74</v>
          </cell>
          <cell r="F7750">
            <v>24.29</v>
          </cell>
          <cell r="G7750" t="str">
            <v>CPOS</v>
          </cell>
        </row>
        <row r="7751">
          <cell r="A7751">
            <v>500111</v>
          </cell>
          <cell r="B7751" t="str">
            <v>Esguicho latão com engate rápido, DN= 2 1/2´, jato regulável</v>
          </cell>
          <cell r="C7751" t="str">
            <v>un</v>
          </cell>
          <cell r="D7751">
            <v>118.44</v>
          </cell>
          <cell r="E7751">
            <v>2.74</v>
          </cell>
          <cell r="F7751">
            <v>121.18</v>
          </cell>
          <cell r="G7751" t="str">
            <v>CPOS</v>
          </cell>
        </row>
        <row r="7752">
          <cell r="A7752">
            <v>500113</v>
          </cell>
          <cell r="B7752" t="str">
            <v>Abrigo simples com suporte, em aço inoxidável escovado, para mangueira de 1 1/2´, porta em vidro temperado jateado - inclusive mangueira de 30 m (2 x 15 m)</v>
          </cell>
          <cell r="C7752" t="str">
            <v>un</v>
          </cell>
          <cell r="D7752">
            <v>2284.52</v>
          </cell>
          <cell r="E7752">
            <v>149.82</v>
          </cell>
          <cell r="F7752">
            <v>2434.34</v>
          </cell>
          <cell r="G7752" t="str">
            <v>CPOS</v>
          </cell>
        </row>
        <row r="7753">
          <cell r="A7753">
            <v>500116</v>
          </cell>
          <cell r="B7753" t="str">
            <v>Adaptador de engate rápido em latão de 2 1/2´ x 1 1/2´</v>
          </cell>
          <cell r="C7753" t="str">
            <v>un</v>
          </cell>
          <cell r="D7753">
            <v>25.75</v>
          </cell>
          <cell r="E7753">
            <v>2.74</v>
          </cell>
          <cell r="F7753">
            <v>28.49</v>
          </cell>
          <cell r="G7753" t="str">
            <v>CPOS</v>
          </cell>
        </row>
        <row r="7754">
          <cell r="A7754">
            <v>500117</v>
          </cell>
          <cell r="B7754" t="str">
            <v>Adaptador de engate rápido em latão de 2 1/2´ x 2 1/2´</v>
          </cell>
          <cell r="C7754" t="str">
            <v>un</v>
          </cell>
          <cell r="D7754">
            <v>35.229999999999997</v>
          </cell>
          <cell r="E7754">
            <v>2.74</v>
          </cell>
          <cell r="F7754">
            <v>37.97</v>
          </cell>
          <cell r="G7754" t="str">
            <v>CPOS</v>
          </cell>
        </row>
        <row r="7755">
          <cell r="A7755">
            <v>500118</v>
          </cell>
          <cell r="B7755" t="str">
            <v>Hidrante de coluna com duas saídas, 4´x 2 1/2´ - simples</v>
          </cell>
          <cell r="C7755" t="str">
            <v>un</v>
          </cell>
          <cell r="D7755">
            <v>793.09</v>
          </cell>
          <cell r="E7755">
            <v>34.97</v>
          </cell>
          <cell r="F7755">
            <v>828.06</v>
          </cell>
          <cell r="G7755" t="str">
            <v>CPOS</v>
          </cell>
        </row>
        <row r="7756">
          <cell r="A7756">
            <v>500119</v>
          </cell>
          <cell r="B7756" t="str">
            <v>Tampão de engate rápido em latão, DN= 2 1/2´, com corrente</v>
          </cell>
          <cell r="C7756" t="str">
            <v>un</v>
          </cell>
          <cell r="D7756">
            <v>47.71</v>
          </cell>
          <cell r="E7756">
            <v>2.74</v>
          </cell>
          <cell r="F7756">
            <v>50.45</v>
          </cell>
          <cell r="G7756" t="str">
            <v>CPOS</v>
          </cell>
        </row>
        <row r="7757">
          <cell r="A7757">
            <v>500120</v>
          </cell>
          <cell r="B7757" t="str">
            <v>Tampão de engate rápido em latão, DN= 1 1/2´, com corrente</v>
          </cell>
          <cell r="C7757" t="str">
            <v>un</v>
          </cell>
          <cell r="D7757">
            <v>31.24</v>
          </cell>
          <cell r="E7757">
            <v>2.74</v>
          </cell>
          <cell r="F7757">
            <v>33.979999999999997</v>
          </cell>
          <cell r="G7757" t="str">
            <v>CPOS</v>
          </cell>
        </row>
        <row r="7758">
          <cell r="A7758">
            <v>500121</v>
          </cell>
          <cell r="B7758" t="str">
            <v>Chave para conexão de engate rápido</v>
          </cell>
          <cell r="C7758" t="str">
            <v>un</v>
          </cell>
          <cell r="D7758">
            <v>11.1</v>
          </cell>
          <cell r="E7758">
            <v>0.36</v>
          </cell>
          <cell r="F7758">
            <v>11.46</v>
          </cell>
          <cell r="G7758" t="str">
            <v>CPOS</v>
          </cell>
        </row>
        <row r="7759">
          <cell r="A7759">
            <v>500122</v>
          </cell>
          <cell r="B7759" t="str">
            <v>Esguicho latão com engate rápido, DN= 1 1/2´, jato regulável</v>
          </cell>
          <cell r="C7759" t="str">
            <v>un</v>
          </cell>
          <cell r="D7759">
            <v>86</v>
          </cell>
          <cell r="E7759">
            <v>2.74</v>
          </cell>
          <cell r="F7759">
            <v>88.74</v>
          </cell>
          <cell r="G7759" t="str">
            <v>CPOS</v>
          </cell>
        </row>
        <row r="7760">
          <cell r="A7760">
            <v>500132</v>
          </cell>
          <cell r="B7760" t="str">
            <v>Abrigo de hidrante de 1 1/2´ completo - inclusive mangueira de 30 m (2 x 15 m)</v>
          </cell>
          <cell r="C7760" t="str">
            <v>un</v>
          </cell>
          <cell r="D7760">
            <v>1010.07</v>
          </cell>
          <cell r="E7760">
            <v>142.43</v>
          </cell>
          <cell r="F7760">
            <v>1152.5</v>
          </cell>
          <cell r="G7760" t="str">
            <v>CPOS</v>
          </cell>
        </row>
        <row r="7761">
          <cell r="A7761">
            <v>500133</v>
          </cell>
          <cell r="B7761" t="str">
            <v>Abrigo de hidrante de 2 1/2´ completo - inclusive mangueira de 30 m (2 x 15 m)</v>
          </cell>
          <cell r="C7761" t="str">
            <v>un</v>
          </cell>
          <cell r="D7761">
            <v>1313</v>
          </cell>
          <cell r="E7761">
            <v>142.43</v>
          </cell>
          <cell r="F7761">
            <v>1455.43</v>
          </cell>
          <cell r="G7761" t="str">
            <v>CPOS</v>
          </cell>
        </row>
        <row r="7762">
          <cell r="A7762">
            <v>500134</v>
          </cell>
          <cell r="B7762" t="str">
            <v>Abrigo para registro de recalque tipo coluna, completo - inclusive tubulações e válvulas</v>
          </cell>
          <cell r="C7762" t="str">
            <v>un</v>
          </cell>
          <cell r="D7762">
            <v>1226.44</v>
          </cell>
          <cell r="E7762">
            <v>428.3</v>
          </cell>
          <cell r="F7762">
            <v>1654.74</v>
          </cell>
          <cell r="G7762" t="str">
            <v>CPOS</v>
          </cell>
        </row>
        <row r="7763">
          <cell r="A7763">
            <v>500200</v>
          </cell>
          <cell r="B7763" t="str">
            <v>Registros e válvulas controladoras</v>
          </cell>
          <cell r="G7763" t="str">
            <v>CPOS</v>
          </cell>
        </row>
        <row r="7764">
          <cell r="A7764">
            <v>500202</v>
          </cell>
          <cell r="B7764" t="str">
            <v>Bico de sprinkler cromado pendente com rompimento da ampola a 68°C</v>
          </cell>
          <cell r="C7764" t="str">
            <v>un</v>
          </cell>
          <cell r="D7764">
            <v>15.23</v>
          </cell>
          <cell r="E7764">
            <v>9.5399999999999991</v>
          </cell>
          <cell r="F7764">
            <v>24.77</v>
          </cell>
          <cell r="G7764" t="str">
            <v>CPOS</v>
          </cell>
        </row>
        <row r="7765">
          <cell r="A7765">
            <v>500205</v>
          </cell>
          <cell r="B7765" t="str">
            <v>Alarme hidráulico tipo gongo</v>
          </cell>
          <cell r="C7765" t="str">
            <v>un</v>
          </cell>
          <cell r="D7765">
            <v>465.98</v>
          </cell>
          <cell r="E7765">
            <v>13.7</v>
          </cell>
          <cell r="F7765">
            <v>479.68</v>
          </cell>
          <cell r="G7765" t="str">
            <v>CPOS</v>
          </cell>
        </row>
        <row r="7766">
          <cell r="A7766">
            <v>500206</v>
          </cell>
          <cell r="B7766" t="str">
            <v>Bico de sprinkler tipo ´Up Right´ com rompimento da ampola a 68º C</v>
          </cell>
          <cell r="C7766" t="str">
            <v>un</v>
          </cell>
          <cell r="D7766">
            <v>24.52</v>
          </cell>
          <cell r="E7766">
            <v>9.5399999999999991</v>
          </cell>
          <cell r="F7766">
            <v>34.06</v>
          </cell>
          <cell r="G7766" t="str">
            <v>CPOS</v>
          </cell>
        </row>
        <row r="7767">
          <cell r="A7767">
            <v>500500</v>
          </cell>
          <cell r="B7767" t="str">
            <v>Iluminação e sinalização de emergência</v>
          </cell>
          <cell r="G7767" t="str">
            <v>CPOS</v>
          </cell>
        </row>
        <row r="7768">
          <cell r="A7768">
            <v>500506</v>
          </cell>
          <cell r="B7768" t="str">
            <v>Central de iluminação de emergência, completa, para até 6.000 W</v>
          </cell>
          <cell r="C7768" t="str">
            <v>un</v>
          </cell>
          <cell r="D7768">
            <v>9746.93</v>
          </cell>
          <cell r="E7768">
            <v>8.2799999999999994</v>
          </cell>
          <cell r="F7768">
            <v>9755.2099999999991</v>
          </cell>
          <cell r="G7768" t="str">
            <v>CPOS</v>
          </cell>
        </row>
        <row r="7769">
          <cell r="A7769">
            <v>500507</v>
          </cell>
          <cell r="B7769" t="str">
            <v>Luminária para unidade centralizada pendente completa com lâmpadas fluorescentes compactas de 9 W</v>
          </cell>
          <cell r="C7769" t="str">
            <v>un</v>
          </cell>
          <cell r="D7769">
            <v>135.04</v>
          </cell>
          <cell r="E7769">
            <v>13.04</v>
          </cell>
          <cell r="F7769">
            <v>148.08000000000001</v>
          </cell>
          <cell r="G7769" t="str">
            <v>CPOS</v>
          </cell>
        </row>
        <row r="7770">
          <cell r="A7770">
            <v>500508</v>
          </cell>
          <cell r="B7770" t="str">
            <v>Luminária para unidade centralizada de sobrepor completa com lâmpada fluorescente compacta de 15 W</v>
          </cell>
          <cell r="C7770" t="str">
            <v>un</v>
          </cell>
          <cell r="D7770">
            <v>65.41</v>
          </cell>
          <cell r="E7770">
            <v>13.04</v>
          </cell>
          <cell r="F7770">
            <v>78.45</v>
          </cell>
          <cell r="G7770" t="str">
            <v>CPOS</v>
          </cell>
        </row>
        <row r="7771">
          <cell r="A7771">
            <v>500509</v>
          </cell>
          <cell r="B7771" t="str">
            <v>Luminária para unidade centralizada de sobrepor completa com lâmpada incandescente até 25 W</v>
          </cell>
          <cell r="C7771" t="str">
            <v>un</v>
          </cell>
          <cell r="D7771">
            <v>23.38</v>
          </cell>
          <cell r="E7771">
            <v>13.04</v>
          </cell>
          <cell r="F7771">
            <v>36.42</v>
          </cell>
          <cell r="G7771" t="str">
            <v>CPOS</v>
          </cell>
        </row>
        <row r="7772">
          <cell r="A7772">
            <v>500516</v>
          </cell>
          <cell r="B7772" t="str">
            <v>Módulo para adaptação de luminária de emergência, autonomia 90 minutos para lâmpada fluorescente de 32 W</v>
          </cell>
          <cell r="C7772" t="str">
            <v>un</v>
          </cell>
          <cell r="D7772">
            <v>142.74</v>
          </cell>
          <cell r="E7772">
            <v>7.82</v>
          </cell>
          <cell r="F7772">
            <v>150.56</v>
          </cell>
          <cell r="G7772" t="str">
            <v>CPOS</v>
          </cell>
        </row>
        <row r="7773">
          <cell r="A7773">
            <v>500517</v>
          </cell>
          <cell r="B7773" t="str">
            <v>Acionador manual tipo quebra vidro, em caixa plástica</v>
          </cell>
          <cell r="C7773" t="str">
            <v>un</v>
          </cell>
          <cell r="D7773">
            <v>36.86</v>
          </cell>
          <cell r="E7773">
            <v>7.82</v>
          </cell>
          <cell r="F7773">
            <v>44.68</v>
          </cell>
          <cell r="G7773" t="str">
            <v>CPOS</v>
          </cell>
        </row>
        <row r="7774">
          <cell r="A7774">
            <v>500521</v>
          </cell>
          <cell r="B7774" t="str">
            <v>Detector termovelocimétrico endereçável com base endereçável</v>
          </cell>
          <cell r="C7774" t="str">
            <v>un</v>
          </cell>
          <cell r="D7774">
            <v>214.99</v>
          </cell>
          <cell r="E7774">
            <v>7.82</v>
          </cell>
          <cell r="F7774">
            <v>222.81</v>
          </cell>
          <cell r="G7774" t="str">
            <v>CPOS</v>
          </cell>
        </row>
        <row r="7775">
          <cell r="A7775">
            <v>500523</v>
          </cell>
          <cell r="B7775" t="str">
            <v>Sirene audiovisual tipo endereçável</v>
          </cell>
          <cell r="C7775" t="str">
            <v>un</v>
          </cell>
          <cell r="D7775">
            <v>138.94</v>
          </cell>
          <cell r="E7775">
            <v>7.82</v>
          </cell>
          <cell r="F7775">
            <v>146.76</v>
          </cell>
          <cell r="G7775" t="str">
            <v>CPOS</v>
          </cell>
        </row>
        <row r="7776">
          <cell r="A7776">
            <v>500524</v>
          </cell>
          <cell r="B7776" t="str">
            <v>Luminária para balizamento ou aclaramento de sobrepor completa com lâmpada fluorescente compacta de 9 W</v>
          </cell>
          <cell r="C7776" t="str">
            <v>un</v>
          </cell>
          <cell r="D7776">
            <v>77.09</v>
          </cell>
          <cell r="E7776">
            <v>13.04</v>
          </cell>
          <cell r="F7776">
            <v>90.13</v>
          </cell>
          <cell r="G7776" t="str">
            <v>CPOS</v>
          </cell>
        </row>
        <row r="7777">
          <cell r="A7777">
            <v>500525</v>
          </cell>
          <cell r="B7777" t="str">
            <v>Central de iluminação de emergência, completa, autonomia 1 hora, para até 240 W</v>
          </cell>
          <cell r="C7777" t="str">
            <v>un</v>
          </cell>
          <cell r="D7777">
            <v>426.95</v>
          </cell>
          <cell r="E7777">
            <v>8.2799999999999994</v>
          </cell>
          <cell r="F7777">
            <v>435.23</v>
          </cell>
          <cell r="G7777" t="str">
            <v>CPOS</v>
          </cell>
        </row>
        <row r="7778">
          <cell r="A7778">
            <v>500526</v>
          </cell>
          <cell r="B7778" t="str">
            <v>Bloco autônomo de iluminação de emergência com autonomia mínima de 1 hora, equipado com 2 lâmpadas de 11 W</v>
          </cell>
          <cell r="C7778" t="str">
            <v>un</v>
          </cell>
          <cell r="D7778">
            <v>157.59</v>
          </cell>
          <cell r="E7778">
            <v>8.2799999999999994</v>
          </cell>
          <cell r="F7778">
            <v>165.87</v>
          </cell>
          <cell r="G7778" t="str">
            <v>CPOS</v>
          </cell>
        </row>
        <row r="7779">
          <cell r="A7779">
            <v>500527</v>
          </cell>
          <cell r="B7779" t="str">
            <v>Central de detecção e alarme de incêndio completa, autonomia de 1 hora para 12 laços, 220 V/12 V</v>
          </cell>
          <cell r="C7779" t="str">
            <v>un</v>
          </cell>
          <cell r="D7779">
            <v>503.1</v>
          </cell>
          <cell r="E7779">
            <v>8.2799999999999994</v>
          </cell>
          <cell r="F7779">
            <v>511.38</v>
          </cell>
          <cell r="G7779" t="str">
            <v>CPOS</v>
          </cell>
        </row>
        <row r="7780">
          <cell r="A7780">
            <v>500528</v>
          </cell>
          <cell r="B7780" t="str">
            <v>Sirene tipo corneta de 12 V</v>
          </cell>
          <cell r="C7780" t="str">
            <v>un</v>
          </cell>
          <cell r="D7780">
            <v>38.96</v>
          </cell>
          <cell r="E7780">
            <v>7.82</v>
          </cell>
          <cell r="F7780">
            <v>46.78</v>
          </cell>
          <cell r="G7780" t="str">
            <v>CPOS</v>
          </cell>
        </row>
        <row r="7781">
          <cell r="A7781">
            <v>500531</v>
          </cell>
          <cell r="B7781" t="str">
            <v>Bloco autônomo de iluminação de emergência com autonomia mínima de 3 horas, equipado com 2 faróis de lâmpadas de 21/55 W</v>
          </cell>
          <cell r="C7781" t="str">
            <v>un</v>
          </cell>
          <cell r="D7781">
            <v>361.44</v>
          </cell>
          <cell r="E7781">
            <v>8.2799999999999994</v>
          </cell>
          <cell r="F7781">
            <v>369.72</v>
          </cell>
          <cell r="G7781" t="str">
            <v>CPOS</v>
          </cell>
        </row>
        <row r="7782">
          <cell r="A7782">
            <v>500540</v>
          </cell>
          <cell r="B7782" t="str">
            <v>Sirene eletrônica em caixa metálica de 4 x 4</v>
          </cell>
          <cell r="C7782" t="str">
            <v>un</v>
          </cell>
          <cell r="D7782">
            <v>76.430000000000007</v>
          </cell>
          <cell r="E7782">
            <v>28.69</v>
          </cell>
          <cell r="F7782">
            <v>105.12</v>
          </cell>
          <cell r="G7782" t="str">
            <v>CPOS</v>
          </cell>
        </row>
        <row r="7783">
          <cell r="A7783">
            <v>500543</v>
          </cell>
          <cell r="B7783" t="str">
            <v>Detector óptico de fumaça com base - endereçável</v>
          </cell>
          <cell r="C7783" t="str">
            <v>un</v>
          </cell>
          <cell r="D7783">
            <v>113.73</v>
          </cell>
          <cell r="E7783">
            <v>26.08</v>
          </cell>
          <cell r="F7783">
            <v>139.81</v>
          </cell>
          <cell r="G7783" t="str">
            <v>CPOS</v>
          </cell>
        </row>
        <row r="7784">
          <cell r="A7784">
            <v>500544</v>
          </cell>
          <cell r="B7784" t="str">
            <v>Painel repetidor de detecção e alarme de incêndio tipo endereçável</v>
          </cell>
          <cell r="C7784" t="str">
            <v>un</v>
          </cell>
          <cell r="D7784">
            <v>1153.0999999999999</v>
          </cell>
          <cell r="E7784">
            <v>7.82</v>
          </cell>
          <cell r="F7784">
            <v>1160.92</v>
          </cell>
          <cell r="G7784" t="str">
            <v>CPOS</v>
          </cell>
        </row>
        <row r="7785">
          <cell r="A7785">
            <v>500545</v>
          </cell>
          <cell r="B7785" t="str">
            <v>Acionador manual quebra-vidro endereçável</v>
          </cell>
          <cell r="C7785" t="str">
            <v>un</v>
          </cell>
          <cell r="D7785">
            <v>89.82</v>
          </cell>
          <cell r="E7785">
            <v>7.82</v>
          </cell>
          <cell r="F7785">
            <v>97.64</v>
          </cell>
          <cell r="G7785" t="str">
            <v>CPOS</v>
          </cell>
        </row>
        <row r="7786">
          <cell r="A7786">
            <v>500547</v>
          </cell>
          <cell r="B7786" t="str">
            <v>Módulo isolador, módulo endereçador para áudio visual</v>
          </cell>
          <cell r="C7786" t="str">
            <v>un</v>
          </cell>
          <cell r="D7786">
            <v>143.19999999999999</v>
          </cell>
          <cell r="E7786">
            <v>13.04</v>
          </cell>
          <cell r="F7786">
            <v>156.24</v>
          </cell>
          <cell r="G7786" t="str">
            <v>CPOS</v>
          </cell>
        </row>
        <row r="7787">
          <cell r="A7787">
            <v>501000</v>
          </cell>
          <cell r="B7787" t="str">
            <v>Extintores</v>
          </cell>
          <cell r="G7787" t="str">
            <v>CPOS</v>
          </cell>
        </row>
        <row r="7788">
          <cell r="A7788">
            <v>501003</v>
          </cell>
          <cell r="B7788" t="str">
            <v>Extintor sobre rodas de gás carbônico - capacidade de 10 kg</v>
          </cell>
          <cell r="C7788" t="str">
            <v>un</v>
          </cell>
          <cell r="D7788">
            <v>636.54999999999995</v>
          </cell>
          <cell r="E7788">
            <v>11.63</v>
          </cell>
          <cell r="F7788">
            <v>648.17999999999995</v>
          </cell>
          <cell r="G7788" t="str">
            <v>CPOS</v>
          </cell>
        </row>
        <row r="7789">
          <cell r="A7789">
            <v>501004</v>
          </cell>
          <cell r="B7789" t="str">
            <v>Extintor manual de pó químico seco BC - capacidade de 4 kg</v>
          </cell>
          <cell r="C7789" t="str">
            <v>un</v>
          </cell>
          <cell r="D7789">
            <v>88.49</v>
          </cell>
          <cell r="E7789">
            <v>11.63</v>
          </cell>
          <cell r="F7789">
            <v>100.12</v>
          </cell>
          <cell r="G7789" t="str">
            <v>CPOS</v>
          </cell>
        </row>
        <row r="7790">
          <cell r="A7790">
            <v>501005</v>
          </cell>
          <cell r="B7790" t="str">
            <v>Extintor de gás carbônico, em carreta - capacidade de 25 kg</v>
          </cell>
          <cell r="C7790" t="str">
            <v>un</v>
          </cell>
          <cell r="D7790">
            <v>2353.7399999999998</v>
          </cell>
          <cell r="E7790">
            <v>11.63</v>
          </cell>
          <cell r="F7790">
            <v>2365.37</v>
          </cell>
          <cell r="G7790" t="str">
            <v>CPOS</v>
          </cell>
        </row>
        <row r="7791">
          <cell r="A7791">
            <v>501006</v>
          </cell>
          <cell r="B7791" t="str">
            <v>Extintor manual de pó químico seco BC - capacidade de 8 kg</v>
          </cell>
          <cell r="C7791" t="str">
            <v>un</v>
          </cell>
          <cell r="D7791">
            <v>125.23</v>
          </cell>
          <cell r="E7791">
            <v>11.63</v>
          </cell>
          <cell r="F7791">
            <v>136.86000000000001</v>
          </cell>
          <cell r="G7791" t="str">
            <v>CPOS</v>
          </cell>
        </row>
        <row r="7792">
          <cell r="A7792">
            <v>501008</v>
          </cell>
          <cell r="B7792" t="str">
            <v>Extintor manual de pó químico seco BC - capacidade de 12 kg</v>
          </cell>
          <cell r="C7792" t="str">
            <v>un</v>
          </cell>
          <cell r="D7792">
            <v>145.53</v>
          </cell>
          <cell r="E7792">
            <v>11.63</v>
          </cell>
          <cell r="F7792">
            <v>157.16</v>
          </cell>
          <cell r="G7792" t="str">
            <v>CPOS</v>
          </cell>
        </row>
        <row r="7793">
          <cell r="A7793">
            <v>501009</v>
          </cell>
          <cell r="B7793" t="str">
            <v>Extintor de pó químico seco 20BC, em carreta - capacidade de 20 kg</v>
          </cell>
          <cell r="C7793" t="str">
            <v>un</v>
          </cell>
          <cell r="D7793">
            <v>633.70000000000005</v>
          </cell>
          <cell r="E7793">
            <v>0</v>
          </cell>
          <cell r="F7793">
            <v>633.70000000000005</v>
          </cell>
          <cell r="G7793" t="str">
            <v>CPOS</v>
          </cell>
        </row>
        <row r="7794">
          <cell r="A7794">
            <v>501010</v>
          </cell>
          <cell r="B7794" t="str">
            <v>Extintor manual de água pressurizada - capacidade de 10 litros</v>
          </cell>
          <cell r="C7794" t="str">
            <v>un</v>
          </cell>
          <cell r="D7794">
            <v>89.56</v>
          </cell>
          <cell r="E7794">
            <v>11.63</v>
          </cell>
          <cell r="F7794">
            <v>101.19</v>
          </cell>
          <cell r="G7794" t="str">
            <v>CPOS</v>
          </cell>
        </row>
        <row r="7795">
          <cell r="A7795">
            <v>501011</v>
          </cell>
          <cell r="B7795" t="str">
            <v>Extintor manual de pó químico seco ABC - capacidade de 4 kg</v>
          </cell>
          <cell r="C7795" t="str">
            <v>un</v>
          </cell>
          <cell r="D7795">
            <v>119.1</v>
          </cell>
          <cell r="E7795">
            <v>11.63</v>
          </cell>
          <cell r="F7795">
            <v>130.72999999999999</v>
          </cell>
          <cell r="G7795" t="str">
            <v>CPOS</v>
          </cell>
        </row>
        <row r="7796">
          <cell r="A7796">
            <v>501012</v>
          </cell>
          <cell r="B7796" t="str">
            <v>Extintor manual de pó químico seco ABC - capacidade de 6 kg</v>
          </cell>
          <cell r="C7796" t="str">
            <v>un</v>
          </cell>
          <cell r="D7796">
            <v>133.5</v>
          </cell>
          <cell r="E7796">
            <v>11.63</v>
          </cell>
          <cell r="F7796">
            <v>145.13</v>
          </cell>
          <cell r="G7796" t="str">
            <v>CPOS</v>
          </cell>
        </row>
        <row r="7797">
          <cell r="A7797">
            <v>501014</v>
          </cell>
          <cell r="B7797" t="str">
            <v>Extintor portátil de gás carbônico 5BC - capacidade de 06 kg</v>
          </cell>
          <cell r="C7797" t="str">
            <v>un</v>
          </cell>
          <cell r="D7797">
            <v>355.15</v>
          </cell>
          <cell r="E7797">
            <v>11.63</v>
          </cell>
          <cell r="F7797">
            <v>366.78</v>
          </cell>
          <cell r="G7797" t="str">
            <v>CPOS</v>
          </cell>
        </row>
        <row r="7798">
          <cell r="A7798">
            <v>501021</v>
          </cell>
          <cell r="B7798" t="str">
            <v>Suporte para extintor de piso em fibra de vidro</v>
          </cell>
          <cell r="C7798" t="str">
            <v>un</v>
          </cell>
          <cell r="D7798">
            <v>80.5</v>
          </cell>
          <cell r="E7798">
            <v>1.1100000000000001</v>
          </cell>
          <cell r="F7798">
            <v>81.61</v>
          </cell>
          <cell r="G7798" t="str">
            <v>CPOS</v>
          </cell>
        </row>
        <row r="7799">
          <cell r="A7799">
            <v>501022</v>
          </cell>
          <cell r="B7799" t="str">
            <v>Suporte para extintor de piso em aço inox</v>
          </cell>
          <cell r="C7799" t="str">
            <v>un</v>
          </cell>
          <cell r="D7799">
            <v>211.81</v>
          </cell>
          <cell r="E7799">
            <v>1.1100000000000001</v>
          </cell>
          <cell r="F7799">
            <v>212.92</v>
          </cell>
          <cell r="G7799" t="str">
            <v>CPOS</v>
          </cell>
        </row>
        <row r="7800">
          <cell r="A7800">
            <v>502000</v>
          </cell>
          <cell r="B7800" t="str">
            <v>Reparos, conservações e complementos</v>
          </cell>
          <cell r="G7800" t="str">
            <v>CPOS</v>
          </cell>
        </row>
        <row r="7801">
          <cell r="A7801">
            <v>502002</v>
          </cell>
          <cell r="B7801" t="str">
            <v>Destravador magnético (Eletroimã), para porta corta-fogo de 24 Vcc</v>
          </cell>
          <cell r="C7801" t="str">
            <v>un</v>
          </cell>
          <cell r="D7801">
            <v>172.22</v>
          </cell>
          <cell r="E7801">
            <v>20.86</v>
          </cell>
          <cell r="F7801">
            <v>193.08</v>
          </cell>
          <cell r="G7801" t="str">
            <v>CPOS</v>
          </cell>
        </row>
        <row r="7802">
          <cell r="A7802">
            <v>502011</v>
          </cell>
          <cell r="B7802" t="str">
            <v>Recarga de extintor de água pressurizada</v>
          </cell>
          <cell r="C7802" t="str">
            <v>l</v>
          </cell>
          <cell r="D7802">
            <v>2.2000000000000002</v>
          </cell>
          <cell r="E7802">
            <v>0</v>
          </cell>
          <cell r="F7802">
            <v>2.2000000000000002</v>
          </cell>
          <cell r="G7802" t="str">
            <v>CPOS</v>
          </cell>
        </row>
        <row r="7803">
          <cell r="A7803">
            <v>502012</v>
          </cell>
          <cell r="B7803" t="str">
            <v>Recarga de extintor de gás carbônico</v>
          </cell>
          <cell r="C7803" t="str">
            <v>kg</v>
          </cell>
          <cell r="D7803">
            <v>8.1999999999999993</v>
          </cell>
          <cell r="E7803">
            <v>0</v>
          </cell>
          <cell r="F7803">
            <v>8.1999999999999993</v>
          </cell>
          <cell r="G7803" t="str">
            <v>CPOS</v>
          </cell>
        </row>
        <row r="7804">
          <cell r="A7804">
            <v>502013</v>
          </cell>
          <cell r="B7804" t="str">
            <v>Recarga de extintor de pó químico seco</v>
          </cell>
          <cell r="C7804" t="str">
            <v>kg</v>
          </cell>
          <cell r="D7804">
            <v>7.75</v>
          </cell>
          <cell r="E7804">
            <v>0</v>
          </cell>
          <cell r="F7804">
            <v>7.75</v>
          </cell>
          <cell r="G7804" t="str">
            <v>CPOS</v>
          </cell>
        </row>
        <row r="7805">
          <cell r="A7805">
            <v>502016</v>
          </cell>
          <cell r="B7805" t="str">
            <v>Pintura de extintor de gás carbônico, pó químico seco, ou água pressurizada, com capacidade acima de 12 kg até 20 kg</v>
          </cell>
          <cell r="C7805" t="str">
            <v>un</v>
          </cell>
          <cell r="D7805">
            <v>22.05</v>
          </cell>
          <cell r="E7805">
            <v>0</v>
          </cell>
          <cell r="F7805">
            <v>22.05</v>
          </cell>
          <cell r="G7805" t="str">
            <v>CPOS</v>
          </cell>
        </row>
        <row r="7806">
          <cell r="A7806">
            <v>502017</v>
          </cell>
          <cell r="B7806" t="str">
            <v>Pintura de extintor de gás carbônico, pó químico seco, ou água pressurizada, com capacidade até 12 kg</v>
          </cell>
          <cell r="C7806" t="str">
            <v>un</v>
          </cell>
          <cell r="D7806">
            <v>12.22</v>
          </cell>
          <cell r="E7806">
            <v>0</v>
          </cell>
          <cell r="F7806">
            <v>12.22</v>
          </cell>
          <cell r="G7806" t="str">
            <v>CPOS</v>
          </cell>
        </row>
        <row r="7807">
          <cell r="A7807">
            <v>540000</v>
          </cell>
          <cell r="B7807" t="str">
            <v>Pavimentação e passeio</v>
          </cell>
          <cell r="G7807" t="str">
            <v>CPOS</v>
          </cell>
        </row>
        <row r="7808">
          <cell r="A7808">
            <v>540100</v>
          </cell>
          <cell r="B7808" t="str">
            <v>Pavimentação preparo de base</v>
          </cell>
          <cell r="G7808" t="str">
            <v>CPOS</v>
          </cell>
        </row>
        <row r="7809">
          <cell r="A7809">
            <v>540101</v>
          </cell>
          <cell r="B7809" t="str">
            <v>Regularização e compactação mecanizada de superfície, sem controle do proctor normal</v>
          </cell>
          <cell r="C7809" t="str">
            <v>m²</v>
          </cell>
          <cell r="D7809">
            <v>1.56</v>
          </cell>
          <cell r="E7809">
            <v>0.09</v>
          </cell>
          <cell r="F7809">
            <v>1.65</v>
          </cell>
          <cell r="G7809" t="str">
            <v>CPOS</v>
          </cell>
        </row>
        <row r="7810">
          <cell r="A7810">
            <v>540103</v>
          </cell>
          <cell r="B7810" t="str">
            <v>Abertura e preparo de caixa até 40 cm, compactação do subleito mínimo de 95% do PN e transporte até o raio de 1,0 km</v>
          </cell>
          <cell r="C7810" t="str">
            <v>m²</v>
          </cell>
          <cell r="D7810">
            <v>11.58</v>
          </cell>
          <cell r="E7810">
            <v>0.18</v>
          </cell>
          <cell r="F7810">
            <v>11.76</v>
          </cell>
          <cell r="G7810" t="str">
            <v>CPOS</v>
          </cell>
        </row>
        <row r="7811">
          <cell r="A7811">
            <v>540105</v>
          </cell>
          <cell r="B7811" t="str">
            <v>Compactação do subleito mínimo de 95% do PN</v>
          </cell>
          <cell r="C7811" t="str">
            <v>m³</v>
          </cell>
          <cell r="D7811">
            <v>8.43</v>
          </cell>
          <cell r="E7811">
            <v>0.36</v>
          </cell>
          <cell r="F7811">
            <v>8.7899999999999991</v>
          </cell>
          <cell r="G7811" t="str">
            <v>CPOS</v>
          </cell>
        </row>
        <row r="7812">
          <cell r="A7812">
            <v>540120</v>
          </cell>
          <cell r="B7812" t="str">
            <v>Base de macadame hidráulico</v>
          </cell>
          <cell r="C7812" t="str">
            <v>m³</v>
          </cell>
          <cell r="D7812">
            <v>145.61000000000001</v>
          </cell>
          <cell r="E7812">
            <v>16.7</v>
          </cell>
          <cell r="F7812">
            <v>162.31</v>
          </cell>
          <cell r="G7812" t="str">
            <v>CPOS</v>
          </cell>
        </row>
        <row r="7813">
          <cell r="A7813">
            <v>540121</v>
          </cell>
          <cell r="B7813" t="str">
            <v>Base de brita graduada</v>
          </cell>
          <cell r="C7813" t="str">
            <v>m³</v>
          </cell>
          <cell r="D7813">
            <v>115.59</v>
          </cell>
          <cell r="E7813">
            <v>11.13</v>
          </cell>
          <cell r="F7813">
            <v>126.72</v>
          </cell>
          <cell r="G7813" t="str">
            <v>CPOS</v>
          </cell>
        </row>
        <row r="7814">
          <cell r="A7814">
            <v>540122</v>
          </cell>
          <cell r="B7814" t="str">
            <v>Base de bica corrida</v>
          </cell>
          <cell r="C7814" t="str">
            <v>m³</v>
          </cell>
          <cell r="D7814">
            <v>101.33</v>
          </cell>
          <cell r="E7814">
            <v>1.72</v>
          </cell>
          <cell r="F7814">
            <v>103.05</v>
          </cell>
          <cell r="G7814" t="str">
            <v>CPOS</v>
          </cell>
        </row>
        <row r="7815">
          <cell r="A7815">
            <v>540123</v>
          </cell>
          <cell r="B7815" t="str">
            <v>Base de macadame betuminoso</v>
          </cell>
          <cell r="C7815" t="str">
            <v>m³</v>
          </cell>
          <cell r="D7815">
            <v>295.57</v>
          </cell>
          <cell r="E7815">
            <v>8.35</v>
          </cell>
          <cell r="F7815">
            <v>303.92</v>
          </cell>
          <cell r="G7815" t="str">
            <v>CPOS</v>
          </cell>
        </row>
        <row r="7816">
          <cell r="A7816">
            <v>540140</v>
          </cell>
          <cell r="B7816" t="str">
            <v>Abertura de caixa até 25 cm, inclui escavação, compactação, transporte e preparo do sub-leito</v>
          </cell>
          <cell r="C7816" t="str">
            <v>m²</v>
          </cell>
          <cell r="D7816">
            <v>9.7899999999999991</v>
          </cell>
          <cell r="E7816">
            <v>0.25</v>
          </cell>
          <cell r="F7816">
            <v>10.039999999999999</v>
          </cell>
          <cell r="G7816" t="str">
            <v>CPOS</v>
          </cell>
        </row>
        <row r="7817">
          <cell r="A7817">
            <v>540141</v>
          </cell>
          <cell r="B7817" t="str">
            <v>Varrição de pavimento para recapeamento</v>
          </cell>
          <cell r="C7817" t="str">
            <v>m²</v>
          </cell>
          <cell r="D7817">
            <v>0</v>
          </cell>
          <cell r="E7817">
            <v>0.45</v>
          </cell>
          <cell r="F7817">
            <v>0.45</v>
          </cell>
          <cell r="G7817" t="str">
            <v>CPOS</v>
          </cell>
        </row>
        <row r="7818">
          <cell r="A7818">
            <v>540200</v>
          </cell>
          <cell r="B7818" t="str">
            <v>Pavimentação com pedrisco e revestimento primário</v>
          </cell>
          <cell r="G7818" t="str">
            <v>CPOS</v>
          </cell>
        </row>
        <row r="7819">
          <cell r="A7819">
            <v>540203</v>
          </cell>
          <cell r="B7819" t="str">
            <v>Revestimento primário com pedra britada, compactação mínima de 95% do PN</v>
          </cell>
          <cell r="C7819" t="str">
            <v>m³</v>
          </cell>
          <cell r="D7819">
            <v>55.15</v>
          </cell>
          <cell r="E7819">
            <v>7.12</v>
          </cell>
          <cell r="F7819">
            <v>62.27</v>
          </cell>
          <cell r="G7819" t="str">
            <v>CPOS</v>
          </cell>
        </row>
        <row r="7820">
          <cell r="A7820">
            <v>540300</v>
          </cell>
          <cell r="B7820" t="str">
            <v>Pavimentação flexível</v>
          </cell>
          <cell r="G7820" t="str">
            <v>CPOS</v>
          </cell>
        </row>
        <row r="7821">
          <cell r="A7821">
            <v>540320</v>
          </cell>
          <cell r="B7821" t="str">
            <v>Concreto asfáltico usinado a quente - Binder</v>
          </cell>
          <cell r="C7821" t="str">
            <v>m³</v>
          </cell>
          <cell r="D7821">
            <v>578.75</v>
          </cell>
          <cell r="E7821">
            <v>9.27</v>
          </cell>
          <cell r="F7821">
            <v>588.02</v>
          </cell>
          <cell r="G7821" t="str">
            <v>CPOS</v>
          </cell>
        </row>
        <row r="7822">
          <cell r="A7822">
            <v>540321</v>
          </cell>
          <cell r="B7822" t="str">
            <v>Camada de rolamento em concreto asfáltico usinado a quente - (CBUQ)</v>
          </cell>
          <cell r="C7822" t="str">
            <v>m³</v>
          </cell>
          <cell r="D7822">
            <v>592.26</v>
          </cell>
          <cell r="E7822">
            <v>9.27</v>
          </cell>
          <cell r="F7822">
            <v>601.53</v>
          </cell>
          <cell r="G7822" t="str">
            <v>CPOS</v>
          </cell>
        </row>
        <row r="7823">
          <cell r="A7823">
            <v>540322</v>
          </cell>
          <cell r="B7823" t="str">
            <v>Revestimento com massa asfáltica</v>
          </cell>
          <cell r="C7823" t="str">
            <v>m³</v>
          </cell>
          <cell r="D7823">
            <v>531.80999999999995</v>
          </cell>
          <cell r="E7823">
            <v>9.27</v>
          </cell>
          <cell r="F7823">
            <v>541.08000000000004</v>
          </cell>
          <cell r="G7823" t="str">
            <v>CPOS</v>
          </cell>
        </row>
        <row r="7824">
          <cell r="A7824">
            <v>540323</v>
          </cell>
          <cell r="B7824" t="str">
            <v>Imprimação betuminosa ligante</v>
          </cell>
          <cell r="C7824" t="str">
            <v>m²</v>
          </cell>
          <cell r="D7824">
            <v>1.99</v>
          </cell>
          <cell r="E7824">
            <v>0.06</v>
          </cell>
          <cell r="F7824">
            <v>2.0499999999999998</v>
          </cell>
          <cell r="G7824" t="str">
            <v>CPOS</v>
          </cell>
        </row>
        <row r="7825">
          <cell r="A7825">
            <v>540324</v>
          </cell>
          <cell r="B7825" t="str">
            <v>Imprimação betuminosa impermeabilizante</v>
          </cell>
          <cell r="C7825" t="str">
            <v>m²</v>
          </cell>
          <cell r="D7825">
            <v>3.99</v>
          </cell>
          <cell r="E7825">
            <v>7.0000000000000007E-2</v>
          </cell>
          <cell r="F7825">
            <v>4.0599999999999996</v>
          </cell>
          <cell r="G7825" t="str">
            <v>CPOS</v>
          </cell>
        </row>
        <row r="7826">
          <cell r="A7826">
            <v>540325</v>
          </cell>
          <cell r="B7826" t="str">
            <v>Revestimento de pré-misturado a quente</v>
          </cell>
          <cell r="C7826" t="str">
            <v>m³</v>
          </cell>
          <cell r="D7826">
            <v>424.23</v>
          </cell>
          <cell r="E7826">
            <v>9.27</v>
          </cell>
          <cell r="F7826">
            <v>433.5</v>
          </cell>
          <cell r="G7826" t="str">
            <v>CPOS</v>
          </cell>
        </row>
        <row r="7827">
          <cell r="A7827">
            <v>540326</v>
          </cell>
          <cell r="B7827" t="str">
            <v>Revestimento de pré-misturado a frio</v>
          </cell>
          <cell r="C7827" t="str">
            <v>m³</v>
          </cell>
          <cell r="D7827">
            <v>403.34</v>
          </cell>
          <cell r="E7827">
            <v>22.26</v>
          </cell>
          <cell r="F7827">
            <v>425.6</v>
          </cell>
          <cell r="G7827" t="str">
            <v>CPOS</v>
          </cell>
        </row>
        <row r="7828">
          <cell r="A7828">
            <v>540400</v>
          </cell>
          <cell r="B7828" t="str">
            <v>Pavimentação em paralelepípedos e blocos de concreto</v>
          </cell>
          <cell r="G7828" t="str">
            <v>CPOS</v>
          </cell>
        </row>
        <row r="7829">
          <cell r="A7829">
            <v>540403</v>
          </cell>
          <cell r="B7829" t="str">
            <v>Pavimentação em paralelepípedo, sem rejunte</v>
          </cell>
          <cell r="C7829" t="str">
            <v>m²</v>
          </cell>
          <cell r="D7829">
            <v>100.12</v>
          </cell>
          <cell r="E7829">
            <v>14.21</v>
          </cell>
          <cell r="F7829">
            <v>114.33</v>
          </cell>
          <cell r="G7829" t="str">
            <v>CPOS</v>
          </cell>
        </row>
        <row r="7830">
          <cell r="A7830">
            <v>540404</v>
          </cell>
          <cell r="B7830" t="str">
            <v>Rejuntamento de paralelepípedo com areia</v>
          </cell>
          <cell r="C7830" t="str">
            <v>m²</v>
          </cell>
          <cell r="D7830">
            <v>6.75</v>
          </cell>
          <cell r="E7830">
            <v>1.1100000000000001</v>
          </cell>
          <cell r="F7830">
            <v>7.86</v>
          </cell>
          <cell r="G7830" t="str">
            <v>CPOS</v>
          </cell>
        </row>
        <row r="7831">
          <cell r="A7831">
            <v>540405</v>
          </cell>
          <cell r="B7831" t="str">
            <v>Rejuntamento de paralelepípedo com argamassa de cimento e areia 1:3</v>
          </cell>
          <cell r="C7831" t="str">
            <v>m²</v>
          </cell>
          <cell r="D7831">
            <v>6.19</v>
          </cell>
          <cell r="E7831">
            <v>3.45</v>
          </cell>
          <cell r="F7831">
            <v>9.64</v>
          </cell>
          <cell r="G7831" t="str">
            <v>CPOS</v>
          </cell>
        </row>
        <row r="7832">
          <cell r="A7832">
            <v>540406</v>
          </cell>
          <cell r="B7832" t="str">
            <v>Rejuntamento de paralelepípedo com asfalto e pedrisco</v>
          </cell>
          <cell r="C7832" t="str">
            <v>m²</v>
          </cell>
          <cell r="D7832">
            <v>16.190000000000001</v>
          </cell>
          <cell r="E7832">
            <v>2.78</v>
          </cell>
          <cell r="F7832">
            <v>18.97</v>
          </cell>
          <cell r="G7832" t="str">
            <v>CPOS</v>
          </cell>
        </row>
        <row r="7833">
          <cell r="A7833">
            <v>540434</v>
          </cell>
          <cell r="B7833" t="str">
            <v>Pavimentação em lajota de concreto 35 MPa, espessura 6 cm, tipos: raquete, retangular, sextavado e 16 faces, com rejunte em areia</v>
          </cell>
          <cell r="C7833" t="str">
            <v>m²</v>
          </cell>
          <cell r="D7833">
            <v>42.61</v>
          </cell>
          <cell r="E7833">
            <v>10.68</v>
          </cell>
          <cell r="F7833">
            <v>53.29</v>
          </cell>
          <cell r="G7833" t="str">
            <v>CPOS</v>
          </cell>
        </row>
        <row r="7834">
          <cell r="A7834">
            <v>540435</v>
          </cell>
          <cell r="B7834" t="str">
            <v>Pavimentação em lajota de concreto 35 MPa, espessura 8 cm, tipos: raquete, retangular, sextavado e 16 faces, com rejunte em areia</v>
          </cell>
          <cell r="C7834" t="str">
            <v>m²</v>
          </cell>
          <cell r="D7834">
            <v>49.72</v>
          </cell>
          <cell r="E7834">
            <v>14.24</v>
          </cell>
          <cell r="F7834">
            <v>63.96</v>
          </cell>
          <cell r="G7834" t="str">
            <v>CPOS</v>
          </cell>
        </row>
        <row r="7835">
          <cell r="A7835">
            <v>540436</v>
          </cell>
          <cell r="B7835" t="str">
            <v>Bloco diagonal em concreto tipo piso drenante para plantio de grama - 50 x 50 x 10 cm</v>
          </cell>
          <cell r="C7835" t="str">
            <v>m²</v>
          </cell>
          <cell r="D7835">
            <v>53.68</v>
          </cell>
          <cell r="E7835">
            <v>5.25</v>
          </cell>
          <cell r="F7835">
            <v>58.93</v>
          </cell>
          <cell r="G7835" t="str">
            <v>CPOS</v>
          </cell>
        </row>
        <row r="7836">
          <cell r="A7836">
            <v>540600</v>
          </cell>
          <cell r="B7836" t="str">
            <v>Guias e sarjetas</v>
          </cell>
          <cell r="G7836" t="str">
            <v>CPOS</v>
          </cell>
        </row>
        <row r="7837">
          <cell r="A7837">
            <v>540602</v>
          </cell>
          <cell r="B7837" t="str">
            <v>Guia pré-moldada curva tipo PMSP 100 - fck 25 MPa</v>
          </cell>
          <cell r="C7837" t="str">
            <v>m</v>
          </cell>
          <cell r="D7837">
            <v>29.99</v>
          </cell>
          <cell r="E7837">
            <v>6.71</v>
          </cell>
          <cell r="F7837">
            <v>36.700000000000003</v>
          </cell>
          <cell r="G7837" t="str">
            <v>CPOS</v>
          </cell>
        </row>
        <row r="7838">
          <cell r="A7838">
            <v>540604</v>
          </cell>
          <cell r="B7838" t="str">
            <v>Guia pré-moldada reta tipo PMSP 100 - fck 25 MPa</v>
          </cell>
          <cell r="C7838" t="str">
            <v>m</v>
          </cell>
          <cell r="D7838">
            <v>30.13</v>
          </cell>
          <cell r="E7838">
            <v>6.71</v>
          </cell>
          <cell r="F7838">
            <v>36.840000000000003</v>
          </cell>
          <cell r="G7838" t="str">
            <v>CPOS</v>
          </cell>
        </row>
        <row r="7839">
          <cell r="A7839">
            <v>540610</v>
          </cell>
          <cell r="B7839" t="str">
            <v>Base em concreto com fck de 20 MPa, para guias, sarjetas ou sarjetões</v>
          </cell>
          <cell r="C7839" t="str">
            <v>m³</v>
          </cell>
          <cell r="D7839">
            <v>305.43</v>
          </cell>
          <cell r="E7839">
            <v>24.15</v>
          </cell>
          <cell r="F7839">
            <v>329.58</v>
          </cell>
          <cell r="G7839" t="str">
            <v>CPOS</v>
          </cell>
        </row>
        <row r="7840">
          <cell r="A7840">
            <v>540611</v>
          </cell>
          <cell r="B7840" t="str">
            <v>Base em concreto com fck de 25 MPa, para guias, sarjetas ou sarjetões</v>
          </cell>
          <cell r="C7840" t="str">
            <v>m³</v>
          </cell>
          <cell r="D7840">
            <v>312.56</v>
          </cell>
          <cell r="E7840">
            <v>24.15</v>
          </cell>
          <cell r="F7840">
            <v>336.71</v>
          </cell>
          <cell r="G7840" t="str">
            <v>CPOS</v>
          </cell>
        </row>
        <row r="7841">
          <cell r="A7841">
            <v>540615</v>
          </cell>
          <cell r="B7841" t="str">
            <v>Execução de perfil extrusado no local</v>
          </cell>
          <cell r="C7841" t="str">
            <v>m³</v>
          </cell>
          <cell r="D7841">
            <v>260.52</v>
          </cell>
          <cell r="E7841">
            <v>0</v>
          </cell>
          <cell r="F7841">
            <v>260.52</v>
          </cell>
          <cell r="G7841" t="str">
            <v>CPOS</v>
          </cell>
        </row>
        <row r="7842">
          <cell r="A7842">
            <v>540616</v>
          </cell>
          <cell r="B7842" t="str">
            <v>Sarjeta ou sarjetão moldado no local, tipo PMSP em concreto com fck 20 MPa</v>
          </cell>
          <cell r="C7842" t="str">
            <v>m³</v>
          </cell>
          <cell r="D7842">
            <v>385.77</v>
          </cell>
          <cell r="E7842">
            <v>49.24</v>
          </cell>
          <cell r="F7842">
            <v>435.01</v>
          </cell>
          <cell r="G7842" t="str">
            <v>CPOS</v>
          </cell>
        </row>
        <row r="7843">
          <cell r="A7843">
            <v>540617</v>
          </cell>
          <cell r="B7843" t="str">
            <v>Sarjeta ou sarjetão moldado no local, tipo PMSP em concreto com fck 25 MPa</v>
          </cell>
          <cell r="C7843" t="str">
            <v>m³</v>
          </cell>
          <cell r="D7843">
            <v>392.9</v>
          </cell>
          <cell r="E7843">
            <v>49.24</v>
          </cell>
          <cell r="F7843">
            <v>442.14</v>
          </cell>
          <cell r="G7843" t="str">
            <v>CPOS</v>
          </cell>
        </row>
        <row r="7844">
          <cell r="A7844">
            <v>540700</v>
          </cell>
          <cell r="B7844" t="str">
            <v>Calçadas e passeios</v>
          </cell>
          <cell r="G7844" t="str">
            <v>CPOS</v>
          </cell>
        </row>
        <row r="7845">
          <cell r="A7845">
            <v>540704</v>
          </cell>
          <cell r="B7845" t="str">
            <v>Passeio em mosaico português</v>
          </cell>
          <cell r="C7845" t="str">
            <v>m²</v>
          </cell>
          <cell r="D7845">
            <v>132.19</v>
          </cell>
          <cell r="E7845">
            <v>0</v>
          </cell>
          <cell r="F7845">
            <v>132.19</v>
          </cell>
          <cell r="G7845" t="str">
            <v>CPOS</v>
          </cell>
        </row>
        <row r="7846">
          <cell r="A7846">
            <v>540710</v>
          </cell>
          <cell r="B7846" t="str">
            <v>Piso em ladrilho hidráulico preto, branco e cinza 20 x 20 cm, assentado com argamassa mista</v>
          </cell>
          <cell r="C7846" t="str">
            <v>m²</v>
          </cell>
          <cell r="D7846">
            <v>55.09</v>
          </cell>
          <cell r="E7846">
            <v>35.380000000000003</v>
          </cell>
          <cell r="F7846">
            <v>90.47</v>
          </cell>
          <cell r="G7846" t="str">
            <v>CPOS</v>
          </cell>
        </row>
        <row r="7847">
          <cell r="A7847">
            <v>540711</v>
          </cell>
          <cell r="B7847" t="str">
            <v>Piso em ladrilho hidráulico preto, branco e cinza 20 x 20 cm, assentado com argamassa colante industrializada</v>
          </cell>
          <cell r="C7847" t="str">
            <v>m²</v>
          </cell>
          <cell r="D7847">
            <v>44.97</v>
          </cell>
          <cell r="E7847">
            <v>6.28</v>
          </cell>
          <cell r="F7847">
            <v>51.25</v>
          </cell>
          <cell r="G7847" t="str">
            <v>CPOS</v>
          </cell>
        </row>
        <row r="7848">
          <cell r="A7848">
            <v>540712</v>
          </cell>
          <cell r="B7848" t="str">
            <v>Piso em ladrilho hidráulico várias cores 20 x 20 cm, assentado com argamassa mista</v>
          </cell>
          <cell r="C7848" t="str">
            <v>m²</v>
          </cell>
          <cell r="D7848">
            <v>53.68</v>
          </cell>
          <cell r="E7848">
            <v>35.380000000000003</v>
          </cell>
          <cell r="F7848">
            <v>89.06</v>
          </cell>
          <cell r="G7848" t="str">
            <v>CPOS</v>
          </cell>
        </row>
        <row r="7849">
          <cell r="A7849">
            <v>540713</v>
          </cell>
          <cell r="B7849" t="str">
            <v>Piso em ladrilho hidráulico várias cores 20 x 20 cm, assentado com argamassa colante industrializada</v>
          </cell>
          <cell r="C7849" t="str">
            <v>m²</v>
          </cell>
          <cell r="D7849">
            <v>43.56</v>
          </cell>
          <cell r="E7849">
            <v>6.28</v>
          </cell>
          <cell r="F7849">
            <v>49.84</v>
          </cell>
          <cell r="G7849" t="str">
            <v>CPOS</v>
          </cell>
        </row>
        <row r="7850">
          <cell r="A7850">
            <v>540720</v>
          </cell>
          <cell r="B7850" t="str">
            <v>Rejuntamento de piso em ladrilho hidráulico (20 x 20 x 1,8 cm) com cimento branco, juntas de 2 mm</v>
          </cell>
          <cell r="C7850" t="str">
            <v>m²</v>
          </cell>
          <cell r="D7850">
            <v>0.71</v>
          </cell>
          <cell r="E7850">
            <v>5.6</v>
          </cell>
          <cell r="F7850">
            <v>6.31</v>
          </cell>
          <cell r="G7850" t="str">
            <v>CPOS</v>
          </cell>
        </row>
        <row r="7851">
          <cell r="A7851">
            <v>540721</v>
          </cell>
          <cell r="B7851" t="str">
            <v>Rejuntamento de piso em ladrilho hidráulico (20 x 20 x 1,8 cm) com argamassa industrializada para rejunte, juntas de 2 mm</v>
          </cell>
          <cell r="C7851" t="str">
            <v>m²</v>
          </cell>
          <cell r="D7851">
            <v>1.66</v>
          </cell>
          <cell r="E7851">
            <v>5.6</v>
          </cell>
          <cell r="F7851">
            <v>7.26</v>
          </cell>
          <cell r="G7851" t="str">
            <v>CPOS</v>
          </cell>
        </row>
        <row r="7852">
          <cell r="A7852">
            <v>542000</v>
          </cell>
          <cell r="B7852" t="str">
            <v>Reparos, conservações e complementos</v>
          </cell>
          <cell r="G7852" t="str">
            <v>CPOS</v>
          </cell>
        </row>
        <row r="7853">
          <cell r="A7853">
            <v>542010</v>
          </cell>
          <cell r="B7853" t="str">
            <v>Reassentamento de guia pré-moldada reta e/ou curva</v>
          </cell>
          <cell r="C7853" t="str">
            <v>m</v>
          </cell>
          <cell r="D7853">
            <v>6.22</v>
          </cell>
          <cell r="E7853">
            <v>6.71</v>
          </cell>
          <cell r="F7853">
            <v>12.93</v>
          </cell>
          <cell r="G7853" t="str">
            <v>CPOS</v>
          </cell>
        </row>
        <row r="7854">
          <cell r="A7854">
            <v>542011</v>
          </cell>
          <cell r="B7854" t="str">
            <v>Reassentamento de paralelepípedos, sem rejunte</v>
          </cell>
          <cell r="C7854" t="str">
            <v>m²</v>
          </cell>
          <cell r="D7854">
            <v>7.39</v>
          </cell>
          <cell r="E7854">
            <v>14.21</v>
          </cell>
          <cell r="F7854">
            <v>21.6</v>
          </cell>
          <cell r="G7854" t="str">
            <v>CPOS</v>
          </cell>
        </row>
        <row r="7855">
          <cell r="A7855">
            <v>542012</v>
          </cell>
          <cell r="B7855" t="str">
            <v>Reassentamento de pavimentação em lajota de concreto, espessura 6 cm, com rejunte em areia</v>
          </cell>
          <cell r="C7855" t="str">
            <v>m²</v>
          </cell>
          <cell r="D7855">
            <v>4.83</v>
          </cell>
          <cell r="E7855">
            <v>8.77</v>
          </cell>
          <cell r="F7855">
            <v>13.6</v>
          </cell>
          <cell r="G7855" t="str">
            <v>CPOS</v>
          </cell>
        </row>
        <row r="7856">
          <cell r="A7856">
            <v>542013</v>
          </cell>
          <cell r="B7856" t="str">
            <v>Reassentamento de pavimentação em lajota de concreto, espessura 8 cm, com rejunte em areia</v>
          </cell>
          <cell r="C7856" t="str">
            <v>m²</v>
          </cell>
          <cell r="D7856">
            <v>4.88</v>
          </cell>
          <cell r="E7856">
            <v>10.16</v>
          </cell>
          <cell r="F7856">
            <v>15.04</v>
          </cell>
          <cell r="G7856" t="str">
            <v>CPOS</v>
          </cell>
        </row>
        <row r="7857">
          <cell r="A7857">
            <v>542014</v>
          </cell>
          <cell r="B7857" t="str">
            <v>Reassentamento de pavimentação em lajota de concreto, espessura 10 cm, com rejunte em areia</v>
          </cell>
          <cell r="C7857" t="str">
            <v>m²</v>
          </cell>
          <cell r="D7857">
            <v>4.97</v>
          </cell>
          <cell r="E7857">
            <v>12.19</v>
          </cell>
          <cell r="F7857">
            <v>17.16</v>
          </cell>
          <cell r="G7857" t="str">
            <v>CPOS</v>
          </cell>
        </row>
        <row r="7858">
          <cell r="A7858">
            <v>550000</v>
          </cell>
          <cell r="B7858" t="str">
            <v>Limpeza</v>
          </cell>
          <cell r="G7858" t="str">
            <v>CPOS</v>
          </cell>
        </row>
        <row r="7859">
          <cell r="A7859">
            <v>550100</v>
          </cell>
          <cell r="B7859" t="str">
            <v>Limpeza de obra</v>
          </cell>
          <cell r="G7859" t="str">
            <v>CPOS</v>
          </cell>
        </row>
        <row r="7860">
          <cell r="A7860">
            <v>550102</v>
          </cell>
          <cell r="B7860" t="str">
            <v>Limpeza final da obra</v>
          </cell>
          <cell r="C7860" t="str">
            <v>m²</v>
          </cell>
          <cell r="D7860">
            <v>0</v>
          </cell>
          <cell r="E7860">
            <v>7.79</v>
          </cell>
          <cell r="F7860">
            <v>7.79</v>
          </cell>
          <cell r="G7860" t="str">
            <v>CPOS</v>
          </cell>
        </row>
        <row r="7861">
          <cell r="A7861">
            <v>550103</v>
          </cell>
          <cell r="B7861" t="str">
            <v>Limpeza complementar com hidrojateamento</v>
          </cell>
          <cell r="C7861" t="str">
            <v>m²</v>
          </cell>
          <cell r="D7861">
            <v>1.4</v>
          </cell>
          <cell r="E7861">
            <v>3.23</v>
          </cell>
          <cell r="F7861">
            <v>4.63</v>
          </cell>
          <cell r="G7861" t="str">
            <v>CPOS</v>
          </cell>
        </row>
        <row r="7862">
          <cell r="A7862">
            <v>550107</v>
          </cell>
          <cell r="B7862" t="str">
            <v>Limpeza complementar e especial de piso com produtos químicos</v>
          </cell>
          <cell r="C7862" t="str">
            <v>m²</v>
          </cell>
          <cell r="D7862">
            <v>0.26</v>
          </cell>
          <cell r="E7862">
            <v>2.23</v>
          </cell>
          <cell r="F7862">
            <v>2.4900000000000002</v>
          </cell>
          <cell r="G7862" t="str">
            <v>CPOS</v>
          </cell>
        </row>
        <row r="7863">
          <cell r="A7863">
            <v>550108</v>
          </cell>
          <cell r="B7863" t="str">
            <v>Limpeza complementar e especial de peças e aparelhos sanitários</v>
          </cell>
          <cell r="C7863" t="str">
            <v>un</v>
          </cell>
          <cell r="D7863">
            <v>0</v>
          </cell>
          <cell r="E7863">
            <v>8.9</v>
          </cell>
          <cell r="F7863">
            <v>8.9</v>
          </cell>
          <cell r="G7863" t="str">
            <v>CPOS</v>
          </cell>
        </row>
        <row r="7864">
          <cell r="A7864">
            <v>550110</v>
          </cell>
          <cell r="B7864" t="str">
            <v>Limpeza complementar e especial de vidros</v>
          </cell>
          <cell r="C7864" t="str">
            <v>m²</v>
          </cell>
          <cell r="D7864">
            <v>0</v>
          </cell>
          <cell r="E7864">
            <v>8.35</v>
          </cell>
          <cell r="F7864">
            <v>8.35</v>
          </cell>
          <cell r="G7864" t="str">
            <v>CPOS</v>
          </cell>
        </row>
        <row r="7865">
          <cell r="A7865">
            <v>550113</v>
          </cell>
          <cell r="B7865" t="str">
            <v>Limpeza e lavagem de superfície revestida com material cerâmico ou pastilhas por hidrojateamento com rejuntamento</v>
          </cell>
          <cell r="C7865" t="str">
            <v>m²</v>
          </cell>
          <cell r="D7865">
            <v>3.76</v>
          </cell>
          <cell r="E7865">
            <v>3.23</v>
          </cell>
          <cell r="F7865">
            <v>6.99</v>
          </cell>
          <cell r="G7865" t="str">
            <v>CPOS</v>
          </cell>
        </row>
        <row r="7866">
          <cell r="A7866">
            <v>550200</v>
          </cell>
          <cell r="B7866" t="str">
            <v>Limpeza e desinfecção sanitária</v>
          </cell>
          <cell r="G7866" t="str">
            <v>CPOS</v>
          </cell>
        </row>
        <row r="7867">
          <cell r="A7867">
            <v>550201</v>
          </cell>
          <cell r="B7867" t="str">
            <v>Limpeza de caixa de inspeção</v>
          </cell>
          <cell r="C7867" t="str">
            <v>un</v>
          </cell>
          <cell r="D7867">
            <v>0</v>
          </cell>
          <cell r="E7867">
            <v>3.34</v>
          </cell>
          <cell r="F7867">
            <v>3.34</v>
          </cell>
          <cell r="G7867" t="str">
            <v>CPOS</v>
          </cell>
        </row>
        <row r="7868">
          <cell r="A7868">
            <v>550202</v>
          </cell>
          <cell r="B7868" t="str">
            <v>Limpeza de fossa</v>
          </cell>
          <cell r="C7868" t="str">
            <v>m³</v>
          </cell>
          <cell r="D7868">
            <v>97.2</v>
          </cell>
          <cell r="E7868">
            <v>0</v>
          </cell>
          <cell r="F7868">
            <v>97.2</v>
          </cell>
          <cell r="G7868" t="str">
            <v>CPOS</v>
          </cell>
        </row>
        <row r="7869">
          <cell r="A7869">
            <v>550204</v>
          </cell>
          <cell r="B7869" t="str">
            <v>Limpeza e desobstrução de boca de lobo</v>
          </cell>
          <cell r="C7869" t="str">
            <v>un</v>
          </cell>
          <cell r="D7869">
            <v>0</v>
          </cell>
          <cell r="E7869">
            <v>11.52</v>
          </cell>
          <cell r="F7869">
            <v>11.52</v>
          </cell>
          <cell r="G7869" t="str">
            <v>CPOS</v>
          </cell>
        </row>
        <row r="7870">
          <cell r="A7870">
            <v>550205</v>
          </cell>
          <cell r="B7870" t="str">
            <v>Limpeza e desobstrução de canaletas ou tubulações de águas pluviais</v>
          </cell>
          <cell r="C7870" t="str">
            <v>m</v>
          </cell>
          <cell r="D7870">
            <v>0</v>
          </cell>
          <cell r="E7870">
            <v>5.76</v>
          </cell>
          <cell r="F7870">
            <v>5.76</v>
          </cell>
          <cell r="G7870" t="str">
            <v>CPOS</v>
          </cell>
        </row>
        <row r="7871">
          <cell r="A7871">
            <v>550206</v>
          </cell>
          <cell r="B7871" t="str">
            <v>Limpeza e desentupimento manual de tubulação de esgoto predial</v>
          </cell>
          <cell r="C7871" t="str">
            <v>m</v>
          </cell>
          <cell r="D7871">
            <v>0</v>
          </cell>
          <cell r="E7871">
            <v>6.66</v>
          </cell>
          <cell r="F7871">
            <v>6.66</v>
          </cell>
          <cell r="G7871" t="str">
            <v>CPOS</v>
          </cell>
        </row>
        <row r="7872">
          <cell r="A7872">
            <v>610000</v>
          </cell>
          <cell r="B7872" t="str">
            <v>Conforto mecânico, equipamentos e sistema</v>
          </cell>
          <cell r="G7872" t="str">
            <v>CPOS</v>
          </cell>
        </row>
        <row r="7873">
          <cell r="A7873">
            <v>610100</v>
          </cell>
          <cell r="B7873" t="str">
            <v>Elevador</v>
          </cell>
          <cell r="G7873" t="str">
            <v>CPOS</v>
          </cell>
        </row>
        <row r="7874">
          <cell r="A7874">
            <v>610167</v>
          </cell>
          <cell r="B7874" t="str">
            <v>Elevador para passageiros, uso interno com capacidade mínima de 600kg para duas paradas, portas unilaterais</v>
          </cell>
          <cell r="C7874" t="str">
            <v>cj</v>
          </cell>
          <cell r="D7874">
            <v>72477.14</v>
          </cell>
          <cell r="E7874">
            <v>0</v>
          </cell>
          <cell r="F7874">
            <v>72477.14</v>
          </cell>
          <cell r="G7874" t="str">
            <v>CPOS</v>
          </cell>
        </row>
        <row r="7875">
          <cell r="A7875">
            <v>610168</v>
          </cell>
          <cell r="B7875" t="str">
            <v>Elevador para passageiros, uso interno com capacidade mínima de 600kg para três paradas, portas unilaterais</v>
          </cell>
          <cell r="C7875" t="str">
            <v>cj</v>
          </cell>
          <cell r="D7875">
            <v>78970.78</v>
          </cell>
          <cell r="E7875">
            <v>0</v>
          </cell>
          <cell r="F7875">
            <v>78970.78</v>
          </cell>
          <cell r="G7875" t="str">
            <v>CPOS</v>
          </cell>
        </row>
        <row r="7876">
          <cell r="A7876">
            <v>610169</v>
          </cell>
          <cell r="B7876" t="str">
            <v>Elevador para passageiros, uso interno com capacidade mínima de 600kg para três paradas, portas bilaterais</v>
          </cell>
          <cell r="C7876" t="str">
            <v>cj</v>
          </cell>
          <cell r="D7876">
            <v>85159.53</v>
          </cell>
          <cell r="E7876">
            <v>0</v>
          </cell>
          <cell r="F7876">
            <v>85159.53</v>
          </cell>
          <cell r="G7876" t="str">
            <v>CPOS</v>
          </cell>
        </row>
        <row r="7877">
          <cell r="A7877">
            <v>610176</v>
          </cell>
          <cell r="B7877" t="str">
            <v>Elevador para passageiros, uso interno com capacidade mínima de 600 kg para quatro paradas, portas bilaterais</v>
          </cell>
          <cell r="C7877" t="str">
            <v>cj</v>
          </cell>
          <cell r="D7877">
            <v>92029.89</v>
          </cell>
          <cell r="E7877">
            <v>0</v>
          </cell>
          <cell r="F7877">
            <v>92029.89</v>
          </cell>
          <cell r="G7877" t="str">
            <v>CPOS</v>
          </cell>
        </row>
        <row r="7878">
          <cell r="A7878">
            <v>610177</v>
          </cell>
          <cell r="B7878" t="str">
            <v>Elevador para passageiros, uso interno com capacidade mínima de 600 kg para quatro paradas, portas unilaterais</v>
          </cell>
          <cell r="C7878" t="str">
            <v>cj</v>
          </cell>
          <cell r="D7878">
            <v>84839.39</v>
          </cell>
          <cell r="E7878">
            <v>0</v>
          </cell>
          <cell r="F7878">
            <v>84839.39</v>
          </cell>
          <cell r="G7878" t="str">
            <v>CPOS</v>
          </cell>
        </row>
        <row r="7879">
          <cell r="A7879">
            <v>610180</v>
          </cell>
          <cell r="B7879" t="str">
            <v>Fechamento em vidro laminado para caixa de elevador</v>
          </cell>
          <cell r="C7879" t="str">
            <v>m²</v>
          </cell>
          <cell r="D7879">
            <v>340.1</v>
          </cell>
          <cell r="E7879">
            <v>0</v>
          </cell>
          <cell r="F7879">
            <v>340.1</v>
          </cell>
          <cell r="G7879" t="str">
            <v>CPOS</v>
          </cell>
        </row>
        <row r="7880">
          <cell r="A7880">
            <v>610182</v>
          </cell>
          <cell r="B7880" t="str">
            <v>Elevador para 9 passageiros com 2 paradas, acessos justapostos, sem casa de máquinas</v>
          </cell>
          <cell r="C7880" t="str">
            <v>cj</v>
          </cell>
          <cell r="D7880">
            <v>169000</v>
          </cell>
          <cell r="E7880">
            <v>0</v>
          </cell>
          <cell r="F7880">
            <v>169000</v>
          </cell>
          <cell r="G7880" t="str">
            <v>CPOS</v>
          </cell>
        </row>
        <row r="7881">
          <cell r="A7881">
            <v>611200</v>
          </cell>
          <cell r="B7881" t="str">
            <v>Exaustão</v>
          </cell>
          <cell r="G7881" t="str">
            <v>CPOS</v>
          </cell>
        </row>
        <row r="7882">
          <cell r="A7882">
            <v>611212</v>
          </cell>
          <cell r="B7882" t="str">
            <v>Exaustor eólico vazão de ar 4.000 m³/h e ventos a 10 km/h</v>
          </cell>
          <cell r="C7882" t="str">
            <v>un</v>
          </cell>
          <cell r="D7882">
            <v>293.62</v>
          </cell>
          <cell r="E7882">
            <v>0</v>
          </cell>
          <cell r="F7882">
            <v>293.62</v>
          </cell>
          <cell r="G7882" t="str">
            <v>CPOS</v>
          </cell>
        </row>
        <row r="7883">
          <cell r="A7883">
            <v>611400</v>
          </cell>
          <cell r="B7883" t="str">
            <v>Ventilação</v>
          </cell>
          <cell r="G7883" t="str">
            <v>CPOS</v>
          </cell>
        </row>
        <row r="7884">
          <cell r="A7884">
            <v>611404</v>
          </cell>
          <cell r="B7884" t="str">
            <v>Caixa ventiladora com ventilador centrífugo, vazão 4400 m³/h, pressão 35 mmCA - 220/380 V / 60Hz</v>
          </cell>
          <cell r="C7884" t="str">
            <v>un</v>
          </cell>
          <cell r="D7884">
            <v>3836.53</v>
          </cell>
          <cell r="E7884">
            <v>156.47999999999999</v>
          </cell>
          <cell r="F7884">
            <v>3993.01</v>
          </cell>
          <cell r="G7884" t="str">
            <v>CPOS</v>
          </cell>
        </row>
        <row r="7885">
          <cell r="A7885">
            <v>611405</v>
          </cell>
          <cell r="B7885" t="str">
            <v>Caixa ventiladora com ventilador centrífugo, vazão 8800 m³/h, pressão 35 mmCA - 220/380 V / 60Hz</v>
          </cell>
          <cell r="C7885" t="str">
            <v>un</v>
          </cell>
          <cell r="D7885">
            <v>5549.49</v>
          </cell>
          <cell r="E7885">
            <v>156.47999999999999</v>
          </cell>
          <cell r="F7885">
            <v>5705.97</v>
          </cell>
          <cell r="G7885" t="str">
            <v>CPOS</v>
          </cell>
        </row>
        <row r="7886">
          <cell r="A7886">
            <v>611406</v>
          </cell>
          <cell r="B7886" t="str">
            <v>Caixa ventiladora com ventilador centrífugo, vazão 700 m³/h, pressão 35 mmCA - 220/380 V / 60Hz</v>
          </cell>
          <cell r="C7886" t="str">
            <v>un</v>
          </cell>
          <cell r="D7886">
            <v>2137.15</v>
          </cell>
          <cell r="E7886">
            <v>156.47999999999999</v>
          </cell>
          <cell r="F7886">
            <v>2293.63</v>
          </cell>
          <cell r="G7886" t="str">
            <v>CPOS</v>
          </cell>
        </row>
        <row r="7887">
          <cell r="A7887">
            <v>611407</v>
          </cell>
          <cell r="B7887" t="str">
            <v>Caixa ventiladora com ventilador centrífugo, vazão 1710 m³/h, pressão 35 mmCA - 220/380 V / 60Hz</v>
          </cell>
          <cell r="C7887" t="str">
            <v>un</v>
          </cell>
          <cell r="D7887">
            <v>2726.37</v>
          </cell>
          <cell r="E7887">
            <v>156.47999999999999</v>
          </cell>
          <cell r="F7887">
            <v>2882.85</v>
          </cell>
          <cell r="G7887" t="str">
            <v>CPOS</v>
          </cell>
        </row>
        <row r="7888">
          <cell r="A7888">
            <v>611408</v>
          </cell>
          <cell r="B7888" t="str">
            <v>Caixa ventiladora com ventilador centrífugo, vazão 1190 m³/h, pressão 35 mmCA - 220/380 V / 60Hz</v>
          </cell>
          <cell r="C7888" t="str">
            <v>un</v>
          </cell>
          <cell r="D7888">
            <v>2638.09</v>
          </cell>
          <cell r="E7888">
            <v>156.47999999999999</v>
          </cell>
          <cell r="F7888">
            <v>2794.57</v>
          </cell>
          <cell r="G7888" t="str">
            <v>CPOS</v>
          </cell>
        </row>
        <row r="7889">
          <cell r="A7889">
            <v>612000</v>
          </cell>
          <cell r="B7889" t="str">
            <v>Reparos, conservações e complementos</v>
          </cell>
          <cell r="G7889" t="str">
            <v>CPOS</v>
          </cell>
        </row>
        <row r="7890">
          <cell r="A7890">
            <v>612010</v>
          </cell>
          <cell r="B7890" t="str">
            <v>Ligação típica, (cavalete), para ar condicionado ´fancoil´, diâmetro de 1/2´</v>
          </cell>
          <cell r="C7890" t="str">
            <v>cj</v>
          </cell>
          <cell r="D7890">
            <v>551.49</v>
          </cell>
          <cell r="E7890">
            <v>288.19</v>
          </cell>
          <cell r="F7890">
            <v>839.68</v>
          </cell>
          <cell r="G7890" t="str">
            <v>CPOS</v>
          </cell>
        </row>
        <row r="7891">
          <cell r="A7891">
            <v>612011</v>
          </cell>
          <cell r="B7891" t="str">
            <v>Ligação típica, (cavalete), para ar condicionado ´fancoil´, diâmetro de 3/4´</v>
          </cell>
          <cell r="C7891" t="str">
            <v>cj</v>
          </cell>
          <cell r="D7891">
            <v>663.75</v>
          </cell>
          <cell r="E7891">
            <v>307.27</v>
          </cell>
          <cell r="F7891">
            <v>971.02</v>
          </cell>
          <cell r="G7891" t="str">
            <v>CPOS</v>
          </cell>
        </row>
        <row r="7892">
          <cell r="A7892">
            <v>612012</v>
          </cell>
          <cell r="B7892" t="str">
            <v>Ligação típica, (cavalete), para ar condicionado ´fancoil´, diâmetro de 1´</v>
          </cell>
          <cell r="C7892" t="str">
            <v>cj</v>
          </cell>
          <cell r="D7892">
            <v>755.99</v>
          </cell>
          <cell r="E7892">
            <v>345.44</v>
          </cell>
          <cell r="F7892">
            <v>1101.43</v>
          </cell>
          <cell r="G7892" t="str">
            <v>CPOS</v>
          </cell>
        </row>
        <row r="7893">
          <cell r="A7893">
            <v>612013</v>
          </cell>
          <cell r="B7893" t="str">
            <v>Ligação típica, (cavalete), para ar condicionado ´fancoil´, diâmetro de 1 1/4´</v>
          </cell>
          <cell r="C7893" t="str">
            <v>cj</v>
          </cell>
          <cell r="D7893">
            <v>981.23</v>
          </cell>
          <cell r="E7893">
            <v>364.53</v>
          </cell>
          <cell r="F7893">
            <v>1345.76</v>
          </cell>
          <cell r="G7893" t="str">
            <v>CPOS</v>
          </cell>
        </row>
        <row r="7894">
          <cell r="A7894">
            <v>612045</v>
          </cell>
          <cell r="B7894" t="str">
            <v>Duto em chapa de aço galvanizado</v>
          </cell>
          <cell r="C7894" t="str">
            <v>kg</v>
          </cell>
          <cell r="D7894">
            <v>9.58</v>
          </cell>
          <cell r="E7894">
            <v>15.67</v>
          </cell>
          <cell r="F7894">
            <v>25.25</v>
          </cell>
          <cell r="G7894" t="str">
            <v>CPOS</v>
          </cell>
        </row>
        <row r="7895">
          <cell r="A7895">
            <v>620000</v>
          </cell>
          <cell r="B7895" t="str">
            <v>Cozinha, refeitório, lavanderia industrial, equipamento e acessórios</v>
          </cell>
          <cell r="G7895" t="str">
            <v>CPOS</v>
          </cell>
        </row>
        <row r="7896">
          <cell r="A7896">
            <v>620400</v>
          </cell>
          <cell r="B7896" t="str">
            <v>Mobiliário e acessórios</v>
          </cell>
          <cell r="G7896" t="str">
            <v>CPOS</v>
          </cell>
        </row>
        <row r="7897">
          <cell r="A7897">
            <v>620406</v>
          </cell>
          <cell r="B7897" t="str">
            <v>Tanque duplo com pés em aço inoxidável de 1600 x 700 x 850 mm</v>
          </cell>
          <cell r="C7897" t="str">
            <v>un</v>
          </cell>
          <cell r="D7897">
            <v>2913.02</v>
          </cell>
          <cell r="E7897">
            <v>13.7</v>
          </cell>
          <cell r="F7897">
            <v>2926.72</v>
          </cell>
          <cell r="G7897" t="str">
            <v>CPOS</v>
          </cell>
        </row>
        <row r="7898">
          <cell r="A7898">
            <v>620407</v>
          </cell>
          <cell r="B7898" t="str">
            <v>Mesa em aço inoxidável, largura até 700 mm</v>
          </cell>
          <cell r="C7898" t="str">
            <v>m</v>
          </cell>
          <cell r="D7898">
            <v>1239.1300000000001</v>
          </cell>
          <cell r="E7898">
            <v>0</v>
          </cell>
          <cell r="F7898">
            <v>1239.1300000000001</v>
          </cell>
          <cell r="G7898" t="str">
            <v>CPOS</v>
          </cell>
        </row>
        <row r="7899">
          <cell r="A7899">
            <v>620409</v>
          </cell>
          <cell r="B7899" t="str">
            <v>Mesa lateral em aço inoxidável com prateleira inferior, largura até 700 mm</v>
          </cell>
          <cell r="C7899" t="str">
            <v>m</v>
          </cell>
          <cell r="D7899">
            <v>1898.36</v>
          </cell>
          <cell r="E7899">
            <v>0</v>
          </cell>
          <cell r="F7899">
            <v>1898.36</v>
          </cell>
          <cell r="G7899" t="str">
            <v>CPOS</v>
          </cell>
        </row>
        <row r="7900">
          <cell r="A7900">
            <v>622000</v>
          </cell>
          <cell r="B7900" t="str">
            <v>Reparos, conservações e complementos</v>
          </cell>
          <cell r="G7900" t="str">
            <v>CPOS</v>
          </cell>
        </row>
        <row r="7901">
          <cell r="A7901">
            <v>622033</v>
          </cell>
          <cell r="B7901" t="str">
            <v>Coifa em aço inoxidável com filtro e exaustor axial - área até 3,00 m²</v>
          </cell>
          <cell r="C7901" t="str">
            <v>m²</v>
          </cell>
          <cell r="D7901">
            <v>7710.9</v>
          </cell>
          <cell r="E7901">
            <v>0</v>
          </cell>
          <cell r="F7901">
            <v>7710.9</v>
          </cell>
          <cell r="G7901" t="str">
            <v>CPOS</v>
          </cell>
        </row>
        <row r="7902">
          <cell r="A7902">
            <v>622034</v>
          </cell>
          <cell r="B7902" t="str">
            <v>Coifa em aço inoxidável com filtro e exaustor axial - área de 3,01 até 7,50 m²</v>
          </cell>
          <cell r="C7902" t="str">
            <v>m²</v>
          </cell>
          <cell r="D7902">
            <v>5646.99</v>
          </cell>
          <cell r="E7902">
            <v>0</v>
          </cell>
          <cell r="F7902">
            <v>5646.99</v>
          </cell>
          <cell r="G7902" t="str">
            <v>CPOS</v>
          </cell>
        </row>
        <row r="7903">
          <cell r="A7903">
            <v>622035</v>
          </cell>
          <cell r="B7903" t="str">
            <v>Coifa em aço inoxidável com filtro e exaustor axial - área de 7,51 até 16,00 m²</v>
          </cell>
          <cell r="C7903" t="str">
            <v>m²</v>
          </cell>
          <cell r="D7903">
            <v>2949.39</v>
          </cell>
          <cell r="E7903">
            <v>0</v>
          </cell>
          <cell r="F7903">
            <v>2949.39</v>
          </cell>
          <cell r="G7903" t="str">
            <v>CPOS</v>
          </cell>
        </row>
        <row r="7904">
          <cell r="A7904">
            <v>650000</v>
          </cell>
          <cell r="B7904" t="str">
            <v>Resfriamento e conservação de material perecivel</v>
          </cell>
          <cell r="G7904" t="str">
            <v>CPOS</v>
          </cell>
        </row>
        <row r="7905">
          <cell r="A7905">
            <v>650100</v>
          </cell>
          <cell r="B7905" t="str">
            <v>Câmara frigorífica para resfriado</v>
          </cell>
          <cell r="G7905" t="str">
            <v>CPOS</v>
          </cell>
        </row>
        <row r="7906">
          <cell r="A7906">
            <v>650121</v>
          </cell>
          <cell r="B7906" t="str">
            <v>Câmara frigorífica para resfriados</v>
          </cell>
          <cell r="C7906" t="str">
            <v>m²</v>
          </cell>
          <cell r="D7906">
            <v>1999.56</v>
          </cell>
          <cell r="E7906">
            <v>0</v>
          </cell>
          <cell r="F7906">
            <v>1999.56</v>
          </cell>
          <cell r="G7906" t="str">
            <v>CPOS</v>
          </cell>
        </row>
        <row r="7907">
          <cell r="A7907">
            <v>650200</v>
          </cell>
          <cell r="B7907" t="str">
            <v>Câmara frigorífica para congelado</v>
          </cell>
          <cell r="G7907" t="str">
            <v>CPOS</v>
          </cell>
        </row>
        <row r="7908">
          <cell r="A7908">
            <v>650210</v>
          </cell>
          <cell r="B7908" t="str">
            <v>Câmara frigorífica para congelados</v>
          </cell>
          <cell r="C7908" t="str">
            <v>m²</v>
          </cell>
          <cell r="D7908">
            <v>2400.4499999999998</v>
          </cell>
          <cell r="E7908">
            <v>0</v>
          </cell>
          <cell r="F7908">
            <v>2400.4499999999998</v>
          </cell>
          <cell r="G7908" t="str">
            <v>CPOS</v>
          </cell>
        </row>
        <row r="7909">
          <cell r="A7909">
            <v>660000</v>
          </cell>
          <cell r="B7909" t="str">
            <v>Segurança, vigilância e controle, equipamentos e sistema</v>
          </cell>
          <cell r="G7909" t="str">
            <v>CPOS</v>
          </cell>
        </row>
        <row r="7910">
          <cell r="A7910">
            <v>660200</v>
          </cell>
          <cell r="B7910" t="str">
            <v>Controle de acessos e alarme</v>
          </cell>
          <cell r="G7910" t="str">
            <v>CPOS</v>
          </cell>
        </row>
        <row r="7911">
          <cell r="A7911">
            <v>660206</v>
          </cell>
          <cell r="B7911" t="str">
            <v>Repetidora de sinais de ocorrências, do painel sinóptico da central de alarme</v>
          </cell>
          <cell r="C7911" t="str">
            <v>un</v>
          </cell>
          <cell r="D7911">
            <v>740.48</v>
          </cell>
          <cell r="E7911">
            <v>7.82</v>
          </cell>
          <cell r="F7911">
            <v>748.3</v>
          </cell>
          <cell r="G7911" t="str">
            <v>CPOS</v>
          </cell>
        </row>
        <row r="7912">
          <cell r="A7912">
            <v>660209</v>
          </cell>
          <cell r="B7912" t="str">
            <v>Detector de metais, tipo portal, microprocessado</v>
          </cell>
          <cell r="C7912" t="str">
            <v>un</v>
          </cell>
          <cell r="D7912">
            <v>5416.58</v>
          </cell>
          <cell r="E7912">
            <v>0</v>
          </cell>
          <cell r="F7912">
            <v>5416.58</v>
          </cell>
          <cell r="G7912" t="str">
            <v>CPOS</v>
          </cell>
        </row>
        <row r="7913">
          <cell r="A7913">
            <v>660213</v>
          </cell>
          <cell r="B7913" t="str">
            <v>Porteiro eletrônico com um interfone</v>
          </cell>
          <cell r="C7913" t="str">
            <v>cj</v>
          </cell>
          <cell r="D7913">
            <v>127.49</v>
          </cell>
          <cell r="E7913">
            <v>26.08</v>
          </cell>
          <cell r="F7913">
            <v>153.57</v>
          </cell>
          <cell r="G7913" t="str">
            <v>CPOS</v>
          </cell>
        </row>
        <row r="7914">
          <cell r="A7914">
            <v>660224</v>
          </cell>
          <cell r="B7914" t="str">
            <v>Sistema eletrônico de automatização de portão deslizante, esforço até 1400 kg</v>
          </cell>
          <cell r="C7914" t="str">
            <v>cj</v>
          </cell>
          <cell r="D7914">
            <v>2426.0100000000002</v>
          </cell>
          <cell r="E7914">
            <v>0</v>
          </cell>
          <cell r="F7914">
            <v>2426.0100000000002</v>
          </cell>
          <cell r="G7914" t="str">
            <v>CPOS</v>
          </cell>
        </row>
        <row r="7915">
          <cell r="A7915">
            <v>660246</v>
          </cell>
          <cell r="B7915" t="str">
            <v>Vídeo porteiro eletrônico colorido, com um interfone e fechadura elétrica</v>
          </cell>
          <cell r="C7915" t="str">
            <v>cj</v>
          </cell>
          <cell r="D7915">
            <v>954.45</v>
          </cell>
          <cell r="E7915">
            <v>65.2</v>
          </cell>
          <cell r="F7915">
            <v>1019.65</v>
          </cell>
          <cell r="G7915" t="str">
            <v>CPOS</v>
          </cell>
        </row>
        <row r="7916">
          <cell r="A7916">
            <v>660250</v>
          </cell>
          <cell r="B7916" t="str">
            <v>Central de alarme microprocessada, para até 125 zonas</v>
          </cell>
          <cell r="C7916" t="str">
            <v>un</v>
          </cell>
          <cell r="D7916">
            <v>1435.1</v>
          </cell>
          <cell r="E7916">
            <v>7.82</v>
          </cell>
          <cell r="F7916">
            <v>1442.92</v>
          </cell>
          <cell r="G7916" t="str">
            <v>CPOS</v>
          </cell>
        </row>
        <row r="7917">
          <cell r="A7917">
            <v>660800</v>
          </cell>
          <cell r="B7917" t="str">
            <v>Equipamentos para sistema de segurança, vigilância e controle</v>
          </cell>
          <cell r="G7917" t="str">
            <v>CPOS</v>
          </cell>
        </row>
        <row r="7918">
          <cell r="A7918">
            <v>660803</v>
          </cell>
          <cell r="B7918" t="str">
            <v>Unidade gerenciadora de vídeo local - DVR</v>
          </cell>
          <cell r="C7918" t="str">
            <v>un</v>
          </cell>
          <cell r="D7918">
            <v>32428.53</v>
          </cell>
          <cell r="E7918">
            <v>1523.8</v>
          </cell>
          <cell r="F7918">
            <v>33952.33</v>
          </cell>
          <cell r="G7918" t="str">
            <v>CPOS</v>
          </cell>
        </row>
        <row r="7919">
          <cell r="A7919">
            <v>660806</v>
          </cell>
          <cell r="B7919" t="str">
            <v>Manipulador ou teclado para as câmeras móveis</v>
          </cell>
          <cell r="C7919" t="str">
            <v>un</v>
          </cell>
          <cell r="D7919">
            <v>4664.3500000000004</v>
          </cell>
          <cell r="E7919">
            <v>609.52</v>
          </cell>
          <cell r="F7919">
            <v>5273.87</v>
          </cell>
          <cell r="G7919" t="str">
            <v>CPOS</v>
          </cell>
        </row>
        <row r="7920">
          <cell r="A7920">
            <v>660807</v>
          </cell>
          <cell r="B7920" t="str">
            <v>Rack fechado de piso padrão metálico, 19 x 44Us x 770 mm</v>
          </cell>
          <cell r="C7920" t="str">
            <v>un</v>
          </cell>
          <cell r="D7920">
            <v>1705.55</v>
          </cell>
          <cell r="E7920">
            <v>380.95</v>
          </cell>
          <cell r="F7920">
            <v>2086.5</v>
          </cell>
          <cell r="G7920" t="str">
            <v>CPOS</v>
          </cell>
        </row>
        <row r="7921">
          <cell r="A7921">
            <v>660808</v>
          </cell>
          <cell r="B7921" t="str">
            <v>Gabinete de comando e visualização, com mesa de apoio para até 3 monitores de 17´ e 3 monitores de 20´</v>
          </cell>
          <cell r="C7921" t="str">
            <v>un</v>
          </cell>
          <cell r="D7921">
            <v>11146.28</v>
          </cell>
          <cell r="E7921">
            <v>457.14</v>
          </cell>
          <cell r="F7921">
            <v>11603.42</v>
          </cell>
          <cell r="G7921" t="str">
            <v>CPOS</v>
          </cell>
        </row>
        <row r="7922">
          <cell r="A7922">
            <v>660810</v>
          </cell>
          <cell r="B7922" t="str">
            <v>Rack fechado padrão metálico, 19 x 12 Us x 470 mm</v>
          </cell>
          <cell r="C7922" t="str">
            <v>un</v>
          </cell>
          <cell r="D7922">
            <v>527.29999999999995</v>
          </cell>
          <cell r="E7922">
            <v>190.48</v>
          </cell>
          <cell r="F7922">
            <v>717.78</v>
          </cell>
          <cell r="G7922" t="str">
            <v>CPOS</v>
          </cell>
        </row>
        <row r="7923">
          <cell r="A7923">
            <v>660811</v>
          </cell>
          <cell r="B7923" t="str">
            <v>Rack fechado padrão metálico, 19 x 20 Us x 470 mm</v>
          </cell>
          <cell r="C7923" t="str">
            <v>un</v>
          </cell>
          <cell r="D7923">
            <v>1038.58</v>
          </cell>
          <cell r="E7923">
            <v>190.48</v>
          </cell>
          <cell r="F7923">
            <v>1229.06</v>
          </cell>
          <cell r="G7923" t="str">
            <v>CPOS</v>
          </cell>
        </row>
        <row r="7924">
          <cell r="A7924">
            <v>660812</v>
          </cell>
          <cell r="B7924" t="str">
            <v>Monitor LCD colorido tela plana de 17´</v>
          </cell>
          <cell r="C7924" t="str">
            <v>un</v>
          </cell>
          <cell r="D7924">
            <v>528.58000000000004</v>
          </cell>
          <cell r="E7924">
            <v>6.08</v>
          </cell>
          <cell r="F7924">
            <v>534.66</v>
          </cell>
          <cell r="G7924" t="str">
            <v>CPOS</v>
          </cell>
        </row>
        <row r="7925">
          <cell r="A7925">
            <v>660813</v>
          </cell>
          <cell r="B7925" t="str">
            <v>Monitor LCD colorido tela plana de 20´</v>
          </cell>
          <cell r="C7925" t="str">
            <v>un</v>
          </cell>
          <cell r="D7925">
            <v>710.04</v>
          </cell>
          <cell r="E7925">
            <v>6.08</v>
          </cell>
          <cell r="F7925">
            <v>716.12</v>
          </cell>
          <cell r="G7925" t="str">
            <v>CPOS</v>
          </cell>
        </row>
        <row r="7926">
          <cell r="A7926">
            <v>660816</v>
          </cell>
          <cell r="B7926" t="str">
            <v>Lente com diâmetro de 1/3´, com foco variável entre 3,5 mm a 8,0 mm</v>
          </cell>
          <cell r="C7926" t="str">
            <v>un</v>
          </cell>
          <cell r="D7926">
            <v>79.540000000000006</v>
          </cell>
          <cell r="E7926">
            <v>152.38</v>
          </cell>
          <cell r="F7926">
            <v>231.92</v>
          </cell>
          <cell r="G7926" t="str">
            <v>CPOS</v>
          </cell>
        </row>
        <row r="7927">
          <cell r="A7927">
            <v>660819</v>
          </cell>
          <cell r="B7927" t="str">
            <v>Rack fechado de piso padrão metálico, 19 x 24 Us x 570 mm</v>
          </cell>
          <cell r="C7927" t="str">
            <v>un</v>
          </cell>
          <cell r="D7927">
            <v>971.38</v>
          </cell>
          <cell r="E7927">
            <v>190.48</v>
          </cell>
          <cell r="F7927">
            <v>1161.8599999999999</v>
          </cell>
          <cell r="G7927" t="str">
            <v>CPOS</v>
          </cell>
        </row>
        <row r="7928">
          <cell r="A7928">
            <v>660823</v>
          </cell>
          <cell r="B7928" t="str">
            <v>Gravador e reprodutor de DVD</v>
          </cell>
          <cell r="C7928" t="str">
            <v>un</v>
          </cell>
          <cell r="D7928">
            <v>1194.19</v>
          </cell>
          <cell r="E7928">
            <v>13.04</v>
          </cell>
          <cell r="F7928">
            <v>1207.23</v>
          </cell>
          <cell r="G7928" t="str">
            <v>CPOS</v>
          </cell>
        </row>
        <row r="7929">
          <cell r="A7929">
            <v>660824</v>
          </cell>
          <cell r="B7929" t="str">
            <v>Filtro e misturador de sinais</v>
          </cell>
          <cell r="C7929" t="str">
            <v>un</v>
          </cell>
          <cell r="D7929">
            <v>14.21</v>
          </cell>
          <cell r="E7929">
            <v>13.04</v>
          </cell>
          <cell r="F7929">
            <v>27.25</v>
          </cell>
          <cell r="G7929" t="str">
            <v>CPOS</v>
          </cell>
        </row>
        <row r="7930">
          <cell r="A7930">
            <v>660825</v>
          </cell>
          <cell r="B7930" t="str">
            <v>Receptor de sinais via satélite para 8 canais (rack)</v>
          </cell>
          <cell r="C7930" t="str">
            <v>un</v>
          </cell>
          <cell r="D7930">
            <v>2408.9899999999998</v>
          </cell>
          <cell r="E7930">
            <v>104.32</v>
          </cell>
          <cell r="F7930">
            <v>2513.31</v>
          </cell>
          <cell r="G7930" t="str">
            <v>CPOS</v>
          </cell>
        </row>
        <row r="7931">
          <cell r="A7931">
            <v>660826</v>
          </cell>
          <cell r="B7931" t="str">
            <v>Modulador de canais</v>
          </cell>
          <cell r="C7931" t="str">
            <v>un</v>
          </cell>
          <cell r="D7931">
            <v>149.82</v>
          </cell>
          <cell r="E7931">
            <v>26.08</v>
          </cell>
          <cell r="F7931">
            <v>175.9</v>
          </cell>
          <cell r="G7931" t="str">
            <v>CPOS</v>
          </cell>
        </row>
        <row r="7932">
          <cell r="A7932">
            <v>660827</v>
          </cell>
          <cell r="B7932" t="str">
            <v>Amplificador de linha VHF + UHF com conector de F50 dB</v>
          </cell>
          <cell r="C7932" t="str">
            <v>un</v>
          </cell>
          <cell r="D7932">
            <v>357.47</v>
          </cell>
          <cell r="E7932">
            <v>7.82</v>
          </cell>
          <cell r="F7932">
            <v>365.29</v>
          </cell>
          <cell r="G7932" t="str">
            <v>CPOS</v>
          </cell>
        </row>
        <row r="7933">
          <cell r="A7933">
            <v>662000</v>
          </cell>
          <cell r="B7933" t="str">
            <v>Reparos, conservações e complementos</v>
          </cell>
          <cell r="G7933" t="str">
            <v>CPOS</v>
          </cell>
        </row>
        <row r="7934">
          <cell r="A7934">
            <v>662015</v>
          </cell>
          <cell r="B7934" t="str">
            <v>Guia organizadora de cabos para rack, 19´ 1 U</v>
          </cell>
          <cell r="C7934" t="str">
            <v>un</v>
          </cell>
          <cell r="D7934">
            <v>14.12</v>
          </cell>
          <cell r="E7934">
            <v>7.62</v>
          </cell>
          <cell r="F7934">
            <v>21.74</v>
          </cell>
          <cell r="G7934" t="str">
            <v>CPOS</v>
          </cell>
        </row>
        <row r="7935">
          <cell r="A7935">
            <v>662016</v>
          </cell>
          <cell r="B7935" t="str">
            <v>Switch 24 portas com capacidade de 10/100/1000/Mbps</v>
          </cell>
          <cell r="C7935" t="str">
            <v>cj</v>
          </cell>
          <cell r="D7935">
            <v>1556.14</v>
          </cell>
          <cell r="E7935">
            <v>10.130000000000001</v>
          </cell>
          <cell r="F7935">
            <v>1566.27</v>
          </cell>
          <cell r="G7935" t="str">
            <v>CPOS</v>
          </cell>
        </row>
        <row r="7936">
          <cell r="A7936">
            <v>662017</v>
          </cell>
          <cell r="B7936" t="str">
            <v>Guia organizadora de cabos para rack, 19´ 2 U</v>
          </cell>
          <cell r="C7936" t="str">
            <v>un</v>
          </cell>
          <cell r="D7936">
            <v>20.36</v>
          </cell>
          <cell r="E7936">
            <v>7.62</v>
          </cell>
          <cell r="F7936">
            <v>27.98</v>
          </cell>
          <cell r="G7936" t="str">
            <v>CPOS</v>
          </cell>
        </row>
        <row r="7937">
          <cell r="A7937">
            <v>662018</v>
          </cell>
          <cell r="B7937" t="str">
            <v>Caixa de proteção com suporte para câmera fixa interna ou externa</v>
          </cell>
          <cell r="C7937" t="str">
            <v>un</v>
          </cell>
          <cell r="D7937">
            <v>31.23</v>
          </cell>
          <cell r="E7937">
            <v>31.3</v>
          </cell>
          <cell r="F7937">
            <v>62.53</v>
          </cell>
          <cell r="G7937" t="str">
            <v>CPOS</v>
          </cell>
        </row>
        <row r="7938">
          <cell r="A7938">
            <v>662019</v>
          </cell>
          <cell r="B7938" t="str">
            <v>Suporte para câmera dome</v>
          </cell>
          <cell r="C7938" t="str">
            <v>un</v>
          </cell>
          <cell r="D7938">
            <v>172.14</v>
          </cell>
          <cell r="E7938">
            <v>62.6</v>
          </cell>
          <cell r="F7938">
            <v>234.74</v>
          </cell>
          <cell r="G7938" t="str">
            <v>CPOS</v>
          </cell>
        </row>
        <row r="7939">
          <cell r="A7939">
            <v>662020</v>
          </cell>
          <cell r="B7939" t="str">
            <v>Instalação de câmera fixa, para CFTV</v>
          </cell>
          <cell r="C7939" t="str">
            <v>un</v>
          </cell>
          <cell r="D7939">
            <v>0</v>
          </cell>
          <cell r="E7939">
            <v>457.14</v>
          </cell>
          <cell r="F7939">
            <v>457.14</v>
          </cell>
          <cell r="G7939" t="str">
            <v>CPOS</v>
          </cell>
        </row>
        <row r="7940">
          <cell r="A7940">
            <v>662021</v>
          </cell>
          <cell r="B7940" t="str">
            <v>Instalação de câmera móvel, para CFTV</v>
          </cell>
          <cell r="C7940" t="str">
            <v>un</v>
          </cell>
          <cell r="D7940">
            <v>0</v>
          </cell>
          <cell r="E7940">
            <v>914.28</v>
          </cell>
          <cell r="F7940">
            <v>914.28</v>
          </cell>
          <cell r="G7940" t="str">
            <v>CPOS</v>
          </cell>
        </row>
        <row r="7941">
          <cell r="A7941">
            <v>670000</v>
          </cell>
          <cell r="B7941" t="str">
            <v>Captação, adução e tratamento de água e esgoto, equipamentos e sistema</v>
          </cell>
          <cell r="G7941" t="str">
            <v>CPOS</v>
          </cell>
        </row>
        <row r="7942">
          <cell r="A7942">
            <v>670200</v>
          </cell>
          <cell r="B7942" t="str">
            <v>Tratamento</v>
          </cell>
          <cell r="G7942" t="str">
            <v>CPOS</v>
          </cell>
        </row>
        <row r="7943">
          <cell r="A7943">
            <v>670204</v>
          </cell>
          <cell r="B7943" t="str">
            <v>Medidor de vazão tipo calha Parshall com garganta W= 6´</v>
          </cell>
          <cell r="C7943" t="str">
            <v>un</v>
          </cell>
          <cell r="D7943">
            <v>1324</v>
          </cell>
          <cell r="E7943">
            <v>49.08</v>
          </cell>
          <cell r="F7943">
            <v>1373.08</v>
          </cell>
          <cell r="G7943" t="str">
            <v>CPOS</v>
          </cell>
        </row>
        <row r="7944">
          <cell r="A7944">
            <v>670216</v>
          </cell>
          <cell r="B7944" t="str">
            <v>Medidor de vazão tipo calha Parshall com garganta W= 3´</v>
          </cell>
          <cell r="C7944" t="str">
            <v>un</v>
          </cell>
          <cell r="D7944">
            <v>832.88</v>
          </cell>
          <cell r="E7944">
            <v>49.08</v>
          </cell>
          <cell r="F7944">
            <v>881.96</v>
          </cell>
          <cell r="G7944" t="str">
            <v>CPOS</v>
          </cell>
        </row>
        <row r="7945">
          <cell r="A7945">
            <v>670218</v>
          </cell>
          <cell r="B7945" t="str">
            <v>Grade fina em aço carbono, espaçamento de 3 cm, com barras chatas de 1´x 1/4´</v>
          </cell>
          <cell r="C7945" t="str">
            <v>m²</v>
          </cell>
          <cell r="D7945">
            <v>861.12</v>
          </cell>
          <cell r="E7945">
            <v>5.53</v>
          </cell>
          <cell r="F7945">
            <v>866.65</v>
          </cell>
          <cell r="G7945" t="str">
            <v>CPOS</v>
          </cell>
        </row>
        <row r="7946">
          <cell r="A7946">
            <v>670219</v>
          </cell>
          <cell r="B7946" t="str">
            <v>Grade grossa em aço carbono, espaçamento de 5 cm, com barras chatas de 1´ x 1/4´</v>
          </cell>
          <cell r="C7946" t="str">
            <v>m²</v>
          </cell>
          <cell r="D7946">
            <v>660.31</v>
          </cell>
          <cell r="E7946">
            <v>5.53</v>
          </cell>
          <cell r="F7946">
            <v>665.84</v>
          </cell>
          <cell r="G7946" t="str">
            <v>CPOS</v>
          </cell>
        </row>
        <row r="7947">
          <cell r="A7947">
            <v>670221</v>
          </cell>
          <cell r="B7947" t="str">
            <v>Tela galvanizada revestida em poliamida, malha de 10 mm</v>
          </cell>
          <cell r="C7947" t="str">
            <v>m²</v>
          </cell>
          <cell r="D7947">
            <v>399.32</v>
          </cell>
          <cell r="E7947">
            <v>5.53</v>
          </cell>
          <cell r="F7947">
            <v>404.85</v>
          </cell>
          <cell r="G7947" t="str">
            <v>CPOS</v>
          </cell>
        </row>
        <row r="7948">
          <cell r="A7948">
            <v>670223</v>
          </cell>
          <cell r="B7948" t="str">
            <v>Grade fina em aço carbono, espaçamento 1 cm com barras chatas de 1´ x 3/8´</v>
          </cell>
          <cell r="C7948" t="str">
            <v>m²</v>
          </cell>
          <cell r="D7948">
            <v>1395.85</v>
          </cell>
          <cell r="E7948">
            <v>5.53</v>
          </cell>
          <cell r="F7948">
            <v>1401.38</v>
          </cell>
          <cell r="G7948" t="str">
            <v>CPOS</v>
          </cell>
        </row>
        <row r="7949">
          <cell r="A7949">
            <v>670224</v>
          </cell>
          <cell r="B7949" t="str">
            <v>Grade média em aço carbono, espaçamento 2 cm com barras chatas de 1´ x 3/8´</v>
          </cell>
          <cell r="C7949" t="str">
            <v>m²</v>
          </cell>
          <cell r="D7949">
            <v>903.28</v>
          </cell>
          <cell r="E7949">
            <v>5.53</v>
          </cell>
          <cell r="F7949">
            <v>908.81</v>
          </cell>
          <cell r="G7949" t="str">
            <v>CPOS</v>
          </cell>
        </row>
        <row r="7950">
          <cell r="A7950">
            <v>670225</v>
          </cell>
          <cell r="B7950" t="str">
            <v>Grade grossa em aço carbono, espaçamento 4 cm com barras chatas de 1´ x 3/8´</v>
          </cell>
          <cell r="C7950" t="str">
            <v>m²</v>
          </cell>
          <cell r="D7950">
            <v>732.4</v>
          </cell>
          <cell r="E7950">
            <v>5.53</v>
          </cell>
          <cell r="F7950">
            <v>737.93</v>
          </cell>
          <cell r="G7950" t="str">
            <v>CPOS</v>
          </cell>
        </row>
        <row r="7951">
          <cell r="A7951">
            <v>670228</v>
          </cell>
          <cell r="B7951" t="str">
            <v>Cesto em chapa de aço inoxidável com espessura de 1,5 mm e furos de 1/2´</v>
          </cell>
          <cell r="C7951" t="str">
            <v>un</v>
          </cell>
          <cell r="D7951">
            <v>500</v>
          </cell>
          <cell r="E7951">
            <v>2.76</v>
          </cell>
          <cell r="F7951">
            <v>502.76</v>
          </cell>
          <cell r="G7951" t="str">
            <v>CPOS</v>
          </cell>
        </row>
        <row r="7952">
          <cell r="A7952">
            <v>670229</v>
          </cell>
          <cell r="B7952" t="str">
            <v>Estação de tratamento de esgoto compacta, vazão máxima horária 12,0 l/s, para obras de segurança</v>
          </cell>
          <cell r="C7952" t="str">
            <v>gl</v>
          </cell>
          <cell r="D7952">
            <v>1208337.8700000001</v>
          </cell>
          <cell r="E7952">
            <v>0</v>
          </cell>
          <cell r="F7952">
            <v>1208337.8700000001</v>
          </cell>
          <cell r="G7952" t="str">
            <v>CPOS</v>
          </cell>
        </row>
        <row r="7953">
          <cell r="A7953">
            <v>670232</v>
          </cell>
          <cell r="B7953" t="str">
            <v>Comporta em fibra de vidro (stop log) - espessura de 10 mm</v>
          </cell>
          <cell r="C7953" t="str">
            <v>m²</v>
          </cell>
          <cell r="D7953">
            <v>819.2</v>
          </cell>
          <cell r="E7953">
            <v>17.88</v>
          </cell>
          <cell r="F7953">
            <v>837.08</v>
          </cell>
          <cell r="G7953" t="str">
            <v>CPOS</v>
          </cell>
        </row>
        <row r="7954">
          <cell r="A7954">
            <v>680000</v>
          </cell>
          <cell r="B7954" t="str">
            <v>Eletrificação, equipamentos e sistema</v>
          </cell>
          <cell r="G7954" t="str">
            <v>CPOS</v>
          </cell>
        </row>
        <row r="7955">
          <cell r="A7955">
            <v>680100</v>
          </cell>
          <cell r="B7955" t="str">
            <v>Posteamento</v>
          </cell>
          <cell r="G7955" t="str">
            <v>CPOS</v>
          </cell>
        </row>
        <row r="7956">
          <cell r="A7956">
            <v>680101</v>
          </cell>
          <cell r="B7956" t="str">
            <v>Poste de concreto duplo ´T´ - 10/150</v>
          </cell>
          <cell r="C7956" t="str">
            <v>un</v>
          </cell>
          <cell r="D7956">
            <v>772.08</v>
          </cell>
          <cell r="E7956">
            <v>166.37</v>
          </cell>
          <cell r="F7956">
            <v>938.45</v>
          </cell>
          <cell r="G7956" t="str">
            <v>CPOS</v>
          </cell>
        </row>
        <row r="7957">
          <cell r="A7957">
            <v>680102</v>
          </cell>
          <cell r="B7957" t="str">
            <v>Poste de concreto duplo ´T´ - 10/300</v>
          </cell>
          <cell r="C7957" t="str">
            <v>un</v>
          </cell>
          <cell r="D7957">
            <v>935.77</v>
          </cell>
          <cell r="E7957">
            <v>166.37</v>
          </cell>
          <cell r="F7957">
            <v>1102.1400000000001</v>
          </cell>
          <cell r="G7957" t="str">
            <v>CPOS</v>
          </cell>
        </row>
        <row r="7958">
          <cell r="A7958">
            <v>680103</v>
          </cell>
          <cell r="B7958" t="str">
            <v>Poste de concreto duplo ´T´ - 10/600</v>
          </cell>
          <cell r="C7958" t="str">
            <v>un</v>
          </cell>
          <cell r="D7958">
            <v>1110.8900000000001</v>
          </cell>
          <cell r="E7958">
            <v>166.37</v>
          </cell>
          <cell r="F7958">
            <v>1277.26</v>
          </cell>
          <cell r="G7958" t="str">
            <v>CPOS</v>
          </cell>
        </row>
        <row r="7959">
          <cell r="A7959">
            <v>680104</v>
          </cell>
          <cell r="B7959" t="str">
            <v>Poste de concreto duplo ´T´ - 11/600</v>
          </cell>
          <cell r="C7959" t="str">
            <v>un</v>
          </cell>
          <cell r="D7959">
            <v>1244.01</v>
          </cell>
          <cell r="E7959">
            <v>166.37</v>
          </cell>
          <cell r="F7959">
            <v>1410.38</v>
          </cell>
          <cell r="G7959" t="str">
            <v>CPOS</v>
          </cell>
        </row>
        <row r="7960">
          <cell r="A7960">
            <v>680110</v>
          </cell>
          <cell r="B7960" t="str">
            <v>Poste de concreto tubular cônico - 11/200</v>
          </cell>
          <cell r="C7960" t="str">
            <v>un</v>
          </cell>
          <cell r="D7960">
            <v>967.97</v>
          </cell>
          <cell r="E7960">
            <v>166.37</v>
          </cell>
          <cell r="F7960">
            <v>1134.3399999999999</v>
          </cell>
          <cell r="G7960" t="str">
            <v>CPOS</v>
          </cell>
        </row>
        <row r="7961">
          <cell r="A7961">
            <v>680111</v>
          </cell>
          <cell r="B7961" t="str">
            <v>Poste de concreto tubular cônico - 11/400</v>
          </cell>
          <cell r="C7961" t="str">
            <v>un</v>
          </cell>
          <cell r="D7961">
            <v>1203.1400000000001</v>
          </cell>
          <cell r="E7961">
            <v>166.37</v>
          </cell>
          <cell r="F7961">
            <v>1369.51</v>
          </cell>
          <cell r="G7961" t="str">
            <v>CPOS</v>
          </cell>
        </row>
        <row r="7962">
          <cell r="A7962">
            <v>680112</v>
          </cell>
          <cell r="B7962" t="str">
            <v>Poste de concreto tubular cônico - 11/600</v>
          </cell>
          <cell r="C7962" t="str">
            <v>un</v>
          </cell>
          <cell r="D7962">
            <v>1424.1</v>
          </cell>
          <cell r="E7962">
            <v>166.37</v>
          </cell>
          <cell r="F7962">
            <v>1590.47</v>
          </cell>
          <cell r="G7962" t="str">
            <v>CPOS</v>
          </cell>
        </row>
        <row r="7963">
          <cell r="A7963">
            <v>680113</v>
          </cell>
          <cell r="B7963" t="str">
            <v>Poste de concreto tubular cônico - 12/400</v>
          </cell>
          <cell r="C7963" t="str">
            <v>un</v>
          </cell>
          <cell r="D7963">
            <v>1377.14</v>
          </cell>
          <cell r="E7963">
            <v>166.37</v>
          </cell>
          <cell r="F7963">
            <v>1543.51</v>
          </cell>
          <cell r="G7963" t="str">
            <v>CPOS</v>
          </cell>
        </row>
        <row r="7964">
          <cell r="A7964">
            <v>680114</v>
          </cell>
          <cell r="B7964" t="str">
            <v>Poste de concreto tubular cônico - 12/600</v>
          </cell>
          <cell r="C7964" t="str">
            <v>un</v>
          </cell>
          <cell r="D7964">
            <v>1571.13</v>
          </cell>
          <cell r="E7964">
            <v>166.37</v>
          </cell>
          <cell r="F7964">
            <v>1737.5</v>
          </cell>
          <cell r="G7964" t="str">
            <v>CPOS</v>
          </cell>
        </row>
        <row r="7965">
          <cell r="A7965">
            <v>680115</v>
          </cell>
          <cell r="B7965" t="str">
            <v>Poste de concreto tubular cônico - 12/1000</v>
          </cell>
          <cell r="C7965" t="str">
            <v>un</v>
          </cell>
          <cell r="D7965">
            <v>2416.16</v>
          </cell>
          <cell r="E7965">
            <v>166.37</v>
          </cell>
          <cell r="F7965">
            <v>2582.5300000000002</v>
          </cell>
          <cell r="G7965" t="str">
            <v>CPOS</v>
          </cell>
        </row>
        <row r="7966">
          <cell r="A7966">
            <v>680116</v>
          </cell>
          <cell r="B7966" t="str">
            <v>Poste de concreto tubular cônico - 12/200</v>
          </cell>
          <cell r="C7966" t="str">
            <v>un</v>
          </cell>
          <cell r="D7966">
            <v>1076.44</v>
          </cell>
          <cell r="E7966">
            <v>166.37</v>
          </cell>
          <cell r="F7966">
            <v>1242.81</v>
          </cell>
          <cell r="G7966" t="str">
            <v>CPOS</v>
          </cell>
        </row>
        <row r="7967">
          <cell r="A7967">
            <v>680118</v>
          </cell>
          <cell r="B7967" t="str">
            <v>Poste de concreto tubular cônico - 10/400</v>
          </cell>
          <cell r="C7967" t="str">
            <v>un</v>
          </cell>
          <cell r="D7967">
            <v>1134</v>
          </cell>
          <cell r="E7967">
            <v>166.37</v>
          </cell>
          <cell r="F7967">
            <v>1300.3699999999999</v>
          </cell>
          <cell r="G7967" t="str">
            <v>CPOS</v>
          </cell>
        </row>
        <row r="7968">
          <cell r="A7968">
            <v>680124</v>
          </cell>
          <cell r="B7968" t="str">
            <v>Poste de concreto duplo ´T´ - 6/200</v>
          </cell>
          <cell r="C7968" t="str">
            <v>un</v>
          </cell>
          <cell r="D7968">
            <v>596.64</v>
          </cell>
          <cell r="E7968">
            <v>166.37</v>
          </cell>
          <cell r="F7968">
            <v>763.01</v>
          </cell>
          <cell r="G7968" t="str">
            <v>CPOS</v>
          </cell>
        </row>
        <row r="7969">
          <cell r="A7969">
            <v>680125</v>
          </cell>
          <cell r="B7969" t="str">
            <v>Poste de concreto duplo ´T´ - 6/300</v>
          </cell>
          <cell r="C7969" t="str">
            <v>un</v>
          </cell>
          <cell r="D7969">
            <v>650.97</v>
          </cell>
          <cell r="E7969">
            <v>166.37</v>
          </cell>
          <cell r="F7969">
            <v>817.34</v>
          </cell>
          <cell r="G7969" t="str">
            <v>CPOS</v>
          </cell>
        </row>
        <row r="7970">
          <cell r="A7970">
            <v>680126</v>
          </cell>
          <cell r="B7970" t="str">
            <v>Poste de concreto duplo ´T´ - 7,5/200</v>
          </cell>
          <cell r="C7970" t="str">
            <v>un</v>
          </cell>
          <cell r="D7970">
            <v>615.20000000000005</v>
          </cell>
          <cell r="E7970">
            <v>166.37</v>
          </cell>
          <cell r="F7970">
            <v>781.57</v>
          </cell>
          <cell r="G7970" t="str">
            <v>CPOS</v>
          </cell>
        </row>
        <row r="7971">
          <cell r="A7971">
            <v>680127</v>
          </cell>
          <cell r="B7971" t="str">
            <v>Poste de concreto duplo ´T´ - 7,5/300</v>
          </cell>
          <cell r="C7971" t="str">
            <v>un</v>
          </cell>
          <cell r="D7971">
            <v>710.61</v>
          </cell>
          <cell r="E7971">
            <v>166.37</v>
          </cell>
          <cell r="F7971">
            <v>876.98</v>
          </cell>
          <cell r="G7971" t="str">
            <v>CPOS</v>
          </cell>
        </row>
        <row r="7972">
          <cell r="A7972">
            <v>680128</v>
          </cell>
          <cell r="B7972" t="str">
            <v>Poste de concreto tubular cônico - 7/200</v>
          </cell>
          <cell r="C7972" t="str">
            <v>un</v>
          </cell>
          <cell r="D7972">
            <v>773.36</v>
          </cell>
          <cell r="E7972">
            <v>166.37</v>
          </cell>
          <cell r="F7972">
            <v>939.73</v>
          </cell>
          <cell r="G7972" t="str">
            <v>CPOS</v>
          </cell>
        </row>
        <row r="7973">
          <cell r="A7973">
            <v>680129</v>
          </cell>
          <cell r="B7973" t="str">
            <v>Poste de concreto tubular cônico - 8/200</v>
          </cell>
          <cell r="C7973" t="str">
            <v>un</v>
          </cell>
          <cell r="D7973">
            <v>808.07</v>
          </cell>
          <cell r="E7973">
            <v>166.37</v>
          </cell>
          <cell r="F7973">
            <v>974.44</v>
          </cell>
          <cell r="G7973" t="str">
            <v>CPOS</v>
          </cell>
        </row>
        <row r="7974">
          <cell r="A7974">
            <v>680130</v>
          </cell>
          <cell r="B7974" t="str">
            <v>Poste de concreto tubular cônico - 10/200</v>
          </cell>
          <cell r="C7974" t="str">
            <v>un</v>
          </cell>
          <cell r="D7974">
            <v>975.81</v>
          </cell>
          <cell r="E7974">
            <v>166.37</v>
          </cell>
          <cell r="F7974">
            <v>1142.18</v>
          </cell>
          <cell r="G7974" t="str">
            <v>CPOS</v>
          </cell>
        </row>
        <row r="7975">
          <cell r="A7975">
            <v>680200</v>
          </cell>
          <cell r="B7975" t="str">
            <v>Estrutura específica</v>
          </cell>
          <cell r="G7975" t="str">
            <v>CPOS</v>
          </cell>
        </row>
        <row r="7976">
          <cell r="A7976">
            <v>680201</v>
          </cell>
          <cell r="B7976" t="str">
            <v>Estai</v>
          </cell>
          <cell r="C7976" t="str">
            <v>un</v>
          </cell>
          <cell r="D7976">
            <v>204.62</v>
          </cell>
          <cell r="E7976">
            <v>97.15</v>
          </cell>
          <cell r="F7976">
            <v>301.77</v>
          </cell>
          <cell r="G7976" t="str">
            <v>CPOS</v>
          </cell>
        </row>
        <row r="7977">
          <cell r="A7977">
            <v>680202</v>
          </cell>
          <cell r="B7977" t="str">
            <v>Estrutura tipo M1</v>
          </cell>
          <cell r="C7977" t="str">
            <v>un</v>
          </cell>
          <cell r="D7977">
            <v>172.6</v>
          </cell>
          <cell r="E7977">
            <v>116.58</v>
          </cell>
          <cell r="F7977">
            <v>289.18</v>
          </cell>
          <cell r="G7977" t="str">
            <v>CPOS</v>
          </cell>
        </row>
        <row r="7978">
          <cell r="A7978">
            <v>680203</v>
          </cell>
          <cell r="B7978" t="str">
            <v>Estrutura tipo M2</v>
          </cell>
          <cell r="C7978" t="str">
            <v>un</v>
          </cell>
          <cell r="D7978">
            <v>371.63</v>
          </cell>
          <cell r="E7978">
            <v>116.58</v>
          </cell>
          <cell r="F7978">
            <v>488.21</v>
          </cell>
          <cell r="G7978" t="str">
            <v>CPOS</v>
          </cell>
        </row>
        <row r="7979">
          <cell r="A7979">
            <v>680204</v>
          </cell>
          <cell r="B7979" t="str">
            <v>Estrutura tipo N3</v>
          </cell>
          <cell r="C7979" t="str">
            <v>un</v>
          </cell>
          <cell r="D7979">
            <v>472.01</v>
          </cell>
          <cell r="E7979">
            <v>174.87</v>
          </cell>
          <cell r="F7979">
            <v>646.88</v>
          </cell>
          <cell r="G7979" t="str">
            <v>CPOS</v>
          </cell>
        </row>
        <row r="7980">
          <cell r="A7980">
            <v>680205</v>
          </cell>
          <cell r="B7980" t="str">
            <v>Estrutura tipo M1 - N3</v>
          </cell>
          <cell r="C7980" t="str">
            <v>un</v>
          </cell>
          <cell r="D7980">
            <v>545.08000000000004</v>
          </cell>
          <cell r="E7980">
            <v>233.16</v>
          </cell>
          <cell r="F7980">
            <v>778.24</v>
          </cell>
          <cell r="G7980" t="str">
            <v>CPOS</v>
          </cell>
        </row>
        <row r="7981">
          <cell r="A7981">
            <v>680206</v>
          </cell>
          <cell r="B7981" t="str">
            <v>Estrutura tipo M4</v>
          </cell>
          <cell r="C7981" t="str">
            <v>un</v>
          </cell>
          <cell r="D7981">
            <v>867.78</v>
          </cell>
          <cell r="E7981">
            <v>174.87</v>
          </cell>
          <cell r="F7981">
            <v>1042.6500000000001</v>
          </cell>
          <cell r="G7981" t="str">
            <v>CPOS</v>
          </cell>
        </row>
        <row r="7982">
          <cell r="A7982">
            <v>680207</v>
          </cell>
          <cell r="B7982" t="str">
            <v>Estrutura tipo N2</v>
          </cell>
          <cell r="C7982" t="str">
            <v>un</v>
          </cell>
          <cell r="D7982">
            <v>416.97</v>
          </cell>
          <cell r="E7982">
            <v>174.87</v>
          </cell>
          <cell r="F7982">
            <v>591.84</v>
          </cell>
          <cell r="G7982" t="str">
            <v>CPOS</v>
          </cell>
        </row>
        <row r="7983">
          <cell r="A7983">
            <v>680209</v>
          </cell>
          <cell r="B7983" t="str">
            <v>Estrutura tipo N4</v>
          </cell>
          <cell r="C7983" t="str">
            <v>un</v>
          </cell>
          <cell r="D7983">
            <v>855.31</v>
          </cell>
          <cell r="E7983">
            <v>233.16</v>
          </cell>
          <cell r="F7983">
            <v>1088.47</v>
          </cell>
          <cell r="G7983" t="str">
            <v>CPOS</v>
          </cell>
        </row>
        <row r="7984">
          <cell r="A7984">
            <v>680210</v>
          </cell>
          <cell r="B7984" t="str">
            <v>Armação secundária tipo 1C - 2R</v>
          </cell>
          <cell r="C7984" t="str">
            <v>un</v>
          </cell>
          <cell r="D7984">
            <v>43.54</v>
          </cell>
          <cell r="E7984">
            <v>77.72</v>
          </cell>
          <cell r="F7984">
            <v>121.26</v>
          </cell>
          <cell r="G7984" t="str">
            <v>CPOS</v>
          </cell>
        </row>
        <row r="7985">
          <cell r="A7985">
            <v>680211</v>
          </cell>
          <cell r="B7985" t="str">
            <v>Armação secundária tipo 1C - 3R</v>
          </cell>
          <cell r="C7985" t="str">
            <v>un</v>
          </cell>
          <cell r="D7985">
            <v>46.43</v>
          </cell>
          <cell r="E7985">
            <v>77.72</v>
          </cell>
          <cell r="F7985">
            <v>124.15</v>
          </cell>
          <cell r="G7985" t="str">
            <v>CPOS</v>
          </cell>
        </row>
        <row r="7986">
          <cell r="A7986">
            <v>680212</v>
          </cell>
          <cell r="B7986" t="str">
            <v>Armação secundária tipo 2C - 3R</v>
          </cell>
          <cell r="C7986" t="str">
            <v>un</v>
          </cell>
          <cell r="D7986">
            <v>75.61</v>
          </cell>
          <cell r="E7986">
            <v>97.15</v>
          </cell>
          <cell r="F7986">
            <v>172.76</v>
          </cell>
          <cell r="G7986" t="str">
            <v>CPOS</v>
          </cell>
        </row>
        <row r="7987">
          <cell r="A7987">
            <v>680213</v>
          </cell>
          <cell r="B7987" t="str">
            <v>Armação secundária tipo 2C - 4R</v>
          </cell>
          <cell r="C7987" t="str">
            <v>un</v>
          </cell>
          <cell r="D7987">
            <v>78.5</v>
          </cell>
          <cell r="E7987">
            <v>97.15</v>
          </cell>
          <cell r="F7987">
            <v>175.65</v>
          </cell>
          <cell r="G7987" t="str">
            <v>CPOS</v>
          </cell>
        </row>
        <row r="7988">
          <cell r="A7988">
            <v>680214</v>
          </cell>
          <cell r="B7988" t="str">
            <v>Armação secundária tipo 4C - 6R</v>
          </cell>
          <cell r="C7988" t="str">
            <v>un</v>
          </cell>
          <cell r="D7988">
            <v>151.22</v>
          </cell>
          <cell r="E7988">
            <v>116.58</v>
          </cell>
          <cell r="F7988">
            <v>267.8</v>
          </cell>
          <cell r="G7988" t="str">
            <v>CPOS</v>
          </cell>
        </row>
        <row r="7989">
          <cell r="A7989">
            <v>682000</v>
          </cell>
          <cell r="B7989" t="str">
            <v>Reparos, conservações e complementos</v>
          </cell>
          <cell r="G7989" t="str">
            <v>CPOS</v>
          </cell>
        </row>
        <row r="7990">
          <cell r="A7990">
            <v>682001</v>
          </cell>
          <cell r="B7990" t="str">
            <v>Recolocação de poste de madeira</v>
          </cell>
          <cell r="C7990" t="str">
            <v>un</v>
          </cell>
          <cell r="D7990">
            <v>149.63</v>
          </cell>
          <cell r="E7990">
            <v>131.74</v>
          </cell>
          <cell r="F7990">
            <v>281.37</v>
          </cell>
          <cell r="G7990" t="str">
            <v>CPOS</v>
          </cell>
        </row>
        <row r="7991">
          <cell r="A7991">
            <v>682004</v>
          </cell>
          <cell r="B7991" t="str">
            <v>Braçadeira circular em aço carbono galvanizado, diâmetro nominal de 140 até 300 mm</v>
          </cell>
          <cell r="C7991" t="str">
            <v>un</v>
          </cell>
          <cell r="D7991">
            <v>20.94</v>
          </cell>
          <cell r="E7991">
            <v>9.2200000000000006</v>
          </cell>
          <cell r="F7991">
            <v>30.16</v>
          </cell>
          <cell r="G7991" t="str">
            <v>CPOS</v>
          </cell>
        </row>
        <row r="7992">
          <cell r="A7992">
            <v>682005</v>
          </cell>
          <cell r="B7992" t="str">
            <v>Cruzeta em aço carbono galvanizado perfil ´L´ 75 x 75 x 8 mm, comprimento 2500 mm</v>
          </cell>
          <cell r="C7992" t="str">
            <v>un</v>
          </cell>
          <cell r="D7992">
            <v>265.76</v>
          </cell>
          <cell r="E7992">
            <v>18.43</v>
          </cell>
          <cell r="F7992">
            <v>284.19</v>
          </cell>
          <cell r="G7992" t="str">
            <v>CPOS</v>
          </cell>
        </row>
        <row r="7993">
          <cell r="A7993">
            <v>682012</v>
          </cell>
          <cell r="B7993" t="str">
            <v>Bengala em PVC para ramal de entrada, diâmetro de 32 mm</v>
          </cell>
          <cell r="C7993" t="str">
            <v>un</v>
          </cell>
          <cell r="D7993">
            <v>8.9600000000000009</v>
          </cell>
          <cell r="E7993">
            <v>18.260000000000002</v>
          </cell>
          <cell r="F7993">
            <v>27.22</v>
          </cell>
          <cell r="G7993" t="str">
            <v>CPOS</v>
          </cell>
        </row>
        <row r="7994">
          <cell r="A7994">
            <v>690000</v>
          </cell>
          <cell r="B7994" t="str">
            <v>Telefonia, lógica e transmissão de dados, equipamentos e sistema</v>
          </cell>
          <cell r="G7994" t="str">
            <v>CPOS</v>
          </cell>
        </row>
        <row r="7995">
          <cell r="A7995">
            <v>690300</v>
          </cell>
          <cell r="B7995" t="str">
            <v>Distribuição e comando, caixas e equipamentos específicos</v>
          </cell>
          <cell r="G7995" t="str">
            <v>CPOS</v>
          </cell>
        </row>
        <row r="7996">
          <cell r="A7996">
            <v>690301</v>
          </cell>
          <cell r="B7996" t="str">
            <v>Conector RJ-45 - fêmea - categoria 5</v>
          </cell>
          <cell r="C7996" t="str">
            <v>un</v>
          </cell>
          <cell r="D7996">
            <v>8.51</v>
          </cell>
          <cell r="E7996">
            <v>3.92</v>
          </cell>
          <cell r="F7996">
            <v>12.43</v>
          </cell>
          <cell r="G7996" t="str">
            <v>CPOS</v>
          </cell>
        </row>
        <row r="7997">
          <cell r="A7997">
            <v>690309</v>
          </cell>
          <cell r="B7997" t="str">
            <v>Aparelho telefônico multifrequencial, com teclas ´FLASH´, ´HOOK´, ´PAUSE´, ´LND´, ´MODE´</v>
          </cell>
          <cell r="C7997" t="str">
            <v>un</v>
          </cell>
          <cell r="D7997">
            <v>43.02</v>
          </cell>
          <cell r="E7997">
            <v>0</v>
          </cell>
          <cell r="F7997">
            <v>43.02</v>
          </cell>
          <cell r="G7997" t="str">
            <v>CPOS</v>
          </cell>
        </row>
        <row r="7998">
          <cell r="A7998">
            <v>690313</v>
          </cell>
          <cell r="B7998" t="str">
            <v>Caixa subterrânea de entrada de telefonia, tipo R1 (60 x 35 x 50) cm, padrão TELEBRÁS, com tampa</v>
          </cell>
          <cell r="C7998" t="str">
            <v>un</v>
          </cell>
          <cell r="D7998">
            <v>208.1</v>
          </cell>
          <cell r="E7998">
            <v>33.94</v>
          </cell>
          <cell r="F7998">
            <v>242.04</v>
          </cell>
          <cell r="G7998" t="str">
            <v>CPOS</v>
          </cell>
        </row>
        <row r="7999">
          <cell r="A7999">
            <v>690314</v>
          </cell>
          <cell r="B7999" t="str">
            <v>Caixa subterrânea de entrada de telefonia, tipo R2 (107 x 52 x 50) cm, padrão TELEBRÁS, com tampa</v>
          </cell>
          <cell r="C7999" t="str">
            <v>un</v>
          </cell>
          <cell r="D7999">
            <v>393.2</v>
          </cell>
          <cell r="E7999">
            <v>72.010000000000005</v>
          </cell>
          <cell r="F7999">
            <v>465.21</v>
          </cell>
          <cell r="G7999" t="str">
            <v>CPOS</v>
          </cell>
        </row>
        <row r="8000">
          <cell r="A8000">
            <v>690325</v>
          </cell>
          <cell r="B8000" t="str">
            <v>Central de telefonia para 8 linhas e 24 ramais</v>
          </cell>
          <cell r="C8000" t="str">
            <v>cj</v>
          </cell>
          <cell r="D8000">
            <v>3195.75</v>
          </cell>
          <cell r="E8000">
            <v>0</v>
          </cell>
          <cell r="F8000">
            <v>3195.75</v>
          </cell>
          <cell r="G8000" t="str">
            <v>CPOS</v>
          </cell>
        </row>
        <row r="8001">
          <cell r="A8001">
            <v>690331</v>
          </cell>
          <cell r="B8001" t="str">
            <v>Caixa de tomada em poliamida e tampa para piso elevado, com 4 alojamentos para elétrica e até 8 alojamentos para telefonia e dados</v>
          </cell>
          <cell r="C8001" t="str">
            <v>un</v>
          </cell>
          <cell r="D8001">
            <v>90.09</v>
          </cell>
          <cell r="E8001">
            <v>10.43</v>
          </cell>
          <cell r="F8001">
            <v>100.52</v>
          </cell>
          <cell r="G8001" t="str">
            <v>CPOS</v>
          </cell>
        </row>
        <row r="8002">
          <cell r="A8002">
            <v>690334</v>
          </cell>
          <cell r="B8002" t="str">
            <v>Conector RJ-45 fêmea - categoria 6</v>
          </cell>
          <cell r="C8002" t="str">
            <v>un</v>
          </cell>
          <cell r="D8002">
            <v>19.62</v>
          </cell>
          <cell r="E8002">
            <v>3.92</v>
          </cell>
          <cell r="F8002">
            <v>23.54</v>
          </cell>
          <cell r="G8002" t="str">
            <v>CPOS</v>
          </cell>
        </row>
        <row r="8003">
          <cell r="A8003">
            <v>690336</v>
          </cell>
          <cell r="B8003" t="str">
            <v>Conector RJ-45 fêmea - categoria 6A</v>
          </cell>
          <cell r="C8003" t="str">
            <v>un</v>
          </cell>
          <cell r="D8003">
            <v>64.680000000000007</v>
          </cell>
          <cell r="E8003">
            <v>3.92</v>
          </cell>
          <cell r="F8003">
            <v>68.599999999999994</v>
          </cell>
          <cell r="G8003" t="str">
            <v>CPOS</v>
          </cell>
        </row>
        <row r="8004">
          <cell r="A8004">
            <v>690500</v>
          </cell>
          <cell r="B8004" t="str">
            <v>Estabilização de tensão</v>
          </cell>
          <cell r="G8004" t="str">
            <v>CPOS</v>
          </cell>
        </row>
        <row r="8005">
          <cell r="A8005">
            <v>690501</v>
          </cell>
          <cell r="B8005" t="str">
            <v>Estabilizador eletrônico de tensão, monofásico, com potência de 5 kVA</v>
          </cell>
          <cell r="C8005" t="str">
            <v>un</v>
          </cell>
          <cell r="D8005">
            <v>5118.7</v>
          </cell>
          <cell r="E8005">
            <v>39.119999999999997</v>
          </cell>
          <cell r="F8005">
            <v>5157.82</v>
          </cell>
          <cell r="G8005" t="str">
            <v>CPOS</v>
          </cell>
        </row>
        <row r="8006">
          <cell r="A8006">
            <v>690503</v>
          </cell>
          <cell r="B8006" t="str">
            <v>Estabilizador eletrônico de tensão, monofásico, com potência de 7,5 kVA</v>
          </cell>
          <cell r="C8006" t="str">
            <v>un</v>
          </cell>
          <cell r="D8006">
            <v>6201.24</v>
          </cell>
          <cell r="E8006">
            <v>39.119999999999997</v>
          </cell>
          <cell r="F8006">
            <v>6240.36</v>
          </cell>
          <cell r="G8006" t="str">
            <v>CPOS</v>
          </cell>
        </row>
        <row r="8007">
          <cell r="A8007">
            <v>690504</v>
          </cell>
          <cell r="B8007" t="str">
            <v>Estabilizador eletrônico de tensão, monofásico, com potência de 10 kVA</v>
          </cell>
          <cell r="C8007" t="str">
            <v>un</v>
          </cell>
          <cell r="D8007">
            <v>7432.38</v>
          </cell>
          <cell r="E8007">
            <v>39.119999999999997</v>
          </cell>
          <cell r="F8007">
            <v>7471.5</v>
          </cell>
          <cell r="G8007" t="str">
            <v>CPOS</v>
          </cell>
        </row>
        <row r="8008">
          <cell r="A8008">
            <v>690505</v>
          </cell>
          <cell r="B8008" t="str">
            <v>Estabilizador eletrônico de tensão, monofásico, com potência de 15 kVA</v>
          </cell>
          <cell r="C8008" t="str">
            <v>un</v>
          </cell>
          <cell r="D8008">
            <v>9529.5400000000009</v>
          </cell>
          <cell r="E8008">
            <v>39.119999999999997</v>
          </cell>
          <cell r="F8008">
            <v>9568.66</v>
          </cell>
          <cell r="G8008" t="str">
            <v>CPOS</v>
          </cell>
        </row>
        <row r="8009">
          <cell r="A8009">
            <v>690506</v>
          </cell>
          <cell r="B8009" t="str">
            <v>Estabilizador eletrônico de tensão, monofásico, com potência de 20 kVA</v>
          </cell>
          <cell r="C8009" t="str">
            <v>un</v>
          </cell>
          <cell r="D8009">
            <v>11337.06</v>
          </cell>
          <cell r="E8009">
            <v>39.119999999999997</v>
          </cell>
          <cell r="F8009">
            <v>11376.18</v>
          </cell>
          <cell r="G8009" t="str">
            <v>CPOS</v>
          </cell>
        </row>
        <row r="8010">
          <cell r="A8010">
            <v>690515</v>
          </cell>
          <cell r="B8010" t="str">
            <v>Estabilizador eletrônico de tensão, trifásico, com potência de 15 kVA</v>
          </cell>
          <cell r="C8010" t="str">
            <v>un</v>
          </cell>
          <cell r="D8010">
            <v>12349.31</v>
          </cell>
          <cell r="E8010">
            <v>39.119999999999997</v>
          </cell>
          <cell r="F8010">
            <v>12388.43</v>
          </cell>
          <cell r="G8010" t="str">
            <v>CPOS</v>
          </cell>
        </row>
        <row r="8011">
          <cell r="A8011">
            <v>690516</v>
          </cell>
          <cell r="B8011" t="str">
            <v>Estabilizador eletrônico de tensão, trifásico, com potência de 20 kVA</v>
          </cell>
          <cell r="C8011" t="str">
            <v>un</v>
          </cell>
          <cell r="D8011">
            <v>13639.56</v>
          </cell>
          <cell r="E8011">
            <v>39.119999999999997</v>
          </cell>
          <cell r="F8011">
            <v>13678.68</v>
          </cell>
          <cell r="G8011" t="str">
            <v>CPOS</v>
          </cell>
        </row>
        <row r="8012">
          <cell r="A8012">
            <v>690517</v>
          </cell>
          <cell r="B8012" t="str">
            <v>Estabilizador eletrônico de tensão, trifásico, com potência de 10 kVA, tensão de entrada 220 V e de saída 110 V</v>
          </cell>
          <cell r="C8012" t="str">
            <v>un</v>
          </cell>
          <cell r="D8012">
            <v>9383.7099999999991</v>
          </cell>
          <cell r="E8012">
            <v>39.119999999999997</v>
          </cell>
          <cell r="F8012">
            <v>9422.83</v>
          </cell>
          <cell r="G8012" t="str">
            <v>CPOS</v>
          </cell>
        </row>
        <row r="8013">
          <cell r="A8013">
            <v>690519</v>
          </cell>
          <cell r="B8013" t="str">
            <v>Estabilizador eletrônico de tensão, trifásico, com potência de 25 kVA</v>
          </cell>
          <cell r="C8013" t="str">
            <v>un</v>
          </cell>
          <cell r="D8013">
            <v>16048.82</v>
          </cell>
          <cell r="E8013">
            <v>39.119999999999997</v>
          </cell>
          <cell r="F8013">
            <v>16087.94</v>
          </cell>
          <cell r="G8013" t="str">
            <v>CPOS</v>
          </cell>
        </row>
        <row r="8014">
          <cell r="A8014">
            <v>690522</v>
          </cell>
          <cell r="B8014" t="str">
            <v>Estabilizador eletrônico de tensão, trifásico, com potência de 30 kVA</v>
          </cell>
          <cell r="C8014" t="str">
            <v>un</v>
          </cell>
          <cell r="D8014">
            <v>16923.29</v>
          </cell>
          <cell r="E8014">
            <v>39.119999999999997</v>
          </cell>
          <cell r="F8014">
            <v>16962.41</v>
          </cell>
          <cell r="G8014" t="str">
            <v>CPOS</v>
          </cell>
        </row>
        <row r="8015">
          <cell r="A8015">
            <v>690523</v>
          </cell>
          <cell r="B8015" t="str">
            <v>Estabilizador eletrônico de tensão, trifásico, com potência de 40 kVA</v>
          </cell>
          <cell r="C8015" t="str">
            <v>un</v>
          </cell>
          <cell r="D8015">
            <v>20963.77</v>
          </cell>
          <cell r="E8015">
            <v>39.119999999999997</v>
          </cell>
          <cell r="F8015">
            <v>21002.89</v>
          </cell>
          <cell r="G8015" t="str">
            <v>CPOS</v>
          </cell>
        </row>
        <row r="8016">
          <cell r="A8016">
            <v>690528</v>
          </cell>
          <cell r="B8016" t="str">
            <v>Estabilizador eletrônico de tensão, trifásico, com potência de 150 kVA, com trafo isolador</v>
          </cell>
          <cell r="C8016" t="str">
            <v>un</v>
          </cell>
          <cell r="D8016">
            <v>60466</v>
          </cell>
          <cell r="E8016">
            <v>78.239999999999995</v>
          </cell>
          <cell r="F8016">
            <v>60544.24</v>
          </cell>
          <cell r="G8016" t="str">
            <v>CPOS</v>
          </cell>
        </row>
        <row r="8017">
          <cell r="A8017">
            <v>690600</v>
          </cell>
          <cell r="B8017" t="str">
            <v>Sistemas ininterruptos de energia</v>
          </cell>
          <cell r="G8017" t="str">
            <v>CPOS</v>
          </cell>
        </row>
        <row r="8018">
          <cell r="A8018">
            <v>690601</v>
          </cell>
          <cell r="B8018" t="str">
            <v>Sistema ininterrupto de energia, monofásico on line senoidal de 2,4 kVA (110 V/110 V), com autonomia de 15 minutos</v>
          </cell>
          <cell r="C8018" t="str">
            <v>un</v>
          </cell>
          <cell r="D8018">
            <v>5917</v>
          </cell>
          <cell r="E8018">
            <v>73.72</v>
          </cell>
          <cell r="F8018">
            <v>5990.72</v>
          </cell>
          <cell r="G8018" t="str">
            <v>CPOS</v>
          </cell>
        </row>
        <row r="8019">
          <cell r="A8019">
            <v>690602</v>
          </cell>
          <cell r="B8019" t="str">
            <v>Sistema ininterrupto de energia, trifásico on line de 10 kVA (220 V/220 V), com autonomia de 15 minutos</v>
          </cell>
          <cell r="C8019" t="str">
            <v>un</v>
          </cell>
          <cell r="D8019">
            <v>26241.26</v>
          </cell>
          <cell r="E8019">
            <v>73.72</v>
          </cell>
          <cell r="F8019">
            <v>26314.98</v>
          </cell>
          <cell r="G8019" t="str">
            <v>CPOS</v>
          </cell>
        </row>
        <row r="8020">
          <cell r="A8020">
            <v>690603</v>
          </cell>
          <cell r="B8020" t="str">
            <v>Sistema ininterrupto de energia, trifásico on line de 20 kVA (220 V/208 V-108 V), com autonomia 15 minutos</v>
          </cell>
          <cell r="C8020" t="str">
            <v>un</v>
          </cell>
          <cell r="D8020">
            <v>32793.57</v>
          </cell>
          <cell r="E8020">
            <v>73.72</v>
          </cell>
          <cell r="F8020">
            <v>32867.29</v>
          </cell>
          <cell r="G8020" t="str">
            <v>CPOS</v>
          </cell>
        </row>
        <row r="8021">
          <cell r="A8021">
            <v>690604</v>
          </cell>
          <cell r="B8021" t="str">
            <v>Sistema ininterrupto de energia, trifásico on line senoidal de 15 kVA (208 V/110 V), com autonomia de 15 minutos</v>
          </cell>
          <cell r="C8021" t="str">
            <v>un</v>
          </cell>
          <cell r="D8021">
            <v>35060.080000000002</v>
          </cell>
          <cell r="E8021">
            <v>73.72</v>
          </cell>
          <cell r="F8021">
            <v>35133.800000000003</v>
          </cell>
          <cell r="G8021" t="str">
            <v>CPOS</v>
          </cell>
        </row>
        <row r="8022">
          <cell r="A8022">
            <v>690605</v>
          </cell>
          <cell r="B8022" t="str">
            <v>Sistema ininterrupto de energia, monofásico, com potência de 2 kVA</v>
          </cell>
          <cell r="C8022" t="str">
            <v>un</v>
          </cell>
          <cell r="D8022">
            <v>3501.67</v>
          </cell>
          <cell r="E8022">
            <v>52.16</v>
          </cell>
          <cell r="F8022">
            <v>3553.83</v>
          </cell>
          <cell r="G8022" t="str">
            <v>CPOS</v>
          </cell>
        </row>
        <row r="8023">
          <cell r="A8023">
            <v>690608</v>
          </cell>
          <cell r="B8023" t="str">
            <v>Sistema ininterrupto de energia, monofásico on line senoidal de 5 kVA (220 V/110 V), com autonomia de 15 minutos</v>
          </cell>
          <cell r="C8023" t="str">
            <v>un</v>
          </cell>
          <cell r="D8023">
            <v>10205.92</v>
          </cell>
          <cell r="E8023">
            <v>73.72</v>
          </cell>
          <cell r="F8023">
            <v>10279.64</v>
          </cell>
          <cell r="G8023" t="str">
            <v>CPOS</v>
          </cell>
        </row>
        <row r="8024">
          <cell r="A8024">
            <v>690610</v>
          </cell>
          <cell r="B8024" t="str">
            <v>Sistema ininterrupto de energia, monofásico, com potência entre 5 a 7,5 kVA</v>
          </cell>
          <cell r="C8024" t="str">
            <v>un</v>
          </cell>
          <cell r="D8024">
            <v>12688.56</v>
          </cell>
          <cell r="E8024">
            <v>52.16</v>
          </cell>
          <cell r="F8024">
            <v>12740.72</v>
          </cell>
          <cell r="G8024" t="str">
            <v>CPOS</v>
          </cell>
        </row>
        <row r="8025">
          <cell r="A8025">
            <v>690611</v>
          </cell>
          <cell r="B8025" t="str">
            <v>Sistema ininterrupto de energia, monofásico de 600 VA (127 V/127 V), com autonomia de 10 a 15 minutos</v>
          </cell>
          <cell r="C8025" t="str">
            <v>un</v>
          </cell>
          <cell r="D8025">
            <v>510</v>
          </cell>
          <cell r="E8025">
            <v>26.08</v>
          </cell>
          <cell r="F8025">
            <v>536.08000000000004</v>
          </cell>
          <cell r="G8025" t="str">
            <v>CPOS</v>
          </cell>
        </row>
        <row r="8026">
          <cell r="A8026">
            <v>690612</v>
          </cell>
          <cell r="B8026" t="str">
            <v>Sistema ininterrupto de energia, trifásico on line senoidal de 10 kVA (220 V/110 V), com autonomia de 2 horas</v>
          </cell>
          <cell r="C8026" t="str">
            <v>un</v>
          </cell>
          <cell r="D8026">
            <v>35773.4</v>
          </cell>
          <cell r="E8026">
            <v>73.72</v>
          </cell>
          <cell r="F8026">
            <v>35847.120000000003</v>
          </cell>
          <cell r="G8026" t="str">
            <v>CPOS</v>
          </cell>
        </row>
        <row r="8027">
          <cell r="A8027">
            <v>690613</v>
          </cell>
          <cell r="B8027" t="str">
            <v>Sistema ininterrupto de energia, monofásico on line senoidal de 10 kVA (110 V/110 V), com autonomia de 30 minutos</v>
          </cell>
          <cell r="C8027" t="str">
            <v>un</v>
          </cell>
          <cell r="D8027">
            <v>17314.330000000002</v>
          </cell>
          <cell r="E8027">
            <v>73.72</v>
          </cell>
          <cell r="F8027">
            <v>17388.05</v>
          </cell>
          <cell r="G8027" t="str">
            <v>CPOS</v>
          </cell>
        </row>
        <row r="8028">
          <cell r="A8028">
            <v>690614</v>
          </cell>
          <cell r="B8028" t="str">
            <v>Sistema ininterrupto de energia, monofásico on line senoidal de 15 kVA (127/127 V) com autonomia de 30 minutos</v>
          </cell>
          <cell r="C8028" t="str">
            <v>un</v>
          </cell>
          <cell r="D8028">
            <v>22194.25</v>
          </cell>
          <cell r="E8028">
            <v>73.72</v>
          </cell>
          <cell r="F8028">
            <v>22267.97</v>
          </cell>
          <cell r="G8028" t="str">
            <v>CPOS</v>
          </cell>
        </row>
        <row r="8029">
          <cell r="A8029">
            <v>690620</v>
          </cell>
          <cell r="B8029" t="str">
            <v>Sistema ininterrupto de energia, trifásico on line de 20 kVA (220/127 V), com autonomia de 15 minutos</v>
          </cell>
          <cell r="C8029" t="str">
            <v>un</v>
          </cell>
          <cell r="D8029">
            <v>33961.49</v>
          </cell>
          <cell r="E8029">
            <v>73.72</v>
          </cell>
          <cell r="F8029">
            <v>34035.21</v>
          </cell>
          <cell r="G8029" t="str">
            <v>CPOS</v>
          </cell>
        </row>
        <row r="8030">
          <cell r="A8030">
            <v>690621</v>
          </cell>
          <cell r="B8030" t="str">
            <v>Sistema ininterrupto de energia, trifásico on line de 60 kVA (220/127 V), com autonomia de 15 minutos</v>
          </cell>
          <cell r="C8030" t="str">
            <v>un</v>
          </cell>
          <cell r="D8030">
            <v>85354.880000000005</v>
          </cell>
          <cell r="E8030">
            <v>73.72</v>
          </cell>
          <cell r="F8030">
            <v>85428.6</v>
          </cell>
          <cell r="G8030" t="str">
            <v>CPOS</v>
          </cell>
        </row>
        <row r="8031">
          <cell r="A8031">
            <v>690622</v>
          </cell>
          <cell r="B8031" t="str">
            <v>Sistema ininterrupto de energia, trifásico on line de 80 kVA (220/127 V), com autonomia de 15 minutos</v>
          </cell>
          <cell r="C8031" t="str">
            <v>un</v>
          </cell>
          <cell r="D8031">
            <v>108017.04</v>
          </cell>
          <cell r="E8031">
            <v>73.72</v>
          </cell>
          <cell r="F8031">
            <v>108090.76</v>
          </cell>
          <cell r="G8031" t="str">
            <v>CPOS</v>
          </cell>
        </row>
        <row r="8032">
          <cell r="A8032">
            <v>690623</v>
          </cell>
          <cell r="B8032" t="str">
            <v>Sistema ininterrupto de energia, trifásico on line de 20 kVA (380/380 V), com autonomia de 15 minutos</v>
          </cell>
          <cell r="C8032" t="str">
            <v>un</v>
          </cell>
          <cell r="D8032">
            <v>33533.089999999997</v>
          </cell>
          <cell r="E8032">
            <v>73.72</v>
          </cell>
          <cell r="F8032">
            <v>33606.81</v>
          </cell>
          <cell r="G8032" t="str">
            <v>CPOS</v>
          </cell>
        </row>
        <row r="8033">
          <cell r="A8033">
            <v>690624</v>
          </cell>
          <cell r="B8033" t="str">
            <v>Sistema ininterrupto de energia, trifásico on line de 20 kVA (380/220 V), com autonomia de 15 minutos</v>
          </cell>
          <cell r="C8033" t="str">
            <v>un</v>
          </cell>
          <cell r="D8033">
            <v>34001.019999999997</v>
          </cell>
          <cell r="E8033">
            <v>73.72</v>
          </cell>
          <cell r="F8033">
            <v>34074.74</v>
          </cell>
          <cell r="G8033" t="str">
            <v>CPOS</v>
          </cell>
        </row>
        <row r="8034">
          <cell r="A8034">
            <v>690628</v>
          </cell>
          <cell r="B8034" t="str">
            <v>Sistema ininterrupto de energia, trifásico on line senoidal de 5 kVA (220/110 V), com autonomia de 15 minutos</v>
          </cell>
          <cell r="C8034" t="str">
            <v>un</v>
          </cell>
          <cell r="D8034">
            <v>17529.37</v>
          </cell>
          <cell r="E8034">
            <v>73.72</v>
          </cell>
          <cell r="F8034">
            <v>17603.09</v>
          </cell>
          <cell r="G8034" t="str">
            <v>CPOS</v>
          </cell>
        </row>
        <row r="8035">
          <cell r="A8035">
            <v>690629</v>
          </cell>
          <cell r="B8035" t="str">
            <v>Sistema ininterrupto de energia, trifásico on line senoidal de 10 kVA (220/110 V), com autonomia de 10 a 15 minutos</v>
          </cell>
          <cell r="C8035" t="str">
            <v>un</v>
          </cell>
          <cell r="D8035">
            <v>25981.91</v>
          </cell>
          <cell r="E8035">
            <v>73.72</v>
          </cell>
          <cell r="F8035">
            <v>26055.63</v>
          </cell>
          <cell r="G8035" t="str">
            <v>CPOS</v>
          </cell>
        </row>
        <row r="8036">
          <cell r="A8036">
            <v>690630</v>
          </cell>
          <cell r="B8036" t="str">
            <v>Sistema ininterrupto de energia, trifásico on line senoidal de 50 kVA (220/110 V), com autonomia de 15 minutos</v>
          </cell>
          <cell r="C8036" t="str">
            <v>un</v>
          </cell>
          <cell r="D8036">
            <v>68504.14</v>
          </cell>
          <cell r="E8036">
            <v>73.72</v>
          </cell>
          <cell r="F8036">
            <v>68577.86</v>
          </cell>
          <cell r="G8036" t="str">
            <v>CPOS</v>
          </cell>
        </row>
        <row r="8037">
          <cell r="A8037">
            <v>690632</v>
          </cell>
          <cell r="B8037" t="str">
            <v>Sistema ininterrupto de energia, trifásico on line senoidal de 7,5 kVA (220/110 V), com autonomia de 15 minutos</v>
          </cell>
          <cell r="C8037" t="str">
            <v>un</v>
          </cell>
          <cell r="D8037">
            <v>21043.54</v>
          </cell>
          <cell r="E8037">
            <v>73.72</v>
          </cell>
          <cell r="F8037">
            <v>21117.26</v>
          </cell>
          <cell r="G8037" t="str">
            <v>CPOS</v>
          </cell>
        </row>
        <row r="8038">
          <cell r="A8038">
            <v>690800</v>
          </cell>
          <cell r="B8038" t="str">
            <v>Equipamentos para informática</v>
          </cell>
          <cell r="G8038" t="str">
            <v>CPOS</v>
          </cell>
        </row>
        <row r="8039">
          <cell r="A8039">
            <v>690801</v>
          </cell>
          <cell r="B8039" t="str">
            <v>Distribuidor interno óptico - 1 U para até 24 fibras</v>
          </cell>
          <cell r="C8039" t="str">
            <v>un</v>
          </cell>
          <cell r="D8039">
            <v>454.88</v>
          </cell>
          <cell r="E8039">
            <v>31.03</v>
          </cell>
          <cell r="F8039">
            <v>485.91</v>
          </cell>
          <cell r="G8039" t="str">
            <v>CPOS</v>
          </cell>
        </row>
        <row r="8040">
          <cell r="A8040">
            <v>690900</v>
          </cell>
          <cell r="B8040" t="str">
            <v>Sistema de rede</v>
          </cell>
          <cell r="G8040" t="str">
            <v>CPOS</v>
          </cell>
        </row>
        <row r="8041">
          <cell r="A8041">
            <v>690925</v>
          </cell>
          <cell r="B8041" t="str">
            <v>Patch cords de 1,50 ou 3,00 m - RJ-45 / RJ-45 - categoria 6</v>
          </cell>
          <cell r="C8041" t="str">
            <v>un</v>
          </cell>
          <cell r="D8041">
            <v>20.420000000000002</v>
          </cell>
          <cell r="E8041">
            <v>5.22</v>
          </cell>
          <cell r="F8041">
            <v>25.64</v>
          </cell>
          <cell r="G8041" t="str">
            <v>CPOS</v>
          </cell>
        </row>
        <row r="8042">
          <cell r="A8042">
            <v>690926</v>
          </cell>
          <cell r="B8042" t="str">
            <v>Patch panel de 24 portas - categoria 6</v>
          </cell>
          <cell r="C8042" t="str">
            <v>un</v>
          </cell>
          <cell r="D8042">
            <v>471.36</v>
          </cell>
          <cell r="E8042">
            <v>20.86</v>
          </cell>
          <cell r="F8042">
            <v>492.22</v>
          </cell>
          <cell r="G8042" t="str">
            <v>CPOS</v>
          </cell>
        </row>
        <row r="8043">
          <cell r="A8043">
            <v>690930</v>
          </cell>
          <cell r="B8043" t="str">
            <v>Voice panel de 50 portas - categoria 3</v>
          </cell>
          <cell r="C8043" t="str">
            <v>cj</v>
          </cell>
          <cell r="D8043">
            <v>437.55</v>
          </cell>
          <cell r="E8043">
            <v>20.86</v>
          </cell>
          <cell r="F8043">
            <v>458.41</v>
          </cell>
          <cell r="G8043" t="str">
            <v>CPOS</v>
          </cell>
        </row>
        <row r="8044">
          <cell r="A8044">
            <v>690936</v>
          </cell>
          <cell r="B8044" t="str">
            <v>Patch cords de 2,00 ou 3,00 m - RJ-45 / RJ-45 - categoria 6A</v>
          </cell>
          <cell r="C8044" t="str">
            <v>un</v>
          </cell>
          <cell r="D8044">
            <v>72.91</v>
          </cell>
          <cell r="E8044">
            <v>5.22</v>
          </cell>
          <cell r="F8044">
            <v>78.13</v>
          </cell>
          <cell r="G8044" t="str">
            <v>CPOS</v>
          </cell>
        </row>
        <row r="8045">
          <cell r="A8045">
            <v>691000</v>
          </cell>
          <cell r="B8045" t="str">
            <v>Telecomunicações</v>
          </cell>
          <cell r="G8045" t="str">
            <v>CPOS</v>
          </cell>
        </row>
        <row r="8046">
          <cell r="A8046">
            <v>691013</v>
          </cell>
          <cell r="B8046" t="str">
            <v>Amplificador de potência para VHF e CATV-50 dB, frequencia 40 a 550 MHz</v>
          </cell>
          <cell r="C8046" t="str">
            <v>un</v>
          </cell>
          <cell r="D8046">
            <v>368.87</v>
          </cell>
          <cell r="E8046">
            <v>12.41</v>
          </cell>
          <cell r="F8046">
            <v>381.28</v>
          </cell>
          <cell r="G8046" t="str">
            <v>CPOS</v>
          </cell>
        </row>
        <row r="8047">
          <cell r="A8047">
            <v>691014</v>
          </cell>
          <cell r="B8047" t="str">
            <v>Antena parabólica com captador de sinais e modulador de áudio e vídeo</v>
          </cell>
          <cell r="C8047" t="str">
            <v>cj</v>
          </cell>
          <cell r="D8047">
            <v>315.52999999999997</v>
          </cell>
          <cell r="E8047">
            <v>208.64</v>
          </cell>
          <cell r="F8047">
            <v>524.16999999999996</v>
          </cell>
          <cell r="G8047" t="str">
            <v>CPOS</v>
          </cell>
        </row>
        <row r="8048">
          <cell r="A8048">
            <v>692000</v>
          </cell>
          <cell r="B8048" t="str">
            <v>Reparos, conservações e complementos</v>
          </cell>
          <cell r="G8048" t="str">
            <v>CPOS</v>
          </cell>
        </row>
        <row r="8049">
          <cell r="A8049">
            <v>692001</v>
          </cell>
          <cell r="B8049" t="str">
            <v>Arame de espinar em aço inoxidável nu, padrão TELESP</v>
          </cell>
          <cell r="C8049" t="str">
            <v>m</v>
          </cell>
          <cell r="D8049">
            <v>0.2</v>
          </cell>
          <cell r="E8049">
            <v>2.61</v>
          </cell>
          <cell r="F8049">
            <v>2.81</v>
          </cell>
          <cell r="G8049" t="str">
            <v>CPOS</v>
          </cell>
        </row>
        <row r="8050">
          <cell r="A8050">
            <v>692002</v>
          </cell>
          <cell r="B8050" t="str">
            <v>Braçadeira ajustável para poste tubular, tipo BAP 2, padrão TELEBRÁS</v>
          </cell>
          <cell r="C8050" t="str">
            <v>un</v>
          </cell>
          <cell r="D8050">
            <v>5.57</v>
          </cell>
          <cell r="E8050">
            <v>5.22</v>
          </cell>
          <cell r="F8050">
            <v>10.79</v>
          </cell>
          <cell r="G8050" t="str">
            <v>CPOS</v>
          </cell>
        </row>
        <row r="8051">
          <cell r="A8051">
            <v>692003</v>
          </cell>
          <cell r="B8051" t="str">
            <v>Suporte para isolador roldana tipo SIR, padrão TELEBRÁS</v>
          </cell>
          <cell r="C8051" t="str">
            <v>un</v>
          </cell>
          <cell r="D8051">
            <v>9.0299999999999994</v>
          </cell>
          <cell r="E8051">
            <v>5.22</v>
          </cell>
          <cell r="F8051">
            <v>14.25</v>
          </cell>
          <cell r="G8051" t="str">
            <v>CPOS</v>
          </cell>
        </row>
        <row r="8052">
          <cell r="A8052">
            <v>692004</v>
          </cell>
          <cell r="B8052" t="str">
            <v>Isolador roldana em porcelana de 72 x 72 mm</v>
          </cell>
          <cell r="C8052" t="str">
            <v>un</v>
          </cell>
          <cell r="D8052">
            <v>2.2200000000000002</v>
          </cell>
          <cell r="E8052">
            <v>5.22</v>
          </cell>
          <cell r="F8052">
            <v>7.44</v>
          </cell>
          <cell r="G8052" t="str">
            <v>CPOS</v>
          </cell>
        </row>
        <row r="8053">
          <cell r="A8053">
            <v>692005</v>
          </cell>
          <cell r="B8053" t="str">
            <v>Suporte para isolador roldana tipo DM, padrão TELEBRÁS</v>
          </cell>
          <cell r="C8053" t="str">
            <v>un</v>
          </cell>
          <cell r="D8053">
            <v>0.98</v>
          </cell>
          <cell r="E8053">
            <v>5.22</v>
          </cell>
          <cell r="F8053">
            <v>6.2</v>
          </cell>
          <cell r="G8053" t="str">
            <v>CPOS</v>
          </cell>
        </row>
        <row r="8054">
          <cell r="A8054">
            <v>692007</v>
          </cell>
          <cell r="B8054" t="str">
            <v>Fita em aço inoxidável para poste de 0,50 m x 19 mm, com fecho em aço inoxidável</v>
          </cell>
          <cell r="C8054" t="str">
            <v>un</v>
          </cell>
          <cell r="D8054">
            <v>1.35</v>
          </cell>
          <cell r="E8054">
            <v>5.22</v>
          </cell>
          <cell r="F8054">
            <v>6.57</v>
          </cell>
          <cell r="G8054" t="str">
            <v>CPOS</v>
          </cell>
        </row>
        <row r="8055">
          <cell r="A8055">
            <v>692010</v>
          </cell>
          <cell r="B8055" t="str">
            <v>Tampa para caixa R1, padrão TELEBRÁS</v>
          </cell>
          <cell r="C8055" t="str">
            <v>un</v>
          </cell>
          <cell r="D8055">
            <v>157.07</v>
          </cell>
          <cell r="E8055">
            <v>5.84</v>
          </cell>
          <cell r="F8055">
            <v>162.91</v>
          </cell>
          <cell r="G8055" t="str">
            <v>CPOS</v>
          </cell>
        </row>
        <row r="8056">
          <cell r="A8056">
            <v>692011</v>
          </cell>
          <cell r="B8056" t="str">
            <v>Tampa para caixa R2, padrão TELEBRÁS</v>
          </cell>
          <cell r="C8056" t="str">
            <v>un</v>
          </cell>
          <cell r="D8056">
            <v>300.81</v>
          </cell>
          <cell r="E8056">
            <v>5.84</v>
          </cell>
          <cell r="F8056">
            <v>306.64999999999998</v>
          </cell>
          <cell r="G8056" t="str">
            <v>CPOS</v>
          </cell>
        </row>
        <row r="8057">
          <cell r="A8057">
            <v>692013</v>
          </cell>
          <cell r="B8057" t="str">
            <v>Bloco de ligação interna para 10 pares, BLI-10</v>
          </cell>
          <cell r="C8057" t="str">
            <v>un</v>
          </cell>
          <cell r="D8057">
            <v>2.57</v>
          </cell>
          <cell r="E8057">
            <v>9.2200000000000006</v>
          </cell>
          <cell r="F8057">
            <v>11.79</v>
          </cell>
          <cell r="G8057" t="str">
            <v>CPOS</v>
          </cell>
        </row>
        <row r="8058">
          <cell r="A8058">
            <v>692014</v>
          </cell>
          <cell r="B8058" t="str">
            <v>Bloco de ligação engate rápido para 10 pares, BER-10</v>
          </cell>
          <cell r="C8058" t="str">
            <v>un</v>
          </cell>
          <cell r="D8058">
            <v>11.54</v>
          </cell>
          <cell r="E8058">
            <v>9.2200000000000006</v>
          </cell>
          <cell r="F8058">
            <v>20.76</v>
          </cell>
          <cell r="G8058" t="str">
            <v>CPOS</v>
          </cell>
        </row>
        <row r="8059">
          <cell r="A8059">
            <v>692017</v>
          </cell>
          <cell r="B8059" t="str">
            <v>Calha de aço para 4 tomadas 2P+T - 250 V, com cabo</v>
          </cell>
          <cell r="C8059" t="str">
            <v>un</v>
          </cell>
          <cell r="D8059">
            <v>57.11</v>
          </cell>
          <cell r="E8059">
            <v>1.08</v>
          </cell>
          <cell r="F8059">
            <v>58.19</v>
          </cell>
          <cell r="G8059" t="str">
            <v>CPOS</v>
          </cell>
        </row>
        <row r="8060">
          <cell r="A8060">
            <v>692018</v>
          </cell>
          <cell r="B8060" t="str">
            <v>Cordão óptico duplex, multimodo com conector LC/LC - 2,5 m</v>
          </cell>
          <cell r="C8060" t="str">
            <v>un</v>
          </cell>
          <cell r="D8060">
            <v>83.97</v>
          </cell>
          <cell r="E8060">
            <v>6.21</v>
          </cell>
          <cell r="F8060">
            <v>90.18</v>
          </cell>
          <cell r="G8060" t="str">
            <v>CPOS</v>
          </cell>
        </row>
        <row r="8061">
          <cell r="A8061">
            <v>692019</v>
          </cell>
          <cell r="B8061" t="str">
            <v>Extensão óptico simplex com conector LC</v>
          </cell>
          <cell r="C8061" t="str">
            <v>un</v>
          </cell>
          <cell r="D8061">
            <v>30.49</v>
          </cell>
          <cell r="E8061">
            <v>6.21</v>
          </cell>
          <cell r="F8061">
            <v>36.700000000000003</v>
          </cell>
          <cell r="G8061" t="str">
            <v>CPOS</v>
          </cell>
        </row>
        <row r="8062">
          <cell r="A8062">
            <v>692020</v>
          </cell>
          <cell r="B8062" t="str">
            <v>Bandeja fixa para rack, 19´ x 500 mm</v>
          </cell>
          <cell r="C8062" t="str">
            <v>un</v>
          </cell>
          <cell r="D8062">
            <v>57.03</v>
          </cell>
          <cell r="E8062">
            <v>4.05</v>
          </cell>
          <cell r="F8062">
            <v>61.08</v>
          </cell>
          <cell r="G8062" t="str">
            <v>CPOS</v>
          </cell>
        </row>
        <row r="8063">
          <cell r="A8063">
            <v>692021</v>
          </cell>
          <cell r="B8063" t="str">
            <v>Bandeja fixa para rack, 19´ x 800 mm</v>
          </cell>
          <cell r="C8063" t="str">
            <v>un</v>
          </cell>
          <cell r="D8063">
            <v>101.86</v>
          </cell>
          <cell r="E8063">
            <v>4.05</v>
          </cell>
          <cell r="F8063">
            <v>105.91</v>
          </cell>
          <cell r="G8063" t="str">
            <v>CPOS</v>
          </cell>
        </row>
        <row r="8064">
          <cell r="A8064">
            <v>692022</v>
          </cell>
          <cell r="B8064" t="str">
            <v>Bandeja deslizante para rack, 19´ x 800 mm</v>
          </cell>
          <cell r="C8064" t="str">
            <v>un</v>
          </cell>
          <cell r="D8064">
            <v>175.85</v>
          </cell>
          <cell r="E8064">
            <v>4.05</v>
          </cell>
          <cell r="F8064">
            <v>179.9</v>
          </cell>
          <cell r="G8064" t="str">
            <v>CPOS</v>
          </cell>
        </row>
        <row r="8065">
          <cell r="A8065">
            <v>692023</v>
          </cell>
          <cell r="B8065" t="str">
            <v>Calha de aço com 8 tomadas 2P+T - 250 V, com cabo</v>
          </cell>
          <cell r="C8065" t="str">
            <v>un</v>
          </cell>
          <cell r="D8065">
            <v>64.28</v>
          </cell>
          <cell r="E8065">
            <v>1.08</v>
          </cell>
          <cell r="F8065">
            <v>65.36</v>
          </cell>
          <cell r="G8065" t="str">
            <v>CPOS</v>
          </cell>
        </row>
        <row r="8066">
          <cell r="A8066">
            <v>692024</v>
          </cell>
          <cell r="B8066" t="str">
            <v>Calha de aço com 12 tomadas 2P+T - 250 V, com cabo</v>
          </cell>
          <cell r="C8066" t="str">
            <v>un</v>
          </cell>
          <cell r="D8066">
            <v>87.31</v>
          </cell>
          <cell r="E8066">
            <v>1.08</v>
          </cell>
          <cell r="F8066">
            <v>88.39</v>
          </cell>
          <cell r="G8066" t="str">
            <v>CPOS</v>
          </cell>
        </row>
        <row r="8067">
          <cell r="A8067">
            <v>692025</v>
          </cell>
          <cell r="B8067" t="str">
            <v>Painel frontal cego, 19´ x 2 U</v>
          </cell>
          <cell r="C8067" t="str">
            <v>un</v>
          </cell>
          <cell r="D8067">
            <v>9.83</v>
          </cell>
          <cell r="E8067">
            <v>2.16</v>
          </cell>
          <cell r="F8067">
            <v>11.99</v>
          </cell>
          <cell r="G8067" t="str">
            <v>CPOS</v>
          </cell>
        </row>
        <row r="8068">
          <cell r="A8068">
            <v>692026</v>
          </cell>
          <cell r="B8068" t="str">
            <v>Protetor de surto híbrido para rede de telecomunicações</v>
          </cell>
          <cell r="C8068" t="str">
            <v>un</v>
          </cell>
          <cell r="D8068">
            <v>22.31</v>
          </cell>
          <cell r="E8068">
            <v>10.24</v>
          </cell>
          <cell r="F8068">
            <v>32.549999999999997</v>
          </cell>
          <cell r="G8068" t="str">
            <v>CPOS</v>
          </cell>
        </row>
        <row r="8069">
          <cell r="A8069">
            <v>692027</v>
          </cell>
          <cell r="B8069" t="str">
            <v>Divisor interno com 1 entrada e 2 saídas - 75 Ohms</v>
          </cell>
          <cell r="C8069" t="str">
            <v>un</v>
          </cell>
          <cell r="D8069">
            <v>4.82</v>
          </cell>
          <cell r="E8069">
            <v>6.21</v>
          </cell>
          <cell r="F8069">
            <v>11.03</v>
          </cell>
          <cell r="G8069" t="str">
            <v>CPOS</v>
          </cell>
        </row>
        <row r="8070">
          <cell r="A8070">
            <v>692028</v>
          </cell>
          <cell r="B8070" t="str">
            <v>Divisor interno com 1 entrada e 4 saídas - 75 Ohms</v>
          </cell>
          <cell r="C8070" t="str">
            <v>un</v>
          </cell>
          <cell r="D8070">
            <v>8.0299999999999994</v>
          </cell>
          <cell r="E8070">
            <v>6.21</v>
          </cell>
          <cell r="F8070">
            <v>14.24</v>
          </cell>
          <cell r="G8070" t="str">
            <v>CPOS</v>
          </cell>
        </row>
        <row r="8071">
          <cell r="A8071">
            <v>692029</v>
          </cell>
          <cell r="B8071" t="str">
            <v>Tomada blindada para VHF/UHF, CATV e FM, frequência 5 MHz a 1 GHz</v>
          </cell>
          <cell r="C8071" t="str">
            <v>un</v>
          </cell>
          <cell r="D8071">
            <v>5.09</v>
          </cell>
          <cell r="E8071">
            <v>6.21</v>
          </cell>
          <cell r="F8071">
            <v>11.3</v>
          </cell>
          <cell r="G8071" t="str">
            <v>CPOS</v>
          </cell>
        </row>
        <row r="8072">
          <cell r="A8072">
            <v>692030</v>
          </cell>
          <cell r="B8072" t="str">
            <v>Bloco de distribuição com protetor de surtos, para 10 pares, BTDG-10</v>
          </cell>
          <cell r="C8072" t="str">
            <v>un</v>
          </cell>
          <cell r="D8072">
            <v>32.71</v>
          </cell>
          <cell r="E8072">
            <v>10.45</v>
          </cell>
          <cell r="F8072">
            <v>43.16</v>
          </cell>
          <cell r="G8072" t="str">
            <v>CPOS</v>
          </cell>
        </row>
        <row r="8073">
          <cell r="A8073">
            <v>692034</v>
          </cell>
          <cell r="B8073" t="str">
            <v>Tomada para TV, tipo pino Jack, com placa</v>
          </cell>
          <cell r="C8073" t="str">
            <v>cj</v>
          </cell>
          <cell r="D8073">
            <v>6.53</v>
          </cell>
          <cell r="E8073">
            <v>5.22</v>
          </cell>
          <cell r="F8073">
            <v>11.75</v>
          </cell>
          <cell r="G8073" t="str">
            <v>CPOS</v>
          </cell>
        </row>
        <row r="8074">
          <cell r="A8074">
            <v>692035</v>
          </cell>
          <cell r="B8074" t="str">
            <v>Caixa de emenda ventilada em polipropileno, para até 200 pares</v>
          </cell>
          <cell r="C8074" t="str">
            <v>un</v>
          </cell>
          <cell r="D8074">
            <v>38.450000000000003</v>
          </cell>
          <cell r="E8074">
            <v>18.43</v>
          </cell>
          <cell r="F8074">
            <v>56.88</v>
          </cell>
          <cell r="G8074" t="str">
            <v>CPOS</v>
          </cell>
        </row>
        <row r="8075">
          <cell r="A8075">
            <v>970000</v>
          </cell>
          <cell r="B8075" t="str">
            <v>Comunicação visual</v>
          </cell>
          <cell r="G8075" t="str">
            <v>CPOS</v>
          </cell>
        </row>
        <row r="8076">
          <cell r="A8076">
            <v>970100</v>
          </cell>
          <cell r="B8076" t="str">
            <v>Adesivos</v>
          </cell>
          <cell r="G8076" t="str">
            <v>CPOS</v>
          </cell>
        </row>
        <row r="8077">
          <cell r="A8077">
            <v>970101</v>
          </cell>
          <cell r="B8077" t="str">
            <v>Adesivo vinílico, padrão regulamentado, para sinalização de incêndio</v>
          </cell>
          <cell r="C8077" t="str">
            <v>un</v>
          </cell>
          <cell r="D8077">
            <v>14.59</v>
          </cell>
          <cell r="E8077">
            <v>1.62</v>
          </cell>
          <cell r="F8077">
            <v>16.21</v>
          </cell>
          <cell r="G8077" t="str">
            <v>CPOS</v>
          </cell>
        </row>
        <row r="8078">
          <cell r="A8078">
            <v>970200</v>
          </cell>
          <cell r="B8078" t="str">
            <v>Placas, pórticos e obeliscos arquitetônicos</v>
          </cell>
          <cell r="G8078" t="str">
            <v>CPOS</v>
          </cell>
        </row>
        <row r="8079">
          <cell r="A8079">
            <v>970203</v>
          </cell>
          <cell r="B8079" t="str">
            <v>Placa comemorativa em aço inoxidável escovado</v>
          </cell>
          <cell r="C8079" t="str">
            <v>m²</v>
          </cell>
          <cell r="D8079">
            <v>2589.62</v>
          </cell>
          <cell r="E8079">
            <v>49.08</v>
          </cell>
          <cell r="F8079">
            <v>2638.7</v>
          </cell>
          <cell r="G8079" t="str">
            <v>CPOS</v>
          </cell>
        </row>
        <row r="8080">
          <cell r="A8080">
            <v>970219</v>
          </cell>
          <cell r="B8080" t="str">
            <v>Placa de identificação em acrílico com texto em vinil</v>
          </cell>
          <cell r="C8080" t="str">
            <v>m²</v>
          </cell>
          <cell r="D8080">
            <v>1016.71</v>
          </cell>
          <cell r="E8080">
            <v>49.08</v>
          </cell>
          <cell r="F8080">
            <v>1065.79</v>
          </cell>
          <cell r="G8080" t="str">
            <v>CPOS</v>
          </cell>
        </row>
        <row r="8081">
          <cell r="A8081">
            <v>970221</v>
          </cell>
          <cell r="B8081" t="str">
            <v>Placa de sinalização em PVC para ambientes</v>
          </cell>
          <cell r="C8081" t="str">
            <v>un</v>
          </cell>
          <cell r="D8081">
            <v>98.12</v>
          </cell>
          <cell r="E8081">
            <v>2.02</v>
          </cell>
          <cell r="F8081">
            <v>100.14</v>
          </cell>
          <cell r="G8081" t="str">
            <v>CPOS</v>
          </cell>
        </row>
        <row r="8082">
          <cell r="A8082">
            <v>970300</v>
          </cell>
          <cell r="B8082" t="str">
            <v>Pintura de letras e pictogramas</v>
          </cell>
          <cell r="G8082" t="str">
            <v>CPOS</v>
          </cell>
        </row>
        <row r="8083">
          <cell r="A8083">
            <v>970301</v>
          </cell>
          <cell r="B8083" t="str">
            <v>Sinalização com pictograma em tinta acrílica</v>
          </cell>
          <cell r="C8083" t="str">
            <v>un</v>
          </cell>
          <cell r="D8083">
            <v>4.84</v>
          </cell>
          <cell r="E8083">
            <v>28.15</v>
          </cell>
          <cell r="F8083">
            <v>32.99</v>
          </cell>
          <cell r="G8083" t="str">
            <v>CPOS</v>
          </cell>
        </row>
        <row r="8084">
          <cell r="A8084">
            <v>970400</v>
          </cell>
          <cell r="B8084" t="str">
            <v>Pintura de sinalização viária</v>
          </cell>
          <cell r="G8084" t="str">
            <v>CPOS</v>
          </cell>
        </row>
        <row r="8085">
          <cell r="A8085">
            <v>970401</v>
          </cell>
          <cell r="B8085" t="str">
            <v>Sinalização horizontal com tinta vinílica ou acrílica</v>
          </cell>
          <cell r="C8085" t="str">
            <v>m²</v>
          </cell>
          <cell r="D8085">
            <v>15.56</v>
          </cell>
          <cell r="E8085">
            <v>0</v>
          </cell>
          <cell r="F8085">
            <v>15.56</v>
          </cell>
          <cell r="G8085" t="str">
            <v>CPOS</v>
          </cell>
        </row>
        <row r="8086">
          <cell r="A8086">
            <v>970402</v>
          </cell>
          <cell r="B8086" t="str">
            <v>Sinalização horizontal com termoplástico tipo Hot-spray</v>
          </cell>
          <cell r="C8086" t="str">
            <v>m²</v>
          </cell>
          <cell r="D8086">
            <v>33.33</v>
          </cell>
          <cell r="E8086">
            <v>0</v>
          </cell>
          <cell r="F8086">
            <v>33.33</v>
          </cell>
          <cell r="G8086" t="str">
            <v>CPOS</v>
          </cell>
        </row>
        <row r="8087">
          <cell r="A8087">
            <v>970500</v>
          </cell>
          <cell r="B8087" t="str">
            <v>Placas, pórticos e sinaleiras viárias</v>
          </cell>
          <cell r="G8087" t="str">
            <v>CPOS</v>
          </cell>
        </row>
        <row r="8088">
          <cell r="A8088">
            <v>970510</v>
          </cell>
          <cell r="B8088" t="str">
            <v>Sinalização vertical em placa de aço galvanizada com pintura em esmalte sintético</v>
          </cell>
          <cell r="C8088" t="str">
            <v>m²</v>
          </cell>
          <cell r="D8088">
            <v>535.75</v>
          </cell>
          <cell r="E8088">
            <v>34.17</v>
          </cell>
          <cell r="F8088">
            <v>569.91999999999996</v>
          </cell>
          <cell r="G8088" t="str">
            <v>CPOS</v>
          </cell>
        </row>
        <row r="8089">
          <cell r="A8089">
            <v>970513</v>
          </cell>
          <cell r="B8089" t="str">
            <v>Colocação de placa em suporte de madeira / metálico - solo</v>
          </cell>
          <cell r="C8089" t="str">
            <v>m²</v>
          </cell>
          <cell r="D8089">
            <v>31.66</v>
          </cell>
          <cell r="E8089">
            <v>0</v>
          </cell>
          <cell r="F8089">
            <v>31.66</v>
          </cell>
          <cell r="G8089" t="str">
            <v>CPOS</v>
          </cell>
        </row>
        <row r="8090">
          <cell r="A8090">
            <v>970514</v>
          </cell>
          <cell r="B8090" t="str">
            <v>Suporte de perfil metálico galvanizado</v>
          </cell>
          <cell r="C8090" t="str">
            <v>kg</v>
          </cell>
          <cell r="D8090">
            <v>13.89</v>
          </cell>
          <cell r="E8090">
            <v>0</v>
          </cell>
          <cell r="F8090">
            <v>13.89</v>
          </cell>
          <cell r="G8090" t="str">
            <v>CPOS</v>
          </cell>
        </row>
        <row r="8091">
          <cell r="A8091">
            <v>980000</v>
          </cell>
          <cell r="B8091" t="str">
            <v>Arquitetura de interiores</v>
          </cell>
          <cell r="G8091" t="str">
            <v>CPOS</v>
          </cell>
        </row>
        <row r="8092">
          <cell r="A8092">
            <v>980200</v>
          </cell>
          <cell r="B8092" t="str">
            <v>Mobiliário</v>
          </cell>
          <cell r="G8092" t="str">
            <v>CPOS</v>
          </cell>
        </row>
        <row r="8093">
          <cell r="A8093">
            <v>980221</v>
          </cell>
          <cell r="B8093" t="str">
            <v>Banco de madeira com encosto e pés em ferro fundido pintado</v>
          </cell>
          <cell r="C8093" t="str">
            <v>un</v>
          </cell>
          <cell r="D8093">
            <v>322</v>
          </cell>
          <cell r="E8093">
            <v>0</v>
          </cell>
          <cell r="F8093">
            <v>322</v>
          </cell>
          <cell r="G8093" t="str">
            <v>CPOS</v>
          </cell>
        </row>
        <row r="8094">
          <cell r="A8094">
            <v>982000</v>
          </cell>
          <cell r="B8094" t="str">
            <v>Reparos, conservações e complementos</v>
          </cell>
          <cell r="G8094" t="str">
            <v>CPOS</v>
          </cell>
        </row>
        <row r="8095">
          <cell r="A8095">
            <v>982002</v>
          </cell>
          <cell r="B8095" t="str">
            <v>Capacho em fibra natural</v>
          </cell>
          <cell r="C8095" t="str">
            <v>m²</v>
          </cell>
          <cell r="D8095">
            <v>159.44999999999999</v>
          </cell>
          <cell r="E8095">
            <v>3.87</v>
          </cell>
          <cell r="F8095">
            <v>163.32</v>
          </cell>
          <cell r="G8095" t="str">
            <v>CPOS</v>
          </cell>
        </row>
        <row r="8253">
          <cell r="B8253" t="str">
            <v>FDE</v>
          </cell>
        </row>
        <row r="8254">
          <cell r="A8254" t="str">
            <v>01.01.001</v>
          </cell>
          <cell r="B8254" t="str">
            <v>RETIRANDO A VEGETACAO, TRONCOS ATE 5CM DE DIAMETRO E RASPAGEM.</v>
          </cell>
          <cell r="C8254" t="str">
            <v>M2</v>
          </cell>
          <cell r="F8254">
            <v>2.2999999999999998</v>
          </cell>
          <cell r="G8254" t="str">
            <v>FDE</v>
          </cell>
        </row>
        <row r="8255">
          <cell r="A8255" t="str">
            <v>01.01.010</v>
          </cell>
          <cell r="B8255" t="str">
            <v>CORTE, RECORTE E REMOCAO DE ARVORES INCL RAIZES DIAM&gt;5&lt;15CM</v>
          </cell>
          <cell r="C8255" t="str">
            <v>UN</v>
          </cell>
          <cell r="F8255">
            <v>125.61</v>
          </cell>
          <cell r="G8255" t="str">
            <v>FDE</v>
          </cell>
        </row>
        <row r="8256">
          <cell r="A8256" t="str">
            <v>01.01.011</v>
          </cell>
          <cell r="B8256" t="str">
            <v>CORTE, RECORTE E REMOCAO DE ARVORES INCL RAIZES DIAM&gt;15&lt;30CM</v>
          </cell>
          <cell r="C8256" t="str">
            <v>UN</v>
          </cell>
          <cell r="F8256">
            <v>204.27</v>
          </cell>
          <cell r="G8256" t="str">
            <v>FDE</v>
          </cell>
        </row>
        <row r="8257">
          <cell r="A8257" t="str">
            <v>01.01.014</v>
          </cell>
          <cell r="B8257" t="str">
            <v>CORTE, RECORTE E REMOÇAO DE ARVORES INCL. RAIZES DIAM&gt;30&lt;45CM</v>
          </cell>
          <cell r="C8257" t="str">
            <v>UN</v>
          </cell>
          <cell r="F8257">
            <v>216.41</v>
          </cell>
          <cell r="G8257" t="str">
            <v>FDE</v>
          </cell>
        </row>
        <row r="8258">
          <cell r="A8258" t="str">
            <v>01.01.015</v>
          </cell>
          <cell r="B8258" t="str">
            <v>CORTE, RECORTE E REMOÇAO DE ARVORES INCL. RAIZES DIAM&gt;45&lt;60CM</v>
          </cell>
          <cell r="C8258" t="str">
            <v>UN</v>
          </cell>
          <cell r="F8258">
            <v>713.62</v>
          </cell>
          <cell r="G8258" t="str">
            <v>FDE</v>
          </cell>
        </row>
        <row r="8259">
          <cell r="A8259" t="str">
            <v>01.01.016</v>
          </cell>
          <cell r="B8259" t="str">
            <v>CORTE, RECORTE E REMOÇAO DE ARVORES INCL. RAIZES DIAM&gt;60&lt;100CM</v>
          </cell>
          <cell r="C8259" t="str">
            <v>UN</v>
          </cell>
          <cell r="F8259">
            <v>812.92</v>
          </cell>
          <cell r="G8259" t="str">
            <v>FDE</v>
          </cell>
        </row>
        <row r="8260">
          <cell r="A8260" t="str">
            <v>01.01.017</v>
          </cell>
          <cell r="B8260" t="str">
            <v>CORTE, RECORTE E REMOÇAO DE ARVORES INCL. RAIZES DIAM&gt;100CM</v>
          </cell>
          <cell r="C8260" t="str">
            <v>UN</v>
          </cell>
          <cell r="F8260">
            <v>1395.33</v>
          </cell>
          <cell r="G8260" t="str">
            <v>FDE</v>
          </cell>
        </row>
        <row r="8261">
          <cell r="A8261" t="str">
            <v>01.01.099</v>
          </cell>
          <cell r="B8261" t="str">
            <v>LIMPEZAS DO TERRENO</v>
          </cell>
          <cell r="C8261" t="str">
            <v>MV</v>
          </cell>
          <cell r="F8261">
            <v>340.42</v>
          </cell>
          <cell r="G8261" t="str">
            <v>FDE</v>
          </cell>
        </row>
        <row r="8262">
          <cell r="A8262" t="str">
            <v>01.02.001</v>
          </cell>
          <cell r="B8262" t="str">
            <v>CORTE E ATERRO DENTRO DA OBRA COM TRANSPORTE INTERNO</v>
          </cell>
          <cell r="C8262" t="str">
            <v>M3</v>
          </cell>
          <cell r="F8262">
            <v>28.87</v>
          </cell>
          <cell r="G8262" t="str">
            <v>FDE</v>
          </cell>
        </row>
        <row r="8263">
          <cell r="A8263" t="str">
            <v>01.02.002</v>
          </cell>
          <cell r="B8263" t="str">
            <v>CORTE COM RETIRADA POR CAMINHAO NOS PRIMEIROS 100 M</v>
          </cell>
          <cell r="C8263" t="str">
            <v>M3</v>
          </cell>
          <cell r="F8263">
            <v>18.420000000000002</v>
          </cell>
          <cell r="G8263" t="str">
            <v>FDE</v>
          </cell>
        </row>
        <row r="8264">
          <cell r="A8264" t="str">
            <v>01.02.003</v>
          </cell>
          <cell r="B8264" t="str">
            <v>ATERRO COM TRANSPORTE POR CAMINHAO NOS PRIMEIROS 100 M</v>
          </cell>
          <cell r="C8264" t="str">
            <v>M3</v>
          </cell>
          <cell r="F8264">
            <v>18.420000000000002</v>
          </cell>
          <cell r="G8264" t="str">
            <v>FDE</v>
          </cell>
        </row>
        <row r="8265">
          <cell r="A8265" t="str">
            <v>01.02.004</v>
          </cell>
          <cell r="B8265" t="str">
            <v>TRANSPORTE POR CAMINHAO M3X</v>
          </cell>
          <cell r="C8265" t="str">
            <v>KM</v>
          </cell>
          <cell r="F8265">
            <v>0.63</v>
          </cell>
          <cell r="G8265" t="str">
            <v>FDE</v>
          </cell>
        </row>
        <row r="8266">
          <cell r="A8266" t="str">
            <v>01.02.099</v>
          </cell>
          <cell r="B8266" t="str">
            <v>MOVIMENTOS DE TERRA MANUAL</v>
          </cell>
          <cell r="C8266" t="str">
            <v>MV</v>
          </cell>
          <cell r="F8266">
            <v>340.42</v>
          </cell>
          <cell r="G8266" t="str">
            <v>FDE</v>
          </cell>
        </row>
        <row r="8267">
          <cell r="A8267" t="str">
            <v>01.03.001</v>
          </cell>
          <cell r="B8267" t="str">
            <v>CORTE E ATERRO DENTRO DA OBRA COM TRANSPORTE INTERNO</v>
          </cell>
          <cell r="C8267" t="str">
            <v>M3</v>
          </cell>
          <cell r="F8267">
            <v>6.75</v>
          </cell>
          <cell r="G8267" t="str">
            <v>FDE</v>
          </cell>
        </row>
        <row r="8268">
          <cell r="A8268" t="str">
            <v>01.03.002</v>
          </cell>
          <cell r="B8268" t="str">
            <v>CORTE COM RETIRADA POR CAMINHAO NOS PRIMEIROS 100 M</v>
          </cell>
          <cell r="C8268" t="str">
            <v>M3</v>
          </cell>
          <cell r="F8268">
            <v>9.8699999999999992</v>
          </cell>
          <cell r="G8268" t="str">
            <v>FDE</v>
          </cell>
        </row>
        <row r="8269">
          <cell r="A8269" t="str">
            <v>01.03.004</v>
          </cell>
          <cell r="B8269" t="str">
            <v>ATERRO COM TRANSPORTE POR CAMINHAO NOS PRIMEIROS 100 M</v>
          </cell>
          <cell r="C8269" t="str">
            <v>M3</v>
          </cell>
          <cell r="F8269">
            <v>11.33</v>
          </cell>
          <cell r="G8269" t="str">
            <v>FDE</v>
          </cell>
        </row>
        <row r="8270">
          <cell r="A8270" t="str">
            <v>01.03.005</v>
          </cell>
          <cell r="B8270" t="str">
            <v>TRANSPORTE POR CAMINHAO M3X</v>
          </cell>
          <cell r="C8270" t="str">
            <v>KM</v>
          </cell>
          <cell r="F8270">
            <v>0.97</v>
          </cell>
          <cell r="G8270" t="str">
            <v>FDE</v>
          </cell>
        </row>
        <row r="8271">
          <cell r="A8271" t="str">
            <v>01.03.099</v>
          </cell>
          <cell r="B8271" t="str">
            <v>MOVIMENTOS DE TERRA MECANIZADOS</v>
          </cell>
          <cell r="C8271" t="str">
            <v>MV</v>
          </cell>
          <cell r="F8271">
            <v>340.42</v>
          </cell>
          <cell r="G8271" t="str">
            <v>FDE</v>
          </cell>
        </row>
        <row r="8272">
          <cell r="A8272" t="str">
            <v>01.04.006</v>
          </cell>
          <cell r="B8272" t="str">
            <v>PONTALETADO</v>
          </cell>
          <cell r="C8272" t="str">
            <v>M2</v>
          </cell>
          <cell r="F8272">
            <v>45.66</v>
          </cell>
          <cell r="G8272" t="str">
            <v>FDE</v>
          </cell>
        </row>
        <row r="8273">
          <cell r="A8273" t="str">
            <v>01.04.010</v>
          </cell>
          <cell r="B8273" t="str">
            <v>ESCORAMENTO DE VALAS CONTINUO ATé 2,00M</v>
          </cell>
          <cell r="C8273" t="str">
            <v>M2</v>
          </cell>
          <cell r="F8273">
            <v>63.65</v>
          </cell>
          <cell r="G8273" t="str">
            <v>FDE</v>
          </cell>
        </row>
        <row r="8274">
          <cell r="A8274" t="str">
            <v>01.04.015</v>
          </cell>
          <cell r="B8274" t="str">
            <v>ESCORAMENTO DE VALAS DESCONTINUO ATé 2,00M</v>
          </cell>
          <cell r="C8274" t="str">
            <v>M2</v>
          </cell>
          <cell r="F8274">
            <v>42.25</v>
          </cell>
          <cell r="G8274" t="str">
            <v>FDE</v>
          </cell>
        </row>
        <row r="8275">
          <cell r="A8275" t="str">
            <v>01.04.099</v>
          </cell>
          <cell r="B8275" t="str">
            <v>ESCORAMENTOS DE TERRA</v>
          </cell>
          <cell r="C8275" t="str">
            <v>MV</v>
          </cell>
          <cell r="F8275">
            <v>340.42</v>
          </cell>
          <cell r="G8275" t="str">
            <v>FDE</v>
          </cell>
        </row>
        <row r="8276">
          <cell r="A8276" t="str">
            <v>01.05.001</v>
          </cell>
          <cell r="B8276" t="str">
            <v>ESCAVACAO MANUAL - PROFUNDIDADE ATE 1.80 M</v>
          </cell>
          <cell r="C8276" t="str">
            <v>M3</v>
          </cell>
          <cell r="F8276">
            <v>26.56</v>
          </cell>
          <cell r="G8276" t="str">
            <v>FDE</v>
          </cell>
        </row>
        <row r="8277">
          <cell r="A8277" t="str">
            <v>01.05.002</v>
          </cell>
          <cell r="B8277" t="str">
            <v>ESCAVACAO MANUAL - PROFUNDIDADE ALEM DE 1.80 M</v>
          </cell>
          <cell r="C8277" t="str">
            <v>M3</v>
          </cell>
          <cell r="F8277">
            <v>34.64</v>
          </cell>
          <cell r="G8277" t="str">
            <v>FDE</v>
          </cell>
        </row>
        <row r="8278">
          <cell r="A8278" t="str">
            <v>01.05.099</v>
          </cell>
          <cell r="B8278" t="str">
            <v>ESCAVACOES MANUAIS EM TERRA</v>
          </cell>
          <cell r="C8278" t="str">
            <v>MV</v>
          </cell>
          <cell r="F8278">
            <v>340.42</v>
          </cell>
          <cell r="G8278" t="str">
            <v>FDE</v>
          </cell>
        </row>
        <row r="8279">
          <cell r="A8279" t="str">
            <v>01.06.001</v>
          </cell>
          <cell r="B8279" t="str">
            <v>PARA SIMPLES REGULARIZACAO</v>
          </cell>
          <cell r="C8279" t="str">
            <v>M2</v>
          </cell>
          <cell r="F8279">
            <v>4.6100000000000003</v>
          </cell>
          <cell r="G8279" t="str">
            <v>FDE</v>
          </cell>
        </row>
        <row r="8280">
          <cell r="A8280" t="str">
            <v>01.06.005</v>
          </cell>
          <cell r="B8280" t="str">
            <v>REATERRO INTERNO APILOADO</v>
          </cell>
          <cell r="C8280" t="str">
            <v>M3</v>
          </cell>
          <cell r="F8280">
            <v>40.42</v>
          </cell>
          <cell r="G8280" t="str">
            <v>FDE</v>
          </cell>
        </row>
        <row r="8281">
          <cell r="A8281" t="str">
            <v>01.06.099</v>
          </cell>
          <cell r="B8281" t="str">
            <v>APILOAMENTO E ATERRO DE CAVAS</v>
          </cell>
          <cell r="C8281" t="str">
            <v>MV</v>
          </cell>
          <cell r="F8281">
            <v>340.42</v>
          </cell>
          <cell r="G8281" t="str">
            <v>FDE</v>
          </cell>
        </row>
        <row r="8282">
          <cell r="A8282" t="str">
            <v>01.07.002</v>
          </cell>
          <cell r="B8282" t="str">
            <v>LASTRO DE PEDRA BRITADA - 5CM</v>
          </cell>
          <cell r="C8282" t="str">
            <v>M2</v>
          </cell>
          <cell r="F8282">
            <v>6.1</v>
          </cell>
          <cell r="G8282" t="str">
            <v>FDE</v>
          </cell>
        </row>
        <row r="8283">
          <cell r="A8283" t="str">
            <v>01.07.010</v>
          </cell>
          <cell r="B8283" t="str">
            <v>LASTRO DE CONCRETO - 5 CM</v>
          </cell>
          <cell r="C8283" t="str">
            <v>M2</v>
          </cell>
          <cell r="F8283">
            <v>24.47</v>
          </cell>
          <cell r="G8283" t="str">
            <v>FDE</v>
          </cell>
        </row>
        <row r="8284">
          <cell r="A8284" t="str">
            <v>01.07.099</v>
          </cell>
          <cell r="B8284" t="str">
            <v>LASTROS</v>
          </cell>
          <cell r="C8284" t="str">
            <v>MV</v>
          </cell>
          <cell r="F8284">
            <v>340.42</v>
          </cell>
          <cell r="G8284" t="str">
            <v>FDE</v>
          </cell>
        </row>
        <row r="8285">
          <cell r="A8285" t="str">
            <v>01.08.016</v>
          </cell>
          <cell r="B8285" t="str">
            <v>TUBO DE PVC RIGIDO JUNTA ELASTICA DN 100MM (4") CLASSE A INCL CONEX</v>
          </cell>
          <cell r="C8285" t="str">
            <v>M</v>
          </cell>
          <cell r="F8285">
            <v>39.200000000000003</v>
          </cell>
          <cell r="G8285" t="str">
            <v>FDE</v>
          </cell>
        </row>
        <row r="8286">
          <cell r="A8286" t="str">
            <v>01.08.017</v>
          </cell>
          <cell r="B8286" t="str">
            <v>TUBO DE PVC RIGIDO JUNTA ELASTICA DN 150MM (6") CLASSE A INCL CONEX</v>
          </cell>
          <cell r="C8286" t="str">
            <v>M</v>
          </cell>
          <cell r="F8286">
            <v>61.88</v>
          </cell>
          <cell r="G8286" t="str">
            <v>FDE</v>
          </cell>
        </row>
        <row r="8287">
          <cell r="A8287" t="str">
            <v>01.08.020</v>
          </cell>
          <cell r="B8287" t="str">
            <v>TUBO DE CONCRETO - CLASSE C1 - DN 300MM</v>
          </cell>
          <cell r="C8287" t="str">
            <v>M</v>
          </cell>
          <cell r="F8287">
            <v>71.95</v>
          </cell>
          <cell r="G8287" t="str">
            <v>FDE</v>
          </cell>
        </row>
        <row r="8288">
          <cell r="A8288" t="str">
            <v>01.08.021</v>
          </cell>
          <cell r="B8288" t="str">
            <v>TUBO DE CONCRETO - CLASSE C1 - DN 400MM</v>
          </cell>
          <cell r="C8288" t="str">
            <v>M</v>
          </cell>
          <cell r="F8288">
            <v>89.47</v>
          </cell>
          <cell r="G8288" t="str">
            <v>FDE</v>
          </cell>
        </row>
        <row r="8289">
          <cell r="A8289" t="str">
            <v>01.08.022</v>
          </cell>
          <cell r="B8289" t="str">
            <v>TUBO DE CONCRETO - CLASSE C1 - DN 500MM</v>
          </cell>
          <cell r="C8289" t="str">
            <v>M</v>
          </cell>
          <cell r="F8289">
            <v>135.12</v>
          </cell>
          <cell r="G8289" t="str">
            <v>FDE</v>
          </cell>
        </row>
        <row r="8290">
          <cell r="A8290" t="str">
            <v>01.08.023</v>
          </cell>
          <cell r="B8290" t="str">
            <v>TUBO DE CONCRETO - CLASSE C1 - DN 600MM</v>
          </cell>
          <cell r="C8290" t="str">
            <v>M</v>
          </cell>
          <cell r="F8290">
            <v>168.58</v>
          </cell>
          <cell r="G8290" t="str">
            <v>FDE</v>
          </cell>
        </row>
        <row r="8291">
          <cell r="A8291" t="str">
            <v>01.08.024</v>
          </cell>
          <cell r="B8291" t="str">
            <v>TUBO DE CONCRETO - CLASSE CA1 - DN 700MM</v>
          </cell>
          <cell r="C8291" t="str">
            <v>M</v>
          </cell>
          <cell r="F8291">
            <v>212.49</v>
          </cell>
          <cell r="G8291" t="str">
            <v>FDE</v>
          </cell>
        </row>
        <row r="8292">
          <cell r="A8292" t="str">
            <v>01.08.025</v>
          </cell>
          <cell r="B8292" t="str">
            <v>TUBO DE CONCRETO - CLASSE CA1 - DN 800MM</v>
          </cell>
          <cell r="C8292" t="str">
            <v>M</v>
          </cell>
          <cell r="F8292">
            <v>400.87</v>
          </cell>
          <cell r="G8292" t="str">
            <v>FDE</v>
          </cell>
        </row>
        <row r="8293">
          <cell r="A8293" t="str">
            <v>01.08.026</v>
          </cell>
          <cell r="B8293" t="str">
            <v>TUBO DE CONCRETO - CLASSE CA1 - DN 900MM</v>
          </cell>
          <cell r="C8293" t="str">
            <v>M</v>
          </cell>
          <cell r="F8293">
            <v>314.79000000000002</v>
          </cell>
          <cell r="G8293" t="str">
            <v>FDE</v>
          </cell>
        </row>
        <row r="8294">
          <cell r="A8294" t="str">
            <v>01.08.027</v>
          </cell>
          <cell r="B8294" t="str">
            <v>TUBO DE CONCRETO - CLASSE CA1 - DN 1000MM</v>
          </cell>
          <cell r="C8294" t="str">
            <v>M</v>
          </cell>
          <cell r="F8294">
            <v>485.69</v>
          </cell>
          <cell r="G8294" t="str">
            <v>FDE</v>
          </cell>
        </row>
        <row r="8295">
          <cell r="A8295" t="str">
            <v>01.08.028</v>
          </cell>
          <cell r="B8295" t="str">
            <v>TUBO DE CONCRETO - CLASSE CA1 - DN 1100MM</v>
          </cell>
          <cell r="C8295" t="str">
            <v>M</v>
          </cell>
          <cell r="F8295">
            <v>379.43</v>
          </cell>
          <cell r="G8295" t="str">
            <v>FDE</v>
          </cell>
        </row>
        <row r="8296">
          <cell r="A8296" t="str">
            <v>01.08.029</v>
          </cell>
          <cell r="B8296" t="str">
            <v>TUBO DE CONCRETO - CLASSE CA1 - DN 1200MM</v>
          </cell>
          <cell r="C8296" t="str">
            <v>M</v>
          </cell>
          <cell r="F8296">
            <v>700.07</v>
          </cell>
          <cell r="G8296" t="str">
            <v>FDE</v>
          </cell>
        </row>
        <row r="8297">
          <cell r="A8297" t="str">
            <v>01.08.032</v>
          </cell>
          <cell r="B8297" t="str">
            <v>TUBO DRENO PLASTICO CORRUGADO PERFURADO DE 100MM EM BARRAS</v>
          </cell>
          <cell r="C8297" t="str">
            <v>M</v>
          </cell>
          <cell r="F8297">
            <v>52.96</v>
          </cell>
          <cell r="G8297" t="str">
            <v>FDE</v>
          </cell>
        </row>
        <row r="8298">
          <cell r="A8298" t="str">
            <v>01.08.033</v>
          </cell>
          <cell r="B8298" t="str">
            <v>TUBO DRENO PLASTICO CORRUGADO PERFURADO DE 150MM EM BARRAS</v>
          </cell>
          <cell r="C8298" t="str">
            <v>M</v>
          </cell>
          <cell r="F8298">
            <v>81.55</v>
          </cell>
          <cell r="G8298" t="str">
            <v>FDE</v>
          </cell>
        </row>
        <row r="8299">
          <cell r="A8299" t="str">
            <v>01.08.034</v>
          </cell>
          <cell r="B8299" t="str">
            <v>MANTA GEOTEXTIL DE 200 GR/M2</v>
          </cell>
          <cell r="C8299" t="str">
            <v>M2</v>
          </cell>
          <cell r="F8299">
            <v>11.45</v>
          </cell>
          <cell r="G8299" t="str">
            <v>FDE</v>
          </cell>
        </row>
        <row r="8300">
          <cell r="A8300" t="str">
            <v>01.08.035</v>
          </cell>
          <cell r="B8300" t="str">
            <v>MANTA GEOTEXTIL DE 300 GR/M2</v>
          </cell>
          <cell r="C8300" t="str">
            <v>M2</v>
          </cell>
          <cell r="F8300">
            <v>12.95</v>
          </cell>
          <cell r="G8300" t="str">
            <v>FDE</v>
          </cell>
        </row>
        <row r="8301">
          <cell r="A8301" t="str">
            <v>01.08.036</v>
          </cell>
          <cell r="B8301" t="str">
            <v>MANTA GEOTEXTIL DE 600 GR/M2</v>
          </cell>
          <cell r="C8301" t="str">
            <v>M2</v>
          </cell>
          <cell r="F8301">
            <v>18.23</v>
          </cell>
          <cell r="G8301" t="str">
            <v>FDE</v>
          </cell>
        </row>
        <row r="8302">
          <cell r="A8302" t="str">
            <v>01.08.040</v>
          </cell>
          <cell r="B8302" t="str">
            <v>ENVOLVIMENTO DE DRENOS COM PEDRA BRITADA</v>
          </cell>
          <cell r="C8302" t="str">
            <v>M3</v>
          </cell>
          <cell r="F8302">
            <v>116.35</v>
          </cell>
          <cell r="G8302" t="str">
            <v>FDE</v>
          </cell>
        </row>
        <row r="8303">
          <cell r="A8303" t="str">
            <v>01.08.041</v>
          </cell>
          <cell r="B8303" t="str">
            <v>ENVOLVIMENTO DE DRENOS COM AREIA GROSSA</v>
          </cell>
          <cell r="C8303" t="str">
            <v>M3</v>
          </cell>
          <cell r="F8303">
            <v>127.38</v>
          </cell>
          <cell r="G8303" t="str">
            <v>FDE</v>
          </cell>
        </row>
        <row r="8304">
          <cell r="A8304" t="str">
            <v>01.08.044</v>
          </cell>
          <cell r="B8304" t="str">
            <v>FORNEC E INST DE DHP EM FUROS DE 100MM C/TUBO PVC 1 1/2" INCL TXS INST</v>
          </cell>
          <cell r="C8304" t="str">
            <v>M</v>
          </cell>
          <cell r="F8304">
            <v>67.52</v>
          </cell>
          <cell r="G8304" t="str">
            <v>FDE</v>
          </cell>
        </row>
        <row r="8305">
          <cell r="A8305" t="str">
            <v>01.08.045</v>
          </cell>
          <cell r="B8305" t="str">
            <v>FORNEC E INST DE DHP EM FUROS DE 100MM C/TUBO PVC 2" INCL TXS INST</v>
          </cell>
          <cell r="C8305" t="str">
            <v>M</v>
          </cell>
          <cell r="F8305">
            <v>79.819999999999993</v>
          </cell>
          <cell r="G8305" t="str">
            <v>FDE</v>
          </cell>
        </row>
        <row r="8306">
          <cell r="A8306" t="str">
            <v>01.08.050</v>
          </cell>
          <cell r="B8306" t="str">
            <v>CAIXA DE LIGACAO OU INSPECAO - ALVENARIA DE 1/2 TIJOLO REVESTIDA</v>
          </cell>
          <cell r="C8306" t="str">
            <v>M2</v>
          </cell>
          <cell r="F8306">
            <v>143.22999999999999</v>
          </cell>
          <cell r="G8306" t="str">
            <v>FDE</v>
          </cell>
        </row>
        <row r="8307">
          <cell r="A8307" t="str">
            <v>01.08.051</v>
          </cell>
          <cell r="B8307" t="str">
            <v>CAIXA DE LIGACAO OU INSPECAO - ALVENARIA DE 1 TIJOLO REVESTIDA</v>
          </cell>
          <cell r="C8307" t="str">
            <v>M2</v>
          </cell>
          <cell r="F8307">
            <v>221.98</v>
          </cell>
          <cell r="G8307" t="str">
            <v>FDE</v>
          </cell>
        </row>
        <row r="8308">
          <cell r="A8308" t="str">
            <v>01.08.052</v>
          </cell>
          <cell r="B8308" t="str">
            <v>CAIXA DE LIGACAO OU INSPECAO - TAMPA DE CONCRETO ARMADO</v>
          </cell>
          <cell r="C8308" t="str">
            <v>M2</v>
          </cell>
          <cell r="F8308">
            <v>131.63</v>
          </cell>
          <cell r="G8308" t="str">
            <v>FDE</v>
          </cell>
        </row>
        <row r="8309">
          <cell r="A8309" t="str">
            <v>01.08.060</v>
          </cell>
          <cell r="B8309" t="str">
            <v>TUBO DRENO PEAD CORRUG PERF DN 65MM EM ROLOS</v>
          </cell>
          <cell r="C8309" t="str">
            <v>M</v>
          </cell>
          <cell r="F8309">
            <v>48.43</v>
          </cell>
          <cell r="G8309" t="str">
            <v>FDE</v>
          </cell>
        </row>
        <row r="8310">
          <cell r="A8310" t="str">
            <v>01.08.061</v>
          </cell>
          <cell r="B8310" t="str">
            <v>TUBO DRENO PEAD CORRUG PERF DN 80MM EM ROLO</v>
          </cell>
          <cell r="C8310" t="str">
            <v>M</v>
          </cell>
          <cell r="F8310">
            <v>54.86</v>
          </cell>
          <cell r="G8310" t="str">
            <v>FDE</v>
          </cell>
        </row>
        <row r="8311">
          <cell r="A8311" t="str">
            <v>01.08.062</v>
          </cell>
          <cell r="B8311" t="str">
            <v>TUBO DRENO PEAD CORRUG PERF DN 100MM EM ROLO</v>
          </cell>
          <cell r="C8311" t="str">
            <v>M</v>
          </cell>
          <cell r="F8311">
            <v>62.4</v>
          </cell>
          <cell r="G8311" t="str">
            <v>FDE</v>
          </cell>
        </row>
        <row r="8312">
          <cell r="A8312" t="str">
            <v>01.08.063</v>
          </cell>
          <cell r="B8312" t="str">
            <v>TUBO DRENO PEAD CORRUG PERF DN 170MM EM ROLO</v>
          </cell>
          <cell r="C8312" t="str">
            <v>M</v>
          </cell>
          <cell r="F8312">
            <v>95.36</v>
          </cell>
          <cell r="G8312" t="str">
            <v>FDE</v>
          </cell>
        </row>
        <row r="8313">
          <cell r="A8313" t="str">
            <v>01.08.064</v>
          </cell>
          <cell r="B8313" t="str">
            <v>TUBO DRENO PEAD CORRUG PERF P/ PAISAGISMO DN 65MM EM ROLO</v>
          </cell>
          <cell r="C8313" t="str">
            <v>M</v>
          </cell>
          <cell r="F8313">
            <v>41.12</v>
          </cell>
          <cell r="G8313" t="str">
            <v>FDE</v>
          </cell>
        </row>
        <row r="8314">
          <cell r="A8314" t="str">
            <v>01.08.065</v>
          </cell>
          <cell r="B8314" t="str">
            <v>TUBO DRENO PEAD CORRUG PERF P/ PAISAGISMO DN 110MM EM ROLO</v>
          </cell>
          <cell r="C8314" t="str">
            <v>M</v>
          </cell>
          <cell r="F8314">
            <v>49.99</v>
          </cell>
          <cell r="G8314" t="str">
            <v>FDE</v>
          </cell>
        </row>
        <row r="8315">
          <cell r="A8315" t="str">
            <v>01.08.099</v>
          </cell>
          <cell r="B8315" t="str">
            <v>SERVICOS EM DRENAGEM DO TERRENO</v>
          </cell>
          <cell r="C8315" t="str">
            <v>MV</v>
          </cell>
          <cell r="F8315">
            <v>340.42</v>
          </cell>
          <cell r="G8315" t="str">
            <v>FDE</v>
          </cell>
        </row>
        <row r="8316">
          <cell r="A8316" t="str">
            <v>01.50.099</v>
          </cell>
          <cell r="B8316" t="str">
            <v>DEMOLICOES</v>
          </cell>
          <cell r="C8316" t="str">
            <v>MV</v>
          </cell>
          <cell r="F8316">
            <v>340.42</v>
          </cell>
          <cell r="G8316" t="str">
            <v>FDE</v>
          </cell>
        </row>
        <row r="8317">
          <cell r="A8317" t="str">
            <v>01.60.099</v>
          </cell>
          <cell r="B8317" t="str">
            <v>RETIRADAS</v>
          </cell>
          <cell r="C8317" t="str">
            <v>MV</v>
          </cell>
          <cell r="F8317">
            <v>340.42</v>
          </cell>
          <cell r="G8317" t="str">
            <v>FDE</v>
          </cell>
        </row>
        <row r="8318">
          <cell r="A8318" t="str">
            <v>01.70.099</v>
          </cell>
          <cell r="B8318" t="str">
            <v>RECOLOCACOES</v>
          </cell>
          <cell r="C8318" t="str">
            <v>MV</v>
          </cell>
          <cell r="F8318">
            <v>340.42</v>
          </cell>
          <cell r="G8318" t="str">
            <v>FDE</v>
          </cell>
        </row>
        <row r="8319">
          <cell r="A8319" t="str">
            <v>01.80.099</v>
          </cell>
          <cell r="B8319" t="str">
            <v>SERVICOS PARCIAIS</v>
          </cell>
          <cell r="C8319" t="str">
            <v>MV</v>
          </cell>
          <cell r="F8319">
            <v>340.42</v>
          </cell>
          <cell r="G8319" t="str">
            <v>FDE</v>
          </cell>
        </row>
        <row r="8320">
          <cell r="A8320" t="str">
            <v>02.01.001</v>
          </cell>
          <cell r="B8320" t="str">
            <v>ESCAVACAO MANUAL - PROFUNDIDADE ATE 1.80 M</v>
          </cell>
          <cell r="C8320" t="str">
            <v>M3</v>
          </cell>
          <cell r="F8320">
            <v>46.19</v>
          </cell>
          <cell r="G8320" t="str">
            <v>FDE</v>
          </cell>
        </row>
        <row r="8321">
          <cell r="A8321" t="str">
            <v>02.01.002</v>
          </cell>
          <cell r="B8321" t="str">
            <v>ESCAVACAO MANUAL - PROFUNDIDADE ALEM DE 1.80 M</v>
          </cell>
          <cell r="C8321" t="str">
            <v>M3</v>
          </cell>
          <cell r="F8321">
            <v>51.97</v>
          </cell>
          <cell r="G8321" t="str">
            <v>FDE</v>
          </cell>
        </row>
        <row r="8322">
          <cell r="A8322" t="str">
            <v>02.01.005</v>
          </cell>
          <cell r="B8322" t="str">
            <v>ESCORAMENTO DE TERRA CONTINUO</v>
          </cell>
          <cell r="C8322" t="str">
            <v>M2</v>
          </cell>
          <cell r="F8322">
            <v>107.11</v>
          </cell>
          <cell r="G8322" t="str">
            <v>FDE</v>
          </cell>
        </row>
        <row r="8323">
          <cell r="A8323" t="str">
            <v>02.01.006</v>
          </cell>
          <cell r="B8323" t="str">
            <v>ESCORAMENTO DE TERRA DESCONTINUO</v>
          </cell>
          <cell r="C8323" t="str">
            <v>M2</v>
          </cell>
          <cell r="F8323">
            <v>54.86</v>
          </cell>
          <cell r="G8323" t="str">
            <v>FDE</v>
          </cell>
        </row>
        <row r="8324">
          <cell r="A8324" t="str">
            <v>02.01.010</v>
          </cell>
          <cell r="B8324" t="str">
            <v>APILOAMENTO PARA SIMPLES REGULARIZACAO</v>
          </cell>
          <cell r="C8324" t="str">
            <v>M2</v>
          </cell>
          <cell r="F8324">
            <v>4.6100000000000003</v>
          </cell>
          <cell r="G8324" t="str">
            <v>FDE</v>
          </cell>
        </row>
        <row r="8325">
          <cell r="A8325" t="str">
            <v>02.01.012</v>
          </cell>
          <cell r="B8325" t="str">
            <v>LASTRO DE PEDRA BRITADA - 5CM</v>
          </cell>
          <cell r="C8325" t="str">
            <v>M2</v>
          </cell>
          <cell r="F8325">
            <v>6.1</v>
          </cell>
          <cell r="G8325" t="str">
            <v>FDE</v>
          </cell>
        </row>
        <row r="8326">
          <cell r="A8326" t="str">
            <v>02.01.015</v>
          </cell>
          <cell r="B8326" t="str">
            <v>LASTRO DE CONCRETO - 5 CM</v>
          </cell>
          <cell r="C8326" t="str">
            <v>M2</v>
          </cell>
          <cell r="F8326">
            <v>24.47</v>
          </cell>
          <cell r="G8326" t="str">
            <v>FDE</v>
          </cell>
        </row>
        <row r="8327">
          <cell r="A8327" t="str">
            <v>02.01.025</v>
          </cell>
          <cell r="B8327" t="str">
            <v>REATERRO INTERNO APILOADO</v>
          </cell>
          <cell r="C8327" t="str">
            <v>M3</v>
          </cell>
          <cell r="F8327">
            <v>34.64</v>
          </cell>
          <cell r="G8327" t="str">
            <v>FDE</v>
          </cell>
        </row>
        <row r="8328">
          <cell r="A8328" t="str">
            <v>02.01.027</v>
          </cell>
          <cell r="B8328" t="str">
            <v>REATERRO COM ADICAO DE 2% DE CIMENTO</v>
          </cell>
          <cell r="C8328" t="str">
            <v>M3</v>
          </cell>
          <cell r="F8328">
            <v>112.14</v>
          </cell>
          <cell r="G8328" t="str">
            <v>FDE</v>
          </cell>
        </row>
        <row r="8329">
          <cell r="A8329" t="str">
            <v>02.01.099</v>
          </cell>
          <cell r="B8329" t="str">
            <v>ESCAVACOES</v>
          </cell>
          <cell r="C8329" t="str">
            <v>MV</v>
          </cell>
          <cell r="F8329">
            <v>340.42</v>
          </cell>
          <cell r="G8329" t="str">
            <v>FDE</v>
          </cell>
        </row>
        <row r="8330">
          <cell r="A8330" t="str">
            <v>02.02.001</v>
          </cell>
          <cell r="B8330" t="str">
            <v>TUBULOES: ESCAVACAO MANUAL - DIAMETRO DE 70CM</v>
          </cell>
          <cell r="C8330" t="str">
            <v>M3</v>
          </cell>
          <cell r="F8330">
            <v>251.05</v>
          </cell>
          <cell r="G8330" t="str">
            <v>FDE</v>
          </cell>
        </row>
        <row r="8331">
          <cell r="A8331" t="str">
            <v>02.02.002</v>
          </cell>
          <cell r="B8331" t="str">
            <v>TUBULOES: ESCAVACAO MECANICA - DIAMETRO DE 50CM</v>
          </cell>
          <cell r="C8331" t="str">
            <v>M</v>
          </cell>
          <cell r="F8331">
            <v>25.7</v>
          </cell>
          <cell r="G8331" t="str">
            <v>FDE</v>
          </cell>
        </row>
        <row r="8332">
          <cell r="A8332" t="str">
            <v>02.02.003</v>
          </cell>
          <cell r="B8332" t="str">
            <v>TUBULOES: ESCAVACAO MECANICA - DIAMETRO DE 60CM</v>
          </cell>
          <cell r="C8332" t="str">
            <v>M</v>
          </cell>
          <cell r="F8332">
            <v>29.67</v>
          </cell>
          <cell r="G8332" t="str">
            <v>FDE</v>
          </cell>
        </row>
        <row r="8333">
          <cell r="A8333" t="str">
            <v>02.02.017</v>
          </cell>
          <cell r="B8333" t="str">
            <v>TUBULÕES : CONCRETO FCK 20 MPA PARA BASE E FUSTE</v>
          </cell>
          <cell r="C8333" t="str">
            <v>M3</v>
          </cell>
          <cell r="F8333">
            <v>468.93</v>
          </cell>
          <cell r="G8333" t="str">
            <v>FDE</v>
          </cell>
        </row>
        <row r="8334">
          <cell r="A8334" t="str">
            <v>02.02.021</v>
          </cell>
          <cell r="B8334" t="str">
            <v>ACO CA-50 (A OU B) FYK = 500 MPA</v>
          </cell>
          <cell r="C8334" t="str">
            <v>KG</v>
          </cell>
          <cell r="F8334">
            <v>6.94</v>
          </cell>
          <cell r="G8334" t="str">
            <v>FDE</v>
          </cell>
        </row>
        <row r="8335">
          <cell r="A8335" t="str">
            <v>02.02.025</v>
          </cell>
          <cell r="B8335" t="str">
            <v>BROCA DE CONCRETO DE DIAMETRO 20CM - INCL ARRANQUES</v>
          </cell>
          <cell r="C8335" t="str">
            <v>M</v>
          </cell>
          <cell r="F8335">
            <v>32.44</v>
          </cell>
          <cell r="G8335" t="str">
            <v>FDE</v>
          </cell>
        </row>
        <row r="8336">
          <cell r="A8336" t="str">
            <v>02.02.026</v>
          </cell>
          <cell r="B8336" t="str">
            <v>BROCA DE CONCRETO DE DIAMETRO 25CM - INCL ARRANQUES</v>
          </cell>
          <cell r="C8336" t="str">
            <v>M</v>
          </cell>
          <cell r="F8336">
            <v>48.25</v>
          </cell>
          <cell r="G8336" t="str">
            <v>FDE</v>
          </cell>
        </row>
        <row r="8337">
          <cell r="A8337" t="str">
            <v>02.02.027</v>
          </cell>
          <cell r="B8337" t="str">
            <v>BROCA DE CONCRETO DE DIAMETRO 30CM - INCL ARRANQUES</v>
          </cell>
          <cell r="C8337" t="str">
            <v>M</v>
          </cell>
          <cell r="F8337">
            <v>70.91</v>
          </cell>
          <cell r="G8337" t="str">
            <v>FDE</v>
          </cell>
        </row>
        <row r="8338">
          <cell r="A8338" t="str">
            <v>02.02.035</v>
          </cell>
          <cell r="B8338" t="str">
            <v>ESTACAS TIPO STRAUSS DIAM 25CM CAPACIDADE ATE 20 TF</v>
          </cell>
          <cell r="C8338" t="str">
            <v>M</v>
          </cell>
          <cell r="F8338">
            <v>56.16</v>
          </cell>
          <cell r="G8338" t="str">
            <v>FDE</v>
          </cell>
        </row>
        <row r="8339">
          <cell r="A8339" t="str">
            <v>02.02.036</v>
          </cell>
          <cell r="B8339" t="str">
            <v>ESTACAS TIPO STRAUSS DIAM 32CM CAPACIDADE ATE 30 TF</v>
          </cell>
          <cell r="C8339" t="str">
            <v>M</v>
          </cell>
          <cell r="F8339">
            <v>67.22</v>
          </cell>
          <cell r="G8339" t="str">
            <v>FDE</v>
          </cell>
        </row>
        <row r="8340">
          <cell r="A8340" t="str">
            <v>02.02.037</v>
          </cell>
          <cell r="B8340" t="str">
            <v>ESTACAS TIPO STRAUSS DIAM 38CM CAPACIDADE ATE 40 TF</v>
          </cell>
          <cell r="C8340" t="str">
            <v>M</v>
          </cell>
          <cell r="F8340">
            <v>86.37</v>
          </cell>
          <cell r="G8340" t="str">
            <v>FDE</v>
          </cell>
        </row>
        <row r="8341">
          <cell r="A8341" t="str">
            <v>02.02.038</v>
          </cell>
          <cell r="B8341" t="str">
            <v>ESTACAS TIPO STRAUSS DIAM 45CM CAPACIDADE ATE 60 TF</v>
          </cell>
          <cell r="C8341" t="str">
            <v>M</v>
          </cell>
          <cell r="F8341">
            <v>121.69</v>
          </cell>
          <cell r="G8341" t="str">
            <v>FDE</v>
          </cell>
        </row>
        <row r="8342">
          <cell r="A8342" t="str">
            <v>02.02.039</v>
          </cell>
          <cell r="B8342" t="str">
            <v>ESTACAS TIPO STRAUSS DIAM 55CM CAPACIDADE ATE 90 TF</v>
          </cell>
          <cell r="C8342" t="str">
            <v>M</v>
          </cell>
          <cell r="F8342">
            <v>146.16999999999999</v>
          </cell>
          <cell r="G8342" t="str">
            <v>FDE</v>
          </cell>
        </row>
        <row r="8343">
          <cell r="A8343" t="str">
            <v>02.02.045</v>
          </cell>
          <cell r="B8343" t="str">
            <v>ESTACA ESCAVADA MECANICAMENTE DIAM 25CM CAPACIDADE ATE 20 TF</v>
          </cell>
          <cell r="C8343" t="str">
            <v>M</v>
          </cell>
          <cell r="F8343">
            <v>35.04</v>
          </cell>
          <cell r="G8343" t="str">
            <v>FDE</v>
          </cell>
        </row>
        <row r="8344">
          <cell r="A8344" t="str">
            <v>02.02.046</v>
          </cell>
          <cell r="B8344" t="str">
            <v>ESTACA ESCAVADA MECANICAMENTE DIAM 30CM CAPACIDADE ATE 30 TF</v>
          </cell>
          <cell r="C8344" t="str">
            <v>M</v>
          </cell>
          <cell r="F8344">
            <v>51.3</v>
          </cell>
          <cell r="G8344" t="str">
            <v>FDE</v>
          </cell>
        </row>
        <row r="8345">
          <cell r="A8345" t="str">
            <v>02.02.047</v>
          </cell>
          <cell r="B8345" t="str">
            <v>ESTACA ESCAVADA MECANICAMENTE DIAM 35CM CAPACIDADE ATE 40 TF</v>
          </cell>
          <cell r="C8345" t="str">
            <v>M</v>
          </cell>
          <cell r="F8345">
            <v>67.37</v>
          </cell>
          <cell r="G8345" t="str">
            <v>FDE</v>
          </cell>
        </row>
        <row r="8346">
          <cell r="A8346" t="str">
            <v>02.02.051</v>
          </cell>
          <cell r="B8346" t="str">
            <v>ESTACA PRE-MOLD CONC SECAO MIN 225 CM2 P/ATE 15 TF</v>
          </cell>
          <cell r="C8346" t="str">
            <v>M</v>
          </cell>
          <cell r="F8346">
            <v>97.37</v>
          </cell>
          <cell r="G8346" t="str">
            <v>FDE</v>
          </cell>
        </row>
        <row r="8347">
          <cell r="A8347" t="str">
            <v>02.02.052</v>
          </cell>
          <cell r="B8347" t="str">
            <v>ESTACA PRE-MOLD CONC SECAO MIN 289 CM2 P/ATE 20 TF</v>
          </cell>
          <cell r="C8347" t="str">
            <v>M</v>
          </cell>
          <cell r="F8347">
            <v>107.04</v>
          </cell>
          <cell r="G8347" t="str">
            <v>FDE</v>
          </cell>
        </row>
        <row r="8348">
          <cell r="A8348" t="str">
            <v>02.02.053</v>
          </cell>
          <cell r="B8348" t="str">
            <v>ESTACA PRE-MOLD CONC SECAO MIN 314 CM2 P/ATE 25 TF</v>
          </cell>
          <cell r="C8348" t="str">
            <v>M</v>
          </cell>
          <cell r="F8348">
            <v>109.97</v>
          </cell>
          <cell r="G8348" t="str">
            <v>FDE</v>
          </cell>
        </row>
        <row r="8349">
          <cell r="A8349" t="str">
            <v>02.02.054</v>
          </cell>
          <cell r="B8349" t="str">
            <v>ESTACA PRE-MOLD CONC SECAO MIN 415 CM2 P/ATE 30 TF</v>
          </cell>
          <cell r="C8349" t="str">
            <v>M</v>
          </cell>
          <cell r="F8349">
            <v>120.11</v>
          </cell>
          <cell r="G8349" t="str">
            <v>FDE</v>
          </cell>
        </row>
        <row r="8350">
          <cell r="A8350" t="str">
            <v>02.02.055</v>
          </cell>
          <cell r="B8350" t="str">
            <v>ESTACA PRE-MOLD CONC SECAO MIN 531 CM2 P/ATE 40 TF</v>
          </cell>
          <cell r="C8350" t="str">
            <v>M</v>
          </cell>
          <cell r="F8350">
            <v>183.25</v>
          </cell>
          <cell r="G8350" t="str">
            <v>FDE</v>
          </cell>
        </row>
        <row r="8351">
          <cell r="A8351" t="str">
            <v>02.02.056</v>
          </cell>
          <cell r="B8351" t="str">
            <v>ESTACA PRE-MOLD CONC SECAO MIN 616 CM2 P/ATE 50 TF</v>
          </cell>
          <cell r="C8351" t="str">
            <v>M</v>
          </cell>
          <cell r="F8351">
            <v>234.17</v>
          </cell>
          <cell r="G8351" t="str">
            <v>FDE</v>
          </cell>
        </row>
        <row r="8352">
          <cell r="A8352" t="str">
            <v>02.02.057</v>
          </cell>
          <cell r="B8352" t="str">
            <v>ESTACA PRE-MOLD CONC SECAO MIN 855 CM2 P/ATE 70 TF</v>
          </cell>
          <cell r="C8352" t="str">
            <v>M</v>
          </cell>
          <cell r="F8352">
            <v>267.18</v>
          </cell>
          <cell r="G8352" t="str">
            <v>FDE</v>
          </cell>
        </row>
        <row r="8353">
          <cell r="A8353" t="str">
            <v>02.02.060</v>
          </cell>
          <cell r="B8353" t="str">
            <v>ESTACA RAIZ DN 150MM - CAPACIDADE ATE 25 TF</v>
          </cell>
          <cell r="C8353" t="str">
            <v>M</v>
          </cell>
          <cell r="F8353">
            <v>229.75</v>
          </cell>
          <cell r="G8353" t="str">
            <v>FDE</v>
          </cell>
        </row>
        <row r="8354">
          <cell r="A8354" t="str">
            <v>02.02.061</v>
          </cell>
          <cell r="B8354" t="str">
            <v>ESTACA RAIZ DN 160MM - CAPACIDADE ATE 30 TF</v>
          </cell>
          <cell r="C8354" t="str">
            <v>M</v>
          </cell>
          <cell r="F8354">
            <v>239.18</v>
          </cell>
          <cell r="G8354" t="str">
            <v>FDE</v>
          </cell>
        </row>
        <row r="8355">
          <cell r="A8355" t="str">
            <v>02.02.062</v>
          </cell>
          <cell r="B8355" t="str">
            <v>ESTACA RAIZ DN 200MM - CAPACIDADE ATE 50 TF</v>
          </cell>
          <cell r="C8355" t="str">
            <v>M</v>
          </cell>
          <cell r="F8355">
            <v>267.14</v>
          </cell>
          <cell r="G8355" t="str">
            <v>FDE</v>
          </cell>
        </row>
        <row r="8356">
          <cell r="A8356" t="str">
            <v>02.02.063</v>
          </cell>
          <cell r="B8356" t="str">
            <v>ESTACA RAIZ DN 250MM - CAPACIDADE ATE 70 TF</v>
          </cell>
          <cell r="C8356" t="str">
            <v>M</v>
          </cell>
          <cell r="F8356">
            <v>314.36</v>
          </cell>
          <cell r="G8356" t="str">
            <v>FDE</v>
          </cell>
        </row>
        <row r="8357">
          <cell r="A8357" t="str">
            <v>02.02.064</v>
          </cell>
          <cell r="B8357" t="str">
            <v>ESTACA RAIZ DN 310MM - CAPACIDADE ATE 100 TF</v>
          </cell>
          <cell r="C8357" t="str">
            <v>M</v>
          </cell>
          <cell r="F8357">
            <v>407.86</v>
          </cell>
          <cell r="G8357" t="str">
            <v>FDE</v>
          </cell>
        </row>
        <row r="8358">
          <cell r="A8358" t="str">
            <v>02.02.065</v>
          </cell>
          <cell r="B8358" t="str">
            <v>ESTACA RAIZ DN 410MM - CAPACIDADE ATE 140 TF</v>
          </cell>
          <cell r="C8358" t="str">
            <v>M</v>
          </cell>
          <cell r="F8358">
            <v>588.57000000000005</v>
          </cell>
          <cell r="G8358" t="str">
            <v>FDE</v>
          </cell>
        </row>
        <row r="8359">
          <cell r="A8359" t="str">
            <v>02.02.070</v>
          </cell>
          <cell r="B8359" t="str">
            <v>ESTACA TIPO HELICE DN 25CM PARA CARGAS ATE 25 TF</v>
          </cell>
          <cell r="C8359" t="str">
            <v>M</v>
          </cell>
          <cell r="F8359">
            <v>57.28</v>
          </cell>
          <cell r="G8359" t="str">
            <v>FDE</v>
          </cell>
        </row>
        <row r="8360">
          <cell r="A8360" t="str">
            <v>02.02.071</v>
          </cell>
          <cell r="B8360" t="str">
            <v>ESTACA TIPO HELICE DN 30CM PARA CARGAS ATE 35 TF</v>
          </cell>
          <cell r="C8360" t="str">
            <v>M</v>
          </cell>
          <cell r="F8360">
            <v>69.790000000000006</v>
          </cell>
          <cell r="G8360" t="str">
            <v>FDE</v>
          </cell>
        </row>
        <row r="8361">
          <cell r="A8361" t="str">
            <v>02.02.072</v>
          </cell>
          <cell r="B8361" t="str">
            <v>ESTACA TIPO HELICE DN 35CM PARA CARGAS ATE 50 TF</v>
          </cell>
          <cell r="C8361" t="str">
            <v>M</v>
          </cell>
          <cell r="F8361">
            <v>86.1</v>
          </cell>
          <cell r="G8361" t="str">
            <v>FDE</v>
          </cell>
        </row>
        <row r="8362">
          <cell r="A8362" t="str">
            <v>02.02.073</v>
          </cell>
          <cell r="B8362" t="str">
            <v>ESTACA TIPO HELICE DN 40CM PARA CARGAS ATE 60 TF</v>
          </cell>
          <cell r="C8362" t="str">
            <v>M</v>
          </cell>
          <cell r="F8362">
            <v>105.49</v>
          </cell>
          <cell r="G8362" t="str">
            <v>FDE</v>
          </cell>
        </row>
        <row r="8363">
          <cell r="A8363" t="str">
            <v>02.02.074</v>
          </cell>
          <cell r="B8363" t="str">
            <v>ESTACA TIPO HELICE DN 50CM PARA CARGAS ATE 100 TF</v>
          </cell>
          <cell r="C8363" t="str">
            <v>M</v>
          </cell>
          <cell r="F8363">
            <v>144.76</v>
          </cell>
          <cell r="G8363" t="str">
            <v>FDE</v>
          </cell>
        </row>
        <row r="8364">
          <cell r="A8364" t="str">
            <v>02.02.075</v>
          </cell>
          <cell r="B8364" t="str">
            <v>ESTACA TIPO HELICE DN 60CM PARA CARGAS ATE 150 TF</v>
          </cell>
          <cell r="C8364" t="str">
            <v>M</v>
          </cell>
          <cell r="F8364">
            <v>199.4</v>
          </cell>
          <cell r="G8364" t="str">
            <v>FDE</v>
          </cell>
        </row>
        <row r="8365">
          <cell r="A8365" t="str">
            <v>02.02.076</v>
          </cell>
          <cell r="B8365" t="str">
            <v>ESTACA TIPO HELICE DN 70CM PARA CARGAS ATE 200 TF</v>
          </cell>
          <cell r="C8365" t="str">
            <v>M</v>
          </cell>
          <cell r="F8365">
            <v>253.57</v>
          </cell>
          <cell r="G8365" t="str">
            <v>FDE</v>
          </cell>
        </row>
        <row r="8366">
          <cell r="A8366" t="str">
            <v>02.02.077</v>
          </cell>
          <cell r="B8366" t="str">
            <v>ESTACA TIPO HELICE DN 80CM PARA CARGAS ATE 250 TF</v>
          </cell>
          <cell r="C8366" t="str">
            <v>M</v>
          </cell>
          <cell r="F8366">
            <v>311.45</v>
          </cell>
          <cell r="G8366" t="str">
            <v>FDE</v>
          </cell>
        </row>
        <row r="8367">
          <cell r="A8367" t="str">
            <v>02.02.078</v>
          </cell>
          <cell r="B8367" t="str">
            <v>ESTACA TIPO HELICE DN 90CM PARA CARGAS ATE 300 TF</v>
          </cell>
          <cell r="C8367" t="str">
            <v>M</v>
          </cell>
          <cell r="F8367">
            <v>395.23</v>
          </cell>
          <cell r="G8367" t="str">
            <v>FDE</v>
          </cell>
        </row>
        <row r="8368">
          <cell r="A8368" t="str">
            <v>02.02.085</v>
          </cell>
          <cell r="B8368" t="str">
            <v>TRANSPORTE E ATERRO INTERNO DE MATERIAL ESCAVADO DE FUNDAÇÃO-ESTACA-TUBULÃO</v>
          </cell>
          <cell r="C8368" t="str">
            <v>M3</v>
          </cell>
          <cell r="F8368">
            <v>42.73</v>
          </cell>
          <cell r="G8368" t="str">
            <v>FDE</v>
          </cell>
        </row>
        <row r="8369">
          <cell r="A8369" t="str">
            <v>02.02.091</v>
          </cell>
          <cell r="B8369" t="str">
            <v>TAXA DE MOBILIZAÇÃO DE EQUIPAMENTO - ESTACA ESCAVADA</v>
          </cell>
          <cell r="C8369" t="str">
            <v>UN</v>
          </cell>
          <cell r="F8369">
            <v>1587.26</v>
          </cell>
          <cell r="G8369" t="str">
            <v>FDE</v>
          </cell>
        </row>
        <row r="8370">
          <cell r="A8370" t="str">
            <v>02.02.092</v>
          </cell>
          <cell r="B8370" t="str">
            <v>TAXA DE MOBILIZAÇÃO DE EQUIPAMENTO-ESTACA REAÇÃO</v>
          </cell>
          <cell r="C8370" t="str">
            <v>UN</v>
          </cell>
          <cell r="F8370">
            <v>3198</v>
          </cell>
          <cell r="G8370" t="str">
            <v>FDE</v>
          </cell>
        </row>
        <row r="8371">
          <cell r="A8371" t="str">
            <v>02.02.093</v>
          </cell>
          <cell r="B8371" t="str">
            <v>TAXA DE MOBILIZAÇÃO DE EQUIPAMENTO - ESTACA RAIZ</v>
          </cell>
          <cell r="C8371" t="str">
            <v>UN</v>
          </cell>
          <cell r="F8371">
            <v>15457.91</v>
          </cell>
          <cell r="G8371" t="str">
            <v>FDE</v>
          </cell>
        </row>
        <row r="8372">
          <cell r="A8372" t="str">
            <v>02.02.094</v>
          </cell>
          <cell r="B8372" t="str">
            <v>TAXA DE MOBILIZACAO DE EQUIPAMENTO PARA ESTACA TIPO HELICE</v>
          </cell>
          <cell r="C8372" t="str">
            <v>UN</v>
          </cell>
          <cell r="F8372">
            <v>27905.01</v>
          </cell>
          <cell r="G8372" t="str">
            <v>FDE</v>
          </cell>
        </row>
        <row r="8373">
          <cell r="A8373" t="str">
            <v>02.02.095</v>
          </cell>
          <cell r="B8373" t="str">
            <v>EMENDA COM ANEIS SOLDADOS PARA ESTACA</v>
          </cell>
          <cell r="C8373" t="str">
            <v>UN</v>
          </cell>
          <cell r="F8373">
            <v>287.61</v>
          </cell>
          <cell r="G8373" t="str">
            <v>FDE</v>
          </cell>
        </row>
        <row r="8374">
          <cell r="A8374" t="str">
            <v>02.02.097</v>
          </cell>
          <cell r="B8374" t="str">
            <v>TAXA DE MOBILIZACAO DE EQUIPAMENTO - ESCATAS PRE-MOLDADAS</v>
          </cell>
          <cell r="C8374" t="str">
            <v>UN</v>
          </cell>
          <cell r="F8374">
            <v>9744.23</v>
          </cell>
          <cell r="G8374" t="str">
            <v>FDE</v>
          </cell>
        </row>
        <row r="8375">
          <cell r="A8375" t="str">
            <v>02.02.098</v>
          </cell>
          <cell r="B8375" t="str">
            <v>TAXA DE MOBILIZACAO DE EQUIPAMENTOS - ESCATAS STRAUSS</v>
          </cell>
          <cell r="C8375" t="str">
            <v>UN</v>
          </cell>
          <cell r="F8375">
            <v>1755.21</v>
          </cell>
          <cell r="G8375" t="str">
            <v>FDE</v>
          </cell>
        </row>
        <row r="8376">
          <cell r="A8376" t="str">
            <v>02.02.099</v>
          </cell>
          <cell r="B8376" t="str">
            <v>FUNDACOES PROFUNDAS</v>
          </cell>
          <cell r="C8376" t="str">
            <v>MV</v>
          </cell>
          <cell r="F8376">
            <v>340.42</v>
          </cell>
          <cell r="G8376" t="str">
            <v>FDE</v>
          </cell>
        </row>
        <row r="8377">
          <cell r="A8377" t="str">
            <v>02.03.001</v>
          </cell>
          <cell r="B8377" t="str">
            <v>FORMA DE MADEIRA MACICA</v>
          </cell>
          <cell r="C8377" t="str">
            <v>M2</v>
          </cell>
          <cell r="F8377">
            <v>49.85</v>
          </cell>
          <cell r="G8377" t="str">
            <v>FDE</v>
          </cell>
        </row>
        <row r="8378">
          <cell r="A8378" t="str">
            <v>02.03.099</v>
          </cell>
          <cell r="B8378" t="str">
            <v>FORMAS</v>
          </cell>
          <cell r="C8378" t="str">
            <v>MV</v>
          </cell>
          <cell r="F8378">
            <v>340.42</v>
          </cell>
          <cell r="G8378" t="str">
            <v>FDE</v>
          </cell>
        </row>
        <row r="8379">
          <cell r="A8379" t="str">
            <v>02.04.002</v>
          </cell>
          <cell r="B8379" t="str">
            <v>ACO CA 50 (A OU B) FYK= 500 M PA</v>
          </cell>
          <cell r="C8379" t="str">
            <v>KG</v>
          </cell>
          <cell r="F8379">
            <v>6.94</v>
          </cell>
          <cell r="G8379" t="str">
            <v>FDE</v>
          </cell>
        </row>
        <row r="8380">
          <cell r="A8380" t="str">
            <v>02.04.003</v>
          </cell>
          <cell r="B8380" t="str">
            <v>ACO CA 60 (A OU B) FYK= 600 M PA</v>
          </cell>
          <cell r="C8380" t="str">
            <v>KG</v>
          </cell>
          <cell r="F8380">
            <v>6.84</v>
          </cell>
          <cell r="G8380" t="str">
            <v>FDE</v>
          </cell>
        </row>
        <row r="8381">
          <cell r="A8381" t="str">
            <v>02.04.005</v>
          </cell>
          <cell r="B8381" t="str">
            <v>TELA ARMADURA (MALHA ACO CA 60 FYK= 600 M PA)</v>
          </cell>
          <cell r="C8381" t="str">
            <v>KG</v>
          </cell>
          <cell r="F8381">
            <v>6.47</v>
          </cell>
          <cell r="G8381" t="str">
            <v>FDE</v>
          </cell>
        </row>
        <row r="8382">
          <cell r="A8382" t="str">
            <v>02.04.099</v>
          </cell>
          <cell r="B8382" t="str">
            <v>ARMADURAS</v>
          </cell>
          <cell r="C8382" t="str">
            <v>MV</v>
          </cell>
          <cell r="F8382">
            <v>340.42</v>
          </cell>
          <cell r="G8382" t="str">
            <v>FDE</v>
          </cell>
        </row>
        <row r="8383">
          <cell r="A8383" t="str">
            <v>02.05.014</v>
          </cell>
          <cell r="B8383" t="str">
            <v>CONCRETO DOSADO E LANCADO FCK= 20 M PA</v>
          </cell>
          <cell r="C8383" t="str">
            <v>M3</v>
          </cell>
          <cell r="F8383">
            <v>362.12</v>
          </cell>
          <cell r="G8383" t="str">
            <v>FDE</v>
          </cell>
        </row>
        <row r="8384">
          <cell r="A8384" t="str">
            <v>02.05.018</v>
          </cell>
          <cell r="B8384" t="str">
            <v>CONCRETO DOSADO E LANCADO FCK=25MPA</v>
          </cell>
          <cell r="C8384" t="str">
            <v>M3</v>
          </cell>
          <cell r="F8384">
            <v>377.8</v>
          </cell>
          <cell r="G8384" t="str">
            <v>FDE</v>
          </cell>
        </row>
        <row r="8385">
          <cell r="A8385" t="str">
            <v>02.05.019</v>
          </cell>
          <cell r="B8385" t="str">
            <v>CONCRETO DOSADO E LANCADO FCK=30MPA</v>
          </cell>
          <cell r="C8385" t="str">
            <v>M3</v>
          </cell>
          <cell r="F8385">
            <v>393.34</v>
          </cell>
          <cell r="G8385" t="str">
            <v>FDE</v>
          </cell>
        </row>
        <row r="8386">
          <cell r="A8386" t="str">
            <v>02.05.024</v>
          </cell>
          <cell r="B8386" t="str">
            <v>CONCRETO DOSADO,BOMBEADO E LANCADO FCK= 20 M PA</v>
          </cell>
          <cell r="C8386" t="str">
            <v>M3</v>
          </cell>
          <cell r="F8386">
            <v>398.78</v>
          </cell>
          <cell r="G8386" t="str">
            <v>FDE</v>
          </cell>
        </row>
        <row r="8387">
          <cell r="A8387" t="str">
            <v>02.05.028</v>
          </cell>
          <cell r="B8387" t="str">
            <v>CONCRETO DOSADO,BOMBEADO E LANCADO FCK=25MPA</v>
          </cell>
          <cell r="C8387" t="str">
            <v>M3</v>
          </cell>
          <cell r="F8387">
            <v>420.86</v>
          </cell>
          <cell r="G8387" t="str">
            <v>FDE</v>
          </cell>
        </row>
        <row r="8388">
          <cell r="A8388" t="str">
            <v>02.05.029</v>
          </cell>
          <cell r="B8388" t="str">
            <v>CONCRETO DOSADO, BOMBEADO E LANCADO FCK=30MPA</v>
          </cell>
          <cell r="C8388" t="str">
            <v>M3</v>
          </cell>
          <cell r="F8388">
            <v>434.11</v>
          </cell>
          <cell r="G8388" t="str">
            <v>FDE</v>
          </cell>
        </row>
        <row r="8389">
          <cell r="A8389" t="str">
            <v>02.05.050</v>
          </cell>
          <cell r="B8389" t="str">
            <v>CONCRETO GROUT, PREPARADO NO LOCAL, LANÇADO E ADENSADO</v>
          </cell>
          <cell r="C8389" t="str">
            <v>M3</v>
          </cell>
          <cell r="F8389">
            <v>351.57</v>
          </cell>
          <cell r="G8389" t="str">
            <v>FDE</v>
          </cell>
        </row>
        <row r="8390">
          <cell r="A8390" t="str">
            <v>02.05.098</v>
          </cell>
          <cell r="B8390" t="str">
            <v>FORNECIMENTO E MONTAGEM DE ESTRUTURA PRE-MOLDADA DE CONCRETO</v>
          </cell>
          <cell r="C8390" t="str">
            <v>M3</v>
          </cell>
          <cell r="F8390">
            <v>3767.66</v>
          </cell>
          <cell r="G8390" t="str">
            <v>FDE</v>
          </cell>
        </row>
        <row r="8391">
          <cell r="A8391" t="str">
            <v>02.05.099</v>
          </cell>
          <cell r="B8391" t="str">
            <v>CONCRETOS</v>
          </cell>
          <cell r="C8391" t="str">
            <v>MV</v>
          </cell>
          <cell r="F8391">
            <v>340.42</v>
          </cell>
          <cell r="G8391" t="str">
            <v>FDE</v>
          </cell>
        </row>
        <row r="8392">
          <cell r="A8392" t="str">
            <v>02.06.002</v>
          </cell>
          <cell r="B8392" t="str">
            <v>ALVENARIA EMBASAMENTO TIJOLO BARRO MACIÇO E = 1/2 TIJOLO</v>
          </cell>
          <cell r="C8392" t="str">
            <v>M2</v>
          </cell>
          <cell r="F8392">
            <v>71.75</v>
          </cell>
          <cell r="G8392" t="str">
            <v>FDE</v>
          </cell>
        </row>
        <row r="8393">
          <cell r="A8393" t="str">
            <v>02.06.003</v>
          </cell>
          <cell r="B8393" t="str">
            <v>ALVENARIA EMBASAMENTO TIJOLO BARRO MACIÇO E = 1 TIJOLO</v>
          </cell>
          <cell r="C8393" t="str">
            <v>M2</v>
          </cell>
          <cell r="F8393">
            <v>127.77</v>
          </cell>
          <cell r="G8393" t="str">
            <v>FDE</v>
          </cell>
        </row>
        <row r="8394">
          <cell r="A8394" t="str">
            <v>02.06.008</v>
          </cell>
          <cell r="B8394" t="str">
            <v>ALVENARIA EMBASAMENTO BLOCO CONCRETO ESTRUTURAL 14X19X39CM</v>
          </cell>
          <cell r="C8394" t="str">
            <v>M2</v>
          </cell>
          <cell r="F8394">
            <v>61.78</v>
          </cell>
          <cell r="G8394" t="str">
            <v>FDE</v>
          </cell>
        </row>
        <row r="8395">
          <cell r="A8395" t="str">
            <v>02.06.009</v>
          </cell>
          <cell r="B8395" t="str">
            <v>ALVENARIA EMBASAMENTO BLOCO CONCRETO ESTRUTURAL 19X19X39CM</v>
          </cell>
          <cell r="C8395" t="str">
            <v>M2</v>
          </cell>
          <cell r="F8395">
            <v>64.430000000000007</v>
          </cell>
          <cell r="G8395" t="str">
            <v>FDE</v>
          </cell>
        </row>
        <row r="8396">
          <cell r="A8396" t="str">
            <v>02.06.099</v>
          </cell>
          <cell r="B8396" t="str">
            <v>EMBASAMENTOS</v>
          </cell>
          <cell r="C8396" t="str">
            <v>MV</v>
          </cell>
          <cell r="F8396">
            <v>340.42</v>
          </cell>
          <cell r="G8396" t="str">
            <v>FDE</v>
          </cell>
        </row>
        <row r="8397">
          <cell r="A8397" t="str">
            <v>02.07.001</v>
          </cell>
          <cell r="B8397" t="str">
            <v>IMPERM RESP ALV EMBAS COM ARGAM CIM-AREIA 1:3 CONTENDO HIDROFUGO</v>
          </cell>
          <cell r="C8397" t="str">
            <v>M2</v>
          </cell>
          <cell r="F8397">
            <v>35.74</v>
          </cell>
          <cell r="G8397" t="str">
            <v>FDE</v>
          </cell>
        </row>
        <row r="8398">
          <cell r="A8398" t="str">
            <v>02.07.002</v>
          </cell>
          <cell r="B8398" t="str">
            <v>IMPERM RESP ALV EMBAS C/ CIM-AREIA 1-3 HIDROFUGO/TINTA BETUMINOSA</v>
          </cell>
          <cell r="C8398" t="str">
            <v>M2</v>
          </cell>
          <cell r="F8398">
            <v>44.36</v>
          </cell>
          <cell r="G8398" t="str">
            <v>FDE</v>
          </cell>
        </row>
        <row r="8399">
          <cell r="A8399" t="str">
            <v>02.07.003</v>
          </cell>
          <cell r="B8399" t="str">
            <v>IMPERMEABILIZACAO POR CRISTALIZACAO - SUB SOLOS</v>
          </cell>
          <cell r="C8399" t="str">
            <v>M2</v>
          </cell>
          <cell r="F8399">
            <v>9.7799999999999994</v>
          </cell>
          <cell r="G8399" t="str">
            <v>FDE</v>
          </cell>
        </row>
        <row r="8400">
          <cell r="A8400" t="str">
            <v>02.07.099</v>
          </cell>
          <cell r="B8400" t="str">
            <v>IMPERMEABILIZACOES</v>
          </cell>
          <cell r="C8400" t="str">
            <v>MV</v>
          </cell>
          <cell r="F8400">
            <v>340.42</v>
          </cell>
          <cell r="G8400" t="str">
            <v>FDE</v>
          </cell>
        </row>
        <row r="8401">
          <cell r="A8401" t="str">
            <v>02.50.001</v>
          </cell>
          <cell r="B8401" t="str">
            <v>DE CONCRETO SIMPLES (MANUAL)</v>
          </cell>
          <cell r="C8401" t="str">
            <v>M3</v>
          </cell>
          <cell r="F8401">
            <v>127.04</v>
          </cell>
          <cell r="G8401" t="str">
            <v>FDE</v>
          </cell>
        </row>
        <row r="8402">
          <cell r="A8402" t="str">
            <v>02.50.002</v>
          </cell>
          <cell r="B8402" t="str">
            <v>LASTRO DE CONCRETO SIMPLES (MANUAL)</v>
          </cell>
          <cell r="C8402" t="str">
            <v>M3</v>
          </cell>
          <cell r="F8402">
            <v>150.13999999999999</v>
          </cell>
          <cell r="G8402" t="str">
            <v>FDE</v>
          </cell>
        </row>
        <row r="8403">
          <cell r="A8403" t="str">
            <v>02.50.003</v>
          </cell>
          <cell r="B8403" t="str">
            <v>DE ALVENARIA DE FUNDACAO (MANUAL)</v>
          </cell>
          <cell r="C8403" t="str">
            <v>M3</v>
          </cell>
          <cell r="F8403">
            <v>69.290000000000006</v>
          </cell>
          <cell r="G8403" t="str">
            <v>FDE</v>
          </cell>
        </row>
        <row r="8404">
          <cell r="A8404" t="str">
            <v>02.50.099</v>
          </cell>
          <cell r="B8404" t="str">
            <v>DEMOLICOES</v>
          </cell>
          <cell r="C8404" t="str">
            <v>MV</v>
          </cell>
          <cell r="F8404">
            <v>340.42</v>
          </cell>
          <cell r="G8404" t="str">
            <v>FDE</v>
          </cell>
        </row>
        <row r="8405">
          <cell r="A8405" t="str">
            <v>02.60.099</v>
          </cell>
          <cell r="B8405" t="str">
            <v>RETIRADAS</v>
          </cell>
          <cell r="C8405" t="str">
            <v>MV</v>
          </cell>
          <cell r="F8405">
            <v>340.42</v>
          </cell>
          <cell r="G8405" t="str">
            <v>FDE</v>
          </cell>
        </row>
        <row r="8406">
          <cell r="A8406" t="str">
            <v>02.70.099</v>
          </cell>
          <cell r="B8406" t="str">
            <v>RECOLOCACOES</v>
          </cell>
          <cell r="C8406" t="str">
            <v>MV</v>
          </cell>
          <cell r="F8406">
            <v>340.42</v>
          </cell>
          <cell r="G8406" t="str">
            <v>FDE</v>
          </cell>
        </row>
        <row r="8407">
          <cell r="A8407" t="str">
            <v>02.80.099</v>
          </cell>
          <cell r="B8407" t="str">
            <v>SERVICOS DE INFRA ESTRUTURA</v>
          </cell>
          <cell r="C8407" t="str">
            <v>MV</v>
          </cell>
          <cell r="F8407">
            <v>340.42</v>
          </cell>
          <cell r="G8407" t="str">
            <v>FDE</v>
          </cell>
        </row>
        <row r="8408">
          <cell r="A8408" t="str">
            <v>03.01.001</v>
          </cell>
          <cell r="B8408" t="str">
            <v>FORMAS DE MADEIRA MACICA</v>
          </cell>
          <cell r="C8408" t="str">
            <v>M2</v>
          </cell>
          <cell r="F8408">
            <v>76.63</v>
          </cell>
          <cell r="G8408" t="str">
            <v>FDE</v>
          </cell>
        </row>
        <row r="8409">
          <cell r="A8409" t="str">
            <v>03.01.002</v>
          </cell>
          <cell r="B8409" t="str">
            <v>FORMAS PLANAS PLASTIFICADA PARA CONCRETO APARENTE</v>
          </cell>
          <cell r="C8409" t="str">
            <v>M2</v>
          </cell>
          <cell r="F8409">
            <v>89.71</v>
          </cell>
          <cell r="G8409" t="str">
            <v>FDE</v>
          </cell>
        </row>
        <row r="8410">
          <cell r="A8410" t="str">
            <v>03.01.003</v>
          </cell>
          <cell r="B8410" t="str">
            <v>FORMAS CURVAS PLASTIFICADA PARA CONCRETO APARENTE</v>
          </cell>
          <cell r="C8410" t="str">
            <v>M2</v>
          </cell>
          <cell r="F8410">
            <v>114.53</v>
          </cell>
          <cell r="G8410" t="str">
            <v>FDE</v>
          </cell>
        </row>
        <row r="8411">
          <cell r="A8411" t="str">
            <v>03.01.005</v>
          </cell>
          <cell r="B8411" t="str">
            <v>CIMBRAMENTO DE MADEIRA</v>
          </cell>
          <cell r="C8411" t="str">
            <v>M3</v>
          </cell>
          <cell r="F8411">
            <v>26.71</v>
          </cell>
          <cell r="G8411" t="str">
            <v>FDE</v>
          </cell>
        </row>
        <row r="8412">
          <cell r="A8412" t="str">
            <v>03.01.011</v>
          </cell>
          <cell r="B8412" t="str">
            <v>FORMA DE TUBO DE PAPELAO DIAM. 15 CM</v>
          </cell>
          <cell r="C8412" t="str">
            <v>M</v>
          </cell>
          <cell r="F8412">
            <v>54.47</v>
          </cell>
          <cell r="G8412" t="str">
            <v>FDE</v>
          </cell>
        </row>
        <row r="8413">
          <cell r="A8413" t="str">
            <v>03.01.012</v>
          </cell>
          <cell r="B8413" t="str">
            <v>FORMA DE TUBO DE PAPELAO DIAM. 20 CM</v>
          </cell>
          <cell r="C8413" t="str">
            <v>M</v>
          </cell>
          <cell r="F8413">
            <v>69.37</v>
          </cell>
          <cell r="G8413" t="str">
            <v>FDE</v>
          </cell>
        </row>
        <row r="8414">
          <cell r="A8414" t="str">
            <v>03.01.013</v>
          </cell>
          <cell r="B8414" t="str">
            <v>FORMA DE TUBO DE PAPELAO DIAM. 25 CM</v>
          </cell>
          <cell r="C8414" t="str">
            <v>M</v>
          </cell>
          <cell r="F8414">
            <v>85.95</v>
          </cell>
          <cell r="G8414" t="str">
            <v>FDE</v>
          </cell>
        </row>
        <row r="8415">
          <cell r="A8415" t="str">
            <v>03.01.014</v>
          </cell>
          <cell r="B8415" t="str">
            <v>FORMA DE TUBO DE PAPELAO DIAM. 30 CM</v>
          </cell>
          <cell r="C8415" t="str">
            <v>M</v>
          </cell>
          <cell r="F8415">
            <v>103.92</v>
          </cell>
          <cell r="G8415" t="str">
            <v>FDE</v>
          </cell>
        </row>
        <row r="8416">
          <cell r="A8416" t="str">
            <v>03.01.015</v>
          </cell>
          <cell r="B8416" t="str">
            <v>FORMA DE TUBO DE PAPELAO DIAM. 35 CM</v>
          </cell>
          <cell r="C8416" t="str">
            <v>M</v>
          </cell>
          <cell r="F8416">
            <v>111.75</v>
          </cell>
          <cell r="G8416" t="str">
            <v>FDE</v>
          </cell>
        </row>
        <row r="8417">
          <cell r="A8417" t="str">
            <v>03.01.016</v>
          </cell>
          <cell r="B8417" t="str">
            <v>FORMA DE TUBO DE PAPELAO DIAM. 40 CM</v>
          </cell>
          <cell r="C8417" t="str">
            <v>M</v>
          </cell>
          <cell r="F8417">
            <v>149.63999999999999</v>
          </cell>
          <cell r="G8417" t="str">
            <v>FDE</v>
          </cell>
        </row>
        <row r="8418">
          <cell r="A8418" t="str">
            <v>03.01.017</v>
          </cell>
          <cell r="B8418" t="str">
            <v>FORMA DE TUBO DE PAPELAO DIAM. 45 CM</v>
          </cell>
          <cell r="C8418" t="str">
            <v>M</v>
          </cell>
          <cell r="F8418">
            <v>162.18</v>
          </cell>
          <cell r="G8418" t="str">
            <v>FDE</v>
          </cell>
        </row>
        <row r="8419">
          <cell r="A8419" t="str">
            <v>03.01.018</v>
          </cell>
          <cell r="B8419" t="str">
            <v>FORMA DE TUBO DE PAPELAO DIAM. 50 CM</v>
          </cell>
          <cell r="C8419" t="str">
            <v>M</v>
          </cell>
          <cell r="F8419">
            <v>198.89</v>
          </cell>
          <cell r="G8419" t="str">
            <v>FDE</v>
          </cell>
        </row>
        <row r="8420">
          <cell r="A8420" t="str">
            <v>03.01.019</v>
          </cell>
          <cell r="B8420" t="str">
            <v>FORMA DE TUBO DE PAPELAO DIAM. 55 CM</v>
          </cell>
          <cell r="C8420" t="str">
            <v>M</v>
          </cell>
          <cell r="F8420">
            <v>210.34</v>
          </cell>
          <cell r="G8420" t="str">
            <v>FDE</v>
          </cell>
        </row>
        <row r="8421">
          <cell r="A8421" t="str">
            <v>03.01.020</v>
          </cell>
          <cell r="B8421" t="str">
            <v>FORMA DE TUBO DE PAPELAO DIAM. 60 CM</v>
          </cell>
          <cell r="C8421" t="str">
            <v>M</v>
          </cell>
          <cell r="F8421">
            <v>251.34</v>
          </cell>
          <cell r="G8421" t="str">
            <v>FDE</v>
          </cell>
        </row>
        <row r="8422">
          <cell r="A8422" t="str">
            <v>03.01.099</v>
          </cell>
          <cell r="B8422" t="str">
            <v>FORMAS</v>
          </cell>
          <cell r="C8422" t="str">
            <v>MV</v>
          </cell>
          <cell r="F8422">
            <v>340.42</v>
          </cell>
          <cell r="G8422" t="str">
            <v>FDE</v>
          </cell>
        </row>
        <row r="8423">
          <cell r="A8423" t="str">
            <v>03.02.002</v>
          </cell>
          <cell r="B8423" t="str">
            <v>ACO CA 50 (A OU B) FYK= 500 M PA</v>
          </cell>
          <cell r="C8423" t="str">
            <v>KG</v>
          </cell>
          <cell r="F8423">
            <v>6.94</v>
          </cell>
          <cell r="G8423" t="str">
            <v>FDE</v>
          </cell>
        </row>
        <row r="8424">
          <cell r="A8424" t="str">
            <v>03.02.003</v>
          </cell>
          <cell r="B8424" t="str">
            <v>ACO CA 60 (A OU B) FYK= 600 M PA</v>
          </cell>
          <cell r="C8424" t="str">
            <v>KG</v>
          </cell>
          <cell r="F8424">
            <v>6.84</v>
          </cell>
          <cell r="G8424" t="str">
            <v>FDE</v>
          </cell>
        </row>
        <row r="8425">
          <cell r="A8425" t="str">
            <v>03.02.005</v>
          </cell>
          <cell r="B8425" t="str">
            <v>TELA ARMADURA (MALHA ACO CA 60 FYK= 600 M PA)</v>
          </cell>
          <cell r="C8425" t="str">
            <v>KG</v>
          </cell>
          <cell r="F8425">
            <v>6.47</v>
          </cell>
          <cell r="G8425" t="str">
            <v>FDE</v>
          </cell>
        </row>
        <row r="8426">
          <cell r="A8426" t="str">
            <v>03.02.010</v>
          </cell>
          <cell r="B8426" t="str">
            <v>INSERTS EM CANTONEIRAS OU CHAPA AÇO A-36 P/SOLIDARIZAÇÃO DE VIGAS E PILARES</v>
          </cell>
          <cell r="C8426" t="str">
            <v>KG</v>
          </cell>
          <cell r="F8426">
            <v>32.880000000000003</v>
          </cell>
          <cell r="G8426" t="str">
            <v>FDE</v>
          </cell>
        </row>
        <row r="8427">
          <cell r="A8427" t="str">
            <v>03.02.020</v>
          </cell>
          <cell r="B8427" t="str">
            <v>CONJUNTO DE LUVAS E PINO ROSCAVEL DN 12,5MM P/SOLIDARIZAÇÃO DE VIGA FORNEC. E INST.</v>
          </cell>
          <cell r="C8427" t="str">
            <v>UN</v>
          </cell>
          <cell r="F8427">
            <v>45.14</v>
          </cell>
          <cell r="G8427" t="str">
            <v>FDE</v>
          </cell>
        </row>
        <row r="8428">
          <cell r="A8428" t="str">
            <v>03.02.021</v>
          </cell>
          <cell r="B8428" t="str">
            <v>CONJUNTO DE LUVAS E PINO ROSCAVEL DN 16MM P/SOLIDARIZAÇÃO DE VIGA FORNEC. E INST.</v>
          </cell>
          <cell r="C8428" t="str">
            <v>UN</v>
          </cell>
          <cell r="F8428">
            <v>54.37</v>
          </cell>
          <cell r="G8428" t="str">
            <v>FDE</v>
          </cell>
        </row>
        <row r="8429">
          <cell r="A8429" t="str">
            <v>03.02.022</v>
          </cell>
          <cell r="B8429" t="str">
            <v>CONJUNTO DE LUVAS E PINO ROSCAVEL DN 20MM P/SOLIDARIZAÇÃO DE VIGA FORNEC. E INST.</v>
          </cell>
          <cell r="C8429" t="str">
            <v>UN</v>
          </cell>
          <cell r="F8429">
            <v>76.569999999999993</v>
          </cell>
          <cell r="G8429" t="str">
            <v>FDE</v>
          </cell>
        </row>
        <row r="8430">
          <cell r="A8430" t="str">
            <v>03.02.023</v>
          </cell>
          <cell r="B8430" t="str">
            <v>CONJUNTO DE LUVAS E PINO ROSCAVEL DN 25MM P/SOLIDARIZAÇÃO DE VIGA FORNEC. E INST.</v>
          </cell>
          <cell r="C8430" t="str">
            <v>UN</v>
          </cell>
          <cell r="F8430">
            <v>122.45</v>
          </cell>
          <cell r="G8430" t="str">
            <v>FDE</v>
          </cell>
        </row>
        <row r="8431">
          <cell r="A8431" t="str">
            <v>03.02.024</v>
          </cell>
          <cell r="B8431" t="str">
            <v>CONJUNTO DE LUVAS E PINO ROSCAVEL DN 32MM P/SOLIDARIZAÇÃO DE VIGA FORNEC. E INST.</v>
          </cell>
          <cell r="C8431" t="str">
            <v>UN</v>
          </cell>
          <cell r="F8431">
            <v>199.43</v>
          </cell>
          <cell r="G8431" t="str">
            <v>FDE</v>
          </cell>
        </row>
        <row r="8432">
          <cell r="A8432" t="str">
            <v>03.02.099</v>
          </cell>
          <cell r="B8432" t="str">
            <v>ARMADURAS</v>
          </cell>
          <cell r="C8432" t="str">
            <v>MV</v>
          </cell>
          <cell r="F8432">
            <v>340.42</v>
          </cell>
          <cell r="G8432" t="str">
            <v>FDE</v>
          </cell>
        </row>
        <row r="8433">
          <cell r="A8433" t="str">
            <v>03.03.003</v>
          </cell>
          <cell r="B8433" t="str">
            <v>LAJE PRE-FABRICADA UNID C/VIGOTAS PROTENDIDAS LP12-100KGF/M2</v>
          </cell>
          <cell r="C8433" t="str">
            <v>M2</v>
          </cell>
          <cell r="F8433">
            <v>107.95</v>
          </cell>
          <cell r="G8433" t="str">
            <v>FDE</v>
          </cell>
        </row>
        <row r="8434">
          <cell r="A8434" t="str">
            <v>03.03.005</v>
          </cell>
          <cell r="B8434" t="str">
            <v>LAJE PRE-FABRICADA UNIDIRECIONAL C/VIGOTAS PROTENDIDAS LP12-300KGF/M2</v>
          </cell>
          <cell r="C8434" t="str">
            <v>M2</v>
          </cell>
          <cell r="F8434">
            <v>106.95</v>
          </cell>
          <cell r="G8434" t="str">
            <v>FDE</v>
          </cell>
        </row>
        <row r="8435">
          <cell r="A8435" t="str">
            <v>03.03.006</v>
          </cell>
          <cell r="B8435" t="str">
            <v>LAJE PRE-FABRICADA UNIDIRECIONAL C/VIGOTAS PROTENDIDAS LP16-100KGF/M2</v>
          </cell>
          <cell r="C8435" t="str">
            <v>M2</v>
          </cell>
          <cell r="F8435">
            <v>113.7</v>
          </cell>
          <cell r="G8435" t="str">
            <v>FDE</v>
          </cell>
        </row>
        <row r="8436">
          <cell r="A8436" t="str">
            <v>03.03.007</v>
          </cell>
          <cell r="B8436" t="str">
            <v>LAJE PRE-FABRICADA UNIDIRECIONAL C/VIGOTAS PROTENDIDAS LP16-300KGF/M2</v>
          </cell>
          <cell r="C8436" t="str">
            <v>M2</v>
          </cell>
          <cell r="F8436">
            <v>117.49</v>
          </cell>
          <cell r="G8436" t="str">
            <v>FDE</v>
          </cell>
        </row>
        <row r="8437">
          <cell r="A8437" t="str">
            <v>03.03.008</v>
          </cell>
          <cell r="B8437" t="str">
            <v>LAJE PRE-FABRICADA UNIDIRECIONAL C/VIGOTAS PROTENDIDAS LP20-100KGF/M2</v>
          </cell>
          <cell r="C8437" t="str">
            <v>M2</v>
          </cell>
          <cell r="F8437">
            <v>121.32</v>
          </cell>
          <cell r="G8437" t="str">
            <v>FDE</v>
          </cell>
        </row>
        <row r="8438">
          <cell r="A8438" t="str">
            <v>03.03.009</v>
          </cell>
          <cell r="B8438" t="str">
            <v>LAJE PRE-FABRICADA UNIDIRECIONAL C/VIGOTAS PROTENDIDAS LP20-300KGF/M2</v>
          </cell>
          <cell r="C8438" t="str">
            <v>M2</v>
          </cell>
          <cell r="F8438">
            <v>126.89</v>
          </cell>
          <cell r="G8438" t="str">
            <v>FDE</v>
          </cell>
        </row>
        <row r="8439">
          <cell r="A8439" t="str">
            <v>03.03.010</v>
          </cell>
          <cell r="B8439" t="str">
            <v>LAJE PRE-FABRICADA UNIDIRECIONAL C/VIGOTAS PROTENDIDAS LP20-500KGF/M2</v>
          </cell>
          <cell r="C8439" t="str">
            <v>M2</v>
          </cell>
          <cell r="F8439">
            <v>126.89</v>
          </cell>
          <cell r="G8439" t="str">
            <v>FDE</v>
          </cell>
        </row>
        <row r="8440">
          <cell r="A8440" t="str">
            <v>03.03.012</v>
          </cell>
          <cell r="B8440" t="str">
            <v>LAJE PRE-FABRICADA UNIDIRECIONAL C/VIGOTAS PROTENDIDAS LP24-100KGF/M2</v>
          </cell>
          <cell r="C8440" t="str">
            <v>M2</v>
          </cell>
          <cell r="F8440">
            <v>129.08000000000001</v>
          </cell>
          <cell r="G8440" t="str">
            <v>FDE</v>
          </cell>
        </row>
        <row r="8441">
          <cell r="A8441" t="str">
            <v>03.03.014</v>
          </cell>
          <cell r="B8441" t="str">
            <v>CONCRETO DOSADO E LANCADO FCK= 20 M PA</v>
          </cell>
          <cell r="C8441" t="str">
            <v>M3</v>
          </cell>
          <cell r="F8441">
            <v>362.12</v>
          </cell>
          <cell r="G8441" t="str">
            <v>FDE</v>
          </cell>
        </row>
        <row r="8442">
          <cell r="A8442" t="str">
            <v>03.03.015</v>
          </cell>
          <cell r="B8442" t="str">
            <v>LAJE PRE-FABRICADA UNIDIRECIONAL C/VIGOTAS PROTENDIDAS LP24-300KGF/M2</v>
          </cell>
          <cell r="C8442" t="str">
            <v>M2</v>
          </cell>
          <cell r="F8442">
            <v>131.12</v>
          </cell>
          <cell r="G8442" t="str">
            <v>FDE</v>
          </cell>
        </row>
        <row r="8443">
          <cell r="A8443" t="str">
            <v>03.03.016</v>
          </cell>
          <cell r="B8443" t="str">
            <v>CONCRETO DOSADO E LANCADO FCK=25 MPA</v>
          </cell>
          <cell r="C8443" t="str">
            <v>M3</v>
          </cell>
          <cell r="F8443">
            <v>377.8</v>
          </cell>
          <cell r="G8443" t="str">
            <v>FDE</v>
          </cell>
        </row>
        <row r="8444">
          <cell r="A8444" t="str">
            <v>03.03.017</v>
          </cell>
          <cell r="B8444" t="str">
            <v>LAJE PRE-FABRICADA UNIDIRECIONAL C/VIGOTAS PROTENDIDAS LP24-500KGF/M2</v>
          </cell>
          <cell r="C8444" t="str">
            <v>M2</v>
          </cell>
          <cell r="F8444">
            <v>133.97</v>
          </cell>
          <cell r="G8444" t="str">
            <v>FDE</v>
          </cell>
        </row>
        <row r="8445">
          <cell r="A8445" t="str">
            <v>03.03.018</v>
          </cell>
          <cell r="B8445" t="str">
            <v>LAJE PRE-FABRICADA VIGOTA TRELICADA UNIDIRECIONAL LT12-100KGF/M2</v>
          </cell>
          <cell r="C8445" t="str">
            <v>M2</v>
          </cell>
          <cell r="F8445">
            <v>86.94</v>
          </cell>
          <cell r="G8445" t="str">
            <v>FDE</v>
          </cell>
        </row>
        <row r="8446">
          <cell r="A8446" t="str">
            <v>03.03.019</v>
          </cell>
          <cell r="B8446" t="str">
            <v>LAJE PRE-FABRICADA VIGOTA TRELICADA UNIDIRECIONAL LT16-100KGF/M2</v>
          </cell>
          <cell r="C8446" t="str">
            <v>M2</v>
          </cell>
          <cell r="F8446">
            <v>107.17</v>
          </cell>
          <cell r="G8446" t="str">
            <v>FDE</v>
          </cell>
        </row>
        <row r="8447">
          <cell r="A8447" t="str">
            <v>03.03.020</v>
          </cell>
          <cell r="B8447" t="str">
            <v>CONCRETO DOSADO E LANCADO FCK=30MPA</v>
          </cell>
          <cell r="C8447" t="str">
            <v>M3</v>
          </cell>
          <cell r="F8447">
            <v>393.34</v>
          </cell>
          <cell r="G8447" t="str">
            <v>FDE</v>
          </cell>
        </row>
        <row r="8448">
          <cell r="A8448" t="str">
            <v>03.03.022</v>
          </cell>
          <cell r="B8448" t="str">
            <v>LAJE PRE-FABRICADA VIGOTA TRELICADA UNIDIRECIONAL LT16-300KGF/M2</v>
          </cell>
          <cell r="C8448" t="str">
            <v>M2</v>
          </cell>
          <cell r="F8448">
            <v>107.97</v>
          </cell>
          <cell r="G8448" t="str">
            <v>FDE</v>
          </cell>
        </row>
        <row r="8449">
          <cell r="A8449" t="str">
            <v>03.03.024</v>
          </cell>
          <cell r="B8449" t="str">
            <v>CONCRETO DOSADO,BOMBEADO E LANCADO FCK= 20 M PA</v>
          </cell>
          <cell r="C8449" t="str">
            <v>M3</v>
          </cell>
          <cell r="F8449">
            <v>398.78</v>
          </cell>
          <cell r="G8449" t="str">
            <v>FDE</v>
          </cell>
        </row>
        <row r="8450">
          <cell r="A8450" t="str">
            <v>03.03.026</v>
          </cell>
          <cell r="B8450" t="str">
            <v>CONCRETO DOSADO,BOMBEADO E LANCADO FCK 25 MPA</v>
          </cell>
          <cell r="C8450" t="str">
            <v>M3</v>
          </cell>
          <cell r="F8450">
            <v>420.86</v>
          </cell>
          <cell r="G8450" t="str">
            <v>FDE</v>
          </cell>
        </row>
        <row r="8451">
          <cell r="A8451" t="str">
            <v>03.03.027</v>
          </cell>
          <cell r="B8451" t="str">
            <v>LAJE PRE-FABRICADA VIGOTA TRELICADA UNIDIRECIONAL LT20-100KGF/M2</v>
          </cell>
          <cell r="C8451" t="str">
            <v>M2</v>
          </cell>
          <cell r="F8451">
            <v>124.2</v>
          </cell>
          <cell r="G8451" t="str">
            <v>FDE</v>
          </cell>
        </row>
        <row r="8452">
          <cell r="A8452" t="str">
            <v>03.03.028</v>
          </cell>
          <cell r="B8452" t="str">
            <v>LAJE PRE-FABRICADA VIGOTA TRELICADA UNIDIRECIONAL LT20-300KGF/M2</v>
          </cell>
          <cell r="C8452" t="str">
            <v>M2</v>
          </cell>
          <cell r="F8452">
            <v>125.73</v>
          </cell>
          <cell r="G8452" t="str">
            <v>FDE</v>
          </cell>
        </row>
        <row r="8453">
          <cell r="A8453" t="str">
            <v>03.03.029</v>
          </cell>
          <cell r="B8453" t="str">
            <v>LAJE PRE-FABRICADA VIGOTA TRELICADA UNIDIRECIONAL LT20-500KGF/M2</v>
          </cell>
          <cell r="C8453" t="str">
            <v>M2</v>
          </cell>
          <cell r="F8453">
            <v>126.55</v>
          </cell>
          <cell r="G8453" t="str">
            <v>FDE</v>
          </cell>
        </row>
        <row r="8454">
          <cell r="A8454" t="str">
            <v>03.03.030</v>
          </cell>
          <cell r="B8454" t="str">
            <v>CONCRETO DOSADO, BOMBEADO E LANCADO FCK=30MPA</v>
          </cell>
          <cell r="C8454" t="str">
            <v>M3</v>
          </cell>
          <cell r="F8454">
            <v>434.11</v>
          </cell>
          <cell r="G8454" t="str">
            <v>FDE</v>
          </cell>
        </row>
        <row r="8455">
          <cell r="A8455" t="str">
            <v>03.03.031</v>
          </cell>
          <cell r="B8455" t="str">
            <v>LAJE PRE-FABRICADA VIGOTA TRELICADA UNIDIRECIONAL LT25-300KGF/M2</v>
          </cell>
          <cell r="C8455" t="str">
            <v>M2</v>
          </cell>
          <cell r="F8455">
            <v>141.19999999999999</v>
          </cell>
          <cell r="G8455" t="str">
            <v>FDE</v>
          </cell>
        </row>
        <row r="8456">
          <cell r="A8456" t="str">
            <v>03.03.032</v>
          </cell>
          <cell r="B8456" t="str">
            <v>LAJE PRE-FABRICADA VIGOTA TRELICADA UNIDIRECIONAL LT25-500KGF/M2</v>
          </cell>
          <cell r="C8456" t="str">
            <v>M2</v>
          </cell>
          <cell r="F8456">
            <v>142.61000000000001</v>
          </cell>
          <cell r="G8456" t="str">
            <v>FDE</v>
          </cell>
        </row>
        <row r="8457">
          <cell r="A8457" t="str">
            <v>03.03.033</v>
          </cell>
          <cell r="B8457" t="str">
            <v>LAJE PRE-FABRICADA PAINEL ALVEOLAR CONCRETO PROTENDIDO H10-100KGF/M2</v>
          </cell>
          <cell r="C8457" t="str">
            <v>M2</v>
          </cell>
          <cell r="F8457">
            <v>154.91999999999999</v>
          </cell>
          <cell r="G8457" t="str">
            <v>FDE</v>
          </cell>
        </row>
        <row r="8458">
          <cell r="A8458" t="str">
            <v>03.03.034</v>
          </cell>
          <cell r="B8458" t="str">
            <v>LAJE PRE-FABRICADA PAINEL ALVEOLAR CONCRETO PROTENDIDO H15-100KGF/M2</v>
          </cell>
          <cell r="C8458" t="str">
            <v>M2</v>
          </cell>
          <cell r="F8458">
            <v>191.79</v>
          </cell>
          <cell r="G8458" t="str">
            <v>FDE</v>
          </cell>
        </row>
        <row r="8459">
          <cell r="A8459" t="str">
            <v>03.03.036</v>
          </cell>
          <cell r="B8459" t="str">
            <v>LAJE PRE-FABRICADA PAINEL ALVEOLAR CONCRETO PROTENDIDO H15-300KGF/M2</v>
          </cell>
          <cell r="C8459" t="str">
            <v>M2</v>
          </cell>
          <cell r="F8459">
            <v>194.16</v>
          </cell>
          <cell r="G8459" t="str">
            <v>FDE</v>
          </cell>
        </row>
        <row r="8460">
          <cell r="A8460" t="str">
            <v>03.03.037</v>
          </cell>
          <cell r="B8460" t="str">
            <v>LAJE PRE-FABRICADA PAINEL ALVEOLAR CONCRETO PROTENDIDO H15-500KGF/M2</v>
          </cell>
          <cell r="C8460" t="str">
            <v>M2</v>
          </cell>
          <cell r="F8460">
            <v>202.39</v>
          </cell>
          <cell r="G8460" t="str">
            <v>FDE</v>
          </cell>
        </row>
        <row r="8461">
          <cell r="A8461" t="str">
            <v>03.03.038</v>
          </cell>
          <cell r="B8461" t="str">
            <v>LAJE PRE-FABRICADA PAINEL ALVEOLAR CONCRETO PROTENDIDO H20-300KGF/M2</v>
          </cell>
          <cell r="C8461" t="str">
            <v>M2</v>
          </cell>
          <cell r="F8461">
            <v>218.95</v>
          </cell>
          <cell r="G8461" t="str">
            <v>FDE</v>
          </cell>
        </row>
        <row r="8462">
          <cell r="A8462" t="str">
            <v>03.03.039</v>
          </cell>
          <cell r="B8462" t="str">
            <v>LAJE PRE-FABRICADA PAINEL ALVEOLAR CONCRETO PROTENDIDO H20-500KGF/M2</v>
          </cell>
          <cell r="C8462" t="str">
            <v>M2</v>
          </cell>
          <cell r="F8462">
            <v>226.34</v>
          </cell>
          <cell r="G8462" t="str">
            <v>FDE</v>
          </cell>
        </row>
        <row r="8463">
          <cell r="A8463" t="str">
            <v>03.03.048</v>
          </cell>
          <cell r="B8463" t="str">
            <v>LAJE PRE-FABRICADA PRE-LAJE TRELICADA BIDIR C/ EPS PLT12-100KGF/M2</v>
          </cell>
          <cell r="C8463" t="str">
            <v>M2</v>
          </cell>
          <cell r="F8463">
            <v>132.19</v>
          </cell>
          <cell r="G8463" t="str">
            <v>FDE</v>
          </cell>
        </row>
        <row r="8464">
          <cell r="A8464" t="str">
            <v>03.03.049</v>
          </cell>
          <cell r="B8464" t="str">
            <v>LAJE PRE-FABRICADA PRE-LAJE TRELICADA BIDIR C/ EPS PLT16-100KGF/M2</v>
          </cell>
          <cell r="C8464" t="str">
            <v>M2</v>
          </cell>
          <cell r="F8464">
            <v>149.55000000000001</v>
          </cell>
          <cell r="G8464" t="str">
            <v>FDE</v>
          </cell>
        </row>
        <row r="8465">
          <cell r="A8465" t="str">
            <v>03.03.050</v>
          </cell>
          <cell r="B8465" t="str">
            <v>LAJE PRE-FABRICADA PRE-LAJE TRELICADA BIDIR C/ EPS PLT-16 300KGF/M2</v>
          </cell>
          <cell r="C8465" t="str">
            <v>M2</v>
          </cell>
          <cell r="F8465">
            <v>150.66</v>
          </cell>
          <cell r="G8465" t="str">
            <v>FDE</v>
          </cell>
        </row>
        <row r="8466">
          <cell r="A8466" t="str">
            <v>03.03.051</v>
          </cell>
          <cell r="B8466" t="str">
            <v>PAINEIS/LAJES PISO EM CONCRETO CELULAR AUTOCLAVADO E=7,50CM</v>
          </cell>
          <cell r="C8466" t="str">
            <v>M2</v>
          </cell>
          <cell r="F8466">
            <v>149.97999999999999</v>
          </cell>
          <cell r="G8466" t="str">
            <v>FDE</v>
          </cell>
        </row>
        <row r="8467">
          <cell r="A8467" t="str">
            <v>03.03.053</v>
          </cell>
          <cell r="B8467" t="str">
            <v>PAINEIS/LAJES FORRO EM CONCRETO CELULAR AUTOCLAVADO E=7,50CM</v>
          </cell>
          <cell r="C8467" t="str">
            <v>M2</v>
          </cell>
          <cell r="F8467">
            <v>136.82</v>
          </cell>
          <cell r="G8467" t="str">
            <v>FDE</v>
          </cell>
        </row>
        <row r="8468">
          <cell r="A8468" t="str">
            <v>03.03.054</v>
          </cell>
          <cell r="B8468" t="str">
            <v>LAJE PRE-FABRICADA PRE-LAJE TRELICADA BIDIR C/ EPS PLT20-100KGF/M2</v>
          </cell>
          <cell r="C8468" t="str">
            <v>M2</v>
          </cell>
          <cell r="F8468">
            <v>165.97</v>
          </cell>
          <cell r="G8468" t="str">
            <v>FDE</v>
          </cell>
        </row>
        <row r="8469">
          <cell r="A8469" t="str">
            <v>03.03.055</v>
          </cell>
          <cell r="B8469" t="str">
            <v>TIJOLO FURADO CERAMICO P/ENCHIMENTO DE REBAIXO DE LAJE</v>
          </cell>
          <cell r="C8469" t="str">
            <v>M3</v>
          </cell>
          <cell r="F8469">
            <v>238.55</v>
          </cell>
          <cell r="G8469" t="str">
            <v>FDE</v>
          </cell>
        </row>
        <row r="8470">
          <cell r="A8470" t="str">
            <v>03.03.056</v>
          </cell>
          <cell r="B8470" t="str">
            <v>CONCRETO PREPARADO NO LOCAL C/AGREGADO LEVE P/ENCHIMENTO</v>
          </cell>
          <cell r="C8470" t="str">
            <v>M3</v>
          </cell>
          <cell r="F8470">
            <v>543.77</v>
          </cell>
          <cell r="G8470" t="str">
            <v>FDE</v>
          </cell>
        </row>
        <row r="8471">
          <cell r="A8471" t="str">
            <v>03.03.058</v>
          </cell>
          <cell r="B8471" t="str">
            <v>LAJE PRE-FABRICADA PRE-LAJE TRELICADA BIDIR C/ EPS PLT20-300KGF/M2</v>
          </cell>
          <cell r="C8471" t="str">
            <v>M2</v>
          </cell>
          <cell r="F8471">
            <v>167.4</v>
          </cell>
          <cell r="G8471" t="str">
            <v>FDE</v>
          </cell>
        </row>
        <row r="8472">
          <cell r="A8472" t="str">
            <v>03.03.059</v>
          </cell>
          <cell r="B8472" t="str">
            <v>LAJE PRE-FABRICADA PRE-LAJE TRELICADA BIDIR C/ EPS PLT20-500KGF/M2</v>
          </cell>
          <cell r="C8472" t="str">
            <v>M2</v>
          </cell>
          <cell r="F8472">
            <v>168.25</v>
          </cell>
          <cell r="G8472" t="str">
            <v>FDE</v>
          </cell>
        </row>
        <row r="8473">
          <cell r="A8473" t="str">
            <v>03.03.063</v>
          </cell>
          <cell r="B8473" t="str">
            <v>LAJE PRE-FABRICADA PRE-LAJE TRELICADA BIDIR C/ EPS PLT25-300KGF/M2</v>
          </cell>
          <cell r="C8473" t="str">
            <v>M2</v>
          </cell>
          <cell r="F8473">
            <v>179.85</v>
          </cell>
          <cell r="G8473" t="str">
            <v>FDE</v>
          </cell>
        </row>
        <row r="8474">
          <cell r="A8474" t="str">
            <v>03.03.064</v>
          </cell>
          <cell r="B8474" t="str">
            <v>LAJE STEEL DECK E=0,95MM PARA PISO E=15CM C/ CAPA CONCRETO FCK=25</v>
          </cell>
          <cell r="C8474" t="str">
            <v>M2</v>
          </cell>
          <cell r="F8474">
            <v>147.83000000000001</v>
          </cell>
          <cell r="G8474" t="str">
            <v>FDE</v>
          </cell>
        </row>
        <row r="8475">
          <cell r="A8475" t="str">
            <v>03.03.065</v>
          </cell>
          <cell r="B8475" t="str">
            <v>LAJE STEEL DECK E=0,80MM PARA FORRO E=15CM C/ CAPA CONCRETO FCK=25</v>
          </cell>
          <cell r="C8475" t="str">
            <v>M2</v>
          </cell>
          <cell r="F8475">
            <v>137.85</v>
          </cell>
          <cell r="G8475" t="str">
            <v>FDE</v>
          </cell>
        </row>
        <row r="8476">
          <cell r="A8476" t="str">
            <v>03.03.067</v>
          </cell>
          <cell r="B8476" t="str">
            <v>LAJE PRE-FABRICADA PRE-LAJE TRELICADA BIDIR C/ EPS PLT25-500KGF/M2</v>
          </cell>
          <cell r="C8476" t="str">
            <v>M2</v>
          </cell>
          <cell r="F8476">
            <v>180.43</v>
          </cell>
          <cell r="G8476" t="str">
            <v>FDE</v>
          </cell>
        </row>
        <row r="8477">
          <cell r="A8477" t="str">
            <v>03.03.080</v>
          </cell>
          <cell r="B8477" t="str">
            <v>REFORÇO PARA LAJE PRÉ-FABRICADA</v>
          </cell>
          <cell r="C8477" t="str">
            <v>M</v>
          </cell>
          <cell r="F8477">
            <v>36.46</v>
          </cell>
          <cell r="G8477" t="str">
            <v>FDE</v>
          </cell>
        </row>
        <row r="8478">
          <cell r="A8478" t="str">
            <v>03.03.082</v>
          </cell>
          <cell r="B8478" t="str">
            <v>LAJE PRE-FABRICADA PRE-LAJE TRELICADA UNIDIR C/ EPS PLT12-100KGF/M2</v>
          </cell>
          <cell r="C8478" t="str">
            <v>M2</v>
          </cell>
          <cell r="F8478">
            <v>131.91999999999999</v>
          </cell>
          <cell r="G8478" t="str">
            <v>FDE</v>
          </cell>
        </row>
        <row r="8479">
          <cell r="A8479" t="str">
            <v>03.03.083</v>
          </cell>
          <cell r="B8479" t="str">
            <v>LAJE PRE-FABRICADA PRE-LAJE TRELICADA UNIDIR C/ EPS PLT16-100KGF/M2</v>
          </cell>
          <cell r="C8479" t="str">
            <v>M2</v>
          </cell>
          <cell r="F8479">
            <v>145.74</v>
          </cell>
          <cell r="G8479" t="str">
            <v>FDE</v>
          </cell>
        </row>
        <row r="8480">
          <cell r="A8480" t="str">
            <v>03.03.084</v>
          </cell>
          <cell r="B8480" t="str">
            <v>LAJE PRE-FABRICADA PRE-LAJE TRELICADA UNIDIR C/ EPS PLT16-300KGF/M2</v>
          </cell>
          <cell r="C8480" t="str">
            <v>M2</v>
          </cell>
          <cell r="F8480">
            <v>146.68</v>
          </cell>
          <cell r="G8480" t="str">
            <v>FDE</v>
          </cell>
        </row>
        <row r="8481">
          <cell r="A8481" t="str">
            <v>03.03.085</v>
          </cell>
          <cell r="B8481" t="str">
            <v>LAJE PRE-FABRICADA PRE-LAJE TRELICADA UNIDIR C/ EPS PLT20-100KGF/M2</v>
          </cell>
          <cell r="C8481" t="str">
            <v>M2</v>
          </cell>
          <cell r="F8481">
            <v>164.63</v>
          </cell>
          <cell r="G8481" t="str">
            <v>FDE</v>
          </cell>
        </row>
        <row r="8482">
          <cell r="A8482" t="str">
            <v>03.03.086</v>
          </cell>
          <cell r="B8482" t="str">
            <v>LAJE PRE-FABRICADA PRE-LAJE TRELICADA UNIDIR C/ EPS PLT20-300KGF/M2</v>
          </cell>
          <cell r="C8482" t="str">
            <v>M2</v>
          </cell>
          <cell r="F8482">
            <v>165.83</v>
          </cell>
          <cell r="G8482" t="str">
            <v>FDE</v>
          </cell>
        </row>
        <row r="8483">
          <cell r="A8483" t="str">
            <v>03.03.087</v>
          </cell>
          <cell r="B8483" t="str">
            <v>LAJE PRE-FABRICADA PRE-LAJE TRELICADA UNIDIR C/ EPS PLT20-500KGF/M2</v>
          </cell>
          <cell r="C8483" t="str">
            <v>M2</v>
          </cell>
          <cell r="F8483">
            <v>167.4</v>
          </cell>
          <cell r="G8483" t="str">
            <v>FDE</v>
          </cell>
        </row>
        <row r="8484">
          <cell r="A8484" t="str">
            <v>03.03.088</v>
          </cell>
          <cell r="B8484" t="str">
            <v>LAJE PRE-FABRICADA PRE-LAJE TRELICADA UNIDIR C/ EPS PLT25-300KGF/M2</v>
          </cell>
          <cell r="C8484" t="str">
            <v>M2</v>
          </cell>
          <cell r="F8484">
            <v>180.13</v>
          </cell>
          <cell r="G8484" t="str">
            <v>FDE</v>
          </cell>
        </row>
        <row r="8485">
          <cell r="A8485" t="str">
            <v>03.03.089</v>
          </cell>
          <cell r="B8485" t="str">
            <v>LAJE PRE-FABRICADA PRE-LAJE TRELICADA UNIDIR C/ EPS PLT25-500KGF/M2</v>
          </cell>
          <cell r="C8485" t="str">
            <v>M2</v>
          </cell>
          <cell r="F8485">
            <v>180.71</v>
          </cell>
          <cell r="G8485" t="str">
            <v>FDE</v>
          </cell>
        </row>
        <row r="8486">
          <cell r="A8486" t="str">
            <v>03.03.095</v>
          </cell>
          <cell r="B8486" t="str">
            <v>FORNEC. E MONTAGEM DE VIGA PROTENDIDA PRÉ-MOLDADA DE CONCRETO</v>
          </cell>
          <cell r="C8486" t="str">
            <v>M3</v>
          </cell>
          <cell r="F8486">
            <v>3903.61</v>
          </cell>
          <cell r="G8486" t="str">
            <v>FDE</v>
          </cell>
        </row>
        <row r="8487">
          <cell r="A8487" t="str">
            <v>03.03.098</v>
          </cell>
          <cell r="B8487" t="str">
            <v>FORNECIMENTO E MONTAGEM DE ESTRUTURA PRE-MOLDADA DE CONCRETO</v>
          </cell>
          <cell r="C8487" t="str">
            <v>M3</v>
          </cell>
          <cell r="F8487">
            <v>3767.66</v>
          </cell>
          <cell r="G8487" t="str">
            <v>FDE</v>
          </cell>
        </row>
        <row r="8488">
          <cell r="A8488" t="str">
            <v>03.03.099</v>
          </cell>
          <cell r="B8488" t="str">
            <v>CONCRETOS</v>
          </cell>
          <cell r="C8488" t="str">
            <v>MV</v>
          </cell>
          <cell r="F8488">
            <v>340.42</v>
          </cell>
          <cell r="G8488" t="str">
            <v>FDE</v>
          </cell>
        </row>
        <row r="8489">
          <cell r="A8489" t="str">
            <v>03.03.101</v>
          </cell>
          <cell r="B8489" t="str">
            <v>LAJE PRE-FABRICADA VIGOTA TRELICADA UNIDIRECIONAL LT12-300KGF/M2</v>
          </cell>
          <cell r="C8489" t="str">
            <v>M2</v>
          </cell>
          <cell r="F8489">
            <v>104.49</v>
          </cell>
          <cell r="G8489" t="str">
            <v>FDE</v>
          </cell>
        </row>
        <row r="8490">
          <cell r="A8490" t="str">
            <v>03.03.110</v>
          </cell>
          <cell r="B8490" t="str">
            <v>ESCORAMENTO METÁLICO PARA VIGAS ALT.ATÉ 3,20M ESPAÇAMENTO MENOR OU IGUAL 60CM</v>
          </cell>
          <cell r="C8490" t="str">
            <v>M</v>
          </cell>
          <cell r="F8490">
            <v>47.91</v>
          </cell>
          <cell r="G8490" t="str">
            <v>FDE</v>
          </cell>
        </row>
        <row r="8491">
          <cell r="A8491" t="str">
            <v>03.03.111</v>
          </cell>
          <cell r="B8491" t="str">
            <v>ESCORAMENTO METÁLICO PARA LAJES ALTURA ATÉ 3,20M MALHA MENOR OU IGUAL 1,50X1,50</v>
          </cell>
          <cell r="C8491" t="str">
            <v>M2</v>
          </cell>
          <cell r="F8491">
            <v>13.79</v>
          </cell>
          <cell r="G8491" t="str">
            <v>FDE</v>
          </cell>
        </row>
        <row r="8492">
          <cell r="A8492" t="str">
            <v>03.04.001</v>
          </cell>
          <cell r="B8492" t="str">
            <v>FORNECIMENTO DE EST MET - ACO ESTRUTURAL ASTM OU ABNT - NAO PATINAVEL</v>
          </cell>
          <cell r="C8492" t="str">
            <v>KG</v>
          </cell>
          <cell r="F8492">
            <v>13.87</v>
          </cell>
          <cell r="G8492" t="str">
            <v>FDE</v>
          </cell>
        </row>
        <row r="8493">
          <cell r="A8493" t="str">
            <v>03.04.003</v>
          </cell>
          <cell r="B8493" t="str">
            <v>FORNEC DE ESTR METALICA ACO ASTM A709/A588 (RESIST A CORROSAO)</v>
          </cell>
          <cell r="C8493" t="str">
            <v>KG</v>
          </cell>
          <cell r="F8493">
            <v>13.71</v>
          </cell>
          <cell r="G8493" t="str">
            <v>FDE</v>
          </cell>
        </row>
        <row r="8494">
          <cell r="A8494" t="str">
            <v>03.04.005</v>
          </cell>
          <cell r="B8494" t="str">
            <v>MONTAGEM DE ESTRUTURA METALICA</v>
          </cell>
          <cell r="C8494" t="str">
            <v>KG</v>
          </cell>
          <cell r="F8494">
            <v>3.06</v>
          </cell>
          <cell r="G8494" t="str">
            <v>FDE</v>
          </cell>
        </row>
        <row r="8495">
          <cell r="A8495" t="str">
            <v>03.04.030</v>
          </cell>
          <cell r="B8495" t="str">
            <v>DESMONTAGEM DE ESTRUTURA METALICA</v>
          </cell>
          <cell r="C8495" t="str">
            <v>KG</v>
          </cell>
          <cell r="F8495">
            <v>2.82</v>
          </cell>
          <cell r="G8495" t="str">
            <v>FDE</v>
          </cell>
        </row>
        <row r="8496">
          <cell r="A8496" t="str">
            <v>03.04.099</v>
          </cell>
          <cell r="B8496" t="str">
            <v>ESTRUTURAS METALICAS</v>
          </cell>
          <cell r="C8496" t="str">
            <v>MV</v>
          </cell>
          <cell r="F8496">
            <v>340.42</v>
          </cell>
          <cell r="G8496" t="str">
            <v>FDE</v>
          </cell>
        </row>
        <row r="8497">
          <cell r="A8497" t="str">
            <v>03.05.010</v>
          </cell>
          <cell r="B8497" t="str">
            <v>PILAR DE MADEIRA (PASSAGEM COBERTA)</v>
          </cell>
          <cell r="C8497" t="str">
            <v>UN</v>
          </cell>
          <cell r="F8497">
            <v>359.26</v>
          </cell>
          <cell r="G8497" t="str">
            <v>FDE</v>
          </cell>
        </row>
        <row r="8498">
          <cell r="A8498" t="str">
            <v>03.05.011</v>
          </cell>
          <cell r="B8498" t="str">
            <v>VIGA DE MADEIRA 6X12 CM (PASSAGEM COBERTA)</v>
          </cell>
          <cell r="C8498" t="str">
            <v>M</v>
          </cell>
          <cell r="F8498">
            <v>25.2</v>
          </cell>
          <cell r="G8498" t="str">
            <v>FDE</v>
          </cell>
        </row>
        <row r="8499">
          <cell r="A8499" t="str">
            <v>03.05.012</v>
          </cell>
          <cell r="B8499" t="str">
            <v>VIGA DE MADEIRA 6X16 CM (PASSAGEM COBERTA)</v>
          </cell>
          <cell r="C8499" t="str">
            <v>M</v>
          </cell>
          <cell r="F8499">
            <v>35.229999999999997</v>
          </cell>
          <cell r="G8499" t="str">
            <v>FDE</v>
          </cell>
        </row>
        <row r="8500">
          <cell r="A8500" t="str">
            <v>03.05.099</v>
          </cell>
          <cell r="B8500" t="str">
            <v>ESTRUTURAS DE MADEIRA</v>
          </cell>
          <cell r="C8500" t="str">
            <v>MV</v>
          </cell>
          <cell r="F8500">
            <v>340.42</v>
          </cell>
          <cell r="G8500" t="str">
            <v>FDE</v>
          </cell>
        </row>
        <row r="8501">
          <cell r="A8501" t="str">
            <v>03.50.001</v>
          </cell>
          <cell r="B8501" t="str">
            <v>DE CONCRETO INCLUINDO REVESTIMENTOS (MANUAL)</v>
          </cell>
          <cell r="C8501" t="str">
            <v>M3</v>
          </cell>
          <cell r="F8501">
            <v>230.99</v>
          </cell>
          <cell r="G8501" t="str">
            <v>FDE</v>
          </cell>
        </row>
        <row r="8502">
          <cell r="A8502" t="str">
            <v>03.50.005</v>
          </cell>
          <cell r="B8502" t="str">
            <v>DE LAJES MISTAS OU PRE-MOLDADAS INCLUINDO REVESTIMENTOS (MANUAL)</v>
          </cell>
          <cell r="C8502" t="str">
            <v>M2</v>
          </cell>
          <cell r="F8502">
            <v>17.32</v>
          </cell>
          <cell r="G8502" t="str">
            <v>FDE</v>
          </cell>
        </row>
        <row r="8503">
          <cell r="A8503" t="str">
            <v>03.50.099</v>
          </cell>
          <cell r="B8503" t="str">
            <v>DEMOLICOES</v>
          </cell>
          <cell r="C8503" t="str">
            <v>MV</v>
          </cell>
          <cell r="F8503">
            <v>340.42</v>
          </cell>
          <cell r="G8503" t="str">
            <v>FDE</v>
          </cell>
        </row>
        <row r="8504">
          <cell r="A8504" t="str">
            <v>03.60.099</v>
          </cell>
          <cell r="B8504" t="str">
            <v>RETIRADAS</v>
          </cell>
          <cell r="C8504" t="str">
            <v>MV</v>
          </cell>
          <cell r="F8504">
            <v>340.42</v>
          </cell>
          <cell r="G8504" t="str">
            <v>FDE</v>
          </cell>
        </row>
        <row r="8505">
          <cell r="A8505" t="str">
            <v>03.70.099</v>
          </cell>
          <cell r="B8505" t="str">
            <v>RECOLOCACOES</v>
          </cell>
          <cell r="C8505" t="str">
            <v>MV</v>
          </cell>
          <cell r="F8505">
            <v>340.42</v>
          </cell>
          <cell r="G8505" t="str">
            <v>FDE</v>
          </cell>
        </row>
        <row r="8506">
          <cell r="A8506" t="str">
            <v>03.80.099</v>
          </cell>
          <cell r="B8506" t="str">
            <v>SERVICOS PARCIAIS</v>
          </cell>
          <cell r="C8506" t="str">
            <v>MV</v>
          </cell>
          <cell r="F8506">
            <v>340.42</v>
          </cell>
          <cell r="G8506" t="str">
            <v>FDE</v>
          </cell>
        </row>
        <row r="8507">
          <cell r="A8507" t="str">
            <v>04.01.001</v>
          </cell>
          <cell r="B8507" t="str">
            <v>ALVENARIA DE TIJOLO DE BARRO MACICO E=1/4 TIJOLO</v>
          </cell>
          <cell r="C8507" t="str">
            <v>M2</v>
          </cell>
          <cell r="F8507">
            <v>41.69</v>
          </cell>
          <cell r="G8507" t="str">
            <v>FDE</v>
          </cell>
        </row>
        <row r="8508">
          <cell r="A8508" t="str">
            <v>04.01.002</v>
          </cell>
          <cell r="B8508" t="str">
            <v>ALVENARIA DE TIJOLO DE BARRO MACICO E=1/2 TIJOLO</v>
          </cell>
          <cell r="C8508" t="str">
            <v>M2</v>
          </cell>
          <cell r="F8508">
            <v>71.75</v>
          </cell>
          <cell r="G8508" t="str">
            <v>FDE</v>
          </cell>
        </row>
        <row r="8509">
          <cell r="A8509" t="str">
            <v>04.01.003</v>
          </cell>
          <cell r="B8509" t="str">
            <v>ALVENARIA DE TIJOLO DE BARRO MACICO E=1 TIJOLO</v>
          </cell>
          <cell r="C8509" t="str">
            <v>M2</v>
          </cell>
          <cell r="F8509">
            <v>130.93</v>
          </cell>
          <cell r="G8509" t="str">
            <v>FDE</v>
          </cell>
        </row>
        <row r="8510">
          <cell r="A8510" t="str">
            <v>04.01.012</v>
          </cell>
          <cell r="B8510" t="str">
            <v>ALVENARIA DE TIJOLO DE BARRO A VISTA E=1/4 TIJOLO</v>
          </cell>
          <cell r="C8510" t="str">
            <v>M2</v>
          </cell>
          <cell r="F8510">
            <v>65.510000000000005</v>
          </cell>
          <cell r="G8510" t="str">
            <v>FDE</v>
          </cell>
        </row>
        <row r="8511">
          <cell r="A8511" t="str">
            <v>04.01.013</v>
          </cell>
          <cell r="B8511" t="str">
            <v>REVESTIMENTO COM TIJOLO DE BARRO A VISTA E=1/2 TIJOLO/DISP ALTERNADA</v>
          </cell>
          <cell r="C8511" t="str">
            <v>M2</v>
          </cell>
          <cell r="F8511">
            <v>97.9</v>
          </cell>
          <cell r="G8511" t="str">
            <v>FDE</v>
          </cell>
        </row>
        <row r="8512">
          <cell r="A8512" t="str">
            <v>04.01.014</v>
          </cell>
          <cell r="B8512" t="str">
            <v>ALVENARIA DE TIJOLO DE BARRO A VISTA E=1/2 TIJOLO</v>
          </cell>
          <cell r="C8512" t="str">
            <v>M2</v>
          </cell>
          <cell r="F8512">
            <v>132.94</v>
          </cell>
          <cell r="G8512" t="str">
            <v>FDE</v>
          </cell>
        </row>
        <row r="8513">
          <cell r="A8513" t="str">
            <v>04.01.015</v>
          </cell>
          <cell r="B8513" t="str">
            <v>ALVENARIA DE TIJOLO DE BARRO A VISTA E=1 TIJOLO</v>
          </cell>
          <cell r="C8513" t="str">
            <v>M2</v>
          </cell>
          <cell r="F8513">
            <v>225.64</v>
          </cell>
          <cell r="G8513" t="str">
            <v>FDE</v>
          </cell>
        </row>
        <row r="8514">
          <cell r="A8514" t="str">
            <v>04.01.017</v>
          </cell>
          <cell r="B8514" t="str">
            <v>ALVENARIA DE TIJOLO LAMINADO A VISTA E=1/2 TIJOLO/DISP ALTERNADO</v>
          </cell>
          <cell r="C8514" t="str">
            <v>M2</v>
          </cell>
          <cell r="F8514">
            <v>93.48</v>
          </cell>
          <cell r="G8514" t="str">
            <v>FDE</v>
          </cell>
        </row>
        <row r="8515">
          <cell r="A8515" t="str">
            <v>04.01.018</v>
          </cell>
          <cell r="B8515" t="str">
            <v>ALVENARIA DE TIJOLO LAMINADO A VISTA E=1/4 TIJOLO</v>
          </cell>
          <cell r="C8515" t="str">
            <v>M2</v>
          </cell>
          <cell r="F8515">
            <v>73.98</v>
          </cell>
          <cell r="G8515" t="str">
            <v>FDE</v>
          </cell>
        </row>
        <row r="8516">
          <cell r="A8516" t="str">
            <v>04.01.019</v>
          </cell>
          <cell r="B8516" t="str">
            <v>ALVENARIA DE TIJOLO LAMINADO A VISTA E=1/2 TIJOLO</v>
          </cell>
          <cell r="C8516" t="str">
            <v>M2</v>
          </cell>
          <cell r="F8516">
            <v>124.85</v>
          </cell>
          <cell r="G8516" t="str">
            <v>FDE</v>
          </cell>
        </row>
        <row r="8517">
          <cell r="A8517" t="str">
            <v>04.01.020</v>
          </cell>
          <cell r="B8517" t="str">
            <v>ALVENARIA DE TIJOLO LAMINADO A VISTA E=1 TIJOLO</v>
          </cell>
          <cell r="C8517" t="str">
            <v>M2</v>
          </cell>
          <cell r="F8517">
            <v>223.74</v>
          </cell>
          <cell r="G8517" t="str">
            <v>FDE</v>
          </cell>
        </row>
        <row r="8518">
          <cell r="A8518" t="str">
            <v>04.01.030</v>
          </cell>
          <cell r="B8518" t="str">
            <v>ALVENARIA DE BLOCOS DE CONCRETO E=9CM CLASSE C</v>
          </cell>
          <cell r="C8518" t="str">
            <v>M2</v>
          </cell>
          <cell r="F8518">
            <v>44.1</v>
          </cell>
          <cell r="G8518" t="str">
            <v>FDE</v>
          </cell>
        </row>
        <row r="8519">
          <cell r="A8519" t="str">
            <v>04.01.031</v>
          </cell>
          <cell r="B8519" t="str">
            <v>ALVENARIA DE BLOCOS DE CONCRETO E=14CM</v>
          </cell>
          <cell r="C8519" t="str">
            <v>M2</v>
          </cell>
          <cell r="F8519">
            <v>60.24</v>
          </cell>
          <cell r="G8519" t="str">
            <v>FDE</v>
          </cell>
        </row>
        <row r="8520">
          <cell r="A8520" t="str">
            <v>04.01.032</v>
          </cell>
          <cell r="B8520" t="str">
            <v>ALVENARIA DE BLOCOS DE CONCRETO E=19CM</v>
          </cell>
          <cell r="C8520" t="str">
            <v>M2</v>
          </cell>
          <cell r="F8520">
            <v>70.87</v>
          </cell>
          <cell r="G8520" t="str">
            <v>FDE</v>
          </cell>
        </row>
        <row r="8521">
          <cell r="A8521" t="str">
            <v>04.01.042</v>
          </cell>
          <cell r="B8521" t="str">
            <v>ALVENARIA DE BLOCO CERAMICO PORTANTE E=14CM</v>
          </cell>
          <cell r="C8521" t="str">
            <v>M2</v>
          </cell>
          <cell r="F8521">
            <v>54.25</v>
          </cell>
          <cell r="G8521" t="str">
            <v>FDE</v>
          </cell>
        </row>
        <row r="8522">
          <cell r="A8522" t="str">
            <v>04.01.043</v>
          </cell>
          <cell r="B8522" t="str">
            <v>ALVENARIA DE BLOCO CERAMICO PORTANTE E=19CM</v>
          </cell>
          <cell r="C8522" t="str">
            <v>M2</v>
          </cell>
          <cell r="F8522">
            <v>64.760000000000005</v>
          </cell>
          <cell r="G8522" t="str">
            <v>FDE</v>
          </cell>
        </row>
        <row r="8523">
          <cell r="A8523" t="str">
            <v>04.01.045</v>
          </cell>
          <cell r="B8523" t="str">
            <v>CONCRETO GROUT, PREPARADO NO LOCAL, LANÇADO E ADENSADO</v>
          </cell>
          <cell r="C8523" t="str">
            <v>M3</v>
          </cell>
          <cell r="F8523">
            <v>351.57</v>
          </cell>
          <cell r="G8523" t="str">
            <v>FDE</v>
          </cell>
        </row>
        <row r="8524">
          <cell r="A8524" t="str">
            <v>04.01.046</v>
          </cell>
          <cell r="B8524" t="str">
            <v>ARMADURA CA 50 PARA PAREDE AUTO-PORTANTE</v>
          </cell>
          <cell r="C8524" t="str">
            <v>KG</v>
          </cell>
          <cell r="F8524">
            <v>6.94</v>
          </cell>
          <cell r="G8524" t="str">
            <v>FDE</v>
          </cell>
        </row>
        <row r="8525">
          <cell r="A8525" t="str">
            <v>04.01.047</v>
          </cell>
          <cell r="B8525" t="str">
            <v>ARMADURA CA 60 PARA PAREDE AUTO-PORTANTE</v>
          </cell>
          <cell r="C8525" t="str">
            <v>KG</v>
          </cell>
          <cell r="F8525">
            <v>6.84</v>
          </cell>
          <cell r="G8525" t="str">
            <v>FDE</v>
          </cell>
        </row>
        <row r="8526">
          <cell r="A8526" t="str">
            <v>04.01.049</v>
          </cell>
          <cell r="B8526" t="str">
            <v>ALVENARIA AUTO-PORTANTE: BLOCO CONCRETO ESTRUTURAL DE 19X19X19CM</v>
          </cell>
          <cell r="C8526" t="str">
            <v>M2</v>
          </cell>
          <cell r="F8526">
            <v>95.26</v>
          </cell>
          <cell r="G8526" t="str">
            <v>FDE</v>
          </cell>
        </row>
        <row r="8527">
          <cell r="A8527" t="str">
            <v>04.01.050</v>
          </cell>
          <cell r="B8527" t="str">
            <v>ALVENARIA AUTO-PORTANTE: BLOCO CONCRETO ESTRUTURAL DE 14X19X39CM</v>
          </cell>
          <cell r="C8527" t="str">
            <v>M2</v>
          </cell>
          <cell r="F8527">
            <v>61.78</v>
          </cell>
          <cell r="G8527" t="str">
            <v>FDE</v>
          </cell>
        </row>
        <row r="8528">
          <cell r="A8528" t="str">
            <v>04.01.051</v>
          </cell>
          <cell r="B8528" t="str">
            <v>ALVENARIA AUTO-PORTANTE: BLOCO CONCRETO ESTRUTURAL DE 19X19X39CM</v>
          </cell>
          <cell r="C8528" t="str">
            <v>M2</v>
          </cell>
          <cell r="F8528">
            <v>68.430000000000007</v>
          </cell>
          <cell r="G8528" t="str">
            <v>FDE</v>
          </cell>
        </row>
        <row r="8529">
          <cell r="A8529" t="str">
            <v>04.01.057</v>
          </cell>
          <cell r="B8529" t="str">
            <v>VERGA/CINTA EM BLOCO DE CONCRETO CANALETA - 11,5X19X39CM</v>
          </cell>
          <cell r="C8529" t="str">
            <v>M</v>
          </cell>
          <cell r="F8529">
            <v>18.739999999999998</v>
          </cell>
          <cell r="G8529" t="str">
            <v>FDE</v>
          </cell>
        </row>
        <row r="8530">
          <cell r="A8530" t="str">
            <v>04.01.058</v>
          </cell>
          <cell r="B8530" t="str">
            <v>VERGA/CINTA EM BLOCO DE CONCRETO CANALETA - 14 CM</v>
          </cell>
          <cell r="C8530" t="str">
            <v>M</v>
          </cell>
          <cell r="F8530">
            <v>24.06</v>
          </cell>
          <cell r="G8530" t="str">
            <v>FDE</v>
          </cell>
        </row>
        <row r="8531">
          <cell r="A8531" t="str">
            <v>04.01.059</v>
          </cell>
          <cell r="B8531" t="str">
            <v>VERGA/CINTA EM BLOCO DE CONCRETO CANALETA - 19 CM</v>
          </cell>
          <cell r="C8531" t="str">
            <v>M</v>
          </cell>
          <cell r="F8531">
            <v>27.51</v>
          </cell>
          <cell r="G8531" t="str">
            <v>FDE</v>
          </cell>
        </row>
        <row r="8532">
          <cell r="A8532" t="str">
            <v>04.01.060</v>
          </cell>
          <cell r="B8532" t="str">
            <v>ALVENARIA DE CONCR CELULAR - CHAPAS ARMADAS SIMPLES ESPESS 7,5 CM</v>
          </cell>
          <cell r="C8532" t="str">
            <v>M2</v>
          </cell>
          <cell r="F8532">
            <v>101.23</v>
          </cell>
          <cell r="G8532" t="str">
            <v>FDE</v>
          </cell>
        </row>
        <row r="8533">
          <cell r="A8533" t="str">
            <v>04.01.061</v>
          </cell>
          <cell r="B8533" t="str">
            <v>ALVENARIA DE CONCR CELULAR - CHAPAS ARMADAS SIMPLES ESPESS 10 CM</v>
          </cell>
          <cell r="C8533" t="str">
            <v>M2</v>
          </cell>
          <cell r="F8533">
            <v>168.5</v>
          </cell>
          <cell r="G8533" t="str">
            <v>FDE</v>
          </cell>
        </row>
        <row r="8534">
          <cell r="A8534" t="str">
            <v>04.01.063</v>
          </cell>
          <cell r="B8534" t="str">
            <v>ALVENARIA DE CONCRETO CELULAR - BLOCOS E=7CM</v>
          </cell>
          <cell r="C8534" t="str">
            <v>M2</v>
          </cell>
          <cell r="F8534">
            <v>64.81</v>
          </cell>
          <cell r="G8534" t="str">
            <v>FDE</v>
          </cell>
        </row>
        <row r="8535">
          <cell r="A8535" t="str">
            <v>04.01.064</v>
          </cell>
          <cell r="B8535" t="str">
            <v>ALVENARIA DE CONCRETO CELULAR - BLOCOS E=11CM</v>
          </cell>
          <cell r="C8535" t="str">
            <v>M2</v>
          </cell>
          <cell r="F8535">
            <v>83.36</v>
          </cell>
          <cell r="G8535" t="str">
            <v>FDE</v>
          </cell>
        </row>
        <row r="8536">
          <cell r="A8536" t="str">
            <v>04.01.065</v>
          </cell>
          <cell r="B8536" t="str">
            <v>ALVENARIA DE CONCRETO CELULAR BLOCOS E=14CM</v>
          </cell>
          <cell r="C8536" t="str">
            <v>M2</v>
          </cell>
          <cell r="F8536">
            <v>115.04</v>
          </cell>
          <cell r="G8536" t="str">
            <v>FDE</v>
          </cell>
        </row>
        <row r="8537">
          <cell r="A8537" t="str">
            <v>04.01.070</v>
          </cell>
          <cell r="B8537" t="str">
            <v>ALVENARIA DE TIJOLO CERAMICO FURADO (BAIANO) ESP.NOM. 10 CM</v>
          </cell>
          <cell r="C8537" t="str">
            <v>M2</v>
          </cell>
          <cell r="F8537">
            <v>46.69</v>
          </cell>
          <cell r="G8537" t="str">
            <v>FDE</v>
          </cell>
        </row>
        <row r="8538">
          <cell r="A8538" t="str">
            <v>04.01.071</v>
          </cell>
          <cell r="B8538" t="str">
            <v>ALVENARIA DE TIJOLO CERAMICO FURADO (BAIANO) ESP.NOM. 12.5 CM</v>
          </cell>
          <cell r="C8538" t="str">
            <v>M2</v>
          </cell>
          <cell r="F8538">
            <v>53.56</v>
          </cell>
          <cell r="G8538" t="str">
            <v>FDE</v>
          </cell>
        </row>
        <row r="8539">
          <cell r="A8539" t="str">
            <v>04.01.072</v>
          </cell>
          <cell r="B8539" t="str">
            <v>ALVENARIA DE TIJOLO CERAMICO FURADO (BAIANO) ESP.NOM 15 CM</v>
          </cell>
          <cell r="C8539" t="str">
            <v>M2</v>
          </cell>
          <cell r="F8539">
            <v>43.13</v>
          </cell>
          <cell r="G8539" t="str">
            <v>FDE</v>
          </cell>
        </row>
        <row r="8540">
          <cell r="A8540" t="str">
            <v>04.01.073</v>
          </cell>
          <cell r="B8540" t="str">
            <v>ALVENARIA DE TIJOLO CERAMICO FURADO (BAIANO) ESP.NOM. 20 CM</v>
          </cell>
          <cell r="C8540" t="str">
            <v>M2</v>
          </cell>
          <cell r="F8540">
            <v>60.6</v>
          </cell>
          <cell r="G8540" t="str">
            <v>FDE</v>
          </cell>
        </row>
        <row r="8541">
          <cell r="A8541" t="str">
            <v>04.01.099</v>
          </cell>
          <cell r="B8541" t="str">
            <v>ALVENARIAS</v>
          </cell>
          <cell r="C8541" t="str">
            <v>MV</v>
          </cell>
          <cell r="F8541">
            <v>340.42</v>
          </cell>
          <cell r="G8541" t="str">
            <v>FDE</v>
          </cell>
        </row>
        <row r="8542">
          <cell r="A8542" t="str">
            <v>04.02.012</v>
          </cell>
          <cell r="B8542" t="str">
            <v>ELEMENTO VAZADO DE CONCRETO QUADRICULADO REF NEO-REX 18 / REF ÚNICA 4D</v>
          </cell>
          <cell r="C8542" t="str">
            <v>M2</v>
          </cell>
          <cell r="F8542">
            <v>116.7</v>
          </cell>
          <cell r="G8542" t="str">
            <v>FDE</v>
          </cell>
        </row>
        <row r="8543">
          <cell r="A8543" t="str">
            <v>04.02.013</v>
          </cell>
          <cell r="B8543" t="str">
            <v>ELEMENTO VAZADO DE CONCRETO TIPO VENEZIANA REF UNICA 11A</v>
          </cell>
          <cell r="C8543" t="str">
            <v>M2</v>
          </cell>
          <cell r="F8543">
            <v>217.05</v>
          </cell>
          <cell r="G8543" t="str">
            <v>FDE</v>
          </cell>
        </row>
        <row r="8544">
          <cell r="A8544" t="str">
            <v>04.02.018</v>
          </cell>
          <cell r="B8544" t="str">
            <v>ELEMENTO VAZADO DE BLOCO DE CONCRETO 19X19X39CM CLASSE C</v>
          </cell>
          <cell r="C8544" t="str">
            <v>M2</v>
          </cell>
          <cell r="F8544">
            <v>61.66</v>
          </cell>
          <cell r="G8544" t="str">
            <v>FDE</v>
          </cell>
        </row>
        <row r="8545">
          <cell r="A8545" t="str">
            <v>04.02.020</v>
          </cell>
          <cell r="B8545" t="str">
            <v>ELEMENTO VAZADO DE BLOCOS CERAMICOS DE VEDACAO</v>
          </cell>
          <cell r="C8545" t="str">
            <v>M2</v>
          </cell>
          <cell r="F8545">
            <v>88.53</v>
          </cell>
          <cell r="G8545" t="str">
            <v>FDE</v>
          </cell>
        </row>
        <row r="8546">
          <cell r="A8546" t="str">
            <v>04.02.029</v>
          </cell>
          <cell r="B8546" t="str">
            <v>ELEMENTO VAZADO REF NEO REX 4A / REF UNICA 2C</v>
          </cell>
          <cell r="C8546" t="str">
            <v>M2</v>
          </cell>
          <cell r="F8546">
            <v>120.88</v>
          </cell>
          <cell r="G8546" t="str">
            <v>FDE</v>
          </cell>
        </row>
        <row r="8547">
          <cell r="A8547" t="str">
            <v>04.02.030</v>
          </cell>
          <cell r="B8547" t="str">
            <v>ELEMENTO VAZADO REF NEO REX 16 / REF UNICA 1 I</v>
          </cell>
          <cell r="C8547" t="str">
            <v>M2</v>
          </cell>
          <cell r="F8547">
            <v>147.57</v>
          </cell>
          <cell r="G8547" t="str">
            <v>FDE</v>
          </cell>
        </row>
        <row r="8548">
          <cell r="A8548" t="str">
            <v>04.02.032</v>
          </cell>
          <cell r="B8548" t="str">
            <v>ELEMENTO VAZADO REF NEO REX 16DS/16DC</v>
          </cell>
          <cell r="C8548" t="str">
            <v>M2</v>
          </cell>
          <cell r="F8548">
            <v>228.14</v>
          </cell>
          <cell r="G8548" t="str">
            <v>FDE</v>
          </cell>
        </row>
        <row r="8549">
          <cell r="A8549" t="str">
            <v>04.02.033</v>
          </cell>
          <cell r="B8549" t="str">
            <v>ELEMENTO VAZADO REF NEO REX 17A</v>
          </cell>
          <cell r="C8549" t="str">
            <v>M2</v>
          </cell>
          <cell r="F8549">
            <v>130.04</v>
          </cell>
          <cell r="G8549" t="str">
            <v>FDE</v>
          </cell>
        </row>
        <row r="8550">
          <cell r="A8550" t="str">
            <v>04.02.035</v>
          </cell>
          <cell r="B8550" t="str">
            <v>ELEMENTO VAZADO REF NEO REX 19B/19C / REF UNICA 5/5B</v>
          </cell>
          <cell r="C8550" t="str">
            <v>M2</v>
          </cell>
          <cell r="F8550">
            <v>100.67</v>
          </cell>
          <cell r="G8550" t="str">
            <v>FDE</v>
          </cell>
        </row>
        <row r="8551">
          <cell r="A8551" t="str">
            <v>04.02.036</v>
          </cell>
          <cell r="B8551" t="str">
            <v>ELEMENTO VAZADO REF NEO REX 22B / REF UNICA 4B</v>
          </cell>
          <cell r="C8551" t="str">
            <v>M2</v>
          </cell>
          <cell r="F8551">
            <v>157.78</v>
          </cell>
          <cell r="G8551" t="str">
            <v>FDE</v>
          </cell>
        </row>
        <row r="8552">
          <cell r="A8552" t="str">
            <v>04.02.037</v>
          </cell>
          <cell r="B8552" t="str">
            <v>ELEMENTO VAZADO REF NEO REX 22C / REF UNICA 4A</v>
          </cell>
          <cell r="C8552" t="str">
            <v>M2</v>
          </cell>
          <cell r="F8552">
            <v>109.15</v>
          </cell>
          <cell r="G8552" t="str">
            <v>FDE</v>
          </cell>
        </row>
        <row r="8553">
          <cell r="A8553" t="str">
            <v>04.02.039</v>
          </cell>
          <cell r="B8553" t="str">
            <v>ELEMENTO VAZADO REF NEO REX 23A / REF UNICA 3A</v>
          </cell>
          <cell r="C8553" t="str">
            <v>M2</v>
          </cell>
          <cell r="F8553">
            <v>100.29</v>
          </cell>
          <cell r="G8553" t="str">
            <v>FDE</v>
          </cell>
        </row>
        <row r="8554">
          <cell r="A8554" t="str">
            <v>04.02.044</v>
          </cell>
          <cell r="B8554" t="str">
            <v>ELEMENTO VAZADO REF NEO REX 41 / REF UNICA 4</v>
          </cell>
          <cell r="C8554" t="str">
            <v>M2</v>
          </cell>
          <cell r="F8554">
            <v>118</v>
          </cell>
          <cell r="G8554" t="str">
            <v>FDE</v>
          </cell>
        </row>
        <row r="8555">
          <cell r="A8555" t="str">
            <v>04.02.047</v>
          </cell>
          <cell r="B8555" t="str">
            <v>ELEMENTO VAZADO REF NEO REX 59 / REF UNICA 11</v>
          </cell>
          <cell r="C8555" t="str">
            <v>M2</v>
          </cell>
          <cell r="F8555">
            <v>164.66</v>
          </cell>
          <cell r="G8555" t="str">
            <v>FDE</v>
          </cell>
        </row>
        <row r="8556">
          <cell r="A8556" t="str">
            <v>04.02.058</v>
          </cell>
          <cell r="B8556" t="str">
            <v>ELEMENTO VAZADO REF NEO REX 90</v>
          </cell>
          <cell r="C8556" t="str">
            <v>M2</v>
          </cell>
          <cell r="F8556">
            <v>100.69</v>
          </cell>
          <cell r="G8556" t="str">
            <v>FDE</v>
          </cell>
        </row>
        <row r="8557">
          <cell r="A8557" t="str">
            <v>04.02.060</v>
          </cell>
          <cell r="B8557" t="str">
            <v>ELEMENTO VAZADO REF NEO REX 95 / REF UNICA 23A</v>
          </cell>
          <cell r="C8557" t="str">
            <v>M2</v>
          </cell>
          <cell r="F8557">
            <v>143.34</v>
          </cell>
          <cell r="G8557" t="str">
            <v>FDE</v>
          </cell>
        </row>
        <row r="8558">
          <cell r="A8558" t="str">
            <v>04.02.061</v>
          </cell>
          <cell r="B8558" t="str">
            <v>ELEMENTO VAZADO REF NEO REX 97 / REF UNICA 1H</v>
          </cell>
          <cell r="C8558" t="str">
            <v>M2</v>
          </cell>
          <cell r="F8558">
            <v>216.67</v>
          </cell>
          <cell r="G8558" t="str">
            <v>FDE</v>
          </cell>
        </row>
        <row r="8559">
          <cell r="A8559" t="str">
            <v>04.02.062</v>
          </cell>
          <cell r="B8559" t="str">
            <v>ELEMENTO VAZADO CERAMICO 18X18X7CM</v>
          </cell>
          <cell r="C8559" t="str">
            <v>M2</v>
          </cell>
          <cell r="F8559">
            <v>229.37</v>
          </cell>
          <cell r="G8559" t="str">
            <v>FDE</v>
          </cell>
        </row>
        <row r="8560">
          <cell r="A8560" t="str">
            <v>04.02.099</v>
          </cell>
          <cell r="B8560" t="str">
            <v>ELEMENTOS VAZADOS</v>
          </cell>
          <cell r="C8560" t="str">
            <v>MV</v>
          </cell>
          <cell r="F8560">
            <v>340.42</v>
          </cell>
          <cell r="G8560" t="str">
            <v>FDE</v>
          </cell>
        </row>
        <row r="8561">
          <cell r="A8561" t="str">
            <v>04.03.001</v>
          </cell>
          <cell r="B8561" t="str">
            <v>DV-01 DIVISORIA DE GRANILITE - LATERAL ABERTA</v>
          </cell>
          <cell r="C8561" t="str">
            <v>M</v>
          </cell>
          <cell r="F8561">
            <v>337.06</v>
          </cell>
          <cell r="G8561" t="str">
            <v>FDE</v>
          </cell>
        </row>
        <row r="8562">
          <cell r="A8562" t="str">
            <v>04.03.002</v>
          </cell>
          <cell r="B8562" t="str">
            <v>DV-02 DIVISORIA DE GRANILITE - LATERAL FECHADA</v>
          </cell>
          <cell r="C8562" t="str">
            <v>M</v>
          </cell>
          <cell r="F8562">
            <v>337.06</v>
          </cell>
          <cell r="G8562" t="str">
            <v>FDE</v>
          </cell>
        </row>
        <row r="8563">
          <cell r="A8563" t="str">
            <v>04.03.003</v>
          </cell>
          <cell r="B8563" t="str">
            <v>DV-03 DIVISORIA DE GRANILITE - FRONTAL</v>
          </cell>
          <cell r="C8563" t="str">
            <v>M</v>
          </cell>
          <cell r="F8563">
            <v>1060.58</v>
          </cell>
          <cell r="G8563" t="str">
            <v>FDE</v>
          </cell>
        </row>
        <row r="8564">
          <cell r="A8564" t="str">
            <v>04.03.004</v>
          </cell>
          <cell r="B8564" t="str">
            <v>DV-04 DIVISORIA DE GRANILITE - ANTEPARO</v>
          </cell>
          <cell r="C8564" t="str">
            <v>M</v>
          </cell>
          <cell r="F8564">
            <v>366.31</v>
          </cell>
          <cell r="G8564" t="str">
            <v>FDE</v>
          </cell>
        </row>
        <row r="8565">
          <cell r="A8565" t="str">
            <v>04.03.005</v>
          </cell>
          <cell r="B8565" t="str">
            <v>DV-06 DIVISORIA DE GRANILITE SANITARIO INFANTIL H=1,20M</v>
          </cell>
          <cell r="C8565" t="str">
            <v>M</v>
          </cell>
          <cell r="F8565">
            <v>235.54</v>
          </cell>
          <cell r="G8565" t="str">
            <v>FDE</v>
          </cell>
        </row>
        <row r="8566">
          <cell r="A8566" t="str">
            <v>04.03.006</v>
          </cell>
          <cell r="B8566" t="str">
            <v>DV-07 DIVISORIA DE GRANILITE SANITARIO INFANTIL H=1,90M</v>
          </cell>
          <cell r="C8566" t="str">
            <v>M</v>
          </cell>
          <cell r="F8566">
            <v>348.34</v>
          </cell>
          <cell r="G8566" t="str">
            <v>FDE</v>
          </cell>
        </row>
        <row r="8567">
          <cell r="A8567" t="str">
            <v>04.03.020</v>
          </cell>
          <cell r="B8567" t="str">
            <v>PLACAS DE CONCRETO - ESPESSURA 5 CM</v>
          </cell>
          <cell r="C8567" t="str">
            <v>M2</v>
          </cell>
          <cell r="F8567">
            <v>191.41</v>
          </cell>
          <cell r="G8567" t="str">
            <v>FDE</v>
          </cell>
        </row>
        <row r="8568">
          <cell r="A8568" t="str">
            <v>04.03.022</v>
          </cell>
          <cell r="B8568" t="str">
            <v>DIVISORIA CHAPA FIBRA MAD PRENS BP/PAINEL/VIDRO/VENTIL PERM E=35MM</v>
          </cell>
          <cell r="C8568" t="str">
            <v>M2</v>
          </cell>
          <cell r="F8568">
            <v>135.79</v>
          </cell>
          <cell r="G8568" t="str">
            <v>FDE</v>
          </cell>
        </row>
        <row r="8569">
          <cell r="A8569" t="str">
            <v>04.03.023</v>
          </cell>
          <cell r="B8569" t="str">
            <v>DIVISORIA CHAPA FIBRA MAD PRENS BP/PAINEL CEGO 1,20X2,11M E=35MM</v>
          </cell>
          <cell r="C8569" t="str">
            <v>M2</v>
          </cell>
          <cell r="F8569">
            <v>89.19</v>
          </cell>
          <cell r="G8569" t="str">
            <v>FDE</v>
          </cell>
        </row>
        <row r="8570">
          <cell r="A8570" t="str">
            <v>04.03.025</v>
          </cell>
          <cell r="B8570" t="str">
            <v>DIVISORIA CHAPA FIBRA MAD PRENS BP/PAINEL VENT PERM 1,20X2,11M E=35MM</v>
          </cell>
          <cell r="C8570" t="str">
            <v>M2</v>
          </cell>
          <cell r="F8570">
            <v>99.75</v>
          </cell>
          <cell r="G8570" t="str">
            <v>FDE</v>
          </cell>
        </row>
        <row r="8571">
          <cell r="A8571" t="str">
            <v>04.03.026</v>
          </cell>
          <cell r="B8571" t="str">
            <v>DV-05 DIVISORIA PARA SALA DE INFORMÁTICA</v>
          </cell>
          <cell r="C8571" t="str">
            <v>M2</v>
          </cell>
          <cell r="F8571">
            <v>84.94</v>
          </cell>
          <cell r="G8571" t="str">
            <v>FDE</v>
          </cell>
        </row>
        <row r="8572">
          <cell r="A8572" t="str">
            <v>04.03.030</v>
          </cell>
          <cell r="B8572" t="str">
            <v>DIVISORIAS DE GESSO ACARTONADO</v>
          </cell>
          <cell r="C8572" t="str">
            <v>M2</v>
          </cell>
          <cell r="F8572">
            <v>93.22</v>
          </cell>
          <cell r="G8572" t="str">
            <v>FDE</v>
          </cell>
        </row>
        <row r="8573">
          <cell r="A8573" t="str">
            <v>04.03.099</v>
          </cell>
          <cell r="B8573" t="str">
            <v>PLACAS DIVISORIAS</v>
          </cell>
          <cell r="C8573" t="str">
            <v>MV</v>
          </cell>
          <cell r="F8573">
            <v>340.42</v>
          </cell>
          <cell r="G8573" t="str">
            <v>FDE</v>
          </cell>
        </row>
        <row r="8574">
          <cell r="A8574" t="str">
            <v>04.50.001</v>
          </cell>
          <cell r="B8574" t="str">
            <v>DE ALVENARIAS EM GERAL E ELEMENTOS VAZADOS,INCL REVESTIMENTOS</v>
          </cell>
          <cell r="C8574" t="str">
            <v>M3</v>
          </cell>
          <cell r="F8574">
            <v>53.57</v>
          </cell>
          <cell r="G8574" t="str">
            <v>FDE</v>
          </cell>
        </row>
        <row r="8575">
          <cell r="A8575" t="str">
            <v>04.50.010</v>
          </cell>
          <cell r="B8575" t="str">
            <v>DIVISORIAS DE MADEIRA INCLUINDO ENTARUGAMENTO</v>
          </cell>
          <cell r="C8575" t="str">
            <v>M2</v>
          </cell>
          <cell r="F8575">
            <v>3.46</v>
          </cell>
          <cell r="G8575" t="str">
            <v>FDE</v>
          </cell>
        </row>
        <row r="8576">
          <cell r="A8576" t="str">
            <v>04.50.011</v>
          </cell>
          <cell r="B8576" t="str">
            <v>DE DIVISORIAS EM PLACAS PARA SANITARIOS</v>
          </cell>
          <cell r="C8576" t="str">
            <v>M2</v>
          </cell>
          <cell r="F8576">
            <v>3.46</v>
          </cell>
          <cell r="G8576" t="str">
            <v>FDE</v>
          </cell>
        </row>
        <row r="8577">
          <cell r="A8577" t="str">
            <v>04.50.012</v>
          </cell>
          <cell r="B8577" t="str">
            <v>DE PLACAS DE FIBRO CIMENTO</v>
          </cell>
          <cell r="C8577" t="str">
            <v>M2</v>
          </cell>
          <cell r="F8577">
            <v>4.25</v>
          </cell>
          <cell r="G8577" t="str">
            <v>FDE</v>
          </cell>
        </row>
        <row r="8578">
          <cell r="A8578" t="str">
            <v>04.50.099</v>
          </cell>
          <cell r="B8578" t="str">
            <v>DEMOLICOES</v>
          </cell>
          <cell r="C8578" t="str">
            <v>MV</v>
          </cell>
          <cell r="F8578">
            <v>340.42</v>
          </cell>
          <cell r="G8578" t="str">
            <v>FDE</v>
          </cell>
        </row>
        <row r="8579">
          <cell r="A8579" t="str">
            <v>04.60.010</v>
          </cell>
          <cell r="B8579" t="str">
            <v>DE DIVISORIAS EM CHAPAS DE MADEIRA, INCLUSIVE ENTARUGAMENTO</v>
          </cell>
          <cell r="C8579" t="str">
            <v>M2</v>
          </cell>
          <cell r="F8579">
            <v>8.5</v>
          </cell>
          <cell r="G8579" t="str">
            <v>FDE</v>
          </cell>
        </row>
        <row r="8580">
          <cell r="A8580" t="str">
            <v>04.60.011</v>
          </cell>
          <cell r="B8580" t="str">
            <v>DE DIVISORIAS EM CHAPA DE MADEIRA,EXCLUSIVE ENTARUGAMENTO</v>
          </cell>
          <cell r="C8580" t="str">
            <v>M2</v>
          </cell>
          <cell r="F8580">
            <v>2.83</v>
          </cell>
          <cell r="G8580" t="str">
            <v>FDE</v>
          </cell>
        </row>
        <row r="8581">
          <cell r="A8581" t="str">
            <v>04.60.012</v>
          </cell>
          <cell r="B8581" t="str">
            <v>DE PAINEIS DIVISORIAS COM MONTANTES METALICAS</v>
          </cell>
          <cell r="C8581" t="str">
            <v>M2</v>
          </cell>
          <cell r="F8581">
            <v>3.95</v>
          </cell>
          <cell r="G8581" t="str">
            <v>FDE</v>
          </cell>
        </row>
        <row r="8582">
          <cell r="A8582" t="str">
            <v>04.60.099</v>
          </cell>
          <cell r="B8582" t="str">
            <v>RETIRADAS</v>
          </cell>
          <cell r="C8582" t="str">
            <v>MV</v>
          </cell>
          <cell r="F8582">
            <v>340.42</v>
          </cell>
          <cell r="G8582" t="str">
            <v>FDE</v>
          </cell>
        </row>
        <row r="8583">
          <cell r="A8583" t="str">
            <v>04.70.010</v>
          </cell>
          <cell r="B8583" t="str">
            <v>DE DIVISORIAS EM CHAPAS DE MADEIRA INCLUSIVE ENTARUGAMENTO</v>
          </cell>
          <cell r="C8583" t="str">
            <v>M2</v>
          </cell>
          <cell r="F8583">
            <v>32.6</v>
          </cell>
          <cell r="G8583" t="str">
            <v>FDE</v>
          </cell>
        </row>
        <row r="8584">
          <cell r="A8584" t="str">
            <v>04.70.011</v>
          </cell>
          <cell r="B8584" t="str">
            <v>DE DIVISORIAS EM CHAPAS DE MADEIRA EXCLUSIVE ENTARUGAMENTO</v>
          </cell>
          <cell r="C8584" t="str">
            <v>M2</v>
          </cell>
          <cell r="F8584">
            <v>10.46</v>
          </cell>
          <cell r="G8584" t="str">
            <v>FDE</v>
          </cell>
        </row>
        <row r="8585">
          <cell r="A8585" t="str">
            <v>04.70.012</v>
          </cell>
          <cell r="B8585" t="str">
            <v>DE PAINEIS DIVISORIOS COM MONTANTES METALICAS</v>
          </cell>
          <cell r="C8585" t="str">
            <v>M2</v>
          </cell>
          <cell r="F8585">
            <v>25.89</v>
          </cell>
          <cell r="G8585" t="str">
            <v>FDE</v>
          </cell>
        </row>
        <row r="8586">
          <cell r="A8586" t="str">
            <v>04.70.099</v>
          </cell>
          <cell r="B8586" t="str">
            <v>RECOLOCACOES DE ALVENARIA E OUTROS ELEMENTOS DIVISORIOS</v>
          </cell>
          <cell r="C8586" t="str">
            <v>MV</v>
          </cell>
          <cell r="F8586">
            <v>340.42</v>
          </cell>
          <cell r="G8586" t="str">
            <v>FDE</v>
          </cell>
        </row>
        <row r="8587">
          <cell r="A8587" t="str">
            <v>04.80.011</v>
          </cell>
          <cell r="B8587" t="str">
            <v>DIVISORIA CHAPA COMPENSADO E=4MM G1-C8 AMBAS FACES INCL ENTARUG</v>
          </cell>
          <cell r="C8587" t="str">
            <v>M2</v>
          </cell>
          <cell r="F8587">
            <v>70.94</v>
          </cell>
          <cell r="G8587" t="str">
            <v>FDE</v>
          </cell>
        </row>
        <row r="8588">
          <cell r="A8588" t="str">
            <v>04.80.015</v>
          </cell>
          <cell r="B8588" t="str">
            <v>DIVISORIAS DE CHAPAS DURATEX OU SIMILAR,INCL ENTARUGAMENTO</v>
          </cell>
          <cell r="C8588" t="str">
            <v>M2</v>
          </cell>
          <cell r="F8588">
            <v>95.48</v>
          </cell>
          <cell r="G8588" t="str">
            <v>FDE</v>
          </cell>
        </row>
        <row r="8589">
          <cell r="A8589" t="str">
            <v>04.80.016</v>
          </cell>
          <cell r="B8589" t="str">
            <v>CHAPA DURATEX OU SIMILAR</v>
          </cell>
          <cell r="C8589" t="str">
            <v>M2</v>
          </cell>
          <cell r="F8589">
            <v>34.65</v>
          </cell>
          <cell r="G8589" t="str">
            <v>FDE</v>
          </cell>
        </row>
        <row r="8590">
          <cell r="A8590" t="str">
            <v>04.80.017</v>
          </cell>
          <cell r="B8590" t="str">
            <v>DIVISORIAS DE CHAPAS DIVILUX OU SIMILAR</v>
          </cell>
          <cell r="C8590" t="str">
            <v>M2</v>
          </cell>
          <cell r="F8590">
            <v>106.41</v>
          </cell>
          <cell r="G8590" t="str">
            <v>FDE</v>
          </cell>
        </row>
        <row r="8591">
          <cell r="A8591" t="str">
            <v>04.80.099</v>
          </cell>
          <cell r="B8591" t="str">
            <v>SERVICOS DE ALVENARIA E OUTROS ELEMENTOS DIVISORIOS</v>
          </cell>
          <cell r="C8591" t="str">
            <v>MV</v>
          </cell>
          <cell r="F8591">
            <v>340.42</v>
          </cell>
          <cell r="G8591" t="str">
            <v>FDE</v>
          </cell>
        </row>
        <row r="8592">
          <cell r="A8592" t="str">
            <v>05.01.001</v>
          </cell>
          <cell r="B8592" t="str">
            <v>PM-67 PORTA DE MADEIRA MACHO/FEMEA P/ PINT. BAT. MET. L=82CM</v>
          </cell>
          <cell r="C8592" t="str">
            <v>UN</v>
          </cell>
          <cell r="F8592">
            <v>918.82</v>
          </cell>
          <cell r="G8592" t="str">
            <v>FDE</v>
          </cell>
        </row>
        <row r="8593">
          <cell r="A8593" t="str">
            <v>05.01.002</v>
          </cell>
          <cell r="B8593" t="str">
            <v>PM-68 PORTA DE MADEIRA MACHO/FEMEA P/ PINT. BAT. MET. L=92CM</v>
          </cell>
          <cell r="C8593" t="str">
            <v>UN</v>
          </cell>
          <cell r="F8593">
            <v>881.3</v>
          </cell>
          <cell r="G8593" t="str">
            <v>FDE</v>
          </cell>
        </row>
        <row r="8594">
          <cell r="A8594" t="str">
            <v>05.01.004</v>
          </cell>
          <cell r="B8594" t="str">
            <v>PM-04 PORTA DE MADEIRA SARRAFEADA P/ PINT. BAT. MADEIRA L=82CM</v>
          </cell>
          <cell r="C8594" t="str">
            <v>UN</v>
          </cell>
          <cell r="F8594">
            <v>517.91999999999996</v>
          </cell>
          <cell r="G8594" t="str">
            <v>FDE</v>
          </cell>
        </row>
        <row r="8595">
          <cell r="A8595" t="str">
            <v>05.01.005</v>
          </cell>
          <cell r="B8595" t="str">
            <v>PM-05 PORTA DE MADEIRA SARRAFEADA P/ PINT. BAT. MADEIRA L=92CM</v>
          </cell>
          <cell r="C8595" t="str">
            <v>UN</v>
          </cell>
          <cell r="F8595">
            <v>534.38</v>
          </cell>
          <cell r="G8595" t="str">
            <v>FDE</v>
          </cell>
        </row>
        <row r="8596">
          <cell r="A8596" t="str">
            <v>05.01.006</v>
          </cell>
          <cell r="B8596" t="str">
            <v>PM-69 PORTA DE MADEIRA MACHO/FEMEA P/ PINT. BAT. MET. L=124CM</v>
          </cell>
          <cell r="C8596" t="str">
            <v>UN</v>
          </cell>
          <cell r="F8596">
            <v>1358.33</v>
          </cell>
          <cell r="G8596" t="str">
            <v>FDE</v>
          </cell>
        </row>
        <row r="8597">
          <cell r="A8597" t="str">
            <v>05.01.007</v>
          </cell>
          <cell r="B8597" t="str">
            <v>PM-08 PORTA DE MADEIRA SARRAFEADA P/ PINT. BAT. MADEIRA L=124CM</v>
          </cell>
          <cell r="C8597" t="str">
            <v>UN</v>
          </cell>
          <cell r="F8597">
            <v>716.94</v>
          </cell>
          <cell r="G8597" t="str">
            <v>FDE</v>
          </cell>
        </row>
        <row r="8598">
          <cell r="A8598" t="str">
            <v>05.01.009</v>
          </cell>
          <cell r="B8598" t="str">
            <v>PM-19 PORTA DE MADEIRA MACHO/FEMEA P/ PINT. BAT. MADEIRA L=62CM</v>
          </cell>
          <cell r="C8598" t="str">
            <v>UN</v>
          </cell>
          <cell r="F8598">
            <v>708.68</v>
          </cell>
          <cell r="G8598" t="str">
            <v>FDE</v>
          </cell>
        </row>
        <row r="8599">
          <cell r="A8599" t="str">
            <v>05.01.010</v>
          </cell>
          <cell r="B8599" t="str">
            <v>PM-20 PORTA DE MADEIRA MACHO/FEMEA P/ PINT. BAT. MADEIRA L=82CM</v>
          </cell>
          <cell r="C8599" t="str">
            <v>UN</v>
          </cell>
          <cell r="F8599">
            <v>746.88</v>
          </cell>
          <cell r="G8599" t="str">
            <v>FDE</v>
          </cell>
        </row>
        <row r="8600">
          <cell r="A8600" t="str">
            <v>05.01.011</v>
          </cell>
          <cell r="B8600" t="str">
            <v>PM-21 PORTA DE MADEIRA MACHO/FEMEA P/ PINT. BAT. MADEIRA L=92CM</v>
          </cell>
          <cell r="C8600" t="str">
            <v>UN</v>
          </cell>
          <cell r="F8600">
            <v>704.16</v>
          </cell>
          <cell r="G8600" t="str">
            <v>FDE</v>
          </cell>
        </row>
        <row r="8601">
          <cell r="A8601" t="str">
            <v>05.01.012</v>
          </cell>
          <cell r="B8601" t="str">
            <v>PM-22 PORTA DE MADEIRA MACHO/FEMEA P/ PINT. BAT. MADEIRA L=124CM</v>
          </cell>
          <cell r="C8601" t="str">
            <v>UN</v>
          </cell>
          <cell r="F8601">
            <v>1180.79</v>
          </cell>
          <cell r="G8601" t="str">
            <v>FDE</v>
          </cell>
        </row>
        <row r="8602">
          <cell r="A8602" t="str">
            <v>05.01.013</v>
          </cell>
          <cell r="B8602" t="str">
            <v>PM-23 PORTA DE MADEIRA MACHO/FEMEA P/ PINT. BAT. MADEIRA L=72CM</v>
          </cell>
          <cell r="C8602" t="str">
            <v>UN</v>
          </cell>
          <cell r="F8602">
            <v>746.88</v>
          </cell>
          <cell r="G8602" t="str">
            <v>FDE</v>
          </cell>
        </row>
        <row r="8603">
          <cell r="A8603" t="str">
            <v>05.01.014</v>
          </cell>
          <cell r="B8603" t="str">
            <v>PM-24 PORTA DE MADEIRA SARRAFEADA P/ PINT. BAT. MADEIRA L=72CM</v>
          </cell>
          <cell r="C8603" t="str">
            <v>UN</v>
          </cell>
          <cell r="F8603">
            <v>515.45000000000005</v>
          </cell>
          <cell r="G8603" t="str">
            <v>FDE</v>
          </cell>
        </row>
        <row r="8604">
          <cell r="A8604" t="str">
            <v>05.01.024</v>
          </cell>
          <cell r="B8604" t="str">
            <v>PM-34 PORTA DE MADEIRA MACHO/FEMEA P/ PINT. C/ BAND. BAT. MET. L=72CM</v>
          </cell>
          <cell r="C8604" t="str">
            <v>UN</v>
          </cell>
          <cell r="F8604">
            <v>985.15</v>
          </cell>
          <cell r="G8604" t="str">
            <v>FDE</v>
          </cell>
        </row>
        <row r="8605">
          <cell r="A8605" t="str">
            <v>05.01.025</v>
          </cell>
          <cell r="B8605" t="str">
            <v>PM-35 PORTA DE MADEIRA MACHO/FEMEA P/ PINT. C/ BAND. BAT. MET. L=82CM</v>
          </cell>
          <cell r="C8605" t="str">
            <v>UN</v>
          </cell>
          <cell r="F8605">
            <v>1000.56</v>
          </cell>
          <cell r="G8605" t="str">
            <v>FDE</v>
          </cell>
        </row>
        <row r="8606">
          <cell r="A8606" t="str">
            <v>05.01.026</v>
          </cell>
          <cell r="B8606" t="str">
            <v>PM-36 PORTA DE MADEIRA MACHO/FEMEA P/ PINT. C/ BAND. BAT. MET. L=92CM</v>
          </cell>
          <cell r="C8606" t="str">
            <v>UN</v>
          </cell>
          <cell r="F8606">
            <v>973.26</v>
          </cell>
          <cell r="G8606" t="str">
            <v>FDE</v>
          </cell>
        </row>
        <row r="8607">
          <cell r="A8607" t="str">
            <v>05.01.027</v>
          </cell>
          <cell r="B8607" t="str">
            <v>PM-37 PORTA DE MADEIRA MACHO/FEMEA P/ PINT. C/ BAND. BAT. MET. L=124CM</v>
          </cell>
          <cell r="C8607" t="str">
            <v>UN</v>
          </cell>
          <cell r="F8607">
            <v>1467.87</v>
          </cell>
          <cell r="G8607" t="str">
            <v>FDE</v>
          </cell>
        </row>
        <row r="8608">
          <cell r="A8608" t="str">
            <v>05.01.028</v>
          </cell>
          <cell r="B8608" t="str">
            <v>PORTAS PARA DIVISORIAS CHAPA FIBRA MAD PRENS BP COM FERRAGENS</v>
          </cell>
          <cell r="C8608" t="str">
            <v>UN</v>
          </cell>
          <cell r="F8608">
            <v>187.42</v>
          </cell>
          <cell r="G8608" t="str">
            <v>FDE</v>
          </cell>
        </row>
        <row r="8609">
          <cell r="A8609" t="str">
            <v>05.01.029</v>
          </cell>
          <cell r="B8609" t="str">
            <v>PM-74 PORTA DE SARRAFEADO MACIÇO P/BOXES L=62CM-COMPLETA</v>
          </cell>
          <cell r="C8609" t="str">
            <v>UN</v>
          </cell>
          <cell r="F8609">
            <v>337.07</v>
          </cell>
          <cell r="G8609" t="str">
            <v>FDE</v>
          </cell>
        </row>
        <row r="8610">
          <cell r="A8610" t="str">
            <v>05.01.036</v>
          </cell>
          <cell r="B8610" t="str">
            <v>PM-38 PORTA DE MADEIRA MACHO/FEMEA P/ PINT. C/ BAND. BAT. MAD. L=72CM</v>
          </cell>
          <cell r="C8610" t="str">
            <v>UN</v>
          </cell>
          <cell r="F8610">
            <v>818.71</v>
          </cell>
          <cell r="G8610" t="str">
            <v>FDE</v>
          </cell>
        </row>
        <row r="8611">
          <cell r="A8611" t="str">
            <v>05.01.037</v>
          </cell>
          <cell r="B8611" t="str">
            <v>PM-39 PORTA DE MADEIRA MACHO/FEMEA P/ PINT. C/ BAND. BAT. MAD. L=82CM</v>
          </cell>
          <cell r="C8611" t="str">
            <v>UN</v>
          </cell>
          <cell r="F8611">
            <v>828.93</v>
          </cell>
          <cell r="G8611" t="str">
            <v>FDE</v>
          </cell>
        </row>
        <row r="8612">
          <cell r="A8612" t="str">
            <v>05.01.044</v>
          </cell>
          <cell r="B8612" t="str">
            <v>PM-40 PORTA DE MADEIRA MACHO/FEMEA P/ PINT. C/ BAND. BAT. MAD. L=92CM</v>
          </cell>
          <cell r="C8612" t="str">
            <v>UN</v>
          </cell>
          <cell r="F8612">
            <v>796.43</v>
          </cell>
          <cell r="G8612" t="str">
            <v>FDE</v>
          </cell>
        </row>
        <row r="8613">
          <cell r="A8613" t="str">
            <v>05.01.045</v>
          </cell>
          <cell r="B8613" t="str">
            <v>PM-41 PORTA DE MADEIRA MACHO/FEMEA P/ PINT. C/ BAND. BAT. MAD. L=124CM</v>
          </cell>
          <cell r="C8613" t="str">
            <v>UN</v>
          </cell>
          <cell r="F8613">
            <v>1303.71</v>
          </cell>
          <cell r="G8613" t="str">
            <v>FDE</v>
          </cell>
        </row>
        <row r="8614">
          <cell r="A8614" t="str">
            <v>05.01.046</v>
          </cell>
          <cell r="B8614" t="str">
            <v>PM-70 PORTA DE MADEIRA SARRAFEADA P/ PINT. BAT. MET. L=72CM</v>
          </cell>
          <cell r="C8614" t="str">
            <v>UN</v>
          </cell>
          <cell r="F8614">
            <v>682.18</v>
          </cell>
          <cell r="G8614" t="str">
            <v>FDE</v>
          </cell>
        </row>
        <row r="8615">
          <cell r="A8615" t="str">
            <v>05.01.047</v>
          </cell>
          <cell r="B8615" t="str">
            <v>PM-71 PORTA DE MADEIRA SARRAFEADA P/ PINT. BAT. MET. L=82CM</v>
          </cell>
          <cell r="C8615" t="str">
            <v>UN</v>
          </cell>
          <cell r="F8615">
            <v>689.85</v>
          </cell>
          <cell r="G8615" t="str">
            <v>FDE</v>
          </cell>
        </row>
        <row r="8616">
          <cell r="A8616" t="str">
            <v>05.01.048</v>
          </cell>
          <cell r="B8616" t="str">
            <v>PM-72 PORTA DE MADEIRA SARRAFEADA P/ PINT. BAT. MET. L=92CM</v>
          </cell>
          <cell r="C8616" t="str">
            <v>UN</v>
          </cell>
          <cell r="F8616">
            <v>711.51</v>
          </cell>
          <cell r="G8616" t="str">
            <v>FDE</v>
          </cell>
        </row>
        <row r="8617">
          <cell r="A8617" t="str">
            <v>05.01.049</v>
          </cell>
          <cell r="B8617" t="str">
            <v>PM-73 PORTA DE MADEIRA SARRAFEADA P/ PINT. BAT. MET. L=124CM</v>
          </cell>
          <cell r="C8617" t="str">
            <v>UN</v>
          </cell>
          <cell r="F8617">
            <v>881.41</v>
          </cell>
          <cell r="G8617" t="str">
            <v>FDE</v>
          </cell>
        </row>
        <row r="8618">
          <cell r="A8618" t="str">
            <v>05.01.050</v>
          </cell>
          <cell r="B8618" t="str">
            <v>PM-81 PORTA DE SARRAFEADO MACIÇO P/BOXE ACESSIVEL-COMPLETA</v>
          </cell>
          <cell r="C8618" t="str">
            <v>UN</v>
          </cell>
          <cell r="F8618">
            <v>632.69000000000005</v>
          </cell>
          <cell r="G8618" t="str">
            <v>FDE</v>
          </cell>
        </row>
        <row r="8619">
          <cell r="A8619" t="str">
            <v>05.01.051</v>
          </cell>
          <cell r="B8619" t="str">
            <v>PM-75 PORTA SARRAFEADO MACICO SANIT. ACESSIVEL BAT. MET.</v>
          </cell>
          <cell r="C8619" t="str">
            <v>UN</v>
          </cell>
          <cell r="F8619">
            <v>910.14</v>
          </cell>
          <cell r="G8619" t="str">
            <v>FDE</v>
          </cell>
        </row>
        <row r="8620">
          <cell r="A8620" t="str">
            <v>05.01.062</v>
          </cell>
          <cell r="B8620" t="str">
            <v>PM-76 PORTA SARRAFEADO MACICO SANIT. ACESSIVEL BAT. MAD.</v>
          </cell>
          <cell r="C8620" t="str">
            <v>UN</v>
          </cell>
          <cell r="F8620">
            <v>779.75</v>
          </cell>
          <cell r="G8620" t="str">
            <v>FDE</v>
          </cell>
        </row>
        <row r="8621">
          <cell r="A8621" t="str">
            <v>05.01.067</v>
          </cell>
          <cell r="B8621" t="str">
            <v>PM-79 PORTA PARA HALL DO ELEVADOR BAT. MET.</v>
          </cell>
          <cell r="C8621" t="str">
            <v>UN</v>
          </cell>
          <cell r="F8621">
            <v>1013.4</v>
          </cell>
          <cell r="G8621" t="str">
            <v>FDE</v>
          </cell>
        </row>
        <row r="8622">
          <cell r="A8622" t="str">
            <v>05.01.068</v>
          </cell>
          <cell r="B8622" t="str">
            <v>PM-80 PORTA PARA HALL DO ELEVADOR BAT. MAD.</v>
          </cell>
          <cell r="C8622" t="str">
            <v>UN</v>
          </cell>
          <cell r="F8622">
            <v>896.09</v>
          </cell>
          <cell r="G8622" t="str">
            <v>FDE</v>
          </cell>
        </row>
        <row r="8623">
          <cell r="A8623" t="str">
            <v>05.01.069</v>
          </cell>
          <cell r="B8623" t="str">
            <v>PM-82 PORTA DE CORRER ACESSIVEL SARRAF.MACIÇA P/PINTURA(L=111CM)</v>
          </cell>
          <cell r="C8623" t="str">
            <v>UN</v>
          </cell>
          <cell r="F8623">
            <v>1411.03</v>
          </cell>
          <cell r="G8623" t="str">
            <v>FDE</v>
          </cell>
        </row>
        <row r="8624">
          <cell r="A8624" t="str">
            <v>05.01.070</v>
          </cell>
          <cell r="B8624" t="str">
            <v>PM-83 PORTA DE CORRER ACESSIVEL SARRAFEADA MACIÇA G1-C1 P/PINTURA L=101CM</v>
          </cell>
          <cell r="C8624" t="str">
            <v>UN</v>
          </cell>
          <cell r="F8624">
            <v>1375.36</v>
          </cell>
          <cell r="G8624" t="str">
            <v>FDE</v>
          </cell>
        </row>
        <row r="8625">
          <cell r="A8625" t="str">
            <v>05.01.090</v>
          </cell>
          <cell r="B8625" t="str">
            <v>PM-58 PORTA DE MADEIRA SARRAFEADA P/ PINT. C/ BAND. BAT. MET. L=72CM</v>
          </cell>
          <cell r="C8625" t="str">
            <v>UN</v>
          </cell>
          <cell r="F8625">
            <v>699.51</v>
          </cell>
          <cell r="G8625" t="str">
            <v>FDE</v>
          </cell>
        </row>
        <row r="8626">
          <cell r="A8626" t="str">
            <v>05.01.091</v>
          </cell>
          <cell r="B8626" t="str">
            <v>PM-59 PORTA DE MADEIRA SARRAFEADA P/ PINT. C/ BAND. BAT. MET. L=82CM</v>
          </cell>
          <cell r="C8626" t="str">
            <v>UN</v>
          </cell>
          <cell r="F8626">
            <v>709.66</v>
          </cell>
          <cell r="G8626" t="str">
            <v>FDE</v>
          </cell>
        </row>
        <row r="8627">
          <cell r="A8627" t="str">
            <v>05.01.092</v>
          </cell>
          <cell r="B8627" t="str">
            <v>PM-60 PORTA DE MADEIRA SARRAFEADA P/ PINT. C/ BAND. BAT. MET. L=92CM</v>
          </cell>
          <cell r="C8627" t="str">
            <v>UN</v>
          </cell>
          <cell r="F8627">
            <v>733.79</v>
          </cell>
          <cell r="G8627" t="str">
            <v>FDE</v>
          </cell>
        </row>
        <row r="8628">
          <cell r="A8628" t="str">
            <v>05.01.093</v>
          </cell>
          <cell r="B8628" t="str">
            <v>PM-61 PORTA DE MADEIRA SARRAFEADA P/ PINT. C/ BAND. BAT. MET. L=124CM</v>
          </cell>
          <cell r="C8628" t="str">
            <v>UN</v>
          </cell>
          <cell r="F8628">
            <v>911.11</v>
          </cell>
          <cell r="G8628" t="str">
            <v>FDE</v>
          </cell>
        </row>
        <row r="8629">
          <cell r="A8629" t="str">
            <v>05.01.094</v>
          </cell>
          <cell r="B8629" t="str">
            <v>PM-62 PORTA DE MADEIRA SARRAFEADA P/ PINT. C/ BAND. BAT. MAD. L=72CM</v>
          </cell>
          <cell r="C8629" t="str">
            <v>UN</v>
          </cell>
          <cell r="F8629">
            <v>533.08000000000004</v>
          </cell>
          <cell r="G8629" t="str">
            <v>FDE</v>
          </cell>
        </row>
        <row r="8630">
          <cell r="A8630" t="str">
            <v>05.01.095</v>
          </cell>
          <cell r="B8630" t="str">
            <v>PM-63 PORTA DE MADEIRA SARRAFEADA P/ PINT. C/ BAND. BAT. MAD. L=82CM</v>
          </cell>
          <cell r="C8630" t="str">
            <v>UN</v>
          </cell>
          <cell r="F8630">
            <v>538.02</v>
          </cell>
          <cell r="G8630" t="str">
            <v>FDE</v>
          </cell>
        </row>
        <row r="8631">
          <cell r="A8631" t="str">
            <v>05.01.096</v>
          </cell>
          <cell r="B8631" t="str">
            <v>PM-64 PORTA DE MADEIRA SARRAFEADA P/ PINT. C/ BAND. BAT. MAD. L=92CM</v>
          </cell>
          <cell r="C8631" t="str">
            <v>UN</v>
          </cell>
          <cell r="F8631">
            <v>556.96</v>
          </cell>
          <cell r="G8631" t="str">
            <v>FDE</v>
          </cell>
        </row>
        <row r="8632">
          <cell r="A8632" t="str">
            <v>05.01.097</v>
          </cell>
          <cell r="B8632" t="str">
            <v>PM-65 PORTA DE MADEIRA SARRAFEADA P/ PINT. C/ BAND. BAT. MAD. L=124CM</v>
          </cell>
          <cell r="C8632" t="str">
            <v>UN</v>
          </cell>
          <cell r="F8632">
            <v>746.95</v>
          </cell>
          <cell r="G8632" t="str">
            <v>FDE</v>
          </cell>
        </row>
        <row r="8633">
          <cell r="A8633" t="str">
            <v>05.01.098</v>
          </cell>
          <cell r="B8633" t="str">
            <v>PM-66 PORTA DE MADEIRA MACHO/FEMEA P/ PINT. BAT. MET. L=72CM</v>
          </cell>
          <cell r="C8633" t="str">
            <v>UN</v>
          </cell>
          <cell r="F8633">
            <v>937.44</v>
          </cell>
          <cell r="G8633" t="str">
            <v>FDE</v>
          </cell>
        </row>
        <row r="8634">
          <cell r="A8634" t="str">
            <v>05.01.099</v>
          </cell>
          <cell r="B8634" t="str">
            <v>ELEMENTOS DE MADEIRA COM ACESSORIO</v>
          </cell>
          <cell r="C8634" t="str">
            <v>MV</v>
          </cell>
          <cell r="F8634">
            <v>340.42</v>
          </cell>
          <cell r="G8634" t="str">
            <v>FDE</v>
          </cell>
        </row>
        <row r="8635">
          <cell r="A8635" t="str">
            <v>05.02.099</v>
          </cell>
          <cell r="B8635" t="str">
            <v>ELEMENTOS DE MADEIRA COM ACESSORIO</v>
          </cell>
          <cell r="C8635" t="str">
            <v>MV</v>
          </cell>
          <cell r="F8635">
            <v>340.42</v>
          </cell>
          <cell r="G8635" t="str">
            <v>FDE</v>
          </cell>
        </row>
        <row r="8636">
          <cell r="A8636" t="str">
            <v>05.03.099</v>
          </cell>
          <cell r="B8636" t="str">
            <v>FERRAGENS</v>
          </cell>
          <cell r="C8636" t="str">
            <v>MV</v>
          </cell>
          <cell r="F8636">
            <v>340.42</v>
          </cell>
          <cell r="G8636" t="str">
            <v>FDE</v>
          </cell>
        </row>
        <row r="8637">
          <cell r="A8637" t="str">
            <v>05.04.007</v>
          </cell>
          <cell r="B8637" t="str">
            <v>FP-01 FAIXA DE PROTEÇÃO EM MDF</v>
          </cell>
          <cell r="C8637" t="str">
            <v>M</v>
          </cell>
          <cell r="F8637">
            <v>61.83</v>
          </cell>
          <cell r="G8637" t="str">
            <v>FDE</v>
          </cell>
        </row>
        <row r="8638">
          <cell r="A8638" t="str">
            <v>05.04.008</v>
          </cell>
          <cell r="B8638" t="str">
            <v>FP-02 FAIXA DE EXPOSIÇÃO EM MDF</v>
          </cell>
          <cell r="C8638" t="str">
            <v>M</v>
          </cell>
          <cell r="F8638">
            <v>70.989999999999995</v>
          </cell>
          <cell r="G8638" t="str">
            <v>FDE</v>
          </cell>
        </row>
        <row r="8639">
          <cell r="A8639" t="str">
            <v>05.04.099</v>
          </cell>
          <cell r="B8639" t="str">
            <v>QUADRO NEGRO / QUADROS DE AVISO</v>
          </cell>
          <cell r="C8639" t="str">
            <v>MV</v>
          </cell>
          <cell r="F8639">
            <v>340.42</v>
          </cell>
          <cell r="G8639" t="str">
            <v>FDE</v>
          </cell>
        </row>
        <row r="8640">
          <cell r="A8640" t="str">
            <v>05.05.034</v>
          </cell>
          <cell r="B8640" t="str">
            <v>BS-05 BANCADA PARA COZINHA - GRANITO</v>
          </cell>
          <cell r="C8640" t="str">
            <v>M</v>
          </cell>
          <cell r="F8640">
            <v>380.27</v>
          </cell>
          <cell r="G8640" t="str">
            <v>FDE</v>
          </cell>
        </row>
        <row r="8641">
          <cell r="A8641" t="str">
            <v>05.05.037</v>
          </cell>
          <cell r="B8641" t="str">
            <v>BS-08 BANCADA PARA FRALDÁRIO</v>
          </cell>
          <cell r="C8641" t="str">
            <v>M</v>
          </cell>
          <cell r="F8641">
            <v>690.1</v>
          </cell>
          <cell r="G8641" t="str">
            <v>FDE</v>
          </cell>
        </row>
        <row r="8642">
          <cell r="A8642" t="str">
            <v>05.05.049</v>
          </cell>
          <cell r="B8642" t="str">
            <v>BE-04 BANCADA LAVATORIO/EDUCAÇAO INFANTIL</v>
          </cell>
          <cell r="C8642" t="str">
            <v>UN</v>
          </cell>
          <cell r="F8642">
            <v>1213.8</v>
          </cell>
          <cell r="G8642" t="str">
            <v>FDE</v>
          </cell>
        </row>
        <row r="8643">
          <cell r="A8643" t="str">
            <v>05.05.050</v>
          </cell>
          <cell r="B8643" t="str">
            <v>BE-05 BANCADA EDUCAÇÃO INFANTIL</v>
          </cell>
          <cell r="C8643" t="str">
            <v>M</v>
          </cell>
          <cell r="F8643">
            <v>463.35</v>
          </cell>
          <cell r="G8643" t="str">
            <v>FDE</v>
          </cell>
        </row>
        <row r="8644">
          <cell r="A8644" t="str">
            <v>05.05.051</v>
          </cell>
          <cell r="B8644" t="str">
            <v>BE-06 BANCADA LABORATORIO QUIMICA/BIOLOGIA (540CM)</v>
          </cell>
          <cell r="C8644" t="str">
            <v>UN</v>
          </cell>
          <cell r="F8644">
            <v>8505.76</v>
          </cell>
          <cell r="G8644" t="str">
            <v>FDE</v>
          </cell>
        </row>
        <row r="8645">
          <cell r="A8645" t="str">
            <v>05.05.052</v>
          </cell>
          <cell r="B8645" t="str">
            <v>BE-07 BANCADA LABORATORIO QUIMICA/BIOLOGIA (900CM)</v>
          </cell>
          <cell r="C8645" t="str">
            <v>UN</v>
          </cell>
          <cell r="F8645">
            <v>13077.9</v>
          </cell>
          <cell r="G8645" t="str">
            <v>FDE</v>
          </cell>
        </row>
        <row r="8646">
          <cell r="A8646" t="str">
            <v>05.05.053</v>
          </cell>
          <cell r="B8646" t="str">
            <v>BE-08 BANCADA ALUNOS / QUIMICA E BIOLOGIA (150CM)</v>
          </cell>
          <cell r="C8646" t="str">
            <v>UN</v>
          </cell>
          <cell r="F8646">
            <v>1289.5899999999999</v>
          </cell>
          <cell r="G8646" t="str">
            <v>FDE</v>
          </cell>
        </row>
        <row r="8647">
          <cell r="A8647" t="str">
            <v>05.05.054</v>
          </cell>
          <cell r="B8647" t="str">
            <v>BE-09 BANCADA ALUNOS / QUIMICA E BIOLOGIA (195CM)</v>
          </cell>
          <cell r="C8647" t="str">
            <v>UN</v>
          </cell>
          <cell r="F8647">
            <v>1515.89</v>
          </cell>
          <cell r="G8647" t="str">
            <v>FDE</v>
          </cell>
        </row>
        <row r="8648">
          <cell r="A8648" t="str">
            <v>05.05.055</v>
          </cell>
          <cell r="B8648" t="str">
            <v>BE-10 BANCADA ALUNOS / MATEMATICA E FISICA (280CM)</v>
          </cell>
          <cell r="C8648" t="str">
            <v>UN</v>
          </cell>
          <cell r="F8648">
            <v>2319.7800000000002</v>
          </cell>
          <cell r="G8648" t="str">
            <v>FDE</v>
          </cell>
        </row>
        <row r="8649">
          <cell r="A8649" t="str">
            <v>05.05.057</v>
          </cell>
          <cell r="B8649" t="str">
            <v>BE-11 BANCADA ALUNOS / QUIMICA E BIOLOGIA (120CM)</v>
          </cell>
          <cell r="C8649" t="str">
            <v>UN</v>
          </cell>
          <cell r="F8649">
            <v>1080.56</v>
          </cell>
          <cell r="G8649" t="str">
            <v>FDE</v>
          </cell>
        </row>
        <row r="8650">
          <cell r="A8650" t="str">
            <v>05.05.058</v>
          </cell>
          <cell r="B8650" t="str">
            <v>BE-12 BANCADA ALUNOS / QUIMICA E BIOLOGIA (165CM)</v>
          </cell>
          <cell r="C8650" t="str">
            <v>UN</v>
          </cell>
          <cell r="F8650">
            <v>1308.57</v>
          </cell>
          <cell r="G8650" t="str">
            <v>FDE</v>
          </cell>
        </row>
        <row r="8651">
          <cell r="A8651" t="str">
            <v>05.05.059</v>
          </cell>
          <cell r="B8651" t="str">
            <v>BE-13 BANCADA ALUNOS / MATEMATICA E FISICA (225CM)</v>
          </cell>
          <cell r="C8651" t="str">
            <v>UN</v>
          </cell>
          <cell r="F8651">
            <v>1933.75</v>
          </cell>
          <cell r="G8651" t="str">
            <v>FDE</v>
          </cell>
        </row>
        <row r="8652">
          <cell r="A8652" t="str">
            <v>05.05.060</v>
          </cell>
          <cell r="B8652" t="str">
            <v>BE-14 BANCADA APOIO PARA CAPELA</v>
          </cell>
          <cell r="C8652" t="str">
            <v>UN</v>
          </cell>
          <cell r="F8652">
            <v>602.74</v>
          </cell>
          <cell r="G8652" t="str">
            <v>FDE</v>
          </cell>
        </row>
        <row r="8653">
          <cell r="A8653" t="str">
            <v>05.05.061</v>
          </cell>
          <cell r="B8653" t="str">
            <v>BE-15 BANCADA LABORATORIO COM PRATELEIRA</v>
          </cell>
          <cell r="C8653" t="str">
            <v>M</v>
          </cell>
          <cell r="F8653">
            <v>1226.3900000000001</v>
          </cell>
          <cell r="G8653" t="str">
            <v>FDE</v>
          </cell>
        </row>
        <row r="8654">
          <cell r="A8654" t="str">
            <v>05.05.062</v>
          </cell>
          <cell r="B8654" t="str">
            <v>BE-16 BANCADA LABORATORIO 2 CUBAS 50X40X25CM (L=180CM)</v>
          </cell>
          <cell r="C8654" t="str">
            <v>UN</v>
          </cell>
          <cell r="F8654">
            <v>3255.09</v>
          </cell>
          <cell r="G8654" t="str">
            <v>FDE</v>
          </cell>
        </row>
        <row r="8655">
          <cell r="A8655" t="str">
            <v>05.05.063</v>
          </cell>
          <cell r="B8655" t="str">
            <v>BE-17 BANCADA LABORATORIO 1 CUBA 50X40X25CM (L=120CM)</v>
          </cell>
          <cell r="C8655" t="str">
            <v>UN</v>
          </cell>
          <cell r="F8655">
            <v>1861.75</v>
          </cell>
          <cell r="G8655" t="str">
            <v>FDE</v>
          </cell>
        </row>
        <row r="8656">
          <cell r="A8656" t="str">
            <v>05.05.064</v>
          </cell>
          <cell r="B8656" t="str">
            <v>PR-08 PRATELEIRA DE GRANITO</v>
          </cell>
          <cell r="C8656" t="str">
            <v>M</v>
          </cell>
          <cell r="F8656">
            <v>152.66</v>
          </cell>
          <cell r="G8656" t="str">
            <v>FDE</v>
          </cell>
        </row>
        <row r="8657">
          <cell r="A8657" t="str">
            <v>05.05.067</v>
          </cell>
          <cell r="B8657" t="str">
            <v>PR-03 PRATELEIRA DE GRANILITE - L=30CM</v>
          </cell>
          <cell r="C8657" t="str">
            <v>M</v>
          </cell>
          <cell r="F8657">
            <v>466.5</v>
          </cell>
          <cell r="G8657" t="str">
            <v>FDE</v>
          </cell>
        </row>
        <row r="8658">
          <cell r="A8658" t="str">
            <v>05.05.068</v>
          </cell>
          <cell r="B8658" t="str">
            <v>BE-18 BANCADA LABORATORIO 1 CUBA 60X50X30CM (L=180CM)</v>
          </cell>
          <cell r="C8658" t="str">
            <v>UN</v>
          </cell>
          <cell r="F8658">
            <v>2764.37</v>
          </cell>
          <cell r="G8658" t="str">
            <v>FDE</v>
          </cell>
        </row>
        <row r="8659">
          <cell r="A8659" t="str">
            <v>05.05.069</v>
          </cell>
          <cell r="B8659" t="str">
            <v>BE-19 BANCADA LABORATORIO SIMPLES</v>
          </cell>
          <cell r="C8659" t="str">
            <v>M</v>
          </cell>
          <cell r="F8659">
            <v>576.14</v>
          </cell>
          <cell r="G8659" t="str">
            <v>FDE</v>
          </cell>
        </row>
        <row r="8660">
          <cell r="A8660" t="str">
            <v>05.05.075</v>
          </cell>
          <cell r="B8660" t="str">
            <v>PR-09 PRATELEIRA EM GRANILITE - L=55CM</v>
          </cell>
          <cell r="C8660" t="str">
            <v>M</v>
          </cell>
          <cell r="F8660">
            <v>565.48</v>
          </cell>
          <cell r="G8660" t="str">
            <v>FDE</v>
          </cell>
        </row>
        <row r="8661">
          <cell r="A8661" t="str">
            <v>05.05.078</v>
          </cell>
          <cell r="B8661" t="str">
            <v>GS-03 GUICHE DE SECRETARIA/JANELA DE 2 FOLHAS</v>
          </cell>
          <cell r="C8661" t="str">
            <v>UN</v>
          </cell>
          <cell r="F8661">
            <v>2276.7199999999998</v>
          </cell>
          <cell r="G8661" t="str">
            <v>FDE</v>
          </cell>
        </row>
        <row r="8662">
          <cell r="A8662" t="str">
            <v>05.05.079</v>
          </cell>
          <cell r="B8662" t="str">
            <v>PR-10 PRATELEIRA EM GRANILITE L=70CM</v>
          </cell>
          <cell r="C8662" t="str">
            <v>M</v>
          </cell>
          <cell r="F8662">
            <v>692.64</v>
          </cell>
          <cell r="G8662" t="str">
            <v>FDE</v>
          </cell>
        </row>
        <row r="8663">
          <cell r="A8663" t="str">
            <v>05.05.080</v>
          </cell>
          <cell r="B8663" t="str">
            <v>ET-05 ESTRADO DE POLIPROPILENO</v>
          </cell>
          <cell r="C8663" t="str">
            <v>M</v>
          </cell>
          <cell r="F8663">
            <v>43.27</v>
          </cell>
          <cell r="G8663" t="str">
            <v>FDE</v>
          </cell>
        </row>
        <row r="8664">
          <cell r="A8664" t="str">
            <v>05.05.083</v>
          </cell>
          <cell r="B8664" t="str">
            <v>BA-07 BALCAO DE DISTRIBUICAO 1,50X0,50M(GRANITO)</v>
          </cell>
          <cell r="C8664" t="str">
            <v>UN</v>
          </cell>
          <cell r="F8664">
            <v>1739.46</v>
          </cell>
          <cell r="G8664" t="str">
            <v>FDE</v>
          </cell>
        </row>
        <row r="8665">
          <cell r="A8665" t="str">
            <v>05.05.085</v>
          </cell>
          <cell r="B8665" t="str">
            <v>BA-12 BALCÃO DE ATENDIMENTO DE GRANITO (210X60CM)</v>
          </cell>
          <cell r="C8665" t="str">
            <v>UN</v>
          </cell>
          <cell r="F8665">
            <v>3891.8</v>
          </cell>
          <cell r="G8665" t="str">
            <v>FDE</v>
          </cell>
        </row>
        <row r="8666">
          <cell r="A8666" t="str">
            <v>05.05.086</v>
          </cell>
          <cell r="B8666" t="str">
            <v>BA-13 BALCAO ATENDIMENTO - GRANITO</v>
          </cell>
          <cell r="C8666" t="str">
            <v>UN</v>
          </cell>
          <cell r="F8666">
            <v>4915.45</v>
          </cell>
          <cell r="G8666" t="str">
            <v>FDE</v>
          </cell>
        </row>
        <row r="8667">
          <cell r="A8667" t="str">
            <v>05.05.087</v>
          </cell>
          <cell r="B8667" t="str">
            <v>GS-04 GUICHE DE SECRETARIA/JANELA DE CORRER</v>
          </cell>
          <cell r="C8667" t="str">
            <v>UN</v>
          </cell>
          <cell r="F8667">
            <v>2107.17</v>
          </cell>
          <cell r="G8667" t="str">
            <v>FDE</v>
          </cell>
        </row>
        <row r="8668">
          <cell r="A8668" t="str">
            <v>05.05.088</v>
          </cell>
          <cell r="B8668" t="str">
            <v>BA-09 BALCAO DE ADENDIMENTO 2,10X0,50M (GRANITO)</v>
          </cell>
          <cell r="C8668" t="str">
            <v>UN</v>
          </cell>
          <cell r="F8668">
            <v>2440.7800000000002</v>
          </cell>
          <cell r="G8668" t="str">
            <v>FDE</v>
          </cell>
        </row>
        <row r="8669">
          <cell r="A8669" t="str">
            <v>05.05.089</v>
          </cell>
          <cell r="B8669" t="str">
            <v>BA-10 BALCÃO DE DISTRIB.DE GRANITO (L=350CM)</v>
          </cell>
          <cell r="C8669" t="str">
            <v>UN</v>
          </cell>
          <cell r="F8669">
            <v>6302.42</v>
          </cell>
          <cell r="G8669" t="str">
            <v>FDE</v>
          </cell>
        </row>
        <row r="8670">
          <cell r="A8670" t="str">
            <v>05.05.090</v>
          </cell>
          <cell r="B8670" t="str">
            <v>BA-11 BALCÃO DE DEVOLUÇÃO DE GRANITO (L=70CM)</v>
          </cell>
          <cell r="C8670" t="str">
            <v>UN</v>
          </cell>
          <cell r="F8670">
            <v>961.14</v>
          </cell>
          <cell r="G8670" t="str">
            <v>FDE</v>
          </cell>
        </row>
        <row r="8671">
          <cell r="A8671" t="str">
            <v>05.05.091</v>
          </cell>
          <cell r="B8671" t="str">
            <v>CC-01 CUBA INOX (60X50X30 CM) INCL VALV. AMERICANA - GRANITO</v>
          </cell>
          <cell r="C8671" t="str">
            <v>UN</v>
          </cell>
          <cell r="F8671">
            <v>2845.28</v>
          </cell>
          <cell r="G8671" t="str">
            <v>FDE</v>
          </cell>
        </row>
        <row r="8672">
          <cell r="A8672" t="str">
            <v>05.05.093</v>
          </cell>
          <cell r="B8672" t="str">
            <v>CC-O3 CUBA INOX 50X40X25CM - TORNEIRA PAREDE</v>
          </cell>
          <cell r="C8672" t="str">
            <v>UN</v>
          </cell>
          <cell r="F8672">
            <v>2043.12</v>
          </cell>
          <cell r="G8672" t="str">
            <v>FDE</v>
          </cell>
        </row>
        <row r="8673">
          <cell r="A8673" t="str">
            <v>05.05.094</v>
          </cell>
          <cell r="B8673" t="str">
            <v>CC-04 CUBA DUPLA INOX (102X40X25 CM) INCL VALV. AMERICANA - GRANITO</v>
          </cell>
          <cell r="C8673" t="str">
            <v>UN</v>
          </cell>
          <cell r="F8673">
            <v>3988.53</v>
          </cell>
          <cell r="G8673" t="str">
            <v>FDE</v>
          </cell>
        </row>
        <row r="8674">
          <cell r="A8674" t="str">
            <v>05.05.095</v>
          </cell>
          <cell r="B8674" t="str">
            <v>CC-05 CUBA INOX (50X40X25CM) TORNEIRA DE MESA</v>
          </cell>
          <cell r="C8674" t="str">
            <v>UN</v>
          </cell>
          <cell r="F8674">
            <v>2542.1799999999998</v>
          </cell>
          <cell r="G8674" t="str">
            <v>FDE</v>
          </cell>
        </row>
        <row r="8675">
          <cell r="A8675" t="str">
            <v>05.05.096</v>
          </cell>
          <cell r="B8675" t="str">
            <v>CC-06 CUBA INOX 460X300X170MM - MISTURADOR DE PAREDE</v>
          </cell>
          <cell r="C8675" t="str">
            <v>UN</v>
          </cell>
          <cell r="F8675">
            <v>1394</v>
          </cell>
          <cell r="G8675" t="str">
            <v>FDE</v>
          </cell>
        </row>
        <row r="8676">
          <cell r="A8676" t="str">
            <v>05.05.099</v>
          </cell>
          <cell r="B8676" t="str">
            <v>COMPONENTES</v>
          </cell>
          <cell r="C8676" t="str">
            <v>MV</v>
          </cell>
          <cell r="F8676">
            <v>340.42</v>
          </cell>
          <cell r="G8676" t="str">
            <v>FDE</v>
          </cell>
        </row>
        <row r="8677">
          <cell r="A8677" t="str">
            <v>05.06.010</v>
          </cell>
          <cell r="B8677" t="str">
            <v>BI-02 BRISE EM ALETAS DE CHAPA METALICA L=0,40M</v>
          </cell>
          <cell r="C8677" t="str">
            <v>M</v>
          </cell>
          <cell r="F8677">
            <v>198.8</v>
          </cell>
          <cell r="G8677" t="str">
            <v>FDE</v>
          </cell>
        </row>
        <row r="8678">
          <cell r="A8678" t="str">
            <v>05.06.051</v>
          </cell>
          <cell r="B8678" t="str">
            <v>CHAPA DE POLICARBONATO (LEXAN/POLYHARD) ESP=3MM</v>
          </cell>
          <cell r="C8678" t="str">
            <v>M2</v>
          </cell>
          <cell r="F8678">
            <v>749.65</v>
          </cell>
          <cell r="G8678" t="str">
            <v>FDE</v>
          </cell>
        </row>
        <row r="8679">
          <cell r="A8679" t="str">
            <v>05.06.052</v>
          </cell>
          <cell r="B8679" t="str">
            <v>CHAPA DE POLICARBONATO COMPACTA E=4MM</v>
          </cell>
          <cell r="C8679" t="str">
            <v>M2</v>
          </cell>
          <cell r="F8679">
            <v>295.52</v>
          </cell>
          <cell r="G8679" t="str">
            <v>FDE</v>
          </cell>
        </row>
        <row r="8680">
          <cell r="A8680" t="str">
            <v>05.06.053</v>
          </cell>
          <cell r="B8680" t="str">
            <v>CHAPA DE POLICARBONATO ALVEOLAR E=6MM</v>
          </cell>
          <cell r="C8680" t="str">
            <v>M2</v>
          </cell>
          <cell r="F8680">
            <v>131.66999999999999</v>
          </cell>
          <cell r="G8680" t="str">
            <v>FDE</v>
          </cell>
        </row>
        <row r="8681">
          <cell r="A8681" t="str">
            <v>05.06.061</v>
          </cell>
          <cell r="B8681" t="str">
            <v>RP-02 REFORCO DE FECHADURAS PARA PORTAS (RP-02)</v>
          </cell>
          <cell r="C8681" t="str">
            <v>UN</v>
          </cell>
          <cell r="F8681">
            <v>44.23</v>
          </cell>
          <cell r="G8681" t="str">
            <v>FDE</v>
          </cell>
        </row>
        <row r="8682">
          <cell r="A8682" t="str">
            <v>05.06.099</v>
          </cell>
          <cell r="B8682" t="str">
            <v>COMPONENTES</v>
          </cell>
          <cell r="C8682" t="str">
            <v>MV</v>
          </cell>
          <cell r="F8682">
            <v>340.42</v>
          </cell>
          <cell r="G8682" t="str">
            <v>FDE</v>
          </cell>
        </row>
        <row r="8683">
          <cell r="A8683" t="str">
            <v>05.50.015</v>
          </cell>
          <cell r="B8683" t="str">
            <v>DE QUADRO NEGRO TIPO GREEMBOARD INCLUINDO ENTARUGAMENTO</v>
          </cell>
          <cell r="C8683" t="str">
            <v>M2</v>
          </cell>
          <cell r="F8683">
            <v>3.46</v>
          </cell>
          <cell r="G8683" t="str">
            <v>FDE</v>
          </cell>
        </row>
        <row r="8684">
          <cell r="A8684" t="str">
            <v>05.50.099</v>
          </cell>
          <cell r="B8684" t="str">
            <v>DEMOLICOES</v>
          </cell>
          <cell r="C8684" t="str">
            <v>MV</v>
          </cell>
          <cell r="F8684">
            <v>340.42</v>
          </cell>
          <cell r="G8684" t="str">
            <v>FDE</v>
          </cell>
        </row>
        <row r="8685">
          <cell r="A8685" t="str">
            <v>05.60.001</v>
          </cell>
          <cell r="B8685" t="str">
            <v>DE FOLHAS DE PORTAS OU JANELAS</v>
          </cell>
          <cell r="C8685" t="str">
            <v>UN</v>
          </cell>
          <cell r="F8685">
            <v>7.08</v>
          </cell>
          <cell r="G8685" t="str">
            <v>FDE</v>
          </cell>
        </row>
        <row r="8686">
          <cell r="A8686" t="str">
            <v>05.60.005</v>
          </cell>
          <cell r="B8686" t="str">
            <v>DE BATENTES DE ESQUADRIAS DE MADEIRA</v>
          </cell>
          <cell r="C8686" t="str">
            <v>UN</v>
          </cell>
          <cell r="F8686">
            <v>31.02</v>
          </cell>
          <cell r="G8686" t="str">
            <v>FDE</v>
          </cell>
        </row>
        <row r="8687">
          <cell r="A8687" t="str">
            <v>05.60.010</v>
          </cell>
          <cell r="B8687" t="str">
            <v>DE GUARNICAO OU MOLDURAS</v>
          </cell>
          <cell r="C8687" t="str">
            <v>M</v>
          </cell>
          <cell r="F8687">
            <v>0.99</v>
          </cell>
          <cell r="G8687" t="str">
            <v>FDE</v>
          </cell>
        </row>
        <row r="8688">
          <cell r="A8688" t="str">
            <v>05.60.017</v>
          </cell>
          <cell r="B8688" t="str">
            <v>DE PORTA GIZ, INCLUSIVE SUPORTES</v>
          </cell>
          <cell r="C8688" t="str">
            <v>M</v>
          </cell>
          <cell r="F8688">
            <v>5.66</v>
          </cell>
          <cell r="G8688" t="str">
            <v>FDE</v>
          </cell>
        </row>
        <row r="8689">
          <cell r="A8689" t="str">
            <v>05.60.050</v>
          </cell>
          <cell r="B8689" t="str">
            <v>DE FECHADURAS DE EMBUTIR</v>
          </cell>
          <cell r="C8689" t="str">
            <v>UN</v>
          </cell>
          <cell r="F8689">
            <v>7.08</v>
          </cell>
          <cell r="G8689" t="str">
            <v>FDE</v>
          </cell>
        </row>
        <row r="8690">
          <cell r="A8690" t="str">
            <v>05.60.055</v>
          </cell>
          <cell r="B8690" t="str">
            <v>DE CREMONA FECHO DE ALAVANCA DE EMBUTIR,TARJETAS E FECHAD SOBREPOR</v>
          </cell>
          <cell r="C8690" t="str">
            <v>UN</v>
          </cell>
          <cell r="F8690">
            <v>2.83</v>
          </cell>
          <cell r="G8690" t="str">
            <v>FDE</v>
          </cell>
        </row>
        <row r="8691">
          <cell r="A8691" t="str">
            <v>05.60.060</v>
          </cell>
          <cell r="B8691" t="str">
            <v>DE DOBRADICAS</v>
          </cell>
          <cell r="C8691" t="str">
            <v>UN</v>
          </cell>
          <cell r="F8691">
            <v>2.83</v>
          </cell>
          <cell r="G8691" t="str">
            <v>FDE</v>
          </cell>
        </row>
        <row r="8692">
          <cell r="A8692" t="str">
            <v>05.60.099</v>
          </cell>
          <cell r="B8692" t="str">
            <v>RETIRADAS</v>
          </cell>
          <cell r="C8692" t="str">
            <v>MV</v>
          </cell>
          <cell r="F8692">
            <v>340.42</v>
          </cell>
          <cell r="G8692" t="str">
            <v>FDE</v>
          </cell>
        </row>
        <row r="8693">
          <cell r="A8693" t="str">
            <v>05.70.001</v>
          </cell>
          <cell r="B8693" t="str">
            <v>DE FOLHAS DE PORTA OU JANELA</v>
          </cell>
          <cell r="C8693" t="str">
            <v>UN</v>
          </cell>
          <cell r="F8693">
            <v>57.55</v>
          </cell>
          <cell r="G8693" t="str">
            <v>FDE</v>
          </cell>
        </row>
        <row r="8694">
          <cell r="A8694" t="str">
            <v>05.70.005</v>
          </cell>
          <cell r="B8694" t="str">
            <v>DE BATENTES DE ESQUADRIAS DE MADEIRA</v>
          </cell>
          <cell r="C8694" t="str">
            <v>UN</v>
          </cell>
          <cell r="F8694">
            <v>34.81</v>
          </cell>
          <cell r="G8694" t="str">
            <v>FDE</v>
          </cell>
        </row>
        <row r="8695">
          <cell r="A8695" t="str">
            <v>05.70.010</v>
          </cell>
          <cell r="B8695" t="str">
            <v>DE GUARNICAO OU MOLDURAS</v>
          </cell>
          <cell r="C8695" t="str">
            <v>M</v>
          </cell>
          <cell r="F8695">
            <v>1.3</v>
          </cell>
          <cell r="G8695" t="str">
            <v>FDE</v>
          </cell>
        </row>
        <row r="8696">
          <cell r="A8696" t="str">
            <v>05.70.013</v>
          </cell>
          <cell r="B8696" t="str">
            <v>DE PORTA-GIZ, INCLUINDO SUPORTES</v>
          </cell>
          <cell r="C8696" t="str">
            <v>M</v>
          </cell>
          <cell r="F8696">
            <v>14</v>
          </cell>
          <cell r="G8696" t="str">
            <v>FDE</v>
          </cell>
        </row>
        <row r="8697">
          <cell r="A8697" t="str">
            <v>05.70.015</v>
          </cell>
          <cell r="B8697" t="str">
            <v>DE FECHADURAS DE EMBUTIR</v>
          </cell>
          <cell r="C8697" t="str">
            <v>UN</v>
          </cell>
          <cell r="F8697">
            <v>41.59</v>
          </cell>
          <cell r="G8697" t="str">
            <v>FDE</v>
          </cell>
        </row>
        <row r="8698">
          <cell r="A8698" t="str">
            <v>05.70.016</v>
          </cell>
          <cell r="B8698" t="str">
            <v>DE CREMONA,FECHOS DE ALAVANCA EMBUTIR,TARJETAS E FECHADURAS SOBREPOR</v>
          </cell>
          <cell r="C8698" t="str">
            <v>UN</v>
          </cell>
          <cell r="F8698">
            <v>33.74</v>
          </cell>
          <cell r="G8698" t="str">
            <v>FDE</v>
          </cell>
        </row>
        <row r="8699">
          <cell r="A8699" t="str">
            <v>05.70.017</v>
          </cell>
          <cell r="B8699" t="str">
            <v>DE DOBRADICAS</v>
          </cell>
          <cell r="C8699" t="str">
            <v>UN</v>
          </cell>
          <cell r="F8699">
            <v>4.4400000000000004</v>
          </cell>
          <cell r="G8699" t="str">
            <v>FDE</v>
          </cell>
        </row>
        <row r="8700">
          <cell r="A8700" t="str">
            <v>05.70.099</v>
          </cell>
          <cell r="B8700" t="str">
            <v>RECOLOCACAO DE ELEM DE MADEIRA/COMPONENTES</v>
          </cell>
          <cell r="C8700" t="str">
            <v>MV</v>
          </cell>
          <cell r="F8700">
            <v>340.42</v>
          </cell>
          <cell r="G8700" t="str">
            <v>FDE</v>
          </cell>
        </row>
        <row r="8701">
          <cell r="A8701" t="str">
            <v>05.80.001</v>
          </cell>
          <cell r="B8701" t="str">
            <v>PORTA MADEIRA COMPENS LISA P/ PINTURA</v>
          </cell>
          <cell r="C8701" t="str">
            <v>M2</v>
          </cell>
          <cell r="F8701">
            <v>85.16</v>
          </cell>
          <cell r="G8701" t="str">
            <v>FDE</v>
          </cell>
        </row>
        <row r="8702">
          <cell r="A8702" t="str">
            <v>05.80.002</v>
          </cell>
          <cell r="B8702" t="str">
            <v>PORTA MADEIRA COMPENS LISA COM VISOR</v>
          </cell>
          <cell r="C8702" t="str">
            <v>M2</v>
          </cell>
          <cell r="F8702">
            <v>269.07</v>
          </cell>
          <cell r="G8702" t="str">
            <v>FDE</v>
          </cell>
        </row>
        <row r="8703">
          <cell r="A8703" t="str">
            <v>05.80.003</v>
          </cell>
          <cell r="B8703" t="str">
            <v>PORTA MADEIRA ALMOFADADA</v>
          </cell>
          <cell r="C8703" t="str">
            <v>M2</v>
          </cell>
          <cell r="F8703">
            <v>204.05</v>
          </cell>
          <cell r="G8703" t="str">
            <v>FDE</v>
          </cell>
        </row>
        <row r="8704">
          <cell r="A8704" t="str">
            <v>05.80.004</v>
          </cell>
          <cell r="B8704" t="str">
            <v>PORTA MADEIRA MACHO-FEMEA</v>
          </cell>
          <cell r="C8704" t="str">
            <v>M2</v>
          </cell>
          <cell r="F8704">
            <v>245.16</v>
          </cell>
          <cell r="G8704" t="str">
            <v>FDE</v>
          </cell>
        </row>
        <row r="8705">
          <cell r="A8705" t="str">
            <v>05.80.005</v>
          </cell>
          <cell r="B8705" t="str">
            <v>PORTA TIPO VENEZIANA</v>
          </cell>
          <cell r="C8705" t="str">
            <v>M2</v>
          </cell>
          <cell r="F8705">
            <v>328.72</v>
          </cell>
          <cell r="G8705" t="str">
            <v>FDE</v>
          </cell>
        </row>
        <row r="8706">
          <cell r="A8706" t="str">
            <v>05.80.006</v>
          </cell>
          <cell r="B8706" t="str">
            <v>FOLHA DE PORTA LISA DE 22 MM PARA ARMARIOS</v>
          </cell>
          <cell r="C8706" t="str">
            <v>M2</v>
          </cell>
          <cell r="F8706">
            <v>312.24</v>
          </cell>
          <cell r="G8706" t="str">
            <v>FDE</v>
          </cell>
        </row>
        <row r="8707">
          <cell r="A8707" t="str">
            <v>05.80.011</v>
          </cell>
          <cell r="B8707" t="str">
            <v>JANELA MADEIRA GUILHOTINA: FOLHA</v>
          </cell>
          <cell r="C8707" t="str">
            <v>M2</v>
          </cell>
          <cell r="F8707">
            <v>157.66999999999999</v>
          </cell>
          <cell r="G8707" t="str">
            <v>FDE</v>
          </cell>
        </row>
        <row r="8708">
          <cell r="A8708" t="str">
            <v>05.80.015</v>
          </cell>
          <cell r="B8708" t="str">
            <v>BANDEIRA P/ PORTA MADEIRA COMPENS LISA P/ PINTURA</v>
          </cell>
          <cell r="C8708" t="str">
            <v>M2</v>
          </cell>
          <cell r="F8708">
            <v>75.66</v>
          </cell>
          <cell r="G8708" t="str">
            <v>FDE</v>
          </cell>
        </row>
        <row r="8709">
          <cell r="A8709" t="str">
            <v>05.80.020</v>
          </cell>
          <cell r="B8709" t="str">
            <v>BATENTE DE MADEIRA PARA PORTAS DE 1 FL SEM BANDEIRA</v>
          </cell>
          <cell r="C8709" t="str">
            <v>CJ</v>
          </cell>
          <cell r="F8709">
            <v>125.52</v>
          </cell>
          <cell r="G8709" t="str">
            <v>FDE</v>
          </cell>
        </row>
        <row r="8710">
          <cell r="A8710" t="str">
            <v>05.80.021</v>
          </cell>
          <cell r="B8710" t="str">
            <v>BATENTE DE MADEIRA PARA PORTAS DE 1 FOLHA COM BANDEIRA</v>
          </cell>
          <cell r="C8710" t="str">
            <v>CJ</v>
          </cell>
          <cell r="F8710">
            <v>125.95</v>
          </cell>
          <cell r="G8710" t="str">
            <v>FDE</v>
          </cell>
        </row>
        <row r="8711">
          <cell r="A8711" t="str">
            <v>05.80.022</v>
          </cell>
          <cell r="B8711" t="str">
            <v>BATENTE DE MADEIRA PARA PORTA DE 2 FLS SEM BANDEIRA</v>
          </cell>
          <cell r="C8711" t="str">
            <v>CJ</v>
          </cell>
          <cell r="F8711">
            <v>178.45</v>
          </cell>
          <cell r="G8711" t="str">
            <v>FDE</v>
          </cell>
        </row>
        <row r="8712">
          <cell r="A8712" t="str">
            <v>05.80.023</v>
          </cell>
          <cell r="B8712" t="str">
            <v>BATENTE DE MADEIRA PARA PORTAS DE 2 FLS COM BANDEIRA</v>
          </cell>
          <cell r="C8712" t="str">
            <v>CJ</v>
          </cell>
          <cell r="F8712">
            <v>179</v>
          </cell>
          <cell r="G8712" t="str">
            <v>FDE</v>
          </cell>
        </row>
        <row r="8713">
          <cell r="A8713" t="str">
            <v>05.80.025</v>
          </cell>
          <cell r="B8713" t="str">
            <v>BATENTE DE MADEIRA PARA PORTAS DE BOX SANITARIO</v>
          </cell>
          <cell r="C8713" t="str">
            <v>CJ</v>
          </cell>
          <cell r="F8713">
            <v>49.46</v>
          </cell>
          <cell r="G8713" t="str">
            <v>FDE</v>
          </cell>
        </row>
        <row r="8714">
          <cell r="A8714" t="str">
            <v>05.80.026</v>
          </cell>
          <cell r="B8714" t="str">
            <v>BATENTE DE MADEIRA PARA ARMARIO</v>
          </cell>
          <cell r="C8714" t="str">
            <v>M</v>
          </cell>
          <cell r="F8714">
            <v>22.52</v>
          </cell>
          <cell r="G8714" t="str">
            <v>FDE</v>
          </cell>
        </row>
        <row r="8715">
          <cell r="A8715" t="str">
            <v>05.80.028</v>
          </cell>
          <cell r="B8715" t="str">
            <v>BATENTE DE MADEIRA PARA JANELAS</v>
          </cell>
          <cell r="C8715" t="str">
            <v>M</v>
          </cell>
          <cell r="F8715">
            <v>27.29</v>
          </cell>
          <cell r="G8715" t="str">
            <v>FDE</v>
          </cell>
        </row>
        <row r="8716">
          <cell r="A8716" t="str">
            <v>05.80.030</v>
          </cell>
          <cell r="B8716" t="str">
            <v>BATENTE METALICO - PERFIL CHAPA 14 (1,9MM) ZINCADA</v>
          </cell>
          <cell r="C8716" t="str">
            <v>M</v>
          </cell>
          <cell r="F8716">
            <v>59.73</v>
          </cell>
          <cell r="G8716" t="str">
            <v>FDE</v>
          </cell>
        </row>
        <row r="8717">
          <cell r="A8717" t="str">
            <v>05.80.033</v>
          </cell>
          <cell r="B8717" t="str">
            <v>BATENTE METALICO EM PERFIL CHAPA 16 ZINC DOBRADA 57X30X42 MM</v>
          </cell>
          <cell r="C8717" t="str">
            <v>M</v>
          </cell>
          <cell r="F8717">
            <v>51.76</v>
          </cell>
          <cell r="G8717" t="str">
            <v>FDE</v>
          </cell>
        </row>
        <row r="8718">
          <cell r="A8718" t="str">
            <v>05.80.034</v>
          </cell>
          <cell r="B8718" t="str">
            <v>BATENTE METALICO EM PERFIL DE CHAPA ZINCADA</v>
          </cell>
          <cell r="C8718" t="str">
            <v>M</v>
          </cell>
          <cell r="F8718">
            <v>59.73</v>
          </cell>
          <cell r="G8718" t="str">
            <v>FDE</v>
          </cell>
        </row>
        <row r="8719">
          <cell r="A8719" t="str">
            <v>05.80.035</v>
          </cell>
          <cell r="B8719" t="str">
            <v>GUARNICAO DE 5 CM PARA PORTA DE 1 FOLHA</v>
          </cell>
          <cell r="C8719" t="str">
            <v>CJ</v>
          </cell>
          <cell r="F8719">
            <v>15.11</v>
          </cell>
          <cell r="G8719" t="str">
            <v>FDE</v>
          </cell>
        </row>
        <row r="8720">
          <cell r="A8720" t="str">
            <v>05.80.036</v>
          </cell>
          <cell r="B8720" t="str">
            <v>GUARNICAO DE 5 CM PARA PORTA DE 2 FOLHAS</v>
          </cell>
          <cell r="C8720" t="str">
            <v>CJ</v>
          </cell>
          <cell r="F8720">
            <v>22.17</v>
          </cell>
          <cell r="G8720" t="str">
            <v>FDE</v>
          </cell>
        </row>
        <row r="8721">
          <cell r="A8721" t="str">
            <v>05.80.037</v>
          </cell>
          <cell r="B8721" t="str">
            <v>GUARNICAO MADEIRA DE 5,0CM</v>
          </cell>
          <cell r="C8721" t="str">
            <v>M</v>
          </cell>
          <cell r="F8721">
            <v>5.57</v>
          </cell>
          <cell r="G8721" t="str">
            <v>FDE</v>
          </cell>
        </row>
        <row r="8722">
          <cell r="A8722" t="str">
            <v>05.80.038</v>
          </cell>
          <cell r="B8722" t="str">
            <v>GUARNICAO MADEIRA DE 7,0CM</v>
          </cell>
          <cell r="C8722" t="str">
            <v>M</v>
          </cell>
          <cell r="F8722">
            <v>6.7</v>
          </cell>
          <cell r="G8722" t="str">
            <v>FDE</v>
          </cell>
        </row>
        <row r="8723">
          <cell r="A8723" t="str">
            <v>05.80.039</v>
          </cell>
          <cell r="B8723" t="str">
            <v>GUARNICAO MADEIRA DE 10,0CM</v>
          </cell>
          <cell r="C8723" t="str">
            <v>M</v>
          </cell>
          <cell r="F8723">
            <v>8.02</v>
          </cell>
          <cell r="G8723" t="str">
            <v>FDE</v>
          </cell>
        </row>
        <row r="8724">
          <cell r="A8724" t="str">
            <v>05.80.040</v>
          </cell>
          <cell r="B8724" t="str">
            <v>GUARNICAO MADEIRA DE 15,0CM</v>
          </cell>
          <cell r="C8724" t="str">
            <v>M</v>
          </cell>
          <cell r="F8724">
            <v>11.73</v>
          </cell>
          <cell r="G8724" t="str">
            <v>FDE</v>
          </cell>
        </row>
        <row r="8725">
          <cell r="A8725" t="str">
            <v>05.80.041</v>
          </cell>
          <cell r="B8725" t="str">
            <v>PORTA GIZ, INCLUSIVE SUPORTES</v>
          </cell>
          <cell r="C8725" t="str">
            <v>M</v>
          </cell>
          <cell r="F8725">
            <v>101.1</v>
          </cell>
          <cell r="G8725" t="str">
            <v>FDE</v>
          </cell>
        </row>
        <row r="8726">
          <cell r="A8726" t="str">
            <v>05.80.042</v>
          </cell>
          <cell r="B8726" t="str">
            <v>LOUSA QUADRICULADA L=4.61M MOD. LG-01</v>
          </cell>
          <cell r="C8726" t="str">
            <v>UN</v>
          </cell>
          <cell r="F8726">
            <v>1054.03</v>
          </cell>
          <cell r="G8726" t="str">
            <v>FDE</v>
          </cell>
        </row>
        <row r="8727">
          <cell r="A8727" t="str">
            <v>05.80.043</v>
          </cell>
          <cell r="B8727" t="str">
            <v>CHAPA GREENBOARD DE 1,3 MM DE ESPESSURA</v>
          </cell>
          <cell r="C8727" t="str">
            <v>M2</v>
          </cell>
          <cell r="F8727">
            <v>80.400000000000006</v>
          </cell>
          <cell r="G8727" t="str">
            <v>FDE</v>
          </cell>
        </row>
        <row r="8728">
          <cell r="A8728" t="str">
            <v>05.80.044</v>
          </cell>
          <cell r="B8728" t="str">
            <v>LOUSA QUADRICULADA L=2.55M MOD. LG-02</v>
          </cell>
          <cell r="C8728" t="str">
            <v>UN</v>
          </cell>
          <cell r="F8728">
            <v>553.1</v>
          </cell>
          <cell r="G8728" t="str">
            <v>FDE</v>
          </cell>
        </row>
        <row r="8729">
          <cell r="A8729" t="str">
            <v>05.80.045</v>
          </cell>
          <cell r="B8729" t="str">
            <v>LOUSA EM ARGAMASSA L=4.61M MOD. LG-03</v>
          </cell>
          <cell r="C8729" t="str">
            <v>UN</v>
          </cell>
          <cell r="F8729">
            <v>893.69</v>
          </cell>
          <cell r="G8729" t="str">
            <v>FDE</v>
          </cell>
        </row>
        <row r="8730">
          <cell r="A8730" t="str">
            <v>05.80.047</v>
          </cell>
          <cell r="B8730" t="str">
            <v>QUADRO NEGRO EM MASSA - COMPLETO</v>
          </cell>
          <cell r="C8730" t="str">
            <v>M2</v>
          </cell>
          <cell r="F8730">
            <v>158.66</v>
          </cell>
          <cell r="G8730" t="str">
            <v>FDE</v>
          </cell>
        </row>
        <row r="8731">
          <cell r="A8731" t="str">
            <v>05.80.070</v>
          </cell>
          <cell r="B8731" t="str">
            <v>FECHADURA COMPLETA, CILINDRICA DE EMBUTIR</v>
          </cell>
          <cell r="C8731" t="str">
            <v>JG</v>
          </cell>
          <cell r="F8731">
            <v>162.88999999999999</v>
          </cell>
          <cell r="G8731" t="str">
            <v>FDE</v>
          </cell>
        </row>
        <row r="8732">
          <cell r="A8732" t="str">
            <v>05.80.071</v>
          </cell>
          <cell r="B8732" t="str">
            <v>FECHADURA COMPLETA, TIPO GORGE DE EMBUTIR</v>
          </cell>
          <cell r="C8732" t="str">
            <v>JG</v>
          </cell>
          <cell r="F8732">
            <v>99.81</v>
          </cell>
          <cell r="G8732" t="str">
            <v>FDE</v>
          </cell>
        </row>
        <row r="8733">
          <cell r="A8733" t="str">
            <v>05.80.072</v>
          </cell>
          <cell r="B8733" t="str">
            <v>FECHADURA COMPL TIPO TARGETA DE SOBREPOR C/VISOR "LIVRE-OCUPADO"</v>
          </cell>
          <cell r="C8733" t="str">
            <v>JG</v>
          </cell>
          <cell r="F8733">
            <v>81.400000000000006</v>
          </cell>
          <cell r="G8733" t="str">
            <v>FDE</v>
          </cell>
        </row>
        <row r="8734">
          <cell r="A8734" t="str">
            <v>05.80.073</v>
          </cell>
          <cell r="B8734" t="str">
            <v>FECHADURA DE SOBREPOR CILINDRICA PARA PORTOES</v>
          </cell>
          <cell r="C8734" t="str">
            <v>UN</v>
          </cell>
          <cell r="F8734">
            <v>110.92</v>
          </cell>
          <cell r="G8734" t="str">
            <v>FDE</v>
          </cell>
        </row>
        <row r="8735">
          <cell r="A8735" t="str">
            <v>05.80.080</v>
          </cell>
          <cell r="B8735" t="str">
            <v>DOBRADICA DE 3 1/2" X 3" CROMADO, COM EIXO E BOLA DE LATAO</v>
          </cell>
          <cell r="C8735" t="str">
            <v>UN</v>
          </cell>
          <cell r="F8735">
            <v>15.32</v>
          </cell>
          <cell r="G8735" t="str">
            <v>FDE</v>
          </cell>
        </row>
        <row r="8736">
          <cell r="A8736" t="str">
            <v>05.80.081</v>
          </cell>
          <cell r="B8736" t="str">
            <v>DOBRADICA DE 3 1/2" X 3" EM ACO LAMINADO</v>
          </cell>
          <cell r="C8736" t="str">
            <v>UN</v>
          </cell>
          <cell r="F8736">
            <v>10.64</v>
          </cell>
          <cell r="G8736" t="str">
            <v>FDE</v>
          </cell>
        </row>
        <row r="8737">
          <cell r="A8737" t="str">
            <v>05.80.082</v>
          </cell>
          <cell r="B8737" t="str">
            <v>DOBRADICA FERRO CROMADO COM PINO E BOLAS DE FERRO 3" X 2 1/2"</v>
          </cell>
          <cell r="C8737" t="str">
            <v>UN</v>
          </cell>
          <cell r="F8737">
            <v>14.32</v>
          </cell>
          <cell r="G8737" t="str">
            <v>FDE</v>
          </cell>
        </row>
        <row r="8738">
          <cell r="A8738" t="str">
            <v>05.80.083</v>
          </cell>
          <cell r="B8738" t="str">
            <v>DOBRADICA DE 3" X 2 1/2" EM ACO LAMINADO</v>
          </cell>
          <cell r="C8738" t="str">
            <v>UN</v>
          </cell>
          <cell r="F8738">
            <v>14.32</v>
          </cell>
          <cell r="G8738" t="str">
            <v>FDE</v>
          </cell>
        </row>
        <row r="8739">
          <cell r="A8739" t="str">
            <v>05.80.085</v>
          </cell>
          <cell r="B8739" t="str">
            <v>FECHADURA TETRA COMPLETA ESPELHO REDONDO CROMADO</v>
          </cell>
          <cell r="C8739" t="str">
            <v>UN</v>
          </cell>
          <cell r="F8739">
            <v>99.66</v>
          </cell>
          <cell r="G8739" t="str">
            <v>FDE</v>
          </cell>
        </row>
        <row r="8740">
          <cell r="A8740" t="str">
            <v>05.80.086</v>
          </cell>
          <cell r="B8740" t="str">
            <v>CREMONA COMPLETO</v>
          </cell>
          <cell r="C8740" t="str">
            <v>JG</v>
          </cell>
          <cell r="F8740">
            <v>179.84</v>
          </cell>
          <cell r="G8740" t="str">
            <v>FDE</v>
          </cell>
        </row>
        <row r="8741">
          <cell r="A8741" t="str">
            <v>05.80.087</v>
          </cell>
          <cell r="B8741" t="str">
            <v>VARETA PARA CREMONA</v>
          </cell>
          <cell r="C8741" t="str">
            <v>M</v>
          </cell>
          <cell r="F8741">
            <v>23.46</v>
          </cell>
          <cell r="G8741" t="str">
            <v>FDE</v>
          </cell>
        </row>
        <row r="8742">
          <cell r="A8742" t="str">
            <v>05.80.090</v>
          </cell>
          <cell r="B8742" t="str">
            <v>BORBOLETA PARA JANELAS</v>
          </cell>
          <cell r="C8742" t="str">
            <v>PR</v>
          </cell>
          <cell r="F8742">
            <v>12.92</v>
          </cell>
          <cell r="G8742" t="str">
            <v>FDE</v>
          </cell>
        </row>
        <row r="8743">
          <cell r="A8743" t="str">
            <v>05.80.091</v>
          </cell>
          <cell r="B8743" t="str">
            <v>FECHO TIPO UNHO DE EMBUTIR DE 10 CM</v>
          </cell>
          <cell r="C8743" t="str">
            <v>UN</v>
          </cell>
          <cell r="F8743">
            <v>14.74</v>
          </cell>
          <cell r="G8743" t="str">
            <v>FDE</v>
          </cell>
        </row>
        <row r="8744">
          <cell r="A8744" t="str">
            <v>05.80.092</v>
          </cell>
          <cell r="B8744" t="str">
            <v>FECHO TIPO UNHO DE EMBUTIR DE 22 CM</v>
          </cell>
          <cell r="C8744" t="str">
            <v>UN</v>
          </cell>
          <cell r="F8744">
            <v>67.510000000000005</v>
          </cell>
          <cell r="G8744" t="str">
            <v>FDE</v>
          </cell>
        </row>
        <row r="8745">
          <cell r="A8745" t="str">
            <v>05.80.093</v>
          </cell>
          <cell r="B8745" t="str">
            <v>FECHO TIPO UNHO DE EMBUTIR DE 40 CM</v>
          </cell>
          <cell r="C8745" t="str">
            <v>UN</v>
          </cell>
          <cell r="F8745">
            <v>139.74</v>
          </cell>
          <cell r="G8745" t="str">
            <v>FDE</v>
          </cell>
        </row>
        <row r="8746">
          <cell r="A8746" t="str">
            <v>05.80.094</v>
          </cell>
          <cell r="B8746" t="str">
            <v>DOBRADICA FERRO CROM C/ PINO BOLAS ANEIS FERRO 3 1/2"X3"</v>
          </cell>
          <cell r="C8746" t="str">
            <v>UN</v>
          </cell>
          <cell r="F8746">
            <v>13.22</v>
          </cell>
          <cell r="G8746" t="str">
            <v>FDE</v>
          </cell>
        </row>
        <row r="8747">
          <cell r="A8747" t="str">
            <v>05.80.095</v>
          </cell>
          <cell r="B8747" t="str">
            <v>FECHADURA CILINDRICA COMPLETO (FECHAD ROSETA MACAN)</v>
          </cell>
          <cell r="C8747" t="str">
            <v>UN</v>
          </cell>
          <cell r="F8747">
            <v>162.88999999999999</v>
          </cell>
          <cell r="G8747" t="str">
            <v>FDE</v>
          </cell>
        </row>
        <row r="8748">
          <cell r="A8748" t="str">
            <v>05.80.099</v>
          </cell>
          <cell r="B8748" t="str">
            <v>SERVICOS DE ELEMENTOS DE MADEIRA/COMPONENTES</v>
          </cell>
          <cell r="C8748" t="str">
            <v>MV</v>
          </cell>
          <cell r="F8748">
            <v>340.42</v>
          </cell>
          <cell r="G8748" t="str">
            <v>FDE</v>
          </cell>
        </row>
        <row r="8749">
          <cell r="A8749" t="str">
            <v>05.81.001</v>
          </cell>
          <cell r="B8749" t="str">
            <v>PORTA MADEIRA COMPENS LISA P/ VERNIZ 72X210CM</v>
          </cell>
          <cell r="C8749" t="str">
            <v>UN</v>
          </cell>
          <cell r="F8749">
            <v>167.46</v>
          </cell>
          <cell r="G8749" t="str">
            <v>FDE</v>
          </cell>
        </row>
        <row r="8750">
          <cell r="A8750" t="str">
            <v>05.81.002</v>
          </cell>
          <cell r="B8750" t="str">
            <v>PORTA MADEIRA COMPENS LISA P/ VERNIZ 82X210CM</v>
          </cell>
          <cell r="C8750" t="str">
            <v>UN</v>
          </cell>
          <cell r="F8750">
            <v>167.46</v>
          </cell>
          <cell r="G8750" t="str">
            <v>FDE</v>
          </cell>
        </row>
        <row r="8751">
          <cell r="A8751" t="str">
            <v>05.81.003</v>
          </cell>
          <cell r="B8751" t="str">
            <v>PORTA MADEIRA COMPENS LISA P/ VERNIZ 92X210CM</v>
          </cell>
          <cell r="C8751" t="str">
            <v>UN</v>
          </cell>
          <cell r="F8751">
            <v>178.58</v>
          </cell>
          <cell r="G8751" t="str">
            <v>FDE</v>
          </cell>
        </row>
        <row r="8752">
          <cell r="A8752" t="str">
            <v>05.81.005</v>
          </cell>
          <cell r="B8752" t="str">
            <v>PORTA MADEIRA COMPENS LISA P/ PINTURA 72X210CM</v>
          </cell>
          <cell r="C8752" t="str">
            <v>UN</v>
          </cell>
          <cell r="F8752">
            <v>142.94999999999999</v>
          </cell>
          <cell r="G8752" t="str">
            <v>FDE</v>
          </cell>
        </row>
        <row r="8753">
          <cell r="A8753" t="str">
            <v>05.81.006</v>
          </cell>
          <cell r="B8753" t="str">
            <v>PORTA MADEIRA COMPENS LISA P/ PINTURA 82X210CM</v>
          </cell>
          <cell r="C8753" t="str">
            <v>UN</v>
          </cell>
          <cell r="F8753">
            <v>145.43</v>
          </cell>
          <cell r="G8753" t="str">
            <v>FDE</v>
          </cell>
        </row>
        <row r="8754">
          <cell r="A8754" t="str">
            <v>05.81.007</v>
          </cell>
          <cell r="B8754" t="str">
            <v>PORTA COMPENS LISA MADEIRA P/ PINTURA 92X210CM</v>
          </cell>
          <cell r="C8754" t="str">
            <v>UN</v>
          </cell>
          <cell r="F8754">
            <v>161.88</v>
          </cell>
          <cell r="G8754" t="str">
            <v>FDE</v>
          </cell>
        </row>
        <row r="8755">
          <cell r="A8755" t="str">
            <v>05.81.025</v>
          </cell>
          <cell r="B8755" t="str">
            <v>PORTA MADEIRA MACHO-FEMEA 72X210CM</v>
          </cell>
          <cell r="C8755" t="str">
            <v>UN</v>
          </cell>
          <cell r="F8755">
            <v>412.09</v>
          </cell>
          <cell r="G8755" t="str">
            <v>FDE</v>
          </cell>
        </row>
        <row r="8756">
          <cell r="A8756" t="str">
            <v>05.81.026</v>
          </cell>
          <cell r="B8756" t="str">
            <v>PORTA MADEIRA MACHO-FEMEA 82X210CM</v>
          </cell>
          <cell r="C8756" t="str">
            <v>UN</v>
          </cell>
          <cell r="F8756">
            <v>412.09</v>
          </cell>
          <cell r="G8756" t="str">
            <v>FDE</v>
          </cell>
        </row>
        <row r="8757">
          <cell r="A8757" t="str">
            <v>05.81.027</v>
          </cell>
          <cell r="B8757" t="str">
            <v>PORTA MADEIRA MACHO-FEMEA 92X210CM</v>
          </cell>
          <cell r="C8757" t="str">
            <v>UN</v>
          </cell>
          <cell r="F8757">
            <v>369.37</v>
          </cell>
          <cell r="G8757" t="str">
            <v>FDE</v>
          </cell>
        </row>
        <row r="8758">
          <cell r="A8758" t="str">
            <v>05.81.032</v>
          </cell>
          <cell r="B8758" t="str">
            <v>PORTA DE ARMARIO SOB PIA TIPO VENEZIANA - DE ABRIR</v>
          </cell>
          <cell r="C8758" t="str">
            <v>M2</v>
          </cell>
          <cell r="F8758">
            <v>666.79</v>
          </cell>
          <cell r="G8758" t="str">
            <v>FDE</v>
          </cell>
        </row>
        <row r="8759">
          <cell r="A8759" t="str">
            <v>05.81.033</v>
          </cell>
          <cell r="B8759" t="str">
            <v>PORTA DE ARMARIO SOB PIA TIPO VENEZIANA - DE CORRER</v>
          </cell>
          <cell r="C8759" t="str">
            <v>M2</v>
          </cell>
          <cell r="F8759">
            <v>611.41</v>
          </cell>
          <cell r="G8759" t="str">
            <v>FDE</v>
          </cell>
        </row>
        <row r="8760">
          <cell r="A8760" t="str">
            <v>05.81.034</v>
          </cell>
          <cell r="B8760" t="str">
            <v>PORTA DE ARMARIO SOB PIA REVEST LAMINADO FENOL-MELAMINICO - DE ABRIR</v>
          </cell>
          <cell r="C8760" t="str">
            <v>M2</v>
          </cell>
          <cell r="F8760">
            <v>446.96</v>
          </cell>
          <cell r="G8760" t="str">
            <v>FDE</v>
          </cell>
        </row>
        <row r="8761">
          <cell r="A8761" t="str">
            <v>05.81.035</v>
          </cell>
          <cell r="B8761" t="str">
            <v>PORTA DE ARMARIO SOB PIA REVEST LAMINADO FENOL-MELAMINICO - DE CORRER</v>
          </cell>
          <cell r="C8761" t="str">
            <v>M2</v>
          </cell>
          <cell r="F8761">
            <v>391.59</v>
          </cell>
          <cell r="G8761" t="str">
            <v>FDE</v>
          </cell>
        </row>
        <row r="8762">
          <cell r="A8762" t="str">
            <v>05.81.047</v>
          </cell>
          <cell r="B8762" t="str">
            <v>FECHADURAS E FECHOS PARA PORTAS INT WC - TARGETA LATAO LIVRE-OCUPADO</v>
          </cell>
          <cell r="C8762" t="str">
            <v>CJ</v>
          </cell>
          <cell r="F8762">
            <v>71.2</v>
          </cell>
          <cell r="G8762" t="str">
            <v>FDE</v>
          </cell>
        </row>
        <row r="8763">
          <cell r="A8763" t="str">
            <v>05.81.048</v>
          </cell>
          <cell r="B8763" t="str">
            <v>ESPELHOS RET 200 X 50 MM PESO MINIMO 170 G</v>
          </cell>
          <cell r="C8763" t="str">
            <v>PR</v>
          </cell>
          <cell r="F8763">
            <v>71.13</v>
          </cell>
          <cell r="G8763" t="str">
            <v>FDE</v>
          </cell>
        </row>
        <row r="8764">
          <cell r="A8764" t="str">
            <v>05.81.053</v>
          </cell>
          <cell r="B8764" t="str">
            <v>FECHOS DE EMBUTIR DE ALAVANCA DE 22 CM</v>
          </cell>
          <cell r="C8764" t="str">
            <v>UN</v>
          </cell>
          <cell r="F8764">
            <v>70.13</v>
          </cell>
          <cell r="G8764" t="str">
            <v>FDE</v>
          </cell>
        </row>
        <row r="8765">
          <cell r="A8765" t="str">
            <v>05.81.055</v>
          </cell>
          <cell r="B8765" t="str">
            <v>JANELA VENEZIANA MOD. JM-01</v>
          </cell>
          <cell r="C8765" t="str">
            <v>UN</v>
          </cell>
          <cell r="F8765">
            <v>498.32</v>
          </cell>
          <cell r="G8765" t="str">
            <v>FDE</v>
          </cell>
        </row>
        <row r="8766">
          <cell r="A8766" t="str">
            <v>05.81.056</v>
          </cell>
          <cell r="B8766" t="str">
            <v>CHAPA LAMINADO MELAMINICO ACAB TEXTURIZADO E=1MM</v>
          </cell>
          <cell r="C8766" t="str">
            <v>M2</v>
          </cell>
          <cell r="F8766">
            <v>56.17</v>
          </cell>
          <cell r="G8766" t="str">
            <v>FDE</v>
          </cell>
        </row>
        <row r="8767">
          <cell r="A8767" t="str">
            <v>05.81.057</v>
          </cell>
          <cell r="B8767" t="str">
            <v>JANELAS DE MADEIRA TIPO GUILHOTINA - COM VENEZIANAS</v>
          </cell>
          <cell r="C8767" t="str">
            <v>M2</v>
          </cell>
          <cell r="F8767">
            <v>406.99</v>
          </cell>
          <cell r="G8767" t="str">
            <v>FDE</v>
          </cell>
        </row>
        <row r="8768">
          <cell r="A8768" t="str">
            <v>05.81.060</v>
          </cell>
          <cell r="B8768" t="str">
            <v>FERRAGEM PORTAS EXTERNAS 1 FOLHA - COM DOBRAD DE FERRO POLIDO</v>
          </cell>
          <cell r="C8768" t="str">
            <v>CJ</v>
          </cell>
          <cell r="F8768">
            <v>281.69</v>
          </cell>
          <cell r="G8768" t="str">
            <v>FDE</v>
          </cell>
        </row>
        <row r="8769">
          <cell r="A8769" t="str">
            <v>05.81.065</v>
          </cell>
          <cell r="B8769" t="str">
            <v>FERRAGEM PORTINHOLAS ARMARIO SOB PIA - COM 2 FOLHAS DE CORRER</v>
          </cell>
          <cell r="C8769" t="str">
            <v>CJ</v>
          </cell>
          <cell r="F8769">
            <v>79.040000000000006</v>
          </cell>
          <cell r="G8769" t="str">
            <v>FDE</v>
          </cell>
        </row>
        <row r="8770">
          <cell r="A8770" t="str">
            <v>05.81.070</v>
          </cell>
          <cell r="B8770" t="str">
            <v>CADEADO DE LATAO COM CILINDRO - TRAVA DUPLA DE 25 MM</v>
          </cell>
          <cell r="C8770" t="str">
            <v>UN</v>
          </cell>
          <cell r="F8770">
            <v>14.42</v>
          </cell>
          <cell r="G8770" t="str">
            <v>FDE</v>
          </cell>
        </row>
        <row r="8771">
          <cell r="A8771" t="str">
            <v>05.81.071</v>
          </cell>
          <cell r="B8771" t="str">
            <v>CADEADO DE LATAO COM CILINDRO - TRAVA DUPLA DE 35 MM</v>
          </cell>
          <cell r="C8771" t="str">
            <v>UN</v>
          </cell>
          <cell r="F8771">
            <v>21.18</v>
          </cell>
          <cell r="G8771" t="str">
            <v>FDE</v>
          </cell>
        </row>
        <row r="8772">
          <cell r="A8772" t="str">
            <v>05.81.072</v>
          </cell>
          <cell r="B8772" t="str">
            <v>CADEADO DE LATAO COM CILINDRO - TRAVA DUPLA DE 45 MM</v>
          </cell>
          <cell r="C8772" t="str">
            <v>UN</v>
          </cell>
          <cell r="F8772">
            <v>26.63</v>
          </cell>
          <cell r="G8772" t="str">
            <v>FDE</v>
          </cell>
        </row>
        <row r="8773">
          <cell r="A8773" t="str">
            <v>05.81.073</v>
          </cell>
          <cell r="B8773" t="str">
            <v>CADEADO DE LATAO COM CILINDRO - TRAVA DUPLA DE 50 MM</v>
          </cell>
          <cell r="C8773" t="str">
            <v>UN</v>
          </cell>
          <cell r="F8773">
            <v>31.06</v>
          </cell>
          <cell r="G8773" t="str">
            <v>FDE</v>
          </cell>
        </row>
        <row r="8774">
          <cell r="A8774" t="str">
            <v>05.81.076</v>
          </cell>
          <cell r="B8774" t="str">
            <v>CADEADO DE LATAO C/ CILINDRO-TRAVA DUPLA DE 30MM - PESO MIN 110G</v>
          </cell>
          <cell r="C8774" t="str">
            <v>UN</v>
          </cell>
          <cell r="F8774">
            <v>16.309999999999999</v>
          </cell>
          <cell r="G8774" t="str">
            <v>FDE</v>
          </cell>
        </row>
        <row r="8775">
          <cell r="A8775" t="str">
            <v>05.81.080</v>
          </cell>
          <cell r="B8775" t="str">
            <v>PORTA CADEADO EM FERRO PINTADO - DE 60MM - PESO MIN 25G</v>
          </cell>
          <cell r="C8775" t="str">
            <v>UN</v>
          </cell>
          <cell r="F8775">
            <v>5.86</v>
          </cell>
          <cell r="G8775" t="str">
            <v>FDE</v>
          </cell>
        </row>
        <row r="8776">
          <cell r="A8776" t="str">
            <v>05.81.081</v>
          </cell>
          <cell r="B8776" t="str">
            <v>PORTA CADEADO EM FERRO PINTADO - DE 90MM - PESO MIN 115G</v>
          </cell>
          <cell r="C8776" t="str">
            <v>UN</v>
          </cell>
          <cell r="F8776">
            <v>8.99</v>
          </cell>
          <cell r="G8776" t="str">
            <v>FDE</v>
          </cell>
        </row>
        <row r="8777">
          <cell r="A8777" t="str">
            <v>05.81.082</v>
          </cell>
          <cell r="B8777" t="str">
            <v>PORTA CADEADO EM FERRO PINTADO - DE 110MM - PESO MIN 135G</v>
          </cell>
          <cell r="C8777" t="str">
            <v>UN</v>
          </cell>
          <cell r="F8777">
            <v>9.84</v>
          </cell>
          <cell r="G8777" t="str">
            <v>FDE</v>
          </cell>
        </row>
        <row r="8778">
          <cell r="A8778" t="str">
            <v>05.81.099</v>
          </cell>
          <cell r="B8778" t="str">
            <v>RECOLOCACOES DE ELEM DE MADEIRA/COMPONENTES</v>
          </cell>
          <cell r="C8778" t="str">
            <v>MV</v>
          </cell>
          <cell r="F8778">
            <v>340.42</v>
          </cell>
          <cell r="G8778" t="str">
            <v>FDE</v>
          </cell>
        </row>
        <row r="8779">
          <cell r="A8779" t="str">
            <v>05.82.008</v>
          </cell>
          <cell r="B8779" t="str">
            <v>BANCADA LIVRE COZINHA - GRANITO (PARTE CIVIL EXCETO PORTAS) MOD. BS-03</v>
          </cell>
          <cell r="C8779" t="str">
            <v>M</v>
          </cell>
          <cell r="F8779">
            <v>1002.26</v>
          </cell>
          <cell r="G8779" t="str">
            <v>FDE</v>
          </cell>
        </row>
        <row r="8780">
          <cell r="A8780" t="str">
            <v>05.82.010</v>
          </cell>
          <cell r="B8780" t="str">
            <v>TAMPO DE PIA EM GRANITO E=2CM</v>
          </cell>
          <cell r="C8780" t="str">
            <v>M</v>
          </cell>
          <cell r="F8780">
            <v>243.48</v>
          </cell>
          <cell r="G8780" t="str">
            <v>FDE</v>
          </cell>
        </row>
        <row r="8781">
          <cell r="A8781" t="str">
            <v>05.82.099</v>
          </cell>
          <cell r="B8781" t="str">
            <v>SERVICOS DE ELEMENTOS DE MADEIRA/COMPONENTES</v>
          </cell>
          <cell r="C8781" t="str">
            <v>MV</v>
          </cell>
          <cell r="F8781">
            <v>340.42</v>
          </cell>
          <cell r="G8781" t="str">
            <v>FDE</v>
          </cell>
        </row>
        <row r="8782">
          <cell r="A8782" t="str">
            <v>06.01.001</v>
          </cell>
          <cell r="B8782" t="str">
            <v>EF-01 ESQUADRIA DE FERRO 90X60CM</v>
          </cell>
          <cell r="C8782" t="str">
            <v>UN</v>
          </cell>
          <cell r="F8782">
            <v>308.11</v>
          </cell>
          <cell r="G8782" t="str">
            <v>FDE</v>
          </cell>
        </row>
        <row r="8783">
          <cell r="A8783" t="str">
            <v>06.01.002</v>
          </cell>
          <cell r="B8783" t="str">
            <v>EF-02 ESQUADRIA DE FERRO 90X120CM</v>
          </cell>
          <cell r="C8783" t="str">
            <v>UN</v>
          </cell>
          <cell r="F8783">
            <v>563.22</v>
          </cell>
          <cell r="G8783" t="str">
            <v>FDE</v>
          </cell>
        </row>
        <row r="8784">
          <cell r="A8784" t="str">
            <v>06.01.003</v>
          </cell>
          <cell r="B8784" t="str">
            <v>EF-03 ESQUADRIA DE FERRO 90X150CM</v>
          </cell>
          <cell r="C8784" t="str">
            <v>UN</v>
          </cell>
          <cell r="F8784">
            <v>682.99</v>
          </cell>
          <cell r="G8784" t="str">
            <v>FDE</v>
          </cell>
        </row>
        <row r="8785">
          <cell r="A8785" t="str">
            <v>06.01.004</v>
          </cell>
          <cell r="B8785" t="str">
            <v>EF-04 ESQUADRIA DE FERRO 180X60CM</v>
          </cell>
          <cell r="C8785" t="str">
            <v>UN</v>
          </cell>
          <cell r="F8785">
            <v>550.97</v>
          </cell>
          <cell r="G8785" t="str">
            <v>FDE</v>
          </cell>
        </row>
        <row r="8786">
          <cell r="A8786" t="str">
            <v>06.01.005</v>
          </cell>
          <cell r="B8786" t="str">
            <v>EF-05 ESQUADRIA DE FERRO 180X120CM</v>
          </cell>
          <cell r="C8786" t="str">
            <v>UN</v>
          </cell>
          <cell r="F8786">
            <v>1094.01</v>
          </cell>
          <cell r="G8786" t="str">
            <v>FDE</v>
          </cell>
        </row>
        <row r="8787">
          <cell r="A8787" t="str">
            <v>06.01.006</v>
          </cell>
          <cell r="B8787" t="str">
            <v>EF-06 ESQUADRIA DE FERRO 180X150CM</v>
          </cell>
          <cell r="C8787" t="str">
            <v>UN</v>
          </cell>
          <cell r="F8787">
            <v>1352.44</v>
          </cell>
          <cell r="G8787" t="str">
            <v>FDE</v>
          </cell>
        </row>
        <row r="8788">
          <cell r="A8788" t="str">
            <v>06.01.013</v>
          </cell>
          <cell r="B8788" t="str">
            <v>EF-13 ESQUADRIA DE FERRO 90X90CM</v>
          </cell>
          <cell r="C8788" t="str">
            <v>UN</v>
          </cell>
          <cell r="F8788">
            <v>401.45</v>
          </cell>
          <cell r="G8788" t="str">
            <v>FDE</v>
          </cell>
        </row>
        <row r="8789">
          <cell r="A8789" t="str">
            <v>06.01.014</v>
          </cell>
          <cell r="B8789" t="str">
            <v>EF-14 ESQUADRIA DE FERRO 180X90CM</v>
          </cell>
          <cell r="C8789" t="str">
            <v>UN</v>
          </cell>
          <cell r="F8789">
            <v>828.44</v>
          </cell>
          <cell r="G8789" t="str">
            <v>FDE</v>
          </cell>
        </row>
        <row r="8790">
          <cell r="A8790" t="str">
            <v>06.01.015</v>
          </cell>
          <cell r="B8790" t="str">
            <v>EF-15 ESQUADRIA DE FERRO / VENTILACAO CRUZADA H=30 A 45CM</v>
          </cell>
          <cell r="C8790" t="str">
            <v>M2</v>
          </cell>
          <cell r="F8790">
            <v>476.36</v>
          </cell>
          <cell r="G8790" t="str">
            <v>FDE</v>
          </cell>
        </row>
        <row r="8791">
          <cell r="A8791" t="str">
            <v>06.01.016</v>
          </cell>
          <cell r="B8791" t="str">
            <v>EF-16 ESQUADRIA DE FERRO FIXA L=90CM</v>
          </cell>
          <cell r="C8791" t="str">
            <v>UN</v>
          </cell>
          <cell r="F8791">
            <v>1302.98</v>
          </cell>
          <cell r="G8791" t="str">
            <v>FDE</v>
          </cell>
        </row>
        <row r="8792">
          <cell r="A8792" t="str">
            <v>06.01.017</v>
          </cell>
          <cell r="B8792" t="str">
            <v>EF-17 ESQUADRIA DE FERRO FIXA L=180CM</v>
          </cell>
          <cell r="C8792" t="str">
            <v>UN</v>
          </cell>
          <cell r="F8792">
            <v>2323.27</v>
          </cell>
          <cell r="G8792" t="str">
            <v>FDE</v>
          </cell>
        </row>
        <row r="8793">
          <cell r="A8793" t="str">
            <v>06.01.019</v>
          </cell>
          <cell r="B8793" t="str">
            <v>EF-18 ESQUADRIA DE FERRO / VENTILACAO PERMANENTE L=90X60CM</v>
          </cell>
          <cell r="C8793" t="str">
            <v>UN</v>
          </cell>
          <cell r="F8793">
            <v>289.36</v>
          </cell>
          <cell r="G8793" t="str">
            <v>FDE</v>
          </cell>
        </row>
        <row r="8794">
          <cell r="A8794" t="str">
            <v>06.01.020</v>
          </cell>
          <cell r="B8794" t="str">
            <v>EF-19 ESQUADRIA DE FERRO VENTILACAO PERMANENTE L=180X60CM</v>
          </cell>
          <cell r="C8794" t="str">
            <v>UN</v>
          </cell>
          <cell r="F8794">
            <v>481.74</v>
          </cell>
          <cell r="G8794" t="str">
            <v>FDE</v>
          </cell>
        </row>
        <row r="8795">
          <cell r="A8795" t="str">
            <v>06.01.022</v>
          </cell>
          <cell r="B8795" t="str">
            <v>EF-20 ESQUADRIA DE FERRO 180X180CM</v>
          </cell>
          <cell r="C8795" t="str">
            <v>UN</v>
          </cell>
          <cell r="F8795">
            <v>1416</v>
          </cell>
          <cell r="G8795" t="str">
            <v>FDE</v>
          </cell>
        </row>
        <row r="8796">
          <cell r="A8796" t="str">
            <v>06.01.023</v>
          </cell>
          <cell r="B8796" t="str">
            <v>EF-21 ESQUADRIA DE FERRO 180X210CM</v>
          </cell>
          <cell r="C8796" t="str">
            <v>UN</v>
          </cell>
          <cell r="F8796">
            <v>1630.63</v>
          </cell>
          <cell r="G8796" t="str">
            <v>FDE</v>
          </cell>
        </row>
        <row r="8797">
          <cell r="A8797" t="str">
            <v>06.01.024</v>
          </cell>
          <cell r="B8797" t="str">
            <v>EF-22 ESQUADRIA DE FERRO COM BASCULANTE L=90CM</v>
          </cell>
          <cell r="C8797" t="str">
            <v>UN</v>
          </cell>
          <cell r="F8797">
            <v>1470.2</v>
          </cell>
          <cell r="G8797" t="str">
            <v>FDE</v>
          </cell>
        </row>
        <row r="8798">
          <cell r="A8798" t="str">
            <v>06.01.025</v>
          </cell>
          <cell r="B8798" t="str">
            <v>CAIXILHOS DE FERRO -BASCULANTES</v>
          </cell>
          <cell r="C8798" t="str">
            <v>M2</v>
          </cell>
          <cell r="F8798">
            <v>501.86</v>
          </cell>
          <cell r="G8798" t="str">
            <v>FDE</v>
          </cell>
        </row>
        <row r="8799">
          <cell r="A8799" t="str">
            <v>06.01.026</v>
          </cell>
          <cell r="B8799" t="str">
            <v>CAIXILHOS DE FERRO -FIXOS</v>
          </cell>
          <cell r="C8799" t="str">
            <v>M2</v>
          </cell>
          <cell r="F8799">
            <v>456.91</v>
          </cell>
          <cell r="G8799" t="str">
            <v>FDE</v>
          </cell>
        </row>
        <row r="8800">
          <cell r="A8800" t="str">
            <v>06.01.027</v>
          </cell>
          <cell r="B8800" t="str">
            <v>CAIXILHOS DE FERRO -FIXO COM VENTILACAO PERMANENTE</v>
          </cell>
          <cell r="C8800" t="str">
            <v>M2</v>
          </cell>
          <cell r="F8800">
            <v>445.57</v>
          </cell>
          <cell r="G8800" t="str">
            <v>FDE</v>
          </cell>
        </row>
        <row r="8801">
          <cell r="A8801" t="str">
            <v>06.01.028</v>
          </cell>
          <cell r="B8801" t="str">
            <v>EF-23 ESQUADRIA DE FERRO COM BASCULANTE L=180CM</v>
          </cell>
          <cell r="C8801" t="str">
            <v>UN</v>
          </cell>
          <cell r="F8801">
            <v>2750.17</v>
          </cell>
          <cell r="G8801" t="str">
            <v>FDE</v>
          </cell>
        </row>
        <row r="8802">
          <cell r="A8802" t="str">
            <v>06.01.037</v>
          </cell>
          <cell r="B8802" t="str">
            <v>EF-24 ADAPTADO ESQUADRIA DE FERRO 1,00X1,00</v>
          </cell>
          <cell r="C8802" t="str">
            <v>M2</v>
          </cell>
          <cell r="F8802">
            <v>875.47</v>
          </cell>
          <cell r="G8802" t="str">
            <v>FDE</v>
          </cell>
        </row>
        <row r="8803">
          <cell r="A8803" t="str">
            <v>06.01.040</v>
          </cell>
          <cell r="B8803" t="str">
            <v>EF-24 ESQ FERRO VENEZIANA DA CAIXA DO ELEVADOR (0.80X0.40M)</v>
          </cell>
          <cell r="C8803" t="str">
            <v>UN</v>
          </cell>
          <cell r="F8803">
            <v>284.8</v>
          </cell>
          <cell r="G8803" t="str">
            <v>FDE</v>
          </cell>
        </row>
        <row r="8804">
          <cell r="A8804" t="str">
            <v>06.01.041</v>
          </cell>
          <cell r="B8804" t="str">
            <v>EF-25 ESQ DE FERRO VENTILACAO CRUZADA (H=60 A 80CM)</v>
          </cell>
          <cell r="C8804" t="str">
            <v>M2</v>
          </cell>
          <cell r="F8804">
            <v>369</v>
          </cell>
          <cell r="G8804" t="str">
            <v>FDE</v>
          </cell>
        </row>
        <row r="8805">
          <cell r="A8805" t="str">
            <v>06.01.042</v>
          </cell>
          <cell r="B8805" t="str">
            <v>EF-26 ESQ DE FERRO VENTILACAO CRUZADA (180X65CM)</v>
          </cell>
          <cell r="C8805" t="str">
            <v>UN</v>
          </cell>
          <cell r="F8805">
            <v>533.37</v>
          </cell>
          <cell r="G8805" t="str">
            <v>FDE</v>
          </cell>
        </row>
        <row r="8806">
          <cell r="A8806" t="str">
            <v>06.01.043</v>
          </cell>
          <cell r="B8806" t="str">
            <v>EF-27 ESQ DE FERRO VENTILACAO CRUZADA (180X75CM)</v>
          </cell>
          <cell r="C8806" t="str">
            <v>UN</v>
          </cell>
          <cell r="F8806">
            <v>595.72</v>
          </cell>
          <cell r="G8806" t="str">
            <v>FDE</v>
          </cell>
        </row>
        <row r="8807">
          <cell r="A8807" t="str">
            <v>06.01.049</v>
          </cell>
          <cell r="B8807" t="str">
            <v>EV-01 ESQUADRIA VENEZIANA DE ACO (1,20X2,00 M)</v>
          </cell>
          <cell r="C8807" t="str">
            <v>UN</v>
          </cell>
          <cell r="F8807">
            <v>873.56</v>
          </cell>
          <cell r="G8807" t="str">
            <v>FDE</v>
          </cell>
        </row>
        <row r="8808">
          <cell r="A8808" t="str">
            <v>06.01.062</v>
          </cell>
          <cell r="B8808" t="str">
            <v>EA-13 JANELA DE ALUMINIO - 1,80 X 1,50 M</v>
          </cell>
          <cell r="C8808" t="str">
            <v>UN</v>
          </cell>
          <cell r="F8808">
            <v>1703.91</v>
          </cell>
          <cell r="G8808" t="str">
            <v>FDE</v>
          </cell>
        </row>
        <row r="8809">
          <cell r="A8809" t="str">
            <v>06.01.063</v>
          </cell>
          <cell r="B8809" t="str">
            <v>EA-14 JANELA DE ALUMINIO - 1,80 X 1,20 M</v>
          </cell>
          <cell r="C8809" t="str">
            <v>UN</v>
          </cell>
          <cell r="F8809">
            <v>1333.8</v>
          </cell>
          <cell r="G8809" t="str">
            <v>FDE</v>
          </cell>
        </row>
        <row r="8810">
          <cell r="A8810" t="str">
            <v>06.01.064</v>
          </cell>
          <cell r="B8810" t="str">
            <v>EA-15 JANELA DE ALUMINIO - 1,80 X 0,60 M</v>
          </cell>
          <cell r="C8810" t="str">
            <v>UN</v>
          </cell>
          <cell r="F8810">
            <v>721.52</v>
          </cell>
          <cell r="G8810" t="str">
            <v>FDE</v>
          </cell>
        </row>
        <row r="8811">
          <cell r="A8811" t="str">
            <v>06.01.065</v>
          </cell>
          <cell r="B8811" t="str">
            <v>EA-16 JANELA DE ALUMINIO (0,90X0,90M)</v>
          </cell>
          <cell r="C8811" t="str">
            <v>UN</v>
          </cell>
          <cell r="F8811">
            <v>516.79999999999995</v>
          </cell>
          <cell r="G8811" t="str">
            <v>FDE</v>
          </cell>
        </row>
        <row r="8812">
          <cell r="A8812" t="str">
            <v>06.01.066</v>
          </cell>
          <cell r="B8812" t="str">
            <v>EA - 17 JANELA DE ALUMINIO (1,80 X0,90 M)</v>
          </cell>
          <cell r="C8812" t="str">
            <v>UN</v>
          </cell>
          <cell r="F8812">
            <v>920.6</v>
          </cell>
          <cell r="G8812" t="str">
            <v>FDE</v>
          </cell>
        </row>
        <row r="8813">
          <cell r="A8813" t="str">
            <v>06.01.067</v>
          </cell>
          <cell r="B8813" t="str">
            <v>EA-18 JANELA DE ALUMINIO (VENTILACAO CRUZADA) L= 180 CM</v>
          </cell>
          <cell r="C8813" t="str">
            <v>M2</v>
          </cell>
          <cell r="F8813">
            <v>605.9</v>
          </cell>
          <cell r="G8813" t="str">
            <v>FDE</v>
          </cell>
        </row>
        <row r="8814">
          <cell r="A8814" t="str">
            <v>06.01.072</v>
          </cell>
          <cell r="B8814" t="str">
            <v>CAIXILHOS DE ALUMINIO -BASCULANTES</v>
          </cell>
          <cell r="C8814" t="str">
            <v>M2</v>
          </cell>
          <cell r="F8814">
            <v>653.42999999999995</v>
          </cell>
          <cell r="G8814" t="str">
            <v>FDE</v>
          </cell>
        </row>
        <row r="8815">
          <cell r="A8815" t="str">
            <v>06.01.075</v>
          </cell>
          <cell r="B8815" t="str">
            <v>CAIXILHOS DE ALUMINIO -FIXO</v>
          </cell>
          <cell r="C8815" t="str">
            <v>M2</v>
          </cell>
          <cell r="F8815">
            <v>570.14</v>
          </cell>
          <cell r="G8815" t="str">
            <v>FDE</v>
          </cell>
        </row>
        <row r="8816">
          <cell r="A8816" t="str">
            <v>06.01.080</v>
          </cell>
          <cell r="B8816" t="str">
            <v>VENEZIANA INDUSTRIAL -ALETAS PVC MONTANTES ACO GALVANIZADO REF 100</v>
          </cell>
          <cell r="C8816" t="str">
            <v>M2</v>
          </cell>
          <cell r="F8816">
            <v>148.85</v>
          </cell>
          <cell r="G8816" t="str">
            <v>FDE</v>
          </cell>
        </row>
        <row r="8817">
          <cell r="A8817" t="str">
            <v>06.01.081</v>
          </cell>
          <cell r="B8817" t="str">
            <v>VENEZIANA INDUSTRIAL-ALETAS FIBRA DE VIDRO MONTANTES ACO GALV REF 100</v>
          </cell>
          <cell r="C8817" t="str">
            <v>M2</v>
          </cell>
          <cell r="F8817">
            <v>148.85</v>
          </cell>
          <cell r="G8817" t="str">
            <v>FDE</v>
          </cell>
        </row>
        <row r="8818">
          <cell r="A8818" t="str">
            <v>06.01.082</v>
          </cell>
          <cell r="B8818" t="str">
            <v>VENEZIANA INDUSTRIAL-ALETAS PVC MONTANTES ACO PRE-PINTADO REF 100</v>
          </cell>
          <cell r="C8818" t="str">
            <v>M2</v>
          </cell>
          <cell r="F8818">
            <v>161.15</v>
          </cell>
          <cell r="G8818" t="str">
            <v>FDE</v>
          </cell>
        </row>
        <row r="8819">
          <cell r="A8819" t="str">
            <v>06.01.083</v>
          </cell>
          <cell r="B8819" t="str">
            <v>VENEZIANA INDUSTRIAL-ALETAS FIBRA VIDRO MONTANTES ACO PRE-PINT REF 100</v>
          </cell>
          <cell r="C8819" t="str">
            <v>M2</v>
          </cell>
          <cell r="F8819">
            <v>173.45</v>
          </cell>
          <cell r="G8819" t="str">
            <v>FDE</v>
          </cell>
        </row>
        <row r="8820">
          <cell r="A8820" t="str">
            <v>06.01.084</v>
          </cell>
          <cell r="B8820" t="str">
            <v>VENEZIANA INDUSTRIAL-ALETAS PVC MONTANTE ALUMINIO ANODIZADO REF 100</v>
          </cell>
          <cell r="C8820" t="str">
            <v>M2</v>
          </cell>
          <cell r="F8820">
            <v>185.75</v>
          </cell>
          <cell r="G8820" t="str">
            <v>FDE</v>
          </cell>
        </row>
        <row r="8821">
          <cell r="A8821" t="str">
            <v>06.01.085</v>
          </cell>
          <cell r="B8821" t="str">
            <v>VENEZIANA INDUSTRIAL-ALETAS FIBRA VIDRO MONTANTES ALUM ANODIZ REF 100</v>
          </cell>
          <cell r="C8821" t="str">
            <v>M2</v>
          </cell>
          <cell r="F8821">
            <v>198.05</v>
          </cell>
          <cell r="G8821" t="str">
            <v>FDE</v>
          </cell>
        </row>
        <row r="8822">
          <cell r="A8822" t="str">
            <v>06.01.086</v>
          </cell>
          <cell r="B8822" t="str">
            <v>VENEZIANA INDUSTRIAL-ALETAS PVC/MONTANTES ACO GALVANIZADO/REF.50</v>
          </cell>
          <cell r="C8822" t="str">
            <v>M2</v>
          </cell>
          <cell r="F8822">
            <v>198.05</v>
          </cell>
          <cell r="G8822" t="str">
            <v>FDE</v>
          </cell>
        </row>
        <row r="8823">
          <cell r="A8823" t="str">
            <v>06.01.087</v>
          </cell>
          <cell r="B8823" t="str">
            <v>VENEZIANA INDUSTRIAL-ALETAS PVC/MONTANTES ALUM. ANODIZADO/REF.50</v>
          </cell>
          <cell r="C8823" t="str">
            <v>M2</v>
          </cell>
          <cell r="F8823">
            <v>185.75</v>
          </cell>
          <cell r="G8823" t="str">
            <v>FDE</v>
          </cell>
        </row>
        <row r="8824">
          <cell r="A8824" t="str">
            <v>06.01.099</v>
          </cell>
          <cell r="B8824" t="str">
            <v>SERVICOS EM ELEMENTOS METALICOS/COMPONENTES</v>
          </cell>
          <cell r="C8824" t="str">
            <v>MV</v>
          </cell>
          <cell r="F8824">
            <v>340.42</v>
          </cell>
          <cell r="G8824" t="str">
            <v>FDE</v>
          </cell>
        </row>
        <row r="8825">
          <cell r="A8825" t="str">
            <v>06.02.001</v>
          </cell>
          <cell r="B8825" t="str">
            <v>PC-01 PORTA CORTA-FOGO P90 L=90CM COMPLETA</v>
          </cell>
          <cell r="C8825" t="str">
            <v>UN</v>
          </cell>
          <cell r="F8825">
            <v>1348.59</v>
          </cell>
          <cell r="G8825" t="str">
            <v>FDE</v>
          </cell>
        </row>
        <row r="8826">
          <cell r="A8826" t="str">
            <v>06.02.010</v>
          </cell>
          <cell r="B8826" t="str">
            <v>PF-11 PORTA/JANELA DE FERRO 180X260CM</v>
          </cell>
          <cell r="C8826" t="str">
            <v>UN</v>
          </cell>
          <cell r="F8826">
            <v>3157.77</v>
          </cell>
          <cell r="G8826" t="str">
            <v>FDE</v>
          </cell>
        </row>
        <row r="8827">
          <cell r="A8827" t="str">
            <v>06.02.013</v>
          </cell>
          <cell r="B8827" t="str">
            <v>PF-20 PORTA DE FERRO COM BANDEIRA L=180CM</v>
          </cell>
          <cell r="C8827" t="str">
            <v>UN</v>
          </cell>
          <cell r="F8827">
            <v>2761.55</v>
          </cell>
          <cell r="G8827" t="str">
            <v>FDE</v>
          </cell>
        </row>
        <row r="8828">
          <cell r="A8828" t="str">
            <v>06.02.015</v>
          </cell>
          <cell r="B8828" t="str">
            <v>PF-15 PORTA EM CHAPA DE FERRO (L=82 CM)</v>
          </cell>
          <cell r="C8828" t="str">
            <v>UN</v>
          </cell>
          <cell r="F8828">
            <v>1195.8399999999999</v>
          </cell>
          <cell r="G8828" t="str">
            <v>FDE</v>
          </cell>
        </row>
        <row r="8829">
          <cell r="A8829" t="str">
            <v>06.02.016</v>
          </cell>
          <cell r="B8829" t="str">
            <v>PF-16 PORTA EM CHAPA DE FERRO (L=92 CM)</v>
          </cell>
          <cell r="C8829" t="str">
            <v>UN</v>
          </cell>
          <cell r="F8829">
            <v>1317.87</v>
          </cell>
          <cell r="G8829" t="str">
            <v>FDE</v>
          </cell>
        </row>
        <row r="8830">
          <cell r="A8830" t="str">
            <v>06.02.017</v>
          </cell>
          <cell r="B8830" t="str">
            <v>PF-17 PORTA EM CHAPA DE FERRO L=102CM</v>
          </cell>
          <cell r="C8830" t="str">
            <v>UN</v>
          </cell>
          <cell r="F8830">
            <v>1430.83</v>
          </cell>
          <cell r="G8830" t="str">
            <v>FDE</v>
          </cell>
        </row>
        <row r="8831">
          <cell r="A8831" t="str">
            <v>06.02.019</v>
          </cell>
          <cell r="B8831" t="str">
            <v>PF-19 PORTA DE FERRO P/ RESERVATORIO - GALVANIZADA</v>
          </cell>
          <cell r="C8831" t="str">
            <v>UN</v>
          </cell>
          <cell r="F8831">
            <v>1643.77</v>
          </cell>
          <cell r="G8831" t="str">
            <v>FDE</v>
          </cell>
        </row>
        <row r="8832">
          <cell r="A8832" t="str">
            <v>06.02.020</v>
          </cell>
          <cell r="B8832" t="str">
            <v>PORTA DE FERRO (TIPO PF-11)</v>
          </cell>
          <cell r="C8832" t="str">
            <v>M2</v>
          </cell>
          <cell r="F8832">
            <v>695.25</v>
          </cell>
          <cell r="G8832" t="str">
            <v>FDE</v>
          </cell>
        </row>
        <row r="8833">
          <cell r="A8833" t="str">
            <v>06.02.024</v>
          </cell>
          <cell r="B8833" t="str">
            <v>PORTA EM CHAPA DE FERRO GALVANIZADO (TIPO PF-24)</v>
          </cell>
          <cell r="C8833" t="str">
            <v>M2</v>
          </cell>
          <cell r="F8833">
            <v>1137.98</v>
          </cell>
          <cell r="G8833" t="str">
            <v>FDE</v>
          </cell>
        </row>
        <row r="8834">
          <cell r="A8834" t="str">
            <v>06.02.025</v>
          </cell>
          <cell r="B8834" t="str">
            <v>PAINEL FIXO EM CH.PERFURADA (E=1,5MM D=1/2" AA 45%)</v>
          </cell>
          <cell r="C8834" t="str">
            <v>M2</v>
          </cell>
          <cell r="F8834">
            <v>411.32</v>
          </cell>
          <cell r="G8834" t="str">
            <v>FDE</v>
          </cell>
        </row>
        <row r="8835">
          <cell r="A8835" t="str">
            <v>06.02.026</v>
          </cell>
          <cell r="B8835" t="str">
            <v>PF-23 PORTA DE FERRO C/ BANDEIRA EM CHAPA PERFURADA L=140CM</v>
          </cell>
          <cell r="C8835" t="str">
            <v>UN</v>
          </cell>
          <cell r="F8835">
            <v>2146.79</v>
          </cell>
          <cell r="G8835" t="str">
            <v>FDE</v>
          </cell>
        </row>
        <row r="8836">
          <cell r="A8836" t="str">
            <v>06.02.028</v>
          </cell>
          <cell r="B8836" t="str">
            <v>PF-21 PORTA DE FERRO COM BANDEIRA EM CHAPA PERFURADA L=102CM</v>
          </cell>
          <cell r="C8836" t="str">
            <v>UN</v>
          </cell>
          <cell r="F8836">
            <v>1597.53</v>
          </cell>
          <cell r="G8836" t="str">
            <v>FDE</v>
          </cell>
        </row>
        <row r="8837">
          <cell r="A8837" t="str">
            <v>06.02.029</v>
          </cell>
          <cell r="B8837" t="str">
            <v>PF-22 PORTA DE FERRO C/ BANDEIRA EM CHAPA PERFURADA L=82CM</v>
          </cell>
          <cell r="C8837" t="str">
            <v>UN</v>
          </cell>
          <cell r="F8837">
            <v>1270.76</v>
          </cell>
          <cell r="G8837" t="str">
            <v>FDE</v>
          </cell>
        </row>
        <row r="8838">
          <cell r="A8838" t="str">
            <v>06.02.043</v>
          </cell>
          <cell r="B8838" t="str">
            <v>PF-24 PORTA EM CHAPA DE FERRO GALVANIZADO L=82CM</v>
          </cell>
          <cell r="C8838" t="str">
            <v>UN</v>
          </cell>
          <cell r="F8838">
            <v>1862.27</v>
          </cell>
          <cell r="G8838" t="str">
            <v>FDE</v>
          </cell>
        </row>
        <row r="8839">
          <cell r="A8839" t="str">
            <v>06.02.044</v>
          </cell>
          <cell r="B8839" t="str">
            <v>PF-25 PORTA EM CHAPA DE FERRO GALVANIZADO L=140CM</v>
          </cell>
          <cell r="C8839" t="str">
            <v>UN</v>
          </cell>
          <cell r="F8839">
            <v>3110.29</v>
          </cell>
          <cell r="G8839" t="str">
            <v>FDE</v>
          </cell>
        </row>
        <row r="8840">
          <cell r="A8840" t="str">
            <v>06.02.045</v>
          </cell>
          <cell r="B8840" t="str">
            <v>PF-26 PORTA DE FERRO C/BANDEIRA PARA HALL ELEVADOR L=90CM</v>
          </cell>
          <cell r="C8840" t="str">
            <v>UN</v>
          </cell>
          <cell r="F8840">
            <v>2192.4</v>
          </cell>
          <cell r="G8840" t="str">
            <v>FDE</v>
          </cell>
        </row>
        <row r="8841">
          <cell r="A8841" t="str">
            <v>06.02.046</v>
          </cell>
          <cell r="B8841" t="str">
            <v>PF-27 PORTA DE FERRO 90X215CM</v>
          </cell>
          <cell r="C8841" t="str">
            <v>UN</v>
          </cell>
          <cell r="F8841">
            <v>1280.82</v>
          </cell>
          <cell r="G8841" t="str">
            <v>FDE</v>
          </cell>
        </row>
        <row r="8842">
          <cell r="A8842" t="str">
            <v>06.02.047</v>
          </cell>
          <cell r="B8842" t="str">
            <v>PF-28 PORTA DE FERRO COM BANDEIRA 90X260CM</v>
          </cell>
          <cell r="C8842" t="str">
            <v>UN</v>
          </cell>
          <cell r="F8842">
            <v>1439.34</v>
          </cell>
          <cell r="G8842" t="str">
            <v>FDE</v>
          </cell>
        </row>
        <row r="8843">
          <cell r="A8843" t="str">
            <v>06.02.048</v>
          </cell>
          <cell r="B8843" t="str">
            <v>PF-29 PORTA DE FERRO COM BANDEIRA EM CHAPA PERFURADA 90X260CM</v>
          </cell>
          <cell r="C8843" t="str">
            <v>UN</v>
          </cell>
          <cell r="F8843">
            <v>1726.37</v>
          </cell>
          <cell r="G8843" t="str">
            <v>FDE</v>
          </cell>
        </row>
        <row r="8844">
          <cell r="A8844" t="str">
            <v>06.02.049</v>
          </cell>
          <cell r="B8844" t="str">
            <v>PF-30 PORTA EM CHAPA DE AÇO C/VENT.PERM (L=140CM)</v>
          </cell>
          <cell r="C8844" t="str">
            <v>UN</v>
          </cell>
          <cell r="F8844">
            <v>2110.09</v>
          </cell>
          <cell r="G8844" t="str">
            <v>FDE</v>
          </cell>
        </row>
        <row r="8845">
          <cell r="A8845" t="str">
            <v>06.02.050</v>
          </cell>
          <cell r="B8845" t="str">
            <v>PF-31 PORTA EM CH.DE AÇO COM VENT.PERM.(L=82CM)</v>
          </cell>
          <cell r="C8845" t="str">
            <v>UN</v>
          </cell>
          <cell r="F8845">
            <v>1068.8900000000001</v>
          </cell>
          <cell r="G8845" t="str">
            <v>FDE</v>
          </cell>
        </row>
        <row r="8846">
          <cell r="A8846" t="str">
            <v>06.02.052</v>
          </cell>
          <cell r="B8846" t="str">
            <v>PORTA DE ENROLAR EM GRADES RETANGULARES</v>
          </cell>
          <cell r="C8846" t="str">
            <v>M2</v>
          </cell>
          <cell r="F8846">
            <v>316.02</v>
          </cell>
          <cell r="G8846" t="str">
            <v>FDE</v>
          </cell>
        </row>
        <row r="8847">
          <cell r="A8847" t="str">
            <v>06.02.053</v>
          </cell>
          <cell r="B8847" t="str">
            <v>PF-32 PORTA EM CHAPA DE AÇO 82X210CM C/VENTILAÇÃO</v>
          </cell>
          <cell r="C8847" t="str">
            <v>UN</v>
          </cell>
          <cell r="F8847">
            <v>1885.04</v>
          </cell>
          <cell r="G8847" t="str">
            <v>FDE</v>
          </cell>
        </row>
        <row r="8848">
          <cell r="A8848" t="str">
            <v>06.02.054</v>
          </cell>
          <cell r="B8848" t="str">
            <v>PF-33 PORTA EM CHAPA DE ACO 180X215CM</v>
          </cell>
          <cell r="C8848" t="str">
            <v>UN</v>
          </cell>
          <cell r="F8848">
            <v>2936.93</v>
          </cell>
          <cell r="G8848" t="str">
            <v>FDE</v>
          </cell>
        </row>
        <row r="8849">
          <cell r="A8849" t="str">
            <v>06.02.060</v>
          </cell>
          <cell r="B8849" t="str">
            <v>PT-38 PORTAO EM GRADIL ELETROFUNDIDO (345X230CM)</v>
          </cell>
          <cell r="C8849" t="str">
            <v>UN</v>
          </cell>
          <cell r="F8849">
            <v>5052.75</v>
          </cell>
          <cell r="G8849" t="str">
            <v>FDE</v>
          </cell>
        </row>
        <row r="8850">
          <cell r="A8850" t="str">
            <v>06.02.061</v>
          </cell>
          <cell r="B8850" t="str">
            <v>PT-39 PORTAO EM GRADIL ELETROFUNDIDO (165X230CM)</v>
          </cell>
          <cell r="C8850" t="str">
            <v>UN</v>
          </cell>
          <cell r="F8850">
            <v>2768.61</v>
          </cell>
          <cell r="G8850" t="str">
            <v>FDE</v>
          </cell>
        </row>
        <row r="8851">
          <cell r="A8851" t="str">
            <v>06.02.062</v>
          </cell>
          <cell r="B8851" t="str">
            <v>PT-40 BANDEIRA EM GRADIL ELETROFUNDIDO</v>
          </cell>
          <cell r="C8851" t="str">
            <v>M2</v>
          </cell>
          <cell r="F8851">
            <v>630.13</v>
          </cell>
          <cell r="G8851" t="str">
            <v>FDE</v>
          </cell>
        </row>
        <row r="8852">
          <cell r="A8852" t="str">
            <v>06.02.063</v>
          </cell>
          <cell r="B8852" t="str">
            <v>PORTÃO EM GRADIL ELETROFUNDIDO</v>
          </cell>
          <cell r="C8852" t="str">
            <v>M2</v>
          </cell>
          <cell r="F8852">
            <v>634.25</v>
          </cell>
          <cell r="G8852" t="str">
            <v>FDE</v>
          </cell>
        </row>
        <row r="8853">
          <cell r="A8853" t="str">
            <v>06.02.064</v>
          </cell>
          <cell r="B8853" t="str">
            <v>PT-43 PORTAO DE CORRER EM GRADIL ELETROF (360X230CM)</v>
          </cell>
          <cell r="C8853" t="str">
            <v>UN</v>
          </cell>
          <cell r="F8853">
            <v>4930.93</v>
          </cell>
          <cell r="G8853" t="str">
            <v>FDE</v>
          </cell>
        </row>
        <row r="8854">
          <cell r="A8854" t="str">
            <v>06.02.065</v>
          </cell>
          <cell r="B8854" t="str">
            <v>PT-44 PORTAO DE CORRER EM GRADIL ELETROF (720X230CM)</v>
          </cell>
          <cell r="C8854" t="str">
            <v>UN</v>
          </cell>
          <cell r="F8854">
            <v>12092.48</v>
          </cell>
          <cell r="G8854" t="str">
            <v>FDE</v>
          </cell>
        </row>
        <row r="8855">
          <cell r="A8855" t="str">
            <v>06.02.066</v>
          </cell>
          <cell r="B8855" t="str">
            <v>PT-45 PORTAO DE CORRER EM GRADIL ELETROF (372X230CM)</v>
          </cell>
          <cell r="C8855" t="str">
            <v>UN</v>
          </cell>
          <cell r="F8855">
            <v>6368.77</v>
          </cell>
          <cell r="G8855" t="str">
            <v>FDE</v>
          </cell>
        </row>
        <row r="8856">
          <cell r="A8856" t="str">
            <v>06.02.067</v>
          </cell>
          <cell r="B8856" t="str">
            <v>PT-46 PORTAO DE CORRER EM GRADIL ELETROF (732X230CM)</v>
          </cell>
          <cell r="C8856" t="str">
            <v>UN</v>
          </cell>
          <cell r="F8856">
            <v>12288.1</v>
          </cell>
          <cell r="G8856" t="str">
            <v>FDE</v>
          </cell>
        </row>
        <row r="8857">
          <cell r="A8857" t="str">
            <v>06.02.073</v>
          </cell>
          <cell r="B8857" t="str">
            <v>PT-47 PORTÃO BASCULANTE-GRADIL ELETROFUND 705X230CM (USO INT)</v>
          </cell>
          <cell r="C8857" t="str">
            <v>UN</v>
          </cell>
          <cell r="F8857">
            <v>7505.01</v>
          </cell>
          <cell r="G8857" t="str">
            <v>FDE</v>
          </cell>
        </row>
        <row r="8858">
          <cell r="A8858" t="str">
            <v>06.02.074</v>
          </cell>
          <cell r="B8858" t="str">
            <v>PT-48 PORTÃO BASCULANTE-GRADIL ELETROFUND 525X230CM (USO INT)</v>
          </cell>
          <cell r="C8858" t="str">
            <v>UN</v>
          </cell>
          <cell r="F8858">
            <v>5165.7299999999996</v>
          </cell>
          <cell r="G8858" t="str">
            <v>FDE</v>
          </cell>
        </row>
        <row r="8859">
          <cell r="A8859" t="str">
            <v>06.02.075</v>
          </cell>
          <cell r="B8859" t="str">
            <v>PT-49 PORTÃO BASCULANTE-GRADIL ELETROFUND 345X230CM (USO INT)</v>
          </cell>
          <cell r="C8859" t="str">
            <v>UN</v>
          </cell>
          <cell r="F8859">
            <v>3498.88</v>
          </cell>
          <cell r="G8859" t="str">
            <v>FDE</v>
          </cell>
        </row>
        <row r="8860">
          <cell r="A8860" t="str">
            <v>06.02.088</v>
          </cell>
          <cell r="B8860" t="str">
            <v>PORTÃO DE CORRER EM GRADIL ELETROFUNDIDO</v>
          </cell>
          <cell r="C8860" t="str">
            <v>M2</v>
          </cell>
          <cell r="F8860">
            <v>596.52</v>
          </cell>
          <cell r="G8860" t="str">
            <v>FDE</v>
          </cell>
        </row>
        <row r="8861">
          <cell r="A8861" t="str">
            <v>06.02.089</v>
          </cell>
          <cell r="B8861" t="str">
            <v>PORTÃO BASCULANTE EM GRADIL ELETROFUNDIDO</v>
          </cell>
          <cell r="C8861" t="str">
            <v>M2</v>
          </cell>
          <cell r="F8861">
            <v>463.04</v>
          </cell>
          <cell r="G8861" t="str">
            <v>FDE</v>
          </cell>
        </row>
        <row r="8862">
          <cell r="A8862" t="str">
            <v>06.02.092</v>
          </cell>
          <cell r="B8862" t="str">
            <v>ME-02 MONTANTE ESTRUTURAL VERTICAL P/ ESQUADRIAS EM VAO DE 7,20M</v>
          </cell>
          <cell r="C8862" t="str">
            <v>M</v>
          </cell>
          <cell r="F8862">
            <v>83.12</v>
          </cell>
          <cell r="G8862" t="str">
            <v>FDE</v>
          </cell>
        </row>
        <row r="8863">
          <cell r="A8863" t="str">
            <v>06.02.093</v>
          </cell>
          <cell r="B8863" t="str">
            <v>ME-03 MONTANTE ESTRUTURAL HORIZONTAL P/ ESQUADRIAS</v>
          </cell>
          <cell r="C8863" t="str">
            <v>M</v>
          </cell>
          <cell r="F8863">
            <v>83.12</v>
          </cell>
          <cell r="G8863" t="str">
            <v>FDE</v>
          </cell>
        </row>
        <row r="8864">
          <cell r="A8864" t="str">
            <v>06.02.099</v>
          </cell>
          <cell r="B8864" t="str">
            <v>SERVICOS EM ELEMENTOS METALICOS/COMPONENTES</v>
          </cell>
          <cell r="C8864" t="str">
            <v>MV</v>
          </cell>
          <cell r="F8864">
            <v>340.42</v>
          </cell>
          <cell r="G8864" t="str">
            <v>FDE</v>
          </cell>
        </row>
        <row r="8865">
          <cell r="A8865" t="str">
            <v>06.03.001</v>
          </cell>
          <cell r="B8865" t="str">
            <v>TI-01 TAMPA DE INSPECAO - ACO</v>
          </cell>
          <cell r="C8865" t="str">
            <v>UN</v>
          </cell>
          <cell r="F8865">
            <v>403.55</v>
          </cell>
          <cell r="G8865" t="str">
            <v>FDE</v>
          </cell>
        </row>
        <row r="8866">
          <cell r="A8866" t="str">
            <v>06.03.003</v>
          </cell>
          <cell r="B8866" t="str">
            <v>AF-01 ALCAPAO PARA LAJE DE FORRO</v>
          </cell>
          <cell r="C8866" t="str">
            <v>UN</v>
          </cell>
          <cell r="F8866">
            <v>414.62</v>
          </cell>
          <cell r="G8866" t="str">
            <v>FDE</v>
          </cell>
        </row>
        <row r="8867">
          <cell r="A8867" t="str">
            <v>06.03.009</v>
          </cell>
          <cell r="B8867" t="str">
            <v>CO-06 CORRIMAO TUBULAR</v>
          </cell>
          <cell r="C8867" t="str">
            <v>M</v>
          </cell>
          <cell r="F8867">
            <v>176.67</v>
          </cell>
          <cell r="G8867" t="str">
            <v>FDE</v>
          </cell>
        </row>
        <row r="8868">
          <cell r="A8868" t="str">
            <v>06.03.012</v>
          </cell>
          <cell r="B8868" t="str">
            <v>CO-08 GUARDA CORPO TUBULAR SOBRE ALVENARIA</v>
          </cell>
          <cell r="C8868" t="str">
            <v>M</v>
          </cell>
          <cell r="F8868">
            <v>249.92</v>
          </cell>
          <cell r="G8868" t="str">
            <v>FDE</v>
          </cell>
        </row>
        <row r="8869">
          <cell r="A8869" t="str">
            <v>06.03.016</v>
          </cell>
          <cell r="B8869" t="str">
            <v>BP-01 BARRA ANTIPANICO SIMPLES</v>
          </cell>
          <cell r="C8869" t="str">
            <v>UN</v>
          </cell>
          <cell r="F8869">
            <v>719.4</v>
          </cell>
          <cell r="G8869" t="str">
            <v>FDE</v>
          </cell>
        </row>
        <row r="8870">
          <cell r="A8870" t="str">
            <v>06.03.017</v>
          </cell>
          <cell r="B8870" t="str">
            <v>BP-02 BARRA ANTIPANICO DUPLA</v>
          </cell>
          <cell r="C8870" t="str">
            <v>UN</v>
          </cell>
          <cell r="F8870">
            <v>1395.68</v>
          </cell>
          <cell r="G8870" t="str">
            <v>FDE</v>
          </cell>
        </row>
        <row r="8871">
          <cell r="A8871" t="str">
            <v>06.03.019</v>
          </cell>
          <cell r="B8871" t="str">
            <v>EM-05 ESCADA MARINHEIRO (GALVANIZADA)</v>
          </cell>
          <cell r="C8871" t="str">
            <v>M</v>
          </cell>
          <cell r="F8871">
            <v>358.51</v>
          </cell>
          <cell r="G8871" t="str">
            <v>FDE</v>
          </cell>
        </row>
        <row r="8872">
          <cell r="A8872" t="str">
            <v>06.03.020</v>
          </cell>
          <cell r="B8872" t="str">
            <v>EM-06 ESCADA DE MARINHEIRO C/GUARDA CORPO GALVANIZADA</v>
          </cell>
          <cell r="C8872" t="str">
            <v>M</v>
          </cell>
          <cell r="F8872">
            <v>662.41</v>
          </cell>
          <cell r="G8872" t="str">
            <v>FDE</v>
          </cell>
        </row>
        <row r="8873">
          <cell r="A8873" t="str">
            <v>06.03.021</v>
          </cell>
          <cell r="B8873" t="str">
            <v>CO-13 CORRIMAO TUBULAR INTERMEDIARIO</v>
          </cell>
          <cell r="C8873" t="str">
            <v>M</v>
          </cell>
          <cell r="F8873">
            <v>321.58</v>
          </cell>
          <cell r="G8873" t="str">
            <v>FDE</v>
          </cell>
        </row>
        <row r="8874">
          <cell r="A8874" t="str">
            <v>06.03.023</v>
          </cell>
          <cell r="B8874" t="str">
            <v>CO-15 GUARDA CORPO TUBULAR H=1,10M (USO INTERNO)</v>
          </cell>
          <cell r="C8874" t="str">
            <v>M</v>
          </cell>
          <cell r="F8874">
            <v>524.95000000000005</v>
          </cell>
          <cell r="G8874" t="str">
            <v>FDE</v>
          </cell>
        </row>
        <row r="8875">
          <cell r="A8875" t="str">
            <v>06.03.024</v>
          </cell>
          <cell r="B8875" t="str">
            <v>TP-12 TELA DE PROTECAO REMOVIVEL</v>
          </cell>
          <cell r="C8875" t="str">
            <v>M2</v>
          </cell>
          <cell r="F8875">
            <v>319.68</v>
          </cell>
          <cell r="G8875" t="str">
            <v>FDE</v>
          </cell>
        </row>
        <row r="8876">
          <cell r="A8876" t="str">
            <v>06.03.025</v>
          </cell>
          <cell r="B8876" t="str">
            <v>CO-15 GUARDA CORPO TUBULAR H=1,30M (USO EXTERNO)</v>
          </cell>
          <cell r="C8876" t="str">
            <v>M</v>
          </cell>
          <cell r="F8876">
            <v>632.15</v>
          </cell>
          <cell r="G8876" t="str">
            <v>FDE</v>
          </cell>
        </row>
        <row r="8877">
          <cell r="A8877" t="str">
            <v>06.03.027</v>
          </cell>
          <cell r="B8877" t="str">
            <v>TP-03 TELA DE PROTECAO ARAME GALVANIZADO ONDULADO-REQUADRO DE FERRO</v>
          </cell>
          <cell r="C8877" t="str">
            <v>M2</v>
          </cell>
          <cell r="F8877">
            <v>363.28</v>
          </cell>
          <cell r="G8877" t="str">
            <v>FDE</v>
          </cell>
        </row>
        <row r="8878">
          <cell r="A8878" t="str">
            <v>06.03.030</v>
          </cell>
          <cell r="B8878" t="str">
            <v>GRADE DE PROTECAO DE FERRO PINTADO - COM TELA EMERG.83/84</v>
          </cell>
          <cell r="C8878" t="str">
            <v>M2</v>
          </cell>
          <cell r="F8878">
            <v>537.76</v>
          </cell>
          <cell r="G8878" t="str">
            <v>FDE</v>
          </cell>
        </row>
        <row r="8879">
          <cell r="A8879" t="str">
            <v>06.03.031</v>
          </cell>
          <cell r="B8879" t="str">
            <v>GRADE DE PROTECAO DE FERRO PINTADO - SEM TELA EMERG.83/84</v>
          </cell>
          <cell r="C8879" t="str">
            <v>M2</v>
          </cell>
          <cell r="F8879">
            <v>401.56</v>
          </cell>
          <cell r="G8879" t="str">
            <v>FDE</v>
          </cell>
        </row>
        <row r="8880">
          <cell r="A8880" t="str">
            <v>06.03.033</v>
          </cell>
          <cell r="B8880" t="str">
            <v>GR-01 GRADE DE PROTECAO</v>
          </cell>
          <cell r="C8880" t="str">
            <v>M2</v>
          </cell>
          <cell r="F8880">
            <v>401.28</v>
          </cell>
          <cell r="G8880" t="str">
            <v>FDE</v>
          </cell>
        </row>
        <row r="8881">
          <cell r="A8881" t="str">
            <v>06.03.034</v>
          </cell>
          <cell r="B8881" t="str">
            <v>GR-02 GRADE DE PROTECAO / GUICHE (122X92 CM)</v>
          </cell>
          <cell r="C8881" t="str">
            <v>UN</v>
          </cell>
          <cell r="F8881">
            <v>325.35000000000002</v>
          </cell>
          <cell r="G8881" t="str">
            <v>FDE</v>
          </cell>
        </row>
        <row r="8882">
          <cell r="A8882" t="str">
            <v>06.03.036</v>
          </cell>
          <cell r="B8882" t="str">
            <v>CHAPA PERFURADA GALV 14(FUROS REDONDOS E ALTERNADOS 3/8")AREA PERF 48%</v>
          </cell>
          <cell r="C8882" t="str">
            <v>M2</v>
          </cell>
          <cell r="F8882">
            <v>258.70999999999998</v>
          </cell>
          <cell r="G8882" t="str">
            <v>FDE</v>
          </cell>
        </row>
        <row r="8883">
          <cell r="A8883" t="str">
            <v>06.03.037</v>
          </cell>
          <cell r="B8883" t="str">
            <v>PERFIL METALICO TUBULAR SECCAO QUADRADA 8X8CM E=3MM</v>
          </cell>
          <cell r="C8883" t="str">
            <v>M</v>
          </cell>
          <cell r="F8883">
            <v>75.05</v>
          </cell>
          <cell r="G8883" t="str">
            <v>FDE</v>
          </cell>
        </row>
        <row r="8884">
          <cell r="A8884" t="str">
            <v>06.03.038</v>
          </cell>
          <cell r="B8884" t="str">
            <v>PERFIL L DE FERRO 1"X1"X1/8"</v>
          </cell>
          <cell r="C8884" t="str">
            <v>M</v>
          </cell>
          <cell r="F8884">
            <v>43.58</v>
          </cell>
          <cell r="G8884" t="str">
            <v>FDE</v>
          </cell>
        </row>
        <row r="8885">
          <cell r="A8885" t="str">
            <v>06.03.039</v>
          </cell>
          <cell r="B8885" t="str">
            <v>TELA DE PROTEÇÃO CONTRA NIDIFICACAO DE PASSAROS</v>
          </cell>
          <cell r="C8885" t="str">
            <v>M2</v>
          </cell>
          <cell r="F8885">
            <v>35.65</v>
          </cell>
          <cell r="G8885" t="str">
            <v>FDE</v>
          </cell>
        </row>
        <row r="8886">
          <cell r="A8886" t="str">
            <v>06.03.040</v>
          </cell>
          <cell r="B8886" t="str">
            <v>TELA ARAME GALVANIZADO MOSQUITEIRA CONTRA INSETOS</v>
          </cell>
          <cell r="C8886" t="str">
            <v>M2</v>
          </cell>
          <cell r="F8886">
            <v>267.76</v>
          </cell>
          <cell r="G8886" t="str">
            <v>FDE</v>
          </cell>
        </row>
        <row r="8887">
          <cell r="A8887" t="str">
            <v>06.03.041</v>
          </cell>
          <cell r="B8887" t="str">
            <v>CO-16 CORRIMAO TUBULAR DUPLO</v>
          </cell>
          <cell r="C8887" t="str">
            <v>M</v>
          </cell>
          <cell r="F8887">
            <v>288.22000000000003</v>
          </cell>
          <cell r="G8887" t="str">
            <v>FDE</v>
          </cell>
        </row>
        <row r="8888">
          <cell r="A8888" t="str">
            <v>06.03.042</v>
          </cell>
          <cell r="B8888" t="str">
            <v>CO-17 CORRIMAO TUBULAR DUPLO LATERAL</v>
          </cell>
          <cell r="C8888" t="str">
            <v>M</v>
          </cell>
          <cell r="F8888">
            <v>416.39</v>
          </cell>
          <cell r="G8888" t="str">
            <v>FDE</v>
          </cell>
        </row>
        <row r="8889">
          <cell r="A8889" t="str">
            <v>06.03.043</v>
          </cell>
          <cell r="B8889" t="str">
            <v>CO-18 CORRIMÃO DUPLO</v>
          </cell>
          <cell r="C8889" t="str">
            <v>M</v>
          </cell>
          <cell r="F8889">
            <v>279.48</v>
          </cell>
          <cell r="G8889" t="str">
            <v>FDE</v>
          </cell>
        </row>
        <row r="8890">
          <cell r="A8890" t="str">
            <v>06.03.044</v>
          </cell>
          <cell r="B8890" t="str">
            <v>CO-19 CORRIMÃO DUPLO COM MONTANTE VERTICAL</v>
          </cell>
          <cell r="C8890" t="str">
            <v>M</v>
          </cell>
          <cell r="F8890">
            <v>456.1</v>
          </cell>
          <cell r="G8890" t="str">
            <v>FDE</v>
          </cell>
        </row>
        <row r="8891">
          <cell r="A8891" t="str">
            <v>06.03.045</v>
          </cell>
          <cell r="B8891" t="str">
            <v>CO-20 CORRIMÃO DUPLO INTERMEDIÁRIO</v>
          </cell>
          <cell r="C8891" t="str">
            <v>M</v>
          </cell>
          <cell r="F8891">
            <v>552.5</v>
          </cell>
          <cell r="G8891" t="str">
            <v>FDE</v>
          </cell>
        </row>
        <row r="8892">
          <cell r="A8892" t="str">
            <v>06.03.046</v>
          </cell>
          <cell r="B8892" t="str">
            <v>CO-21 CORRIMÃO SIMPLES</v>
          </cell>
          <cell r="C8892" t="str">
            <v>M</v>
          </cell>
          <cell r="F8892">
            <v>194.32</v>
          </cell>
          <cell r="G8892" t="str">
            <v>FDE</v>
          </cell>
        </row>
        <row r="8893">
          <cell r="A8893" t="str">
            <v>06.03.047</v>
          </cell>
          <cell r="B8893" t="str">
            <v>CO-22 CORRIMÃO SIMPLES COM MONTANTE VERTICAL</v>
          </cell>
          <cell r="C8893" t="str">
            <v>M</v>
          </cell>
          <cell r="F8893">
            <v>278.17</v>
          </cell>
          <cell r="G8893" t="str">
            <v>FDE</v>
          </cell>
        </row>
        <row r="8894">
          <cell r="A8894" t="str">
            <v>06.03.048</v>
          </cell>
          <cell r="B8894" t="str">
            <v>CO-23 CORRIMÃO SIMPLES INTERMEDIÁRIO</v>
          </cell>
          <cell r="C8894" t="str">
            <v>M</v>
          </cell>
          <cell r="F8894">
            <v>323.02</v>
          </cell>
          <cell r="G8894" t="str">
            <v>FDE</v>
          </cell>
        </row>
        <row r="8895">
          <cell r="A8895" t="str">
            <v>06.03.049</v>
          </cell>
          <cell r="B8895" t="str">
            <v>CO-24 GUARDA CORPO TUBULAR SOBRE ALVENARIA</v>
          </cell>
          <cell r="C8895" t="str">
            <v>M</v>
          </cell>
          <cell r="F8895">
            <v>242.01</v>
          </cell>
          <cell r="G8895" t="str">
            <v>FDE</v>
          </cell>
        </row>
        <row r="8896">
          <cell r="A8896" t="str">
            <v>06.03.056</v>
          </cell>
          <cell r="B8896" t="str">
            <v>CO-25 GUARDA CORPO METÁLICO C/CHAPA LISA (H=110CM)</v>
          </cell>
          <cell r="C8896" t="str">
            <v>M</v>
          </cell>
          <cell r="F8896">
            <v>776.96</v>
          </cell>
          <cell r="G8896" t="str">
            <v>FDE</v>
          </cell>
        </row>
        <row r="8897">
          <cell r="A8897" t="str">
            <v>06.03.057</v>
          </cell>
          <cell r="B8897" t="str">
            <v>CO-25 GUARDA CORPO METÁLICO C/CHAPA LISA (130CM)</v>
          </cell>
          <cell r="C8897" t="str">
            <v>M</v>
          </cell>
          <cell r="F8897">
            <v>876.38</v>
          </cell>
          <cell r="G8897" t="str">
            <v>FDE</v>
          </cell>
        </row>
        <row r="8898">
          <cell r="A8898" t="str">
            <v>06.03.058</v>
          </cell>
          <cell r="B8898" t="str">
            <v>CO-26 GUARDA CORPO METÁLICO C/CHAPA PERFURADA (H=110CM)</v>
          </cell>
          <cell r="C8898" t="str">
            <v>M</v>
          </cell>
          <cell r="F8898">
            <v>784.87</v>
          </cell>
          <cell r="G8898" t="str">
            <v>FDE</v>
          </cell>
        </row>
        <row r="8899">
          <cell r="A8899" t="str">
            <v>06.03.059</v>
          </cell>
          <cell r="B8899" t="str">
            <v>CO-26 GUARDA CORPO METÁLICO C/CHAPA PERFURADA (H=130CM)</v>
          </cell>
          <cell r="C8899" t="str">
            <v>M</v>
          </cell>
          <cell r="F8899">
            <v>861.34</v>
          </cell>
          <cell r="G8899" t="str">
            <v>FDE</v>
          </cell>
        </row>
        <row r="8900">
          <cell r="A8900" t="str">
            <v>06.03.060</v>
          </cell>
          <cell r="B8900" t="str">
            <v>BARRA DE APOIO P/DEFICIENTES EM INOX ESCOVADO</v>
          </cell>
          <cell r="C8900" t="str">
            <v>CJ</v>
          </cell>
          <cell r="F8900">
            <v>410.4</v>
          </cell>
          <cell r="G8900" t="str">
            <v>FDE</v>
          </cell>
        </row>
        <row r="8901">
          <cell r="A8901" t="str">
            <v>06.03.061</v>
          </cell>
          <cell r="B8901" t="str">
            <v>CO-27 CORRIMÃO DUPLO AÇO INOX FORNECIDO E INSTALADO</v>
          </cell>
          <cell r="C8901" t="str">
            <v>M</v>
          </cell>
          <cell r="F8901">
            <v>359.77</v>
          </cell>
          <cell r="G8901" t="str">
            <v>FDE</v>
          </cell>
        </row>
        <row r="8902">
          <cell r="A8902" t="str">
            <v>06.03.062</v>
          </cell>
          <cell r="B8902" t="str">
            <v>CO-28 CORRIMÃO DUPLO COM MONTANTE VERTICAL AÇO INOX FORNECIDO E INSTALADO</v>
          </cell>
          <cell r="C8902" t="str">
            <v>M</v>
          </cell>
          <cell r="F8902">
            <v>461.25</v>
          </cell>
          <cell r="G8902" t="str">
            <v>FDE</v>
          </cell>
        </row>
        <row r="8903">
          <cell r="A8903" t="str">
            <v>06.03.063</v>
          </cell>
          <cell r="B8903" t="str">
            <v>CO-29 CORRIMÃO DUPLO INTERMEDIÁRIO AÇO INOX FORNECIDO E INSTALADO</v>
          </cell>
          <cell r="C8903" t="str">
            <v>M</v>
          </cell>
          <cell r="F8903">
            <v>608.85</v>
          </cell>
          <cell r="G8903" t="str">
            <v>FDE</v>
          </cell>
        </row>
        <row r="8904">
          <cell r="A8904" t="str">
            <v>06.03.064</v>
          </cell>
          <cell r="B8904" t="str">
            <v>CO-30 GUARDA-CORPO TUBULAR AÇO INOX FORNECIDO E INSTALADO</v>
          </cell>
          <cell r="C8904" t="str">
            <v>M</v>
          </cell>
          <cell r="F8904">
            <v>186.96</v>
          </cell>
          <cell r="G8904" t="str">
            <v>FDE</v>
          </cell>
        </row>
        <row r="8905">
          <cell r="A8905" t="str">
            <v>06.03.067</v>
          </cell>
          <cell r="B8905" t="str">
            <v>FQ-05 ALAMBRADO PARA QUADRA COBERTA TÉRREA (BROCA)</v>
          </cell>
          <cell r="C8905" t="str">
            <v>M</v>
          </cell>
          <cell r="F8905">
            <v>618.92999999999995</v>
          </cell>
          <cell r="G8905" t="str">
            <v>FDE</v>
          </cell>
        </row>
        <row r="8906">
          <cell r="A8906" t="str">
            <v>06.03.068</v>
          </cell>
          <cell r="B8906" t="str">
            <v>FQ-06 ALAMBRADO PARA QUADRA COBERTA TERREA (SAPATA)</v>
          </cell>
          <cell r="C8906" t="str">
            <v>M</v>
          </cell>
          <cell r="F8906">
            <v>580.84</v>
          </cell>
          <cell r="G8906" t="str">
            <v>FDE</v>
          </cell>
        </row>
        <row r="8907">
          <cell r="A8907" t="str">
            <v>06.03.069</v>
          </cell>
          <cell r="B8907" t="str">
            <v>QE-36 REDE DE PROTECAO PARA QUADRAS DE ESPORTES</v>
          </cell>
          <cell r="C8907" t="str">
            <v>M2</v>
          </cell>
          <cell r="F8907">
            <v>20.12</v>
          </cell>
          <cell r="G8907" t="str">
            <v>FDE</v>
          </cell>
        </row>
        <row r="8908">
          <cell r="A8908" t="str">
            <v>06.03.070</v>
          </cell>
          <cell r="B8908" t="str">
            <v>QE-38 TABELA DE BASQUETE (FUNDACAO DIRETA)</v>
          </cell>
          <cell r="C8908" t="str">
            <v>UN</v>
          </cell>
          <cell r="F8908">
            <v>6056.38</v>
          </cell>
          <cell r="G8908" t="str">
            <v>FDE</v>
          </cell>
        </row>
        <row r="8909">
          <cell r="A8909" t="str">
            <v>06.03.071</v>
          </cell>
          <cell r="B8909" t="str">
            <v>QE-39 TABELA DE BASQUETE (LAJE ALVEOLAR)</v>
          </cell>
          <cell r="C8909" t="str">
            <v>UN</v>
          </cell>
          <cell r="F8909">
            <v>3794.75</v>
          </cell>
          <cell r="G8909" t="str">
            <v>FDE</v>
          </cell>
        </row>
        <row r="8910">
          <cell r="A8910" t="str">
            <v>06.03.072</v>
          </cell>
          <cell r="B8910" t="str">
            <v>QE-40 TABELA DE BASQUETE (PRE-LAJE TRELICADA)</v>
          </cell>
          <cell r="C8910" t="str">
            <v>UN</v>
          </cell>
          <cell r="F8910">
            <v>3951.36</v>
          </cell>
          <cell r="G8910" t="str">
            <v>FDE</v>
          </cell>
        </row>
        <row r="8911">
          <cell r="A8911" t="str">
            <v>06.03.073</v>
          </cell>
          <cell r="B8911" t="str">
            <v>QE-41 TABELA DE BASQUETE (SOMENTE TRELICA - FIXACAO PAREDE/PILAR)</v>
          </cell>
          <cell r="C8911" t="str">
            <v>UN</v>
          </cell>
          <cell r="F8911">
            <v>2390.96</v>
          </cell>
          <cell r="G8911" t="str">
            <v>FDE</v>
          </cell>
        </row>
        <row r="8912">
          <cell r="A8912" t="str">
            <v>06.03.074</v>
          </cell>
          <cell r="B8912" t="str">
            <v>QE-42 POSTE PARA REDE DE VOLEIBOL (FUNDACAO DIRETA)</v>
          </cell>
          <cell r="C8912" t="str">
            <v>PR</v>
          </cell>
          <cell r="F8912">
            <v>992.3</v>
          </cell>
          <cell r="G8912" t="str">
            <v>FDE</v>
          </cell>
        </row>
        <row r="8913">
          <cell r="A8913" t="str">
            <v>06.03.075</v>
          </cell>
          <cell r="B8913" t="str">
            <v>QE-43 POSTE PARA REDE VOLEIBOL (LAJE ALVEOLAR)</v>
          </cell>
          <cell r="C8913" t="str">
            <v>PR</v>
          </cell>
          <cell r="F8913">
            <v>1002.79</v>
          </cell>
          <cell r="G8913" t="str">
            <v>FDE</v>
          </cell>
        </row>
        <row r="8914">
          <cell r="A8914" t="str">
            <v>06.03.076</v>
          </cell>
          <cell r="B8914" t="str">
            <v>QE-44 POSTE PARA REDE VOLEIBOL (PRE-LAJE TRELICADA)</v>
          </cell>
          <cell r="C8914" t="str">
            <v>PR</v>
          </cell>
          <cell r="F8914">
            <v>994.44</v>
          </cell>
          <cell r="G8914" t="str">
            <v>FDE</v>
          </cell>
        </row>
        <row r="8915">
          <cell r="A8915" t="str">
            <v>06.03.077</v>
          </cell>
          <cell r="B8915" t="str">
            <v>QE-45 TRAVE DE FUTEBOL DE SALAO (FUNDACAO DIRETA)</v>
          </cell>
          <cell r="C8915" t="str">
            <v>UN</v>
          </cell>
          <cell r="F8915">
            <v>997.99</v>
          </cell>
          <cell r="G8915" t="str">
            <v>FDE</v>
          </cell>
        </row>
        <row r="8916">
          <cell r="A8916" t="str">
            <v>06.03.078</v>
          </cell>
          <cell r="B8916" t="str">
            <v>QE-46 TRAVE DE FUTEBOL DE SALAO (LAJE ALVEOLAR)</v>
          </cell>
          <cell r="C8916" t="str">
            <v>UN</v>
          </cell>
          <cell r="F8916">
            <v>952.82</v>
          </cell>
          <cell r="G8916" t="str">
            <v>FDE</v>
          </cell>
        </row>
        <row r="8917">
          <cell r="A8917" t="str">
            <v>06.03.079</v>
          </cell>
          <cell r="B8917" t="str">
            <v>QE-47 TRAVE DE FUTEBOL DE SALAO (PRE-LAJE TRELICADA)</v>
          </cell>
          <cell r="C8917" t="str">
            <v>UN</v>
          </cell>
          <cell r="F8917">
            <v>944.47</v>
          </cell>
          <cell r="G8917" t="str">
            <v>FDE</v>
          </cell>
        </row>
        <row r="8918">
          <cell r="A8918" t="str">
            <v>06.03.090</v>
          </cell>
          <cell r="B8918" t="str">
            <v>CAIXILHARIA EM ALUMINIO</v>
          </cell>
          <cell r="C8918" t="str">
            <v>KG</v>
          </cell>
          <cell r="F8918">
            <v>57.54</v>
          </cell>
          <cell r="G8918" t="str">
            <v>FDE</v>
          </cell>
        </row>
        <row r="8919">
          <cell r="A8919" t="str">
            <v>06.03.091</v>
          </cell>
          <cell r="B8919" t="str">
            <v>CAIXILHARIA EM FERRO</v>
          </cell>
          <cell r="C8919" t="str">
            <v>KG</v>
          </cell>
          <cell r="F8919">
            <v>21.67</v>
          </cell>
          <cell r="G8919" t="str">
            <v>FDE</v>
          </cell>
        </row>
        <row r="8920">
          <cell r="A8920" t="str">
            <v>06.03.099</v>
          </cell>
          <cell r="B8920" t="str">
            <v>SERVICOS EM ELEMENTOS METALICOS/COMPONENTES</v>
          </cell>
          <cell r="C8920" t="str">
            <v>MV</v>
          </cell>
          <cell r="F8920">
            <v>340.42</v>
          </cell>
          <cell r="G8920" t="str">
            <v>FDE</v>
          </cell>
        </row>
        <row r="8921">
          <cell r="A8921" t="str">
            <v>06.50.030</v>
          </cell>
          <cell r="B8921" t="str">
            <v>DEGRAUS DE ESCADA DE MARINHEIRO EM GRAMPOS</v>
          </cell>
          <cell r="C8921" t="str">
            <v>UN</v>
          </cell>
          <cell r="F8921">
            <v>2.2999999999999998</v>
          </cell>
          <cell r="G8921" t="str">
            <v>FDE</v>
          </cell>
        </row>
        <row r="8922">
          <cell r="A8922" t="str">
            <v>06.50.099</v>
          </cell>
          <cell r="B8922" t="str">
            <v>DEMOLICOES</v>
          </cell>
          <cell r="C8922" t="str">
            <v>MV</v>
          </cell>
          <cell r="F8922">
            <v>340.42</v>
          </cell>
          <cell r="G8922" t="str">
            <v>FDE</v>
          </cell>
        </row>
        <row r="8923">
          <cell r="A8923" t="str">
            <v>06.60.001</v>
          </cell>
          <cell r="B8923" t="str">
            <v>DE ESQUADRIAS METALICAS</v>
          </cell>
          <cell r="C8923" t="str">
            <v>M2</v>
          </cell>
          <cell r="F8923">
            <v>18.09</v>
          </cell>
          <cell r="G8923" t="str">
            <v>FDE</v>
          </cell>
        </row>
        <row r="8924">
          <cell r="A8924" t="str">
            <v>06.60.002</v>
          </cell>
          <cell r="B8924" t="str">
            <v>RETIRADA DE TELA</v>
          </cell>
          <cell r="C8924" t="str">
            <v>M2</v>
          </cell>
          <cell r="F8924">
            <v>6.94</v>
          </cell>
          <cell r="G8924" t="str">
            <v>FDE</v>
          </cell>
        </row>
        <row r="8925">
          <cell r="A8925" t="str">
            <v>06.60.005</v>
          </cell>
          <cell r="B8925" t="str">
            <v>DE BATENTES</v>
          </cell>
          <cell r="C8925" t="str">
            <v>UN</v>
          </cell>
          <cell r="F8925">
            <v>31.02</v>
          </cell>
          <cell r="G8925" t="str">
            <v>FDE</v>
          </cell>
        </row>
        <row r="8926">
          <cell r="A8926" t="str">
            <v>06.60.050</v>
          </cell>
          <cell r="B8926" t="str">
            <v>DE BRACO DE ALAVANCA</v>
          </cell>
          <cell r="C8926" t="str">
            <v>UN</v>
          </cell>
          <cell r="F8926">
            <v>13.23</v>
          </cell>
          <cell r="G8926" t="str">
            <v>FDE</v>
          </cell>
        </row>
        <row r="8927">
          <cell r="A8927" t="str">
            <v>06.60.051</v>
          </cell>
          <cell r="B8927" t="str">
            <v>DE ALAVANCA</v>
          </cell>
          <cell r="C8927" t="str">
            <v>UN</v>
          </cell>
          <cell r="F8927">
            <v>10.58</v>
          </cell>
          <cell r="G8927" t="str">
            <v>FDE</v>
          </cell>
        </row>
        <row r="8928">
          <cell r="A8928" t="str">
            <v>06.60.052</v>
          </cell>
          <cell r="B8928" t="str">
            <v>DE PUXADOR DE ENGATE PARA CAIXILHO DE CORRER</v>
          </cell>
          <cell r="C8928" t="str">
            <v>UN</v>
          </cell>
          <cell r="F8928">
            <v>3.7</v>
          </cell>
          <cell r="G8928" t="str">
            <v>FDE</v>
          </cell>
        </row>
        <row r="8929">
          <cell r="A8929" t="str">
            <v>06.60.060</v>
          </cell>
          <cell r="B8929" t="str">
            <v>DE ESCADA DE MARINHEIRO COM GUARDA-CORPO</v>
          </cell>
          <cell r="C8929" t="str">
            <v>M</v>
          </cell>
          <cell r="F8929">
            <v>20.68</v>
          </cell>
          <cell r="G8929" t="str">
            <v>FDE</v>
          </cell>
        </row>
        <row r="8930">
          <cell r="A8930" t="str">
            <v>06.60.099</v>
          </cell>
          <cell r="B8930" t="str">
            <v>RETIRADAS</v>
          </cell>
          <cell r="C8930" t="str">
            <v>MV</v>
          </cell>
          <cell r="F8930">
            <v>340.42</v>
          </cell>
          <cell r="G8930" t="str">
            <v>FDE</v>
          </cell>
        </row>
        <row r="8931">
          <cell r="A8931" t="str">
            <v>06.70.001</v>
          </cell>
          <cell r="B8931" t="str">
            <v>DE ESQUADRIAS METALICAS</v>
          </cell>
          <cell r="C8931" t="str">
            <v>M2</v>
          </cell>
          <cell r="F8931">
            <v>25.85</v>
          </cell>
          <cell r="G8931" t="str">
            <v>FDE</v>
          </cell>
        </row>
        <row r="8932">
          <cell r="A8932" t="str">
            <v>06.70.005</v>
          </cell>
          <cell r="B8932" t="str">
            <v>DE BATENTES</v>
          </cell>
          <cell r="C8932" t="str">
            <v>UN</v>
          </cell>
          <cell r="F8932">
            <v>33.6</v>
          </cell>
          <cell r="G8932" t="str">
            <v>FDE</v>
          </cell>
        </row>
        <row r="8933">
          <cell r="A8933" t="str">
            <v>06.70.020</v>
          </cell>
          <cell r="B8933" t="str">
            <v>RECOLOCACAO DE TELA</v>
          </cell>
          <cell r="C8933" t="str">
            <v>M2</v>
          </cell>
          <cell r="F8933">
            <v>9.1199999999999992</v>
          </cell>
          <cell r="G8933" t="str">
            <v>FDE</v>
          </cell>
        </row>
        <row r="8934">
          <cell r="A8934" t="str">
            <v>06.70.050</v>
          </cell>
          <cell r="B8934" t="str">
            <v>DE BRACO DE ALAVANCA</v>
          </cell>
          <cell r="C8934" t="str">
            <v>M</v>
          </cell>
          <cell r="F8934">
            <v>31.76</v>
          </cell>
          <cell r="G8934" t="str">
            <v>FDE</v>
          </cell>
        </row>
        <row r="8935">
          <cell r="A8935" t="str">
            <v>06.70.051</v>
          </cell>
          <cell r="B8935" t="str">
            <v>DE ALAVANCA</v>
          </cell>
          <cell r="C8935" t="str">
            <v>UN</v>
          </cell>
          <cell r="F8935">
            <v>29.11</v>
          </cell>
          <cell r="G8935" t="str">
            <v>FDE</v>
          </cell>
        </row>
        <row r="8936">
          <cell r="A8936" t="str">
            <v>06.70.052</v>
          </cell>
          <cell r="B8936" t="str">
            <v>DE PUXADOR DE ENGATE PARA CAIXILHO DE CORRER</v>
          </cell>
          <cell r="C8936" t="str">
            <v>UN</v>
          </cell>
          <cell r="F8936">
            <v>5.29</v>
          </cell>
          <cell r="G8936" t="str">
            <v>FDE</v>
          </cell>
        </row>
        <row r="8937">
          <cell r="A8937" t="str">
            <v>06.70.060</v>
          </cell>
          <cell r="B8937" t="str">
            <v>DE ESCADA MARINHEIRO COM GUARDA CORPO</v>
          </cell>
          <cell r="C8937" t="str">
            <v>M</v>
          </cell>
          <cell r="F8937">
            <v>20.68</v>
          </cell>
          <cell r="G8937" t="str">
            <v>FDE</v>
          </cell>
        </row>
        <row r="8938">
          <cell r="A8938" t="str">
            <v>06.70.099</v>
          </cell>
          <cell r="B8938" t="str">
            <v>RECOLOCACOES DE ELEMENTOS METALICOS/COMPONENTES</v>
          </cell>
          <cell r="C8938" t="str">
            <v>MV</v>
          </cell>
          <cell r="F8938">
            <v>340.42</v>
          </cell>
          <cell r="G8938" t="str">
            <v>FDE</v>
          </cell>
        </row>
        <row r="8939">
          <cell r="A8939" t="str">
            <v>06.80.001</v>
          </cell>
          <cell r="B8939" t="str">
            <v>CAIXILHO BASCULANTE EM PERFIL DE FERRO</v>
          </cell>
          <cell r="C8939" t="str">
            <v>M2</v>
          </cell>
          <cell r="F8939">
            <v>501.86</v>
          </cell>
          <cell r="G8939" t="str">
            <v>FDE</v>
          </cell>
        </row>
        <row r="8940">
          <cell r="A8940" t="str">
            <v>06.80.002</v>
          </cell>
          <cell r="B8940" t="str">
            <v>CAIXILHOS DE FERRO FIXO COM VENTILAÇÃO PERMANENTE</v>
          </cell>
          <cell r="C8940" t="str">
            <v>M2</v>
          </cell>
          <cell r="F8940">
            <v>445.57</v>
          </cell>
          <cell r="G8940" t="str">
            <v>FDE</v>
          </cell>
        </row>
        <row r="8941">
          <cell r="A8941" t="str">
            <v>06.80.003</v>
          </cell>
          <cell r="B8941" t="str">
            <v>CAIXILHO FIXO EM PERFIL DE FERRO</v>
          </cell>
          <cell r="C8941" t="str">
            <v>M2</v>
          </cell>
          <cell r="F8941">
            <v>456.91</v>
          </cell>
          <cell r="G8941" t="str">
            <v>FDE</v>
          </cell>
        </row>
        <row r="8942">
          <cell r="A8942" t="str">
            <v>06.80.005</v>
          </cell>
          <cell r="B8942" t="str">
            <v>CAIXILHO DE CORRER EM PERFIL DE FERRO</v>
          </cell>
          <cell r="C8942" t="str">
            <v>M2</v>
          </cell>
          <cell r="F8942">
            <v>363.94</v>
          </cell>
          <cell r="G8942" t="str">
            <v>FDE</v>
          </cell>
        </row>
        <row r="8943">
          <cell r="A8943" t="str">
            <v>06.80.008</v>
          </cell>
          <cell r="B8943" t="str">
            <v>FOLHA PARA CAIXILHO DE CORRER EM PERFIL DE FERRO</v>
          </cell>
          <cell r="C8943" t="str">
            <v>M2</v>
          </cell>
          <cell r="F8943">
            <v>151.16</v>
          </cell>
          <cell r="G8943" t="str">
            <v>FDE</v>
          </cell>
        </row>
        <row r="8944">
          <cell r="A8944" t="str">
            <v>06.80.009</v>
          </cell>
          <cell r="B8944" t="str">
            <v>CAIXILHO MAXIMAR DE FERRO</v>
          </cell>
          <cell r="C8944" t="str">
            <v>M2</v>
          </cell>
          <cell r="F8944">
            <v>383.44</v>
          </cell>
          <cell r="G8944" t="str">
            <v>FDE</v>
          </cell>
        </row>
        <row r="8945">
          <cell r="A8945" t="str">
            <v>06.80.019</v>
          </cell>
          <cell r="B8945" t="str">
            <v>PORTA PANTOGRAFICA</v>
          </cell>
          <cell r="C8945" t="str">
            <v>M2</v>
          </cell>
          <cell r="F8945">
            <v>630.82000000000005</v>
          </cell>
          <cell r="G8945" t="str">
            <v>FDE</v>
          </cell>
        </row>
        <row r="8946">
          <cell r="A8946" t="str">
            <v>06.80.020</v>
          </cell>
          <cell r="B8946" t="str">
            <v>PORTA DE ENROLAR EM TIRAS ARTICULADAS</v>
          </cell>
          <cell r="C8946" t="str">
            <v>M2</v>
          </cell>
          <cell r="F8946">
            <v>393.19</v>
          </cell>
          <cell r="G8946" t="str">
            <v>FDE</v>
          </cell>
        </row>
        <row r="8947">
          <cell r="A8947" t="str">
            <v>06.80.021</v>
          </cell>
          <cell r="B8947" t="str">
            <v>PORTA DE ENROLAR EM GRADES RETANGULARES</v>
          </cell>
          <cell r="C8947" t="str">
            <v>M2</v>
          </cell>
          <cell r="F8947">
            <v>290.66000000000003</v>
          </cell>
          <cell r="G8947" t="str">
            <v>FDE</v>
          </cell>
        </row>
        <row r="8948">
          <cell r="A8948" t="str">
            <v>06.80.023</v>
          </cell>
          <cell r="B8948" t="str">
            <v>PORTAO DE 1 FOLHA DE TUBOS E TELA GALVANIZADOS COM PORTA CADEADO</v>
          </cell>
          <cell r="C8948" t="str">
            <v>M2</v>
          </cell>
          <cell r="F8948">
            <v>428.32</v>
          </cell>
          <cell r="G8948" t="str">
            <v>FDE</v>
          </cell>
        </row>
        <row r="8949">
          <cell r="A8949" t="str">
            <v>06.80.025</v>
          </cell>
          <cell r="B8949" t="str">
            <v>PORTAO DE 2 FOLHAS DE TUBO E TELA GALVANIZADOS COM PORTA CADEADO</v>
          </cell>
          <cell r="C8949" t="str">
            <v>M2</v>
          </cell>
          <cell r="F8949">
            <v>394.85</v>
          </cell>
          <cell r="G8949" t="str">
            <v>FDE</v>
          </cell>
        </row>
        <row r="8950">
          <cell r="A8950" t="str">
            <v>06.80.029</v>
          </cell>
          <cell r="B8950" t="str">
            <v>TELA DE PROTEC P/CAIXILHO C/REQ DE PERFIL DE FERRO E TELA ARAME GALV</v>
          </cell>
          <cell r="C8950" t="str">
            <v>M2</v>
          </cell>
          <cell r="F8950">
            <v>152.46</v>
          </cell>
          <cell r="G8950" t="str">
            <v>FDE</v>
          </cell>
        </row>
        <row r="8951">
          <cell r="A8951" t="str">
            <v>06.80.033</v>
          </cell>
          <cell r="B8951" t="str">
            <v>CHAPA DE FERRO N 14, INCLUSIVE SOLDAGEM</v>
          </cell>
          <cell r="C8951" t="str">
            <v>M2</v>
          </cell>
          <cell r="F8951">
            <v>155.27000000000001</v>
          </cell>
          <cell r="G8951" t="str">
            <v>FDE</v>
          </cell>
        </row>
        <row r="8952">
          <cell r="A8952" t="str">
            <v>06.80.035</v>
          </cell>
          <cell r="B8952" t="str">
            <v>ALCAPAO EM CHAPA DE FERRO COM PORTA CADEADO</v>
          </cell>
          <cell r="C8952" t="str">
            <v>M2</v>
          </cell>
          <cell r="F8952">
            <v>201.74</v>
          </cell>
          <cell r="G8952" t="str">
            <v>FDE</v>
          </cell>
        </row>
        <row r="8953">
          <cell r="A8953" t="str">
            <v>06.80.043</v>
          </cell>
          <cell r="B8953" t="str">
            <v>BRACO DE ALAVANCA DE FERRO</v>
          </cell>
          <cell r="C8953" t="str">
            <v>M</v>
          </cell>
          <cell r="F8953">
            <v>34.590000000000003</v>
          </cell>
          <cell r="G8953" t="str">
            <v>FDE</v>
          </cell>
        </row>
        <row r="8954">
          <cell r="A8954" t="str">
            <v>06.80.044</v>
          </cell>
          <cell r="B8954" t="str">
            <v>ALAVANCA PARA CAIXILHO BASCULANTE</v>
          </cell>
          <cell r="C8954" t="str">
            <v>UN</v>
          </cell>
          <cell r="F8954">
            <v>32.35</v>
          </cell>
          <cell r="G8954" t="str">
            <v>FDE</v>
          </cell>
        </row>
        <row r="8955">
          <cell r="A8955" t="str">
            <v>06.80.045</v>
          </cell>
          <cell r="B8955" t="str">
            <v>PUXADORES DE ENGATE EM LATAO CROMADO PARA CAIXILHO DE CORRER</v>
          </cell>
          <cell r="C8955" t="str">
            <v>UN</v>
          </cell>
          <cell r="F8955">
            <v>65.25</v>
          </cell>
          <cell r="G8955" t="str">
            <v>FDE</v>
          </cell>
        </row>
        <row r="8956">
          <cell r="A8956" t="str">
            <v>06.80.046</v>
          </cell>
          <cell r="B8956" t="str">
            <v>CADEADO E PORTA CADEADO</v>
          </cell>
          <cell r="C8956" t="str">
            <v>UN</v>
          </cell>
          <cell r="F8956">
            <v>30.45</v>
          </cell>
          <cell r="G8956" t="str">
            <v>FDE</v>
          </cell>
        </row>
        <row r="8957">
          <cell r="A8957" t="str">
            <v>06.80.049</v>
          </cell>
          <cell r="B8957" t="str">
            <v>LUBRIFICACAO DE CAIXILHO E TROCA DE REBITES</v>
          </cell>
          <cell r="C8957" t="str">
            <v>M2</v>
          </cell>
          <cell r="F8957">
            <v>7.1</v>
          </cell>
          <cell r="G8957" t="str">
            <v>FDE</v>
          </cell>
        </row>
        <row r="8958">
          <cell r="A8958" t="str">
            <v>06.80.050</v>
          </cell>
          <cell r="B8958" t="str">
            <v>FERRO TRABALHADO (CAIXILHO)</v>
          </cell>
          <cell r="C8958" t="str">
            <v>KG</v>
          </cell>
          <cell r="F8958">
            <v>21.67</v>
          </cell>
          <cell r="G8958" t="str">
            <v>FDE</v>
          </cell>
        </row>
        <row r="8959">
          <cell r="A8959" t="str">
            <v>06.80.082</v>
          </cell>
          <cell r="B8959" t="str">
            <v>CAIXILHO FIXO EM ALUMINIO ANODIZADO</v>
          </cell>
          <cell r="C8959" t="str">
            <v>M2</v>
          </cell>
          <cell r="F8959">
            <v>557.22</v>
          </cell>
          <cell r="G8959" t="str">
            <v>FDE</v>
          </cell>
        </row>
        <row r="8960">
          <cell r="A8960" t="str">
            <v>06.80.084</v>
          </cell>
          <cell r="B8960" t="str">
            <v>CAIXILHO DE CORRER EM ALUMINIO ANODIZADO</v>
          </cell>
          <cell r="C8960" t="str">
            <v>M2</v>
          </cell>
          <cell r="F8960">
            <v>141.88</v>
          </cell>
          <cell r="G8960" t="str">
            <v>FDE</v>
          </cell>
        </row>
        <row r="8961">
          <cell r="A8961" t="str">
            <v>06.80.086</v>
          </cell>
          <cell r="B8961" t="str">
            <v>FOLHA PARA CAIXILHO DE CORRER EM ALUMINIO ANODIZADO</v>
          </cell>
          <cell r="C8961" t="str">
            <v>M2</v>
          </cell>
          <cell r="F8961">
            <v>385.5</v>
          </cell>
          <cell r="G8961" t="str">
            <v>FDE</v>
          </cell>
        </row>
        <row r="8962">
          <cell r="A8962" t="str">
            <v>06.80.088</v>
          </cell>
          <cell r="B8962" t="str">
            <v>CAIXILHO MAXIMAR EM ALUMINIO ANODIZADO</v>
          </cell>
          <cell r="C8962" t="str">
            <v>M2</v>
          </cell>
          <cell r="F8962">
            <v>659.54</v>
          </cell>
          <cell r="G8962" t="str">
            <v>FDE</v>
          </cell>
        </row>
        <row r="8963">
          <cell r="A8963" t="str">
            <v>06.80.094</v>
          </cell>
          <cell r="B8963" t="str">
            <v>BRACO DE ALAVANCA DE ALUMINIO</v>
          </cell>
          <cell r="C8963" t="str">
            <v>M</v>
          </cell>
          <cell r="F8963">
            <v>35.47</v>
          </cell>
          <cell r="G8963" t="str">
            <v>FDE</v>
          </cell>
        </row>
        <row r="8964">
          <cell r="A8964" t="str">
            <v>06.80.096</v>
          </cell>
          <cell r="B8964" t="str">
            <v>PUXADOR DE ENGATE DE ALUMINIO TIPO "BICO DE PAPAGAIO"</v>
          </cell>
          <cell r="C8964" t="str">
            <v>UN</v>
          </cell>
          <cell r="F8964">
            <v>11.56</v>
          </cell>
          <cell r="G8964" t="str">
            <v>FDE</v>
          </cell>
        </row>
        <row r="8965">
          <cell r="A8965" t="str">
            <v>06.80.099</v>
          </cell>
          <cell r="B8965" t="str">
            <v>SERVICOS EM ELEMENTOS METALICOS/COMPONENTES</v>
          </cell>
          <cell r="C8965" t="str">
            <v>MV</v>
          </cell>
          <cell r="F8965">
            <v>340.42</v>
          </cell>
          <cell r="G8965" t="str">
            <v>FDE</v>
          </cell>
        </row>
        <row r="8966">
          <cell r="A8966" t="str">
            <v>07.01.001</v>
          </cell>
          <cell r="B8966" t="str">
            <v>EM TESOURAS PARA TELHAS CERAMICAS - VAOS ATE 7.00 M</v>
          </cell>
          <cell r="C8966" t="str">
            <v>M2</v>
          </cell>
          <cell r="F8966">
            <v>97.13</v>
          </cell>
          <cell r="G8966" t="str">
            <v>FDE</v>
          </cell>
        </row>
        <row r="8967">
          <cell r="A8967" t="str">
            <v>07.01.002</v>
          </cell>
          <cell r="B8967" t="str">
            <v>EM TESOURAS PARA TELHAS CERAMICAS - VAOS DE 7.01 A 10.00 M</v>
          </cell>
          <cell r="C8967" t="str">
            <v>M2</v>
          </cell>
          <cell r="F8967">
            <v>103.06</v>
          </cell>
          <cell r="G8967" t="str">
            <v>FDE</v>
          </cell>
        </row>
        <row r="8968">
          <cell r="A8968" t="str">
            <v>07.01.003</v>
          </cell>
          <cell r="B8968" t="str">
            <v>EM TESOURAS PARA TELHAS CERAMICAS - VAOS DE 10.01 A 13.00 M</v>
          </cell>
          <cell r="C8968" t="str">
            <v>M2</v>
          </cell>
          <cell r="F8968">
            <v>109</v>
          </cell>
          <cell r="G8968" t="str">
            <v>FDE</v>
          </cell>
        </row>
        <row r="8969">
          <cell r="A8969" t="str">
            <v>07.01.004</v>
          </cell>
          <cell r="B8969" t="str">
            <v>EM TESOURAS PARA TELHAS CERAMICAS - VAOS DE 13.01 A 18.00 M</v>
          </cell>
          <cell r="C8969" t="str">
            <v>M2</v>
          </cell>
          <cell r="F8969">
            <v>118.71</v>
          </cell>
          <cell r="G8969" t="str">
            <v>FDE</v>
          </cell>
        </row>
        <row r="8970">
          <cell r="A8970" t="str">
            <v>07.01.010</v>
          </cell>
          <cell r="B8970" t="str">
            <v>EM TESOURAS PARA TELHAS OND CIM-AM/AL/PLAST - VAOS ATE 7,00 M</v>
          </cell>
          <cell r="C8970" t="str">
            <v>M2</v>
          </cell>
          <cell r="F8970">
            <v>69.72</v>
          </cell>
          <cell r="G8970" t="str">
            <v>FDE</v>
          </cell>
        </row>
        <row r="8971">
          <cell r="A8971" t="str">
            <v>07.01.011</v>
          </cell>
          <cell r="B8971" t="str">
            <v>EM TESOURAS PARA TELHAS OND CIM-AM/AL/PLAST - VAOS DE 7.01 A 10,00 M</v>
          </cell>
          <cell r="C8971" t="str">
            <v>M2</v>
          </cell>
          <cell r="F8971">
            <v>75.650000000000006</v>
          </cell>
          <cell r="G8971" t="str">
            <v>FDE</v>
          </cell>
        </row>
        <row r="8972">
          <cell r="A8972" t="str">
            <v>07.01.012</v>
          </cell>
          <cell r="B8972" t="str">
            <v>EM TESOURAS PARA TELHAS OND CIM-AM/AL/PLAST - VAOS DE 10.01 A 13,00 M</v>
          </cell>
          <cell r="C8972" t="str">
            <v>M2</v>
          </cell>
          <cell r="F8972">
            <v>81.59</v>
          </cell>
          <cell r="G8972" t="str">
            <v>FDE</v>
          </cell>
        </row>
        <row r="8973">
          <cell r="A8973" t="str">
            <v>07.01.013</v>
          </cell>
          <cell r="B8973" t="str">
            <v>EM TESOURAS PARA TELHAS OND CIM-AM/AL/PLAST - VAOS DE 13,01 A 18,00 M</v>
          </cell>
          <cell r="C8973" t="str">
            <v>M2</v>
          </cell>
          <cell r="F8973">
            <v>89.14</v>
          </cell>
          <cell r="G8973" t="str">
            <v>FDE</v>
          </cell>
        </row>
        <row r="8974">
          <cell r="A8974" t="str">
            <v>07.01.025</v>
          </cell>
          <cell r="B8974" t="str">
            <v>EM TERCAS PARA TELHAS CERAMICAS</v>
          </cell>
          <cell r="C8974" t="str">
            <v>M2</v>
          </cell>
          <cell r="F8974">
            <v>54.08</v>
          </cell>
          <cell r="G8974" t="str">
            <v>FDE</v>
          </cell>
        </row>
        <row r="8975">
          <cell r="A8975" t="str">
            <v>07.01.026</v>
          </cell>
          <cell r="B8975" t="str">
            <v>EM TERCAS PARA TELHAS DE CIM-AM/AL/PLAST</v>
          </cell>
          <cell r="C8975" t="str">
            <v>M2</v>
          </cell>
          <cell r="F8975">
            <v>16.579999999999998</v>
          </cell>
          <cell r="G8975" t="str">
            <v>FDE</v>
          </cell>
        </row>
        <row r="8976">
          <cell r="A8976" t="str">
            <v>07.01.027</v>
          </cell>
          <cell r="B8976" t="str">
            <v>EM TERCAS PARA TELHAS TRAPEZOIDAIS</v>
          </cell>
          <cell r="C8976" t="str">
            <v>M2</v>
          </cell>
          <cell r="F8976">
            <v>11.61</v>
          </cell>
          <cell r="G8976" t="str">
            <v>FDE</v>
          </cell>
        </row>
        <row r="8977">
          <cell r="A8977" t="str">
            <v>07.01.098</v>
          </cell>
          <cell r="B8977" t="str">
            <v>PECAS DE MADEIRA MACICA</v>
          </cell>
          <cell r="C8977" t="str">
            <v>M3</v>
          </cell>
          <cell r="F8977">
            <v>3355.22</v>
          </cell>
          <cell r="G8977" t="str">
            <v>FDE</v>
          </cell>
        </row>
        <row r="8978">
          <cell r="A8978" t="str">
            <v>07.01.099</v>
          </cell>
          <cell r="B8978" t="str">
            <v>ESTRUTURAS DE COBERTURA</v>
          </cell>
          <cell r="C8978" t="str">
            <v>MV</v>
          </cell>
          <cell r="F8978">
            <v>340.42</v>
          </cell>
          <cell r="G8978" t="str">
            <v>FDE</v>
          </cell>
        </row>
        <row r="8979">
          <cell r="A8979" t="str">
            <v>07.02.001</v>
          </cell>
          <cell r="B8979" t="str">
            <v>FORNECIMENTO DE EST MET - ACO ESTRUTURAL ASTM OU ABNT - NAO PATINAVEL</v>
          </cell>
          <cell r="C8979" t="str">
            <v>KG</v>
          </cell>
          <cell r="F8979">
            <v>13.87</v>
          </cell>
          <cell r="G8979" t="str">
            <v>FDE</v>
          </cell>
        </row>
        <row r="8980">
          <cell r="A8980" t="str">
            <v>07.02.003</v>
          </cell>
          <cell r="B8980" t="str">
            <v>FORNEC DE ESTR METALICA ACO ASTM A709/A588 (RESIST A CORROSAO)</v>
          </cell>
          <cell r="C8980" t="str">
            <v>KG</v>
          </cell>
          <cell r="F8980">
            <v>13.71</v>
          </cell>
          <cell r="G8980" t="str">
            <v>FDE</v>
          </cell>
        </row>
        <row r="8981">
          <cell r="A8981" t="str">
            <v>07.02.010</v>
          </cell>
          <cell r="B8981" t="str">
            <v>MONTAGEM DE ESTRUTURA METALICA</v>
          </cell>
          <cell r="C8981" t="str">
            <v>KG</v>
          </cell>
          <cell r="F8981">
            <v>3.06</v>
          </cell>
          <cell r="G8981" t="str">
            <v>FDE</v>
          </cell>
        </row>
        <row r="8982">
          <cell r="A8982" t="str">
            <v>07.02.099</v>
          </cell>
          <cell r="B8982" t="str">
            <v>ESTRUTURAS DE COBERTURA</v>
          </cell>
          <cell r="C8982" t="str">
            <v>MV</v>
          </cell>
          <cell r="F8982">
            <v>340.42</v>
          </cell>
          <cell r="G8982" t="str">
            <v>FDE</v>
          </cell>
        </row>
        <row r="8983">
          <cell r="A8983" t="str">
            <v>07.03.001</v>
          </cell>
          <cell r="B8983" t="str">
            <v>TELHAS DE BARRO FRANCESA</v>
          </cell>
          <cell r="C8983" t="str">
            <v>M2</v>
          </cell>
          <cell r="F8983">
            <v>49.53</v>
          </cell>
          <cell r="G8983" t="str">
            <v>FDE</v>
          </cell>
        </row>
        <row r="8984">
          <cell r="A8984" t="str">
            <v>07.03.002</v>
          </cell>
          <cell r="B8984" t="str">
            <v>TELHAS DE BARRO PAULISTA</v>
          </cell>
          <cell r="C8984" t="str">
            <v>M2</v>
          </cell>
          <cell r="F8984">
            <v>95.76</v>
          </cell>
          <cell r="G8984" t="str">
            <v>FDE</v>
          </cell>
        </row>
        <row r="8985">
          <cell r="A8985" t="str">
            <v>07.03.003</v>
          </cell>
          <cell r="B8985" t="str">
            <v>TELHAS DE BARRO PLAN</v>
          </cell>
          <cell r="C8985" t="str">
            <v>M2</v>
          </cell>
          <cell r="F8985">
            <v>72.37</v>
          </cell>
          <cell r="G8985" t="str">
            <v>FDE</v>
          </cell>
        </row>
        <row r="8986">
          <cell r="A8986" t="str">
            <v>07.03.004</v>
          </cell>
          <cell r="B8986" t="str">
            <v>TELHA DE BARRO ROMANA</v>
          </cell>
          <cell r="C8986" t="str">
            <v>M2</v>
          </cell>
          <cell r="F8986">
            <v>41.31</v>
          </cell>
          <cell r="G8986" t="str">
            <v>FDE</v>
          </cell>
        </row>
        <row r="8987">
          <cell r="A8987" t="str">
            <v>07.03.005</v>
          </cell>
          <cell r="B8987" t="str">
            <v>TELHA DE BARRO PORTUGUESA</v>
          </cell>
          <cell r="C8987" t="str">
            <v>M2</v>
          </cell>
          <cell r="F8987">
            <v>41.31</v>
          </cell>
          <cell r="G8987" t="str">
            <v>FDE</v>
          </cell>
        </row>
        <row r="8988">
          <cell r="A8988" t="str">
            <v>07.03.006</v>
          </cell>
          <cell r="B8988" t="str">
            <v>TELHA DE BARRO COLONIAL</v>
          </cell>
          <cell r="C8988" t="str">
            <v>M2</v>
          </cell>
          <cell r="F8988">
            <v>80.05</v>
          </cell>
          <cell r="G8988" t="str">
            <v>FDE</v>
          </cell>
        </row>
        <row r="8989">
          <cell r="A8989" t="str">
            <v>07.03.023</v>
          </cell>
          <cell r="B8989" t="str">
            <v>TELHA TECNOLOGIA CRFS MODULAR E=8MM</v>
          </cell>
          <cell r="C8989" t="str">
            <v>M2</v>
          </cell>
          <cell r="F8989">
            <v>81.96</v>
          </cell>
          <cell r="G8989" t="str">
            <v>FDE</v>
          </cell>
        </row>
        <row r="8990">
          <cell r="A8990" t="str">
            <v>07.03.024</v>
          </cell>
          <cell r="B8990" t="str">
            <v>TELHA TECNOLOGIA CRFS TRAPEZOIDAL 44CM E=8MM</v>
          </cell>
          <cell r="C8990" t="str">
            <v>M2</v>
          </cell>
          <cell r="F8990">
            <v>71.5</v>
          </cell>
          <cell r="G8990" t="str">
            <v>FDE</v>
          </cell>
        </row>
        <row r="8991">
          <cell r="A8991" t="str">
            <v>07.03.027</v>
          </cell>
          <cell r="B8991" t="str">
            <v>TELHA TECNOLOGIA CRFS TRAPEZOIDAL 90CM E=8MM</v>
          </cell>
          <cell r="C8991" t="str">
            <v>M2</v>
          </cell>
          <cell r="F8991">
            <v>66.150000000000006</v>
          </cell>
          <cell r="G8991" t="str">
            <v>FDE</v>
          </cell>
        </row>
        <row r="8992">
          <cell r="A8992" t="str">
            <v>07.03.029</v>
          </cell>
          <cell r="B8992" t="str">
            <v>TELHA DE ALUMINIO ONDULADA ACAB. NATURAL E=0,7MM</v>
          </cell>
          <cell r="C8992" t="str">
            <v>M2</v>
          </cell>
          <cell r="F8992">
            <v>56.5</v>
          </cell>
          <cell r="G8992" t="str">
            <v>FDE</v>
          </cell>
        </row>
        <row r="8993">
          <cell r="A8993" t="str">
            <v>07.03.030</v>
          </cell>
          <cell r="B8993" t="str">
            <v>TELHA DE ALUMINIO TRAPEZOIDAL ACAB. NATURAL E=0,5MM</v>
          </cell>
          <cell r="C8993" t="str">
            <v>M2</v>
          </cell>
          <cell r="F8993">
            <v>41.02</v>
          </cell>
          <cell r="G8993" t="str">
            <v>FDE</v>
          </cell>
        </row>
        <row r="8994">
          <cell r="A8994" t="str">
            <v>07.03.031</v>
          </cell>
          <cell r="B8994" t="str">
            <v>TELHA DE ALUMINIO TRAPEZOIDAL ACAB. NATURAL E=0,7MM</v>
          </cell>
          <cell r="C8994" t="str">
            <v>M2</v>
          </cell>
          <cell r="F8994">
            <v>53.83</v>
          </cell>
          <cell r="G8994" t="str">
            <v>FDE</v>
          </cell>
        </row>
        <row r="8995">
          <cell r="A8995" t="str">
            <v>07.03.032</v>
          </cell>
          <cell r="B8995" t="str">
            <v>TELHA DE POLIESTER (PERFIL DA ONDULADA ALUMINIO) - E=1,2MM</v>
          </cell>
          <cell r="C8995" t="str">
            <v>M2</v>
          </cell>
          <cell r="F8995">
            <v>60.07</v>
          </cell>
          <cell r="G8995" t="str">
            <v>FDE</v>
          </cell>
        </row>
        <row r="8996">
          <cell r="A8996" t="str">
            <v>07.03.033</v>
          </cell>
          <cell r="B8996" t="str">
            <v>TELHA DE PVC RIGIDO TRANSLUCIDA - PERFIL FIBROCIMENTO ONDULADA</v>
          </cell>
          <cell r="C8996" t="str">
            <v>M2</v>
          </cell>
          <cell r="F8996">
            <v>73.5</v>
          </cell>
          <cell r="G8996" t="str">
            <v>FDE</v>
          </cell>
        </row>
        <row r="8997">
          <cell r="A8997" t="str">
            <v>07.03.035</v>
          </cell>
          <cell r="B8997" t="str">
            <v>TELHA DE POLIESTER (PERFIL DA TRAPEZOIDAL ALUMINIO) - E=1,2MM</v>
          </cell>
          <cell r="C8997" t="str">
            <v>M2</v>
          </cell>
          <cell r="F8997">
            <v>61.8</v>
          </cell>
          <cell r="G8997" t="str">
            <v>FDE</v>
          </cell>
        </row>
        <row r="8998">
          <cell r="A8998" t="str">
            <v>07.03.036</v>
          </cell>
          <cell r="B8998" t="str">
            <v>TELHA TECNOLOGIA CRFS MAXIPLAC H=125MM E=8MM</v>
          </cell>
          <cell r="C8998" t="str">
            <v>M2</v>
          </cell>
          <cell r="F8998">
            <v>55.6</v>
          </cell>
          <cell r="G8998" t="str">
            <v>FDE</v>
          </cell>
        </row>
        <row r="8999">
          <cell r="A8999" t="str">
            <v>07.03.051</v>
          </cell>
          <cell r="B8999" t="str">
            <v>TELHA CALANDRADA ACO GALVANIZADA PINTADA 1 FACE OND E=0,80MM</v>
          </cell>
          <cell r="C8999" t="str">
            <v>M2</v>
          </cell>
          <cell r="F8999">
            <v>103.64</v>
          </cell>
          <cell r="G8999" t="str">
            <v>FDE</v>
          </cell>
        </row>
        <row r="9000">
          <cell r="A9000" t="str">
            <v>07.03.052</v>
          </cell>
          <cell r="B9000" t="str">
            <v>TELHA DE ACO GALV PINT 1 FACE PO OU COIL-COATING ONDULADA E=0,65MM</v>
          </cell>
          <cell r="C9000" t="str">
            <v>M2</v>
          </cell>
          <cell r="F9000">
            <v>58.5</v>
          </cell>
          <cell r="G9000" t="str">
            <v>FDE</v>
          </cell>
        </row>
        <row r="9001">
          <cell r="A9001" t="str">
            <v>07.03.054</v>
          </cell>
          <cell r="B9001" t="str">
            <v>TELHA ACO GALV PINT 1 FACE PO/COIL-COATING TRAPEZ E=0,65MM H ATE 40MM</v>
          </cell>
          <cell r="C9001" t="str">
            <v>M2</v>
          </cell>
          <cell r="F9001">
            <v>58.33</v>
          </cell>
          <cell r="G9001" t="str">
            <v>FDE</v>
          </cell>
        </row>
        <row r="9002">
          <cell r="A9002" t="str">
            <v>07.03.056</v>
          </cell>
          <cell r="B9002" t="str">
            <v>TELHA ACO GALV PINT 1 FACE PO/COIL-COATING TRAPEZ E=0,65MM H=100MM</v>
          </cell>
          <cell r="C9002" t="str">
            <v>M2</v>
          </cell>
          <cell r="F9002">
            <v>69.239999999999995</v>
          </cell>
          <cell r="G9002" t="str">
            <v>FDE</v>
          </cell>
        </row>
        <row r="9003">
          <cell r="A9003" t="str">
            <v>07.03.057</v>
          </cell>
          <cell r="B9003" t="str">
            <v>TELHA DE ACO GALV PINT 1 FACE PO OU COIL-COATING ONDULADA E=0.8MM</v>
          </cell>
          <cell r="C9003" t="str">
            <v>M2</v>
          </cell>
          <cell r="F9003">
            <v>66.59</v>
          </cell>
          <cell r="G9003" t="str">
            <v>FDE</v>
          </cell>
        </row>
        <row r="9004">
          <cell r="A9004" t="str">
            <v>07.03.060</v>
          </cell>
          <cell r="B9004" t="str">
            <v>TELHA DE POLIESTER (PERFIL DA ONDULADA FIBROCIMENTO)</v>
          </cell>
          <cell r="C9004" t="str">
            <v>M2</v>
          </cell>
          <cell r="F9004">
            <v>58.39</v>
          </cell>
          <cell r="G9004" t="str">
            <v>FDE</v>
          </cell>
        </row>
        <row r="9005">
          <cell r="A9005" t="str">
            <v>07.03.061</v>
          </cell>
          <cell r="B9005" t="str">
            <v>TELHA DE POLIESTER (PERFIL DA CANALETE 49/KALHETA)</v>
          </cell>
          <cell r="C9005" t="str">
            <v>M2</v>
          </cell>
          <cell r="F9005">
            <v>60.59</v>
          </cell>
          <cell r="G9005" t="str">
            <v>FDE</v>
          </cell>
        </row>
        <row r="9006">
          <cell r="A9006" t="str">
            <v>07.03.062</v>
          </cell>
          <cell r="B9006" t="str">
            <v>TELHA DE POLIESTER (PERFIL DA CANALETA 90/KACHETAO)</v>
          </cell>
          <cell r="C9006" t="str">
            <v>M2</v>
          </cell>
          <cell r="F9006">
            <v>96.22</v>
          </cell>
          <cell r="G9006" t="str">
            <v>FDE</v>
          </cell>
        </row>
        <row r="9007">
          <cell r="A9007" t="str">
            <v>07.03.063</v>
          </cell>
          <cell r="B9007" t="str">
            <v>TELHA DE POLIESTER (PERFIL DA MAXIPLAC)</v>
          </cell>
          <cell r="C9007" t="str">
            <v>M2</v>
          </cell>
          <cell r="F9007">
            <v>64.48</v>
          </cell>
          <cell r="G9007" t="str">
            <v>FDE</v>
          </cell>
        </row>
        <row r="9008">
          <cell r="A9008" t="str">
            <v>07.03.064</v>
          </cell>
          <cell r="B9008" t="str">
            <v>TELHA DE POLIESTER (PERFIL DA ONDULADA ACO) - E=1,2MM</v>
          </cell>
          <cell r="C9008" t="str">
            <v>M2</v>
          </cell>
          <cell r="F9008">
            <v>55.58</v>
          </cell>
          <cell r="G9008" t="str">
            <v>FDE</v>
          </cell>
        </row>
        <row r="9009">
          <cell r="A9009" t="str">
            <v>07.03.065</v>
          </cell>
          <cell r="B9009" t="str">
            <v>TELHA DE POLIESTER (PERFIL DA TRAPEZOIDAL ACO H ATE 40MM) - E=1,2MM</v>
          </cell>
          <cell r="C9009" t="str">
            <v>M2</v>
          </cell>
          <cell r="F9009">
            <v>56.64</v>
          </cell>
          <cell r="G9009" t="str">
            <v>FDE</v>
          </cell>
        </row>
        <row r="9010">
          <cell r="A9010" t="str">
            <v>07.03.066</v>
          </cell>
          <cell r="B9010" t="str">
            <v>TELHA DE POLIESTER (PERFIL DA TRAPEZOIDAL ACO H=100MM) - E=1,2MM</v>
          </cell>
          <cell r="C9010" t="str">
            <v>M2</v>
          </cell>
          <cell r="F9010">
            <v>80.239999999999995</v>
          </cell>
          <cell r="G9010" t="str">
            <v>FDE</v>
          </cell>
        </row>
        <row r="9011">
          <cell r="A9011" t="str">
            <v>07.03.067</v>
          </cell>
          <cell r="B9011" t="str">
            <v>TELHA DE POLIESTER (PERFIL DA ONDULADA CRFS) - E=1,2MM</v>
          </cell>
          <cell r="C9011" t="str">
            <v>M2</v>
          </cell>
          <cell r="F9011">
            <v>60.48</v>
          </cell>
          <cell r="G9011" t="str">
            <v>FDE</v>
          </cell>
        </row>
        <row r="9012">
          <cell r="A9012" t="str">
            <v>07.03.068</v>
          </cell>
          <cell r="B9012" t="str">
            <v>TELHA ACO GALV PINT 1 FACE PO/COIL-COATING TRAPEZ E=0,8MM H=40MM</v>
          </cell>
          <cell r="C9012" t="str">
            <v>M2</v>
          </cell>
          <cell r="F9012">
            <v>66.400000000000006</v>
          </cell>
          <cell r="G9012" t="str">
            <v>FDE</v>
          </cell>
        </row>
        <row r="9013">
          <cell r="A9013" t="str">
            <v>07.03.069</v>
          </cell>
          <cell r="B9013" t="str">
            <v>TELHA ACO GALV PINT 1 FACE PO/COIL-COATING TRAPEZ E=0,8MM H=100MM</v>
          </cell>
          <cell r="C9013" t="str">
            <v>M2</v>
          </cell>
          <cell r="F9013">
            <v>79.989999999999995</v>
          </cell>
          <cell r="G9013" t="str">
            <v>FDE</v>
          </cell>
        </row>
        <row r="9014">
          <cell r="A9014" t="str">
            <v>07.03.071</v>
          </cell>
          <cell r="B9014" t="str">
            <v>TELHA DE ACO GALV.ACAB. NATURAL OND.E=0,65MM</v>
          </cell>
          <cell r="C9014" t="str">
            <v>M2</v>
          </cell>
          <cell r="F9014">
            <v>51.77</v>
          </cell>
          <cell r="G9014" t="str">
            <v>FDE</v>
          </cell>
        </row>
        <row r="9015">
          <cell r="A9015" t="str">
            <v>07.03.072</v>
          </cell>
          <cell r="B9015" t="str">
            <v>TELHA DE ACO GALV.ACAB. NATURAL OND.E=0,8MM</v>
          </cell>
          <cell r="C9015" t="str">
            <v>M2</v>
          </cell>
          <cell r="F9015">
            <v>61.15</v>
          </cell>
          <cell r="G9015" t="str">
            <v>FDE</v>
          </cell>
        </row>
        <row r="9016">
          <cell r="A9016" t="str">
            <v>07.03.075</v>
          </cell>
          <cell r="B9016" t="str">
            <v>TELHA DE ACO GALV. ACAB.NATURAL TRAPEZ.E=0,65MM H= ATÉ40,0MM</v>
          </cell>
          <cell r="C9016" t="str">
            <v>M2</v>
          </cell>
          <cell r="F9016">
            <v>51.74</v>
          </cell>
          <cell r="G9016" t="str">
            <v>FDE</v>
          </cell>
        </row>
        <row r="9017">
          <cell r="A9017" t="str">
            <v>07.03.076</v>
          </cell>
          <cell r="B9017" t="str">
            <v>TELHA DE ACO GALV.ACAB.NATURAL TRAPEZ. E=0,65MM H=100,0MM</v>
          </cell>
          <cell r="C9017" t="str">
            <v>M2</v>
          </cell>
          <cell r="F9017">
            <v>59.58</v>
          </cell>
          <cell r="G9017" t="str">
            <v>FDE</v>
          </cell>
        </row>
        <row r="9018">
          <cell r="A9018" t="str">
            <v>07.03.077</v>
          </cell>
          <cell r="B9018" t="str">
            <v>TELHA DE ACO GALV.ACAB.NATURAL TRAPEZ. E=0,8MM H=40,0MM</v>
          </cell>
          <cell r="C9018" t="str">
            <v>M2</v>
          </cell>
          <cell r="F9018">
            <v>61.4</v>
          </cell>
          <cell r="G9018" t="str">
            <v>FDE</v>
          </cell>
        </row>
        <row r="9019">
          <cell r="A9019" t="str">
            <v>07.03.078</v>
          </cell>
          <cell r="B9019" t="str">
            <v>TELHA DE ACO GALV.ACAB.NATURAL TRAPEZ.E=0,8MM H=100,0MM</v>
          </cell>
          <cell r="C9019" t="str">
            <v>M2</v>
          </cell>
          <cell r="F9019">
            <v>70.290000000000006</v>
          </cell>
          <cell r="G9019" t="str">
            <v>FDE</v>
          </cell>
        </row>
        <row r="9020">
          <cell r="A9020" t="str">
            <v>07.03.079</v>
          </cell>
          <cell r="B9020" t="str">
            <v>TELHA ACO GALV AUTO PORTANTE ACAB NATURAL E=0,8MM H=180MM</v>
          </cell>
          <cell r="C9020" t="str">
            <v>M2</v>
          </cell>
          <cell r="F9020">
            <v>71.53</v>
          </cell>
          <cell r="G9020" t="str">
            <v>FDE</v>
          </cell>
        </row>
        <row r="9021">
          <cell r="A9021" t="str">
            <v>07.03.080</v>
          </cell>
          <cell r="B9021" t="str">
            <v>TELHA CALANDRADA ACO GALV PINT 1 FACE PO/COIL-COATING OND E=0,65MM</v>
          </cell>
          <cell r="C9021" t="str">
            <v>M2</v>
          </cell>
          <cell r="F9021">
            <v>81.7</v>
          </cell>
          <cell r="G9021" t="str">
            <v>FDE</v>
          </cell>
        </row>
        <row r="9022">
          <cell r="A9022" t="str">
            <v>07.03.086</v>
          </cell>
          <cell r="B9022" t="str">
            <v>TELHA ACO GALV AUTO PORTANTE ACAB NATURAL E=0,8MM H=260MM</v>
          </cell>
          <cell r="C9022" t="str">
            <v>M2</v>
          </cell>
          <cell r="F9022">
            <v>55.1</v>
          </cell>
          <cell r="G9022" t="str">
            <v>FDE</v>
          </cell>
        </row>
        <row r="9023">
          <cell r="A9023" t="str">
            <v>07.03.088</v>
          </cell>
          <cell r="B9023" t="str">
            <v>TELHA ACO GALV AUTOPORTANTE SAND LA DE ROCHA ACAB NAT E=0,8MM H=260MM</v>
          </cell>
          <cell r="C9023" t="str">
            <v>M2</v>
          </cell>
          <cell r="F9023">
            <v>105.64</v>
          </cell>
          <cell r="G9023" t="str">
            <v>FDE</v>
          </cell>
        </row>
        <row r="9024">
          <cell r="A9024" t="str">
            <v>07.03.089</v>
          </cell>
          <cell r="B9024" t="str">
            <v>TELHA ACO GALV AUTOPORTANTE SAND LA DE ROCHA ACAB NAT E=0,8MM H=180MM</v>
          </cell>
          <cell r="C9024" t="str">
            <v>M2</v>
          </cell>
          <cell r="F9024">
            <v>181.38</v>
          </cell>
          <cell r="G9024" t="str">
            <v>FDE</v>
          </cell>
        </row>
        <row r="9025">
          <cell r="A9025" t="str">
            <v>07.03.090</v>
          </cell>
          <cell r="B9025" t="str">
            <v>TELHA TECNOLOGIA CRFS ONDULADA E=6MM</v>
          </cell>
          <cell r="C9025" t="str">
            <v>M2</v>
          </cell>
          <cell r="F9025">
            <v>27.95</v>
          </cell>
          <cell r="G9025" t="str">
            <v>FDE</v>
          </cell>
        </row>
        <row r="9026">
          <cell r="A9026" t="str">
            <v>07.03.091</v>
          </cell>
          <cell r="B9026" t="str">
            <v>TELHA TECNOLOGIA CRFS ONDULADA E=8MM</v>
          </cell>
          <cell r="C9026" t="str">
            <v>M2</v>
          </cell>
          <cell r="F9026">
            <v>35.630000000000003</v>
          </cell>
          <cell r="G9026" t="str">
            <v>FDE</v>
          </cell>
        </row>
        <row r="9027">
          <cell r="A9027" t="str">
            <v>07.03.097</v>
          </cell>
          <cell r="B9027" t="str">
            <v>TELHA ACO GALV TRAP SAND POLIURETANO PINT 1 FACE CHAPA 0,5MM E=30MM</v>
          </cell>
          <cell r="C9027" t="str">
            <v>M2</v>
          </cell>
          <cell r="F9027">
            <v>116.19</v>
          </cell>
          <cell r="G9027" t="str">
            <v>FDE</v>
          </cell>
        </row>
        <row r="9028">
          <cell r="A9028" t="str">
            <v>07.03.098</v>
          </cell>
          <cell r="B9028" t="str">
            <v>TELHA ACO GALV TRAP SAND POLIURETANO PINT 1 FACE CHAPA 0,5MM E=50MM</v>
          </cell>
          <cell r="C9028" t="str">
            <v>M2</v>
          </cell>
          <cell r="F9028">
            <v>130.29</v>
          </cell>
          <cell r="G9028" t="str">
            <v>FDE</v>
          </cell>
        </row>
        <row r="9029">
          <cell r="A9029" t="str">
            <v>07.03.099</v>
          </cell>
          <cell r="B9029" t="str">
            <v>COBERTURAS</v>
          </cell>
          <cell r="C9029" t="str">
            <v>MV</v>
          </cell>
          <cell r="F9029">
            <v>340.42</v>
          </cell>
          <cell r="G9029" t="str">
            <v>FDE</v>
          </cell>
        </row>
        <row r="9030">
          <cell r="A9030" t="str">
            <v>07.04.001</v>
          </cell>
          <cell r="B9030" t="str">
            <v>CUMEEIRA E ESPIGAO EMBOCADOS PARA TELHA DE BARRO FRANCESA</v>
          </cell>
          <cell r="C9030" t="str">
            <v>M</v>
          </cell>
          <cell r="F9030">
            <v>19.600000000000001</v>
          </cell>
          <cell r="G9030" t="str">
            <v>FDE</v>
          </cell>
        </row>
        <row r="9031">
          <cell r="A9031" t="str">
            <v>07.04.007</v>
          </cell>
          <cell r="B9031" t="str">
            <v>CUMEEIRA NORMAL P/ TELHA TECNOLOGIA CRFS ONDULADA</v>
          </cell>
          <cell r="C9031" t="str">
            <v>M</v>
          </cell>
          <cell r="F9031">
            <v>32.19</v>
          </cell>
          <cell r="G9031" t="str">
            <v>FDE</v>
          </cell>
        </row>
        <row r="9032">
          <cell r="A9032" t="str">
            <v>07.04.008</v>
          </cell>
          <cell r="B9032" t="str">
            <v>CUMEEIRA ARTICULADA P/ TELHA TECNOLOGIA CRFS ONDULADA</v>
          </cell>
          <cell r="C9032" t="str">
            <v>M</v>
          </cell>
          <cell r="F9032">
            <v>43.91</v>
          </cell>
          <cell r="G9032" t="str">
            <v>FDE</v>
          </cell>
        </row>
        <row r="9033">
          <cell r="A9033" t="str">
            <v>07.04.009</v>
          </cell>
          <cell r="B9033" t="str">
            <v>CUMEEIRA SHED P/ TELHA TECNOLOGIA CRFS ONDULADA</v>
          </cell>
          <cell r="C9033" t="str">
            <v>M</v>
          </cell>
          <cell r="F9033">
            <v>27.99</v>
          </cell>
          <cell r="G9033" t="str">
            <v>FDE</v>
          </cell>
        </row>
        <row r="9034">
          <cell r="A9034" t="str">
            <v>07.04.018</v>
          </cell>
          <cell r="B9034" t="str">
            <v>CUMEEIRA SHED PARA TELHA DE ALUMINIO TRAPEZOIDAL</v>
          </cell>
          <cell r="C9034" t="str">
            <v>M</v>
          </cell>
          <cell r="F9034">
            <v>42.99</v>
          </cell>
          <cell r="G9034" t="str">
            <v>FDE</v>
          </cell>
        </row>
        <row r="9035">
          <cell r="A9035" t="str">
            <v>07.04.019</v>
          </cell>
          <cell r="B9035" t="str">
            <v>ESPIGAO NORMAL P/ TELHA TECNOLOGIA CRFS ONDULADA</v>
          </cell>
          <cell r="C9035" t="str">
            <v>M</v>
          </cell>
          <cell r="F9035">
            <v>28.69</v>
          </cell>
          <cell r="G9035" t="str">
            <v>FDE</v>
          </cell>
        </row>
        <row r="9036">
          <cell r="A9036" t="str">
            <v>07.04.026</v>
          </cell>
          <cell r="B9036" t="str">
            <v>TELHA DE VENTILACAO P/ TELHA TECNOLOGIA CRFS ONDULADA</v>
          </cell>
          <cell r="C9036" t="str">
            <v>UN</v>
          </cell>
          <cell r="F9036">
            <v>114.12</v>
          </cell>
          <cell r="G9036" t="str">
            <v>FDE</v>
          </cell>
        </row>
        <row r="9037">
          <cell r="A9037" t="str">
            <v>07.04.028</v>
          </cell>
          <cell r="B9037" t="str">
            <v>TELHA DE CLARABOIA P/ TELHA TECNOLOGIA CRFS ONDULADA</v>
          </cell>
          <cell r="C9037" t="str">
            <v>UN</v>
          </cell>
          <cell r="F9037">
            <v>125.74</v>
          </cell>
          <cell r="G9037" t="str">
            <v>FDE</v>
          </cell>
        </row>
        <row r="9038">
          <cell r="A9038" t="str">
            <v>07.04.029</v>
          </cell>
          <cell r="B9038" t="str">
            <v>ARESTA P/ TELHA TECNOLOGIA CRFS ONDULADA</v>
          </cell>
          <cell r="C9038" t="str">
            <v>M</v>
          </cell>
          <cell r="F9038">
            <v>29.31</v>
          </cell>
          <cell r="G9038" t="str">
            <v>FDE</v>
          </cell>
        </row>
        <row r="9039">
          <cell r="A9039" t="str">
            <v>07.04.031</v>
          </cell>
          <cell r="B9039" t="str">
            <v>CUMEEIRA SHED PARA TELHA DE ALUMINIO ONDULADA ACAB. NATURAL</v>
          </cell>
          <cell r="C9039" t="str">
            <v>M</v>
          </cell>
          <cell r="F9039">
            <v>40.01</v>
          </cell>
          <cell r="G9039" t="str">
            <v>FDE</v>
          </cell>
        </row>
        <row r="9040">
          <cell r="A9040" t="str">
            <v>07.04.032</v>
          </cell>
          <cell r="B9040" t="str">
            <v>CUMEEIRA PARA TELHA DE ALUMINIO ONDULADA ACAB. NATURAL E=0,8MM</v>
          </cell>
          <cell r="C9040" t="str">
            <v>M</v>
          </cell>
          <cell r="F9040">
            <v>46.97</v>
          </cell>
          <cell r="G9040" t="str">
            <v>FDE</v>
          </cell>
        </row>
        <row r="9041">
          <cell r="A9041" t="str">
            <v>07.04.033</v>
          </cell>
          <cell r="B9041" t="str">
            <v>CUMEEIRA PARA TELHA DE ALUMINIO TRAPEZOIDAL ACAB. NATURAL E=0,8MM</v>
          </cell>
          <cell r="C9041" t="str">
            <v>M</v>
          </cell>
          <cell r="F9041">
            <v>44.91</v>
          </cell>
          <cell r="G9041" t="str">
            <v>FDE</v>
          </cell>
        </row>
        <row r="9042">
          <cell r="A9042" t="str">
            <v>07.04.034</v>
          </cell>
          <cell r="B9042" t="str">
            <v>CUMEEIRA ACO PINT PO/COIL-COATING PERFIL OND/TRAP E=0,65MM H ATE 40MM</v>
          </cell>
          <cell r="C9042" t="str">
            <v>M</v>
          </cell>
          <cell r="F9042">
            <v>55.66</v>
          </cell>
          <cell r="G9042" t="str">
            <v>FDE</v>
          </cell>
        </row>
        <row r="9043">
          <cell r="A9043" t="str">
            <v>07.04.035</v>
          </cell>
          <cell r="B9043" t="str">
            <v>CUMEEIRA DE ACO PINT PO OU COIL-COATING LISA OU LISA DENTADA E=0.5MM</v>
          </cell>
          <cell r="C9043" t="str">
            <v>M2</v>
          </cell>
          <cell r="F9043">
            <v>39.33</v>
          </cell>
          <cell r="G9043" t="str">
            <v>FDE</v>
          </cell>
        </row>
        <row r="9044">
          <cell r="A9044" t="str">
            <v>07.04.036</v>
          </cell>
          <cell r="B9044" t="str">
            <v>DOMOS P/ VENTILACAO P/ TELHA TECNOLOGIA CRFS ONDULADA</v>
          </cell>
          <cell r="C9044" t="str">
            <v>UN</v>
          </cell>
          <cell r="F9044">
            <v>174.06</v>
          </cell>
          <cell r="G9044" t="str">
            <v>FDE</v>
          </cell>
        </row>
        <row r="9045">
          <cell r="A9045" t="str">
            <v>07.04.037</v>
          </cell>
          <cell r="B9045" t="str">
            <v>CUMEEIRA ACO GALV PINT PO/COIL-COATING PERFIL TRAPEZ H=100MM E=0,65MM</v>
          </cell>
          <cell r="C9045" t="str">
            <v>M</v>
          </cell>
          <cell r="F9045">
            <v>63.56</v>
          </cell>
          <cell r="G9045" t="str">
            <v>FDE</v>
          </cell>
        </row>
        <row r="9046">
          <cell r="A9046" t="str">
            <v>07.04.039</v>
          </cell>
          <cell r="B9046" t="str">
            <v>RUFO P/ TELHA TECNOLOGIA CRFS ONDULADA</v>
          </cell>
          <cell r="C9046" t="str">
            <v>M</v>
          </cell>
          <cell r="F9046">
            <v>23.88</v>
          </cell>
          <cell r="G9046" t="str">
            <v>FDE</v>
          </cell>
        </row>
        <row r="9047">
          <cell r="A9047" t="str">
            <v>07.04.040</v>
          </cell>
          <cell r="B9047" t="str">
            <v>CUMEEIRA DE ACO NATURAL LISA OU LISA DENTADA E=0,5MM</v>
          </cell>
          <cell r="C9047" t="str">
            <v>M</v>
          </cell>
          <cell r="F9047">
            <v>31.27</v>
          </cell>
          <cell r="G9047" t="str">
            <v>FDE</v>
          </cell>
        </row>
        <row r="9048">
          <cell r="A9048" t="str">
            <v>07.04.041</v>
          </cell>
          <cell r="B9048" t="str">
            <v>CUMEEIRA DE ACO NATURAL PERFIL ONDUL OU TRAP E=0,65MM H ATE 40MM</v>
          </cell>
          <cell r="C9048" t="str">
            <v>M</v>
          </cell>
          <cell r="F9048">
            <v>53.44</v>
          </cell>
          <cell r="G9048" t="str">
            <v>FDE</v>
          </cell>
        </row>
        <row r="9049">
          <cell r="A9049" t="str">
            <v>07.04.042</v>
          </cell>
          <cell r="B9049" t="str">
            <v>CUMEEIRA DE ACO GALV NATURAL PERFIL TRAP E=0,5MM H=100MM</v>
          </cell>
          <cell r="C9049" t="str">
            <v>M</v>
          </cell>
          <cell r="F9049">
            <v>50.34</v>
          </cell>
          <cell r="G9049" t="str">
            <v>FDE</v>
          </cell>
        </row>
        <row r="9050">
          <cell r="A9050" t="str">
            <v>07.04.044</v>
          </cell>
          <cell r="B9050" t="str">
            <v>RUFO DE ACO NATURAL SIMPLES E=0,5MM</v>
          </cell>
          <cell r="C9050" t="str">
            <v>M</v>
          </cell>
          <cell r="F9050">
            <v>15.65</v>
          </cell>
          <cell r="G9050" t="str">
            <v>FDE</v>
          </cell>
        </row>
        <row r="9051">
          <cell r="A9051" t="str">
            <v>07.04.045</v>
          </cell>
          <cell r="B9051" t="str">
            <v>RUFO LISO DE ACO GALV NATURAL E=0,65MM CORTE ATE 300MM</v>
          </cell>
          <cell r="C9051" t="str">
            <v>M</v>
          </cell>
          <cell r="F9051">
            <v>31.78</v>
          </cell>
          <cell r="G9051" t="str">
            <v>FDE</v>
          </cell>
        </row>
        <row r="9052">
          <cell r="A9052" t="str">
            <v>07.04.047</v>
          </cell>
          <cell r="B9052" t="str">
            <v>RUFO LISO DE ACO GALV NATURAL E=0,65MM CORTE ATE 400MM</v>
          </cell>
          <cell r="C9052" t="str">
            <v>M</v>
          </cell>
          <cell r="F9052">
            <v>30.47</v>
          </cell>
          <cell r="G9052" t="str">
            <v>FDE</v>
          </cell>
        </row>
        <row r="9053">
          <cell r="A9053" t="str">
            <v>07.04.048</v>
          </cell>
          <cell r="B9053" t="str">
            <v>RUFO LISO DE ACO GALV NATURAL E=0,65MM CORTE ATE 600MM</v>
          </cell>
          <cell r="C9053" t="str">
            <v>M</v>
          </cell>
          <cell r="F9053">
            <v>39.04</v>
          </cell>
          <cell r="G9053" t="str">
            <v>FDE</v>
          </cell>
        </row>
        <row r="9054">
          <cell r="A9054" t="str">
            <v>07.04.049</v>
          </cell>
          <cell r="B9054" t="str">
            <v>RUFO LISO DE ACO GALV NATURAL E=0,65MM CORTE ACIMA DE 600MM</v>
          </cell>
          <cell r="C9054" t="str">
            <v>M</v>
          </cell>
          <cell r="F9054">
            <v>52.57</v>
          </cell>
          <cell r="G9054" t="str">
            <v>FDE</v>
          </cell>
        </row>
        <row r="9055">
          <cell r="A9055" t="str">
            <v>07.04.051</v>
          </cell>
          <cell r="B9055" t="str">
            <v>RUFO LISO DE ALUMINIO ACAB. NATURAL E=0,8MM CORTE 0,16M</v>
          </cell>
          <cell r="C9055" t="str">
            <v>M</v>
          </cell>
          <cell r="F9055">
            <v>25.61</v>
          </cell>
          <cell r="G9055" t="str">
            <v>FDE</v>
          </cell>
        </row>
        <row r="9056">
          <cell r="A9056" t="str">
            <v>07.04.052</v>
          </cell>
          <cell r="B9056" t="str">
            <v>RUFO LISO DE ALUMINIO ACAB. NATURAL E=O,8MM CORTE 0,25M</v>
          </cell>
          <cell r="C9056" t="str">
            <v>M</v>
          </cell>
          <cell r="F9056">
            <v>29.98</v>
          </cell>
          <cell r="G9056" t="str">
            <v>FDE</v>
          </cell>
        </row>
        <row r="9057">
          <cell r="A9057" t="str">
            <v>07.04.053</v>
          </cell>
          <cell r="B9057" t="str">
            <v>RUFO LISO DE ALUMINIO ACAB. NATURAL E=0,8MM CORTE 0,33M</v>
          </cell>
          <cell r="C9057" t="str">
            <v>M</v>
          </cell>
          <cell r="F9057">
            <v>38.369999999999997</v>
          </cell>
          <cell r="G9057" t="str">
            <v>FDE</v>
          </cell>
        </row>
        <row r="9058">
          <cell r="A9058" t="str">
            <v>07.04.054</v>
          </cell>
          <cell r="B9058" t="str">
            <v>RUFO LISO DE ALUMINIO ACAB. NATURAL E=0,8MM CORTE 0,50M</v>
          </cell>
          <cell r="C9058" t="str">
            <v>M</v>
          </cell>
          <cell r="F9058">
            <v>65.19</v>
          </cell>
          <cell r="G9058" t="str">
            <v>FDE</v>
          </cell>
        </row>
        <row r="9059">
          <cell r="A9059" t="str">
            <v>07.04.055</v>
          </cell>
          <cell r="B9059" t="str">
            <v>RUFO LISO DE ALUMINIO ACAB. NATURAL E=0,8MM CORTE 1,00M</v>
          </cell>
          <cell r="C9059" t="str">
            <v>M</v>
          </cell>
          <cell r="F9059">
            <v>107.89</v>
          </cell>
          <cell r="G9059" t="str">
            <v>FDE</v>
          </cell>
        </row>
        <row r="9060">
          <cell r="A9060" t="str">
            <v>07.04.057</v>
          </cell>
          <cell r="B9060" t="str">
            <v>RUFO DENTADO ACO GALV NATURAL E=0,65MM CORTE ATE 300MM</v>
          </cell>
          <cell r="C9060" t="str">
            <v>M</v>
          </cell>
          <cell r="F9060">
            <v>27.32</v>
          </cell>
          <cell r="G9060" t="str">
            <v>FDE</v>
          </cell>
        </row>
        <row r="9061">
          <cell r="A9061" t="str">
            <v>07.04.058</v>
          </cell>
          <cell r="B9061" t="str">
            <v>RUFO DENTADO ACO GALV NATURAL E=0,65MM CORTE ATE 400MM</v>
          </cell>
          <cell r="C9061" t="str">
            <v>M</v>
          </cell>
          <cell r="F9061">
            <v>31.89</v>
          </cell>
          <cell r="G9061" t="str">
            <v>FDE</v>
          </cell>
        </row>
        <row r="9062">
          <cell r="A9062" t="str">
            <v>07.04.059</v>
          </cell>
          <cell r="B9062" t="str">
            <v>RUFO DENTADO ACO GALV NATURAL E=0,65MM CORTE ATE 600MM</v>
          </cell>
          <cell r="C9062" t="str">
            <v>M</v>
          </cell>
          <cell r="F9062">
            <v>40.85</v>
          </cell>
          <cell r="G9062" t="str">
            <v>FDE</v>
          </cell>
        </row>
        <row r="9063">
          <cell r="A9063" t="str">
            <v>07.04.061</v>
          </cell>
          <cell r="B9063" t="str">
            <v>DOMO DE ACRILICO COM CAIXILHO DE ALUMINIO</v>
          </cell>
          <cell r="C9063" t="str">
            <v>M2</v>
          </cell>
          <cell r="F9063">
            <v>478.36</v>
          </cell>
          <cell r="G9063" t="str">
            <v>FDE</v>
          </cell>
        </row>
        <row r="9064">
          <cell r="A9064" t="str">
            <v>07.04.065</v>
          </cell>
          <cell r="B9064" t="str">
            <v>RUFO DENTADO ACO GALV NATURAL E=0,65MM CORTE ACIMA DE 600MM</v>
          </cell>
          <cell r="C9064" t="str">
            <v>M</v>
          </cell>
          <cell r="F9064">
            <v>56.36</v>
          </cell>
          <cell r="G9064" t="str">
            <v>FDE</v>
          </cell>
        </row>
        <row r="9065">
          <cell r="A9065" t="str">
            <v>07.04.077</v>
          </cell>
          <cell r="B9065" t="str">
            <v>RUFO DENTADO ACO GALV PINT PO/COIL-COATING E=0,65MM CORTE ATE 300MM</v>
          </cell>
          <cell r="C9065" t="str">
            <v>M</v>
          </cell>
          <cell r="F9065">
            <v>38.56</v>
          </cell>
          <cell r="G9065" t="str">
            <v>FDE</v>
          </cell>
        </row>
        <row r="9066">
          <cell r="A9066" t="str">
            <v>07.04.078</v>
          </cell>
          <cell r="B9066" t="str">
            <v>RUFO DENTADO ACO GALV PINT PO/COIL-COATING E=0,65MM CORTE ATE 400MM</v>
          </cell>
          <cell r="C9066" t="str">
            <v>M</v>
          </cell>
          <cell r="F9066">
            <v>47.92</v>
          </cell>
          <cell r="G9066" t="str">
            <v>FDE</v>
          </cell>
        </row>
        <row r="9067">
          <cell r="A9067" t="str">
            <v>07.04.079</v>
          </cell>
          <cell r="B9067" t="str">
            <v>RUFO DENTADO ACO GALV PINT PO/COIL-COATING E=0,50MM CORTE ATE 300MM</v>
          </cell>
          <cell r="C9067" t="str">
            <v>M</v>
          </cell>
          <cell r="F9067">
            <v>32.42</v>
          </cell>
          <cell r="G9067" t="str">
            <v>FDE</v>
          </cell>
        </row>
        <row r="9068">
          <cell r="A9068" t="str">
            <v>07.04.080</v>
          </cell>
          <cell r="B9068" t="str">
            <v>RUFO DENTADO ACO GALV PINT PO/COIL-COATING E=0,50MM CORTE ATE 400MM</v>
          </cell>
          <cell r="C9068" t="str">
            <v>M</v>
          </cell>
          <cell r="F9068">
            <v>40.9</v>
          </cell>
          <cell r="G9068" t="str">
            <v>FDE</v>
          </cell>
        </row>
        <row r="9069">
          <cell r="A9069" t="str">
            <v>07.04.081</v>
          </cell>
          <cell r="B9069" t="str">
            <v>RUFO DENTADO ACO GALV PINT PO/COIL-COATING E=0,50MM CORTE ATE 600MM</v>
          </cell>
          <cell r="C9069" t="str">
            <v>M</v>
          </cell>
          <cell r="F9069">
            <v>67.989999999999995</v>
          </cell>
          <cell r="G9069" t="str">
            <v>FDE</v>
          </cell>
        </row>
        <row r="9070">
          <cell r="A9070" t="str">
            <v>07.04.082</v>
          </cell>
          <cell r="B9070" t="str">
            <v>RUFO DENTADO ACO GALV PINT PO/COIL-COATING E=0,50MM CORTE ACIMA 600MM</v>
          </cell>
          <cell r="C9070" t="str">
            <v>M</v>
          </cell>
          <cell r="F9070">
            <v>96.73</v>
          </cell>
          <cell r="G9070" t="str">
            <v>FDE</v>
          </cell>
        </row>
        <row r="9071">
          <cell r="A9071" t="str">
            <v>07.04.083</v>
          </cell>
          <cell r="B9071" t="str">
            <v>RUFO DENTADO ACO GALV PINT PO/COIL-COATING E=0,65MM CORTE ATE 600MM</v>
          </cell>
          <cell r="C9071" t="str">
            <v>M</v>
          </cell>
          <cell r="F9071">
            <v>76.81</v>
          </cell>
          <cell r="G9071" t="str">
            <v>FDE</v>
          </cell>
        </row>
        <row r="9072">
          <cell r="A9072" t="str">
            <v>07.04.085</v>
          </cell>
          <cell r="B9072" t="str">
            <v>RUFO DE ACO PINTADO PO OU COIL-COATING SIMPLES E=0,5MM</v>
          </cell>
          <cell r="C9072" t="str">
            <v>M2</v>
          </cell>
          <cell r="F9072">
            <v>17.649999999999999</v>
          </cell>
          <cell r="G9072" t="str">
            <v>FDE</v>
          </cell>
        </row>
        <row r="9073">
          <cell r="A9073" t="str">
            <v>07.04.086</v>
          </cell>
          <cell r="B9073" t="str">
            <v>RUFO LISO ACO GALV PINT PO OU COIL-COATING E=0,65MM CORTE ATE 300MM</v>
          </cell>
          <cell r="C9073" t="str">
            <v>M</v>
          </cell>
          <cell r="F9073">
            <v>33.9</v>
          </cell>
          <cell r="G9073" t="str">
            <v>FDE</v>
          </cell>
        </row>
        <row r="9074">
          <cell r="A9074" t="str">
            <v>07.04.087</v>
          </cell>
          <cell r="B9074" t="str">
            <v>RUFO LISO ACO GALV PINT PO/COIL-COATING E=0,65MM CORTE ATE 400MM</v>
          </cell>
          <cell r="C9074" t="str">
            <v>M</v>
          </cell>
          <cell r="F9074">
            <v>43.14</v>
          </cell>
          <cell r="G9074" t="str">
            <v>FDE</v>
          </cell>
        </row>
        <row r="9075">
          <cell r="A9075" t="str">
            <v>07.04.088</v>
          </cell>
          <cell r="B9075" t="str">
            <v>RUFO LISO ACO GALV PINT PO/COIL-COATING E=0,65MM CORTE ATE 600MM</v>
          </cell>
          <cell r="C9075" t="str">
            <v>M</v>
          </cell>
          <cell r="F9075">
            <v>71.34</v>
          </cell>
          <cell r="G9075" t="str">
            <v>FDE</v>
          </cell>
        </row>
        <row r="9076">
          <cell r="A9076" t="str">
            <v>07.04.089</v>
          </cell>
          <cell r="B9076" t="str">
            <v>RUFO LISO ACO GALV PINT PO/COIL-COATING E=0,65MM CORTE ACIMA 600MM</v>
          </cell>
          <cell r="C9076" t="str">
            <v>M</v>
          </cell>
          <cell r="F9076">
            <v>100.74</v>
          </cell>
          <cell r="G9076" t="str">
            <v>FDE</v>
          </cell>
        </row>
        <row r="9077">
          <cell r="A9077" t="str">
            <v>07.04.094</v>
          </cell>
          <cell r="B9077" t="str">
            <v>RUFO DENTADO ACO GALV PINT PO/COIL-COATING E=0,65MM CORTE ACIMA 600MM</v>
          </cell>
          <cell r="C9077" t="str">
            <v>M</v>
          </cell>
          <cell r="F9077">
            <v>111.9</v>
          </cell>
          <cell r="G9077" t="str">
            <v>FDE</v>
          </cell>
        </row>
        <row r="9078">
          <cell r="A9078" t="str">
            <v>07.04.095</v>
          </cell>
          <cell r="B9078" t="str">
            <v>RUFOS ONDULADOS DE ALUMINIO ACAB. NATURAL ESP 0,8MM</v>
          </cell>
          <cell r="C9078" t="str">
            <v>M</v>
          </cell>
          <cell r="F9078">
            <v>57.55</v>
          </cell>
          <cell r="G9078" t="str">
            <v>FDE</v>
          </cell>
        </row>
        <row r="9079">
          <cell r="A9079" t="str">
            <v>07.04.096</v>
          </cell>
          <cell r="B9079" t="str">
            <v>RUFO TRAPEZOIDAL DE ALUMINIO ACAB. NATURAL ESP 0,8MM</v>
          </cell>
          <cell r="C9079" t="str">
            <v>M</v>
          </cell>
          <cell r="F9079">
            <v>60.73</v>
          </cell>
          <cell r="G9079" t="str">
            <v>FDE</v>
          </cell>
        </row>
        <row r="9080">
          <cell r="A9080" t="str">
            <v>07.04.097</v>
          </cell>
          <cell r="B9080" t="str">
            <v>CONTRA RUFO ONDULADO DE ALUMINIO ESP 0,8MM</v>
          </cell>
          <cell r="C9080" t="str">
            <v>M</v>
          </cell>
          <cell r="F9080">
            <v>61.41</v>
          </cell>
          <cell r="G9080" t="str">
            <v>FDE</v>
          </cell>
        </row>
        <row r="9081">
          <cell r="A9081" t="str">
            <v>07.04.098</v>
          </cell>
          <cell r="B9081" t="str">
            <v>CONTRA RUFO TRAPEZOIDAL DE ALUMINIO ESP 0,8MM</v>
          </cell>
          <cell r="C9081" t="str">
            <v>M</v>
          </cell>
          <cell r="F9081">
            <v>58.83</v>
          </cell>
          <cell r="G9081" t="str">
            <v>FDE</v>
          </cell>
        </row>
        <row r="9082">
          <cell r="A9082" t="str">
            <v>07.04.099</v>
          </cell>
          <cell r="B9082" t="str">
            <v>PECAS PARA COBERTURA</v>
          </cell>
          <cell r="C9082" t="str">
            <v>MV</v>
          </cell>
          <cell r="F9082">
            <v>340.42</v>
          </cell>
          <cell r="G9082" t="str">
            <v>FDE</v>
          </cell>
        </row>
        <row r="9083">
          <cell r="A9083" t="str">
            <v>07.05.002</v>
          </cell>
          <cell r="B9083" t="str">
            <v>FECHAMENTO DE OITAO C/ TELHA TECNOLOGIA CRFS ONDULADA E=8MM</v>
          </cell>
          <cell r="C9083" t="str">
            <v>M2</v>
          </cell>
          <cell r="F9083">
            <v>35.61</v>
          </cell>
          <cell r="G9083" t="str">
            <v>FDE</v>
          </cell>
        </row>
        <row r="9084">
          <cell r="A9084" t="str">
            <v>07.05.004</v>
          </cell>
          <cell r="B9084" t="str">
            <v>FECHAMENTO TELHA PERF GALV PINT PO 2 FACES TRAP E=0,95MM H=40MM</v>
          </cell>
          <cell r="C9084" t="str">
            <v>M2</v>
          </cell>
          <cell r="F9084">
            <v>92.58</v>
          </cell>
          <cell r="G9084" t="str">
            <v>FDE</v>
          </cell>
        </row>
        <row r="9085">
          <cell r="A9085" t="str">
            <v>07.05.006</v>
          </cell>
          <cell r="B9085" t="str">
            <v>FECHAMENTO TELHA PERFURADA GALV PINT 2 FACES E=0,95MM H=35MM</v>
          </cell>
          <cell r="C9085" t="str">
            <v>M2</v>
          </cell>
          <cell r="F9085">
            <v>117.11</v>
          </cell>
          <cell r="G9085" t="str">
            <v>FDE</v>
          </cell>
        </row>
        <row r="9086">
          <cell r="A9086" t="str">
            <v>07.05.010</v>
          </cell>
          <cell r="B9086" t="str">
            <v>VEDACAO LATERAL DE COBERTURA COM TELA DE NYLON</v>
          </cell>
          <cell r="C9086" t="str">
            <v>M2</v>
          </cell>
          <cell r="F9086">
            <v>113.09</v>
          </cell>
          <cell r="G9086" t="str">
            <v>FDE</v>
          </cell>
        </row>
        <row r="9087">
          <cell r="A9087" t="str">
            <v>07.05.038</v>
          </cell>
          <cell r="B9087" t="str">
            <v>CUMEEIRA PERFIL PARA TELHA AUTOPORTANTE AÇO GALV. ACABAM.NATURAL. E=0,80MM PERFIL 700/800</v>
          </cell>
          <cell r="C9087" t="str">
            <v>M</v>
          </cell>
          <cell r="F9087">
            <v>565.39</v>
          </cell>
          <cell r="G9087" t="str">
            <v>FDE</v>
          </cell>
        </row>
        <row r="9088">
          <cell r="A9088" t="str">
            <v>07.05.039</v>
          </cell>
          <cell r="B9088" t="str">
            <v>CUMEEIRA PARA TELHA AUTOPORTANTE AÇO GALV. ACABAM.NATURAL LISA E=0,80MM COM TAMPÃO</v>
          </cell>
          <cell r="C9088" t="str">
            <v>M</v>
          </cell>
          <cell r="F9088">
            <v>152.36000000000001</v>
          </cell>
          <cell r="G9088" t="str">
            <v>FDE</v>
          </cell>
        </row>
        <row r="9089">
          <cell r="A9089" t="str">
            <v>07.05.041</v>
          </cell>
          <cell r="B9089" t="str">
            <v>CUMEEIRA NORMAL PARA TELHA TECNOLOGIA CRFS MODULAR</v>
          </cell>
          <cell r="C9089" t="str">
            <v>M</v>
          </cell>
          <cell r="F9089">
            <v>72.400000000000006</v>
          </cell>
          <cell r="G9089" t="str">
            <v>FDE</v>
          </cell>
        </row>
        <row r="9090">
          <cell r="A9090" t="str">
            <v>07.05.042</v>
          </cell>
          <cell r="B9090" t="str">
            <v>CUMEEIRA ARTICULADA PARA TELHA TECNOLOGIA CRFS MODULAR</v>
          </cell>
          <cell r="C9090" t="str">
            <v>M</v>
          </cell>
          <cell r="F9090">
            <v>71.77</v>
          </cell>
          <cell r="G9090" t="str">
            <v>FDE</v>
          </cell>
        </row>
        <row r="9091">
          <cell r="A9091" t="str">
            <v>07.05.045</v>
          </cell>
          <cell r="B9091" t="str">
            <v>RUFO PARA TELHA TECNOLOGIA CRFS MODULAR</v>
          </cell>
          <cell r="C9091" t="str">
            <v>M</v>
          </cell>
          <cell r="F9091">
            <v>47.51</v>
          </cell>
          <cell r="G9091" t="str">
            <v>FDE</v>
          </cell>
        </row>
        <row r="9092">
          <cell r="A9092" t="str">
            <v>07.05.046</v>
          </cell>
          <cell r="B9092" t="str">
            <v>CUMEEIRA NORMAL PARA TELHA TECNOLOGIA CRFS TRAPEZOIDAL 44CM</v>
          </cell>
          <cell r="C9092" t="str">
            <v>M</v>
          </cell>
          <cell r="F9092">
            <v>58.14</v>
          </cell>
          <cell r="G9092" t="str">
            <v>FDE</v>
          </cell>
        </row>
        <row r="9093">
          <cell r="A9093" t="str">
            <v>07.05.068</v>
          </cell>
          <cell r="B9093" t="str">
            <v>CUMEEIRA NORMAL PARA TELHA TECNOLOGIA CRFS TRAPEZOIDAL 90CM</v>
          </cell>
          <cell r="C9093" t="str">
            <v>M</v>
          </cell>
          <cell r="F9093">
            <v>119.21</v>
          </cell>
          <cell r="G9093" t="str">
            <v>FDE</v>
          </cell>
        </row>
        <row r="9094">
          <cell r="A9094" t="str">
            <v>07.05.069</v>
          </cell>
          <cell r="B9094" t="str">
            <v>CUMEEIRA ARTICULADA PARA TELHA TECNOLOGIA CRFS TRAPEZOIDAL 90CM</v>
          </cell>
          <cell r="C9094" t="str">
            <v>M</v>
          </cell>
          <cell r="F9094">
            <v>124.19</v>
          </cell>
          <cell r="G9094" t="str">
            <v>FDE</v>
          </cell>
        </row>
        <row r="9095">
          <cell r="A9095" t="str">
            <v>07.05.077</v>
          </cell>
          <cell r="B9095" t="str">
            <v>RUFO PARA TELHA TECNOLOGIA CRFS TRAPEZOIDAL 90CM</v>
          </cell>
          <cell r="C9095" t="str">
            <v>M</v>
          </cell>
          <cell r="F9095">
            <v>27.54</v>
          </cell>
          <cell r="G9095" t="str">
            <v>FDE</v>
          </cell>
        </row>
        <row r="9096">
          <cell r="A9096" t="str">
            <v>07.05.080</v>
          </cell>
          <cell r="B9096" t="str">
            <v>SUB-COBERTURA COM MANTA ALUMINIZADA</v>
          </cell>
          <cell r="C9096" t="str">
            <v>M2</v>
          </cell>
          <cell r="F9096">
            <v>11.07</v>
          </cell>
          <cell r="G9096" t="str">
            <v>FDE</v>
          </cell>
        </row>
        <row r="9097">
          <cell r="A9097" t="str">
            <v>07.05.099</v>
          </cell>
          <cell r="B9097" t="str">
            <v>FECHAMENTOS E/OU VEDACOES</v>
          </cell>
          <cell r="C9097" t="str">
            <v>MV</v>
          </cell>
          <cell r="F9097">
            <v>340.42</v>
          </cell>
          <cell r="G9097" t="str">
            <v>FDE</v>
          </cell>
        </row>
        <row r="9098">
          <cell r="A9098" t="str">
            <v>07.50.001</v>
          </cell>
          <cell r="B9098" t="str">
            <v>DEMOLICAO DE TELHA FIBRO CIMENTO TRAPEZOIDAL</v>
          </cell>
          <cell r="C9098" t="str">
            <v>M2</v>
          </cell>
          <cell r="F9098">
            <v>3.59</v>
          </cell>
          <cell r="G9098" t="str">
            <v>FDE</v>
          </cell>
        </row>
        <row r="9099">
          <cell r="A9099" t="str">
            <v>07.60.001</v>
          </cell>
          <cell r="B9099" t="str">
            <v>ESTRUT DE MADEIRA EM TESOURA,PONTAL OU MISTA P/TELHA BARRO SOBRE LAJE</v>
          </cell>
          <cell r="C9099" t="str">
            <v>M2</v>
          </cell>
          <cell r="F9099">
            <v>15.69</v>
          </cell>
          <cell r="G9099" t="str">
            <v>FDE</v>
          </cell>
        </row>
        <row r="9100">
          <cell r="A9100" t="str">
            <v>07.60.002</v>
          </cell>
          <cell r="B9100" t="str">
            <v>ESTRUTURA DE MADEIRA EM TESOURA PARA TELHAS DE BARRO SOBRE VAO LIVRE</v>
          </cell>
          <cell r="C9100" t="str">
            <v>M2</v>
          </cell>
          <cell r="F9100">
            <v>22.23</v>
          </cell>
          <cell r="G9100" t="str">
            <v>FDE</v>
          </cell>
        </row>
        <row r="9101">
          <cell r="A9101" t="str">
            <v>07.60.005</v>
          </cell>
          <cell r="B9101" t="str">
            <v>ESTRUT DE MADEIRA EM TESOURA,PONTAL OU MISTA P/TELHA FIBRO-CIM SB LAJE</v>
          </cell>
          <cell r="C9101" t="str">
            <v>M2</v>
          </cell>
          <cell r="F9101">
            <v>10.46</v>
          </cell>
          <cell r="G9101" t="str">
            <v>FDE</v>
          </cell>
        </row>
        <row r="9102">
          <cell r="A9102" t="str">
            <v>07.60.006</v>
          </cell>
          <cell r="B9102" t="str">
            <v>ESTRUT DE MADEIRA EM TESOURA,PARA TELHA DE FIBRO-CIM SOBRE VAO LIVRE</v>
          </cell>
          <cell r="C9102" t="str">
            <v>M2</v>
          </cell>
          <cell r="F9102">
            <v>17</v>
          </cell>
          <cell r="G9102" t="str">
            <v>FDE</v>
          </cell>
        </row>
        <row r="9103">
          <cell r="A9103" t="str">
            <v>07.60.010</v>
          </cell>
          <cell r="B9103" t="str">
            <v>VIGAMENTO DE APOIO P/TELHAS DE BARRO/FIBRO-CIM/AL/PLAST/PLANA PRE-FAB</v>
          </cell>
          <cell r="C9103" t="str">
            <v>M</v>
          </cell>
          <cell r="F9103">
            <v>2.61</v>
          </cell>
          <cell r="G9103" t="str">
            <v>FDE</v>
          </cell>
        </row>
        <row r="9104">
          <cell r="A9104" t="str">
            <v>07.60.015</v>
          </cell>
          <cell r="B9104" t="str">
            <v>DE CAIBROS</v>
          </cell>
          <cell r="C9104" t="str">
            <v>M</v>
          </cell>
          <cell r="F9104">
            <v>1.56</v>
          </cell>
          <cell r="G9104" t="str">
            <v>FDE</v>
          </cell>
        </row>
        <row r="9105">
          <cell r="A9105" t="str">
            <v>07.60.016</v>
          </cell>
          <cell r="B9105" t="str">
            <v>DE RIPAS</v>
          </cell>
          <cell r="C9105" t="str">
            <v>M</v>
          </cell>
          <cell r="F9105">
            <v>0.26</v>
          </cell>
          <cell r="G9105" t="str">
            <v>FDE</v>
          </cell>
        </row>
        <row r="9106">
          <cell r="A9106" t="str">
            <v>07.60.020</v>
          </cell>
          <cell r="B9106" t="str">
            <v>DE FERRAGENS PARA ESTRUTURA DE MADEIRA</v>
          </cell>
          <cell r="C9106" t="str">
            <v>UN</v>
          </cell>
          <cell r="F9106">
            <v>3.92</v>
          </cell>
          <cell r="G9106" t="str">
            <v>FDE</v>
          </cell>
        </row>
        <row r="9107">
          <cell r="A9107" t="str">
            <v>07.60.050</v>
          </cell>
          <cell r="B9107" t="str">
            <v>TELHAS DE BARRO</v>
          </cell>
          <cell r="C9107" t="str">
            <v>M2</v>
          </cell>
          <cell r="F9107">
            <v>3.76</v>
          </cell>
          <cell r="G9107" t="str">
            <v>FDE</v>
          </cell>
        </row>
        <row r="9108">
          <cell r="A9108" t="str">
            <v>07.60.051</v>
          </cell>
          <cell r="B9108" t="str">
            <v>TELHAS DE BARRO - S/REAPROV</v>
          </cell>
          <cell r="C9108" t="str">
            <v>M2</v>
          </cell>
          <cell r="F9108">
            <v>2.59</v>
          </cell>
          <cell r="G9108" t="str">
            <v>FDE</v>
          </cell>
        </row>
        <row r="9109">
          <cell r="A9109" t="str">
            <v>07.60.055</v>
          </cell>
          <cell r="B9109" t="str">
            <v>CUMEEIRAS E ESPIGOES DE BARRO</v>
          </cell>
          <cell r="C9109" t="str">
            <v>M</v>
          </cell>
          <cell r="F9109">
            <v>3.46</v>
          </cell>
          <cell r="G9109" t="str">
            <v>FDE</v>
          </cell>
        </row>
        <row r="9110">
          <cell r="A9110" t="str">
            <v>07.60.056</v>
          </cell>
          <cell r="B9110" t="str">
            <v>CUMEEIRAS E ESPIGOES DE BARRO - S/REAPROV</v>
          </cell>
          <cell r="C9110" t="str">
            <v>M</v>
          </cell>
          <cell r="F9110">
            <v>0.86</v>
          </cell>
          <cell r="G9110" t="str">
            <v>FDE</v>
          </cell>
        </row>
        <row r="9111">
          <cell r="A9111" t="str">
            <v>07.60.060</v>
          </cell>
          <cell r="B9111" t="str">
            <v>TELHAS OND DE FIBRO-CIM/PLAST OU ALUM/PLANA PRE FAB</v>
          </cell>
          <cell r="C9111" t="str">
            <v>M2</v>
          </cell>
          <cell r="F9111">
            <v>4.82</v>
          </cell>
          <cell r="G9111" t="str">
            <v>FDE</v>
          </cell>
        </row>
        <row r="9112">
          <cell r="A9112" t="str">
            <v>07.60.061</v>
          </cell>
          <cell r="B9112" t="str">
            <v>TELHAS OND DE FIBRO-CIM/PLAST OU ALUM/PLANA PRE FAB - S/REAPROV</v>
          </cell>
          <cell r="C9112" t="str">
            <v>M2</v>
          </cell>
          <cell r="F9112">
            <v>3.35</v>
          </cell>
          <cell r="G9112" t="str">
            <v>FDE</v>
          </cell>
        </row>
        <row r="9113">
          <cell r="A9113" t="str">
            <v>07.60.065</v>
          </cell>
          <cell r="B9113" t="str">
            <v>CUMEEIRAS, ESPIGOES E RUFOS DE FIBRO-CIMENTO</v>
          </cell>
          <cell r="C9113" t="str">
            <v>M</v>
          </cell>
          <cell r="F9113">
            <v>5.99</v>
          </cell>
          <cell r="G9113" t="str">
            <v>FDE</v>
          </cell>
        </row>
        <row r="9114">
          <cell r="A9114" t="str">
            <v>07.60.066</v>
          </cell>
          <cell r="B9114" t="str">
            <v>CUMEEIRAS, ESPIGOES E RUFOS DE FIBRO-CIMENTO - S/REAPROV</v>
          </cell>
          <cell r="C9114" t="str">
            <v>M</v>
          </cell>
          <cell r="F9114">
            <v>1.49</v>
          </cell>
          <cell r="G9114" t="str">
            <v>FDE</v>
          </cell>
        </row>
        <row r="9115">
          <cell r="A9115" t="str">
            <v>07.60.099</v>
          </cell>
          <cell r="B9115" t="str">
            <v>RETIRADAS</v>
          </cell>
          <cell r="C9115" t="str">
            <v>MV</v>
          </cell>
          <cell r="F9115">
            <v>340.42</v>
          </cell>
          <cell r="G9115" t="str">
            <v>FDE</v>
          </cell>
        </row>
        <row r="9116">
          <cell r="A9116" t="str">
            <v>07.70.001</v>
          </cell>
          <cell r="B9116" t="str">
            <v>DE RIPAS</v>
          </cell>
          <cell r="C9116" t="str">
            <v>M</v>
          </cell>
          <cell r="F9116">
            <v>0.52</v>
          </cell>
          <cell r="G9116" t="str">
            <v>FDE</v>
          </cell>
        </row>
        <row r="9117">
          <cell r="A9117" t="str">
            <v>07.70.002</v>
          </cell>
          <cell r="B9117" t="str">
            <v>DE CAIBROS</v>
          </cell>
          <cell r="C9117" t="str">
            <v>M</v>
          </cell>
          <cell r="F9117">
            <v>3.72</v>
          </cell>
          <cell r="G9117" t="str">
            <v>FDE</v>
          </cell>
        </row>
        <row r="9118">
          <cell r="A9118" t="str">
            <v>07.70.003</v>
          </cell>
          <cell r="B9118" t="str">
            <v>DE VIGAS</v>
          </cell>
          <cell r="C9118" t="str">
            <v>M</v>
          </cell>
          <cell r="F9118">
            <v>9.83</v>
          </cell>
          <cell r="G9118" t="str">
            <v>FDE</v>
          </cell>
        </row>
        <row r="9119">
          <cell r="A9119" t="str">
            <v>07.70.010</v>
          </cell>
          <cell r="B9119" t="str">
            <v>DE FERRAGEM PARA ESTRUTURA DE MADEIRA</v>
          </cell>
          <cell r="C9119" t="str">
            <v>UN</v>
          </cell>
          <cell r="F9119">
            <v>9.15</v>
          </cell>
          <cell r="G9119" t="str">
            <v>FDE</v>
          </cell>
        </row>
        <row r="9120">
          <cell r="A9120" t="str">
            <v>07.70.050</v>
          </cell>
          <cell r="B9120" t="str">
            <v>DE TELHAS DE BARRO TIPO FRANCESA / ROMANA</v>
          </cell>
          <cell r="C9120" t="str">
            <v>M2</v>
          </cell>
          <cell r="F9120">
            <v>16.39</v>
          </cell>
          <cell r="G9120" t="str">
            <v>FDE</v>
          </cell>
        </row>
        <row r="9121">
          <cell r="A9121" t="str">
            <v>07.70.052</v>
          </cell>
          <cell r="B9121" t="str">
            <v>DE TELHA DE BARRO TIPO PLAN</v>
          </cell>
          <cell r="C9121" t="str">
            <v>M2</v>
          </cell>
          <cell r="F9121">
            <v>14.27</v>
          </cell>
          <cell r="G9121" t="str">
            <v>FDE</v>
          </cell>
        </row>
        <row r="9122">
          <cell r="A9122" t="str">
            <v>07.70.055</v>
          </cell>
          <cell r="B9122" t="str">
            <v>DE TELHA DE CIMENTO-AMIANTO, PLASTICO OU ALUMINIO</v>
          </cell>
          <cell r="C9122" t="str">
            <v>M2</v>
          </cell>
          <cell r="F9122">
            <v>10.46</v>
          </cell>
          <cell r="G9122" t="str">
            <v>FDE</v>
          </cell>
        </row>
        <row r="9123">
          <cell r="A9123" t="str">
            <v>07.70.080</v>
          </cell>
          <cell r="B9123" t="str">
            <v>DE CUMEEIRAS E ESPIGOES DE BARRO</v>
          </cell>
          <cell r="C9123" t="str">
            <v>M</v>
          </cell>
          <cell r="F9123">
            <v>11.78</v>
          </cell>
          <cell r="G9123" t="str">
            <v>FDE</v>
          </cell>
        </row>
        <row r="9124">
          <cell r="A9124" t="str">
            <v>07.70.081</v>
          </cell>
          <cell r="B9124" t="str">
            <v>DE CUMEEIRAS, ESPIGOES E RUFOS DE CIMENTO-AMIANTO</v>
          </cell>
          <cell r="C9124" t="str">
            <v>M</v>
          </cell>
          <cell r="F9124">
            <v>5.23</v>
          </cell>
          <cell r="G9124" t="str">
            <v>FDE</v>
          </cell>
        </row>
        <row r="9125">
          <cell r="A9125" t="str">
            <v>07.70.099</v>
          </cell>
          <cell r="B9125" t="str">
            <v>RECOLOCACOES DE COBERTURA</v>
          </cell>
          <cell r="C9125" t="str">
            <v>MV</v>
          </cell>
          <cell r="F9125">
            <v>340.42</v>
          </cell>
          <cell r="G9125" t="str">
            <v>FDE</v>
          </cell>
        </row>
        <row r="9126">
          <cell r="A9126" t="str">
            <v>07.80.001</v>
          </cell>
          <cell r="B9126" t="str">
            <v>RIPAS DE 5 X 1,5 CM G1-C6</v>
          </cell>
          <cell r="C9126" t="str">
            <v>M</v>
          </cell>
          <cell r="F9126">
            <v>2.38</v>
          </cell>
          <cell r="G9126" t="str">
            <v>FDE</v>
          </cell>
        </row>
        <row r="9127">
          <cell r="A9127" t="str">
            <v>07.80.002</v>
          </cell>
          <cell r="B9127" t="str">
            <v>CAIBRO DE 5 X 6 CM G1-C6</v>
          </cell>
          <cell r="C9127" t="str">
            <v>M</v>
          </cell>
          <cell r="F9127">
            <v>10.38</v>
          </cell>
          <cell r="G9127" t="str">
            <v>FDE</v>
          </cell>
        </row>
        <row r="9128">
          <cell r="A9128" t="str">
            <v>07.80.003</v>
          </cell>
          <cell r="B9128" t="str">
            <v>TABUA DE 12 X 3 CM G1-C6</v>
          </cell>
          <cell r="C9128" t="str">
            <v>M</v>
          </cell>
          <cell r="F9128">
            <v>14.52</v>
          </cell>
          <cell r="G9128" t="str">
            <v>FDE</v>
          </cell>
        </row>
        <row r="9129">
          <cell r="A9129" t="str">
            <v>07.80.004</v>
          </cell>
          <cell r="B9129" t="str">
            <v>VIGA DE MADEIRA 6 X 12 CM G1-C6</v>
          </cell>
          <cell r="C9129" t="str">
            <v>M</v>
          </cell>
          <cell r="F9129">
            <v>25.2</v>
          </cell>
          <cell r="G9129" t="str">
            <v>FDE</v>
          </cell>
        </row>
        <row r="9130">
          <cell r="A9130" t="str">
            <v>07.80.005</v>
          </cell>
          <cell r="B9130" t="str">
            <v>VIGA DE MADEIRA 6 X 16 CM G1-C6</v>
          </cell>
          <cell r="C9130" t="str">
            <v>M</v>
          </cell>
          <cell r="F9130">
            <v>35.229999999999997</v>
          </cell>
          <cell r="G9130" t="str">
            <v>FDE</v>
          </cell>
        </row>
        <row r="9131">
          <cell r="A9131" t="str">
            <v>07.80.008</v>
          </cell>
          <cell r="B9131" t="str">
            <v>SARRAFO APARELHAD 10X2,5CM G1-C2</v>
          </cell>
          <cell r="C9131" t="str">
            <v>ML</v>
          </cell>
          <cell r="F9131">
            <v>5.65</v>
          </cell>
          <cell r="G9131" t="str">
            <v>FDE</v>
          </cell>
        </row>
        <row r="9132">
          <cell r="A9132" t="str">
            <v>07.80.009</v>
          </cell>
          <cell r="B9132" t="str">
            <v>PECAS ESPECIAIS DE MADEIRA SERRADA G1-C6</v>
          </cell>
          <cell r="C9132" t="str">
            <v>M3</v>
          </cell>
          <cell r="F9132">
            <v>3355.22</v>
          </cell>
          <cell r="G9132" t="str">
            <v>FDE</v>
          </cell>
        </row>
        <row r="9133">
          <cell r="A9133" t="str">
            <v>07.80.010</v>
          </cell>
          <cell r="B9133" t="str">
            <v>GRADE DE PROTEÇÃO EM MADEIRA PINTADA (PROJ.EMERGÊNCIA)</v>
          </cell>
          <cell r="C9133" t="str">
            <v>M</v>
          </cell>
          <cell r="F9133">
            <v>25.73</v>
          </cell>
          <cell r="G9133" t="str">
            <v>FDE</v>
          </cell>
        </row>
        <row r="9134">
          <cell r="A9134" t="str">
            <v>07.80.014</v>
          </cell>
          <cell r="B9134" t="str">
            <v>PARAFUSO P/ FIXACAO TELHA FIBROC OND/MOD/MAXIPLAC 5/16" X 110 MM GALV</v>
          </cell>
          <cell r="C9134" t="str">
            <v>UN</v>
          </cell>
          <cell r="F9134">
            <v>5.27</v>
          </cell>
          <cell r="G9134" t="str">
            <v>FDE</v>
          </cell>
        </row>
        <row r="9135">
          <cell r="A9135" t="str">
            <v>07.80.015</v>
          </cell>
          <cell r="B9135" t="str">
            <v>PARAFUSO TIPO FRANCES, COM PORCA E ARRUELA</v>
          </cell>
          <cell r="C9135" t="str">
            <v>UN</v>
          </cell>
          <cell r="F9135">
            <v>3.4</v>
          </cell>
          <cell r="G9135" t="str">
            <v>FDE</v>
          </cell>
        </row>
        <row r="9136">
          <cell r="A9136" t="str">
            <v>07.80.019</v>
          </cell>
          <cell r="B9136" t="str">
            <v>PARAFUSO PARA FIXACAO DE TELHA ONDULADA</v>
          </cell>
          <cell r="C9136" t="str">
            <v>UN</v>
          </cell>
          <cell r="F9136">
            <v>3.23</v>
          </cell>
          <cell r="G9136" t="str">
            <v>FDE</v>
          </cell>
        </row>
        <row r="9137">
          <cell r="A9137" t="str">
            <v>07.80.020</v>
          </cell>
          <cell r="B9137" t="str">
            <v>PARAFUSO OU GANCHO P/ FIXACAO TELHA FIBROCIMENTO MAX E MODULADA</v>
          </cell>
          <cell r="C9137" t="str">
            <v>UN</v>
          </cell>
          <cell r="F9137">
            <v>3.52</v>
          </cell>
          <cell r="G9137" t="str">
            <v>FDE</v>
          </cell>
        </row>
        <row r="9138">
          <cell r="A9138" t="str">
            <v>07.80.022</v>
          </cell>
          <cell r="B9138" t="str">
            <v>CHAPUZ METÁLICO FERRO 2" X 1/4" ENCONTRO CUMEEIRA/PENDURAL INCLUSIVE PARAFUSOS</v>
          </cell>
          <cell r="C9138" t="str">
            <v>UN</v>
          </cell>
          <cell r="F9138">
            <v>125.46</v>
          </cell>
          <cell r="G9138" t="str">
            <v>FDE</v>
          </cell>
        </row>
        <row r="9139">
          <cell r="A9139" t="str">
            <v>07.80.023</v>
          </cell>
          <cell r="B9139" t="str">
            <v>ESTRIBO/GRAMPO FERRO REDONDO 1/2" INCLUSO CHAPA E PORCAS</v>
          </cell>
          <cell r="C9139" t="str">
            <v>UN</v>
          </cell>
          <cell r="F9139">
            <v>37</v>
          </cell>
          <cell r="G9139" t="str">
            <v>FDE</v>
          </cell>
        </row>
        <row r="9140">
          <cell r="A9140" t="str">
            <v>07.80.024</v>
          </cell>
          <cell r="B9140" t="str">
            <v>CHAPUZ METALICO 2X40CM FERRO 2" X 1/4" INCLUSIVE PARAFUSOS</v>
          </cell>
          <cell r="C9140" t="str">
            <v>UN</v>
          </cell>
          <cell r="F9140">
            <v>71.400000000000006</v>
          </cell>
          <cell r="G9140" t="str">
            <v>FDE</v>
          </cell>
        </row>
        <row r="9141">
          <cell r="A9141" t="str">
            <v>07.80.025</v>
          </cell>
          <cell r="B9141" t="str">
            <v>TELHA DE CONCRETO COR VERMELHA</v>
          </cell>
          <cell r="C9141" t="str">
            <v>M2</v>
          </cell>
          <cell r="F9141">
            <v>49.18</v>
          </cell>
          <cell r="G9141" t="str">
            <v>FDE</v>
          </cell>
        </row>
        <row r="9142">
          <cell r="A9142" t="str">
            <v>07.80.026</v>
          </cell>
          <cell r="B9142" t="str">
            <v>TELHA DE CONCRETO COR CINZA</v>
          </cell>
          <cell r="C9142" t="str">
            <v>M2</v>
          </cell>
          <cell r="F9142">
            <v>44.53</v>
          </cell>
          <cell r="G9142" t="str">
            <v>FDE</v>
          </cell>
        </row>
        <row r="9143">
          <cell r="A9143" t="str">
            <v>07.80.030</v>
          </cell>
          <cell r="B9143" t="str">
            <v>TELHAS DE BARRO FRANCESA</v>
          </cell>
          <cell r="C9143" t="str">
            <v>M2</v>
          </cell>
          <cell r="F9143">
            <v>49.53</v>
          </cell>
          <cell r="G9143" t="str">
            <v>FDE</v>
          </cell>
        </row>
        <row r="9144">
          <cell r="A9144" t="str">
            <v>07.80.031</v>
          </cell>
          <cell r="B9144" t="str">
            <v>TELHAS DE VIDRO TIPO FANCESA PARA ILUMINACAO</v>
          </cell>
          <cell r="C9144" t="str">
            <v>M2</v>
          </cell>
          <cell r="F9144">
            <v>585.91999999999996</v>
          </cell>
          <cell r="G9144" t="str">
            <v>FDE</v>
          </cell>
        </row>
        <row r="9145">
          <cell r="A9145" t="str">
            <v>07.80.032</v>
          </cell>
          <cell r="B9145" t="str">
            <v>CUMEEIRAS E ESPIGOES DE BARRO EMBOCADAS PARA TELHAS FRANCESAS</v>
          </cell>
          <cell r="C9145" t="str">
            <v>M</v>
          </cell>
          <cell r="F9145">
            <v>19.600000000000001</v>
          </cell>
          <cell r="G9145" t="str">
            <v>FDE</v>
          </cell>
        </row>
        <row r="9146">
          <cell r="A9146" t="str">
            <v>07.80.033</v>
          </cell>
          <cell r="B9146" t="str">
            <v>DE OITAO EM TABUA DE 10 X 1CM MACHO-FEMEA P/FORRO G1-C4</v>
          </cell>
          <cell r="C9146" t="str">
            <v>M2</v>
          </cell>
          <cell r="F9146">
            <v>43.8</v>
          </cell>
          <cell r="G9146" t="str">
            <v>FDE</v>
          </cell>
        </row>
        <row r="9147">
          <cell r="A9147" t="str">
            <v>07.80.087</v>
          </cell>
          <cell r="B9147" t="str">
            <v>PARAFUSO PARA FIXACAO TELHA FIBROCIMENTO TRAPEZOIDAL C/ 43CM</v>
          </cell>
          <cell r="C9147" t="str">
            <v>UN</v>
          </cell>
          <cell r="F9147">
            <v>3.21</v>
          </cell>
          <cell r="G9147" t="str">
            <v>FDE</v>
          </cell>
        </row>
        <row r="9148">
          <cell r="A9148" t="str">
            <v>07.80.088</v>
          </cell>
          <cell r="B9148" t="str">
            <v>PARAFUSO PARA FIXACAO TELHA FIBROCIMENTO TRAPEZOIDAL C/ 90CM</v>
          </cell>
          <cell r="C9148" t="str">
            <v>UN</v>
          </cell>
          <cell r="F9148">
            <v>3.23</v>
          </cell>
          <cell r="G9148" t="str">
            <v>FDE</v>
          </cell>
        </row>
        <row r="9149">
          <cell r="A9149" t="str">
            <v>07.80.089</v>
          </cell>
          <cell r="B9149" t="str">
            <v>PARAFUSO P/ FIXACAO TELHA FIBROCIMENTO TRAPEZOIDAL C/ 0,49 M</v>
          </cell>
          <cell r="C9149" t="str">
            <v>UN</v>
          </cell>
          <cell r="F9149">
            <v>3.9</v>
          </cell>
          <cell r="G9149" t="str">
            <v>FDE</v>
          </cell>
        </row>
        <row r="9150">
          <cell r="A9150" t="str">
            <v>07.80.090</v>
          </cell>
          <cell r="B9150" t="str">
            <v>AMARRACAO DE TELHAS DE BARRO COM ARAME DE COBRE</v>
          </cell>
          <cell r="C9150" t="str">
            <v>M2</v>
          </cell>
          <cell r="F9150">
            <v>8.7100000000000009</v>
          </cell>
          <cell r="G9150" t="str">
            <v>FDE</v>
          </cell>
        </row>
        <row r="9151">
          <cell r="A9151" t="str">
            <v>07.80.091</v>
          </cell>
          <cell r="B9151" t="str">
            <v>EMBOCAMENTO DE BEIRAL EM TELHAS DE BARRO</v>
          </cell>
          <cell r="C9151" t="str">
            <v>M</v>
          </cell>
          <cell r="F9151">
            <v>8.5299999999999994</v>
          </cell>
          <cell r="G9151" t="str">
            <v>FDE</v>
          </cell>
        </row>
        <row r="9152">
          <cell r="A9152" t="str">
            <v>07.80.099</v>
          </cell>
          <cell r="B9152" t="str">
            <v>SERVICOS DE COBERTURA</v>
          </cell>
          <cell r="C9152" t="str">
            <v>MV</v>
          </cell>
          <cell r="F9152">
            <v>340.42</v>
          </cell>
          <cell r="G9152" t="str">
            <v>FDE</v>
          </cell>
        </row>
        <row r="9153">
          <cell r="A9153" t="str">
            <v>08.01.001</v>
          </cell>
          <cell r="B9153" t="str">
            <v>AC-04 ABRIGO E CAVALETE DE 3/4" COMPLETO 85X65X30CM</v>
          </cell>
          <cell r="C9153" t="str">
            <v>UN</v>
          </cell>
          <cell r="F9153">
            <v>822.24</v>
          </cell>
          <cell r="G9153" t="str">
            <v>FDE</v>
          </cell>
        </row>
        <row r="9154">
          <cell r="A9154" t="str">
            <v>08.01.002</v>
          </cell>
          <cell r="B9154" t="str">
            <v>AC-05 ABRIGO E CAVALETE DE 1" COMPLETO 85X65X30CM</v>
          </cell>
          <cell r="C9154" t="str">
            <v>UN</v>
          </cell>
          <cell r="F9154">
            <v>848.01</v>
          </cell>
          <cell r="G9154" t="str">
            <v>FDE</v>
          </cell>
        </row>
        <row r="9155">
          <cell r="A9155" t="str">
            <v>08.01.005</v>
          </cell>
          <cell r="B9155" t="str">
            <v>AC-08 ABRIGO E CAVALETE DE 2" COMPLETO 245X110X40CM</v>
          </cell>
          <cell r="C9155" t="str">
            <v>UN</v>
          </cell>
          <cell r="F9155">
            <v>4638.6400000000003</v>
          </cell>
          <cell r="G9155" t="str">
            <v>FDE</v>
          </cell>
        </row>
        <row r="9156">
          <cell r="A9156" t="str">
            <v>08.01.099</v>
          </cell>
          <cell r="B9156" t="str">
            <v>SERVICOS EM CAVALETE E ABRIGO</v>
          </cell>
          <cell r="C9156" t="str">
            <v>MV</v>
          </cell>
          <cell r="F9156">
            <v>340.42</v>
          </cell>
          <cell r="G9156" t="str">
            <v>FDE</v>
          </cell>
        </row>
        <row r="9157">
          <cell r="A9157" t="str">
            <v>08.02.001</v>
          </cell>
          <cell r="B9157" t="str">
            <v>AG-04 ABRIGO PARA GAS COM 2 CILINDROS DE 45 KG</v>
          </cell>
          <cell r="C9157" t="str">
            <v>UN</v>
          </cell>
          <cell r="F9157">
            <v>4570</v>
          </cell>
          <cell r="G9157" t="str">
            <v>FDE</v>
          </cell>
        </row>
        <row r="9158">
          <cell r="A9158" t="str">
            <v>08.02.002</v>
          </cell>
          <cell r="B9158" t="str">
            <v>AG-05 ABRIGO PARA GAS COM 4 CILINDROS DE 45 KG</v>
          </cell>
          <cell r="C9158" t="str">
            <v>UN</v>
          </cell>
          <cell r="F9158">
            <v>6960.51</v>
          </cell>
          <cell r="G9158" t="str">
            <v>FDE</v>
          </cell>
        </row>
        <row r="9159">
          <cell r="A9159" t="str">
            <v>08.02.003</v>
          </cell>
          <cell r="B9159" t="str">
            <v>AG-06 ABRIGO PARA GAS COM 6 CILINDROS DE 45 KG</v>
          </cell>
          <cell r="C9159" t="str">
            <v>UN</v>
          </cell>
          <cell r="F9159">
            <v>9337.0499999999993</v>
          </cell>
          <cell r="G9159" t="str">
            <v>FDE</v>
          </cell>
        </row>
        <row r="9160">
          <cell r="A9160" t="str">
            <v>08.02.004</v>
          </cell>
          <cell r="B9160" t="str">
            <v>AG-07 ABRIGO PARA MEDIDOR COMGAS 60X60X30CM</v>
          </cell>
          <cell r="C9160" t="str">
            <v>UN</v>
          </cell>
          <cell r="F9160">
            <v>1095.27</v>
          </cell>
          <cell r="G9160" t="str">
            <v>FDE</v>
          </cell>
        </row>
        <row r="9161">
          <cell r="A9161" t="str">
            <v>08.02.005</v>
          </cell>
          <cell r="B9161" t="str">
            <v>AG-08 ABRIGO PARA GAS COM 2 BUJOES DE 13 KG</v>
          </cell>
          <cell r="C9161" t="str">
            <v>UN</v>
          </cell>
          <cell r="F9161">
            <v>1560.39</v>
          </cell>
          <cell r="G9161" t="str">
            <v>FDE</v>
          </cell>
        </row>
        <row r="9162">
          <cell r="A9162" t="str">
            <v>08.02.016</v>
          </cell>
          <cell r="B9162" t="str">
            <v>PROTECAO ANTICORROSIVA PARA RAMAIS SOB A TERRA</v>
          </cell>
          <cell r="C9162" t="str">
            <v>M</v>
          </cell>
          <cell r="F9162">
            <v>13.07</v>
          </cell>
          <cell r="G9162" t="str">
            <v>FDE</v>
          </cell>
        </row>
        <row r="9163">
          <cell r="A9163" t="str">
            <v>08.02.017</v>
          </cell>
          <cell r="B9163" t="str">
            <v>PROTECAO MECANICA PARA RAMAIS SOB ATERRA</v>
          </cell>
          <cell r="C9163" t="str">
            <v>M</v>
          </cell>
          <cell r="F9163">
            <v>7.22</v>
          </cell>
          <cell r="G9163" t="str">
            <v>FDE</v>
          </cell>
        </row>
        <row r="9164">
          <cell r="A9164" t="str">
            <v>08.02.021</v>
          </cell>
          <cell r="B9164" t="str">
            <v>VG-01 VALVULA E REGULADOR DE PRESSAO DE GAS</v>
          </cell>
          <cell r="C9164" t="str">
            <v>UN</v>
          </cell>
          <cell r="F9164">
            <v>391.03</v>
          </cell>
          <cell r="G9164" t="str">
            <v>FDE</v>
          </cell>
        </row>
        <row r="9165">
          <cell r="A9165" t="str">
            <v>08.02.040</v>
          </cell>
          <cell r="B9165" t="str">
            <v>TUBO ACO GALV NBR5590-CLASSE PESADA DN 20MM (3/4") INCL CONEXOES</v>
          </cell>
          <cell r="C9165" t="str">
            <v>M</v>
          </cell>
          <cell r="F9165">
            <v>93.79</v>
          </cell>
          <cell r="G9165" t="str">
            <v>FDE</v>
          </cell>
        </row>
        <row r="9166">
          <cell r="A9166" t="str">
            <v>08.02.041</v>
          </cell>
          <cell r="B9166" t="str">
            <v>TUBO ACO GALV NBR5590-CLASSE PESADA DN 25MM (1") INCL CONEXOES</v>
          </cell>
          <cell r="C9166" t="str">
            <v>M</v>
          </cell>
          <cell r="F9166">
            <v>98.14</v>
          </cell>
          <cell r="G9166" t="str">
            <v>FDE</v>
          </cell>
        </row>
        <row r="9167">
          <cell r="A9167" t="str">
            <v>08.02.042</v>
          </cell>
          <cell r="B9167" t="str">
            <v>TUBO ACO GALV NBR5590-CLASSE PESADA DN 32MM (1 1/4") INCL CONEXOES</v>
          </cell>
          <cell r="C9167" t="str">
            <v>M</v>
          </cell>
          <cell r="F9167">
            <v>125.33</v>
          </cell>
          <cell r="G9167" t="str">
            <v>FDE</v>
          </cell>
        </row>
        <row r="9168">
          <cell r="A9168" t="str">
            <v>08.02.043</v>
          </cell>
          <cell r="B9168" t="str">
            <v>TUBO ACO GALV NBR5590-CLASSE PESADA DN 40MM (1 1/2") INCL CONEXOES</v>
          </cell>
          <cell r="C9168" t="str">
            <v>M</v>
          </cell>
          <cell r="F9168">
            <v>138.63</v>
          </cell>
          <cell r="G9168" t="str">
            <v>FDE</v>
          </cell>
        </row>
        <row r="9169">
          <cell r="A9169" t="str">
            <v>08.02.050</v>
          </cell>
          <cell r="B9169" t="str">
            <v>ENVOLVIMENTO C/ TUBO DE PVC DN 150MM EM TUBULACAO DE GAS DE RUA</v>
          </cell>
          <cell r="C9169" t="str">
            <v>M</v>
          </cell>
          <cell r="F9169">
            <v>25.58</v>
          </cell>
          <cell r="G9169" t="str">
            <v>FDE</v>
          </cell>
        </row>
        <row r="9170">
          <cell r="A9170" t="str">
            <v>08.02.060</v>
          </cell>
          <cell r="B9170" t="str">
            <v>TUBO DE COBRE P/ GAS CLASSE A S/COST DN=1/2 (15) SOLDA FOSCOPER</v>
          </cell>
          <cell r="C9170" t="str">
            <v>M</v>
          </cell>
          <cell r="F9170">
            <v>66.34</v>
          </cell>
          <cell r="G9170" t="str">
            <v>FDE</v>
          </cell>
        </row>
        <row r="9171">
          <cell r="A9171" t="str">
            <v>08.02.061</v>
          </cell>
          <cell r="B9171" t="str">
            <v>TUBO DE COBRE P/ GAS CLASSE A S/COST DN=3/4 (22) SOLDA FOSCOPER</v>
          </cell>
          <cell r="C9171" t="str">
            <v>M</v>
          </cell>
          <cell r="F9171">
            <v>82.7</v>
          </cell>
          <cell r="G9171" t="str">
            <v>FDE</v>
          </cell>
        </row>
        <row r="9172">
          <cell r="A9172" t="str">
            <v>08.02.062</v>
          </cell>
          <cell r="B9172" t="str">
            <v>TUBO DE COBRE P/ GAS CLASSE A S/COST DN=1 (28) SOLDA FOSCOPER</v>
          </cell>
          <cell r="C9172" t="str">
            <v>M</v>
          </cell>
          <cell r="F9172">
            <v>99.37</v>
          </cell>
          <cell r="G9172" t="str">
            <v>FDE</v>
          </cell>
        </row>
        <row r="9173">
          <cell r="A9173" t="str">
            <v>08.02.063</v>
          </cell>
          <cell r="B9173" t="str">
            <v>TUBO DE COBRE P/ GAS CLASSE A S/COST DN=1 1/4 (35) SOLDA FOSCOPER</v>
          </cell>
          <cell r="C9173" t="str">
            <v>M</v>
          </cell>
          <cell r="F9173">
            <v>128.22999999999999</v>
          </cell>
          <cell r="G9173" t="str">
            <v>FDE</v>
          </cell>
        </row>
        <row r="9174">
          <cell r="A9174" t="str">
            <v>08.02.064</v>
          </cell>
          <cell r="B9174" t="str">
            <v>TUBO DE COBRE P/ GAS CLSSE A S/COST DN=1 1/2 (42) SOLDA FOSCOPER</v>
          </cell>
          <cell r="C9174" t="str">
            <v>M</v>
          </cell>
          <cell r="F9174">
            <v>149.56</v>
          </cell>
          <cell r="G9174" t="str">
            <v>FDE</v>
          </cell>
        </row>
        <row r="9175">
          <cell r="A9175" t="str">
            <v>08.02.099</v>
          </cell>
          <cell r="B9175" t="str">
            <v>SERVICOS EM ABRIGO E REDE DE GAS</v>
          </cell>
          <cell r="C9175" t="str">
            <v>MV</v>
          </cell>
          <cell r="F9175">
            <v>340.42</v>
          </cell>
          <cell r="G9175" t="str">
            <v>FDE</v>
          </cell>
        </row>
        <row r="9176">
          <cell r="A9176" t="str">
            <v>08.03.001</v>
          </cell>
          <cell r="B9176" t="str">
            <v>TUBO ACO GALVANIZ NBR5580-CL MEDIA, DN15MM (1/2") - INCL CONEXOES</v>
          </cell>
          <cell r="C9176" t="str">
            <v>M</v>
          </cell>
          <cell r="F9176">
            <v>35.17</v>
          </cell>
          <cell r="G9176" t="str">
            <v>FDE</v>
          </cell>
        </row>
        <row r="9177">
          <cell r="A9177" t="str">
            <v>08.03.002</v>
          </cell>
          <cell r="B9177" t="str">
            <v>TUBO ACO GALVANIZ NBR5580-CL MEDIA, DN20MM (3/4") - INCL CONEXOES</v>
          </cell>
          <cell r="C9177" t="str">
            <v>M</v>
          </cell>
          <cell r="F9177">
            <v>42.77</v>
          </cell>
          <cell r="G9177" t="str">
            <v>FDE</v>
          </cell>
        </row>
        <row r="9178">
          <cell r="A9178" t="str">
            <v>08.03.003</v>
          </cell>
          <cell r="B9178" t="str">
            <v>TUBO ACO GALVANIZ NBR5580-CL MEDIA, DN25MM (1") - INCL. CONEXOES</v>
          </cell>
          <cell r="C9178" t="str">
            <v>M</v>
          </cell>
          <cell r="F9178">
            <v>59.44</v>
          </cell>
          <cell r="G9178" t="str">
            <v>FDE</v>
          </cell>
        </row>
        <row r="9179">
          <cell r="A9179" t="str">
            <v>08.03.004</v>
          </cell>
          <cell r="B9179" t="str">
            <v>TUBO ACO GALVANIZ NBR 5580-CL MEDIA, DN32MM (1 1/4")-INCL CONEXOES</v>
          </cell>
          <cell r="C9179" t="str">
            <v>M</v>
          </cell>
          <cell r="F9179">
            <v>70.459999999999994</v>
          </cell>
          <cell r="G9179" t="str">
            <v>FDE</v>
          </cell>
        </row>
        <row r="9180">
          <cell r="A9180" t="str">
            <v>08.03.005</v>
          </cell>
          <cell r="B9180" t="str">
            <v>TUBO ACO GALVANIZ NBR5580-CL MEDIA, DN40MM (1 1/2")-INCL CONEXOES</v>
          </cell>
          <cell r="C9180" t="str">
            <v>M</v>
          </cell>
          <cell r="F9180">
            <v>78.75</v>
          </cell>
          <cell r="G9180" t="str">
            <v>FDE</v>
          </cell>
        </row>
        <row r="9181">
          <cell r="A9181" t="str">
            <v>08.03.006</v>
          </cell>
          <cell r="B9181" t="str">
            <v>TUBO ACO GALVANIZ NBR5580-CL MEDIA, DN50MM (2") - INCL CONEXOES</v>
          </cell>
          <cell r="C9181" t="str">
            <v>M</v>
          </cell>
          <cell r="F9181">
            <v>100.25</v>
          </cell>
          <cell r="G9181" t="str">
            <v>FDE</v>
          </cell>
        </row>
        <row r="9182">
          <cell r="A9182" t="str">
            <v>08.03.007</v>
          </cell>
          <cell r="B9182" t="str">
            <v>TUBO ACO GALVANIZ NBR5580-CL MEDIA, DN65MM (2 1/2") - INCL CONEXOES</v>
          </cell>
          <cell r="C9182" t="str">
            <v>M</v>
          </cell>
          <cell r="F9182">
            <v>121.71</v>
          </cell>
          <cell r="G9182" t="str">
            <v>FDE</v>
          </cell>
        </row>
        <row r="9183">
          <cell r="A9183" t="str">
            <v>08.03.008</v>
          </cell>
          <cell r="B9183" t="str">
            <v>TUBO ACO GALVANIZ NBR5580-CL MEDIA, DN80MM (3")-INCL CONEXOES</v>
          </cell>
          <cell r="C9183" t="str">
            <v>M</v>
          </cell>
          <cell r="F9183">
            <v>140.15</v>
          </cell>
          <cell r="G9183" t="str">
            <v>FDE</v>
          </cell>
        </row>
        <row r="9184">
          <cell r="A9184" t="str">
            <v>08.03.009</v>
          </cell>
          <cell r="B9184" t="str">
            <v>TUBO ACO GALVANIZ NBR5580-CL MEDIA, DN100MM (4")-INCL CONEXOES</v>
          </cell>
          <cell r="C9184" t="str">
            <v>M</v>
          </cell>
          <cell r="F9184">
            <v>182.63</v>
          </cell>
          <cell r="G9184" t="str">
            <v>FDE</v>
          </cell>
        </row>
        <row r="9185">
          <cell r="A9185" t="str">
            <v>08.03.010</v>
          </cell>
          <cell r="B9185" t="str">
            <v>TUBO ACO GALVANIZ NBR5580-CL MEDIA, DN 150MM (6") - INCL CONEXOES</v>
          </cell>
          <cell r="C9185" t="str">
            <v>M</v>
          </cell>
          <cell r="F9185">
            <v>271.08999999999997</v>
          </cell>
          <cell r="G9185" t="str">
            <v>FDE</v>
          </cell>
        </row>
        <row r="9186">
          <cell r="A9186" t="str">
            <v>08.03.012</v>
          </cell>
          <cell r="B9186" t="str">
            <v>PROTECAO ANTICORROSIVA PARA RAMAIS SOB A TERRA</v>
          </cell>
          <cell r="C9186" t="str">
            <v>M</v>
          </cell>
          <cell r="F9186">
            <v>13.07</v>
          </cell>
          <cell r="G9186" t="str">
            <v>FDE</v>
          </cell>
        </row>
        <row r="9187">
          <cell r="A9187" t="str">
            <v>08.03.015</v>
          </cell>
          <cell r="B9187" t="str">
            <v>TUBO DE PVC RIGIDO JUNTA SOLDAVEL DN 20MM (1/2") INCL CONEXOES</v>
          </cell>
          <cell r="C9187" t="str">
            <v>M</v>
          </cell>
          <cell r="F9187">
            <v>12.48</v>
          </cell>
          <cell r="G9187" t="str">
            <v>FDE</v>
          </cell>
        </row>
        <row r="9188">
          <cell r="A9188" t="str">
            <v>08.03.016</v>
          </cell>
          <cell r="B9188" t="str">
            <v>TUBO DE PVC RIGIDO JUNTA SOLDAVEL DN 25MM (3/4") INCL CONEXOES</v>
          </cell>
          <cell r="C9188" t="str">
            <v>M</v>
          </cell>
          <cell r="F9188">
            <v>15.05</v>
          </cell>
          <cell r="G9188" t="str">
            <v>FDE</v>
          </cell>
        </row>
        <row r="9189">
          <cell r="A9189" t="str">
            <v>08.03.017</v>
          </cell>
          <cell r="B9189" t="str">
            <v>TUBO DE PVC RIGIDO JUNTA SOLDAVEL DN 32MM (1") INCL CONEXOES</v>
          </cell>
          <cell r="C9189" t="str">
            <v>M</v>
          </cell>
          <cell r="F9189">
            <v>20.25</v>
          </cell>
          <cell r="G9189" t="str">
            <v>FDE</v>
          </cell>
        </row>
        <row r="9190">
          <cell r="A9190" t="str">
            <v>08.03.018</v>
          </cell>
          <cell r="B9190" t="str">
            <v>TUBO DE PVC RIGIDO JUNTA SOLDAVEL DN 40MM (1.1/4") INCL CONEXOES</v>
          </cell>
          <cell r="C9190" t="str">
            <v>M</v>
          </cell>
          <cell r="F9190">
            <v>24.96</v>
          </cell>
          <cell r="G9190" t="str">
            <v>FDE</v>
          </cell>
        </row>
        <row r="9191">
          <cell r="A9191" t="str">
            <v>08.03.019</v>
          </cell>
          <cell r="B9191" t="str">
            <v>TUBO DE PVC RIGIDO JUNTA SOLDAVEL DN 50MM (1.1/2") INCL CONEXOES</v>
          </cell>
          <cell r="C9191" t="str">
            <v>M</v>
          </cell>
          <cell r="F9191">
            <v>29.64</v>
          </cell>
          <cell r="G9191" t="str">
            <v>FDE</v>
          </cell>
        </row>
        <row r="9192">
          <cell r="A9192" t="str">
            <v>08.03.020</v>
          </cell>
          <cell r="B9192" t="str">
            <v>TUBO DE PVC RIGIDO JUNTA SOLDAVEL DN 60MM (2") INCL CONEXOES</v>
          </cell>
          <cell r="C9192" t="str">
            <v>M</v>
          </cell>
          <cell r="F9192">
            <v>38.68</v>
          </cell>
          <cell r="G9192" t="str">
            <v>FDE</v>
          </cell>
        </row>
        <row r="9193">
          <cell r="A9193" t="str">
            <v>08.03.021</v>
          </cell>
          <cell r="B9193" t="str">
            <v>TUBO DE PVC RIGIDO JUNTA SOLDAVEL DN 75MM (2.1/2") INCL CONEXOES</v>
          </cell>
          <cell r="C9193" t="str">
            <v>M</v>
          </cell>
          <cell r="F9193">
            <v>55.22</v>
          </cell>
          <cell r="G9193" t="str">
            <v>FDE</v>
          </cell>
        </row>
        <row r="9194">
          <cell r="A9194" t="str">
            <v>08.03.022</v>
          </cell>
          <cell r="B9194" t="str">
            <v>TUBO DE PVC RIGIDO JUNTA SOLDAVEL DN 85MM (3") INCL CONEXOES</v>
          </cell>
          <cell r="C9194" t="str">
            <v>M</v>
          </cell>
          <cell r="F9194">
            <v>63.44</v>
          </cell>
          <cell r="G9194" t="str">
            <v>FDE</v>
          </cell>
        </row>
        <row r="9195">
          <cell r="A9195" t="str">
            <v>08.03.023</v>
          </cell>
          <cell r="B9195" t="str">
            <v>TUBO DE PVC RIGIDO JUNTA SOLDAVEL DN 110MM (4") INCL CONEXOES</v>
          </cell>
          <cell r="C9195" t="str">
            <v>M</v>
          </cell>
          <cell r="F9195">
            <v>86.51</v>
          </cell>
          <cell r="G9195" t="str">
            <v>FDE</v>
          </cell>
        </row>
        <row r="9196">
          <cell r="A9196" t="str">
            <v>08.03.099</v>
          </cell>
          <cell r="B9196" t="str">
            <v>SERVICOS EM REDE DE AGUA FRIA</v>
          </cell>
          <cell r="C9196" t="str">
            <v>MV</v>
          </cell>
          <cell r="F9196">
            <v>340.42</v>
          </cell>
          <cell r="G9196" t="str">
            <v>FDE</v>
          </cell>
        </row>
        <row r="9197">
          <cell r="A9197" t="str">
            <v>08.04.001</v>
          </cell>
          <cell r="B9197" t="str">
            <v>REGISTRO DE GAVETA BRUTO DN 15MM (1/2")</v>
          </cell>
          <cell r="C9197" t="str">
            <v>UN</v>
          </cell>
          <cell r="F9197">
            <v>38.51</v>
          </cell>
          <cell r="G9197" t="str">
            <v>FDE</v>
          </cell>
        </row>
        <row r="9198">
          <cell r="A9198" t="str">
            <v>08.04.002</v>
          </cell>
          <cell r="B9198" t="str">
            <v>REGISTRO DE GAVETA BRUTO DN 20MM (3/4")</v>
          </cell>
          <cell r="C9198" t="str">
            <v>UN</v>
          </cell>
          <cell r="F9198">
            <v>41.38</v>
          </cell>
          <cell r="G9198" t="str">
            <v>FDE</v>
          </cell>
        </row>
        <row r="9199">
          <cell r="A9199" t="str">
            <v>08.04.003</v>
          </cell>
          <cell r="B9199" t="str">
            <v>REGISTRO DE GAVETA BRUTO DN 25MM (1")</v>
          </cell>
          <cell r="C9199" t="str">
            <v>UN</v>
          </cell>
          <cell r="F9199">
            <v>52.92</v>
          </cell>
          <cell r="G9199" t="str">
            <v>FDE</v>
          </cell>
        </row>
        <row r="9200">
          <cell r="A9200" t="str">
            <v>08.04.004</v>
          </cell>
          <cell r="B9200" t="str">
            <v>REGISTRO DE GAVETA BRUTO DN 32MM (1 1/4")</v>
          </cell>
          <cell r="C9200" t="str">
            <v>UN</v>
          </cell>
          <cell r="F9200">
            <v>75.67</v>
          </cell>
          <cell r="G9200" t="str">
            <v>FDE</v>
          </cell>
        </row>
        <row r="9201">
          <cell r="A9201" t="str">
            <v>08.04.005</v>
          </cell>
          <cell r="B9201" t="str">
            <v>REGISTRO DE GAVETA BRUTO DN 40MM 1 1/2"</v>
          </cell>
          <cell r="C9201" t="str">
            <v>UN</v>
          </cell>
          <cell r="F9201">
            <v>91.75</v>
          </cell>
          <cell r="G9201" t="str">
            <v>FDE</v>
          </cell>
        </row>
        <row r="9202">
          <cell r="A9202" t="str">
            <v>08.04.006</v>
          </cell>
          <cell r="B9202" t="str">
            <v>REGISTRO DE GAVETA BRUTO DN 50MM (2")</v>
          </cell>
          <cell r="C9202" t="str">
            <v>UN</v>
          </cell>
          <cell r="F9202">
            <v>115.27</v>
          </cell>
          <cell r="G9202" t="str">
            <v>FDE</v>
          </cell>
        </row>
        <row r="9203">
          <cell r="A9203" t="str">
            <v>08.04.007</v>
          </cell>
          <cell r="B9203" t="str">
            <v>REGISTRO DE GAVETA BRUTO DN 65MM (2 1/2")</v>
          </cell>
          <cell r="C9203" t="str">
            <v>UN</v>
          </cell>
          <cell r="F9203">
            <v>258.64</v>
          </cell>
          <cell r="G9203" t="str">
            <v>FDE</v>
          </cell>
        </row>
        <row r="9204">
          <cell r="A9204" t="str">
            <v>08.04.008</v>
          </cell>
          <cell r="B9204" t="str">
            <v>REGISTRO DE GAVETA BRUTO DN 80MM (3")</v>
          </cell>
          <cell r="C9204" t="str">
            <v>UN</v>
          </cell>
          <cell r="F9204">
            <v>388.83</v>
          </cell>
          <cell r="G9204" t="str">
            <v>FDE</v>
          </cell>
        </row>
        <row r="9205">
          <cell r="A9205" t="str">
            <v>08.04.009</v>
          </cell>
          <cell r="B9205" t="str">
            <v>REGISTRO DE GAVETA BRUTO DN 100MM (4")</v>
          </cell>
          <cell r="C9205" t="str">
            <v>UN</v>
          </cell>
          <cell r="F9205">
            <v>632.05999999999995</v>
          </cell>
          <cell r="G9205" t="str">
            <v>FDE</v>
          </cell>
        </row>
        <row r="9206">
          <cell r="A9206" t="str">
            <v>08.04.015</v>
          </cell>
          <cell r="B9206" t="str">
            <v>REGISTRO DE PRESSAO BRUTO DE 1/2"</v>
          </cell>
          <cell r="C9206" t="str">
            <v>UN</v>
          </cell>
          <cell r="F9206">
            <v>43.36</v>
          </cell>
          <cell r="G9206" t="str">
            <v>FDE</v>
          </cell>
        </row>
        <row r="9207">
          <cell r="A9207" t="str">
            <v>08.04.016</v>
          </cell>
          <cell r="B9207" t="str">
            <v>REGISTRO DE PRESSAO BRUTO DE 3/4"</v>
          </cell>
          <cell r="C9207" t="str">
            <v>UN</v>
          </cell>
          <cell r="F9207">
            <v>50.12</v>
          </cell>
          <cell r="G9207" t="str">
            <v>FDE</v>
          </cell>
        </row>
        <row r="9208">
          <cell r="A9208" t="str">
            <v>08.04.021</v>
          </cell>
          <cell r="B9208" t="str">
            <v>REGISTRO DE GAVETA COM CANOPLA CROMADA DN 15MM (1/2")</v>
          </cell>
          <cell r="C9208" t="str">
            <v>UN</v>
          </cell>
          <cell r="F9208">
            <v>74.39</v>
          </cell>
          <cell r="G9208" t="str">
            <v>FDE</v>
          </cell>
        </row>
        <row r="9209">
          <cell r="A9209" t="str">
            <v>08.04.022</v>
          </cell>
          <cell r="B9209" t="str">
            <v>REGISTRO DE GAVETA COM CANOPLA CROMADA DN 20MM (3/4")</v>
          </cell>
          <cell r="C9209" t="str">
            <v>UN</v>
          </cell>
          <cell r="F9209">
            <v>81.38</v>
          </cell>
          <cell r="G9209" t="str">
            <v>FDE</v>
          </cell>
        </row>
        <row r="9210">
          <cell r="A9210" t="str">
            <v>08.04.023</v>
          </cell>
          <cell r="B9210" t="str">
            <v>REGISTRO DE GAVETA COM CANOPLA CROMADA DN 25MM (1")</v>
          </cell>
          <cell r="C9210" t="str">
            <v>UN</v>
          </cell>
          <cell r="F9210">
            <v>95.74</v>
          </cell>
          <cell r="G9210" t="str">
            <v>FDE</v>
          </cell>
        </row>
        <row r="9211">
          <cell r="A9211" t="str">
            <v>08.04.024</v>
          </cell>
          <cell r="B9211" t="str">
            <v>REGISTRO DE GAVETA COM CANOPLA CROMADA DN 32MM (1 1/4")</v>
          </cell>
          <cell r="C9211" t="str">
            <v>UN</v>
          </cell>
          <cell r="F9211">
            <v>136.49</v>
          </cell>
          <cell r="G9211" t="str">
            <v>FDE</v>
          </cell>
        </row>
        <row r="9212">
          <cell r="A9212" t="str">
            <v>08.04.025</v>
          </cell>
          <cell r="B9212" t="str">
            <v>REGISTRO DE GAVETA COM CANOPLA CROMADA DN 40MM (1 1/2")</v>
          </cell>
          <cell r="C9212" t="str">
            <v>UN</v>
          </cell>
          <cell r="F9212">
            <v>148.28</v>
          </cell>
          <cell r="G9212" t="str">
            <v>FDE</v>
          </cell>
        </row>
        <row r="9213">
          <cell r="A9213" t="str">
            <v>08.04.031</v>
          </cell>
          <cell r="B9213" t="str">
            <v>REGISTRO DE PRESSAO C/ CANOPLA CROMADA DN 15MM (1/2")</v>
          </cell>
          <cell r="C9213" t="str">
            <v>UN</v>
          </cell>
          <cell r="F9213">
            <v>78.06</v>
          </cell>
          <cell r="G9213" t="str">
            <v>FDE</v>
          </cell>
        </row>
        <row r="9214">
          <cell r="A9214" t="str">
            <v>08.04.032</v>
          </cell>
          <cell r="B9214" t="str">
            <v>REGISTRO DE PRESSAO C/ CANOPLA CROMADA DN 20MM (3/4")</v>
          </cell>
          <cell r="C9214" t="str">
            <v>UN</v>
          </cell>
          <cell r="F9214">
            <v>86.18</v>
          </cell>
          <cell r="G9214" t="str">
            <v>FDE</v>
          </cell>
        </row>
        <row r="9215">
          <cell r="A9215" t="str">
            <v>08.04.043</v>
          </cell>
          <cell r="B9215" t="str">
            <v>VALVULA DE DESCARGA C/ REG INCORP DN=32MM(1 1/4) ACAB ANTIVANDALISMO</v>
          </cell>
          <cell r="C9215" t="str">
            <v>UN</v>
          </cell>
          <cell r="F9215">
            <v>312.20999999999998</v>
          </cell>
          <cell r="G9215" t="str">
            <v>FDE</v>
          </cell>
        </row>
        <row r="9216">
          <cell r="A9216" t="str">
            <v>08.04.044</v>
          </cell>
          <cell r="B9216" t="str">
            <v>VALVULA DE DESCARGA C/ REG INCORP DN=40MM(1 1/2) ACAB ANTIVANDALISMO</v>
          </cell>
          <cell r="C9216" t="str">
            <v>UN</v>
          </cell>
          <cell r="F9216">
            <v>311.04000000000002</v>
          </cell>
          <cell r="G9216" t="str">
            <v>FDE</v>
          </cell>
        </row>
        <row r="9217">
          <cell r="A9217" t="str">
            <v>08.04.048</v>
          </cell>
          <cell r="B9217" t="str">
            <v>VALVULA DE DESCARGA DE FECHAMENTO AUTOMATICO PARA MICTORIO</v>
          </cell>
          <cell r="C9217" t="str">
            <v>UN</v>
          </cell>
          <cell r="F9217">
            <v>234.52</v>
          </cell>
          <cell r="G9217" t="str">
            <v>FDE</v>
          </cell>
        </row>
        <row r="9218">
          <cell r="A9218" t="str">
            <v>08.04.051</v>
          </cell>
          <cell r="B9218" t="str">
            <v>VALVULA DE DESCARGA C/REG INCORP DN 32MM (1 1/4") C/ ACAB SIMPLES</v>
          </cell>
          <cell r="C9218" t="str">
            <v>UN</v>
          </cell>
          <cell r="F9218">
            <v>228.87</v>
          </cell>
          <cell r="G9218" t="str">
            <v>FDE</v>
          </cell>
        </row>
        <row r="9219">
          <cell r="A9219" t="str">
            <v>08.04.052</v>
          </cell>
          <cell r="B9219" t="str">
            <v>VALVULA DE DESCARGA C/REG INCORP DN 40MM (1 1/2") C/ ACAB SIMPLES</v>
          </cell>
          <cell r="C9219" t="str">
            <v>UN</v>
          </cell>
          <cell r="F9219">
            <v>224.81</v>
          </cell>
          <cell r="G9219" t="str">
            <v>FDE</v>
          </cell>
        </row>
        <row r="9220">
          <cell r="A9220" t="str">
            <v>08.04.053</v>
          </cell>
          <cell r="B9220" t="str">
            <v>VALVULA DE DESCARGA C/ACIONAMENTO DUPLO FLUXO REGISTRO E ACABAM. DN 32MM 1 1/4"</v>
          </cell>
          <cell r="C9220" t="str">
            <v>UN</v>
          </cell>
          <cell r="F9220">
            <v>279.04000000000002</v>
          </cell>
          <cell r="G9220" t="str">
            <v>FDE</v>
          </cell>
        </row>
        <row r="9221">
          <cell r="A9221" t="str">
            <v>08.04.054</v>
          </cell>
          <cell r="B9221" t="str">
            <v>VALVULA DE DESCARGA C/ACIONAMENTO DUPLO FLUXO REGISTRO E ACABAM. DN 40MM 1 1/2"</v>
          </cell>
          <cell r="C9221" t="str">
            <v>UN</v>
          </cell>
          <cell r="F9221">
            <v>272.83</v>
          </cell>
          <cell r="G9221" t="str">
            <v>FDE</v>
          </cell>
        </row>
        <row r="9222">
          <cell r="A9222" t="str">
            <v>08.04.060</v>
          </cell>
          <cell r="B9222" t="str">
            <v>ENVELOPE DE CONCRETO PARA DUTOS</v>
          </cell>
          <cell r="C9222" t="str">
            <v>M</v>
          </cell>
          <cell r="F9222">
            <v>12.04</v>
          </cell>
          <cell r="G9222" t="str">
            <v>FDE</v>
          </cell>
        </row>
        <row r="9223">
          <cell r="A9223" t="str">
            <v>08.04.099</v>
          </cell>
          <cell r="B9223" t="str">
            <v>SERVICOS EM REDE DE AGUA FRIA</v>
          </cell>
          <cell r="C9223" t="str">
            <v>MV</v>
          </cell>
          <cell r="F9223">
            <v>340.42</v>
          </cell>
          <cell r="G9223" t="str">
            <v>FDE</v>
          </cell>
        </row>
        <row r="9224">
          <cell r="A9224" t="str">
            <v>08.07.002</v>
          </cell>
          <cell r="B9224" t="str">
            <v>TUBO ACO GALVANIZ NBR5580-CL MEDIA, DN65MM (2 1/2")- INCL CONEXOES</v>
          </cell>
          <cell r="C9224" t="str">
            <v>M</v>
          </cell>
          <cell r="F9224">
            <v>121.71</v>
          </cell>
          <cell r="G9224" t="str">
            <v>FDE</v>
          </cell>
        </row>
        <row r="9225">
          <cell r="A9225" t="str">
            <v>08.07.003</v>
          </cell>
          <cell r="B9225" t="str">
            <v>TUBO ACO GALVANIZ NBR5580-CL MEDIA, DN80MM (3")-INCL CONEXOES</v>
          </cell>
          <cell r="C9225" t="str">
            <v>M</v>
          </cell>
          <cell r="F9225">
            <v>140.15</v>
          </cell>
          <cell r="G9225" t="str">
            <v>FDE</v>
          </cell>
        </row>
        <row r="9226">
          <cell r="A9226" t="str">
            <v>08.07.004</v>
          </cell>
          <cell r="B9226" t="str">
            <v>TUBO ACO GLAVANIZ NBR5580-CL MEDIA, DN100MM (4")-INCL CONEXOES</v>
          </cell>
          <cell r="C9226" t="str">
            <v>M</v>
          </cell>
          <cell r="F9226">
            <v>182.63</v>
          </cell>
          <cell r="G9226" t="str">
            <v>FDE</v>
          </cell>
        </row>
        <row r="9227">
          <cell r="A9227" t="str">
            <v>08.07.005</v>
          </cell>
          <cell r="B9227" t="str">
            <v>TUBO ACO GALVANIZ NBR5580-CL MEDIA, DN 150MM (6") - INCL CONEXOES</v>
          </cell>
          <cell r="C9227" t="str">
            <v>M</v>
          </cell>
          <cell r="F9227">
            <v>271.08999999999997</v>
          </cell>
          <cell r="G9227" t="str">
            <v>FDE</v>
          </cell>
        </row>
        <row r="9228">
          <cell r="A9228" t="str">
            <v>08.07.010</v>
          </cell>
          <cell r="B9228" t="str">
            <v>PROTECAO ANTI CORROSIVA PARA RAMAIS SOB A TERRA</v>
          </cell>
          <cell r="C9228" t="str">
            <v>M</v>
          </cell>
          <cell r="F9228">
            <v>23.68</v>
          </cell>
          <cell r="G9228" t="str">
            <v>FDE</v>
          </cell>
        </row>
        <row r="9229">
          <cell r="A9229" t="str">
            <v>08.07.099</v>
          </cell>
          <cell r="B9229" t="str">
            <v>SERVICOS EM REDE DE INCENDIO</v>
          </cell>
          <cell r="C9229" t="str">
            <v>MV</v>
          </cell>
          <cell r="F9229">
            <v>340.42</v>
          </cell>
          <cell r="G9229" t="str">
            <v>FDE</v>
          </cell>
        </row>
        <row r="9230">
          <cell r="A9230" t="str">
            <v>08.08.002</v>
          </cell>
          <cell r="B9230" t="str">
            <v>REGISTRO DE GAVETA BRUTO DN 65MM (2 1/2")</v>
          </cell>
          <cell r="C9230" t="str">
            <v>UN</v>
          </cell>
          <cell r="F9230">
            <v>258.64</v>
          </cell>
          <cell r="G9230" t="str">
            <v>FDE</v>
          </cell>
        </row>
        <row r="9231">
          <cell r="A9231" t="str">
            <v>08.08.003</v>
          </cell>
          <cell r="B9231" t="str">
            <v>REGISTRO DE GAVETA BRUTO DN 80MM (3")</v>
          </cell>
          <cell r="C9231" t="str">
            <v>UN</v>
          </cell>
          <cell r="F9231">
            <v>388.83</v>
          </cell>
          <cell r="G9231" t="str">
            <v>FDE</v>
          </cell>
        </row>
        <row r="9232">
          <cell r="A9232" t="str">
            <v>08.08.004</v>
          </cell>
          <cell r="B9232" t="str">
            <v>REGISTRO DE GAVETA BRUTO DN 100MM (4")</v>
          </cell>
          <cell r="C9232" t="str">
            <v>UN</v>
          </cell>
          <cell r="F9232">
            <v>632.05999999999995</v>
          </cell>
          <cell r="G9232" t="str">
            <v>FDE</v>
          </cell>
        </row>
        <row r="9233">
          <cell r="A9233" t="str">
            <v>08.08.010</v>
          </cell>
          <cell r="B9233" t="str">
            <v>REGISTRO GLOBO ANGULAR AMARELO 2 1/2"</v>
          </cell>
          <cell r="C9233" t="str">
            <v>UN</v>
          </cell>
          <cell r="F9233">
            <v>200.85</v>
          </cell>
          <cell r="G9233" t="str">
            <v>FDE</v>
          </cell>
        </row>
        <row r="9234">
          <cell r="A9234" t="str">
            <v>08.08.012</v>
          </cell>
          <cell r="B9234" t="str">
            <v>REGISTRO DE RECALQUE NO PASSEIO (RR-01)</v>
          </cell>
          <cell r="C9234" t="str">
            <v>UN</v>
          </cell>
          <cell r="F9234">
            <v>588.04</v>
          </cell>
          <cell r="G9234" t="str">
            <v>FDE</v>
          </cell>
        </row>
        <row r="9235">
          <cell r="A9235" t="str">
            <v>08.08.015</v>
          </cell>
          <cell r="B9235" t="str">
            <v>VALVULA DE RETENCAO VERT.BRONZE TIPO LEVE DE 2 1/2"</v>
          </cell>
          <cell r="C9235" t="str">
            <v>UN</v>
          </cell>
          <cell r="F9235">
            <v>215.81</v>
          </cell>
          <cell r="G9235" t="str">
            <v>FDE</v>
          </cell>
        </row>
        <row r="9236">
          <cell r="A9236" t="str">
            <v>08.08.016</v>
          </cell>
          <cell r="B9236" t="str">
            <v>VALVULA DE RETENCAO VERT.BRONZE TIPO LEVE DE 3"</v>
          </cell>
          <cell r="C9236" t="str">
            <v>UN</v>
          </cell>
          <cell r="F9236">
            <v>308.92</v>
          </cell>
          <cell r="G9236" t="str">
            <v>FDE</v>
          </cell>
        </row>
        <row r="9237">
          <cell r="A9237" t="str">
            <v>08.08.017</v>
          </cell>
          <cell r="B9237" t="str">
            <v>VALVULA DE RETENCAO VERT.BRONZE TIPO LEVE DE 4"</v>
          </cell>
          <cell r="C9237" t="str">
            <v>UN</v>
          </cell>
          <cell r="F9237">
            <v>481.46</v>
          </cell>
          <cell r="G9237" t="str">
            <v>FDE</v>
          </cell>
        </row>
        <row r="9238">
          <cell r="A9238" t="str">
            <v>08.08.021</v>
          </cell>
          <cell r="B9238" t="str">
            <v>HIDRANTE COM REGISTRO TIPO GLOBO AMARELO DE 2 1/2"</v>
          </cell>
          <cell r="C9238" t="str">
            <v>UN</v>
          </cell>
          <cell r="F9238">
            <v>149.44999999999999</v>
          </cell>
          <cell r="G9238" t="str">
            <v>FDE</v>
          </cell>
        </row>
        <row r="9239">
          <cell r="A9239" t="str">
            <v>08.08.022</v>
          </cell>
          <cell r="B9239" t="str">
            <v>ABRIGO PARA HIDRANTE 0,60X0,90X0,20 M</v>
          </cell>
          <cell r="C9239" t="str">
            <v>UN</v>
          </cell>
          <cell r="F9239">
            <v>213.85</v>
          </cell>
          <cell r="G9239" t="str">
            <v>FDE</v>
          </cell>
        </row>
        <row r="9240">
          <cell r="A9240" t="str">
            <v>08.08.028</v>
          </cell>
          <cell r="B9240" t="str">
            <v>AH-04 ABRIGO PARA HIDRANTE COM MANGUEIRA 1 1/2" E ESGUICHO REGULAVEL</v>
          </cell>
          <cell r="C9240" t="str">
            <v>UN</v>
          </cell>
          <cell r="F9240">
            <v>1120.54</v>
          </cell>
          <cell r="G9240" t="str">
            <v>FDE</v>
          </cell>
        </row>
        <row r="9241">
          <cell r="A9241" t="str">
            <v>08.08.030</v>
          </cell>
          <cell r="B9241" t="str">
            <v>MANGUEIRA COM UNIAO DE ENGATE RAPIDO DE 1 1/2"</v>
          </cell>
          <cell r="C9241" t="str">
            <v>M</v>
          </cell>
          <cell r="F9241">
            <v>18.34</v>
          </cell>
          <cell r="G9241" t="str">
            <v>FDE</v>
          </cell>
        </row>
        <row r="9242">
          <cell r="A9242" t="str">
            <v>08.08.031</v>
          </cell>
          <cell r="B9242" t="str">
            <v>MANGUEIRA COM UNIAO DE ENGATE RAPIDO DE 2 1/2"</v>
          </cell>
          <cell r="C9242" t="str">
            <v>M</v>
          </cell>
          <cell r="F9242">
            <v>25.28</v>
          </cell>
          <cell r="G9242" t="str">
            <v>FDE</v>
          </cell>
        </row>
        <row r="9243">
          <cell r="A9243" t="str">
            <v>08.08.035</v>
          </cell>
          <cell r="B9243" t="str">
            <v>ESGUICHO DE LATAO C/ENGATE RAPIDO ORIFICIO DE 1/2"</v>
          </cell>
          <cell r="C9243" t="str">
            <v>UN</v>
          </cell>
          <cell r="F9243">
            <v>45.44</v>
          </cell>
          <cell r="G9243" t="str">
            <v>FDE</v>
          </cell>
        </row>
        <row r="9244">
          <cell r="A9244" t="str">
            <v>08.08.036</v>
          </cell>
          <cell r="B9244" t="str">
            <v>ESGUICHO DE LATAO C/ENGATE RAPIDO ORIFICIO DE 5/8"</v>
          </cell>
          <cell r="C9244" t="str">
            <v>UN</v>
          </cell>
          <cell r="F9244">
            <v>43.8</v>
          </cell>
          <cell r="G9244" t="str">
            <v>FDE</v>
          </cell>
        </row>
        <row r="9245">
          <cell r="A9245" t="str">
            <v>08.08.037</v>
          </cell>
          <cell r="B9245" t="str">
            <v>ESGUICHO DE LATAO C/ENGATE RAPIDO ORIFICIO DE 3/4"</v>
          </cell>
          <cell r="C9245" t="str">
            <v>UN</v>
          </cell>
          <cell r="F9245">
            <v>86.54</v>
          </cell>
          <cell r="G9245" t="str">
            <v>FDE</v>
          </cell>
        </row>
        <row r="9246">
          <cell r="A9246" t="str">
            <v>08.08.041</v>
          </cell>
          <cell r="B9246" t="str">
            <v>VALVULA RETENCAO HORIZ BRONZE DE 2 1/2"</v>
          </cell>
          <cell r="C9246" t="str">
            <v>UN</v>
          </cell>
          <cell r="F9246">
            <v>285.77</v>
          </cell>
          <cell r="G9246" t="str">
            <v>FDE</v>
          </cell>
        </row>
        <row r="9247">
          <cell r="A9247" t="str">
            <v>08.08.042</v>
          </cell>
          <cell r="B9247" t="str">
            <v>VALVULA RETENCAO HORIZONTAL DE BRONZE DE 3"</v>
          </cell>
          <cell r="C9247" t="str">
            <v>UN</v>
          </cell>
          <cell r="F9247">
            <v>322.86</v>
          </cell>
          <cell r="G9247" t="str">
            <v>FDE</v>
          </cell>
        </row>
        <row r="9248">
          <cell r="A9248" t="str">
            <v>08.08.043</v>
          </cell>
          <cell r="B9248" t="str">
            <v>VALVULA RETENCAO HORIZONTAL BRONZE DE 4"</v>
          </cell>
          <cell r="C9248" t="str">
            <v>UN</v>
          </cell>
          <cell r="F9248">
            <v>567.79</v>
          </cell>
          <cell r="G9248" t="str">
            <v>FDE</v>
          </cell>
        </row>
        <row r="9249">
          <cell r="A9249" t="str">
            <v>08.08.044</v>
          </cell>
          <cell r="B9249" t="str">
            <v>EXTINTORES MANUAIS DE CO2 CAPACIDADE 4KG</v>
          </cell>
          <cell r="C9249" t="str">
            <v>UN</v>
          </cell>
          <cell r="F9249">
            <v>359.85</v>
          </cell>
          <cell r="G9249" t="str">
            <v>FDE</v>
          </cell>
        </row>
        <row r="9250">
          <cell r="A9250" t="str">
            <v>08.08.045</v>
          </cell>
          <cell r="B9250" t="str">
            <v>EXTINTORES MANUAIS DE CO2 COM CAPACIDADE DE 6 KG</v>
          </cell>
          <cell r="C9250" t="str">
            <v>UN</v>
          </cell>
          <cell r="F9250">
            <v>390.77</v>
          </cell>
          <cell r="G9250" t="str">
            <v>FDE</v>
          </cell>
        </row>
        <row r="9251">
          <cell r="A9251" t="str">
            <v>08.08.046</v>
          </cell>
          <cell r="B9251" t="str">
            <v>EXTINTORES MANUAIS PO QUIMICO SECO COM CAPACIDADE DE 4 KG</v>
          </cell>
          <cell r="C9251" t="str">
            <v>UN</v>
          </cell>
          <cell r="F9251">
            <v>114.78</v>
          </cell>
          <cell r="G9251" t="str">
            <v>FDE</v>
          </cell>
        </row>
        <row r="9252">
          <cell r="A9252" t="str">
            <v>08.08.047</v>
          </cell>
          <cell r="B9252" t="str">
            <v>EXTINTOR MANUAL PO QUIMICO SECO C/ CAPACIDADE DE 12KG</v>
          </cell>
          <cell r="C9252" t="str">
            <v>UN</v>
          </cell>
          <cell r="F9252">
            <v>158.76</v>
          </cell>
          <cell r="G9252" t="str">
            <v>FDE</v>
          </cell>
        </row>
        <row r="9253">
          <cell r="A9253" t="str">
            <v>08.08.048</v>
          </cell>
          <cell r="B9253" t="str">
            <v>EXTINTOR PORTATIL DE PO QUIMICO BC CAPACIDADE 6 KG</v>
          </cell>
          <cell r="C9253" t="str">
            <v>UN</v>
          </cell>
          <cell r="F9253">
            <v>113.7</v>
          </cell>
          <cell r="G9253" t="str">
            <v>FDE</v>
          </cell>
        </row>
        <row r="9254">
          <cell r="A9254" t="str">
            <v>08.08.050</v>
          </cell>
          <cell r="B9254" t="str">
            <v>EXTINTORES MANUAIS DE AGUA PRESSURIZADA CAP DE 10 L</v>
          </cell>
          <cell r="C9254" t="str">
            <v>UN</v>
          </cell>
          <cell r="F9254">
            <v>115.98</v>
          </cell>
          <cell r="G9254" t="str">
            <v>FDE</v>
          </cell>
        </row>
        <row r="9255">
          <cell r="A9255" t="str">
            <v>08.08.051</v>
          </cell>
          <cell r="B9255" t="str">
            <v>EXTINTOR PORTATIL DE PO QUIMICO ABC CAPACIDADE 6 KG</v>
          </cell>
          <cell r="C9255" t="str">
            <v>UN</v>
          </cell>
          <cell r="F9255">
            <v>146.21</v>
          </cell>
          <cell r="G9255" t="str">
            <v>FDE</v>
          </cell>
        </row>
        <row r="9256">
          <cell r="A9256" t="str">
            <v>08.08.060</v>
          </cell>
          <cell r="B9256" t="str">
            <v>MANOMETRO INDUSTRIAL COM TOMADA INFERIOR.</v>
          </cell>
          <cell r="C9256" t="str">
            <v>UN</v>
          </cell>
          <cell r="F9256">
            <v>252.43</v>
          </cell>
          <cell r="G9256" t="str">
            <v>FDE</v>
          </cell>
        </row>
        <row r="9257">
          <cell r="A9257" t="str">
            <v>08.08.061</v>
          </cell>
          <cell r="B9257" t="str">
            <v>PRESSOSTATO (VALVULA DE FLUXO) COM SENSOR DIAFRAGMA.</v>
          </cell>
          <cell r="C9257" t="str">
            <v>UN</v>
          </cell>
          <cell r="F9257">
            <v>950.83</v>
          </cell>
          <cell r="G9257" t="str">
            <v>FDE</v>
          </cell>
        </row>
        <row r="9258">
          <cell r="A9258" t="str">
            <v>08.08.069</v>
          </cell>
          <cell r="B9258" t="str">
            <v>AI-01 ABRIGO PARA BOMBA DE INCENDIO</v>
          </cell>
          <cell r="C9258" t="str">
            <v>UN</v>
          </cell>
          <cell r="F9258">
            <v>1564.86</v>
          </cell>
          <cell r="G9258" t="str">
            <v>FDE</v>
          </cell>
        </row>
        <row r="9259">
          <cell r="A9259" t="str">
            <v>08.08.070</v>
          </cell>
          <cell r="B9259" t="str">
            <v>CONJ MOTOR-BOMBA (CENTRIFUGA) 1/2 HP (3400 L/H -20 MCA)</v>
          </cell>
          <cell r="C9259" t="str">
            <v>UN</v>
          </cell>
          <cell r="F9259">
            <v>758.8</v>
          </cell>
          <cell r="G9259" t="str">
            <v>FDE</v>
          </cell>
        </row>
        <row r="9260">
          <cell r="A9260" t="str">
            <v>08.08.071</v>
          </cell>
          <cell r="B9260" t="str">
            <v>CONJ MOTOR-BOMBA (CENTRIFUGA) 3/4 HP (7400 L/H - 20 MCA)</v>
          </cell>
          <cell r="C9260" t="str">
            <v>UN</v>
          </cell>
          <cell r="F9260">
            <v>932.46</v>
          </cell>
          <cell r="G9260" t="str">
            <v>FDE</v>
          </cell>
        </row>
        <row r="9261">
          <cell r="A9261" t="str">
            <v>08.08.072</v>
          </cell>
          <cell r="B9261" t="str">
            <v>CONJ MOTOR-BOMBA (CENTRIFUGA) 1 HP (8500 L/H - 20 MCA)</v>
          </cell>
          <cell r="C9261" t="str">
            <v>UN</v>
          </cell>
          <cell r="F9261">
            <v>918.39</v>
          </cell>
          <cell r="G9261" t="str">
            <v>FDE</v>
          </cell>
        </row>
        <row r="9262">
          <cell r="A9262" t="str">
            <v>08.08.073</v>
          </cell>
          <cell r="B9262" t="str">
            <v>CONJ MOTOR-BOMBA (CENTRIFUGA) 1.5 HP (10000 L/H - 20 MCA)</v>
          </cell>
          <cell r="C9262" t="str">
            <v>UN</v>
          </cell>
          <cell r="F9262">
            <v>1378.24</v>
          </cell>
          <cell r="G9262" t="str">
            <v>FDE</v>
          </cell>
        </row>
        <row r="9263">
          <cell r="A9263" t="str">
            <v>08.08.074</v>
          </cell>
          <cell r="B9263" t="str">
            <v>CONJ MOTOR-BOMBA (CENTRIFUGA) 2 HP (13900 L/H - 20 MCA)</v>
          </cell>
          <cell r="C9263" t="str">
            <v>UN</v>
          </cell>
          <cell r="F9263">
            <v>1537.88</v>
          </cell>
          <cell r="G9263" t="str">
            <v>FDE</v>
          </cell>
        </row>
        <row r="9264">
          <cell r="A9264" t="str">
            <v>08.08.075</v>
          </cell>
          <cell r="B9264" t="str">
            <v>CONJ MOTOR-BOMBA (CENTRIFUGA) 3 HP (25000 L/H - 20 MCA)</v>
          </cell>
          <cell r="C9264" t="str">
            <v>UN</v>
          </cell>
          <cell r="F9264">
            <v>1533.01</v>
          </cell>
          <cell r="G9264" t="str">
            <v>FDE</v>
          </cell>
        </row>
        <row r="9265">
          <cell r="A9265" t="str">
            <v>08.08.076</v>
          </cell>
          <cell r="B9265" t="str">
            <v>CONJ MOTOR-BOMBA (CENTRIFUGA) 4 HP (31200 L/H - 20 MCA)</v>
          </cell>
          <cell r="C9265" t="str">
            <v>UN</v>
          </cell>
          <cell r="F9265">
            <v>1834.48</v>
          </cell>
          <cell r="G9265" t="str">
            <v>FDE</v>
          </cell>
        </row>
        <row r="9266">
          <cell r="A9266" t="str">
            <v>08.08.077</v>
          </cell>
          <cell r="B9266" t="str">
            <v>CONJ MOTOR-BOMBA (CENTRIFUGA) 5 HP (31200 L/H -20 MCA)</v>
          </cell>
          <cell r="C9266" t="str">
            <v>UN</v>
          </cell>
          <cell r="F9266">
            <v>2252.48</v>
          </cell>
          <cell r="G9266" t="str">
            <v>FDE</v>
          </cell>
        </row>
        <row r="9267">
          <cell r="A9267" t="str">
            <v>08.08.078</v>
          </cell>
          <cell r="B9267" t="str">
            <v>CONJ MOTOR-BOMBA (CENTRIFUGA) 7,5 HP (40000L/H 20 MCA)</v>
          </cell>
          <cell r="C9267" t="str">
            <v>UN</v>
          </cell>
          <cell r="F9267">
            <v>2891.75</v>
          </cell>
          <cell r="G9267" t="str">
            <v>FDE</v>
          </cell>
        </row>
        <row r="9268">
          <cell r="A9268" t="str">
            <v>08.08.079</v>
          </cell>
          <cell r="B9268" t="str">
            <v>CONJ MOTOR-BOMBA (CENTRIFUGA) 10 HP (40000 L/H 20MCA)</v>
          </cell>
          <cell r="C9268" t="str">
            <v>UN</v>
          </cell>
          <cell r="F9268">
            <v>3758.6</v>
          </cell>
          <cell r="G9268" t="str">
            <v>FDE</v>
          </cell>
        </row>
        <row r="9269">
          <cell r="A9269" t="str">
            <v>08.08.090</v>
          </cell>
          <cell r="B9269" t="str">
            <v>TREINAMENTO BÁSICO P/BRIGADA DE INCÊNDIO INCLUSO EQUIPAMENTOS (POR PARTICIPANTE)</v>
          </cell>
          <cell r="C9269" t="str">
            <v>UN</v>
          </cell>
          <cell r="F9269">
            <v>133.22999999999999</v>
          </cell>
          <cell r="G9269" t="str">
            <v>FDE</v>
          </cell>
        </row>
        <row r="9270">
          <cell r="A9270" t="str">
            <v>08.08.099</v>
          </cell>
          <cell r="B9270" t="str">
            <v>SERVICOS EM REDE DE INCENDIO</v>
          </cell>
          <cell r="C9270" t="str">
            <v>MV</v>
          </cell>
          <cell r="F9270">
            <v>340.42</v>
          </cell>
          <cell r="G9270" t="str">
            <v>FDE</v>
          </cell>
        </row>
        <row r="9271">
          <cell r="A9271" t="str">
            <v>08.09.001</v>
          </cell>
          <cell r="B9271" t="str">
            <v>TUBO DE FERRO FUNDIDO DN 50MM (2") - INCLUSIVE CONEXOES - DESC</v>
          </cell>
          <cell r="C9271" t="str">
            <v>M</v>
          </cell>
          <cell r="F9271">
            <v>220.68</v>
          </cell>
          <cell r="G9271" t="str">
            <v>FDE</v>
          </cell>
        </row>
        <row r="9272">
          <cell r="A9272" t="str">
            <v>08.09.002</v>
          </cell>
          <cell r="B9272" t="str">
            <v>TUBO DE FERRO FUNDIDO DN 75MM (3") - INCLUSIVE CONEXOES - DESC</v>
          </cell>
          <cell r="C9272" t="str">
            <v>M</v>
          </cell>
          <cell r="F9272">
            <v>293.35000000000002</v>
          </cell>
          <cell r="G9272" t="str">
            <v>FDE</v>
          </cell>
        </row>
        <row r="9273">
          <cell r="A9273" t="str">
            <v>08.09.003</v>
          </cell>
          <cell r="B9273" t="str">
            <v>TUBO DE FERRO FUNDIDO DN 100MM (4") - INCLUSIVE CONEXOES - DESC</v>
          </cell>
          <cell r="C9273" t="str">
            <v>M</v>
          </cell>
          <cell r="F9273">
            <v>328.56</v>
          </cell>
          <cell r="G9273" t="str">
            <v>FDE</v>
          </cell>
        </row>
        <row r="9274">
          <cell r="A9274" t="str">
            <v>08.09.015</v>
          </cell>
          <cell r="B9274" t="str">
            <v>TUBO DE PVC RIGIDO JUNTA SOLDAVEL DN 40MM (1.1/2") INCL CONEXOES</v>
          </cell>
          <cell r="C9274" t="str">
            <v>M</v>
          </cell>
          <cell r="F9274">
            <v>28.01</v>
          </cell>
          <cell r="G9274" t="str">
            <v>FDE</v>
          </cell>
        </row>
        <row r="9275">
          <cell r="A9275" t="str">
            <v>08.09.016</v>
          </cell>
          <cell r="B9275" t="str">
            <v>TUBO DE PVC RIGIDO JUNTA ELASTICA DN 50MM (2") INCL CONEXOES</v>
          </cell>
          <cell r="C9275" t="str">
            <v>M</v>
          </cell>
          <cell r="F9275">
            <v>32.020000000000003</v>
          </cell>
          <cell r="G9275" t="str">
            <v>FDE</v>
          </cell>
        </row>
        <row r="9276">
          <cell r="A9276" t="str">
            <v>08.09.017</v>
          </cell>
          <cell r="B9276" t="str">
            <v>TUBO DE PVC RIGIDO JUNTA ELASTICA DN 75MM (3") INCL CONEXOES</v>
          </cell>
          <cell r="C9276" t="str">
            <v>M</v>
          </cell>
          <cell r="F9276">
            <v>37.89</v>
          </cell>
          <cell r="G9276" t="str">
            <v>FDE</v>
          </cell>
        </row>
        <row r="9277">
          <cell r="A9277" t="str">
            <v>08.09.018</v>
          </cell>
          <cell r="B9277" t="str">
            <v>TUBO DE PVC RIGIDO JUNTA ELASTICA DN 100MM (4") INCL CONEXOES</v>
          </cell>
          <cell r="C9277" t="str">
            <v>M</v>
          </cell>
          <cell r="F9277">
            <v>42.61</v>
          </cell>
          <cell r="G9277" t="str">
            <v>FDE</v>
          </cell>
        </row>
        <row r="9278">
          <cell r="A9278" t="str">
            <v>08.09.019</v>
          </cell>
          <cell r="B9278" t="str">
            <v>TUBO DE PVC RIGIDO JUNTA ELASTICA DN 150MM (6") INCL CONEXOES</v>
          </cell>
          <cell r="C9278" t="str">
            <v>M</v>
          </cell>
          <cell r="F9278">
            <v>76.650000000000006</v>
          </cell>
          <cell r="G9278" t="str">
            <v>FDE</v>
          </cell>
        </row>
        <row r="9279">
          <cell r="A9279" t="str">
            <v>08.09.030</v>
          </cell>
          <cell r="B9279" t="str">
            <v>TUBO DE ACO GALVANIZADO DN 40MM (1.1/2") - INCLUSIVE CONEXOES</v>
          </cell>
          <cell r="C9279" t="str">
            <v>M</v>
          </cell>
          <cell r="F9279">
            <v>82.97</v>
          </cell>
          <cell r="G9279" t="str">
            <v>FDE</v>
          </cell>
        </row>
        <row r="9280">
          <cell r="A9280" t="str">
            <v>08.09.060</v>
          </cell>
          <cell r="B9280" t="str">
            <v>TUBO DE PVC "R" 40MM INCL CONEXOES - COL ESGOTO</v>
          </cell>
          <cell r="C9280" t="str">
            <v>M</v>
          </cell>
          <cell r="F9280">
            <v>29.18</v>
          </cell>
          <cell r="G9280" t="str">
            <v>FDE</v>
          </cell>
        </row>
        <row r="9281">
          <cell r="A9281" t="str">
            <v>08.09.061</v>
          </cell>
          <cell r="B9281" t="str">
            <v>TUBO DE PVC "R" 50MM INCL CONEXOES - COL ESGOTO</v>
          </cell>
          <cell r="C9281" t="str">
            <v>M</v>
          </cell>
          <cell r="F9281">
            <v>31.39</v>
          </cell>
          <cell r="G9281" t="str">
            <v>FDE</v>
          </cell>
        </row>
        <row r="9282">
          <cell r="A9282" t="str">
            <v>08.09.062</v>
          </cell>
          <cell r="B9282" t="str">
            <v>TUBO DE PVC "R" 75MM INCL CONEXOES - COL ESGOTO</v>
          </cell>
          <cell r="C9282" t="str">
            <v>M</v>
          </cell>
          <cell r="F9282">
            <v>36.450000000000003</v>
          </cell>
          <cell r="G9282" t="str">
            <v>FDE</v>
          </cell>
        </row>
        <row r="9283">
          <cell r="A9283" t="str">
            <v>08.09.063</v>
          </cell>
          <cell r="B9283" t="str">
            <v>TUBO DE PVC "R" 100MM INCL CONEXOES - COL ESGOTO</v>
          </cell>
          <cell r="C9283" t="str">
            <v>M</v>
          </cell>
          <cell r="F9283">
            <v>46.06</v>
          </cell>
          <cell r="G9283" t="str">
            <v>FDE</v>
          </cell>
        </row>
        <row r="9284">
          <cell r="A9284" t="str">
            <v>08.09.064</v>
          </cell>
          <cell r="B9284" t="str">
            <v>TUBO DE PVC "R" 150MM INCL CONEXOES - COL ESGOTO</v>
          </cell>
          <cell r="C9284" t="str">
            <v>M</v>
          </cell>
          <cell r="F9284">
            <v>71.47</v>
          </cell>
          <cell r="G9284" t="str">
            <v>FDE</v>
          </cell>
        </row>
        <row r="9285">
          <cell r="A9285" t="str">
            <v>08.09.099</v>
          </cell>
          <cell r="B9285" t="str">
            <v>SERVICOS EM REDE DE ESGOTO</v>
          </cell>
          <cell r="C9285" t="str">
            <v>MV</v>
          </cell>
          <cell r="F9285">
            <v>340.42</v>
          </cell>
          <cell r="G9285" t="str">
            <v>FDE</v>
          </cell>
        </row>
        <row r="9286">
          <cell r="A9286" t="str">
            <v>08.10.005</v>
          </cell>
          <cell r="B9286" t="str">
            <v>CAIXA SIFONADA DE PVC DN 100X150X50MM C/GRELHA PVC CROMADO</v>
          </cell>
          <cell r="C9286" t="str">
            <v>UN</v>
          </cell>
          <cell r="F9286">
            <v>57.51</v>
          </cell>
          <cell r="G9286" t="str">
            <v>FDE</v>
          </cell>
        </row>
        <row r="9287">
          <cell r="A9287" t="str">
            <v>08.10.006</v>
          </cell>
          <cell r="B9287" t="str">
            <v>CAIXA SIFONADA DE PVC DN 150X150X50MM C/GRELHA METALICA</v>
          </cell>
          <cell r="C9287" t="str">
            <v>UN</v>
          </cell>
          <cell r="F9287">
            <v>46.58</v>
          </cell>
          <cell r="G9287" t="str">
            <v>FDE</v>
          </cell>
        </row>
        <row r="9288">
          <cell r="A9288" t="str">
            <v>08.10.010</v>
          </cell>
          <cell r="B9288" t="str">
            <v>CAIXA SIFONADA DE PVC DN 100X100X50MM C/GRELHA PVC CROMADO</v>
          </cell>
          <cell r="C9288" t="str">
            <v>UN</v>
          </cell>
          <cell r="F9288">
            <v>24.97</v>
          </cell>
          <cell r="G9288" t="str">
            <v>FDE</v>
          </cell>
        </row>
        <row r="9289">
          <cell r="A9289" t="str">
            <v>08.10.036</v>
          </cell>
          <cell r="B9289" t="str">
            <v>CG-01 CAIXA DE GORDURA EM ALVENARIA</v>
          </cell>
          <cell r="C9289" t="str">
            <v>UN</v>
          </cell>
          <cell r="F9289">
            <v>938.4</v>
          </cell>
          <cell r="G9289" t="str">
            <v>FDE</v>
          </cell>
        </row>
        <row r="9290">
          <cell r="A9290" t="str">
            <v>08.10.038</v>
          </cell>
          <cell r="B9290" t="str">
            <v>CI-01 CAIXA DE INSPECAO 60X60CM PARA ESGOTO</v>
          </cell>
          <cell r="C9290" t="str">
            <v>UN</v>
          </cell>
          <cell r="F9290">
            <v>380.77</v>
          </cell>
          <cell r="G9290" t="str">
            <v>FDE</v>
          </cell>
        </row>
        <row r="9291">
          <cell r="A9291" t="str">
            <v>08.10.039</v>
          </cell>
          <cell r="B9291" t="str">
            <v>CI-02 CAIXA DE INSPECAO 80X80CM PARA ESGOTO</v>
          </cell>
          <cell r="C9291" t="str">
            <v>UN</v>
          </cell>
          <cell r="F9291">
            <v>959.8</v>
          </cell>
          <cell r="G9291" t="str">
            <v>FDE</v>
          </cell>
        </row>
        <row r="9292">
          <cell r="A9292" t="str">
            <v>08.10.040</v>
          </cell>
          <cell r="B9292" t="str">
            <v>CAIXA DE ALVENARIA - ESCAVACAO MANUAL COM APILOAMENTO DO FUNDO</v>
          </cell>
          <cell r="C9292" t="str">
            <v>M3</v>
          </cell>
          <cell r="F9292">
            <v>57.74</v>
          </cell>
          <cell r="G9292" t="str">
            <v>FDE</v>
          </cell>
        </row>
        <row r="9293">
          <cell r="A9293" t="str">
            <v>08.10.041</v>
          </cell>
          <cell r="B9293" t="str">
            <v>CAIXA DE ALVENARIA - LASTRO DE CONCRETO</v>
          </cell>
          <cell r="C9293" t="str">
            <v>M3</v>
          </cell>
          <cell r="F9293">
            <v>532.70000000000005</v>
          </cell>
          <cell r="G9293" t="str">
            <v>FDE</v>
          </cell>
        </row>
        <row r="9294">
          <cell r="A9294" t="str">
            <v>08.10.042</v>
          </cell>
          <cell r="B9294" t="str">
            <v>CAIXA DE ALVENARIA - PAREDE DE 1/2 TIJOLO REVESTIDO</v>
          </cell>
          <cell r="C9294" t="str">
            <v>M2</v>
          </cell>
          <cell r="F9294">
            <v>146.88</v>
          </cell>
          <cell r="G9294" t="str">
            <v>FDE</v>
          </cell>
        </row>
        <row r="9295">
          <cell r="A9295" t="str">
            <v>08.10.043</v>
          </cell>
          <cell r="B9295" t="str">
            <v>CAIXA DE ALVENARIA - PAREDE DE 1 TIJOLO REVESTIDO</v>
          </cell>
          <cell r="C9295" t="str">
            <v>M2</v>
          </cell>
          <cell r="F9295">
            <v>212.2</v>
          </cell>
          <cell r="G9295" t="str">
            <v>FDE</v>
          </cell>
        </row>
        <row r="9296">
          <cell r="A9296" t="str">
            <v>08.10.044</v>
          </cell>
          <cell r="B9296" t="str">
            <v>CAIXA DE ALVENARIA - TAMPA DE CONCRETO</v>
          </cell>
          <cell r="C9296" t="str">
            <v>M2</v>
          </cell>
          <cell r="F9296">
            <v>114.68</v>
          </cell>
          <cell r="G9296" t="str">
            <v>FDE</v>
          </cell>
        </row>
        <row r="9297">
          <cell r="A9297" t="str">
            <v>08.10.045</v>
          </cell>
          <cell r="B9297" t="str">
            <v>RALO SIFONADO CONICO PVC DN 100MM C/GRELHA PVC CROMADO</v>
          </cell>
          <cell r="C9297" t="str">
            <v>UN</v>
          </cell>
          <cell r="F9297">
            <v>48.91</v>
          </cell>
          <cell r="G9297" t="str">
            <v>FDE</v>
          </cell>
        </row>
        <row r="9298">
          <cell r="A9298" t="str">
            <v>08.10.048</v>
          </cell>
          <cell r="B9298" t="str">
            <v>RALO SIFONADO DE F.FUNDIDO DN 150 MM C/GRELHA PVC CROMADO</v>
          </cell>
          <cell r="C9298" t="str">
            <v>UN</v>
          </cell>
          <cell r="F9298">
            <v>328.4</v>
          </cell>
          <cell r="G9298" t="str">
            <v>FDE</v>
          </cell>
        </row>
        <row r="9299">
          <cell r="A9299" t="str">
            <v>08.10.049</v>
          </cell>
          <cell r="B9299" t="str">
            <v>RALO SECO CONICO PVC DN 100MM C/GRELHA PVC CROMADO</v>
          </cell>
          <cell r="C9299" t="str">
            <v>UN</v>
          </cell>
          <cell r="F9299">
            <v>45.11</v>
          </cell>
          <cell r="G9299" t="str">
            <v>FDE</v>
          </cell>
        </row>
        <row r="9300">
          <cell r="A9300" t="str">
            <v>08.10.050</v>
          </cell>
          <cell r="B9300" t="str">
            <v>RALO SECO DE F.FUNDIDO DN 100 MM C/GRELHA PVC CROMADO</v>
          </cell>
          <cell r="C9300" t="str">
            <v>UN</v>
          </cell>
          <cell r="F9300">
            <v>76.77</v>
          </cell>
          <cell r="G9300" t="str">
            <v>FDE</v>
          </cell>
        </row>
        <row r="9301">
          <cell r="A9301" t="str">
            <v>08.10.056</v>
          </cell>
          <cell r="B9301" t="str">
            <v>TERMINAL DE VENTILACAO EM PVC P/ESGOTO DN 50MM (2")</v>
          </cell>
          <cell r="C9301" t="str">
            <v>UN</v>
          </cell>
          <cell r="F9301">
            <v>7.43</v>
          </cell>
          <cell r="G9301" t="str">
            <v>FDE</v>
          </cell>
        </row>
        <row r="9302">
          <cell r="A9302" t="str">
            <v>08.10.057</v>
          </cell>
          <cell r="B9302" t="str">
            <v>TERMINAL DE VENTILACAO EM PVC P/ ESGOTO DN 75MM (3")</v>
          </cell>
          <cell r="C9302" t="str">
            <v>UN</v>
          </cell>
          <cell r="F9302">
            <v>9.02</v>
          </cell>
          <cell r="G9302" t="str">
            <v>FDE</v>
          </cell>
        </row>
        <row r="9303">
          <cell r="A9303" t="str">
            <v>08.10.058</v>
          </cell>
          <cell r="B9303" t="str">
            <v>TERMINAL DE VENTILACAO EM PVC P/ ESGOTO DN 100MM(4")</v>
          </cell>
          <cell r="C9303" t="str">
            <v>UN</v>
          </cell>
          <cell r="F9303">
            <v>11.24</v>
          </cell>
          <cell r="G9303" t="str">
            <v>FDE</v>
          </cell>
        </row>
        <row r="9304">
          <cell r="A9304" t="str">
            <v>08.10.099</v>
          </cell>
          <cell r="B9304" t="str">
            <v>SERVICOS EM REDE DE ESGOTO</v>
          </cell>
          <cell r="C9304" t="str">
            <v>MV</v>
          </cell>
          <cell r="F9304">
            <v>340.42</v>
          </cell>
          <cell r="G9304" t="str">
            <v>FDE</v>
          </cell>
        </row>
        <row r="9305">
          <cell r="A9305" t="str">
            <v>08.11.002</v>
          </cell>
          <cell r="B9305" t="str">
            <v>TUBO DE FERRO FUNDIDO DN 50MM (2") - INCLUSIVE CONEXOES</v>
          </cell>
          <cell r="C9305" t="str">
            <v>M</v>
          </cell>
          <cell r="F9305">
            <v>152.22</v>
          </cell>
          <cell r="G9305" t="str">
            <v>FDE</v>
          </cell>
        </row>
        <row r="9306">
          <cell r="A9306" t="str">
            <v>08.11.003</v>
          </cell>
          <cell r="B9306" t="str">
            <v>TUBO DE FERRO FUNDIDO DN 75MM (3") - INCLUSIVE CONEXOES</v>
          </cell>
          <cell r="C9306" t="str">
            <v>M</v>
          </cell>
          <cell r="F9306">
            <v>206.39</v>
          </cell>
          <cell r="G9306" t="str">
            <v>FDE</v>
          </cell>
        </row>
        <row r="9307">
          <cell r="A9307" t="str">
            <v>08.11.004</v>
          </cell>
          <cell r="B9307" t="str">
            <v>TUBO DE FERRO FUNDIDO DN 100MM (4") - INCLUSIVE CONEXOES</v>
          </cell>
          <cell r="C9307" t="str">
            <v>M</v>
          </cell>
          <cell r="F9307">
            <v>244.98</v>
          </cell>
          <cell r="G9307" t="str">
            <v>FDE</v>
          </cell>
        </row>
        <row r="9308">
          <cell r="A9308" t="str">
            <v>08.11.005</v>
          </cell>
          <cell r="B9308" t="str">
            <v>TUBO DE FERRO FUNDIDO DN 150MM (6") - INCLUSIVE CONEXOES</v>
          </cell>
          <cell r="C9308" t="str">
            <v>M</v>
          </cell>
          <cell r="F9308">
            <v>353.36</v>
          </cell>
          <cell r="G9308" t="str">
            <v>FDE</v>
          </cell>
        </row>
        <row r="9309">
          <cell r="A9309" t="str">
            <v>08.11.020</v>
          </cell>
          <cell r="B9309" t="str">
            <v>TUBO DE CONCRETO - CLASSE C1 - DN 300MM</v>
          </cell>
          <cell r="C9309" t="str">
            <v>M</v>
          </cell>
          <cell r="F9309">
            <v>97.48</v>
          </cell>
          <cell r="G9309" t="str">
            <v>FDE</v>
          </cell>
        </row>
        <row r="9310">
          <cell r="A9310" t="str">
            <v>08.11.021</v>
          </cell>
          <cell r="B9310" t="str">
            <v>TUBO DE CONCRETO - CLASSE C1 - DN 400MM</v>
          </cell>
          <cell r="C9310" t="str">
            <v>M</v>
          </cell>
          <cell r="F9310">
            <v>115.22</v>
          </cell>
          <cell r="G9310" t="str">
            <v>FDE</v>
          </cell>
        </row>
        <row r="9311">
          <cell r="A9311" t="str">
            <v>08.11.022</v>
          </cell>
          <cell r="B9311" t="str">
            <v>TUBO DE CONCRETO - CLASSE C1 - DN 500MM</v>
          </cell>
          <cell r="C9311" t="str">
            <v>M</v>
          </cell>
          <cell r="F9311">
            <v>152.47</v>
          </cell>
          <cell r="G9311" t="str">
            <v>FDE</v>
          </cell>
        </row>
        <row r="9312">
          <cell r="A9312" t="str">
            <v>08.11.023</v>
          </cell>
          <cell r="B9312" t="str">
            <v>TUBO DE CONCRETO - CLASSE C1 - DN 600MM</v>
          </cell>
          <cell r="C9312" t="str">
            <v>M</v>
          </cell>
          <cell r="F9312">
            <v>183.96</v>
          </cell>
          <cell r="G9312" t="str">
            <v>FDE</v>
          </cell>
        </row>
        <row r="9313">
          <cell r="A9313" t="str">
            <v>08.11.030</v>
          </cell>
          <cell r="B9313" t="str">
            <v>TUBO DE PVC RIGIDO JUNTA SOLDAVEL DN 40MM (1.1/2") INCL CONEXOES</v>
          </cell>
          <cell r="C9313" t="str">
            <v>M</v>
          </cell>
          <cell r="F9313">
            <v>26.76</v>
          </cell>
          <cell r="G9313" t="str">
            <v>FDE</v>
          </cell>
        </row>
        <row r="9314">
          <cell r="A9314" t="str">
            <v>08.11.031</v>
          </cell>
          <cell r="B9314" t="str">
            <v>TUBO DE PVC RIGIDO JUNTA ELASTICA DN 50MM (2") INCL CONEXOES</v>
          </cell>
          <cell r="C9314" t="str">
            <v>M</v>
          </cell>
          <cell r="F9314">
            <v>29.72</v>
          </cell>
          <cell r="G9314" t="str">
            <v>FDE</v>
          </cell>
        </row>
        <row r="9315">
          <cell r="A9315" t="str">
            <v>08.11.032</v>
          </cell>
          <cell r="B9315" t="str">
            <v>TUBO DE PVC RIGIDO JUNTA ELASTICA DN 75MM (3") INCL CONEXOES</v>
          </cell>
          <cell r="C9315" t="str">
            <v>M</v>
          </cell>
          <cell r="F9315">
            <v>34.880000000000003</v>
          </cell>
          <cell r="G9315" t="str">
            <v>FDE</v>
          </cell>
        </row>
        <row r="9316">
          <cell r="A9316" t="str">
            <v>08.11.033</v>
          </cell>
          <cell r="B9316" t="str">
            <v>TUBO DE PVC RIGIDO JUNTA ELASTICA DN 100MM (4") INCL CONEXOES</v>
          </cell>
          <cell r="C9316" t="str">
            <v>M</v>
          </cell>
          <cell r="F9316">
            <v>39.200000000000003</v>
          </cell>
          <cell r="G9316" t="str">
            <v>FDE</v>
          </cell>
        </row>
        <row r="9317">
          <cell r="A9317" t="str">
            <v>08.11.034</v>
          </cell>
          <cell r="B9317" t="str">
            <v>TUBO DE PVC RIGIDO JUNTA ELASTICA DN 150MM (6") INCL CONEXOES</v>
          </cell>
          <cell r="C9317" t="str">
            <v>M</v>
          </cell>
          <cell r="F9317">
            <v>61.88</v>
          </cell>
          <cell r="G9317" t="str">
            <v>FDE</v>
          </cell>
        </row>
        <row r="9318">
          <cell r="A9318" t="str">
            <v>08.11.035</v>
          </cell>
          <cell r="B9318" t="str">
            <v>TUBO DE PVC RIGIDO JUNTA ELASTICA DN 200MM (8") INCL CONEXOES</v>
          </cell>
          <cell r="C9318" t="str">
            <v>M</v>
          </cell>
          <cell r="F9318">
            <v>95.55</v>
          </cell>
          <cell r="G9318" t="str">
            <v>FDE</v>
          </cell>
        </row>
        <row r="9319">
          <cell r="A9319" t="str">
            <v>08.11.036</v>
          </cell>
          <cell r="B9319" t="str">
            <v>TUBO DE PVC RIGIDO JUNTA ELASTICA DN 250MM (10") INCL CONEXOES</v>
          </cell>
          <cell r="C9319" t="str">
            <v>M</v>
          </cell>
          <cell r="F9319">
            <v>113.43</v>
          </cell>
          <cell r="G9319" t="str">
            <v>FDE</v>
          </cell>
        </row>
        <row r="9320">
          <cell r="A9320" t="str">
            <v>08.11.037</v>
          </cell>
          <cell r="B9320" t="str">
            <v>TUBO DE PVC RIGIDO JUNTA ELASTICA DN 300MM (12") INCL CONEXOES</v>
          </cell>
          <cell r="C9320" t="str">
            <v>M</v>
          </cell>
          <cell r="F9320">
            <v>144.51</v>
          </cell>
          <cell r="G9320" t="str">
            <v>FDE</v>
          </cell>
        </row>
        <row r="9321">
          <cell r="A9321" t="str">
            <v>08.11.050</v>
          </cell>
          <cell r="B9321" t="str">
            <v>TUBO DE PVC "R" PARA AGUAS PLUVIAIS 40MM - INCL. CONEXOES</v>
          </cell>
          <cell r="C9321" t="str">
            <v>M</v>
          </cell>
          <cell r="F9321">
            <v>29.18</v>
          </cell>
          <cell r="G9321" t="str">
            <v>FDE</v>
          </cell>
        </row>
        <row r="9322">
          <cell r="A9322" t="str">
            <v>08.11.051</v>
          </cell>
          <cell r="B9322" t="str">
            <v>TUBO DE PVC "R" PARA AGUAS PLUVIAIS 50MM - INCL. CONEXOES</v>
          </cell>
          <cell r="C9322" t="str">
            <v>M</v>
          </cell>
          <cell r="F9322">
            <v>31.39</v>
          </cell>
          <cell r="G9322" t="str">
            <v>FDE</v>
          </cell>
        </row>
        <row r="9323">
          <cell r="A9323" t="str">
            <v>08.11.052</v>
          </cell>
          <cell r="B9323" t="str">
            <v>TUBO DE PVC "R" PARA AGUAS PLUVIAIS 75MM - INCL. CONEXOES</v>
          </cell>
          <cell r="C9323" t="str">
            <v>M</v>
          </cell>
          <cell r="F9323">
            <v>36.450000000000003</v>
          </cell>
          <cell r="G9323" t="str">
            <v>FDE</v>
          </cell>
        </row>
        <row r="9324">
          <cell r="A9324" t="str">
            <v>08.11.053</v>
          </cell>
          <cell r="B9324" t="str">
            <v>TUBO DE PVC "R" PARA AGUAS PLUVIAIS 100MM - INCL. CONEXOES</v>
          </cell>
          <cell r="C9324" t="str">
            <v>M</v>
          </cell>
          <cell r="F9324">
            <v>46.06</v>
          </cell>
          <cell r="G9324" t="str">
            <v>FDE</v>
          </cell>
        </row>
        <row r="9325">
          <cell r="A9325" t="str">
            <v>08.11.054</v>
          </cell>
          <cell r="B9325" t="str">
            <v>TUBO DE PVC "R" PARA AGUAS PLUVIAIS 150MM - INCL CONEXOES</v>
          </cell>
          <cell r="C9325" t="str">
            <v>M</v>
          </cell>
          <cell r="F9325">
            <v>71.47</v>
          </cell>
          <cell r="G9325" t="str">
            <v>FDE</v>
          </cell>
        </row>
        <row r="9326">
          <cell r="A9326" t="str">
            <v>08.11.099</v>
          </cell>
          <cell r="B9326" t="str">
            <v>SERVICOS EM REDE DE AGUAS PLUVIAIS</v>
          </cell>
          <cell r="C9326" t="str">
            <v>MV</v>
          </cell>
          <cell r="F9326">
            <v>340.42</v>
          </cell>
          <cell r="G9326" t="str">
            <v>FDE</v>
          </cell>
        </row>
        <row r="9327">
          <cell r="A9327" t="str">
            <v>08.12.001</v>
          </cell>
          <cell r="B9327" t="str">
            <v>CONDUTOR EM CHAPA GALVANIZADA N 24 DESENV. 0,25M</v>
          </cell>
          <cell r="C9327" t="str">
            <v>M</v>
          </cell>
          <cell r="F9327">
            <v>43.55</v>
          </cell>
          <cell r="G9327" t="str">
            <v>FDE</v>
          </cell>
        </row>
        <row r="9328">
          <cell r="A9328" t="str">
            <v>08.12.002</v>
          </cell>
          <cell r="B9328" t="str">
            <v>CONDUTOR EM CHAPA GALVANIZADA N 26 DESENV. 0,25M</v>
          </cell>
          <cell r="C9328" t="str">
            <v>M</v>
          </cell>
          <cell r="F9328">
            <v>40.909999999999997</v>
          </cell>
          <cell r="G9328" t="str">
            <v>FDE</v>
          </cell>
        </row>
        <row r="9329">
          <cell r="A9329" t="str">
            <v>08.12.003</v>
          </cell>
          <cell r="B9329" t="str">
            <v>CONDUTOR DE CHAPA GALVANIZADA N 24 - DESENVOLVIMENTO DE 0,33 M</v>
          </cell>
          <cell r="C9329" t="str">
            <v>M</v>
          </cell>
          <cell r="F9329">
            <v>55.98</v>
          </cell>
          <cell r="G9329" t="str">
            <v>FDE</v>
          </cell>
        </row>
        <row r="9330">
          <cell r="A9330" t="str">
            <v>08.12.004</v>
          </cell>
          <cell r="B9330" t="str">
            <v>CONDUTOR DE CHAPA GALVANIZADA N 26 - DESENVOLVIMENTO DE 0,33 M</v>
          </cell>
          <cell r="C9330" t="str">
            <v>M</v>
          </cell>
          <cell r="F9330">
            <v>51.96</v>
          </cell>
          <cell r="G9330" t="str">
            <v>FDE</v>
          </cell>
        </row>
        <row r="9331">
          <cell r="A9331" t="str">
            <v>08.12.007</v>
          </cell>
          <cell r="B9331" t="str">
            <v>LIGACAO CALHA CONDUTOR DE CHAPA ACO GALVANIZADO N.24 DIAMETRO DE 3"</v>
          </cell>
          <cell r="C9331" t="str">
            <v>UN</v>
          </cell>
          <cell r="F9331">
            <v>41.78</v>
          </cell>
          <cell r="G9331" t="str">
            <v>FDE</v>
          </cell>
        </row>
        <row r="9332">
          <cell r="A9332" t="str">
            <v>08.12.008</v>
          </cell>
          <cell r="B9332" t="str">
            <v>LIGACAO CALHA CONDUTOR DE CHAPA ACO GALVANIZADO N.24 DIAMETRO DE 4"</v>
          </cell>
          <cell r="C9332" t="str">
            <v>UN</v>
          </cell>
          <cell r="F9332">
            <v>42.95</v>
          </cell>
          <cell r="G9332" t="str">
            <v>FDE</v>
          </cell>
        </row>
        <row r="9333">
          <cell r="A9333" t="str">
            <v>08.12.010</v>
          </cell>
          <cell r="B9333" t="str">
            <v>CALHA OU AGUA FURTADA EM FIBRA DE VIDRO-DESENV. 0,33M</v>
          </cell>
          <cell r="C9333" t="str">
            <v>M</v>
          </cell>
          <cell r="F9333">
            <v>54.74</v>
          </cell>
          <cell r="G9333" t="str">
            <v>FDE</v>
          </cell>
        </row>
        <row r="9334">
          <cell r="A9334" t="str">
            <v>08.12.011</v>
          </cell>
          <cell r="B9334" t="str">
            <v>CALHA OU AGUA FURTADA EM FIBRA DE VIDRO-DESENV. 0,50M</v>
          </cell>
          <cell r="C9334" t="str">
            <v>M</v>
          </cell>
          <cell r="F9334">
            <v>73.790000000000006</v>
          </cell>
          <cell r="G9334" t="str">
            <v>FDE</v>
          </cell>
        </row>
        <row r="9335">
          <cell r="A9335" t="str">
            <v>08.12.012</v>
          </cell>
          <cell r="B9335" t="str">
            <v>CALHA OU AGUA FURTADA EM FIBRA DE VIDRO-DESENV. 1,00M</v>
          </cell>
          <cell r="C9335" t="str">
            <v>M</v>
          </cell>
          <cell r="F9335">
            <v>120.25</v>
          </cell>
          <cell r="G9335" t="str">
            <v>FDE</v>
          </cell>
        </row>
        <row r="9336">
          <cell r="A9336" t="str">
            <v>08.12.015</v>
          </cell>
          <cell r="B9336" t="str">
            <v>CALHA OU AGUA FURTADA EM CHAPA GALV. N 24 - CORTE 0,33M</v>
          </cell>
          <cell r="C9336" t="str">
            <v>M</v>
          </cell>
          <cell r="F9336">
            <v>50.19</v>
          </cell>
          <cell r="G9336" t="str">
            <v>FDE</v>
          </cell>
        </row>
        <row r="9337">
          <cell r="A9337" t="str">
            <v>08.12.016</v>
          </cell>
          <cell r="B9337" t="str">
            <v>CALHA OU AGUA FURTADA EM CHAPA GALV. N 24 - CORTE 0,50M</v>
          </cell>
          <cell r="C9337" t="str">
            <v>M</v>
          </cell>
          <cell r="F9337">
            <v>68.989999999999995</v>
          </cell>
          <cell r="G9337" t="str">
            <v>FDE</v>
          </cell>
        </row>
        <row r="9338">
          <cell r="A9338" t="str">
            <v>08.12.017</v>
          </cell>
          <cell r="B9338" t="str">
            <v>CALHA OU AGUA FURTADA EM CHAPA GALV. N 24 - CORTE 1,00M</v>
          </cell>
          <cell r="C9338" t="str">
            <v>M</v>
          </cell>
          <cell r="F9338">
            <v>107.12</v>
          </cell>
          <cell r="G9338" t="str">
            <v>FDE</v>
          </cell>
        </row>
        <row r="9339">
          <cell r="A9339" t="str">
            <v>08.12.021</v>
          </cell>
          <cell r="B9339" t="str">
            <v>CALHA OU AGUA FURTADA EM CHAPA GALV. N 26 - CORTE 0.33M</v>
          </cell>
          <cell r="C9339" t="str">
            <v>M</v>
          </cell>
          <cell r="F9339">
            <v>46.17</v>
          </cell>
          <cell r="G9339" t="str">
            <v>FDE</v>
          </cell>
        </row>
        <row r="9340">
          <cell r="A9340" t="str">
            <v>08.12.022</v>
          </cell>
          <cell r="B9340" t="str">
            <v>CALHA OU AGUA FURTADA EM CHAPA GALV. N 26 - CORTE 0,50M</v>
          </cell>
          <cell r="C9340" t="str">
            <v>M</v>
          </cell>
          <cell r="F9340">
            <v>62.92</v>
          </cell>
          <cell r="G9340" t="str">
            <v>FDE</v>
          </cell>
        </row>
        <row r="9341">
          <cell r="A9341" t="str">
            <v>08.12.023</v>
          </cell>
          <cell r="B9341" t="str">
            <v>CALHA OU AGUA FURTADA EM CHAPA GALV. N 26 - CORTE 1,00M</v>
          </cell>
          <cell r="C9341" t="str">
            <v>M</v>
          </cell>
          <cell r="F9341">
            <v>94.92</v>
          </cell>
          <cell r="G9341" t="str">
            <v>FDE</v>
          </cell>
        </row>
        <row r="9342">
          <cell r="A9342" t="str">
            <v>08.12.026</v>
          </cell>
          <cell r="B9342" t="str">
            <v>CALHA EM CHAPA DE COBRE N 26 - CORTE 0,33 M</v>
          </cell>
          <cell r="C9342" t="str">
            <v>M</v>
          </cell>
          <cell r="F9342">
            <v>186.66</v>
          </cell>
          <cell r="G9342" t="str">
            <v>FDE</v>
          </cell>
        </row>
        <row r="9343">
          <cell r="A9343" t="str">
            <v>08.12.027</v>
          </cell>
          <cell r="B9343" t="str">
            <v>CALHA EM CHAPA DE COBRE N 26 - CORTE 0,50 M</v>
          </cell>
          <cell r="C9343" t="str">
            <v>M</v>
          </cell>
          <cell r="F9343">
            <v>275.02</v>
          </cell>
          <cell r="G9343" t="str">
            <v>FDE</v>
          </cell>
        </row>
        <row r="9344">
          <cell r="A9344" t="str">
            <v>08.12.028</v>
          </cell>
          <cell r="B9344" t="str">
            <v>CALHA DE CHAPA DE COBRE N 26 - CORTE 1,00 M</v>
          </cell>
          <cell r="C9344" t="str">
            <v>M</v>
          </cell>
          <cell r="F9344">
            <v>516.30999999999995</v>
          </cell>
          <cell r="G9344" t="str">
            <v>FDE</v>
          </cell>
        </row>
        <row r="9345">
          <cell r="A9345" t="str">
            <v>08.12.031</v>
          </cell>
          <cell r="B9345" t="str">
            <v>RUFO EM CHAPA GALVANIZADA N 24 - CORTE 0,16 M</v>
          </cell>
          <cell r="C9345" t="str">
            <v>M</v>
          </cell>
          <cell r="F9345">
            <v>26.25</v>
          </cell>
          <cell r="G9345" t="str">
            <v>FDE</v>
          </cell>
        </row>
        <row r="9346">
          <cell r="A9346" t="str">
            <v>08.12.032</v>
          </cell>
          <cell r="B9346" t="str">
            <v>RUFO EM CHAPA GALVANIZADA N 24 - CORTE 0,25 M</v>
          </cell>
          <cell r="C9346" t="str">
            <v>M</v>
          </cell>
          <cell r="F9346">
            <v>30.1</v>
          </cell>
          <cell r="G9346" t="str">
            <v>FDE</v>
          </cell>
        </row>
        <row r="9347">
          <cell r="A9347" t="str">
            <v>08.12.033</v>
          </cell>
          <cell r="B9347" t="str">
            <v>RUFO EM CHAPA GALVANIZADA N 24 - CORTE 0,33 M</v>
          </cell>
          <cell r="C9347" t="str">
            <v>M</v>
          </cell>
          <cell r="F9347">
            <v>38.31</v>
          </cell>
          <cell r="G9347" t="str">
            <v>FDE</v>
          </cell>
        </row>
        <row r="9348">
          <cell r="A9348" t="str">
            <v>08.12.034</v>
          </cell>
          <cell r="B9348" t="str">
            <v>RUFO EM CHAPA GALVANIZADA N 24 - CORTE 0,50 M</v>
          </cell>
          <cell r="C9348" t="str">
            <v>M</v>
          </cell>
          <cell r="F9348">
            <v>65.16</v>
          </cell>
          <cell r="G9348" t="str">
            <v>FDE</v>
          </cell>
        </row>
        <row r="9349">
          <cell r="A9349" t="str">
            <v>08.12.035</v>
          </cell>
          <cell r="B9349" t="str">
            <v>RUFO EM CHAPA GALVANIZADA N 24 - CORTE 1,00 M</v>
          </cell>
          <cell r="C9349" t="str">
            <v>M</v>
          </cell>
          <cell r="F9349">
            <v>107.84</v>
          </cell>
          <cell r="G9349" t="str">
            <v>FDE</v>
          </cell>
        </row>
        <row r="9350">
          <cell r="A9350" t="str">
            <v>08.12.038</v>
          </cell>
          <cell r="B9350" t="str">
            <v>RUFO EM CHAPA GALVANIZADA N 26 - CORTE 0,16 M</v>
          </cell>
          <cell r="C9350" t="str">
            <v>M</v>
          </cell>
          <cell r="F9350">
            <v>24.48</v>
          </cell>
          <cell r="G9350" t="str">
            <v>FDE</v>
          </cell>
        </row>
        <row r="9351">
          <cell r="A9351" t="str">
            <v>08.12.039</v>
          </cell>
          <cell r="B9351" t="str">
            <v>RUFO EM CHAPA GALVANIZADA N 26 - CORTE 0,25 M</v>
          </cell>
          <cell r="C9351" t="str">
            <v>M</v>
          </cell>
          <cell r="F9351">
            <v>27.06</v>
          </cell>
          <cell r="G9351" t="str">
            <v>FDE</v>
          </cell>
        </row>
        <row r="9352">
          <cell r="A9352" t="str">
            <v>08.12.040</v>
          </cell>
          <cell r="B9352" t="str">
            <v>RUFO EM CHAPA GALVANIZADA N 26 - CORTE 0,33 M</v>
          </cell>
          <cell r="C9352" t="str">
            <v>M</v>
          </cell>
          <cell r="F9352">
            <v>34.35</v>
          </cell>
          <cell r="G9352" t="str">
            <v>FDE</v>
          </cell>
        </row>
        <row r="9353">
          <cell r="A9353" t="str">
            <v>08.12.041</v>
          </cell>
          <cell r="B9353" t="str">
            <v>RUFO EM CHAPA GALVANIZADA N 26 - CORTE 0,50 M</v>
          </cell>
          <cell r="C9353" t="str">
            <v>M</v>
          </cell>
          <cell r="F9353">
            <v>59.06</v>
          </cell>
          <cell r="G9353" t="str">
            <v>FDE</v>
          </cell>
        </row>
        <row r="9354">
          <cell r="A9354" t="str">
            <v>08.12.042</v>
          </cell>
          <cell r="B9354" t="str">
            <v>RUFO EM CHAPA GALVANIZADA N 26 - CORTE 1,00 M</v>
          </cell>
          <cell r="C9354" t="str">
            <v>M</v>
          </cell>
          <cell r="F9354">
            <v>95.83</v>
          </cell>
          <cell r="G9354" t="str">
            <v>FDE</v>
          </cell>
        </row>
        <row r="9355">
          <cell r="A9355" t="str">
            <v>08.12.046</v>
          </cell>
          <cell r="B9355" t="str">
            <v>RUFO EM CHAPA DE COBRE N 26 - CORTE 0,16 M</v>
          </cell>
          <cell r="C9355" t="str">
            <v>M</v>
          </cell>
          <cell r="F9355">
            <v>80.430000000000007</v>
          </cell>
          <cell r="G9355" t="str">
            <v>FDE</v>
          </cell>
        </row>
        <row r="9356">
          <cell r="A9356" t="str">
            <v>08.12.047</v>
          </cell>
          <cell r="B9356" t="str">
            <v>RUFO EM CHAPA DE COBRE N 26 - CORTE 0,25 M</v>
          </cell>
          <cell r="C9356" t="str">
            <v>M</v>
          </cell>
          <cell r="F9356">
            <v>116.27</v>
          </cell>
          <cell r="G9356" t="str">
            <v>FDE</v>
          </cell>
        </row>
        <row r="9357">
          <cell r="A9357" t="str">
            <v>08.12.048</v>
          </cell>
          <cell r="B9357" t="str">
            <v>RUFO EM CHAPA DE COBRE N 26 - CORTE 0,33 M</v>
          </cell>
          <cell r="C9357" t="str">
            <v>M</v>
          </cell>
          <cell r="F9357">
            <v>151.47999999999999</v>
          </cell>
          <cell r="G9357" t="str">
            <v>FDE</v>
          </cell>
        </row>
        <row r="9358">
          <cell r="A9358" t="str">
            <v>08.12.049</v>
          </cell>
          <cell r="B9358" t="str">
            <v>RUFO EM CHAPA DE COBRE N 26 - CORTE 0,50 M</v>
          </cell>
          <cell r="C9358" t="str">
            <v>M</v>
          </cell>
          <cell r="F9358">
            <v>236.59</v>
          </cell>
          <cell r="G9358" t="str">
            <v>FDE</v>
          </cell>
        </row>
        <row r="9359">
          <cell r="A9359" t="str">
            <v>08.12.050</v>
          </cell>
          <cell r="B9359" t="str">
            <v>RUFO EM CHAPA DE COBRE N 26 - CORTE 1,00 M</v>
          </cell>
          <cell r="C9359" t="str">
            <v>M</v>
          </cell>
          <cell r="F9359">
            <v>450.7</v>
          </cell>
          <cell r="G9359" t="str">
            <v>FDE</v>
          </cell>
        </row>
        <row r="9360">
          <cell r="A9360" t="str">
            <v>08.12.055</v>
          </cell>
          <cell r="B9360" t="str">
            <v>RUFO EM FIBRA DE VIDRO - DESENV. 0,16M</v>
          </cell>
          <cell r="C9360" t="str">
            <v>M</v>
          </cell>
          <cell r="F9360">
            <v>31.54</v>
          </cell>
          <cell r="G9360" t="str">
            <v>FDE</v>
          </cell>
        </row>
        <row r="9361">
          <cell r="A9361" t="str">
            <v>08.12.056</v>
          </cell>
          <cell r="B9361" t="str">
            <v>RUFO EM FIBRA DE VIDRO - DESENV. 0,25M</v>
          </cell>
          <cell r="C9361" t="str">
            <v>M</v>
          </cell>
          <cell r="F9361">
            <v>39.200000000000003</v>
          </cell>
          <cell r="G9361" t="str">
            <v>FDE</v>
          </cell>
        </row>
        <row r="9362">
          <cell r="A9362" t="str">
            <v>08.12.057</v>
          </cell>
          <cell r="B9362" t="str">
            <v>RUFO EM FIBRA DE VIDRO - DESENV. 0,33M</v>
          </cell>
          <cell r="C9362" t="str">
            <v>M</v>
          </cell>
          <cell r="F9362">
            <v>49.77</v>
          </cell>
          <cell r="G9362" t="str">
            <v>FDE</v>
          </cell>
        </row>
        <row r="9363">
          <cell r="A9363" t="str">
            <v>08.12.058</v>
          </cell>
          <cell r="B9363" t="str">
            <v>RUFO EM FIBRA DE VIDRO - DESENV. 0,50M</v>
          </cell>
          <cell r="C9363" t="str">
            <v>M</v>
          </cell>
          <cell r="F9363">
            <v>81.67</v>
          </cell>
          <cell r="G9363" t="str">
            <v>FDE</v>
          </cell>
        </row>
        <row r="9364">
          <cell r="A9364" t="str">
            <v>08.12.059</v>
          </cell>
          <cell r="B9364" t="str">
            <v>RUFO EM FIBRA DE VIDRO - DESENV. 1,00M</v>
          </cell>
          <cell r="C9364" t="str">
            <v>M</v>
          </cell>
          <cell r="F9364">
            <v>131.52000000000001</v>
          </cell>
          <cell r="G9364" t="str">
            <v>FDE</v>
          </cell>
        </row>
        <row r="9365">
          <cell r="A9365" t="str">
            <v>08.12.065</v>
          </cell>
          <cell r="B9365" t="str">
            <v>GRELHA HEMISFERICA DE FERRO FUNDIDO DN 75MM (3")</v>
          </cell>
          <cell r="C9365" t="str">
            <v>UN</v>
          </cell>
          <cell r="F9365">
            <v>5.99</v>
          </cell>
          <cell r="G9365" t="str">
            <v>FDE</v>
          </cell>
        </row>
        <row r="9366">
          <cell r="A9366" t="str">
            <v>08.12.066</v>
          </cell>
          <cell r="B9366" t="str">
            <v>GRELHA HEMISFERICA DE FERRO FUNDIDO DN 100MM (4")</v>
          </cell>
          <cell r="C9366" t="str">
            <v>UN</v>
          </cell>
          <cell r="F9366">
            <v>6.83</v>
          </cell>
          <cell r="G9366" t="str">
            <v>FDE</v>
          </cell>
        </row>
        <row r="9367">
          <cell r="A9367" t="str">
            <v>08.12.067</v>
          </cell>
          <cell r="B9367" t="str">
            <v>GRELHA HEMISFERICA DE FERRO FUNDIDO DN 150MM (6")</v>
          </cell>
          <cell r="C9367" t="str">
            <v>UN</v>
          </cell>
          <cell r="F9367">
            <v>14.17</v>
          </cell>
          <cell r="G9367" t="str">
            <v>FDE</v>
          </cell>
        </row>
        <row r="9368">
          <cell r="A9368" t="str">
            <v>08.12.070</v>
          </cell>
          <cell r="B9368" t="str">
            <v>CAIXA DE ALVENARIA - ESCAVACAO MANUAL COM APILOAMENTO DO FUNDO</v>
          </cell>
          <cell r="C9368" t="str">
            <v>M3</v>
          </cell>
          <cell r="F9368">
            <v>57.74</v>
          </cell>
          <cell r="G9368" t="str">
            <v>FDE</v>
          </cell>
        </row>
        <row r="9369">
          <cell r="A9369" t="str">
            <v>08.12.071</v>
          </cell>
          <cell r="B9369" t="str">
            <v>CAIXA DE ALVENARIA - LASTRO DE CONCRETO</v>
          </cell>
          <cell r="C9369" t="str">
            <v>M3</v>
          </cell>
          <cell r="F9369">
            <v>532.70000000000005</v>
          </cell>
          <cell r="G9369" t="str">
            <v>FDE</v>
          </cell>
        </row>
        <row r="9370">
          <cell r="A9370" t="str">
            <v>08.12.072</v>
          </cell>
          <cell r="B9370" t="str">
            <v>CAIXA DE ALVENARIA - PAREDE DE 1/2 TIJOLO REVESTIDO</v>
          </cell>
          <cell r="C9370" t="str">
            <v>M2</v>
          </cell>
          <cell r="F9370">
            <v>138.76</v>
          </cell>
          <cell r="G9370" t="str">
            <v>FDE</v>
          </cell>
        </row>
        <row r="9371">
          <cell r="A9371" t="str">
            <v>08.12.073</v>
          </cell>
          <cell r="B9371" t="str">
            <v>CAIXA DE ALVENARIA - PAREDE DE 1 TIJOLO REVESTIDO</v>
          </cell>
          <cell r="C9371" t="str">
            <v>M2</v>
          </cell>
          <cell r="F9371">
            <v>204.08</v>
          </cell>
          <cell r="G9371" t="str">
            <v>FDE</v>
          </cell>
        </row>
        <row r="9372">
          <cell r="A9372" t="str">
            <v>08.12.074</v>
          </cell>
          <cell r="B9372" t="str">
            <v>CAIXA DE ALVENARIA - TAMPA DE CONCRETO</v>
          </cell>
          <cell r="C9372" t="str">
            <v>M2</v>
          </cell>
          <cell r="F9372">
            <v>114.68</v>
          </cell>
          <cell r="G9372" t="str">
            <v>FDE</v>
          </cell>
        </row>
        <row r="9373">
          <cell r="A9373" t="str">
            <v>08.12.077</v>
          </cell>
          <cell r="B9373" t="str">
            <v>CAIXA INSPECAO DE ALVENARIA DE TIJ DE 0,70X0,70X1,00 M</v>
          </cell>
          <cell r="C9373" t="str">
            <v>UN</v>
          </cell>
          <cell r="F9373">
            <v>405.57</v>
          </cell>
          <cell r="G9373" t="str">
            <v>FDE</v>
          </cell>
        </row>
        <row r="9374">
          <cell r="A9374" t="str">
            <v>08.12.079</v>
          </cell>
          <cell r="B9374" t="str">
            <v>CA-10 CAIXA DE AREIA 50X50 CM PARA AGUAS PLUVIAIS</v>
          </cell>
          <cell r="C9374" t="str">
            <v>UN</v>
          </cell>
          <cell r="F9374">
            <v>231.28</v>
          </cell>
          <cell r="G9374" t="str">
            <v>FDE</v>
          </cell>
        </row>
        <row r="9375">
          <cell r="A9375" t="str">
            <v>08.12.085</v>
          </cell>
          <cell r="B9375" t="str">
            <v>GRELHA FERRO PERF. - 1,00X0,40 M</v>
          </cell>
          <cell r="C9375" t="str">
            <v>UN</v>
          </cell>
          <cell r="F9375">
            <v>323.69</v>
          </cell>
          <cell r="G9375" t="str">
            <v>FDE</v>
          </cell>
        </row>
        <row r="9376">
          <cell r="A9376" t="str">
            <v>08.12.086</v>
          </cell>
          <cell r="B9376" t="str">
            <v>GRELHA FERRO PERF. 1,00X0,50 M</v>
          </cell>
          <cell r="C9376" t="str">
            <v>UN</v>
          </cell>
          <cell r="F9376">
            <v>364.43</v>
          </cell>
          <cell r="G9376" t="str">
            <v>FDE</v>
          </cell>
        </row>
        <row r="9377">
          <cell r="A9377" t="str">
            <v>08.12.087</v>
          </cell>
          <cell r="B9377" t="str">
            <v>RALO SECO DE F. FUNDIDO DN 100 MM C/GRELHA PVC CROMADO</v>
          </cell>
          <cell r="C9377" t="str">
            <v>UN</v>
          </cell>
          <cell r="F9377">
            <v>76.77</v>
          </cell>
          <cell r="G9377" t="str">
            <v>FDE</v>
          </cell>
        </row>
        <row r="9378">
          <cell r="A9378" t="str">
            <v>08.12.095</v>
          </cell>
          <cell r="B9378" t="str">
            <v>CALHA DE ALUMINIO ACAB. NATURAL E=0,8MM CORTE 0,33M</v>
          </cell>
          <cell r="C9378" t="str">
            <v>M</v>
          </cell>
          <cell r="F9378">
            <v>50.36</v>
          </cell>
          <cell r="G9378" t="str">
            <v>FDE</v>
          </cell>
        </row>
        <row r="9379">
          <cell r="A9379" t="str">
            <v>08.12.096</v>
          </cell>
          <cell r="B9379" t="str">
            <v>CALHA DE ALUMINIO ACAB. NATURAL E=0,8MM CORTE 0,50M</v>
          </cell>
          <cell r="C9379" t="str">
            <v>M</v>
          </cell>
          <cell r="F9379">
            <v>69.25</v>
          </cell>
          <cell r="G9379" t="str">
            <v>FDE</v>
          </cell>
        </row>
        <row r="9380">
          <cell r="A9380" t="str">
            <v>08.12.097</v>
          </cell>
          <cell r="B9380" t="str">
            <v>CALHA DE ALUMINIO ACAB. NATUARL E=0,8MM CORTE 1,00M</v>
          </cell>
          <cell r="C9380" t="str">
            <v>M</v>
          </cell>
          <cell r="F9380">
            <v>107.58</v>
          </cell>
          <cell r="G9380" t="str">
            <v>FDE</v>
          </cell>
        </row>
        <row r="9381">
          <cell r="A9381" t="str">
            <v>08.13.001</v>
          </cell>
          <cell r="B9381" t="str">
            <v>TUBO DE PVC RIGIDO JUNTA SOLDAVEL DN 25MM (3/4") INCL CONEXOES</v>
          </cell>
          <cell r="C9381" t="str">
            <v>M</v>
          </cell>
          <cell r="F9381">
            <v>15.05</v>
          </cell>
          <cell r="G9381" t="str">
            <v>FDE</v>
          </cell>
        </row>
        <row r="9382">
          <cell r="A9382" t="str">
            <v>08.13.002</v>
          </cell>
          <cell r="B9382" t="str">
            <v>TUBO DE PVC RIGIDO JUNTA SOLDAVEL DN 32MM (1") INCL CONEXOES</v>
          </cell>
          <cell r="C9382" t="str">
            <v>M</v>
          </cell>
          <cell r="F9382">
            <v>20.25</v>
          </cell>
          <cell r="G9382" t="str">
            <v>FDE</v>
          </cell>
        </row>
        <row r="9383">
          <cell r="A9383" t="str">
            <v>08.13.003</v>
          </cell>
          <cell r="B9383" t="str">
            <v>TUBO DE PVC RIGIDO JUNTA SOLDAVEL DN 40MM (1.1/4") INCL CONEXOES</v>
          </cell>
          <cell r="C9383" t="str">
            <v>M</v>
          </cell>
          <cell r="F9383">
            <v>24.96</v>
          </cell>
          <cell r="G9383" t="str">
            <v>FDE</v>
          </cell>
        </row>
        <row r="9384">
          <cell r="A9384" t="str">
            <v>08.13.004</v>
          </cell>
          <cell r="B9384" t="str">
            <v>TUBO DE PVC RIGIDO JUNTA SOLDAVEL DN 50MM (1.1/2") INCL CONEXOES</v>
          </cell>
          <cell r="C9384" t="str">
            <v>M</v>
          </cell>
          <cell r="F9384">
            <v>29.64</v>
          </cell>
          <cell r="G9384" t="str">
            <v>FDE</v>
          </cell>
        </row>
        <row r="9385">
          <cell r="A9385" t="str">
            <v>08.13.005</v>
          </cell>
          <cell r="B9385" t="str">
            <v>TUBO DE PVC RIGIDO JUNTA SOLDAVEL DN 60MM (2") INCL CONEXOES</v>
          </cell>
          <cell r="C9385" t="str">
            <v>M</v>
          </cell>
          <cell r="F9385">
            <v>38.68</v>
          </cell>
          <cell r="G9385" t="str">
            <v>FDE</v>
          </cell>
        </row>
        <row r="9386">
          <cell r="A9386" t="str">
            <v>08.13.006</v>
          </cell>
          <cell r="B9386" t="str">
            <v>TUBO DE PVC RIGIDO JUNTA SOLDAVEL DN 75MM (2.1/2") INCL CONEXOES</v>
          </cell>
          <cell r="C9386" t="str">
            <v>M</v>
          </cell>
          <cell r="F9386">
            <v>55.22</v>
          </cell>
          <cell r="G9386" t="str">
            <v>FDE</v>
          </cell>
        </row>
        <row r="9387">
          <cell r="A9387" t="str">
            <v>08.13.007</v>
          </cell>
          <cell r="B9387" t="str">
            <v>TUBO DE PVC RIGIDO JUNTA SOLDAVEL DN 85MM (3") INCL CONEXOES</v>
          </cell>
          <cell r="C9387" t="str">
            <v>M</v>
          </cell>
          <cell r="F9387">
            <v>63.44</v>
          </cell>
          <cell r="G9387" t="str">
            <v>FDE</v>
          </cell>
        </row>
        <row r="9388">
          <cell r="A9388" t="str">
            <v>08.13.008</v>
          </cell>
          <cell r="B9388" t="str">
            <v>TUBO DE PVC RIGIDO JUNTA SOLDAVEL DN 110MM (4") INCL CONEXOES</v>
          </cell>
          <cell r="C9388" t="str">
            <v>M</v>
          </cell>
          <cell r="F9388">
            <v>86.51</v>
          </cell>
          <cell r="G9388" t="str">
            <v>FDE</v>
          </cell>
        </row>
        <row r="9389">
          <cell r="A9389" t="str">
            <v>08.13.011</v>
          </cell>
          <cell r="B9389" t="str">
            <v>TUBO ACO GALVANIZ NBR5580-CL MEDIA, DN20MM (3/4") - INCL CONEXOES</v>
          </cell>
          <cell r="C9389" t="str">
            <v>M</v>
          </cell>
          <cell r="F9389">
            <v>42.77</v>
          </cell>
          <cell r="G9389" t="str">
            <v>FDE</v>
          </cell>
        </row>
        <row r="9390">
          <cell r="A9390" t="str">
            <v>08.13.012</v>
          </cell>
          <cell r="B9390" t="str">
            <v>TUBO ACO GALVANIZ NBR5580-CL MEDIA, DN25MM (1") - INCL CONEXOES</v>
          </cell>
          <cell r="C9390" t="str">
            <v>M</v>
          </cell>
          <cell r="F9390">
            <v>59.44</v>
          </cell>
          <cell r="G9390" t="str">
            <v>FDE</v>
          </cell>
        </row>
        <row r="9391">
          <cell r="A9391" t="str">
            <v>08.13.013</v>
          </cell>
          <cell r="B9391" t="str">
            <v>TUBO ACO GALVANIZ NBR5580-CL MEDIA, DN32MM (1 1/4")-INCL CONEXOES</v>
          </cell>
          <cell r="C9391" t="str">
            <v>M</v>
          </cell>
          <cell r="F9391">
            <v>70.459999999999994</v>
          </cell>
          <cell r="G9391" t="str">
            <v>FDE</v>
          </cell>
        </row>
        <row r="9392">
          <cell r="A9392" t="str">
            <v>08.13.014</v>
          </cell>
          <cell r="B9392" t="str">
            <v>TUBO ACO GALVANIZ NBR5580-CL MEDIA, DN40MM (1 1/2") - INCL CONEXOES</v>
          </cell>
          <cell r="C9392" t="str">
            <v>M</v>
          </cell>
          <cell r="F9392">
            <v>78.75</v>
          </cell>
          <cell r="G9392" t="str">
            <v>FDE</v>
          </cell>
        </row>
        <row r="9393">
          <cell r="A9393" t="str">
            <v>08.13.015</v>
          </cell>
          <cell r="B9393" t="str">
            <v>TUBO ACO GALVANIZ NBR5580-CL MEDIA, DN50MM (2") - INCL CONEXOES</v>
          </cell>
          <cell r="C9393" t="str">
            <v>M</v>
          </cell>
          <cell r="F9393">
            <v>100.25</v>
          </cell>
          <cell r="G9393" t="str">
            <v>FDE</v>
          </cell>
        </row>
        <row r="9394">
          <cell r="A9394" t="str">
            <v>08.13.016</v>
          </cell>
          <cell r="B9394" t="str">
            <v>TUBO ACO GALVANIZ NBR5580-CL MEDIA, DN65MM (2 1/2")-INCL CONEXOES</v>
          </cell>
          <cell r="C9394" t="str">
            <v>M</v>
          </cell>
          <cell r="F9394">
            <v>121.71</v>
          </cell>
          <cell r="G9394" t="str">
            <v>FDE</v>
          </cell>
        </row>
        <row r="9395">
          <cell r="A9395" t="str">
            <v>08.13.017</v>
          </cell>
          <cell r="B9395" t="str">
            <v>TUBO ACO GALVANIZ NBR5580-CL MEDIA, DN80MM (3")-INCL CONEXOES</v>
          </cell>
          <cell r="C9395" t="str">
            <v>M</v>
          </cell>
          <cell r="F9395">
            <v>140.15</v>
          </cell>
          <cell r="G9395" t="str">
            <v>FDE</v>
          </cell>
        </row>
        <row r="9396">
          <cell r="A9396" t="str">
            <v>08.13.018</v>
          </cell>
          <cell r="B9396" t="str">
            <v>TUBO ACO GALVANIZ NBR5580-CL MEDIA, DN100MM (4")-INCL CONEXOES</v>
          </cell>
          <cell r="C9396" t="str">
            <v>M</v>
          </cell>
          <cell r="F9396">
            <v>182.63</v>
          </cell>
          <cell r="G9396" t="str">
            <v>FDE</v>
          </cell>
        </row>
        <row r="9397">
          <cell r="A9397" t="str">
            <v>08.13.099</v>
          </cell>
          <cell r="B9397" t="str">
            <v>SERVICOS EM RESERVATORIOS</v>
          </cell>
          <cell r="C9397" t="str">
            <v>MV</v>
          </cell>
          <cell r="F9397">
            <v>340.42</v>
          </cell>
          <cell r="G9397" t="str">
            <v>FDE</v>
          </cell>
        </row>
        <row r="9398">
          <cell r="A9398" t="str">
            <v>08.14.002</v>
          </cell>
          <cell r="B9398" t="str">
            <v>REGISTRO DE GAVETA BRUTO DN 20MM (3/4")</v>
          </cell>
          <cell r="C9398" t="str">
            <v>UN</v>
          </cell>
          <cell r="F9398">
            <v>41.38</v>
          </cell>
          <cell r="G9398" t="str">
            <v>FDE</v>
          </cell>
        </row>
        <row r="9399">
          <cell r="A9399" t="str">
            <v>08.14.003</v>
          </cell>
          <cell r="B9399" t="str">
            <v>REGISTRO DE GAVETA BRUTO DN 25MM (1")</v>
          </cell>
          <cell r="C9399" t="str">
            <v>UN</v>
          </cell>
          <cell r="F9399">
            <v>52.92</v>
          </cell>
          <cell r="G9399" t="str">
            <v>FDE</v>
          </cell>
        </row>
        <row r="9400">
          <cell r="A9400" t="str">
            <v>08.14.004</v>
          </cell>
          <cell r="B9400" t="str">
            <v>REGISTRO DE GAVETA BRUTO DN 32MM (1 1/4")</v>
          </cell>
          <cell r="C9400" t="str">
            <v>UN</v>
          </cell>
          <cell r="F9400">
            <v>75.67</v>
          </cell>
          <cell r="G9400" t="str">
            <v>FDE</v>
          </cell>
        </row>
        <row r="9401">
          <cell r="A9401" t="str">
            <v>08.14.005</v>
          </cell>
          <cell r="B9401" t="str">
            <v>REGISTRO DE GAVETA BRUTO DN 40MM (1.1/2")</v>
          </cell>
          <cell r="C9401" t="str">
            <v>UN</v>
          </cell>
          <cell r="F9401">
            <v>91.75</v>
          </cell>
          <cell r="G9401" t="str">
            <v>FDE</v>
          </cell>
        </row>
        <row r="9402">
          <cell r="A9402" t="str">
            <v>08.14.006</v>
          </cell>
          <cell r="B9402" t="str">
            <v>REGISTRO DE GAVETA BRUTO DN 50MM (2")</v>
          </cell>
          <cell r="C9402" t="str">
            <v>UN</v>
          </cell>
          <cell r="F9402">
            <v>115.27</v>
          </cell>
          <cell r="G9402" t="str">
            <v>FDE</v>
          </cell>
        </row>
        <row r="9403">
          <cell r="A9403" t="str">
            <v>08.14.007</v>
          </cell>
          <cell r="B9403" t="str">
            <v>REGISTRO DE GAVETA BRUTO DN 65MM (2.1/2")</v>
          </cell>
          <cell r="C9403" t="str">
            <v>UN</v>
          </cell>
          <cell r="F9403">
            <v>258.64</v>
          </cell>
          <cell r="G9403" t="str">
            <v>FDE</v>
          </cell>
        </row>
        <row r="9404">
          <cell r="A9404" t="str">
            <v>08.14.008</v>
          </cell>
          <cell r="B9404" t="str">
            <v>REGISTRO DE GAVETA BRUTO DN 80MM (3")</v>
          </cell>
          <cell r="C9404" t="str">
            <v>UN</v>
          </cell>
          <cell r="F9404">
            <v>388.83</v>
          </cell>
          <cell r="G9404" t="str">
            <v>FDE</v>
          </cell>
        </row>
        <row r="9405">
          <cell r="A9405" t="str">
            <v>08.14.009</v>
          </cell>
          <cell r="B9405" t="str">
            <v>REGISTRO DE GAVETA BRUTO DN 100MM (4")</v>
          </cell>
          <cell r="C9405" t="str">
            <v>UN</v>
          </cell>
          <cell r="F9405">
            <v>632.05999999999995</v>
          </cell>
          <cell r="G9405" t="str">
            <v>FDE</v>
          </cell>
        </row>
        <row r="9406">
          <cell r="A9406" t="str">
            <v>08.14.016</v>
          </cell>
          <cell r="B9406" t="str">
            <v>VALVULA DE RETENCAO HORIZONTAL DE BRONZE DE 1"</v>
          </cell>
          <cell r="C9406" t="str">
            <v>UN</v>
          </cell>
          <cell r="F9406">
            <v>87.24</v>
          </cell>
          <cell r="G9406" t="str">
            <v>FDE</v>
          </cell>
        </row>
        <row r="9407">
          <cell r="A9407" t="str">
            <v>08.14.017</v>
          </cell>
          <cell r="B9407" t="str">
            <v>VALVULA DE RETENCAO HORIZONTAL DE BRONZE DE 1.1/4"</v>
          </cell>
          <cell r="C9407" t="str">
            <v>UN</v>
          </cell>
          <cell r="F9407">
            <v>115.85</v>
          </cell>
          <cell r="G9407" t="str">
            <v>FDE</v>
          </cell>
        </row>
        <row r="9408">
          <cell r="A9408" t="str">
            <v>08.14.018</v>
          </cell>
          <cell r="B9408" t="str">
            <v>VALVULA DE RETENCAO HORIZONTAL DE BRONZE DE 1.1/2"</v>
          </cell>
          <cell r="C9408" t="str">
            <v>UN</v>
          </cell>
          <cell r="F9408">
            <v>130.93</v>
          </cell>
          <cell r="G9408" t="str">
            <v>FDE</v>
          </cell>
        </row>
        <row r="9409">
          <cell r="A9409" t="str">
            <v>08.14.019</v>
          </cell>
          <cell r="B9409" t="str">
            <v>VALVULA DE RETENCAO HORIZONTAL DE BRONZE DE 2"</v>
          </cell>
          <cell r="C9409" t="str">
            <v>UN</v>
          </cell>
          <cell r="F9409">
            <v>184.46</v>
          </cell>
          <cell r="G9409" t="str">
            <v>FDE</v>
          </cell>
        </row>
        <row r="9410">
          <cell r="A9410" t="str">
            <v>08.14.020</v>
          </cell>
          <cell r="B9410" t="str">
            <v>VALVULA DE RETENCAO HORIZONTAL DE BRONZE DE 2.1/2"</v>
          </cell>
          <cell r="C9410" t="str">
            <v>UN</v>
          </cell>
          <cell r="F9410">
            <v>285.77</v>
          </cell>
          <cell r="G9410" t="str">
            <v>FDE</v>
          </cell>
        </row>
        <row r="9411">
          <cell r="A9411" t="str">
            <v>08.14.021</v>
          </cell>
          <cell r="B9411" t="str">
            <v>VALVULA DE RETENCAO HORIZONTAL DE BRONZE DE 3"</v>
          </cell>
          <cell r="C9411" t="str">
            <v>UN</v>
          </cell>
          <cell r="F9411">
            <v>322.86</v>
          </cell>
          <cell r="G9411" t="str">
            <v>FDE</v>
          </cell>
        </row>
        <row r="9412">
          <cell r="A9412" t="str">
            <v>08.14.022</v>
          </cell>
          <cell r="B9412" t="str">
            <v>VALVULA DE RETENCAO HORIZONTAL DE BRONZE DE 4"</v>
          </cell>
          <cell r="C9412" t="str">
            <v>UN</v>
          </cell>
          <cell r="F9412">
            <v>567.79</v>
          </cell>
          <cell r="G9412" t="str">
            <v>FDE</v>
          </cell>
        </row>
        <row r="9413">
          <cell r="A9413" t="str">
            <v>08.14.026</v>
          </cell>
          <cell r="B9413" t="str">
            <v>VALVULA DE RETENCAO VERTICAL DE BRONZE DE 1"</v>
          </cell>
          <cell r="C9413" t="str">
            <v>UN</v>
          </cell>
          <cell r="F9413">
            <v>62.97</v>
          </cell>
          <cell r="G9413" t="str">
            <v>FDE</v>
          </cell>
        </row>
        <row r="9414">
          <cell r="A9414" t="str">
            <v>08.14.027</v>
          </cell>
          <cell r="B9414" t="str">
            <v>VALVULA DE RETENCAO VERTICAL DE BRONZE DE 1.1/4"</v>
          </cell>
          <cell r="C9414" t="str">
            <v>UN</v>
          </cell>
          <cell r="F9414">
            <v>85.96</v>
          </cell>
          <cell r="G9414" t="str">
            <v>FDE</v>
          </cell>
        </row>
        <row r="9415">
          <cell r="A9415" t="str">
            <v>08.14.028</v>
          </cell>
          <cell r="B9415" t="str">
            <v>VALVULA DE RETENCAO VERTICAL DE BRONZE DE 1.1/2"</v>
          </cell>
          <cell r="C9415" t="str">
            <v>UN</v>
          </cell>
          <cell r="F9415">
            <v>100.41</v>
          </cell>
          <cell r="G9415" t="str">
            <v>FDE</v>
          </cell>
        </row>
        <row r="9416">
          <cell r="A9416" t="str">
            <v>08.14.029</v>
          </cell>
          <cell r="B9416" t="str">
            <v>VALVULA DE RETENCAO VERTICAL DE BRONZE DE 2"</v>
          </cell>
          <cell r="C9416" t="str">
            <v>UN</v>
          </cell>
          <cell r="F9416">
            <v>140.84</v>
          </cell>
          <cell r="G9416" t="str">
            <v>FDE</v>
          </cell>
        </row>
        <row r="9417">
          <cell r="A9417" t="str">
            <v>08.14.030</v>
          </cell>
          <cell r="B9417" t="str">
            <v>VALVULA DE RETENCAO VERTICAL DE BRONZE DE 2.1/2"</v>
          </cell>
          <cell r="C9417" t="str">
            <v>UN</v>
          </cell>
          <cell r="F9417">
            <v>215.81</v>
          </cell>
          <cell r="G9417" t="str">
            <v>FDE</v>
          </cell>
        </row>
        <row r="9418">
          <cell r="A9418" t="str">
            <v>08.14.031</v>
          </cell>
          <cell r="B9418" t="str">
            <v>VALVULA DE RETENCAO VERTICAL DE BRONZE DE 3"</v>
          </cell>
          <cell r="C9418" t="str">
            <v>UN</v>
          </cell>
          <cell r="F9418">
            <v>308.92</v>
          </cell>
          <cell r="G9418" t="str">
            <v>FDE</v>
          </cell>
        </row>
        <row r="9419">
          <cell r="A9419" t="str">
            <v>08.14.032</v>
          </cell>
          <cell r="B9419" t="str">
            <v>VALVULA DE RETENCAO VERTICAL DE BRONZE DE 4"</v>
          </cell>
          <cell r="C9419" t="str">
            <v>UN</v>
          </cell>
          <cell r="F9419">
            <v>481.46</v>
          </cell>
          <cell r="G9419" t="str">
            <v>FDE</v>
          </cell>
        </row>
        <row r="9420">
          <cell r="A9420" t="str">
            <v>08.14.035</v>
          </cell>
          <cell r="B9420" t="str">
            <v>VALVULA DE RETENCAO DE PE COM CRIVO DE BRONZE DE 1"</v>
          </cell>
          <cell r="C9420" t="str">
            <v>UN</v>
          </cell>
          <cell r="F9420">
            <v>59.61</v>
          </cell>
          <cell r="G9420" t="str">
            <v>FDE</v>
          </cell>
        </row>
        <row r="9421">
          <cell r="A9421" t="str">
            <v>08.14.036</v>
          </cell>
          <cell r="B9421" t="str">
            <v>VALVULA DE RETENCAO DE PE COM CRIVO DE BRONZE DE 1.1/4"</v>
          </cell>
          <cell r="C9421" t="str">
            <v>UN</v>
          </cell>
          <cell r="F9421">
            <v>85.51</v>
          </cell>
          <cell r="G9421" t="str">
            <v>FDE</v>
          </cell>
        </row>
        <row r="9422">
          <cell r="A9422" t="str">
            <v>08.14.037</v>
          </cell>
          <cell r="B9422" t="str">
            <v>VALVULA DE RETENCAO DE PE COM CRIVO DE BRONZE DE 1.1/2"</v>
          </cell>
          <cell r="C9422" t="str">
            <v>UN</v>
          </cell>
          <cell r="F9422">
            <v>94.92</v>
          </cell>
          <cell r="G9422" t="str">
            <v>FDE</v>
          </cell>
        </row>
        <row r="9423">
          <cell r="A9423" t="str">
            <v>08.14.038</v>
          </cell>
          <cell r="B9423" t="str">
            <v>VALVULA DE RETENCAO DE PE COM CRIVO DE BRONZE DE 2"</v>
          </cell>
          <cell r="C9423" t="str">
            <v>UN</v>
          </cell>
          <cell r="F9423">
            <v>128.19999999999999</v>
          </cell>
          <cell r="G9423" t="str">
            <v>FDE</v>
          </cell>
        </row>
        <row r="9424">
          <cell r="A9424" t="str">
            <v>08.14.039</v>
          </cell>
          <cell r="B9424" t="str">
            <v>VALVULA DE RETENCAO DE PE COM CRIVO DE BRONZE DE 2.1/2"</v>
          </cell>
          <cell r="C9424" t="str">
            <v>UN</v>
          </cell>
          <cell r="F9424">
            <v>197.85</v>
          </cell>
          <cell r="G9424" t="str">
            <v>FDE</v>
          </cell>
        </row>
        <row r="9425">
          <cell r="A9425" t="str">
            <v>08.14.040</v>
          </cell>
          <cell r="B9425" t="str">
            <v>VALVULA DE RETENCAO DE PE COM CRIVO DE BRONZE DE 3"</v>
          </cell>
          <cell r="C9425" t="str">
            <v>UN</v>
          </cell>
          <cell r="F9425">
            <v>270.3</v>
          </cell>
          <cell r="G9425" t="str">
            <v>FDE</v>
          </cell>
        </row>
        <row r="9426">
          <cell r="A9426" t="str">
            <v>08.14.045</v>
          </cell>
          <cell r="B9426" t="str">
            <v>TORNEIRA DE BOIA EM LATAO (BOIA PLAST) DN 20MM (3/4")</v>
          </cell>
          <cell r="C9426" t="str">
            <v>UN</v>
          </cell>
          <cell r="F9426">
            <v>52.87</v>
          </cell>
          <cell r="G9426" t="str">
            <v>FDE</v>
          </cell>
        </row>
        <row r="9427">
          <cell r="A9427" t="str">
            <v>08.14.046</v>
          </cell>
          <cell r="B9427" t="str">
            <v>TORNEIRA DE BOIA EM LATAO (BOIA PLAST) DN 25MM (1")</v>
          </cell>
          <cell r="C9427" t="str">
            <v>UN</v>
          </cell>
          <cell r="F9427">
            <v>65.88</v>
          </cell>
          <cell r="G9427" t="str">
            <v>FDE</v>
          </cell>
        </row>
        <row r="9428">
          <cell r="A9428" t="str">
            <v>08.14.049</v>
          </cell>
          <cell r="B9428" t="str">
            <v>TORNEIRA DE BOIA EM LATAO (BOIA PLAST) DN50MM (2")</v>
          </cell>
          <cell r="C9428" t="str">
            <v>UN</v>
          </cell>
          <cell r="F9428">
            <v>124.99</v>
          </cell>
          <cell r="G9428" t="str">
            <v>FDE</v>
          </cell>
        </row>
        <row r="9429">
          <cell r="A9429" t="str">
            <v>08.14.050</v>
          </cell>
          <cell r="B9429" t="str">
            <v>RA-01 RESERVATORIO METALICO ACOPLADO 23M3 H=13,00M</v>
          </cell>
          <cell r="C9429" t="str">
            <v>UN</v>
          </cell>
          <cell r="F9429">
            <v>65325.15</v>
          </cell>
          <cell r="G9429" t="str">
            <v>FDE</v>
          </cell>
        </row>
        <row r="9430">
          <cell r="A9430" t="str">
            <v>08.14.051</v>
          </cell>
          <cell r="B9430" t="str">
            <v>RA-02 RESERVATORIO METALICO ACOPLADO 30M3 H=13,00M</v>
          </cell>
          <cell r="C9430" t="str">
            <v>UN</v>
          </cell>
          <cell r="F9430">
            <v>68899.740000000005</v>
          </cell>
          <cell r="G9430" t="str">
            <v>FDE</v>
          </cell>
        </row>
        <row r="9431">
          <cell r="A9431" t="str">
            <v>08.14.052</v>
          </cell>
          <cell r="B9431" t="str">
            <v>RA-03 RESERVATORIO METALICO ACOPLADO 40M3 H=13,00M</v>
          </cell>
          <cell r="C9431" t="str">
            <v>UN</v>
          </cell>
          <cell r="F9431">
            <v>72382.17</v>
          </cell>
          <cell r="G9431" t="str">
            <v>FDE</v>
          </cell>
        </row>
        <row r="9432">
          <cell r="A9432" t="str">
            <v>08.14.054</v>
          </cell>
          <cell r="B9432" t="str">
            <v>RA-04 RESERVATORIO METALICO ACOPLADO 23M3 H=10,00M</v>
          </cell>
          <cell r="C9432" t="str">
            <v>UN</v>
          </cell>
          <cell r="F9432">
            <v>55033.95</v>
          </cell>
          <cell r="G9432" t="str">
            <v>FDE</v>
          </cell>
        </row>
        <row r="9433">
          <cell r="A9433" t="str">
            <v>08.14.056</v>
          </cell>
          <cell r="B9433" t="str">
            <v>RA-05 RESERVATORIO METALICO ACOPLADO 28M3 H=10,00M</v>
          </cell>
          <cell r="C9433" t="str">
            <v>UN</v>
          </cell>
          <cell r="F9433">
            <v>58858.2</v>
          </cell>
          <cell r="G9433" t="str">
            <v>FDE</v>
          </cell>
        </row>
        <row r="9434">
          <cell r="A9434" t="str">
            <v>08.14.058</v>
          </cell>
          <cell r="B9434" t="str">
            <v>RA-06 RESERVATORIO METALICO ACOPLADO 35M3 H=10,00M</v>
          </cell>
          <cell r="C9434" t="str">
            <v>UN</v>
          </cell>
          <cell r="F9434">
            <v>62763.3</v>
          </cell>
          <cell r="G9434" t="str">
            <v>FDE</v>
          </cell>
        </row>
        <row r="9435">
          <cell r="A9435" t="str">
            <v>08.14.059</v>
          </cell>
          <cell r="B9435" t="str">
            <v>RA-07 RESERVATORIO METALICO ACOPLADO 23M3 H=7,00M</v>
          </cell>
          <cell r="C9435" t="str">
            <v>UN</v>
          </cell>
          <cell r="F9435">
            <v>44168.62</v>
          </cell>
          <cell r="G9435" t="str">
            <v>FDE</v>
          </cell>
        </row>
        <row r="9436">
          <cell r="A9436" t="str">
            <v>08.14.060</v>
          </cell>
          <cell r="B9436" t="str">
            <v>RA-08 RESERVATORIO METALICO ACOPLADO 28M3 H=7,00M</v>
          </cell>
          <cell r="C9436" t="str">
            <v>UN</v>
          </cell>
          <cell r="F9436">
            <v>48345.8</v>
          </cell>
          <cell r="G9436" t="str">
            <v>FDE</v>
          </cell>
        </row>
        <row r="9437">
          <cell r="A9437" t="str">
            <v>08.14.061</v>
          </cell>
          <cell r="B9437" t="str">
            <v>RA-09 RESERVATORIO METALICO ACOPLADO 40M3 H=7,00M</v>
          </cell>
          <cell r="C9437" t="str">
            <v>UN</v>
          </cell>
          <cell r="F9437">
            <v>51859.26</v>
          </cell>
          <cell r="G9437" t="str">
            <v>FDE</v>
          </cell>
        </row>
        <row r="9438">
          <cell r="A9438" t="str">
            <v>08.14.062</v>
          </cell>
          <cell r="B9438" t="str">
            <v>ANEIS PRE-MOLDADOS EM CONCRETO ARMADO P/ RESERVATORIO D'AGUA D=3,00M</v>
          </cell>
          <cell r="C9438" t="str">
            <v>M</v>
          </cell>
          <cell r="F9438">
            <v>6888</v>
          </cell>
          <cell r="G9438" t="str">
            <v>FDE</v>
          </cell>
        </row>
        <row r="9439">
          <cell r="A9439" t="str">
            <v>08.14.063</v>
          </cell>
          <cell r="B9439" t="str">
            <v>LAJE PRE-MOLDADA D=3,00M E=8CM P/ RESERVATORIO</v>
          </cell>
          <cell r="C9439" t="str">
            <v>UN</v>
          </cell>
          <cell r="F9439">
            <v>1316.1</v>
          </cell>
          <cell r="G9439" t="str">
            <v>FDE</v>
          </cell>
        </row>
        <row r="9440">
          <cell r="A9440" t="str">
            <v>08.14.064</v>
          </cell>
          <cell r="B9440" t="str">
            <v>LAJE PRE-MOLDADA D=3,00M E=15CM P/ RESERVATORIO</v>
          </cell>
          <cell r="C9440" t="str">
            <v>UN</v>
          </cell>
          <cell r="F9440">
            <v>1992.6</v>
          </cell>
          <cell r="G9440" t="str">
            <v>FDE</v>
          </cell>
        </row>
        <row r="9441">
          <cell r="A9441" t="str">
            <v>08.14.065</v>
          </cell>
          <cell r="B9441" t="str">
            <v>RA-10 RESERVATORIO METALICO INFERIOR 9M3</v>
          </cell>
          <cell r="C9441" t="str">
            <v>UN</v>
          </cell>
          <cell r="F9441">
            <v>20062.68</v>
          </cell>
          <cell r="G9441" t="str">
            <v>FDE</v>
          </cell>
        </row>
        <row r="9442">
          <cell r="A9442" t="str">
            <v>08.14.066</v>
          </cell>
          <cell r="B9442" t="str">
            <v>RA-11 RESERVATORIO METALICO INFERIOR 13M3</v>
          </cell>
          <cell r="C9442" t="str">
            <v>UN</v>
          </cell>
          <cell r="F9442">
            <v>24489.33</v>
          </cell>
          <cell r="G9442" t="str">
            <v>FDE</v>
          </cell>
        </row>
        <row r="9443">
          <cell r="A9443" t="str">
            <v>08.14.067</v>
          </cell>
          <cell r="B9443" t="str">
            <v>RA-12 RESERVATORIO METALICO INFERIOR 17M3</v>
          </cell>
          <cell r="C9443" t="str">
            <v>UN</v>
          </cell>
          <cell r="F9443">
            <v>27478.81</v>
          </cell>
          <cell r="G9443" t="str">
            <v>FDE</v>
          </cell>
        </row>
        <row r="9444">
          <cell r="A9444" t="str">
            <v>08.14.068</v>
          </cell>
          <cell r="B9444" t="str">
            <v>RA-13 RESERVATORIO METALICO SUPERIOR 10M3 H=5,00M</v>
          </cell>
          <cell r="C9444" t="str">
            <v>UN</v>
          </cell>
          <cell r="F9444">
            <v>31295.19</v>
          </cell>
          <cell r="G9444" t="str">
            <v>FDE</v>
          </cell>
        </row>
        <row r="9445">
          <cell r="A9445" t="str">
            <v>08.14.069</v>
          </cell>
          <cell r="B9445" t="str">
            <v>RA-14 RESERVATORIO METALICO SUPERIOR 15M3 H=5,00M</v>
          </cell>
          <cell r="C9445" t="str">
            <v>UN</v>
          </cell>
          <cell r="F9445">
            <v>35052.6</v>
          </cell>
          <cell r="G9445" t="str">
            <v>FDE</v>
          </cell>
        </row>
        <row r="9446">
          <cell r="A9446" t="str">
            <v>08.14.070</v>
          </cell>
          <cell r="B9446" t="str">
            <v>RA-15 RESERVATORIO METALICO SUPERIOR 20M3 H=5,00M</v>
          </cell>
          <cell r="C9446" t="str">
            <v>UN</v>
          </cell>
          <cell r="F9446">
            <v>37627.910000000003</v>
          </cell>
          <cell r="G9446" t="str">
            <v>FDE</v>
          </cell>
        </row>
        <row r="9447">
          <cell r="A9447" t="str">
            <v>08.14.071</v>
          </cell>
          <cell r="B9447" t="str">
            <v>CONJ MOTOR-BOMBA (CENTRIFUGA) 1/2 HP (3400 L/H-20 MCA)</v>
          </cell>
          <cell r="C9447" t="str">
            <v>UN</v>
          </cell>
          <cell r="F9447">
            <v>758.8</v>
          </cell>
          <cell r="G9447" t="str">
            <v>FDE</v>
          </cell>
        </row>
        <row r="9448">
          <cell r="A9448" t="str">
            <v>08.14.072</v>
          </cell>
          <cell r="B9448" t="str">
            <v>CONJ MOTOR-BOMBA(CENTRIFUGA)3/4 HP(7400 L/H-20 MCA)</v>
          </cell>
          <cell r="C9448" t="str">
            <v>UN</v>
          </cell>
          <cell r="F9448">
            <v>932.46</v>
          </cell>
          <cell r="G9448" t="str">
            <v>FDE</v>
          </cell>
        </row>
        <row r="9449">
          <cell r="A9449" t="str">
            <v>08.14.073</v>
          </cell>
          <cell r="B9449" t="str">
            <v>CONJ MOTOR-BOMBA(CENTRIFUGA)1,5 HP(10000 L/H-20 MCA)</v>
          </cell>
          <cell r="C9449" t="str">
            <v>UN</v>
          </cell>
          <cell r="F9449">
            <v>1102.8499999999999</v>
          </cell>
          <cell r="G9449" t="str">
            <v>FDE</v>
          </cell>
        </row>
        <row r="9450">
          <cell r="A9450" t="str">
            <v>08.14.074</v>
          </cell>
          <cell r="B9450" t="str">
            <v>CONJ MOTOR-BOMBA (CENTRIFUGA) 2 HP (13900 L/H-20 MCA)</v>
          </cell>
          <cell r="C9450" t="str">
            <v>UN</v>
          </cell>
          <cell r="F9450">
            <v>1424.56</v>
          </cell>
          <cell r="G9450" t="str">
            <v>FDE</v>
          </cell>
        </row>
        <row r="9451">
          <cell r="A9451" t="str">
            <v>08.14.075</v>
          </cell>
          <cell r="B9451" t="str">
            <v>CONJ MOTOR-BOMBA(CENTRIFUGA)3 HP(25000 L/H-20 MCA)</v>
          </cell>
          <cell r="C9451" t="str">
            <v>UN</v>
          </cell>
          <cell r="F9451">
            <v>1598</v>
          </cell>
          <cell r="G9451" t="str">
            <v>FDE</v>
          </cell>
        </row>
        <row r="9452">
          <cell r="A9452" t="str">
            <v>08.14.078</v>
          </cell>
          <cell r="B9452" t="str">
            <v>CONJ MOTOR-BOMBA (CENTRIFUGA) 1 HP 8500 L/H-20 MCA</v>
          </cell>
          <cell r="C9452" t="str">
            <v>UN</v>
          </cell>
          <cell r="F9452">
            <v>918.39</v>
          </cell>
          <cell r="G9452" t="str">
            <v>FDE</v>
          </cell>
        </row>
        <row r="9453">
          <cell r="A9453" t="str">
            <v>08.14.085</v>
          </cell>
          <cell r="B9453" t="str">
            <v>ANEIS PRE-MOLDADOS EM CONCRETO ARMADO P/ RESERVATORIO D'AGUA D=2,50M</v>
          </cell>
          <cell r="C9453" t="str">
            <v>M</v>
          </cell>
          <cell r="F9453">
            <v>4674</v>
          </cell>
          <cell r="G9453" t="str">
            <v>FDE</v>
          </cell>
        </row>
        <row r="9454">
          <cell r="A9454" t="str">
            <v>08.14.086</v>
          </cell>
          <cell r="B9454" t="str">
            <v>LAJE PRE-MOLDADA D=2,50M E=8CM P/ RESERVATORIO</v>
          </cell>
          <cell r="C9454" t="str">
            <v>UN</v>
          </cell>
          <cell r="F9454">
            <v>1137.75</v>
          </cell>
          <cell r="G9454" t="str">
            <v>FDE</v>
          </cell>
        </row>
        <row r="9455">
          <cell r="A9455" t="str">
            <v>08.14.087</v>
          </cell>
          <cell r="B9455" t="str">
            <v>LAJE PRE-MOLDADA D=2,50M E=15CM P/ RESERVATORIO</v>
          </cell>
          <cell r="C9455" t="str">
            <v>UN</v>
          </cell>
          <cell r="F9455">
            <v>1691.25</v>
          </cell>
          <cell r="G9455" t="str">
            <v>FDE</v>
          </cell>
        </row>
        <row r="9456">
          <cell r="A9456" t="str">
            <v>08.14.088</v>
          </cell>
          <cell r="B9456" t="str">
            <v>ANEIS PRE-MOLDADOS EM CONCRETO ARMADO P/ RESERVATORIO D'AGUA D=2,12M</v>
          </cell>
          <cell r="C9456" t="str">
            <v>M</v>
          </cell>
          <cell r="F9456">
            <v>3357.9</v>
          </cell>
          <cell r="G9456" t="str">
            <v>FDE</v>
          </cell>
        </row>
        <row r="9457">
          <cell r="A9457" t="str">
            <v>08.14.089</v>
          </cell>
          <cell r="B9457" t="str">
            <v>LAJE PRE-MOLDADA D=2,12M E=8CM P/ RESERVATORIO</v>
          </cell>
          <cell r="C9457" t="str">
            <v>UN</v>
          </cell>
          <cell r="F9457">
            <v>1008.6</v>
          </cell>
          <cell r="G9457" t="str">
            <v>FDE</v>
          </cell>
        </row>
        <row r="9458">
          <cell r="A9458" t="str">
            <v>08.14.090</v>
          </cell>
          <cell r="B9458" t="str">
            <v>LAJE PRE-MOLDADA D=2,12M E=15CM P/ RESERVATORIO</v>
          </cell>
          <cell r="C9458" t="str">
            <v>UN</v>
          </cell>
          <cell r="F9458">
            <v>1512.9</v>
          </cell>
          <cell r="G9458" t="str">
            <v>FDE</v>
          </cell>
        </row>
        <row r="9459">
          <cell r="A9459" t="str">
            <v>08.14.091</v>
          </cell>
          <cell r="B9459" t="str">
            <v>ANEIS PRE-MOLDADOS EM CONCRETO ARMADO P/ RESERVATORIO D'AGUA D=1,80M</v>
          </cell>
          <cell r="C9459" t="str">
            <v>M</v>
          </cell>
          <cell r="F9459">
            <v>2607.6</v>
          </cell>
          <cell r="G9459" t="str">
            <v>FDE</v>
          </cell>
        </row>
        <row r="9460">
          <cell r="A9460" t="str">
            <v>08.14.092</v>
          </cell>
          <cell r="B9460" t="str">
            <v>LAJE PRE-MOLDADA D=1,80M E=6CM P/ RESERVATORIO</v>
          </cell>
          <cell r="C9460" t="str">
            <v>UN</v>
          </cell>
          <cell r="F9460">
            <v>910.2</v>
          </cell>
          <cell r="G9460" t="str">
            <v>FDE</v>
          </cell>
        </row>
        <row r="9461">
          <cell r="A9461" t="str">
            <v>08.14.093</v>
          </cell>
          <cell r="B9461" t="str">
            <v>LAJE PRE-MOLDADA D=1,80M E=12CM P/ RESERVATORIO</v>
          </cell>
          <cell r="C9461" t="str">
            <v>UN</v>
          </cell>
          <cell r="F9461">
            <v>1365.3</v>
          </cell>
          <cell r="G9461" t="str">
            <v>FDE</v>
          </cell>
        </row>
        <row r="9462">
          <cell r="A9462" t="str">
            <v>08.14.096</v>
          </cell>
          <cell r="B9462" t="str">
            <v>CAIXA D`AGUA CONICA 500L POLIETILENO COM TAMPA</v>
          </cell>
          <cell r="C9462" t="str">
            <v>UN</v>
          </cell>
          <cell r="F9462">
            <v>415.85</v>
          </cell>
          <cell r="G9462" t="str">
            <v>FDE</v>
          </cell>
        </row>
        <row r="9463">
          <cell r="A9463" t="str">
            <v>08.14.097</v>
          </cell>
          <cell r="B9463" t="str">
            <v>CAIXA D`AGUA CONICA 1000L POLIETILENO COM TAMPA</v>
          </cell>
          <cell r="C9463" t="str">
            <v>UN</v>
          </cell>
          <cell r="F9463">
            <v>527</v>
          </cell>
          <cell r="G9463" t="str">
            <v>FDE</v>
          </cell>
        </row>
        <row r="9464">
          <cell r="A9464" t="str">
            <v>08.14.099</v>
          </cell>
          <cell r="B9464" t="str">
            <v>SERVICOS RESERVATORIOS</v>
          </cell>
          <cell r="C9464" t="str">
            <v>MV</v>
          </cell>
          <cell r="F9464">
            <v>340.42</v>
          </cell>
          <cell r="G9464" t="str">
            <v>FDE</v>
          </cell>
        </row>
        <row r="9465">
          <cell r="A9465" t="str">
            <v>08.15.002</v>
          </cell>
          <cell r="B9465" t="str">
            <v>BN-01 BANHO BERCÁRIO</v>
          </cell>
          <cell r="C9465" t="str">
            <v>UN</v>
          </cell>
          <cell r="F9465">
            <v>2260.77</v>
          </cell>
          <cell r="G9465" t="str">
            <v>FDE</v>
          </cell>
        </row>
        <row r="9466">
          <cell r="A9466" t="str">
            <v>08.15.003</v>
          </cell>
          <cell r="B9466" t="str">
            <v>BN-02 BANHO INFANTIL</v>
          </cell>
          <cell r="C9466" t="str">
            <v>CJ</v>
          </cell>
          <cell r="F9466">
            <v>744.49</v>
          </cell>
          <cell r="G9466" t="str">
            <v>FDE</v>
          </cell>
        </row>
        <row r="9467">
          <cell r="A9467" t="str">
            <v>08.15.012</v>
          </cell>
          <cell r="B9467" t="str">
            <v>LT-07 LAVATÓRIO COM TORNEIRA DE MESA (SANIT ADM)</v>
          </cell>
          <cell r="C9467" t="str">
            <v>M</v>
          </cell>
          <cell r="F9467">
            <v>1598.13</v>
          </cell>
          <cell r="G9467" t="str">
            <v>FDE</v>
          </cell>
        </row>
        <row r="9468">
          <cell r="A9468" t="str">
            <v>08.15.013</v>
          </cell>
          <cell r="B9468" t="str">
            <v>LT-04 LAVATORIO /BEBEDOURO COLETIVO COM TORNEIRA ANTIVANDALISMO</v>
          </cell>
          <cell r="C9468" t="str">
            <v>M</v>
          </cell>
          <cell r="F9468">
            <v>1048.22</v>
          </cell>
          <cell r="G9468" t="str">
            <v>FDE</v>
          </cell>
        </row>
        <row r="9469">
          <cell r="A9469" t="str">
            <v>08.15.015</v>
          </cell>
          <cell r="B9469" t="str">
            <v>LT-06 LAVATORIO COLETIVO COM TORNEIRA ANTIVANDALISMO</v>
          </cell>
          <cell r="C9469" t="str">
            <v>M</v>
          </cell>
          <cell r="F9469">
            <v>1304.19</v>
          </cell>
          <cell r="G9469" t="str">
            <v>FDE</v>
          </cell>
        </row>
        <row r="9470">
          <cell r="A9470" t="str">
            <v>08.15.016</v>
          </cell>
          <cell r="B9470" t="str">
            <v>BB-01 BEBEDOURO COLETIVO</v>
          </cell>
          <cell r="C9470" t="str">
            <v>M</v>
          </cell>
          <cell r="F9470">
            <v>547.4</v>
          </cell>
          <cell r="G9470" t="str">
            <v>FDE</v>
          </cell>
        </row>
        <row r="9471">
          <cell r="A9471" t="str">
            <v>08.15.023</v>
          </cell>
          <cell r="B9471" t="str">
            <v>MT-04 MICTORIO COLETIVO</v>
          </cell>
          <cell r="C9471" t="str">
            <v>M</v>
          </cell>
          <cell r="F9471">
            <v>1277.9000000000001</v>
          </cell>
          <cell r="G9471" t="str">
            <v>FDE</v>
          </cell>
        </row>
        <row r="9472">
          <cell r="A9472" t="str">
            <v>08.15.099</v>
          </cell>
          <cell r="B9472" t="str">
            <v>SERVICOS EM BEBEDOUROS,LAVATORIOS E MICTORIOS PADRONIZADOS</v>
          </cell>
          <cell r="C9472" t="str">
            <v>MV</v>
          </cell>
          <cell r="F9472">
            <v>340.42</v>
          </cell>
          <cell r="G9472" t="str">
            <v>FDE</v>
          </cell>
        </row>
        <row r="9473">
          <cell r="A9473" t="str">
            <v>08.16.001</v>
          </cell>
          <cell r="B9473" t="str">
            <v>BACIA SIFONADA DE LOUCA BRANCA (VDR 6L) C/ ASSENTO</v>
          </cell>
          <cell r="C9473" t="str">
            <v>UN</v>
          </cell>
          <cell r="F9473">
            <v>178.71</v>
          </cell>
          <cell r="G9473" t="str">
            <v>FDE</v>
          </cell>
        </row>
        <row r="9474">
          <cell r="A9474" t="str">
            <v>08.16.003</v>
          </cell>
          <cell r="B9474" t="str">
            <v>BACIA SANITÁRIA INFANTIL</v>
          </cell>
          <cell r="C9474" t="str">
            <v>UN</v>
          </cell>
          <cell r="F9474">
            <v>278.83999999999997</v>
          </cell>
          <cell r="G9474" t="str">
            <v>FDE</v>
          </cell>
        </row>
        <row r="9475">
          <cell r="A9475" t="str">
            <v>08.16.004</v>
          </cell>
          <cell r="B9475" t="str">
            <v>BACIA SIFONADA COM CAIXA DE DESCARGA ACOPLADA BRANCA</v>
          </cell>
          <cell r="C9475" t="str">
            <v>UN</v>
          </cell>
          <cell r="F9475">
            <v>443.69</v>
          </cell>
          <cell r="G9475" t="str">
            <v>FDE</v>
          </cell>
        </row>
        <row r="9476">
          <cell r="A9476" t="str">
            <v>08.16.010</v>
          </cell>
          <cell r="B9476" t="str">
            <v>LAVATORIO DE LOUCA BRANCA SEM COLUNA C/ TORNEIRA DE FECHAM.AUTOMATICO</v>
          </cell>
          <cell r="C9476" t="str">
            <v>UN</v>
          </cell>
          <cell r="F9476">
            <v>539.91999999999996</v>
          </cell>
          <cell r="G9476" t="str">
            <v>FDE</v>
          </cell>
        </row>
        <row r="9477">
          <cell r="A9477" t="str">
            <v>08.16.025</v>
          </cell>
          <cell r="B9477" t="str">
            <v>MICTORIO DE LOUCA SIFONADO/AUTO ASPIRANTE BRANCO</v>
          </cell>
          <cell r="C9477" t="str">
            <v>UN</v>
          </cell>
          <cell r="F9477">
            <v>376.8</v>
          </cell>
          <cell r="G9477" t="str">
            <v>FDE</v>
          </cell>
        </row>
        <row r="9478">
          <cell r="A9478" t="str">
            <v>08.16.045</v>
          </cell>
          <cell r="B9478" t="str">
            <v>TANQUE DE LOUCA BRANCA,PEQUENO C/COLUNA</v>
          </cell>
          <cell r="C9478" t="str">
            <v>UN</v>
          </cell>
          <cell r="F9478">
            <v>563.23</v>
          </cell>
          <cell r="G9478" t="str">
            <v>FDE</v>
          </cell>
        </row>
        <row r="9479">
          <cell r="A9479" t="str">
            <v>08.16.046</v>
          </cell>
          <cell r="B9479" t="str">
            <v>TANQUE DE LOUCA BRANCA,GRANDE C/COLUNA</v>
          </cell>
          <cell r="C9479" t="str">
            <v>UN</v>
          </cell>
          <cell r="F9479">
            <v>711.7</v>
          </cell>
          <cell r="G9479" t="str">
            <v>FDE</v>
          </cell>
        </row>
        <row r="9480">
          <cell r="A9480" t="str">
            <v>08.16.050</v>
          </cell>
          <cell r="B9480" t="str">
            <v>SABONETEIRA DE LOUCA BRANCA DE 7,5X15 CM</v>
          </cell>
          <cell r="C9480" t="str">
            <v>UN</v>
          </cell>
          <cell r="F9480">
            <v>46.97</v>
          </cell>
          <cell r="G9480" t="str">
            <v>FDE</v>
          </cell>
        </row>
        <row r="9481">
          <cell r="A9481" t="str">
            <v>08.16.051</v>
          </cell>
          <cell r="B9481" t="str">
            <v>SABONETEIRA DE LOUCA BRANCA DE 15X15 CM</v>
          </cell>
          <cell r="C9481" t="str">
            <v>UN</v>
          </cell>
          <cell r="F9481">
            <v>48.27</v>
          </cell>
          <cell r="G9481" t="str">
            <v>FDE</v>
          </cell>
        </row>
        <row r="9482">
          <cell r="A9482" t="str">
            <v>08.16.065</v>
          </cell>
          <cell r="B9482" t="str">
            <v>PAPELEIRA DE LOUCA BRANCA DE 15X15CM</v>
          </cell>
          <cell r="C9482" t="str">
            <v>UN</v>
          </cell>
          <cell r="F9482">
            <v>53.27</v>
          </cell>
          <cell r="G9482" t="str">
            <v>FDE</v>
          </cell>
        </row>
        <row r="9483">
          <cell r="A9483" t="str">
            <v>08.16.070</v>
          </cell>
          <cell r="B9483" t="str">
            <v>CABIDE DE LOUCA BRANCA COM 2 GANCHOS</v>
          </cell>
          <cell r="C9483" t="str">
            <v>UN</v>
          </cell>
          <cell r="F9483">
            <v>33.03</v>
          </cell>
          <cell r="G9483" t="str">
            <v>FDE</v>
          </cell>
        </row>
        <row r="9484">
          <cell r="A9484" t="str">
            <v>08.16.083</v>
          </cell>
          <cell r="B9484" t="str">
            <v>VA-01 VARAL/TOALHEIRO</v>
          </cell>
          <cell r="C9484" t="str">
            <v>UN</v>
          </cell>
          <cell r="F9484">
            <v>279.25</v>
          </cell>
          <cell r="G9484" t="str">
            <v>FDE</v>
          </cell>
        </row>
        <row r="9485">
          <cell r="A9485" t="str">
            <v>08.16.089</v>
          </cell>
          <cell r="B9485" t="str">
            <v>BR-01 BACIA P/ SANITARIO ACESSIVEL</v>
          </cell>
          <cell r="C9485" t="str">
            <v>CJ</v>
          </cell>
          <cell r="F9485">
            <v>1680.95</v>
          </cell>
          <cell r="G9485" t="str">
            <v>FDE</v>
          </cell>
        </row>
        <row r="9486">
          <cell r="A9486" t="str">
            <v>08.16.090</v>
          </cell>
          <cell r="B9486" t="str">
            <v>BR-02 LAVATORIO PARA SANITARIO ACESSIVEL</v>
          </cell>
          <cell r="C9486" t="str">
            <v>CJ</v>
          </cell>
          <cell r="F9486">
            <v>1129.7</v>
          </cell>
          <cell r="G9486" t="str">
            <v>FDE</v>
          </cell>
        </row>
        <row r="9487">
          <cell r="A9487" t="str">
            <v>08.16.091</v>
          </cell>
          <cell r="B9487" t="str">
            <v>BR-03 CONJUNTO LAVATORIO E BACIA ACESSIVEIS</v>
          </cell>
          <cell r="C9487" t="str">
            <v>CJ</v>
          </cell>
          <cell r="F9487">
            <v>1987.53</v>
          </cell>
          <cell r="G9487" t="str">
            <v>FDE</v>
          </cell>
        </row>
        <row r="9488">
          <cell r="A9488" t="str">
            <v>08.16.092</v>
          </cell>
          <cell r="B9488" t="str">
            <v>BR-04 BARRA DE APOIO COM FIXAÇÃO LATERAL</v>
          </cell>
          <cell r="C9488" t="str">
            <v>UN</v>
          </cell>
          <cell r="F9488">
            <v>372.65</v>
          </cell>
          <cell r="G9488" t="str">
            <v>FDE</v>
          </cell>
        </row>
        <row r="9489">
          <cell r="A9489" t="str">
            <v>08.16.093</v>
          </cell>
          <cell r="B9489" t="str">
            <v>BR-05 TROCADOR ACESSÍVEL</v>
          </cell>
          <cell r="C9489" t="str">
            <v>UN</v>
          </cell>
          <cell r="F9489">
            <v>1510.27</v>
          </cell>
          <cell r="G9489" t="str">
            <v>FDE</v>
          </cell>
        </row>
        <row r="9490">
          <cell r="A9490" t="str">
            <v>08.16.094</v>
          </cell>
          <cell r="B9490" t="str">
            <v>BR-06 CHUVEIRO ACESSIVEL</v>
          </cell>
          <cell r="C9490" t="str">
            <v>CJ</v>
          </cell>
          <cell r="F9490">
            <v>1871.33</v>
          </cell>
          <cell r="G9490" t="str">
            <v>FDE</v>
          </cell>
        </row>
        <row r="9491">
          <cell r="A9491" t="str">
            <v>08.16.099</v>
          </cell>
          <cell r="B9491" t="str">
            <v>SERVICOS EM LOUCAS</v>
          </cell>
          <cell r="C9491" t="str">
            <v>MV</v>
          </cell>
          <cell r="F9491">
            <v>340.42</v>
          </cell>
          <cell r="G9491" t="str">
            <v>FDE</v>
          </cell>
        </row>
        <row r="9492">
          <cell r="A9492" t="str">
            <v>08.17.013</v>
          </cell>
          <cell r="B9492" t="str">
            <v>MICTORIO COLETIVO DE ACO INOXIDAVEL</v>
          </cell>
          <cell r="C9492" t="str">
            <v>M</v>
          </cell>
          <cell r="F9492">
            <v>842.14</v>
          </cell>
          <cell r="G9492" t="str">
            <v>FDE</v>
          </cell>
        </row>
        <row r="9493">
          <cell r="A9493" t="str">
            <v>08.17.030</v>
          </cell>
          <cell r="B9493" t="str">
            <v>TAMPO PARA PIA MARMORE NACIONAL ESPESSURA DE 3 CM</v>
          </cell>
          <cell r="C9493" t="str">
            <v>M2</v>
          </cell>
          <cell r="F9493">
            <v>663.74</v>
          </cell>
          <cell r="G9493" t="str">
            <v>FDE</v>
          </cell>
        </row>
        <row r="9494">
          <cell r="A9494" t="str">
            <v>08.17.037</v>
          </cell>
          <cell r="B9494" t="str">
            <v>CHUVEIRO ANTIVANDALISMO</v>
          </cell>
          <cell r="C9494" t="str">
            <v>UN</v>
          </cell>
          <cell r="F9494">
            <v>485.51</v>
          </cell>
          <cell r="G9494" t="str">
            <v>FDE</v>
          </cell>
        </row>
        <row r="9495">
          <cell r="A9495" t="str">
            <v>08.17.038</v>
          </cell>
          <cell r="B9495" t="str">
            <v>CHUVEIRO SIMPLES C/ARTICULACAO, LATAO CROMADO DN 15MM (1/2")</v>
          </cell>
          <cell r="C9495" t="str">
            <v>UN</v>
          </cell>
          <cell r="F9495">
            <v>161.76</v>
          </cell>
          <cell r="G9495" t="str">
            <v>FDE</v>
          </cell>
        </row>
        <row r="9496">
          <cell r="A9496" t="str">
            <v>08.17.041</v>
          </cell>
          <cell r="B9496" t="str">
            <v>CHUVEIRO ELETRICO COM RESISTENCIA BLINDADA</v>
          </cell>
          <cell r="C9496" t="str">
            <v>UN</v>
          </cell>
          <cell r="F9496">
            <v>358.9</v>
          </cell>
          <cell r="G9496" t="str">
            <v>FDE</v>
          </cell>
        </row>
        <row r="9497">
          <cell r="A9497" t="str">
            <v>08.17.043</v>
          </cell>
          <cell r="B9497" t="str">
            <v>AQUECEDOR ELETRICO DE PASSAGEM COM RESISTENCIA BLINDADA</v>
          </cell>
          <cell r="C9497" t="str">
            <v>UN</v>
          </cell>
          <cell r="F9497">
            <v>699.02</v>
          </cell>
          <cell r="G9497" t="str">
            <v>FDE</v>
          </cell>
        </row>
        <row r="9498">
          <cell r="A9498" t="str">
            <v>08.17.049</v>
          </cell>
          <cell r="B9498" t="str">
            <v>PURIFICADOR/BEBEDOURO DE AGUA REFRIGERADA</v>
          </cell>
          <cell r="C9498" t="str">
            <v>UN</v>
          </cell>
          <cell r="F9498">
            <v>2127.33</v>
          </cell>
          <cell r="G9498" t="str">
            <v>FDE</v>
          </cell>
        </row>
        <row r="9499">
          <cell r="A9499" t="str">
            <v>08.17.050</v>
          </cell>
          <cell r="B9499" t="str">
            <v>BEBEDOURO ELETRICO COM CAPACIDADE DE 40 L</v>
          </cell>
          <cell r="C9499" t="str">
            <v>UN</v>
          </cell>
          <cell r="F9499">
            <v>872</v>
          </cell>
          <cell r="G9499" t="str">
            <v>FDE</v>
          </cell>
        </row>
        <row r="9500">
          <cell r="A9500" t="str">
            <v>08.17.051</v>
          </cell>
          <cell r="B9500" t="str">
            <v>BEBEDOURO ELETRICO COM CAPACIDADE DE 80 L</v>
          </cell>
          <cell r="C9500" t="str">
            <v>UN</v>
          </cell>
          <cell r="F9500">
            <v>1072.67</v>
          </cell>
          <cell r="G9500" t="str">
            <v>FDE</v>
          </cell>
        </row>
        <row r="9501">
          <cell r="A9501" t="str">
            <v>08.17.052</v>
          </cell>
          <cell r="B9501" t="str">
            <v>EX-01 EXAUSTOR AXIAL DN 40CM</v>
          </cell>
          <cell r="C9501" t="str">
            <v>UN</v>
          </cell>
          <cell r="F9501">
            <v>905.75</v>
          </cell>
          <cell r="G9501" t="str">
            <v>FDE</v>
          </cell>
        </row>
        <row r="9502">
          <cell r="A9502" t="str">
            <v>08.17.055</v>
          </cell>
          <cell r="B9502" t="str">
            <v>FILTRO PRESSAO CUNO(AQUALAR)C/ELEM FILTR CARVAO ATIVADO E CEL 180/L/H</v>
          </cell>
          <cell r="C9502" t="str">
            <v>UN</v>
          </cell>
          <cell r="F9502">
            <v>333</v>
          </cell>
          <cell r="G9502" t="str">
            <v>FDE</v>
          </cell>
        </row>
        <row r="9503">
          <cell r="A9503" t="str">
            <v>08.17.056</v>
          </cell>
          <cell r="B9503" t="str">
            <v>FILTRO PRESSAO CUNO (AQUALAR)C/ELEM FILTRANTE CARVAO E CEL 360/L/H</v>
          </cell>
          <cell r="C9503" t="str">
            <v>UN</v>
          </cell>
          <cell r="F9503">
            <v>451.98</v>
          </cell>
          <cell r="G9503" t="str">
            <v>FDE</v>
          </cell>
        </row>
        <row r="9504">
          <cell r="A9504" t="str">
            <v>08.17.058</v>
          </cell>
          <cell r="B9504" t="str">
            <v>FT-02 FILTRO PARA AGUA POTAVEL</v>
          </cell>
          <cell r="C9504" t="str">
            <v>UN</v>
          </cell>
          <cell r="F9504">
            <v>428.95</v>
          </cell>
          <cell r="G9504" t="str">
            <v>FDE</v>
          </cell>
        </row>
        <row r="9505">
          <cell r="A9505" t="str">
            <v>08.17.075</v>
          </cell>
          <cell r="B9505" t="str">
            <v>TANQUE SIMPLES DE CONCRETO PRE-MOLDADO 600X600MM/APOIO EM ALVENARIA</v>
          </cell>
          <cell r="C9505" t="str">
            <v>UN</v>
          </cell>
          <cell r="F9505">
            <v>192.69</v>
          </cell>
          <cell r="G9505" t="str">
            <v>FDE</v>
          </cell>
        </row>
        <row r="9506">
          <cell r="A9506" t="str">
            <v>08.17.076</v>
          </cell>
          <cell r="B9506" t="str">
            <v>TANQUE SIMPLES DE CONCRETO PRE-MOLDADO 600X600MM</v>
          </cell>
          <cell r="C9506" t="str">
            <v>UN</v>
          </cell>
          <cell r="F9506">
            <v>126.8</v>
          </cell>
          <cell r="G9506" t="str">
            <v>FDE</v>
          </cell>
        </row>
        <row r="9507">
          <cell r="A9507" t="str">
            <v>08.17.077</v>
          </cell>
          <cell r="B9507" t="str">
            <v>RESTRITOR DE VAZAO 12L/MIN PARA CHUVEIRO SIMPLES</v>
          </cell>
          <cell r="C9507" t="str">
            <v>UN</v>
          </cell>
          <cell r="F9507">
            <v>42.6</v>
          </cell>
          <cell r="G9507" t="str">
            <v>FDE</v>
          </cell>
        </row>
        <row r="9508">
          <cell r="A9508" t="str">
            <v>08.17.078</v>
          </cell>
          <cell r="B9508" t="str">
            <v>RESTRITOR DE VAZAO 6L/MIN PARA TORNEIRAS E MISTURADORES</v>
          </cell>
          <cell r="C9508" t="str">
            <v>UN</v>
          </cell>
          <cell r="F9508">
            <v>64.400000000000006</v>
          </cell>
          <cell r="G9508" t="str">
            <v>FDE</v>
          </cell>
        </row>
        <row r="9509">
          <cell r="A9509" t="str">
            <v>08.17.079</v>
          </cell>
          <cell r="B9509" t="str">
            <v>TORNEIRA DE PAREDE ANTIVANDALISMO - 85MM</v>
          </cell>
          <cell r="C9509" t="str">
            <v>UN</v>
          </cell>
          <cell r="F9509">
            <v>362.8</v>
          </cell>
          <cell r="G9509" t="str">
            <v>FDE</v>
          </cell>
        </row>
        <row r="9510">
          <cell r="A9510" t="str">
            <v>08.17.080</v>
          </cell>
          <cell r="B9510" t="str">
            <v>TORNEIRA DE LAVAGEM COM CANOPLA DE 1/2"</v>
          </cell>
          <cell r="C9510" t="str">
            <v>UN</v>
          </cell>
          <cell r="F9510">
            <v>53.49</v>
          </cell>
          <cell r="G9510" t="str">
            <v>FDE</v>
          </cell>
        </row>
        <row r="9511">
          <cell r="A9511" t="str">
            <v>08.17.081</v>
          </cell>
          <cell r="B9511" t="str">
            <v>TJ-03 TORNEIRA DE JARDIM</v>
          </cell>
          <cell r="C9511" t="str">
            <v>UN</v>
          </cell>
          <cell r="F9511">
            <v>219.32</v>
          </cell>
          <cell r="G9511" t="str">
            <v>FDE</v>
          </cell>
        </row>
        <row r="9512">
          <cell r="A9512" t="str">
            <v>08.17.084</v>
          </cell>
          <cell r="B9512" t="str">
            <v>TORNEIRA ELETRICA - ELETRODUTO DE POLIETILENO</v>
          </cell>
          <cell r="C9512" t="str">
            <v>UN</v>
          </cell>
          <cell r="F9512">
            <v>392.52</v>
          </cell>
          <cell r="G9512" t="str">
            <v>FDE</v>
          </cell>
        </row>
        <row r="9513">
          <cell r="A9513" t="str">
            <v>08.17.085</v>
          </cell>
          <cell r="B9513" t="str">
            <v>TORNEIRA DE FECHAMENTO AUTOMATICO DE MESA</v>
          </cell>
          <cell r="C9513" t="str">
            <v>UN</v>
          </cell>
          <cell r="F9513">
            <v>263.63</v>
          </cell>
          <cell r="G9513" t="str">
            <v>FDE</v>
          </cell>
        </row>
        <row r="9514">
          <cell r="A9514" t="str">
            <v>08.17.086</v>
          </cell>
          <cell r="B9514" t="str">
            <v>TORNEIRA DE FECHAMENTO AUTOMATICO DE PAREDE</v>
          </cell>
          <cell r="C9514" t="str">
            <v>UN</v>
          </cell>
          <cell r="F9514">
            <v>298.67</v>
          </cell>
          <cell r="G9514" t="str">
            <v>FDE</v>
          </cell>
        </row>
        <row r="9515">
          <cell r="A9515" t="str">
            <v>08.17.087</v>
          </cell>
          <cell r="B9515" t="str">
            <v>TORNEIRA DE PAREDE ANTIVANDALISMO -140mm</v>
          </cell>
          <cell r="C9515" t="str">
            <v>UN</v>
          </cell>
          <cell r="F9515">
            <v>336.07</v>
          </cell>
          <cell r="G9515" t="str">
            <v>FDE</v>
          </cell>
        </row>
        <row r="9516">
          <cell r="A9516" t="str">
            <v>08.17.088</v>
          </cell>
          <cell r="B9516" t="str">
            <v>TORNEIRA DE USO RESTRITO DE 1/2</v>
          </cell>
          <cell r="C9516" t="str">
            <v>UN</v>
          </cell>
          <cell r="F9516">
            <v>105.3</v>
          </cell>
          <cell r="G9516" t="str">
            <v>FDE</v>
          </cell>
        </row>
        <row r="9517">
          <cell r="A9517" t="str">
            <v>08.17.089</v>
          </cell>
          <cell r="B9517" t="str">
            <v>TORNEIRA DE USO RESTRITO DE 3/4</v>
          </cell>
          <cell r="C9517" t="str">
            <v>UN</v>
          </cell>
          <cell r="F9517">
            <v>101.03</v>
          </cell>
          <cell r="G9517" t="str">
            <v>FDE</v>
          </cell>
        </row>
        <row r="9518">
          <cell r="A9518" t="str">
            <v>08.17.099</v>
          </cell>
          <cell r="B9518" t="str">
            <v>SERVICOS EM APARELHOS E METAIS</v>
          </cell>
          <cell r="C9518" t="str">
            <v>MV</v>
          </cell>
          <cell r="F9518">
            <v>340.42</v>
          </cell>
          <cell r="G9518" t="str">
            <v>FDE</v>
          </cell>
        </row>
        <row r="9519">
          <cell r="A9519" t="str">
            <v>08.50.001</v>
          </cell>
          <cell r="B9519" t="str">
            <v>DE TUBULACOES EM GERAL INCLUINDO CONEXOES, CAIXAS E RALOS</v>
          </cell>
          <cell r="C9519" t="str">
            <v>M</v>
          </cell>
          <cell r="F9519">
            <v>4.6100000000000003</v>
          </cell>
          <cell r="G9519" t="str">
            <v>FDE</v>
          </cell>
        </row>
        <row r="9520">
          <cell r="A9520" t="str">
            <v>08.50.020</v>
          </cell>
          <cell r="B9520" t="str">
            <v>DE CALHAS E RUFOS EM CHAPAS METALICAS</v>
          </cell>
          <cell r="C9520" t="str">
            <v>M</v>
          </cell>
          <cell r="F9520">
            <v>2.65</v>
          </cell>
          <cell r="G9520" t="str">
            <v>FDE</v>
          </cell>
        </row>
        <row r="9521">
          <cell r="A9521" t="str">
            <v>08.50.021</v>
          </cell>
          <cell r="B9521" t="str">
            <v>DE CONDUTORES APARENTES</v>
          </cell>
          <cell r="C9521" t="str">
            <v>M</v>
          </cell>
          <cell r="F9521">
            <v>1.73</v>
          </cell>
          <cell r="G9521" t="str">
            <v>FDE</v>
          </cell>
        </row>
        <row r="9522">
          <cell r="A9522" t="str">
            <v>08.50.099</v>
          </cell>
          <cell r="B9522" t="str">
            <v>DEMOLICOES</v>
          </cell>
          <cell r="C9522" t="str">
            <v>MV</v>
          </cell>
          <cell r="F9522">
            <v>340.42</v>
          </cell>
          <cell r="G9522" t="str">
            <v>FDE</v>
          </cell>
        </row>
        <row r="9523">
          <cell r="A9523" t="str">
            <v>08.60.005</v>
          </cell>
          <cell r="B9523" t="str">
            <v>DE REGISTROS E VALVULAS DE DESCARGA</v>
          </cell>
          <cell r="C9523" t="str">
            <v>UN</v>
          </cell>
          <cell r="F9523">
            <v>42.17</v>
          </cell>
          <cell r="G9523" t="str">
            <v>FDE</v>
          </cell>
        </row>
        <row r="9524">
          <cell r="A9524" t="str">
            <v>08.60.006</v>
          </cell>
          <cell r="B9524" t="str">
            <v>DE VALVULAS DE RETENCAO</v>
          </cell>
          <cell r="C9524" t="str">
            <v>UN</v>
          </cell>
          <cell r="F9524">
            <v>17.28</v>
          </cell>
          <cell r="G9524" t="str">
            <v>FDE</v>
          </cell>
        </row>
        <row r="9525">
          <cell r="A9525" t="str">
            <v>08.60.007</v>
          </cell>
          <cell r="B9525" t="str">
            <v>DE TORNEIRAS</v>
          </cell>
          <cell r="C9525" t="str">
            <v>UN</v>
          </cell>
          <cell r="F9525">
            <v>4.08</v>
          </cell>
          <cell r="G9525" t="str">
            <v>FDE</v>
          </cell>
        </row>
        <row r="9526">
          <cell r="A9526" t="str">
            <v>08.60.010</v>
          </cell>
          <cell r="B9526" t="str">
            <v>DE SIFOES</v>
          </cell>
          <cell r="C9526" t="str">
            <v>UN</v>
          </cell>
          <cell r="F9526">
            <v>6.28</v>
          </cell>
          <cell r="G9526" t="str">
            <v>FDE</v>
          </cell>
        </row>
        <row r="9527">
          <cell r="A9527" t="str">
            <v>08.60.011</v>
          </cell>
          <cell r="B9527" t="str">
            <v>DE APARELHOS SANITARIOS INCLUINDO ACESSORIOS</v>
          </cell>
          <cell r="C9527" t="str">
            <v>UN</v>
          </cell>
          <cell r="F9527">
            <v>31.43</v>
          </cell>
          <cell r="G9527" t="str">
            <v>FDE</v>
          </cell>
        </row>
        <row r="9528">
          <cell r="A9528" t="str">
            <v>08.60.013</v>
          </cell>
          <cell r="B9528" t="str">
            <v>DE RESERVATORIOS DE FIBRO CIMENTO ATE 1000 LITROS</v>
          </cell>
          <cell r="C9528" t="str">
            <v>UN</v>
          </cell>
          <cell r="F9528">
            <v>84.34</v>
          </cell>
          <cell r="G9528" t="str">
            <v>FDE</v>
          </cell>
        </row>
        <row r="9529">
          <cell r="A9529" t="str">
            <v>08.60.014</v>
          </cell>
          <cell r="B9529" t="str">
            <v>DE CONJUNTO DE MOTOR-BOMBA</v>
          </cell>
          <cell r="C9529" t="str">
            <v>UN</v>
          </cell>
          <cell r="F9529">
            <v>125.73</v>
          </cell>
          <cell r="G9529" t="str">
            <v>FDE</v>
          </cell>
        </row>
        <row r="9530">
          <cell r="A9530" t="str">
            <v>08.60.015</v>
          </cell>
          <cell r="B9530" t="str">
            <v>DE HIDRANTE DE PAREDE COMPLETO</v>
          </cell>
          <cell r="C9530" t="str">
            <v>UN</v>
          </cell>
          <cell r="F9530">
            <v>47.15</v>
          </cell>
          <cell r="G9530" t="str">
            <v>FDE</v>
          </cell>
        </row>
        <row r="9531">
          <cell r="A9531" t="str">
            <v>08.60.099</v>
          </cell>
          <cell r="B9531" t="str">
            <v>RETIRADAS</v>
          </cell>
          <cell r="C9531" t="str">
            <v>MV</v>
          </cell>
          <cell r="F9531">
            <v>340.42</v>
          </cell>
          <cell r="G9531" t="str">
            <v>FDE</v>
          </cell>
        </row>
        <row r="9532">
          <cell r="A9532" t="str">
            <v>08.70.005</v>
          </cell>
          <cell r="B9532" t="str">
            <v>DE REGISTRO E VALVULAS DE DESCARGA</v>
          </cell>
          <cell r="C9532" t="str">
            <v>UN</v>
          </cell>
          <cell r="F9532">
            <v>85.26</v>
          </cell>
          <cell r="G9532" t="str">
            <v>FDE</v>
          </cell>
        </row>
        <row r="9533">
          <cell r="A9533" t="str">
            <v>08.70.006</v>
          </cell>
          <cell r="B9533" t="str">
            <v>DE VALVULA DE RETENCAO</v>
          </cell>
          <cell r="C9533" t="str">
            <v>UN</v>
          </cell>
          <cell r="F9533">
            <v>29.37</v>
          </cell>
          <cell r="G9533" t="str">
            <v>FDE</v>
          </cell>
        </row>
        <row r="9534">
          <cell r="A9534" t="str">
            <v>08.70.007</v>
          </cell>
          <cell r="B9534" t="str">
            <v>DE TORNEIRAS</v>
          </cell>
          <cell r="C9534" t="str">
            <v>UN</v>
          </cell>
          <cell r="F9534">
            <v>14.05</v>
          </cell>
          <cell r="G9534" t="str">
            <v>FDE</v>
          </cell>
        </row>
        <row r="9535">
          <cell r="A9535" t="str">
            <v>08.70.010</v>
          </cell>
          <cell r="B9535" t="str">
            <v>DE SIFOES</v>
          </cell>
          <cell r="C9535" t="str">
            <v>UN</v>
          </cell>
          <cell r="F9535">
            <v>14.05</v>
          </cell>
          <cell r="G9535" t="str">
            <v>FDE</v>
          </cell>
        </row>
        <row r="9536">
          <cell r="A9536" t="str">
            <v>08.70.013</v>
          </cell>
          <cell r="B9536" t="str">
            <v>DE RESERVATORIO DE FIBRO-CIMENTO ATE 1000 L</v>
          </cell>
          <cell r="C9536" t="str">
            <v>UN</v>
          </cell>
          <cell r="F9536">
            <v>112.46</v>
          </cell>
          <cell r="G9536" t="str">
            <v>FDE</v>
          </cell>
        </row>
        <row r="9537">
          <cell r="A9537" t="str">
            <v>08.70.014</v>
          </cell>
          <cell r="B9537" t="str">
            <v>DE CONJUNTO MOTOR BOMBA</v>
          </cell>
          <cell r="C9537" t="str">
            <v>UN</v>
          </cell>
          <cell r="F9537">
            <v>112.46</v>
          </cell>
          <cell r="G9537" t="str">
            <v>FDE</v>
          </cell>
        </row>
        <row r="9538">
          <cell r="A9538" t="str">
            <v>08.70.015</v>
          </cell>
          <cell r="B9538" t="str">
            <v>DE HIDRANTE DE PAREDE COMPLETO</v>
          </cell>
          <cell r="C9538" t="str">
            <v>UN</v>
          </cell>
          <cell r="F9538">
            <v>146.19</v>
          </cell>
          <cell r="G9538" t="str">
            <v>FDE</v>
          </cell>
        </row>
        <row r="9539">
          <cell r="A9539" t="str">
            <v>08.70.016</v>
          </cell>
          <cell r="B9539" t="str">
            <v>DE APARELHOS SANITARIOS INCLUINDO ACESSORIOS</v>
          </cell>
          <cell r="C9539" t="str">
            <v>UN</v>
          </cell>
          <cell r="F9539">
            <v>70.28</v>
          </cell>
          <cell r="G9539" t="str">
            <v>FDE</v>
          </cell>
        </row>
        <row r="9540">
          <cell r="A9540" t="str">
            <v>08.70.099</v>
          </cell>
          <cell r="B9540" t="str">
            <v>RECOLOCACOES DE INSTALACOES HIDRAULICAS</v>
          </cell>
          <cell r="C9540" t="str">
            <v>MV</v>
          </cell>
          <cell r="F9540">
            <v>340.42</v>
          </cell>
          <cell r="G9540" t="str">
            <v>FDE</v>
          </cell>
        </row>
        <row r="9541">
          <cell r="A9541" t="str">
            <v>08.80.007</v>
          </cell>
          <cell r="B9541" t="str">
            <v>CAVALETE DE 3/4" (TUBO E CONEXÕES DE AÇO GALVANIZADO)</v>
          </cell>
          <cell r="C9541" t="str">
            <v>UN</v>
          </cell>
          <cell r="F9541">
            <v>167.63</v>
          </cell>
          <cell r="G9541" t="str">
            <v>FDE</v>
          </cell>
        </row>
        <row r="9542">
          <cell r="A9542" t="str">
            <v>08.80.008</v>
          </cell>
          <cell r="B9542" t="str">
            <v>CAVALETE DE 1" (TUBO E CONEXÕES DE AÇO GALVANIZADO)</v>
          </cell>
          <cell r="C9542" t="str">
            <v>UN</v>
          </cell>
          <cell r="F9542">
            <v>193.68</v>
          </cell>
          <cell r="G9542" t="str">
            <v>FDE</v>
          </cell>
        </row>
        <row r="9543">
          <cell r="A9543" t="str">
            <v>08.80.009</v>
          </cell>
          <cell r="B9543" t="str">
            <v>CAVALETE DE 1 1/2" (TUBO E CONEXÕES DE AÇO GALVANIZADO)</v>
          </cell>
          <cell r="C9543" t="str">
            <v>UN</v>
          </cell>
          <cell r="F9543">
            <v>258.41000000000003</v>
          </cell>
          <cell r="G9543" t="str">
            <v>FDE</v>
          </cell>
        </row>
        <row r="9544">
          <cell r="A9544" t="str">
            <v>08.80.010</v>
          </cell>
          <cell r="B9544" t="str">
            <v>CANOPLA PARA REGISTROS</v>
          </cell>
          <cell r="C9544" t="str">
            <v>UN</v>
          </cell>
          <cell r="F9544">
            <v>22.53</v>
          </cell>
          <cell r="G9544" t="str">
            <v>FDE</v>
          </cell>
        </row>
        <row r="9545">
          <cell r="A9545" t="str">
            <v>08.80.011</v>
          </cell>
          <cell r="B9545" t="str">
            <v>CANOPLA PARA VALVULA DE DESCARGA</v>
          </cell>
          <cell r="C9545" t="str">
            <v>UN</v>
          </cell>
          <cell r="F9545">
            <v>80.010000000000005</v>
          </cell>
          <cell r="G9545" t="str">
            <v>FDE</v>
          </cell>
        </row>
        <row r="9546">
          <cell r="A9546" t="str">
            <v>08.80.012</v>
          </cell>
          <cell r="B9546" t="str">
            <v>VOLANTE CROMADO PARA REGISTRO</v>
          </cell>
          <cell r="C9546" t="str">
            <v>UN</v>
          </cell>
          <cell r="F9546">
            <v>14.18</v>
          </cell>
          <cell r="G9546" t="str">
            <v>FDE</v>
          </cell>
        </row>
        <row r="9547">
          <cell r="A9547" t="str">
            <v>08.80.015</v>
          </cell>
          <cell r="B9547" t="str">
            <v>BOTAO PARA VALVULA DE DESCARGA</v>
          </cell>
          <cell r="C9547" t="str">
            <v>UN</v>
          </cell>
          <cell r="F9547">
            <v>34.869999999999997</v>
          </cell>
          <cell r="G9547" t="str">
            <v>FDE</v>
          </cell>
        </row>
        <row r="9548">
          <cell r="A9548" t="str">
            <v>08.80.018</v>
          </cell>
          <cell r="B9548" t="str">
            <v>ACABAMENTO ANTIVANDALISMO PARA VALVULA DE DESCARGA</v>
          </cell>
          <cell r="C9548" t="str">
            <v>UN</v>
          </cell>
          <cell r="F9548">
            <v>188.72</v>
          </cell>
          <cell r="G9548" t="str">
            <v>FDE</v>
          </cell>
        </row>
        <row r="9549">
          <cell r="A9549" t="str">
            <v>08.80.019</v>
          </cell>
          <cell r="B9549" t="str">
            <v>REPARO PARA CAIXA DE DESCARGA ACOPLADA</v>
          </cell>
          <cell r="C9549" t="str">
            <v>CJ</v>
          </cell>
          <cell r="F9549">
            <v>113.16</v>
          </cell>
          <cell r="G9549" t="str">
            <v>FDE</v>
          </cell>
        </row>
        <row r="9550">
          <cell r="A9550" t="str">
            <v>08.80.020</v>
          </cell>
          <cell r="B9550" t="str">
            <v>REPARO DE VALVULA DE DESCARGA</v>
          </cell>
          <cell r="C9550" t="str">
            <v>UN</v>
          </cell>
          <cell r="F9550">
            <v>61.57</v>
          </cell>
          <cell r="G9550" t="str">
            <v>FDE</v>
          </cell>
        </row>
        <row r="9551">
          <cell r="A9551" t="str">
            <v>08.80.021</v>
          </cell>
          <cell r="B9551" t="str">
            <v>TUBO DE DESCARGA EM PVC DN=40MM</v>
          </cell>
          <cell r="C9551" t="str">
            <v>UN</v>
          </cell>
          <cell r="F9551">
            <v>20.170000000000002</v>
          </cell>
          <cell r="G9551" t="str">
            <v>FDE</v>
          </cell>
        </row>
        <row r="9552">
          <cell r="A9552" t="str">
            <v>08.80.022</v>
          </cell>
          <cell r="B9552" t="str">
            <v>TUBO DE LIGAÇÃO COM CANOPLA PARA VASO SANITÁRIO (METAL CROMADO)</v>
          </cell>
          <cell r="C9552" t="str">
            <v>UN</v>
          </cell>
          <cell r="F9552">
            <v>26.68</v>
          </cell>
          <cell r="G9552" t="str">
            <v>FDE</v>
          </cell>
        </row>
        <row r="9553">
          <cell r="A9553" t="str">
            <v>08.80.031</v>
          </cell>
          <cell r="B9553" t="str">
            <v>TORNEIRA DE PRESSAO CROMADA DE 1/2" EM PAREDE</v>
          </cell>
          <cell r="C9553" t="str">
            <v>UN</v>
          </cell>
          <cell r="F9553">
            <v>96.63</v>
          </cell>
          <cell r="G9553" t="str">
            <v>FDE</v>
          </cell>
        </row>
        <row r="9554">
          <cell r="A9554" t="str">
            <v>08.80.032</v>
          </cell>
          <cell r="B9554" t="str">
            <v>TORNEIRA PARA LAVATORIO DE LOUCA BRANCA OU BANCADA</v>
          </cell>
          <cell r="C9554" t="str">
            <v>UN</v>
          </cell>
          <cell r="F9554">
            <v>80.92</v>
          </cell>
          <cell r="G9554" t="str">
            <v>FDE</v>
          </cell>
        </row>
        <row r="9555">
          <cell r="A9555" t="str">
            <v>08.80.091</v>
          </cell>
          <cell r="B9555" t="str">
            <v>RECARGA DE EXTINTOR DE GAS CARBONICO DE 6 LITROS</v>
          </cell>
          <cell r="C9555" t="str">
            <v>UN</v>
          </cell>
          <cell r="F9555">
            <v>59.73</v>
          </cell>
          <cell r="G9555" t="str">
            <v>FDE</v>
          </cell>
        </row>
        <row r="9556">
          <cell r="A9556" t="str">
            <v>08.80.092</v>
          </cell>
          <cell r="B9556" t="str">
            <v>RECARGA DE EXTINTOR DE ESPUMA DE 10 LITROS</v>
          </cell>
          <cell r="C9556" t="str">
            <v>UN</v>
          </cell>
          <cell r="F9556">
            <v>107.12</v>
          </cell>
          <cell r="G9556" t="str">
            <v>FDE</v>
          </cell>
        </row>
        <row r="9557">
          <cell r="A9557" t="str">
            <v>08.80.093</v>
          </cell>
          <cell r="B9557" t="str">
            <v>RECARGA DE EXTINTOR DE PO QUIMICO DE 4 KG</v>
          </cell>
          <cell r="C9557" t="str">
            <v>UN</v>
          </cell>
          <cell r="F9557">
            <v>36.200000000000003</v>
          </cell>
          <cell r="G9557" t="str">
            <v>FDE</v>
          </cell>
        </row>
        <row r="9558">
          <cell r="A9558" t="str">
            <v>08.80.095</v>
          </cell>
          <cell r="B9558" t="str">
            <v>EXTINTOR DE INCENDIO DE AGUA PRESSURIZADA 10L : RECARGA</v>
          </cell>
          <cell r="C9558" t="str">
            <v>UN</v>
          </cell>
          <cell r="F9558">
            <v>29.54</v>
          </cell>
          <cell r="G9558" t="str">
            <v>FDE</v>
          </cell>
        </row>
        <row r="9559">
          <cell r="A9559" t="str">
            <v>08.80.099</v>
          </cell>
          <cell r="B9559" t="str">
            <v>OUTROS SERVICOS DE REDE DE GAS E AGUA FRIA</v>
          </cell>
          <cell r="C9559" t="str">
            <v>MV</v>
          </cell>
          <cell r="F9559">
            <v>340.42</v>
          </cell>
          <cell r="G9559" t="str">
            <v>FDE</v>
          </cell>
        </row>
        <row r="9560">
          <cell r="A9560" t="str">
            <v>08.82.012</v>
          </cell>
          <cell r="B9560" t="str">
            <v>RALO SIFONADO F.FUNDIDO DN 150MM C/GRELHA PVC CROMADO</v>
          </cell>
          <cell r="C9560" t="str">
            <v>UN</v>
          </cell>
          <cell r="F9560">
            <v>338.55</v>
          </cell>
          <cell r="G9560" t="str">
            <v>FDE</v>
          </cell>
        </row>
        <row r="9561">
          <cell r="A9561" t="str">
            <v>08.82.023</v>
          </cell>
          <cell r="B9561" t="str">
            <v>GRELHA METALICA CROMADA DIAM 15 CM</v>
          </cell>
          <cell r="C9561" t="str">
            <v>UN</v>
          </cell>
          <cell r="F9561">
            <v>51.97</v>
          </cell>
          <cell r="G9561" t="str">
            <v>FDE</v>
          </cell>
        </row>
        <row r="9562">
          <cell r="A9562" t="str">
            <v>08.82.024</v>
          </cell>
          <cell r="B9562" t="str">
            <v>GRELHA METALICA CROMADA DIAM 10 CM</v>
          </cell>
          <cell r="C9562" t="str">
            <v>UN</v>
          </cell>
          <cell r="F9562">
            <v>28.04</v>
          </cell>
          <cell r="G9562" t="str">
            <v>FDE</v>
          </cell>
        </row>
        <row r="9563">
          <cell r="A9563" t="str">
            <v>08.82.030</v>
          </cell>
          <cell r="B9563" t="str">
            <v>GRELHA DE FERRO FUNDIDO DE 20X20 CM</v>
          </cell>
          <cell r="C9563" t="str">
            <v>UN</v>
          </cell>
          <cell r="F9563">
            <v>18.53</v>
          </cell>
          <cell r="G9563" t="str">
            <v>FDE</v>
          </cell>
        </row>
        <row r="9564">
          <cell r="A9564" t="str">
            <v>08.82.031</v>
          </cell>
          <cell r="B9564" t="str">
            <v>GRELHA DE FERRO FUNDIDO DE 15X15 CM</v>
          </cell>
          <cell r="C9564" t="str">
            <v>UN</v>
          </cell>
          <cell r="F9564">
            <v>12.9</v>
          </cell>
          <cell r="G9564" t="str">
            <v>FDE</v>
          </cell>
        </row>
        <row r="9565">
          <cell r="A9565" t="str">
            <v>08.82.040</v>
          </cell>
          <cell r="B9565" t="str">
            <v>SIFAO METALICO TIPO COPO DN 2X2"</v>
          </cell>
          <cell r="C9565" t="str">
            <v>UN</v>
          </cell>
          <cell r="F9565">
            <v>154.58000000000001</v>
          </cell>
          <cell r="G9565" t="str">
            <v>FDE</v>
          </cell>
        </row>
        <row r="9566">
          <cell r="A9566" t="str">
            <v>08.82.041</v>
          </cell>
          <cell r="B9566" t="str">
            <v>SIFAO METALICO TIPO COPO DN 1 1/2 X 1 1/2"</v>
          </cell>
          <cell r="C9566" t="str">
            <v>UN</v>
          </cell>
          <cell r="F9566">
            <v>96.89</v>
          </cell>
          <cell r="G9566" t="str">
            <v>FDE</v>
          </cell>
        </row>
        <row r="9567">
          <cell r="A9567" t="str">
            <v>08.82.045</v>
          </cell>
          <cell r="B9567" t="str">
            <v>SIFAO PVC RIGIDO TIPO COPO DN 2X2"</v>
          </cell>
          <cell r="C9567" t="str">
            <v>UN</v>
          </cell>
          <cell r="F9567">
            <v>16.739999999999998</v>
          </cell>
          <cell r="G9567" t="str">
            <v>FDE</v>
          </cell>
        </row>
        <row r="9568">
          <cell r="A9568" t="str">
            <v>08.82.046</v>
          </cell>
          <cell r="B9568" t="str">
            <v>SIFAO PVC RIGIDO TIPO COPO DN 1 1/2X1 1/2"</v>
          </cell>
          <cell r="C9568" t="str">
            <v>UN</v>
          </cell>
          <cell r="F9568">
            <v>22.58</v>
          </cell>
          <cell r="G9568" t="str">
            <v>FDE</v>
          </cell>
        </row>
        <row r="9569">
          <cell r="A9569" t="str">
            <v>08.82.050</v>
          </cell>
          <cell r="B9569" t="str">
            <v>DESENTUPIMENTO DE RAMAIS DE ESGOTO</v>
          </cell>
          <cell r="C9569" t="str">
            <v>M</v>
          </cell>
          <cell r="F9569">
            <v>6.45</v>
          </cell>
          <cell r="G9569" t="str">
            <v>FDE</v>
          </cell>
        </row>
        <row r="9570">
          <cell r="A9570" t="str">
            <v>08.82.055</v>
          </cell>
          <cell r="B9570" t="str">
            <v>LIMPEZA SIMPLES EM CALHAS METALICAS</v>
          </cell>
          <cell r="C9570" t="str">
            <v>M</v>
          </cell>
          <cell r="F9570">
            <v>2.23</v>
          </cell>
          <cell r="G9570" t="str">
            <v>FDE</v>
          </cell>
        </row>
        <row r="9571">
          <cell r="A9571" t="str">
            <v>08.82.056</v>
          </cell>
          <cell r="B9571" t="str">
            <v>LIMPEZA SIMPLES EM LAJES/CALHAS DE CONCRETO</v>
          </cell>
          <cell r="C9571" t="str">
            <v>M2</v>
          </cell>
          <cell r="F9571">
            <v>5.19</v>
          </cell>
          <cell r="G9571" t="str">
            <v>FDE</v>
          </cell>
        </row>
        <row r="9572">
          <cell r="A9572" t="str">
            <v>08.82.060</v>
          </cell>
          <cell r="B9572" t="str">
            <v>LIMPEZA DE CANALETAS DE ÁGUAS PLUVIAIS</v>
          </cell>
          <cell r="C9572" t="str">
            <v>M</v>
          </cell>
          <cell r="F9572">
            <v>2.88</v>
          </cell>
          <cell r="G9572" t="str">
            <v>FDE</v>
          </cell>
        </row>
        <row r="9573">
          <cell r="A9573" t="str">
            <v>08.82.061</v>
          </cell>
          <cell r="B9573" t="str">
            <v>SOLDA E REBITAGEM EM CALHAS DE CHAPA GALVANIZADA</v>
          </cell>
          <cell r="C9573" t="str">
            <v>M</v>
          </cell>
          <cell r="F9573">
            <v>47.36</v>
          </cell>
          <cell r="G9573" t="str">
            <v>FDE</v>
          </cell>
        </row>
        <row r="9574">
          <cell r="A9574" t="str">
            <v>08.82.062</v>
          </cell>
          <cell r="B9574" t="str">
            <v>SOLDA EM CHAPA GALVANIZADA</v>
          </cell>
          <cell r="C9574" t="str">
            <v>M</v>
          </cell>
          <cell r="F9574">
            <v>42.97</v>
          </cell>
          <cell r="G9574" t="str">
            <v>FDE</v>
          </cell>
        </row>
        <row r="9575">
          <cell r="A9575" t="str">
            <v>08.82.099</v>
          </cell>
          <cell r="B9575" t="str">
            <v>OUTROS SERVICOS DE REDES DE ESGOTO E AGUAS PLUVIAIS</v>
          </cell>
          <cell r="C9575" t="str">
            <v>MV</v>
          </cell>
          <cell r="F9575">
            <v>340.42</v>
          </cell>
          <cell r="G9575" t="str">
            <v>FDE</v>
          </cell>
        </row>
        <row r="9576">
          <cell r="A9576" t="str">
            <v>08.84.005</v>
          </cell>
          <cell r="B9576" t="str">
            <v>TAMPA DE PLASTICO PARA BACIA SANITARIA</v>
          </cell>
          <cell r="C9576" t="str">
            <v>UN</v>
          </cell>
          <cell r="F9576">
            <v>26.47</v>
          </cell>
          <cell r="G9576" t="str">
            <v>FDE</v>
          </cell>
        </row>
        <row r="9577">
          <cell r="A9577" t="str">
            <v>08.84.012</v>
          </cell>
          <cell r="B9577" t="str">
            <v>BOLSA PLASTICA PARA BACIA SANITARIA</v>
          </cell>
          <cell r="C9577" t="str">
            <v>UN</v>
          </cell>
          <cell r="F9577">
            <v>7.54</v>
          </cell>
          <cell r="G9577" t="str">
            <v>FDE</v>
          </cell>
        </row>
        <row r="9578">
          <cell r="A9578" t="str">
            <v>08.84.020</v>
          </cell>
          <cell r="B9578" t="str">
            <v>SUPORTE DE FERRO FUNDIDO PARA LAVATORIO</v>
          </cell>
          <cell r="C9578" t="str">
            <v>UN</v>
          </cell>
          <cell r="F9578">
            <v>27.18</v>
          </cell>
          <cell r="G9578" t="str">
            <v>FDE</v>
          </cell>
        </row>
        <row r="9579">
          <cell r="A9579" t="str">
            <v>08.84.027</v>
          </cell>
          <cell r="B9579" t="str">
            <v>TANQUE PRE-MOLDADO DE CONCRETO DE 60X50 CM</v>
          </cell>
          <cell r="C9579" t="str">
            <v>UN</v>
          </cell>
          <cell r="F9579">
            <v>92.61</v>
          </cell>
          <cell r="G9579" t="str">
            <v>FDE</v>
          </cell>
        </row>
        <row r="9580">
          <cell r="A9580" t="str">
            <v>08.84.028</v>
          </cell>
          <cell r="B9580" t="str">
            <v>TANQUE PRE-MOLDADO DE CONCRETO DE 70X60 CM</v>
          </cell>
          <cell r="C9580" t="str">
            <v>UN</v>
          </cell>
          <cell r="F9580">
            <v>92.61</v>
          </cell>
          <cell r="G9580" t="str">
            <v>FDE</v>
          </cell>
        </row>
        <row r="9581">
          <cell r="A9581" t="str">
            <v>08.84.029</v>
          </cell>
          <cell r="B9581" t="str">
            <v>TANQUE PRE-MOLDADO DE CONCRETO DE 80X70 CM</v>
          </cell>
          <cell r="C9581" t="str">
            <v>UN</v>
          </cell>
          <cell r="F9581">
            <v>70.150000000000006</v>
          </cell>
          <cell r="G9581" t="str">
            <v>FDE</v>
          </cell>
        </row>
        <row r="9582">
          <cell r="A9582" t="str">
            <v>08.84.038</v>
          </cell>
          <cell r="B9582" t="str">
            <v>FILTRO DE PRESSAO CUNO (AQUALAR) C/ELEM. FILTRANTE CARVAO E CEL 360/L/H</v>
          </cell>
          <cell r="C9582" t="str">
            <v>UN</v>
          </cell>
          <cell r="F9582">
            <v>327.39999999999998</v>
          </cell>
          <cell r="G9582" t="str">
            <v>FDE</v>
          </cell>
        </row>
        <row r="9583">
          <cell r="A9583" t="str">
            <v>08.84.042</v>
          </cell>
          <cell r="B9583" t="str">
            <v>ELEMENTO FILTRANTE CUNO (AQUALAR)ELEM FILTRANTE CARVAO E CEL/180L/H</v>
          </cell>
          <cell r="C9583" t="str">
            <v>UN</v>
          </cell>
          <cell r="F9583">
            <v>50.31</v>
          </cell>
          <cell r="G9583" t="str">
            <v>FDE</v>
          </cell>
        </row>
        <row r="9584">
          <cell r="A9584" t="str">
            <v>08.84.043</v>
          </cell>
          <cell r="B9584" t="str">
            <v>ELEMENTO FILTRANTE CUNO (AQUALAR) CARVAO E CELULOSE 360 L/H</v>
          </cell>
          <cell r="C9584" t="str">
            <v>UN</v>
          </cell>
          <cell r="F9584">
            <v>68.540000000000006</v>
          </cell>
          <cell r="G9584" t="str">
            <v>FDE</v>
          </cell>
        </row>
        <row r="9585">
          <cell r="A9585" t="str">
            <v>08.84.047</v>
          </cell>
          <cell r="B9585" t="str">
            <v>TAMPO DE PIA EM MARMORE BRANCO NACIONAL DE 3 CM</v>
          </cell>
          <cell r="C9585" t="str">
            <v>M2</v>
          </cell>
          <cell r="F9585">
            <v>663.74</v>
          </cell>
          <cell r="G9585" t="str">
            <v>FDE</v>
          </cell>
        </row>
        <row r="9586">
          <cell r="A9586" t="str">
            <v>08.84.048</v>
          </cell>
          <cell r="B9586" t="str">
            <v>TAMPO DE PIA EM GRANILITE</v>
          </cell>
          <cell r="C9586" t="str">
            <v>M2</v>
          </cell>
          <cell r="F9586">
            <v>308.11</v>
          </cell>
          <cell r="G9586" t="str">
            <v>FDE</v>
          </cell>
        </row>
        <row r="9587">
          <cell r="A9587" t="str">
            <v>08.84.049</v>
          </cell>
          <cell r="B9587" t="str">
            <v>TAMPO ACO INOX (304) C/ CUBA SIMPLES - CH.22</v>
          </cell>
          <cell r="C9587" t="str">
            <v>M2</v>
          </cell>
          <cell r="F9587">
            <v>1717.94</v>
          </cell>
          <cell r="G9587" t="str">
            <v>FDE</v>
          </cell>
        </row>
        <row r="9588">
          <cell r="A9588" t="str">
            <v>08.84.050</v>
          </cell>
          <cell r="B9588" t="str">
            <v>TAMPO ACO INOX (304) C/ CUBA DUPLA - CH.22</v>
          </cell>
          <cell r="C9588" t="str">
            <v>M2</v>
          </cell>
          <cell r="F9588">
            <v>1709.88</v>
          </cell>
          <cell r="G9588" t="str">
            <v>FDE</v>
          </cell>
        </row>
        <row r="9589">
          <cell r="A9589" t="str">
            <v>08.84.054</v>
          </cell>
          <cell r="B9589" t="str">
            <v>CUBA SIMPLES ACO INOX(304) - CHAPA 22 560X330X140MM - SEM PERTENCES</v>
          </cell>
          <cell r="C9589" t="str">
            <v>UN</v>
          </cell>
          <cell r="F9589">
            <v>110.79</v>
          </cell>
          <cell r="G9589" t="str">
            <v>FDE</v>
          </cell>
        </row>
        <row r="9590">
          <cell r="A9590" t="str">
            <v>08.84.055</v>
          </cell>
          <cell r="B9590" t="str">
            <v>CUBA SIMPLES ACO INOX(304) CHAP.22 - 400X340X140MM - SEM PERTENCES</v>
          </cell>
          <cell r="C9590" t="str">
            <v>UN</v>
          </cell>
          <cell r="F9590">
            <v>158.96</v>
          </cell>
          <cell r="G9590" t="str">
            <v>FDE</v>
          </cell>
        </row>
        <row r="9591">
          <cell r="A9591" t="str">
            <v>08.84.058</v>
          </cell>
          <cell r="B9591" t="str">
            <v>CUBA DUPLA ACO INOX(304) CHAPA 22 835X340X140MM - SEM PERTENCES</v>
          </cell>
          <cell r="C9591" t="str">
            <v>UN</v>
          </cell>
          <cell r="F9591">
            <v>377.99</v>
          </cell>
          <cell r="G9591" t="str">
            <v>FDE</v>
          </cell>
        </row>
        <row r="9592">
          <cell r="A9592" t="str">
            <v>08.84.060</v>
          </cell>
          <cell r="B9592" t="str">
            <v>TAMPO LISO EM ACO INOX (304) CHAPA 20</v>
          </cell>
          <cell r="C9592" t="str">
            <v>M2</v>
          </cell>
          <cell r="F9592">
            <v>623.67999999999995</v>
          </cell>
          <cell r="G9592" t="str">
            <v>FDE</v>
          </cell>
        </row>
        <row r="9593">
          <cell r="A9593" t="str">
            <v>08.84.073</v>
          </cell>
          <cell r="B9593" t="str">
            <v>VALVULA AMERICANA</v>
          </cell>
          <cell r="C9593" t="str">
            <v>UN</v>
          </cell>
          <cell r="F9593">
            <v>32.18</v>
          </cell>
          <cell r="G9593" t="str">
            <v>FDE</v>
          </cell>
        </row>
        <row r="9594">
          <cell r="A9594" t="str">
            <v>08.84.075</v>
          </cell>
          <cell r="B9594" t="str">
            <v>VALVULA DE METAL AMARELO DE 2'</v>
          </cell>
          <cell r="C9594" t="str">
            <v>UN</v>
          </cell>
          <cell r="F9594">
            <v>18.98</v>
          </cell>
          <cell r="G9594" t="str">
            <v>FDE</v>
          </cell>
        </row>
        <row r="9595">
          <cell r="A9595" t="str">
            <v>08.84.076</v>
          </cell>
          <cell r="B9595" t="str">
            <v>VALVULA DE METAL CROMADO DE 1 1/2"</v>
          </cell>
          <cell r="C9595" t="str">
            <v>UN</v>
          </cell>
          <cell r="F9595">
            <v>64.040000000000006</v>
          </cell>
          <cell r="G9595" t="str">
            <v>FDE</v>
          </cell>
        </row>
        <row r="9596">
          <cell r="A9596" t="str">
            <v>08.84.090</v>
          </cell>
          <cell r="B9596" t="str">
            <v>MANGUEIRA PARA HIDRANTE DIAM 1 1/2' L=15,00M</v>
          </cell>
          <cell r="C9596" t="str">
            <v>UN</v>
          </cell>
          <cell r="F9596">
            <v>300.93</v>
          </cell>
          <cell r="G9596" t="str">
            <v>FDE</v>
          </cell>
        </row>
        <row r="9597">
          <cell r="A9597" t="str">
            <v>08.84.091</v>
          </cell>
          <cell r="B9597" t="str">
            <v>MANGUEIRA PARA HIDRANTE DIAM 1 1/2' L=30,00M</v>
          </cell>
          <cell r="C9597" t="str">
            <v>UN</v>
          </cell>
          <cell r="F9597">
            <v>501.98</v>
          </cell>
          <cell r="G9597" t="str">
            <v>FDE</v>
          </cell>
        </row>
        <row r="9598">
          <cell r="A9598" t="str">
            <v>08.84.095</v>
          </cell>
          <cell r="B9598" t="str">
            <v>MICTORIO COLETIVO (PARTE CIVIL) MOD. MT-01/02/03</v>
          </cell>
          <cell r="C9598" t="str">
            <v>M</v>
          </cell>
          <cell r="F9598">
            <v>460.53</v>
          </cell>
          <cell r="G9598" t="str">
            <v>FDE</v>
          </cell>
        </row>
        <row r="9599">
          <cell r="A9599" t="str">
            <v>08.84.096</v>
          </cell>
          <cell r="B9599" t="str">
            <v>LAVATORIO COLETIVO (PARTE CIVIL) MOD. LT-01/02/03</v>
          </cell>
          <cell r="C9599" t="str">
            <v>M</v>
          </cell>
          <cell r="F9599">
            <v>391.85</v>
          </cell>
          <cell r="G9599" t="str">
            <v>FDE</v>
          </cell>
        </row>
        <row r="9600">
          <cell r="A9600" t="str">
            <v>08.84.099</v>
          </cell>
          <cell r="B9600" t="str">
            <v>OUTROS SERVICOS DE APARELHOS E METAIS</v>
          </cell>
          <cell r="C9600" t="str">
            <v>MV</v>
          </cell>
          <cell r="F9600">
            <v>340.42</v>
          </cell>
          <cell r="G9600" t="str">
            <v>FDE</v>
          </cell>
        </row>
        <row r="9601">
          <cell r="A9601" t="str">
            <v>08.86.099</v>
          </cell>
          <cell r="B9601" t="str">
            <v>OUTROS SERVICOS DE TRATAMENTO DE DESPEJOS SANITARIOS</v>
          </cell>
          <cell r="C9601" t="str">
            <v>MV</v>
          </cell>
          <cell r="F9601">
            <v>340.42</v>
          </cell>
          <cell r="G9601" t="str">
            <v>FDE</v>
          </cell>
        </row>
        <row r="9602">
          <cell r="A9602" t="str">
            <v>09.01.030</v>
          </cell>
          <cell r="B9602" t="str">
            <v>TE-01 POSTO DE TRANSFORMAÇÃO DE ENERGIA EM POSTE - BANDEIRANTE - 112,5 KVA</v>
          </cell>
          <cell r="C9602" t="str">
            <v>UN</v>
          </cell>
          <cell r="F9602">
            <v>26191.94</v>
          </cell>
          <cell r="G9602" t="str">
            <v>FDE</v>
          </cell>
        </row>
        <row r="9603">
          <cell r="A9603" t="str">
            <v>09.01.031</v>
          </cell>
          <cell r="B9603" t="str">
            <v>TE-02 POSTO DE TRANSFORMAÇÃO DE ENERGIA EM POSTE - BANDEIRANTE - 150 KVA</v>
          </cell>
          <cell r="C9603" t="str">
            <v>UN</v>
          </cell>
          <cell r="F9603">
            <v>29727.64</v>
          </cell>
          <cell r="G9603" t="str">
            <v>FDE</v>
          </cell>
        </row>
        <row r="9604">
          <cell r="A9604" t="str">
            <v>09.01.032</v>
          </cell>
          <cell r="B9604" t="str">
            <v>TE-03 POSTO DE TRANSFORMAÇÃO DE ENERGIA EM POSTE - BANDEIRANTE - 225 KVA</v>
          </cell>
          <cell r="C9604" t="str">
            <v>UN</v>
          </cell>
          <cell r="F9604">
            <v>38103.68</v>
          </cell>
          <cell r="G9604" t="str">
            <v>FDE</v>
          </cell>
        </row>
        <row r="9605">
          <cell r="A9605" t="str">
            <v>09.01.033</v>
          </cell>
          <cell r="B9605" t="str">
            <v>TE-04 POSTO DE TRANSFORMAÇÃO DE ENERGIA EM POSTE - BANDEIRANTE - 300 KVA</v>
          </cell>
          <cell r="C9605" t="str">
            <v>UN</v>
          </cell>
          <cell r="F9605">
            <v>41335.35</v>
          </cell>
          <cell r="G9605" t="str">
            <v>FDE</v>
          </cell>
        </row>
        <row r="9606">
          <cell r="A9606" t="str">
            <v>09.01.036</v>
          </cell>
          <cell r="B9606" t="str">
            <v>POSTO DE TRANSFORMACAO EM POSTE C/TRAFO 75KVA PADRAO ELEKTRO/CPFL</v>
          </cell>
          <cell r="C9606" t="str">
            <v>UN</v>
          </cell>
          <cell r="F9606">
            <v>19972.7</v>
          </cell>
          <cell r="G9606" t="str">
            <v>FDE</v>
          </cell>
        </row>
        <row r="9607">
          <cell r="A9607" t="str">
            <v>09.01.037</v>
          </cell>
          <cell r="B9607" t="str">
            <v>TE-05 POSTO DE TRANSFORMAÇÃO DE ENERGIA EM POSTE - CPFL - 112,5 KVA</v>
          </cell>
          <cell r="C9607" t="str">
            <v>UN</v>
          </cell>
          <cell r="F9607">
            <v>27252.31</v>
          </cell>
          <cell r="G9607" t="str">
            <v>FDE</v>
          </cell>
        </row>
        <row r="9608">
          <cell r="A9608" t="str">
            <v>09.01.038</v>
          </cell>
          <cell r="B9608" t="str">
            <v>TE-06 POSTO DE TRANSFORMAÇÃO DE ENERGIA EM POSTE - CPFL - 150 KVA</v>
          </cell>
          <cell r="C9608" t="str">
            <v>UN</v>
          </cell>
          <cell r="F9608">
            <v>29684.25</v>
          </cell>
          <cell r="G9608" t="str">
            <v>FDE</v>
          </cell>
        </row>
        <row r="9609">
          <cell r="A9609" t="str">
            <v>09.01.039</v>
          </cell>
          <cell r="B9609" t="str">
            <v>TE-07 POSTO DE TRANSFORMAÇÃO DE ENERGIA EM POSTE - CPFL - 225 KVA</v>
          </cell>
          <cell r="C9609" t="str">
            <v>UN</v>
          </cell>
          <cell r="F9609">
            <v>37024.639999999999</v>
          </cell>
          <cell r="G9609" t="str">
            <v>FDE</v>
          </cell>
        </row>
        <row r="9610">
          <cell r="A9610" t="str">
            <v>09.01.040</v>
          </cell>
          <cell r="B9610" t="str">
            <v>TE-08 POSTO DE TRANSFORMAÇÃO DE ENERGIA EM POSTE - CPFL - 300 KVA</v>
          </cell>
          <cell r="C9610" t="str">
            <v>UN</v>
          </cell>
          <cell r="F9610">
            <v>43115.78</v>
          </cell>
          <cell r="G9610" t="str">
            <v>FDE</v>
          </cell>
        </row>
        <row r="9611">
          <cell r="A9611" t="str">
            <v>09.01.046</v>
          </cell>
          <cell r="B9611" t="str">
            <v>TE-09 POSTO DE TRANSFORMAÇÃO DE ENERGIA EM POSTE - ELEKTRO - 112,5 KVA</v>
          </cell>
          <cell r="C9611" t="str">
            <v>UN</v>
          </cell>
          <cell r="F9611">
            <v>24051.3</v>
          </cell>
          <cell r="G9611" t="str">
            <v>FDE</v>
          </cell>
        </row>
        <row r="9612">
          <cell r="A9612" t="str">
            <v>09.01.047</v>
          </cell>
          <cell r="B9612" t="str">
            <v>TE-10 POSTO DE TRANSFORMAÇÃO DE ENERGIA EM POSTE - ELEKTRO - 150 KVA</v>
          </cell>
          <cell r="C9612" t="str">
            <v>UN</v>
          </cell>
          <cell r="F9612">
            <v>28186.23</v>
          </cell>
          <cell r="G9612" t="str">
            <v>FDE</v>
          </cell>
        </row>
        <row r="9613">
          <cell r="A9613" t="str">
            <v>09.01.048</v>
          </cell>
          <cell r="B9613" t="str">
            <v>TE-11 POSTO DE TRANSFORMAÇÃO DE ENERGIA EM POSTE - ELEKTRO - 225 KVA</v>
          </cell>
          <cell r="C9613" t="str">
            <v>UN</v>
          </cell>
          <cell r="F9613">
            <v>36546.6</v>
          </cell>
          <cell r="G9613" t="str">
            <v>FDE</v>
          </cell>
        </row>
        <row r="9614">
          <cell r="A9614" t="str">
            <v>09.01.099</v>
          </cell>
          <cell r="B9614" t="str">
            <v>SERVICOS DE LIGACOES EM TENSAO PRIMARIA</v>
          </cell>
          <cell r="C9614" t="str">
            <v>MV</v>
          </cell>
          <cell r="F9614">
            <v>340.42</v>
          </cell>
          <cell r="G9614" t="str">
            <v>FDE</v>
          </cell>
        </row>
        <row r="9615">
          <cell r="A9615" t="str">
            <v>09.02.011</v>
          </cell>
          <cell r="B9615" t="str">
            <v>AT-01 ENTRADA AEREA PARA TELEFONE</v>
          </cell>
          <cell r="C9615" t="str">
            <v>UN</v>
          </cell>
          <cell r="F9615">
            <v>717.55</v>
          </cell>
          <cell r="G9615" t="str">
            <v>FDE</v>
          </cell>
        </row>
        <row r="9616">
          <cell r="A9616" t="str">
            <v>09.02.042</v>
          </cell>
          <cell r="B9616" t="str">
            <v>DPS - DISPOSITIVO PROTECAO CONTRA SURTOS (TELEFONIA)</v>
          </cell>
          <cell r="C9616" t="str">
            <v>UN</v>
          </cell>
          <cell r="F9616">
            <v>75.95</v>
          </cell>
          <cell r="G9616" t="str">
            <v>FDE</v>
          </cell>
        </row>
        <row r="9617">
          <cell r="A9617" t="str">
            <v>09.02.043</v>
          </cell>
          <cell r="B9617" t="str">
            <v>DPS - DISPOSITIVO PROTECAO CONTRA SURTOS (ENERGIA)</v>
          </cell>
          <cell r="C9617" t="str">
            <v>UN</v>
          </cell>
          <cell r="F9617">
            <v>110.65</v>
          </cell>
          <cell r="G9617" t="str">
            <v>FDE</v>
          </cell>
        </row>
        <row r="9618">
          <cell r="A9618" t="str">
            <v>09.02.047</v>
          </cell>
          <cell r="B9618" t="str">
            <v>DISJUNTOR TRIPOLAR TERMOMAGNETICO 3X300A</v>
          </cell>
          <cell r="C9618" t="str">
            <v>UN</v>
          </cell>
          <cell r="F9618">
            <v>1541.79</v>
          </cell>
          <cell r="G9618" t="str">
            <v>FDE</v>
          </cell>
        </row>
        <row r="9619">
          <cell r="A9619" t="str">
            <v>09.02.048</v>
          </cell>
          <cell r="B9619" t="str">
            <v>CONJ 3 CABOS P/ ENTRADA ENERGIA SECCAO 240MM2 C/ ELETRODUTOS</v>
          </cell>
          <cell r="C9619" t="str">
            <v>UN</v>
          </cell>
          <cell r="F9619">
            <v>3991.29</v>
          </cell>
          <cell r="G9619" t="str">
            <v>FDE</v>
          </cell>
        </row>
        <row r="9620">
          <cell r="A9620" t="str">
            <v>09.02.049</v>
          </cell>
          <cell r="B9620" t="str">
            <v>CONJ 4 CABOS P/ ENTRADA ENERGIA SECCAO 240MM2 C/ ELETRODUTOS</v>
          </cell>
          <cell r="C9620" t="str">
            <v>UN</v>
          </cell>
          <cell r="F9620">
            <v>4963.12</v>
          </cell>
          <cell r="G9620" t="str">
            <v>FDE</v>
          </cell>
        </row>
        <row r="9621">
          <cell r="A9621" t="str">
            <v>09.02.056</v>
          </cell>
          <cell r="B9621" t="str">
            <v>AE-22 ABRIGO E ENTRADA DE ENERGIA (CAIXA L): CPFL</v>
          </cell>
          <cell r="C9621" t="str">
            <v>UN</v>
          </cell>
          <cell r="F9621">
            <v>2570.1</v>
          </cell>
          <cell r="G9621" t="str">
            <v>FDE</v>
          </cell>
        </row>
        <row r="9622">
          <cell r="A9622" t="str">
            <v>09.02.059</v>
          </cell>
          <cell r="B9622" t="str">
            <v>AE-19 ABRIGO E ENTRADA DE ENERGIA (CAIXA II, IV OU E): AES ELETROP/BANDEIRANTE/CPFL/ELEKTRO</v>
          </cell>
          <cell r="C9622" t="str">
            <v>UN</v>
          </cell>
          <cell r="F9622">
            <v>1338.39</v>
          </cell>
          <cell r="G9622" t="str">
            <v>FDE</v>
          </cell>
        </row>
        <row r="9623">
          <cell r="A9623" t="str">
            <v>09.02.060</v>
          </cell>
          <cell r="B9623" t="str">
            <v>AE-20 ABRIGO E ENTRADA DE ENERGIA (CAIXAS III OU V):BANDEIRANTE/CPFL/ELEKTRO</v>
          </cell>
          <cell r="C9623" t="str">
            <v>UN</v>
          </cell>
          <cell r="F9623">
            <v>1743.59</v>
          </cell>
          <cell r="G9623" t="str">
            <v>FDE</v>
          </cell>
        </row>
        <row r="9624">
          <cell r="A9624" t="str">
            <v>09.02.061</v>
          </cell>
          <cell r="B9624" t="str">
            <v>AE-21 ABRIGO E ENTRADA DE ENERGIA (CAIXA M OU H): AES ELETROP/BANDEIRANTE/ELEKTRO</v>
          </cell>
          <cell r="C9624" t="str">
            <v>UN</v>
          </cell>
          <cell r="F9624">
            <v>3410.25</v>
          </cell>
          <cell r="G9624" t="str">
            <v>FDE</v>
          </cell>
        </row>
        <row r="9625">
          <cell r="A9625" t="str">
            <v>09.02.062</v>
          </cell>
          <cell r="B9625" t="str">
            <v>CONJ 3 CABOS P/ ENTRADA ENERGIA SECCAO 10MM2 C/ ELETRODUTOS</v>
          </cell>
          <cell r="C9625" t="str">
            <v>UN</v>
          </cell>
          <cell r="F9625">
            <v>480.96</v>
          </cell>
          <cell r="G9625" t="str">
            <v>FDE</v>
          </cell>
        </row>
        <row r="9626">
          <cell r="A9626" t="str">
            <v>09.02.063</v>
          </cell>
          <cell r="B9626" t="str">
            <v>CONJ 3 CABOS P/ ENTRADA ENERGIA SECCAO 16MM2 C/ ELETRODUTOS</v>
          </cell>
          <cell r="C9626" t="str">
            <v>UN</v>
          </cell>
          <cell r="F9626">
            <v>615.39</v>
          </cell>
          <cell r="G9626" t="str">
            <v>FDE</v>
          </cell>
        </row>
        <row r="9627">
          <cell r="A9627" t="str">
            <v>09.02.064</v>
          </cell>
          <cell r="B9627" t="str">
            <v>CONJ 3 CABOS P/ ENTRADA ENERGIA SECCAO 25MM2 C/ ELETRODUTOS</v>
          </cell>
          <cell r="C9627" t="str">
            <v>UN</v>
          </cell>
          <cell r="F9627">
            <v>723.57</v>
          </cell>
          <cell r="G9627" t="str">
            <v>FDE</v>
          </cell>
        </row>
        <row r="9628">
          <cell r="A9628" t="str">
            <v>09.02.065</v>
          </cell>
          <cell r="B9628" t="str">
            <v>CONJ 3 CABOS P/ ENTRADA ENERGIA SECCAO 35MM2 C/ ELETRODUTOS</v>
          </cell>
          <cell r="C9628" t="str">
            <v>UN</v>
          </cell>
          <cell r="F9628">
            <v>850.24</v>
          </cell>
          <cell r="G9628" t="str">
            <v>FDE</v>
          </cell>
        </row>
        <row r="9629">
          <cell r="A9629" t="str">
            <v>09.02.066</v>
          </cell>
          <cell r="B9629" t="str">
            <v>CONJ 3 CABOS P/ ENTRADA ENERGIA SECCAO 50MM2 C/ ELETRODUTOS</v>
          </cell>
          <cell r="C9629" t="str">
            <v>UN</v>
          </cell>
          <cell r="F9629">
            <v>1060.5</v>
          </cell>
          <cell r="G9629" t="str">
            <v>FDE</v>
          </cell>
        </row>
        <row r="9630">
          <cell r="A9630" t="str">
            <v>09.02.067</v>
          </cell>
          <cell r="B9630" t="str">
            <v>CONJ 3 CABOS P/ ENTRADA ENERGIA SECCAO 70MM2 C/ ELETRODUTOS</v>
          </cell>
          <cell r="C9630" t="str">
            <v>UN</v>
          </cell>
          <cell r="F9630">
            <v>1420.03</v>
          </cell>
          <cell r="G9630" t="str">
            <v>FDE</v>
          </cell>
        </row>
        <row r="9631">
          <cell r="A9631" t="str">
            <v>09.02.068</v>
          </cell>
          <cell r="B9631" t="str">
            <v>CONJ 3 CABOS P/ ENTRADA ENERGIA SECCAO 95MM2 C/ ELETRODUTOS</v>
          </cell>
          <cell r="C9631" t="str">
            <v>UN</v>
          </cell>
          <cell r="F9631">
            <v>1770.77</v>
          </cell>
          <cell r="G9631" t="str">
            <v>FDE</v>
          </cell>
        </row>
        <row r="9632">
          <cell r="A9632" t="str">
            <v>09.02.069</v>
          </cell>
          <cell r="B9632" t="str">
            <v>CONJ 3 CABOS P/ ENTRADA ENERGIA SECCAO 120MM2 C/ ELETRODUTOS</v>
          </cell>
          <cell r="C9632" t="str">
            <v>UN</v>
          </cell>
          <cell r="F9632">
            <v>2275.0100000000002</v>
          </cell>
          <cell r="G9632" t="str">
            <v>FDE</v>
          </cell>
        </row>
        <row r="9633">
          <cell r="A9633" t="str">
            <v>09.02.070</v>
          </cell>
          <cell r="B9633" t="str">
            <v>CONJ 3 CABOS P/ ENTRADA ENERGIA SECCAO 150MM2 C/ ELETRODUTOS</v>
          </cell>
          <cell r="C9633" t="str">
            <v>UN</v>
          </cell>
          <cell r="F9633">
            <v>2606.89</v>
          </cell>
          <cell r="G9633" t="str">
            <v>FDE</v>
          </cell>
        </row>
        <row r="9634">
          <cell r="A9634" t="str">
            <v>09.02.071</v>
          </cell>
          <cell r="B9634" t="str">
            <v>CONJ 3 CABOS P/ ENTRADA ENERGIA SECCAO 185MM2 C/ ELETRODUTOS</v>
          </cell>
          <cell r="C9634" t="str">
            <v>UN</v>
          </cell>
          <cell r="F9634">
            <v>3132.19</v>
          </cell>
          <cell r="G9634" t="str">
            <v>FDE</v>
          </cell>
        </row>
        <row r="9635">
          <cell r="A9635" t="str">
            <v>09.02.072</v>
          </cell>
          <cell r="B9635" t="str">
            <v>CONJ 4 CABOS P/ ENTRADA ENERGIA SECCAO 10MM2 C/ ELETRUDUTOS</v>
          </cell>
          <cell r="C9635" t="str">
            <v>UN</v>
          </cell>
          <cell r="F9635">
            <v>568.13</v>
          </cell>
          <cell r="G9635" t="str">
            <v>FDE</v>
          </cell>
        </row>
        <row r="9636">
          <cell r="A9636" t="str">
            <v>09.02.073</v>
          </cell>
          <cell r="B9636" t="str">
            <v>CONJ 4 CABOS P/ ENTRADA ENERGIA SECCAO 16MM2 C/ ELETRODUTOS</v>
          </cell>
          <cell r="C9636" t="str">
            <v>UN</v>
          </cell>
          <cell r="F9636">
            <v>675.76</v>
          </cell>
          <cell r="G9636" t="str">
            <v>FDE</v>
          </cell>
        </row>
        <row r="9637">
          <cell r="A9637" t="str">
            <v>09.02.074</v>
          </cell>
          <cell r="B9637" t="str">
            <v>CONJ 4 CABOS P/ ENTRADA ENERGIA SECCAO 25MM2 C/ ELETRODUTOS</v>
          </cell>
          <cell r="C9637" t="str">
            <v>UN</v>
          </cell>
          <cell r="F9637">
            <v>815.89</v>
          </cell>
          <cell r="G9637" t="str">
            <v>FDE</v>
          </cell>
        </row>
        <row r="9638">
          <cell r="A9638" t="str">
            <v>09.02.075</v>
          </cell>
          <cell r="B9638" t="str">
            <v>CONJ 4 CABOS P/ ENTRADA ENERGIA SECCAO 35MM2 C/ ELETRODUTOS</v>
          </cell>
          <cell r="C9638" t="str">
            <v>UN</v>
          </cell>
          <cell r="F9638">
            <v>977.99</v>
          </cell>
          <cell r="G9638" t="str">
            <v>FDE</v>
          </cell>
        </row>
        <row r="9639">
          <cell r="A9639" t="str">
            <v>09.02.076</v>
          </cell>
          <cell r="B9639" t="str">
            <v>CONJ 4 CABOS P/ ENTRADA ENERGIA SECCAO 50MM2 C/ ELETRODUTOS</v>
          </cell>
          <cell r="C9639" t="str">
            <v>UN</v>
          </cell>
          <cell r="F9639">
            <v>1240.83</v>
          </cell>
          <cell r="G9639" t="str">
            <v>FDE</v>
          </cell>
        </row>
        <row r="9640">
          <cell r="A9640" t="str">
            <v>09.02.077</v>
          </cell>
          <cell r="B9640" t="str">
            <v>CONJ 4 CABOS P/ ENTRADA ENERGIA SECCAO 70MM2 C/ ELETRODUTOS</v>
          </cell>
          <cell r="C9640" t="str">
            <v>UN</v>
          </cell>
          <cell r="F9640">
            <v>1683.06</v>
          </cell>
          <cell r="G9640" t="str">
            <v>FDE</v>
          </cell>
        </row>
        <row r="9641">
          <cell r="A9641" t="str">
            <v>09.02.078</v>
          </cell>
          <cell r="B9641" t="str">
            <v>CONJ 4 CABOS P/ ENTRADA ENERGIA SECCAO 95MM2 C/ ELETRODUTOS</v>
          </cell>
          <cell r="C9641" t="str">
            <v>UN</v>
          </cell>
          <cell r="F9641">
            <v>2142.61</v>
          </cell>
          <cell r="G9641" t="str">
            <v>FDE</v>
          </cell>
        </row>
        <row r="9642">
          <cell r="A9642" t="str">
            <v>09.02.079</v>
          </cell>
          <cell r="B9642" t="str">
            <v>CONJ 4 CABOS P/ ENTRADA ENERGIA SECCAO 120MM2 C/ ELETRODUTOS</v>
          </cell>
          <cell r="C9642" t="str">
            <v>UN</v>
          </cell>
          <cell r="F9642">
            <v>2742.38</v>
          </cell>
          <cell r="G9642" t="str">
            <v>FDE</v>
          </cell>
        </row>
        <row r="9643">
          <cell r="A9643" t="str">
            <v>09.02.080</v>
          </cell>
          <cell r="B9643" t="str">
            <v>CONJ 4 CABOS P/ ENTRADA ENERGIA SECCAO 150MM2 C/ ELETRODUTOS</v>
          </cell>
          <cell r="C9643" t="str">
            <v>UN</v>
          </cell>
          <cell r="F9643">
            <v>3173.01</v>
          </cell>
          <cell r="G9643" t="str">
            <v>FDE</v>
          </cell>
        </row>
        <row r="9644">
          <cell r="A9644" t="str">
            <v>09.02.081</v>
          </cell>
          <cell r="B9644" t="str">
            <v>CONJ 4 CABOS P/ ENTRADA ENERGIA SECCAO 185MM2 C/ ELETRODUTOS</v>
          </cell>
          <cell r="C9644" t="str">
            <v>UN</v>
          </cell>
          <cell r="F9644">
            <v>3846.65</v>
          </cell>
          <cell r="G9644" t="str">
            <v>FDE</v>
          </cell>
        </row>
        <row r="9645">
          <cell r="A9645" t="str">
            <v>09.02.082</v>
          </cell>
          <cell r="B9645" t="str">
            <v>CONJ ENTRADA P/ TELEFONE EM ENTRADA DE ENERGIA</v>
          </cell>
          <cell r="C9645" t="str">
            <v>UN</v>
          </cell>
          <cell r="F9645">
            <v>311.13</v>
          </cell>
          <cell r="G9645" t="str">
            <v>FDE</v>
          </cell>
        </row>
        <row r="9646">
          <cell r="A9646" t="str">
            <v>09.02.083</v>
          </cell>
          <cell r="B9646" t="str">
            <v>CHAVE SECCIONADORA NH C/ CARGA 3X125A TAM 00 C/ FUSIVEIS</v>
          </cell>
          <cell r="C9646" t="str">
            <v>UN</v>
          </cell>
          <cell r="F9646">
            <v>183.22</v>
          </cell>
          <cell r="G9646" t="str">
            <v>FDE</v>
          </cell>
        </row>
        <row r="9647">
          <cell r="A9647" t="str">
            <v>09.02.084</v>
          </cell>
          <cell r="B9647" t="str">
            <v>CHAVE SECCIONADORA NH C/ CARGA 3X250A TAM 01 C/ FUSIVEIS</v>
          </cell>
          <cell r="C9647" t="str">
            <v>UN</v>
          </cell>
          <cell r="F9647">
            <v>399.23</v>
          </cell>
          <cell r="G9647" t="str">
            <v>FDE</v>
          </cell>
        </row>
        <row r="9648">
          <cell r="A9648" t="str">
            <v>09.02.085</v>
          </cell>
          <cell r="B9648" t="str">
            <v>CHAVE SECCIONADORA NH C/ CARGA 3X400A TAM 02 C/ FUSIVEIS</v>
          </cell>
          <cell r="C9648" t="str">
            <v>UN</v>
          </cell>
          <cell r="F9648">
            <v>524.73</v>
          </cell>
          <cell r="G9648" t="str">
            <v>FDE</v>
          </cell>
        </row>
        <row r="9649">
          <cell r="A9649" t="str">
            <v>09.02.086</v>
          </cell>
          <cell r="B9649" t="str">
            <v>DISJUNTOR BIPOLAR TERMOMAGNETICO 2X10A A 2X50A</v>
          </cell>
          <cell r="C9649" t="str">
            <v>UN</v>
          </cell>
          <cell r="F9649">
            <v>58.83</v>
          </cell>
          <cell r="G9649" t="str">
            <v>FDE</v>
          </cell>
        </row>
        <row r="9650">
          <cell r="A9650" t="str">
            <v>09.02.087</v>
          </cell>
          <cell r="B9650" t="str">
            <v>DISJUNTOR BIPOLAR TERMOMAGNETICO 2X60A A 2X100A</v>
          </cell>
          <cell r="C9650" t="str">
            <v>UN</v>
          </cell>
          <cell r="F9650">
            <v>67.91</v>
          </cell>
          <cell r="G9650" t="str">
            <v>FDE</v>
          </cell>
        </row>
        <row r="9651">
          <cell r="A9651" t="str">
            <v>09.02.088</v>
          </cell>
          <cell r="B9651" t="str">
            <v>DISJUNTOR TRIPOLAR TERMOMAGNETICO 3X10A A 3X50A</v>
          </cell>
          <cell r="C9651" t="str">
            <v>UN</v>
          </cell>
          <cell r="F9651">
            <v>65.349999999999994</v>
          </cell>
          <cell r="G9651" t="str">
            <v>FDE</v>
          </cell>
        </row>
        <row r="9652">
          <cell r="A9652" t="str">
            <v>09.02.089</v>
          </cell>
          <cell r="B9652" t="str">
            <v>DISJUNTOR TRIPOLAR TERMOMAGNETICO 3X60A A 3X100A</v>
          </cell>
          <cell r="C9652" t="str">
            <v>UN</v>
          </cell>
          <cell r="F9652">
            <v>74.84</v>
          </cell>
          <cell r="G9652" t="str">
            <v>FDE</v>
          </cell>
        </row>
        <row r="9653">
          <cell r="A9653" t="str">
            <v>09.02.091</v>
          </cell>
          <cell r="B9653" t="str">
            <v>DISJUNTOR TRIPOLAR TERMOMAGNETICO 3X125A A 3X225A</v>
          </cell>
          <cell r="C9653" t="str">
            <v>UN</v>
          </cell>
          <cell r="F9653">
            <v>194.51</v>
          </cell>
          <cell r="G9653" t="str">
            <v>FDE</v>
          </cell>
        </row>
        <row r="9654">
          <cell r="A9654" t="str">
            <v>09.02.096</v>
          </cell>
          <cell r="B9654" t="str">
            <v>CHAVE SECCIONADORA NH COM CARGA 3X125A SECA</v>
          </cell>
          <cell r="C9654" t="str">
            <v>UN</v>
          </cell>
          <cell r="F9654">
            <v>142.33000000000001</v>
          </cell>
          <cell r="G9654" t="str">
            <v>FDE</v>
          </cell>
        </row>
        <row r="9655">
          <cell r="A9655" t="str">
            <v>09.02.097</v>
          </cell>
          <cell r="B9655" t="str">
            <v>CHAVE SECCIONADORA NH COM CARGA 3X250A SECA</v>
          </cell>
          <cell r="C9655" t="str">
            <v>UN</v>
          </cell>
          <cell r="F9655">
            <v>971.33</v>
          </cell>
          <cell r="G9655" t="str">
            <v>FDE</v>
          </cell>
        </row>
        <row r="9656">
          <cell r="A9656" t="str">
            <v>09.02.098</v>
          </cell>
          <cell r="B9656" t="str">
            <v>CHAVE SECCIONADORA NH COM CARGA 3X400A SECA</v>
          </cell>
          <cell r="C9656" t="str">
            <v>UN</v>
          </cell>
          <cell r="F9656">
            <v>1368.73</v>
          </cell>
          <cell r="G9656" t="str">
            <v>FDE</v>
          </cell>
        </row>
        <row r="9657">
          <cell r="A9657" t="str">
            <v>09.02.099</v>
          </cell>
          <cell r="B9657" t="str">
            <v>SERVICOS DE ENTRADA DE BAIXA TENSAO</v>
          </cell>
          <cell r="C9657" t="str">
            <v>MV</v>
          </cell>
          <cell r="F9657">
            <v>340.42</v>
          </cell>
          <cell r="G9657" t="str">
            <v>FDE</v>
          </cell>
        </row>
        <row r="9658">
          <cell r="A9658" t="str">
            <v>09.02.105</v>
          </cell>
          <cell r="B9658" t="str">
            <v>DISJUNTOR BIPOLAR TERMOMAGNETICO 2X225A</v>
          </cell>
          <cell r="C9658" t="str">
            <v>UN</v>
          </cell>
          <cell r="F9658">
            <v>84.13</v>
          </cell>
          <cell r="G9658" t="str">
            <v>FDE</v>
          </cell>
        </row>
        <row r="9659">
          <cell r="A9659" t="str">
            <v>09.02.108</v>
          </cell>
          <cell r="B9659" t="str">
            <v>DISJUNTOR BIPOLAR TERMOMAGNETICO 2X350A</v>
          </cell>
          <cell r="C9659" t="str">
            <v>UN</v>
          </cell>
          <cell r="F9659">
            <v>207.13</v>
          </cell>
          <cell r="G9659" t="str">
            <v>FDE</v>
          </cell>
        </row>
        <row r="9660">
          <cell r="A9660" t="str">
            <v>09.02.110</v>
          </cell>
          <cell r="B9660" t="str">
            <v>DISJUNTOR TRIPOLAR TERMOMAGNETICO 3X400A</v>
          </cell>
          <cell r="C9660" t="str">
            <v>UN</v>
          </cell>
          <cell r="F9660">
            <v>1660.59</v>
          </cell>
          <cell r="G9660" t="str">
            <v>FDE</v>
          </cell>
        </row>
        <row r="9661">
          <cell r="A9661" t="str">
            <v>09.03.004</v>
          </cell>
          <cell r="B9661" t="str">
            <v>CABO DE 16 MM2 - 750 V DE ISOLACAO</v>
          </cell>
          <cell r="C9661" t="str">
            <v>M</v>
          </cell>
          <cell r="F9661">
            <v>10.31</v>
          </cell>
          <cell r="G9661" t="str">
            <v>FDE</v>
          </cell>
        </row>
        <row r="9662">
          <cell r="A9662" t="str">
            <v>09.03.005</v>
          </cell>
          <cell r="B9662" t="str">
            <v>CABO DE 25 MM2 - 750 V DE ISOLACAO</v>
          </cell>
          <cell r="C9662" t="str">
            <v>M</v>
          </cell>
          <cell r="F9662">
            <v>17.45</v>
          </cell>
          <cell r="G9662" t="str">
            <v>FDE</v>
          </cell>
        </row>
        <row r="9663">
          <cell r="A9663" t="str">
            <v>09.03.006</v>
          </cell>
          <cell r="B9663" t="str">
            <v>CABO DE 35 MM2 - 750 V DE ISOLACAO</v>
          </cell>
          <cell r="C9663" t="str">
            <v>M</v>
          </cell>
          <cell r="F9663">
            <v>25.7</v>
          </cell>
          <cell r="G9663" t="str">
            <v>FDE</v>
          </cell>
        </row>
        <row r="9664">
          <cell r="A9664" t="str">
            <v>09.03.007</v>
          </cell>
          <cell r="B9664" t="str">
            <v>CABO DE 50 MM2 - 750 V DE ISOLACAO</v>
          </cell>
          <cell r="C9664" t="str">
            <v>M</v>
          </cell>
          <cell r="F9664">
            <v>37.299999999999997</v>
          </cell>
          <cell r="G9664" t="str">
            <v>FDE</v>
          </cell>
        </row>
        <row r="9665">
          <cell r="A9665" t="str">
            <v>09.03.008</v>
          </cell>
          <cell r="B9665" t="str">
            <v>CABO DE 70 MM2 - 750 V DE ISOLACAO</v>
          </cell>
          <cell r="C9665" t="str">
            <v>M</v>
          </cell>
          <cell r="F9665">
            <v>49.37</v>
          </cell>
          <cell r="G9665" t="str">
            <v>FDE</v>
          </cell>
        </row>
        <row r="9666">
          <cell r="A9666" t="str">
            <v>09.03.009</v>
          </cell>
          <cell r="B9666" t="str">
            <v>CABO DE 95 MM2 - 750 V DE ISOLACAO</v>
          </cell>
          <cell r="C9666" t="str">
            <v>M</v>
          </cell>
          <cell r="F9666">
            <v>72.97</v>
          </cell>
          <cell r="G9666" t="str">
            <v>FDE</v>
          </cell>
        </row>
        <row r="9667">
          <cell r="A9667" t="str">
            <v>09.03.010</v>
          </cell>
          <cell r="B9667" t="str">
            <v>CABO DE 120 MM2 - 750 V DE ISOLACAO</v>
          </cell>
          <cell r="C9667" t="str">
            <v>M</v>
          </cell>
          <cell r="F9667">
            <v>89.34</v>
          </cell>
          <cell r="G9667" t="str">
            <v>FDE</v>
          </cell>
        </row>
        <row r="9668">
          <cell r="A9668" t="str">
            <v>09.03.011</v>
          </cell>
          <cell r="B9668" t="str">
            <v>CABO DE 150 MM2 - 750 V DE ISOLACAO</v>
          </cell>
          <cell r="C9668" t="str">
            <v>M</v>
          </cell>
          <cell r="F9668">
            <v>106.07</v>
          </cell>
          <cell r="G9668" t="str">
            <v>FDE</v>
          </cell>
        </row>
        <row r="9669">
          <cell r="A9669" t="str">
            <v>09.03.012</v>
          </cell>
          <cell r="B9669" t="str">
            <v>CABO DE 185 MM2 - 750 V DE ISOLACAO</v>
          </cell>
          <cell r="C9669" t="str">
            <v>M</v>
          </cell>
          <cell r="F9669">
            <v>134.07</v>
          </cell>
          <cell r="G9669" t="str">
            <v>FDE</v>
          </cell>
        </row>
        <row r="9670">
          <cell r="A9670" t="str">
            <v>09.03.013</v>
          </cell>
          <cell r="B9670" t="str">
            <v>CABO DE 240 MM2 - 750 V DE ISOLACAO</v>
          </cell>
          <cell r="C9670" t="str">
            <v>M</v>
          </cell>
          <cell r="F9670">
            <v>168.42</v>
          </cell>
          <cell r="G9670" t="str">
            <v>FDE</v>
          </cell>
        </row>
        <row r="9671">
          <cell r="A9671" t="str">
            <v>09.03.014</v>
          </cell>
          <cell r="B9671" t="str">
            <v>CABO DE 300 MM2 - 750 V DE ISOLACAO</v>
          </cell>
          <cell r="C9671" t="str">
            <v>M</v>
          </cell>
          <cell r="F9671">
            <v>214.12</v>
          </cell>
          <cell r="G9671" t="str">
            <v>FDE</v>
          </cell>
        </row>
        <row r="9672">
          <cell r="A9672" t="str">
            <v>09.03.015</v>
          </cell>
          <cell r="B9672" t="str">
            <v>CABO DE 10 MM2 - 750V DE ISOLAÇÃO</v>
          </cell>
          <cell r="C9672" t="str">
            <v>M</v>
          </cell>
          <cell r="F9672">
            <v>6.87</v>
          </cell>
          <cell r="G9672" t="str">
            <v>FDE</v>
          </cell>
        </row>
        <row r="9673">
          <cell r="A9673" t="str">
            <v>09.03.017</v>
          </cell>
          <cell r="B9673" t="str">
            <v>CABO DE 4 MM2 - 1000V DE ISOLAÇÃO</v>
          </cell>
          <cell r="C9673" t="str">
            <v>M</v>
          </cell>
          <cell r="F9673">
            <v>5.62</v>
          </cell>
          <cell r="G9673" t="str">
            <v>FDE</v>
          </cell>
        </row>
        <row r="9674">
          <cell r="A9674" t="str">
            <v>09.03.018</v>
          </cell>
          <cell r="B9674" t="str">
            <v>CABO DE 6 MM2 - 1000V DE ISOLAÇÃO</v>
          </cell>
          <cell r="C9674" t="str">
            <v>M</v>
          </cell>
          <cell r="F9674">
            <v>6.91</v>
          </cell>
          <cell r="G9674" t="str">
            <v>FDE</v>
          </cell>
        </row>
        <row r="9675">
          <cell r="A9675" t="str">
            <v>09.03.019</v>
          </cell>
          <cell r="B9675" t="str">
            <v>CABO DE 10 MM2 - 1000V DE ISOLAÇÃO</v>
          </cell>
          <cell r="C9675" t="str">
            <v>M</v>
          </cell>
          <cell r="F9675">
            <v>12.5</v>
          </cell>
          <cell r="G9675" t="str">
            <v>FDE</v>
          </cell>
        </row>
        <row r="9676">
          <cell r="A9676" t="str">
            <v>09.03.020</v>
          </cell>
          <cell r="B9676" t="str">
            <v>CABO DE 16 MM2 - 1000V DE ISOLAÇÃO</v>
          </cell>
          <cell r="C9676" t="str">
            <v>M</v>
          </cell>
          <cell r="F9676">
            <v>20.29</v>
          </cell>
          <cell r="G9676" t="str">
            <v>FDE</v>
          </cell>
        </row>
        <row r="9677">
          <cell r="A9677" t="str">
            <v>09.03.021</v>
          </cell>
          <cell r="B9677" t="str">
            <v>CABO DE 25 MM2 - 1000V DE ISOLAÇÃO</v>
          </cell>
          <cell r="C9677" t="str">
            <v>M</v>
          </cell>
          <cell r="F9677">
            <v>32.299999999999997</v>
          </cell>
          <cell r="G9677" t="str">
            <v>FDE</v>
          </cell>
        </row>
        <row r="9678">
          <cell r="A9678" t="str">
            <v>09.03.022</v>
          </cell>
          <cell r="B9678" t="str">
            <v>CABO DE 35 MM2 - 1000V DE ISOLAÇÃO</v>
          </cell>
          <cell r="C9678" t="str">
            <v>M</v>
          </cell>
          <cell r="F9678">
            <v>44.96</v>
          </cell>
          <cell r="G9678" t="str">
            <v>FDE</v>
          </cell>
        </row>
        <row r="9679">
          <cell r="A9679" t="str">
            <v>09.03.023</v>
          </cell>
          <cell r="B9679" t="str">
            <v>CABO DE 50 MM2 - 1000V DE ISOLAÇÃO</v>
          </cell>
          <cell r="C9679" t="str">
            <v>M</v>
          </cell>
          <cell r="F9679">
            <v>56.1</v>
          </cell>
          <cell r="G9679" t="str">
            <v>FDE</v>
          </cell>
        </row>
        <row r="9680">
          <cell r="A9680" t="str">
            <v>09.03.024</v>
          </cell>
          <cell r="B9680" t="str">
            <v>CABO DE 70 MM2 - 1000V DE ISOLAÇÃO</v>
          </cell>
          <cell r="C9680" t="str">
            <v>M</v>
          </cell>
          <cell r="F9680">
            <v>75.58</v>
          </cell>
          <cell r="G9680" t="str">
            <v>FDE</v>
          </cell>
        </row>
        <row r="9681">
          <cell r="A9681" t="str">
            <v>09.03.025</v>
          </cell>
          <cell r="B9681" t="str">
            <v>CABO DE 95 MM2 - 1000V DE ISOLAÇÃO</v>
          </cell>
          <cell r="C9681" t="str">
            <v>M</v>
          </cell>
          <cell r="F9681">
            <v>100.82</v>
          </cell>
          <cell r="G9681" t="str">
            <v>FDE</v>
          </cell>
        </row>
        <row r="9682">
          <cell r="A9682" t="str">
            <v>09.03.026</v>
          </cell>
          <cell r="B9682" t="str">
            <v>CABO DE 120 MM2 - 1000V DE ISOLAÇÃO</v>
          </cell>
          <cell r="C9682" t="str">
            <v>M</v>
          </cell>
          <cell r="F9682">
            <v>122.95</v>
          </cell>
          <cell r="G9682" t="str">
            <v>FDE</v>
          </cell>
        </row>
        <row r="9683">
          <cell r="A9683" t="str">
            <v>09.03.027</v>
          </cell>
          <cell r="B9683" t="str">
            <v>CABO DE 150 MM2 - 1000V DE ISOLAÇÃO</v>
          </cell>
          <cell r="C9683" t="str">
            <v>M</v>
          </cell>
          <cell r="F9683">
            <v>145.97</v>
          </cell>
          <cell r="G9683" t="str">
            <v>FDE</v>
          </cell>
        </row>
        <row r="9684">
          <cell r="A9684" t="str">
            <v>09.03.028</v>
          </cell>
          <cell r="B9684" t="str">
            <v>CABO DE 185 MM2 - 1000V DE ISOLAÇÃO</v>
          </cell>
          <cell r="C9684" t="str">
            <v>M</v>
          </cell>
          <cell r="F9684">
            <v>177.97</v>
          </cell>
          <cell r="G9684" t="str">
            <v>FDE</v>
          </cell>
        </row>
        <row r="9685">
          <cell r="A9685" t="str">
            <v>09.03.029</v>
          </cell>
          <cell r="B9685" t="str">
            <v>CABO DE 240 MM2 - 1000V DE ISOLAÇÃO</v>
          </cell>
          <cell r="C9685" t="str">
            <v>M</v>
          </cell>
          <cell r="F9685">
            <v>219.73</v>
          </cell>
          <cell r="G9685" t="str">
            <v>FDE</v>
          </cell>
        </row>
        <row r="9686">
          <cell r="A9686" t="str">
            <v>09.03.030</v>
          </cell>
          <cell r="B9686" t="str">
            <v>CABO DE 300 MM2 - 1000V DE ISOLAÇÃO</v>
          </cell>
          <cell r="C9686" t="str">
            <v>M</v>
          </cell>
          <cell r="F9686">
            <v>340.68</v>
          </cell>
          <cell r="G9686" t="str">
            <v>FDE</v>
          </cell>
        </row>
        <row r="9687">
          <cell r="A9687" t="str">
            <v>09.03.046</v>
          </cell>
          <cell r="B9687" t="str">
            <v>ELETRODUTO DE PVC RIGIDO ROSCAVEL DE 25MM - INCL CONEXOES</v>
          </cell>
          <cell r="C9687" t="str">
            <v>M</v>
          </cell>
          <cell r="F9687">
            <v>17.59</v>
          </cell>
          <cell r="G9687" t="str">
            <v>FDE</v>
          </cell>
        </row>
        <row r="9688">
          <cell r="A9688" t="str">
            <v>09.03.047</v>
          </cell>
          <cell r="B9688" t="str">
            <v>ELETRODUTO DE PVC RIGIDO ROSCAVEL DE 32MM - INCL CONEXOES</v>
          </cell>
          <cell r="C9688" t="str">
            <v>M</v>
          </cell>
          <cell r="F9688">
            <v>21.38</v>
          </cell>
          <cell r="G9688" t="str">
            <v>FDE</v>
          </cell>
        </row>
        <row r="9689">
          <cell r="A9689" t="str">
            <v>09.03.048</v>
          </cell>
          <cell r="B9689" t="str">
            <v>ELETRODUTO DE PVC RIGIDO ROSCAVEL DE 40MM - INCL CONEXOES</v>
          </cell>
          <cell r="C9689" t="str">
            <v>M</v>
          </cell>
          <cell r="F9689">
            <v>26.52</v>
          </cell>
          <cell r="G9689" t="str">
            <v>FDE</v>
          </cell>
        </row>
        <row r="9690">
          <cell r="A9690" t="str">
            <v>09.03.049</v>
          </cell>
          <cell r="B9690" t="str">
            <v>ELETRODUTO DE PVC RIGIDO ROSCAVEL DE 50MM - INCL CONEXOES</v>
          </cell>
          <cell r="C9690" t="str">
            <v>M</v>
          </cell>
          <cell r="F9690">
            <v>31</v>
          </cell>
          <cell r="G9690" t="str">
            <v>FDE</v>
          </cell>
        </row>
        <row r="9691">
          <cell r="A9691" t="str">
            <v>09.03.050</v>
          </cell>
          <cell r="B9691" t="str">
            <v>ELETRODUTO DE PVC RIGIDO ROSCAVEL DE 60MM - INCL CONEXOES</v>
          </cell>
          <cell r="C9691" t="str">
            <v>M</v>
          </cell>
          <cell r="F9691">
            <v>35.14</v>
          </cell>
          <cell r="G9691" t="str">
            <v>FDE</v>
          </cell>
        </row>
        <row r="9692">
          <cell r="A9692" t="str">
            <v>09.03.051</v>
          </cell>
          <cell r="B9692" t="str">
            <v>ELETRODUTO DE PVC RIGIDO ROSCAVEL DE 75MM - INCL CONEXOES</v>
          </cell>
          <cell r="C9692" t="str">
            <v>M</v>
          </cell>
          <cell r="F9692">
            <v>46.45</v>
          </cell>
          <cell r="G9692" t="str">
            <v>FDE</v>
          </cell>
        </row>
        <row r="9693">
          <cell r="A9693" t="str">
            <v>09.03.052</v>
          </cell>
          <cell r="B9693" t="str">
            <v>ELETRODUTO DE PVC RIGIDO ROSCAVEL DE 85MM - INCL CONEXOES</v>
          </cell>
          <cell r="C9693" t="str">
            <v>M</v>
          </cell>
          <cell r="F9693">
            <v>54.2</v>
          </cell>
          <cell r="G9693" t="str">
            <v>FDE</v>
          </cell>
        </row>
        <row r="9694">
          <cell r="A9694" t="str">
            <v>09.03.053</v>
          </cell>
          <cell r="B9694" t="str">
            <v>ELETRODUTO DE PVC RIGIDO ROSCAVEL DE 110MM -INCL CONEXOES</v>
          </cell>
          <cell r="C9694" t="str">
            <v>M</v>
          </cell>
          <cell r="F9694">
            <v>69.95</v>
          </cell>
          <cell r="G9694" t="str">
            <v>FDE</v>
          </cell>
        </row>
        <row r="9695">
          <cell r="A9695" t="str">
            <v>09.03.058</v>
          </cell>
          <cell r="B9695" t="str">
            <v>ELETRODUTO EM POLIETILENO DE 25MM-INCLUSIVE CONEXOES</v>
          </cell>
          <cell r="C9695" t="str">
            <v>M</v>
          </cell>
          <cell r="F9695">
            <v>15</v>
          </cell>
          <cell r="G9695" t="str">
            <v>FDE</v>
          </cell>
        </row>
        <row r="9696">
          <cell r="A9696" t="str">
            <v>09.03.059</v>
          </cell>
          <cell r="B9696" t="str">
            <v>ELETRODUTO EM POLIETILENO DE 32MM-INCLUSIVE CONEXOES</v>
          </cell>
          <cell r="C9696" t="str">
            <v>M</v>
          </cell>
          <cell r="F9696">
            <v>18.25</v>
          </cell>
          <cell r="G9696" t="str">
            <v>FDE</v>
          </cell>
        </row>
        <row r="9697">
          <cell r="A9697" t="str">
            <v>09.03.090</v>
          </cell>
          <cell r="B9697" t="str">
            <v>ENVELOPE DE CONCRETO PARA DUTOS</v>
          </cell>
          <cell r="C9697" t="str">
            <v>M</v>
          </cell>
          <cell r="F9697">
            <v>12.04</v>
          </cell>
          <cell r="G9697" t="str">
            <v>FDE</v>
          </cell>
        </row>
        <row r="9698">
          <cell r="A9698" t="str">
            <v>09.03.099</v>
          </cell>
          <cell r="B9698" t="str">
            <v>SERVICOS DE INTERLIGACAO AO QUADRO GERAL</v>
          </cell>
          <cell r="C9698" t="str">
            <v>MV</v>
          </cell>
          <cell r="F9698">
            <v>340.42</v>
          </cell>
          <cell r="G9698" t="str">
            <v>FDE</v>
          </cell>
        </row>
        <row r="9699">
          <cell r="A9699" t="str">
            <v>09.04.006</v>
          </cell>
          <cell r="B9699" t="str">
            <v>CAIXA EM CHAPA DE AÇO 16 COM PORTA E FECHO</v>
          </cell>
          <cell r="C9699" t="str">
            <v>M2</v>
          </cell>
          <cell r="F9699">
            <v>849.48</v>
          </cell>
          <cell r="G9699" t="str">
            <v>FDE</v>
          </cell>
        </row>
        <row r="9700">
          <cell r="A9700" t="str">
            <v>09.04.007</v>
          </cell>
          <cell r="B9700" t="str">
            <v>QUADRO GERAL : CHAVE SECCIONADORA NH C/ FUSIVEL 3X125A</v>
          </cell>
          <cell r="C9700" t="str">
            <v>UN</v>
          </cell>
          <cell r="F9700">
            <v>172.96</v>
          </cell>
          <cell r="G9700" t="str">
            <v>FDE</v>
          </cell>
        </row>
        <row r="9701">
          <cell r="A9701" t="str">
            <v>09.04.008</v>
          </cell>
          <cell r="B9701" t="str">
            <v>QUADRO GERAL : CHAVE SECCIONADORA NH C/ FUSIVEL 3X250A</v>
          </cell>
          <cell r="C9701" t="str">
            <v>UN</v>
          </cell>
          <cell r="F9701">
            <v>394.73</v>
          </cell>
          <cell r="G9701" t="str">
            <v>FDE</v>
          </cell>
        </row>
        <row r="9702">
          <cell r="A9702" t="str">
            <v>09.04.009</v>
          </cell>
          <cell r="B9702" t="str">
            <v>QUADRO GERAL : CHAVE SECCIONADORA NH C/ FUSIVEL 3X400A</v>
          </cell>
          <cell r="C9702" t="str">
            <v>UN</v>
          </cell>
          <cell r="F9702">
            <v>525.98</v>
          </cell>
          <cell r="G9702" t="str">
            <v>FDE</v>
          </cell>
        </row>
        <row r="9703">
          <cell r="A9703" t="str">
            <v>09.04.016</v>
          </cell>
          <cell r="B9703" t="str">
            <v>CHAVE SECCIONADORA NH C/FUSIVEL 3X630A</v>
          </cell>
          <cell r="C9703" t="str">
            <v>UN</v>
          </cell>
          <cell r="F9703">
            <v>867.5</v>
          </cell>
          <cell r="G9703" t="str">
            <v>FDE</v>
          </cell>
        </row>
        <row r="9704">
          <cell r="A9704" t="str">
            <v>09.04.019</v>
          </cell>
          <cell r="B9704" t="str">
            <v>QUADRO GERAL - DISJUNTOR TERMOMAGNETICO 3X10A A 3X50A</v>
          </cell>
          <cell r="C9704" t="str">
            <v>UN</v>
          </cell>
          <cell r="F9704">
            <v>65.349999999999994</v>
          </cell>
          <cell r="G9704" t="str">
            <v>FDE</v>
          </cell>
        </row>
        <row r="9705">
          <cell r="A9705" t="str">
            <v>09.04.020</v>
          </cell>
          <cell r="B9705" t="str">
            <v>QUADRO GERAL - DISJUNTOR TERMOMAGNETICO 3X60A A 3X100A</v>
          </cell>
          <cell r="C9705" t="str">
            <v>UN</v>
          </cell>
          <cell r="F9705">
            <v>74.84</v>
          </cell>
          <cell r="G9705" t="str">
            <v>FDE</v>
          </cell>
        </row>
        <row r="9706">
          <cell r="A9706" t="str">
            <v>09.04.021</v>
          </cell>
          <cell r="B9706" t="str">
            <v>QUADRO GERAL - DISJUNTOR TERMO MAGNETICO 3X200A</v>
          </cell>
          <cell r="C9706" t="str">
            <v>UN</v>
          </cell>
          <cell r="F9706">
            <v>191.1</v>
          </cell>
          <cell r="G9706" t="str">
            <v>FDE</v>
          </cell>
        </row>
        <row r="9707">
          <cell r="A9707" t="str">
            <v>09.04.022</v>
          </cell>
          <cell r="B9707" t="str">
            <v>QUADRO GERAL - DISJUNTOR TERMO MAGNETICO 3X400A</v>
          </cell>
          <cell r="C9707" t="str">
            <v>UN</v>
          </cell>
          <cell r="F9707">
            <v>1628.92</v>
          </cell>
          <cell r="G9707" t="str">
            <v>FDE</v>
          </cell>
        </row>
        <row r="9708">
          <cell r="A9708" t="str">
            <v>09.04.023</v>
          </cell>
          <cell r="B9708" t="str">
            <v>QUADRO GERAL - DISJUNTOR TERMO MAGNETICO 3X600A</v>
          </cell>
          <cell r="C9708" t="str">
            <v>UN</v>
          </cell>
          <cell r="F9708">
            <v>2686.61</v>
          </cell>
          <cell r="G9708" t="str">
            <v>FDE</v>
          </cell>
        </row>
        <row r="9709">
          <cell r="A9709" t="str">
            <v>09.04.024</v>
          </cell>
          <cell r="B9709" t="str">
            <v>QUADRO GERAL - DISJUNTOR TERMO MAGNETICO 3X800A</v>
          </cell>
          <cell r="C9709" t="str">
            <v>UN</v>
          </cell>
          <cell r="F9709">
            <v>4900.8599999999997</v>
          </cell>
          <cell r="G9709" t="str">
            <v>FDE</v>
          </cell>
        </row>
        <row r="9710">
          <cell r="A9710" t="str">
            <v>09.04.025</v>
          </cell>
          <cell r="B9710" t="str">
            <v>QUADRO GERAL - DISJUNTOR TERMO MAGNETICO 3X125A A 3X225A</v>
          </cell>
          <cell r="C9710" t="str">
            <v>UN</v>
          </cell>
          <cell r="F9710">
            <v>194.51</v>
          </cell>
          <cell r="G9710" t="str">
            <v>FDE</v>
          </cell>
        </row>
        <row r="9711">
          <cell r="A9711" t="str">
            <v>09.04.028</v>
          </cell>
          <cell r="B9711" t="str">
            <v>QUADRO GERAL-DISJUNTOR TERMOMAGNETICO 3X300A</v>
          </cell>
          <cell r="C9711" t="str">
            <v>UN</v>
          </cell>
          <cell r="F9711">
            <v>1541.79</v>
          </cell>
          <cell r="G9711" t="str">
            <v>FDE</v>
          </cell>
        </row>
        <row r="9712">
          <cell r="A9712" t="str">
            <v>09.04.036</v>
          </cell>
          <cell r="B9712" t="str">
            <v>INTERRUPTOR AUTOM. DIFERENCIAL (DISPOSITIVO DR) 40A/30MA</v>
          </cell>
          <cell r="C9712" t="str">
            <v>UN</v>
          </cell>
          <cell r="F9712">
            <v>235.96</v>
          </cell>
          <cell r="G9712" t="str">
            <v>FDE</v>
          </cell>
        </row>
        <row r="9713">
          <cell r="A9713" t="str">
            <v>09.04.037</v>
          </cell>
          <cell r="B9713" t="str">
            <v>INTERRUPTOR AUTOM. DIFERENCIAL (DISPOSITIVO DR) 63A/30MA</v>
          </cell>
          <cell r="C9713" t="str">
            <v>UN</v>
          </cell>
          <cell r="F9713">
            <v>276.54000000000002</v>
          </cell>
          <cell r="G9713" t="str">
            <v>FDE</v>
          </cell>
        </row>
        <row r="9714">
          <cell r="A9714" t="str">
            <v>09.04.038</v>
          </cell>
          <cell r="B9714" t="str">
            <v>INTERRUPTOR AUTOM. DIFERENCIAL (DISPOSITIVO DR) 40A/300 mA</v>
          </cell>
          <cell r="C9714" t="str">
            <v>UN</v>
          </cell>
          <cell r="F9714">
            <v>249.72</v>
          </cell>
          <cell r="G9714" t="str">
            <v>FDE</v>
          </cell>
        </row>
        <row r="9715">
          <cell r="A9715" t="str">
            <v>09.04.039</v>
          </cell>
          <cell r="B9715" t="str">
            <v>INTERRUPTOR AUTOM. DIFERENCIAL (DISPOSITIVO DR) 63A/300 mA</v>
          </cell>
          <cell r="C9715" t="str">
            <v>UN</v>
          </cell>
          <cell r="F9715">
            <v>274.23</v>
          </cell>
          <cell r="G9715" t="str">
            <v>FDE</v>
          </cell>
        </row>
        <row r="9716">
          <cell r="A9716" t="str">
            <v>09.04.040</v>
          </cell>
          <cell r="B9716" t="str">
            <v>QUADRO GERAL-BARRAMENTO DE 30 A</v>
          </cell>
          <cell r="C9716" t="str">
            <v>M</v>
          </cell>
          <cell r="F9716">
            <v>9.33</v>
          </cell>
          <cell r="G9716" t="str">
            <v>FDE</v>
          </cell>
        </row>
        <row r="9717">
          <cell r="A9717" t="str">
            <v>09.04.041</v>
          </cell>
          <cell r="B9717" t="str">
            <v>QUADRO GERAL-BARRAMENTO DE 60 A</v>
          </cell>
          <cell r="C9717" t="str">
            <v>M</v>
          </cell>
          <cell r="F9717">
            <v>11.04</v>
          </cell>
          <cell r="G9717" t="str">
            <v>FDE</v>
          </cell>
        </row>
        <row r="9718">
          <cell r="A9718" t="str">
            <v>09.04.042</v>
          </cell>
          <cell r="B9718" t="str">
            <v>QUADRO GERAL-BARRAMENTO DE 100 A</v>
          </cell>
          <cell r="C9718" t="str">
            <v>M</v>
          </cell>
          <cell r="F9718">
            <v>17.32</v>
          </cell>
          <cell r="G9718" t="str">
            <v>FDE</v>
          </cell>
        </row>
        <row r="9719">
          <cell r="A9719" t="str">
            <v>09.04.043</v>
          </cell>
          <cell r="B9719" t="str">
            <v>QUADRO GERAL-BARRAMENTO DE 150 A</v>
          </cell>
          <cell r="C9719" t="str">
            <v>M</v>
          </cell>
          <cell r="F9719">
            <v>21.11</v>
          </cell>
          <cell r="G9719" t="str">
            <v>FDE</v>
          </cell>
        </row>
        <row r="9720">
          <cell r="A9720" t="str">
            <v>09.04.044</v>
          </cell>
          <cell r="B9720" t="str">
            <v>QUADRO GERAL-BARRAMENTO DE 200 A</v>
          </cell>
          <cell r="C9720" t="str">
            <v>M</v>
          </cell>
          <cell r="F9720">
            <v>29.67</v>
          </cell>
          <cell r="G9720" t="str">
            <v>FDE</v>
          </cell>
        </row>
        <row r="9721">
          <cell r="A9721" t="str">
            <v>09.04.045</v>
          </cell>
          <cell r="B9721" t="str">
            <v>QUADRO GERAL-BARRAMENTO DE 400 A</v>
          </cell>
          <cell r="C9721" t="str">
            <v>M</v>
          </cell>
          <cell r="F9721">
            <v>97.79</v>
          </cell>
          <cell r="G9721" t="str">
            <v>FDE</v>
          </cell>
        </row>
        <row r="9722">
          <cell r="A9722" t="str">
            <v>09.04.046</v>
          </cell>
          <cell r="B9722" t="str">
            <v>QUADRO GERAL-BARRAMENTO DE 800 A</v>
          </cell>
          <cell r="C9722" t="str">
            <v>M</v>
          </cell>
          <cell r="F9722">
            <v>172.87</v>
          </cell>
          <cell r="G9722" t="str">
            <v>FDE</v>
          </cell>
        </row>
        <row r="9723">
          <cell r="A9723" t="str">
            <v>09.04.047</v>
          </cell>
          <cell r="B9723" t="str">
            <v>QUADRO GERAL-BARRAMENTO DE 1000 A</v>
          </cell>
          <cell r="C9723" t="str">
            <v>M</v>
          </cell>
          <cell r="F9723">
            <v>259.70999999999998</v>
          </cell>
          <cell r="G9723" t="str">
            <v>FDE</v>
          </cell>
        </row>
        <row r="9724">
          <cell r="A9724" t="str">
            <v>09.04.049</v>
          </cell>
          <cell r="B9724" t="str">
            <v>QUADRO GERAL - BARRAMENTO DE 600A</v>
          </cell>
          <cell r="C9724" t="str">
            <v>M</v>
          </cell>
          <cell r="F9724">
            <v>148.30000000000001</v>
          </cell>
          <cell r="G9724" t="str">
            <v>FDE</v>
          </cell>
        </row>
        <row r="9725">
          <cell r="A9725" t="str">
            <v>09.04.050</v>
          </cell>
          <cell r="B9725" t="str">
            <v>PLACA DE ACRILICO TRANSPARENTE ESP=5MM PROTECAO A CONTATO ACIDENTAL</v>
          </cell>
          <cell r="C9725" t="str">
            <v>M2</v>
          </cell>
          <cell r="F9725">
            <v>206.58</v>
          </cell>
          <cell r="G9725" t="str">
            <v>FDE</v>
          </cell>
        </row>
        <row r="9726">
          <cell r="A9726" t="str">
            <v>09.04.072</v>
          </cell>
          <cell r="B9726" t="str">
            <v>QUADRO GERAL - ELETRODUTO DE PVC RIGIDO ROSCAVEL DE 32 MM INCL CONEX</v>
          </cell>
          <cell r="C9726" t="str">
            <v>M</v>
          </cell>
          <cell r="F9726">
            <v>21.38</v>
          </cell>
          <cell r="G9726" t="str">
            <v>FDE</v>
          </cell>
        </row>
        <row r="9727">
          <cell r="A9727" t="str">
            <v>09.04.075</v>
          </cell>
          <cell r="B9727" t="str">
            <v>QUADRO GERAL - CABO DE COBRE NU DE 6 MM2</v>
          </cell>
          <cell r="C9727" t="str">
            <v>M</v>
          </cell>
          <cell r="F9727">
            <v>3.78</v>
          </cell>
          <cell r="G9727" t="str">
            <v>FDE</v>
          </cell>
        </row>
        <row r="9728">
          <cell r="A9728" t="str">
            <v>09.04.076</v>
          </cell>
          <cell r="B9728" t="str">
            <v>QUADRO GERAL - CABO DE COBRE NU DE 10 MM2</v>
          </cell>
          <cell r="C9728" t="str">
            <v>M</v>
          </cell>
          <cell r="F9728">
            <v>6.18</v>
          </cell>
          <cell r="G9728" t="str">
            <v>FDE</v>
          </cell>
        </row>
        <row r="9729">
          <cell r="A9729" t="str">
            <v>09.04.077</v>
          </cell>
          <cell r="B9729" t="str">
            <v>QUADRO GERAL - CABO DE COBRE NU DE 16 MM2</v>
          </cell>
          <cell r="C9729" t="str">
            <v>M</v>
          </cell>
          <cell r="F9729">
            <v>12.93</v>
          </cell>
          <cell r="G9729" t="str">
            <v>FDE</v>
          </cell>
        </row>
        <row r="9730">
          <cell r="A9730" t="str">
            <v>09.04.078</v>
          </cell>
          <cell r="B9730" t="str">
            <v>QUADRO GERAL - CABO DE COBRE NU DE 25 MM2</v>
          </cell>
          <cell r="C9730" t="str">
            <v>M</v>
          </cell>
          <cell r="F9730">
            <v>22.04</v>
          </cell>
          <cell r="G9730" t="str">
            <v>FDE</v>
          </cell>
        </row>
        <row r="9731">
          <cell r="A9731" t="str">
            <v>09.04.079</v>
          </cell>
          <cell r="B9731" t="str">
            <v>QUADRO GERAL - CABO DE COBRE NU DE 35 MM2</v>
          </cell>
          <cell r="C9731" t="str">
            <v>M</v>
          </cell>
          <cell r="F9731">
            <v>33.65</v>
          </cell>
          <cell r="G9731" t="str">
            <v>FDE</v>
          </cell>
        </row>
        <row r="9732">
          <cell r="A9732" t="str">
            <v>09.04.080</v>
          </cell>
          <cell r="B9732" t="str">
            <v>QUADRO GERAL - CABO DE COBRE NU DE 50 MM2</v>
          </cell>
          <cell r="C9732" t="str">
            <v>M</v>
          </cell>
          <cell r="F9732">
            <v>46.34</v>
          </cell>
          <cell r="G9732" t="str">
            <v>FDE</v>
          </cell>
        </row>
        <row r="9733">
          <cell r="A9733" t="str">
            <v>09.04.081</v>
          </cell>
          <cell r="B9733" t="str">
            <v>QUADRO GERAL - CABO DE COBRE NU DE 70 MM2</v>
          </cell>
          <cell r="C9733" t="str">
            <v>M</v>
          </cell>
          <cell r="F9733">
            <v>60.45</v>
          </cell>
          <cell r="G9733" t="str">
            <v>FDE</v>
          </cell>
        </row>
        <row r="9734">
          <cell r="A9734" t="str">
            <v>09.04.082</v>
          </cell>
          <cell r="B9734" t="str">
            <v>QUADRO GERAL - CABO DE COBRE NU DE 95 MM2</v>
          </cell>
          <cell r="C9734" t="str">
            <v>M</v>
          </cell>
          <cell r="F9734">
            <v>82.15</v>
          </cell>
          <cell r="G9734" t="str">
            <v>FDE</v>
          </cell>
        </row>
        <row r="9735">
          <cell r="A9735" t="str">
            <v>09.04.083</v>
          </cell>
          <cell r="B9735" t="str">
            <v>QUADRO GERAL - CABO DE COBRE NU DE 120 MM2</v>
          </cell>
          <cell r="C9735" t="str">
            <v>M</v>
          </cell>
          <cell r="F9735">
            <v>112.75</v>
          </cell>
          <cell r="G9735" t="str">
            <v>FDE</v>
          </cell>
        </row>
        <row r="9736">
          <cell r="A9736" t="str">
            <v>09.04.086</v>
          </cell>
          <cell r="B9736" t="str">
            <v>TERRA COMPLETO</v>
          </cell>
          <cell r="C9736" t="str">
            <v>UN</v>
          </cell>
          <cell r="F9736">
            <v>187.32</v>
          </cell>
          <cell r="G9736" t="str">
            <v>FDE</v>
          </cell>
        </row>
        <row r="9737">
          <cell r="A9737" t="str">
            <v>09.04.089</v>
          </cell>
          <cell r="B9737" t="str">
            <v>DISJUNTOR UNIPOLAR TERMOMAGNETICO 1X35A A 1X50A</v>
          </cell>
          <cell r="C9737" t="str">
            <v>UN</v>
          </cell>
          <cell r="F9737">
            <v>15.75</v>
          </cell>
          <cell r="G9737" t="str">
            <v>FDE</v>
          </cell>
        </row>
        <row r="9738">
          <cell r="A9738" t="str">
            <v>09.04.090</v>
          </cell>
          <cell r="B9738" t="str">
            <v>DISJUNTOR UNIPOLAR TERMOMAGNETICO 1X10A 1X30A</v>
          </cell>
          <cell r="C9738" t="str">
            <v>UN</v>
          </cell>
          <cell r="F9738">
            <v>12.18</v>
          </cell>
          <cell r="G9738" t="str">
            <v>FDE</v>
          </cell>
        </row>
        <row r="9739">
          <cell r="A9739" t="str">
            <v>09.04.091</v>
          </cell>
          <cell r="B9739" t="str">
            <v>DISJUNTOR BIPOLAR TERMOMAGNETICO 2X10A A 2X50A</v>
          </cell>
          <cell r="C9739" t="str">
            <v>UN</v>
          </cell>
          <cell r="F9739">
            <v>40.119999999999997</v>
          </cell>
          <cell r="G9739" t="str">
            <v>FDE</v>
          </cell>
        </row>
        <row r="9740">
          <cell r="A9740" t="str">
            <v>09.04.092</v>
          </cell>
          <cell r="B9740" t="str">
            <v>DISJUNTOR BIPOLAR TERMOMAGNETICO 2X60A A 2X100A</v>
          </cell>
          <cell r="C9740" t="str">
            <v>UN</v>
          </cell>
          <cell r="F9740">
            <v>49.2</v>
          </cell>
          <cell r="G9740" t="str">
            <v>FDE</v>
          </cell>
        </row>
        <row r="9741">
          <cell r="A9741" t="str">
            <v>09.04.094</v>
          </cell>
          <cell r="B9741" t="str">
            <v>DISJUNTOR BIPOLAR TERMOMAG. 2X125A A 2X225A</v>
          </cell>
          <cell r="C9741" t="str">
            <v>UN</v>
          </cell>
          <cell r="F9741">
            <v>62.54</v>
          </cell>
          <cell r="G9741" t="str">
            <v>FDE</v>
          </cell>
        </row>
        <row r="9742">
          <cell r="A9742" t="str">
            <v>09.04.095</v>
          </cell>
          <cell r="B9742" t="str">
            <v>DISJUNTOR UNIPOLAR TERMOMAGNETICO 1X50A A 1X70A</v>
          </cell>
          <cell r="C9742" t="str">
            <v>UN</v>
          </cell>
          <cell r="F9742">
            <v>21.25</v>
          </cell>
          <cell r="G9742" t="str">
            <v>FDE</v>
          </cell>
        </row>
        <row r="9743">
          <cell r="A9743" t="str">
            <v>09.04.096</v>
          </cell>
          <cell r="B9743" t="str">
            <v>DISJUNTOR UNIPOLAR TERMOMAGNETICO 1X90A A 1X100A</v>
          </cell>
          <cell r="C9743" t="str">
            <v>UN</v>
          </cell>
          <cell r="F9743">
            <v>22.69</v>
          </cell>
          <cell r="G9743" t="str">
            <v>FDE</v>
          </cell>
        </row>
        <row r="9744">
          <cell r="A9744" t="str">
            <v>09.04.099</v>
          </cell>
          <cell r="B9744" t="str">
            <v>SERVICOS DE QUADRO GERAL</v>
          </cell>
          <cell r="C9744" t="str">
            <v>MV</v>
          </cell>
          <cell r="F9744">
            <v>340.42</v>
          </cell>
          <cell r="G9744" t="str">
            <v>FDE</v>
          </cell>
        </row>
        <row r="9745">
          <cell r="A9745" t="str">
            <v>09.05.002</v>
          </cell>
          <cell r="B9745" t="str">
            <v>ELETROD ACO GALV QUENTE (NBR 5624) 20 MM (3/4") - INCL CONEXOES</v>
          </cell>
          <cell r="C9745" t="str">
            <v>M</v>
          </cell>
          <cell r="F9745">
            <v>28.11</v>
          </cell>
          <cell r="G9745" t="str">
            <v>FDE</v>
          </cell>
        </row>
        <row r="9746">
          <cell r="A9746" t="str">
            <v>09.05.003</v>
          </cell>
          <cell r="B9746" t="str">
            <v>ELETROD ACO GALV QUENTE (NBR 5624) 25 MM (1") - INCL CONEXOES</v>
          </cell>
          <cell r="C9746" t="str">
            <v>M</v>
          </cell>
          <cell r="F9746">
            <v>33.590000000000003</v>
          </cell>
          <cell r="G9746" t="str">
            <v>FDE</v>
          </cell>
        </row>
        <row r="9747">
          <cell r="A9747" t="str">
            <v>09.05.004</v>
          </cell>
          <cell r="B9747" t="str">
            <v>ELETROD ACO GALV QUENTE (NBR 5624) 32 MM (1 1/4") - INCL CONEXOES</v>
          </cell>
          <cell r="C9747" t="str">
            <v>M</v>
          </cell>
          <cell r="F9747">
            <v>42.96</v>
          </cell>
          <cell r="G9747" t="str">
            <v>FDE</v>
          </cell>
        </row>
        <row r="9748">
          <cell r="A9748" t="str">
            <v>09.05.005</v>
          </cell>
          <cell r="B9748" t="str">
            <v>ELETROD ACO GALV QUENTE (NBR 5624) 40 MM (1 1/2") - INCL CONEXOES</v>
          </cell>
          <cell r="C9748" t="str">
            <v>M</v>
          </cell>
          <cell r="F9748">
            <v>50.41</v>
          </cell>
          <cell r="G9748" t="str">
            <v>FDE</v>
          </cell>
        </row>
        <row r="9749">
          <cell r="A9749" t="str">
            <v>09.05.006</v>
          </cell>
          <cell r="B9749" t="str">
            <v>ELETROD ACO GALV QUENTE (NBR 5624) 50 MM (2") - INCL CONEXOES</v>
          </cell>
          <cell r="C9749" t="str">
            <v>M</v>
          </cell>
          <cell r="F9749">
            <v>59.22</v>
          </cell>
          <cell r="G9749" t="str">
            <v>FDE</v>
          </cell>
        </row>
        <row r="9750">
          <cell r="A9750" t="str">
            <v>09.05.007</v>
          </cell>
          <cell r="B9750" t="str">
            <v>ELETROD ACO GALV. QUENTE (NBR5624) 65MM(2X1/2") INCL CONEXOES</v>
          </cell>
          <cell r="C9750" t="str">
            <v>M</v>
          </cell>
          <cell r="F9750">
            <v>78.5</v>
          </cell>
          <cell r="G9750" t="str">
            <v>FDE</v>
          </cell>
        </row>
        <row r="9751">
          <cell r="A9751" t="str">
            <v>09.05.008</v>
          </cell>
          <cell r="B9751" t="str">
            <v>ELETROD ACO GALV QUENTE (NBR5624) 80MM(3") INCL CONEXOES</v>
          </cell>
          <cell r="C9751" t="str">
            <v>M</v>
          </cell>
          <cell r="F9751">
            <v>89.27</v>
          </cell>
          <cell r="G9751" t="str">
            <v>FDE</v>
          </cell>
        </row>
        <row r="9752">
          <cell r="A9752" t="str">
            <v>09.05.013</v>
          </cell>
          <cell r="B9752" t="str">
            <v>ELETRODUTO DE PVC RIGIDO ROSCAVEL DE 25MM - INCL CONEXOES</v>
          </cell>
          <cell r="C9752" t="str">
            <v>M</v>
          </cell>
          <cell r="F9752">
            <v>17.59</v>
          </cell>
          <cell r="G9752" t="str">
            <v>FDE</v>
          </cell>
        </row>
        <row r="9753">
          <cell r="A9753" t="str">
            <v>09.05.014</v>
          </cell>
          <cell r="B9753" t="str">
            <v>ELETRODUTO DE PVC RIGIDO ROSCAVEL DE 32MM - INCL CONEXOES</v>
          </cell>
          <cell r="C9753" t="str">
            <v>M</v>
          </cell>
          <cell r="F9753">
            <v>21.38</v>
          </cell>
          <cell r="G9753" t="str">
            <v>FDE</v>
          </cell>
        </row>
        <row r="9754">
          <cell r="A9754" t="str">
            <v>09.05.015</v>
          </cell>
          <cell r="B9754" t="str">
            <v>ELETRODUTO DE PVC RIGIDO ROSCAVEL DE 40MM - INCL CONEXOES</v>
          </cell>
          <cell r="C9754" t="str">
            <v>M</v>
          </cell>
          <cell r="F9754">
            <v>26.52</v>
          </cell>
          <cell r="G9754" t="str">
            <v>FDE</v>
          </cell>
        </row>
        <row r="9755">
          <cell r="A9755" t="str">
            <v>09.05.016</v>
          </cell>
          <cell r="B9755" t="str">
            <v>ELETRODUTO DE PVC RIGIDO ROSCAVEL DE 50MM - INCL CONEXOES</v>
          </cell>
          <cell r="C9755" t="str">
            <v>M</v>
          </cell>
          <cell r="F9755">
            <v>31</v>
          </cell>
          <cell r="G9755" t="str">
            <v>FDE</v>
          </cell>
        </row>
        <row r="9756">
          <cell r="A9756" t="str">
            <v>09.05.017</v>
          </cell>
          <cell r="B9756" t="str">
            <v>ELETRODUTO DE PVC RIGIDO ROSCAVEL DE 60MM - INCL CONEXOES</v>
          </cell>
          <cell r="C9756" t="str">
            <v>M</v>
          </cell>
          <cell r="F9756">
            <v>35.14</v>
          </cell>
          <cell r="G9756" t="str">
            <v>FDE</v>
          </cell>
        </row>
        <row r="9757">
          <cell r="A9757" t="str">
            <v>09.05.018</v>
          </cell>
          <cell r="B9757" t="str">
            <v>ELETRODUTO DE PVC RIGIDO ROSCAVEL DE 75MM - INCL CONEXOES</v>
          </cell>
          <cell r="C9757" t="str">
            <v>M</v>
          </cell>
          <cell r="F9757">
            <v>46.45</v>
          </cell>
          <cell r="G9757" t="str">
            <v>FDE</v>
          </cell>
        </row>
        <row r="9758">
          <cell r="A9758" t="str">
            <v>09.05.019</v>
          </cell>
          <cell r="B9758" t="str">
            <v>ELETRODUTO DE PVC RIGIDO ROSCAVEL DE 85MM - INCL CONEXOES</v>
          </cell>
          <cell r="C9758" t="str">
            <v>M</v>
          </cell>
          <cell r="F9758">
            <v>54.2</v>
          </cell>
          <cell r="G9758" t="str">
            <v>FDE</v>
          </cell>
        </row>
        <row r="9759">
          <cell r="A9759" t="str">
            <v>09.05.020</v>
          </cell>
          <cell r="B9759" t="str">
            <v>ELETRODUTO DE PVC RIGIDO ROSCAVEL DE 110MM -INCL CONEXOES</v>
          </cell>
          <cell r="C9759" t="str">
            <v>M</v>
          </cell>
          <cell r="F9759">
            <v>69.95</v>
          </cell>
          <cell r="G9759" t="str">
            <v>FDE</v>
          </cell>
        </row>
        <row r="9760">
          <cell r="A9760" t="str">
            <v>09.05.036</v>
          </cell>
          <cell r="B9760" t="str">
            <v>ELETRODUTO EM POLIETILENO DE 25MM-INCLUSIVE CONEXOES</v>
          </cell>
          <cell r="C9760" t="str">
            <v>M</v>
          </cell>
          <cell r="F9760">
            <v>15</v>
          </cell>
          <cell r="G9760" t="str">
            <v>FDE</v>
          </cell>
        </row>
        <row r="9761">
          <cell r="A9761" t="str">
            <v>09.05.037</v>
          </cell>
          <cell r="B9761" t="str">
            <v>ELETRODUTO EM POLIETILENO DE 32MM-INCLUSIVE CONEXOES</v>
          </cell>
          <cell r="C9761" t="str">
            <v>M</v>
          </cell>
          <cell r="F9761">
            <v>18.25</v>
          </cell>
          <cell r="G9761" t="str">
            <v>FDE</v>
          </cell>
        </row>
        <row r="9762">
          <cell r="A9762" t="str">
            <v>09.05.040</v>
          </cell>
          <cell r="B9762" t="str">
            <v>ENVELOPE DE CONCRETO PARA DUTOS</v>
          </cell>
          <cell r="C9762" t="str">
            <v>M</v>
          </cell>
          <cell r="F9762">
            <v>12.04</v>
          </cell>
          <cell r="G9762" t="str">
            <v>FDE</v>
          </cell>
        </row>
        <row r="9763">
          <cell r="A9763" t="str">
            <v>09.05.042</v>
          </cell>
          <cell r="B9763" t="str">
            <v>QUADRO DISTRIBUICAO, DISJ. GERAL 30A P/ 4 A 8 DISJS.</v>
          </cell>
          <cell r="C9763" t="str">
            <v>UN</v>
          </cell>
          <cell r="F9763">
            <v>176.6</v>
          </cell>
          <cell r="G9763" t="str">
            <v>FDE</v>
          </cell>
        </row>
        <row r="9764">
          <cell r="A9764" t="str">
            <v>09.05.045</v>
          </cell>
          <cell r="B9764" t="str">
            <v>QUADRO DISTRIBUICAO, DISJ. GERAL 50A P/ 10 A 12 DISJS.</v>
          </cell>
          <cell r="C9764" t="str">
            <v>UN</v>
          </cell>
          <cell r="F9764">
            <v>182.29</v>
          </cell>
          <cell r="G9764" t="str">
            <v>FDE</v>
          </cell>
        </row>
        <row r="9765">
          <cell r="A9765" t="str">
            <v>09.05.047</v>
          </cell>
          <cell r="B9765" t="str">
            <v>QUADRO DISTRIBUICAO, DISJ. GERAL 60A P/ 14 A 20 DISJS.</v>
          </cell>
          <cell r="C9765" t="str">
            <v>UN</v>
          </cell>
          <cell r="F9765">
            <v>252.98</v>
          </cell>
          <cell r="G9765" t="str">
            <v>FDE</v>
          </cell>
        </row>
        <row r="9766">
          <cell r="A9766" t="str">
            <v>09.05.051</v>
          </cell>
          <cell r="B9766" t="str">
            <v>QUADRO DISTRIBUICAO, DISJ. GERAL 80A P/ 22 A 26 DISJS.</v>
          </cell>
          <cell r="C9766" t="str">
            <v>UN</v>
          </cell>
          <cell r="F9766">
            <v>359.24</v>
          </cell>
          <cell r="G9766" t="str">
            <v>FDE</v>
          </cell>
        </row>
        <row r="9767">
          <cell r="A9767" t="str">
            <v>09.05.054</v>
          </cell>
          <cell r="B9767" t="str">
            <v>QUADRO DISTRIBUICAO, DISJ. GERAL 100A P/ 28 A 42 DISJS.</v>
          </cell>
          <cell r="C9767" t="str">
            <v>UN</v>
          </cell>
          <cell r="F9767">
            <v>654.98</v>
          </cell>
          <cell r="G9767" t="str">
            <v>FDE</v>
          </cell>
        </row>
        <row r="9768">
          <cell r="A9768" t="str">
            <v>09.05.062</v>
          </cell>
          <cell r="B9768" t="str">
            <v>BARRAMENTO DE 30A P/QUADROS DE DISTRIBUIÇÃO</v>
          </cell>
          <cell r="C9768" t="str">
            <v>M</v>
          </cell>
          <cell r="F9768">
            <v>9.33</v>
          </cell>
          <cell r="G9768" t="str">
            <v>FDE</v>
          </cell>
        </row>
        <row r="9769">
          <cell r="A9769" t="str">
            <v>09.05.063</v>
          </cell>
          <cell r="B9769" t="str">
            <v>BARRAMENTO DE 60A P/QUADROS DE DISTRIBUIÇÃO</v>
          </cell>
          <cell r="C9769" t="str">
            <v>M</v>
          </cell>
          <cell r="F9769">
            <v>11.04</v>
          </cell>
          <cell r="G9769" t="str">
            <v>FDE</v>
          </cell>
        </row>
        <row r="9770">
          <cell r="A9770" t="str">
            <v>09.05.064</v>
          </cell>
          <cell r="B9770" t="str">
            <v>BARRAMENTO DE 100A P/QUADROS DE DISTRIBUIÇÃO</v>
          </cell>
          <cell r="C9770" t="str">
            <v>M</v>
          </cell>
          <cell r="F9770">
            <v>17.32</v>
          </cell>
          <cell r="G9770" t="str">
            <v>FDE</v>
          </cell>
        </row>
        <row r="9771">
          <cell r="A9771" t="str">
            <v>09.05.069</v>
          </cell>
          <cell r="B9771" t="str">
            <v>INTERRUPTOR TIPO AUTOMÁTICO DE BÓIA</v>
          </cell>
          <cell r="C9771" t="str">
            <v>UN</v>
          </cell>
          <cell r="F9771">
            <v>75.209999999999994</v>
          </cell>
          <cell r="G9771" t="str">
            <v>FDE</v>
          </cell>
        </row>
        <row r="9772">
          <cell r="A9772" t="str">
            <v>09.05.070</v>
          </cell>
          <cell r="B9772" t="str">
            <v>DISJUNTOR BIPOLAR TERMOMAGNETICO 2X10A A 2X50A</v>
          </cell>
          <cell r="C9772" t="str">
            <v>UN</v>
          </cell>
          <cell r="F9772">
            <v>50.19</v>
          </cell>
          <cell r="G9772" t="str">
            <v>FDE</v>
          </cell>
        </row>
        <row r="9773">
          <cell r="A9773" t="str">
            <v>09.05.071</v>
          </cell>
          <cell r="B9773" t="str">
            <v>DISJUNTOR BIPOLAR TERMOMAGNETICO 2X60A A 2X100A</v>
          </cell>
          <cell r="C9773" t="str">
            <v>UN</v>
          </cell>
          <cell r="F9773">
            <v>59.27</v>
          </cell>
          <cell r="G9773" t="str">
            <v>FDE</v>
          </cell>
        </row>
        <row r="9774">
          <cell r="A9774" t="str">
            <v>09.05.073</v>
          </cell>
          <cell r="B9774" t="str">
            <v>DISJUNTOR UNIPOLAR TERMOMAGNETICO 1X10A A 1X30A</v>
          </cell>
          <cell r="C9774" t="str">
            <v>UN</v>
          </cell>
          <cell r="F9774">
            <v>13.62</v>
          </cell>
          <cell r="G9774" t="str">
            <v>FDE</v>
          </cell>
        </row>
        <row r="9775">
          <cell r="A9775" t="str">
            <v>09.05.074</v>
          </cell>
          <cell r="B9775" t="str">
            <v>DISJUNTOR TRIPOLAR TERMOMAGNETICO 3X10A A 3X50A</v>
          </cell>
          <cell r="C9775" t="str">
            <v>UN</v>
          </cell>
          <cell r="F9775">
            <v>65.349999999999994</v>
          </cell>
          <cell r="G9775" t="str">
            <v>FDE</v>
          </cell>
        </row>
        <row r="9776">
          <cell r="A9776" t="str">
            <v>09.05.075</v>
          </cell>
          <cell r="B9776" t="str">
            <v>DISJUNTOR TRIPOLAR TERMOMAGNETICO 3X60A A 3X100A</v>
          </cell>
          <cell r="C9776" t="str">
            <v>UN</v>
          </cell>
          <cell r="F9776">
            <v>74.84</v>
          </cell>
          <cell r="G9776" t="str">
            <v>FDE</v>
          </cell>
        </row>
        <row r="9777">
          <cell r="A9777" t="str">
            <v>09.05.076</v>
          </cell>
          <cell r="B9777" t="str">
            <v>QUADRO COMANDO PARA CONJUNTO MOTOR BOMBA TRIFASICO DE 3/4 A 1 HP</v>
          </cell>
          <cell r="C9777" t="str">
            <v>UN</v>
          </cell>
          <cell r="F9777">
            <v>748.8</v>
          </cell>
          <cell r="G9777" t="str">
            <v>FDE</v>
          </cell>
        </row>
        <row r="9778">
          <cell r="A9778" t="str">
            <v>09.05.077</v>
          </cell>
          <cell r="B9778" t="str">
            <v>QUADRO COMANDO PARA CONJUNTO MOTOR BOMBA TRIFASICO DE 1 1/2 A 2 HP</v>
          </cell>
          <cell r="C9778" t="str">
            <v>UN</v>
          </cell>
          <cell r="F9778">
            <v>751.04</v>
          </cell>
          <cell r="G9778" t="str">
            <v>FDE</v>
          </cell>
        </row>
        <row r="9779">
          <cell r="A9779" t="str">
            <v>09.05.078</v>
          </cell>
          <cell r="B9779" t="str">
            <v>QUADRO COMANDO PARA CONJUNTO MOTOR BOMBA TRIFASICO DE 2 A 3 HP</v>
          </cell>
          <cell r="C9779" t="str">
            <v>UN</v>
          </cell>
          <cell r="F9779">
            <v>763.62</v>
          </cell>
          <cell r="G9779" t="str">
            <v>FDE</v>
          </cell>
        </row>
        <row r="9780">
          <cell r="A9780" t="str">
            <v>09.05.079</v>
          </cell>
          <cell r="B9780" t="str">
            <v>QUADRO COMANDO PARA CONJUNTO MOTOR BOMBA TRIFASICO DE 3 A 4 HP</v>
          </cell>
          <cell r="C9780" t="str">
            <v>UN</v>
          </cell>
          <cell r="F9780">
            <v>710.34</v>
          </cell>
          <cell r="G9780" t="str">
            <v>FDE</v>
          </cell>
        </row>
        <row r="9781">
          <cell r="A9781" t="str">
            <v>09.05.080</v>
          </cell>
          <cell r="B9781" t="str">
            <v>QUADRO COMANDO PARA CONJUNTO MOTOR BOMBA TRIFASICO DE 4 A 5 HP</v>
          </cell>
          <cell r="C9781" t="str">
            <v>UN</v>
          </cell>
          <cell r="F9781">
            <v>771.79</v>
          </cell>
          <cell r="G9781" t="str">
            <v>FDE</v>
          </cell>
        </row>
        <row r="9782">
          <cell r="A9782" t="str">
            <v>09.05.081</v>
          </cell>
          <cell r="B9782" t="str">
            <v>QUADRO COMANDO PARA CONJUNTO MOTOR BOMBA TRIFASICO DE 7,5 HP</v>
          </cell>
          <cell r="C9782" t="str">
            <v>UN</v>
          </cell>
          <cell r="F9782">
            <v>817.29</v>
          </cell>
          <cell r="G9782" t="str">
            <v>FDE</v>
          </cell>
        </row>
        <row r="9783">
          <cell r="A9783" t="str">
            <v>09.05.082</v>
          </cell>
          <cell r="B9783" t="str">
            <v>QUADRO COMANDO PARA CONJUNTO MOTOR BOMBA BIFASICO DE 3/4 A 1 HP</v>
          </cell>
          <cell r="C9783" t="str">
            <v>UN</v>
          </cell>
          <cell r="F9783">
            <v>733.21</v>
          </cell>
          <cell r="G9783" t="str">
            <v>FDE</v>
          </cell>
        </row>
        <row r="9784">
          <cell r="A9784" t="str">
            <v>09.05.083</v>
          </cell>
          <cell r="B9784" t="str">
            <v>QUADRO COMANDO PARA CONJUNTO MOTOR BOMBA BIFASICO DE 1 1/2 A 2 HP</v>
          </cell>
          <cell r="C9784" t="str">
            <v>UN</v>
          </cell>
          <cell r="F9784">
            <v>748.16</v>
          </cell>
          <cell r="G9784" t="str">
            <v>FDE</v>
          </cell>
        </row>
        <row r="9785">
          <cell r="A9785" t="str">
            <v>09.05.084</v>
          </cell>
          <cell r="B9785" t="str">
            <v>QUADRO COMANDO PARA CONJUNTO MOTOR BOMBA BIFASICO DE 2 A 3 HP</v>
          </cell>
          <cell r="C9785" t="str">
            <v>UN</v>
          </cell>
          <cell r="F9785">
            <v>751.86</v>
          </cell>
          <cell r="G9785" t="str">
            <v>FDE</v>
          </cell>
        </row>
        <row r="9786">
          <cell r="A9786" t="str">
            <v>09.05.085</v>
          </cell>
          <cell r="B9786" t="str">
            <v>QUADRO COMANDO PARA BOMBA DE INCENDIO TRIFASICO DE 3/4 A 2 HP</v>
          </cell>
          <cell r="C9786" t="str">
            <v>UN</v>
          </cell>
          <cell r="F9786">
            <v>402.31</v>
          </cell>
          <cell r="G9786" t="str">
            <v>FDE</v>
          </cell>
        </row>
        <row r="9787">
          <cell r="A9787" t="str">
            <v>09.05.086</v>
          </cell>
          <cell r="B9787" t="str">
            <v>QUADRO COMANDO PARA BOMBA DE INCENDIO TRIFASICO DE 2 A 4 HP</v>
          </cell>
          <cell r="C9787" t="str">
            <v>UN</v>
          </cell>
          <cell r="F9787">
            <v>414.93</v>
          </cell>
          <cell r="G9787" t="str">
            <v>FDE</v>
          </cell>
        </row>
        <row r="9788">
          <cell r="A9788" t="str">
            <v>09.05.087</v>
          </cell>
          <cell r="B9788" t="str">
            <v>QUADRO COMANDO PARA BOMBA DE INCENDIO TRIFASICO DE 5 HP</v>
          </cell>
          <cell r="C9788" t="str">
            <v>UN</v>
          </cell>
          <cell r="F9788">
            <v>417.07</v>
          </cell>
          <cell r="G9788" t="str">
            <v>FDE</v>
          </cell>
        </row>
        <row r="9789">
          <cell r="A9789" t="str">
            <v>09.05.088</v>
          </cell>
          <cell r="B9789" t="str">
            <v>QUADRO COMANDO PARA BOMBA DE INCENDIO TRIFASICO DE 7,5 HP</v>
          </cell>
          <cell r="C9789" t="str">
            <v>UN</v>
          </cell>
          <cell r="F9789">
            <v>442.79</v>
          </cell>
          <cell r="G9789" t="str">
            <v>FDE</v>
          </cell>
        </row>
        <row r="9790">
          <cell r="A9790" t="str">
            <v>09.05.089</v>
          </cell>
          <cell r="B9790" t="str">
            <v>QUADRO COMANDO PARA BOMBA DE INCENDIO TRIFASICO DE 10 HP</v>
          </cell>
          <cell r="C9790" t="str">
            <v>UN</v>
          </cell>
          <cell r="F9790">
            <v>549.33000000000004</v>
          </cell>
          <cell r="G9790" t="str">
            <v>FDE</v>
          </cell>
        </row>
        <row r="9791">
          <cell r="A9791" t="str">
            <v>09.05.090</v>
          </cell>
          <cell r="B9791" t="str">
            <v>QUADRO COMANDO PARA BOMBA DE INCENDIO BIFASICO DE 3/4 A 1 HP</v>
          </cell>
          <cell r="C9791" t="str">
            <v>UN</v>
          </cell>
          <cell r="F9791">
            <v>397.31</v>
          </cell>
          <cell r="G9791" t="str">
            <v>FDE</v>
          </cell>
        </row>
        <row r="9792">
          <cell r="A9792" t="str">
            <v>09.05.091</v>
          </cell>
          <cell r="B9792" t="str">
            <v>QUADRO COMANDO PARA BOMBA DE INCENDIO BIFASICO DE 1 1/2 A 2 HP</v>
          </cell>
          <cell r="C9792" t="str">
            <v>UN</v>
          </cell>
          <cell r="F9792">
            <v>409.93</v>
          </cell>
          <cell r="G9792" t="str">
            <v>FDE</v>
          </cell>
        </row>
        <row r="9793">
          <cell r="A9793" t="str">
            <v>09.05.092</v>
          </cell>
          <cell r="B9793" t="str">
            <v>INTERRUPTOR AUTOMATICO DIFERENCIAL (DISPOSITIVO DR) 40A/30 mA</v>
          </cell>
          <cell r="C9793" t="str">
            <v>UN</v>
          </cell>
          <cell r="F9793">
            <v>235.96</v>
          </cell>
          <cell r="G9793" t="str">
            <v>FDE</v>
          </cell>
        </row>
        <row r="9794">
          <cell r="A9794" t="str">
            <v>09.05.093</v>
          </cell>
          <cell r="B9794" t="str">
            <v>INTERRUPTOR AUTOMATICO DIFERENCIAL (DISPOSITIVO DR) 63A/30 mA</v>
          </cell>
          <cell r="C9794" t="str">
            <v>UN</v>
          </cell>
          <cell r="F9794">
            <v>276.54000000000002</v>
          </cell>
          <cell r="G9794" t="str">
            <v>FDE</v>
          </cell>
        </row>
        <row r="9795">
          <cell r="A9795" t="str">
            <v>09.05.094</v>
          </cell>
          <cell r="B9795" t="str">
            <v>INTERRUPTOR AUTOMATICO DIFERENCIAL (DISPOSITIVO DR) 40A/300 mA</v>
          </cell>
          <cell r="C9795" t="str">
            <v>UN</v>
          </cell>
          <cell r="F9795">
            <v>249.72</v>
          </cell>
          <cell r="G9795" t="str">
            <v>FDE</v>
          </cell>
        </row>
        <row r="9796">
          <cell r="A9796" t="str">
            <v>09.05.095</v>
          </cell>
          <cell r="B9796" t="str">
            <v>INTERRUPTOR AUTOMATICO DIFERENCIAL (DISPOSITIVO DR) 63A/300 mA</v>
          </cell>
          <cell r="C9796" t="str">
            <v>UN</v>
          </cell>
          <cell r="F9796">
            <v>274.23</v>
          </cell>
          <cell r="G9796" t="str">
            <v>FDE</v>
          </cell>
        </row>
        <row r="9797">
          <cell r="A9797" t="str">
            <v>09.05.096</v>
          </cell>
          <cell r="B9797" t="str">
            <v>CENTRAL DE SISTEMA DE ALARME ATÉ 12 ENDEREÇOS</v>
          </cell>
          <cell r="C9797" t="str">
            <v>UN</v>
          </cell>
          <cell r="F9797">
            <v>618.55999999999995</v>
          </cell>
          <cell r="G9797" t="str">
            <v>FDE</v>
          </cell>
        </row>
        <row r="9798">
          <cell r="A9798" t="str">
            <v>09.05.097</v>
          </cell>
          <cell r="B9798" t="str">
            <v>CENTRAL DE SISTEMA DE ALARME DE 13 A 24 ENDEREÇOS</v>
          </cell>
          <cell r="C9798" t="str">
            <v>UN</v>
          </cell>
          <cell r="F9798">
            <v>789.26</v>
          </cell>
          <cell r="G9798" t="str">
            <v>FDE</v>
          </cell>
        </row>
        <row r="9799">
          <cell r="A9799" t="str">
            <v>09.05.099</v>
          </cell>
          <cell r="B9799" t="str">
            <v>SERVICOS DE DUTOS/QUADROS PARCIAIS LUZ/QUADROS TELEFOE</v>
          </cell>
          <cell r="C9799" t="str">
            <v>MV</v>
          </cell>
          <cell r="F9799">
            <v>340.42</v>
          </cell>
          <cell r="G9799" t="str">
            <v>FDE</v>
          </cell>
        </row>
        <row r="9800">
          <cell r="A9800" t="str">
            <v>09.06.001</v>
          </cell>
          <cell r="B9800" t="str">
            <v>CAIXA DE PASSAGEM ESTAMPADA COM TAMPA PLASTICA DE 4"X2"</v>
          </cell>
          <cell r="C9800" t="str">
            <v>UN</v>
          </cell>
          <cell r="F9800">
            <v>13.24</v>
          </cell>
          <cell r="G9800" t="str">
            <v>FDE</v>
          </cell>
        </row>
        <row r="9801">
          <cell r="A9801" t="str">
            <v>09.06.002</v>
          </cell>
          <cell r="B9801" t="str">
            <v>CAIXA DE PASSAGEM ESTAMPADA COM TAMPA PLASTICA DE 4"X4"</v>
          </cell>
          <cell r="C9801" t="str">
            <v>UN</v>
          </cell>
          <cell r="F9801">
            <v>23.55</v>
          </cell>
          <cell r="G9801" t="str">
            <v>FDE</v>
          </cell>
        </row>
        <row r="9802">
          <cell r="A9802" t="str">
            <v>09.06.005</v>
          </cell>
          <cell r="B9802" t="str">
            <v>CAIXA DE PASSAGEM CHAPA TAMPA PARAFUSADA DE 10X10X8 CM</v>
          </cell>
          <cell r="C9802" t="str">
            <v>UN</v>
          </cell>
          <cell r="F9802">
            <v>15.56</v>
          </cell>
          <cell r="G9802" t="str">
            <v>FDE</v>
          </cell>
        </row>
        <row r="9803">
          <cell r="A9803" t="str">
            <v>09.06.007</v>
          </cell>
          <cell r="B9803" t="str">
            <v>CAIXA DE PASSAGEM CHAPA TAMPA PARAFUSADA DE 15X15X8 CM</v>
          </cell>
          <cell r="C9803" t="str">
            <v>UN</v>
          </cell>
          <cell r="F9803">
            <v>24.14</v>
          </cell>
          <cell r="G9803" t="str">
            <v>FDE</v>
          </cell>
        </row>
        <row r="9804">
          <cell r="A9804" t="str">
            <v>09.06.009</v>
          </cell>
          <cell r="B9804" t="str">
            <v>CAIXA DE PASSAGEM CHAPA TAMPA PARAFUSADA DE 20X20X10 CM</v>
          </cell>
          <cell r="C9804" t="str">
            <v>UN</v>
          </cell>
          <cell r="F9804">
            <v>37.08</v>
          </cell>
          <cell r="G9804" t="str">
            <v>FDE</v>
          </cell>
        </row>
        <row r="9805">
          <cell r="A9805" t="str">
            <v>09.06.012</v>
          </cell>
          <cell r="B9805" t="str">
            <v>CAIXA DE PASSAGEM CHAPA TAMPA PARAFUSADA DE 30X30X12 CM</v>
          </cell>
          <cell r="C9805" t="str">
            <v>UN</v>
          </cell>
          <cell r="F9805">
            <v>55.96</v>
          </cell>
          <cell r="G9805" t="str">
            <v>FDE</v>
          </cell>
        </row>
        <row r="9806">
          <cell r="A9806" t="str">
            <v>09.06.015</v>
          </cell>
          <cell r="B9806" t="str">
            <v>CAIXA DE PASSAGEM CHAPA TAMPA PARAFUSADA DE 40X40X15 CM</v>
          </cell>
          <cell r="C9806" t="str">
            <v>UN</v>
          </cell>
          <cell r="F9806">
            <v>78.44</v>
          </cell>
          <cell r="G9806" t="str">
            <v>FDE</v>
          </cell>
        </row>
        <row r="9807">
          <cell r="A9807" t="str">
            <v>09.06.019</v>
          </cell>
          <cell r="B9807" t="str">
            <v>CAIXA DE PASSAGEM CHAPA TAMPA PARAFUSADA DE 50X50X15 CM</v>
          </cell>
          <cell r="C9807" t="str">
            <v>UN</v>
          </cell>
          <cell r="F9807">
            <v>104.88</v>
          </cell>
          <cell r="G9807" t="str">
            <v>FDE</v>
          </cell>
        </row>
        <row r="9808">
          <cell r="A9808" t="str">
            <v>09.06.025</v>
          </cell>
          <cell r="B9808" t="str">
            <v>CAIXA DE PASSAGEM EM ALVENARIA DE 0,40X0,40X0,40 M</v>
          </cell>
          <cell r="C9808" t="str">
            <v>UN</v>
          </cell>
          <cell r="F9808">
            <v>128.68</v>
          </cell>
          <cell r="G9808" t="str">
            <v>FDE</v>
          </cell>
        </row>
        <row r="9809">
          <cell r="A9809" t="str">
            <v>09.06.026</v>
          </cell>
          <cell r="B9809" t="str">
            <v>CAIXA DE PASSAGEM EM ALVENARIA DE 0,60X0,60X0,60 M</v>
          </cell>
          <cell r="C9809" t="str">
            <v>UN</v>
          </cell>
          <cell r="F9809">
            <v>270.27</v>
          </cell>
          <cell r="G9809" t="str">
            <v>FDE</v>
          </cell>
        </row>
        <row r="9810">
          <cell r="A9810" t="str">
            <v>09.06.027</v>
          </cell>
          <cell r="B9810" t="str">
            <v>CAIXA DE PASSAGEM EM ALVENARIA DE 0,80X0,80X0,80 M</v>
          </cell>
          <cell r="C9810" t="str">
            <v>UN</v>
          </cell>
          <cell r="F9810">
            <v>444.93</v>
          </cell>
          <cell r="G9810" t="str">
            <v>FDE</v>
          </cell>
        </row>
        <row r="9811">
          <cell r="A9811" t="str">
            <v>09.06.028</v>
          </cell>
          <cell r="B9811" t="str">
            <v>CAIXA DE PASSAGEM EM ALVENARIA DE 1,00X1,00X1,00 M</v>
          </cell>
          <cell r="C9811" t="str">
            <v>UN</v>
          </cell>
          <cell r="F9811">
            <v>437.53</v>
          </cell>
          <cell r="G9811" t="str">
            <v>FDE</v>
          </cell>
        </row>
        <row r="9812">
          <cell r="A9812" t="str">
            <v>09.06.029</v>
          </cell>
          <cell r="B9812" t="str">
            <v>CAIXA DE PASSAGEM EM ALVENARIA DE 1,00X1,00X0,60 M</v>
          </cell>
          <cell r="C9812" t="str">
            <v>UN</v>
          </cell>
          <cell r="F9812">
            <v>253.71</v>
          </cell>
          <cell r="G9812" t="str">
            <v>FDE</v>
          </cell>
        </row>
        <row r="9813">
          <cell r="A9813" t="str">
            <v>09.06.035</v>
          </cell>
          <cell r="B9813" t="str">
            <v>CAIXA DE PASSAGEM A PROVA DE UMIDADE EM ALUMINIO 10X10X6CM</v>
          </cell>
          <cell r="C9813" t="str">
            <v>UN</v>
          </cell>
          <cell r="F9813">
            <v>61.1</v>
          </cell>
          <cell r="G9813" t="str">
            <v>FDE</v>
          </cell>
        </row>
        <row r="9814">
          <cell r="A9814" t="str">
            <v>09.06.036</v>
          </cell>
          <cell r="B9814" t="str">
            <v>CAIXA DE PASSAGEM A PROVA DE UMIDADE EM ALUMINIO 15X15X10CM</v>
          </cell>
          <cell r="C9814" t="str">
            <v>UN</v>
          </cell>
          <cell r="F9814">
            <v>82.38</v>
          </cell>
          <cell r="G9814" t="str">
            <v>FDE</v>
          </cell>
        </row>
        <row r="9815">
          <cell r="A9815" t="str">
            <v>09.06.037</v>
          </cell>
          <cell r="B9815" t="str">
            <v>CAIXA DE PASSAGEM A PROVA DE UMIDADE EM ALUMINIO 20X20X10CM</v>
          </cell>
          <cell r="C9815" t="str">
            <v>UN</v>
          </cell>
          <cell r="F9815">
            <v>102.04</v>
          </cell>
          <cell r="G9815" t="str">
            <v>FDE</v>
          </cell>
        </row>
        <row r="9816">
          <cell r="A9816" t="str">
            <v>09.06.038</v>
          </cell>
          <cell r="B9816" t="str">
            <v>CAIXA DE PASSAGEM A PROVA DE UMIDADE EM ALUMINIO 30X30X12CM</v>
          </cell>
          <cell r="C9816" t="str">
            <v>UN</v>
          </cell>
          <cell r="F9816">
            <v>236.43</v>
          </cell>
          <cell r="G9816" t="str">
            <v>FDE</v>
          </cell>
        </row>
        <row r="9817">
          <cell r="A9817" t="str">
            <v>09.06.039</v>
          </cell>
          <cell r="B9817" t="str">
            <v>CAIXA DE PASSAGEM A PROVA DE UMIDADE EM ALUMINIO 40X40X20CM</v>
          </cell>
          <cell r="C9817" t="str">
            <v>UN</v>
          </cell>
          <cell r="F9817">
            <v>350.38</v>
          </cell>
          <cell r="G9817" t="str">
            <v>FDE</v>
          </cell>
        </row>
        <row r="9818">
          <cell r="A9818" t="str">
            <v>09.06.045</v>
          </cell>
          <cell r="B9818" t="str">
            <v>QUADRO EM CHAPA COM PORTA E FECHADURA (TELEBRAS) DE 20X20X12CM</v>
          </cell>
          <cell r="C9818" t="str">
            <v>UN</v>
          </cell>
          <cell r="F9818">
            <v>72.48</v>
          </cell>
          <cell r="G9818" t="str">
            <v>FDE</v>
          </cell>
        </row>
        <row r="9819">
          <cell r="A9819" t="str">
            <v>09.06.047</v>
          </cell>
          <cell r="B9819" t="str">
            <v>QUADRO EM CHAPA COM PORTA E FECHADURA (TELEBRAS) DE 40X40X12CM</v>
          </cell>
          <cell r="C9819" t="str">
            <v>UN</v>
          </cell>
          <cell r="F9819">
            <v>118.24</v>
          </cell>
          <cell r="G9819" t="str">
            <v>FDE</v>
          </cell>
        </row>
        <row r="9820">
          <cell r="A9820" t="str">
            <v>09.06.049</v>
          </cell>
          <cell r="B9820" t="str">
            <v>QUADRO EM CHAPA COM PORTA E FECHADURA (TELEBRAS) DE 60X60X12CM</v>
          </cell>
          <cell r="C9820" t="str">
            <v>UN</v>
          </cell>
          <cell r="F9820">
            <v>208.85</v>
          </cell>
          <cell r="G9820" t="str">
            <v>FDE</v>
          </cell>
        </row>
        <row r="9821">
          <cell r="A9821" t="str">
            <v>09.06.099</v>
          </cell>
          <cell r="B9821" t="str">
            <v>SERVICOS DE CAIXAS DE PASSAGEM</v>
          </cell>
          <cell r="C9821" t="str">
            <v>MV</v>
          </cell>
          <cell r="F9821">
            <v>340.42</v>
          </cell>
          <cell r="G9821" t="str">
            <v>FDE</v>
          </cell>
        </row>
        <row r="9822">
          <cell r="A9822" t="str">
            <v>09.07.003</v>
          </cell>
          <cell r="B9822" t="str">
            <v>FIO DE 1,50 MM2 - 750 V DE ISOLACAO</v>
          </cell>
          <cell r="C9822" t="str">
            <v>M</v>
          </cell>
          <cell r="F9822">
            <v>1.76</v>
          </cell>
          <cell r="G9822" t="str">
            <v>FDE</v>
          </cell>
        </row>
        <row r="9823">
          <cell r="A9823" t="str">
            <v>09.07.004</v>
          </cell>
          <cell r="B9823" t="str">
            <v>FIO DE 2,50 MM2 - 750 V DE ISOLACAO</v>
          </cell>
          <cell r="C9823" t="str">
            <v>M</v>
          </cell>
          <cell r="F9823">
            <v>2.39</v>
          </cell>
          <cell r="G9823" t="str">
            <v>FDE</v>
          </cell>
        </row>
        <row r="9824">
          <cell r="A9824" t="str">
            <v>09.07.005</v>
          </cell>
          <cell r="B9824" t="str">
            <v>FIO DE 4 MM2 - 750 V DE ISOLACAO</v>
          </cell>
          <cell r="C9824" t="str">
            <v>M</v>
          </cell>
          <cell r="F9824">
            <v>3.13</v>
          </cell>
          <cell r="G9824" t="str">
            <v>FDE</v>
          </cell>
        </row>
        <row r="9825">
          <cell r="A9825" t="str">
            <v>09.07.006</v>
          </cell>
          <cell r="B9825" t="str">
            <v>FIO DE 6 MM2 - 750 V DE ISOLACAO</v>
          </cell>
          <cell r="C9825" t="str">
            <v>M</v>
          </cell>
          <cell r="F9825">
            <v>4.0599999999999996</v>
          </cell>
          <cell r="G9825" t="str">
            <v>FDE</v>
          </cell>
        </row>
        <row r="9826">
          <cell r="A9826" t="str">
            <v>09.07.009</v>
          </cell>
          <cell r="B9826" t="str">
            <v>FIO TRANCADO PARA TELEFONE - PAD. TELEBRAS</v>
          </cell>
          <cell r="C9826" t="str">
            <v>M</v>
          </cell>
          <cell r="F9826">
            <v>0.95</v>
          </cell>
          <cell r="G9826" t="str">
            <v>FDE</v>
          </cell>
        </row>
        <row r="9827">
          <cell r="A9827" t="str">
            <v>09.07.011</v>
          </cell>
          <cell r="B9827" t="str">
            <v>CABO DE 10 MM2 - 750 V DE ISOLACAO</v>
          </cell>
          <cell r="C9827" t="str">
            <v>M</v>
          </cell>
          <cell r="F9827">
            <v>6.87</v>
          </cell>
          <cell r="G9827" t="str">
            <v>FDE</v>
          </cell>
        </row>
        <row r="9828">
          <cell r="A9828" t="str">
            <v>09.07.012</v>
          </cell>
          <cell r="B9828" t="str">
            <v>CABO DE 16 MM2 - 750 V DE ISOLACAO</v>
          </cell>
          <cell r="C9828" t="str">
            <v>M</v>
          </cell>
          <cell r="F9828">
            <v>10.31</v>
          </cell>
          <cell r="G9828" t="str">
            <v>FDE</v>
          </cell>
        </row>
        <row r="9829">
          <cell r="A9829" t="str">
            <v>09.07.013</v>
          </cell>
          <cell r="B9829" t="str">
            <v>CABO DE 25 MM2 - 750 V DE ISOLACAO</v>
          </cell>
          <cell r="C9829" t="str">
            <v>M</v>
          </cell>
          <cell r="F9829">
            <v>17.45</v>
          </cell>
          <cell r="G9829" t="str">
            <v>FDE</v>
          </cell>
        </row>
        <row r="9830">
          <cell r="A9830" t="str">
            <v>09.07.014</v>
          </cell>
          <cell r="B9830" t="str">
            <v>CABO DE 35 MM2 - 750 V DE ISOLACAO</v>
          </cell>
          <cell r="C9830" t="str">
            <v>M</v>
          </cell>
          <cell r="F9830">
            <v>25.7</v>
          </cell>
          <cell r="G9830" t="str">
            <v>FDE</v>
          </cell>
        </row>
        <row r="9831">
          <cell r="A9831" t="str">
            <v>09.07.015</v>
          </cell>
          <cell r="B9831" t="str">
            <v>CABO DE 50 MM2 - 750 V DE ISOLACAO</v>
          </cell>
          <cell r="C9831" t="str">
            <v>M</v>
          </cell>
          <cell r="F9831">
            <v>37.299999999999997</v>
          </cell>
          <cell r="G9831" t="str">
            <v>FDE</v>
          </cell>
        </row>
        <row r="9832">
          <cell r="A9832" t="str">
            <v>09.07.016</v>
          </cell>
          <cell r="B9832" t="str">
            <v>CABO DE 70 MM2 - 750 V DE ISOLACAO</v>
          </cell>
          <cell r="C9832" t="str">
            <v>M</v>
          </cell>
          <cell r="F9832">
            <v>49.37</v>
          </cell>
          <cell r="G9832" t="str">
            <v>FDE</v>
          </cell>
        </row>
        <row r="9833">
          <cell r="A9833" t="str">
            <v>09.07.017</v>
          </cell>
          <cell r="B9833" t="str">
            <v>CABO DE 95 MM2 - 750 V DE ISOLACAO</v>
          </cell>
          <cell r="C9833" t="str">
            <v>M</v>
          </cell>
          <cell r="F9833">
            <v>72.97</v>
          </cell>
          <cell r="G9833" t="str">
            <v>FDE</v>
          </cell>
        </row>
        <row r="9834">
          <cell r="A9834" t="str">
            <v>09.07.018</v>
          </cell>
          <cell r="B9834" t="str">
            <v>CABO DE 120 MM2 - 750 V DE ISOLACAO</v>
          </cell>
          <cell r="C9834" t="str">
            <v>M</v>
          </cell>
          <cell r="F9834">
            <v>89.34</v>
          </cell>
          <cell r="G9834" t="str">
            <v>FDE</v>
          </cell>
        </row>
        <row r="9835">
          <cell r="A9835" t="str">
            <v>09.07.019</v>
          </cell>
          <cell r="B9835" t="str">
            <v>CABO DE 150 MM2 - 750 V DE ISOLACAO</v>
          </cell>
          <cell r="C9835" t="str">
            <v>M</v>
          </cell>
          <cell r="F9835">
            <v>106.07</v>
          </cell>
          <cell r="G9835" t="str">
            <v>FDE</v>
          </cell>
        </row>
        <row r="9836">
          <cell r="A9836" t="str">
            <v>09.07.020</v>
          </cell>
          <cell r="B9836" t="str">
            <v>CABO DE 185 MM2 - 750 V DE ISOLACAO</v>
          </cell>
          <cell r="C9836" t="str">
            <v>M</v>
          </cell>
          <cell r="F9836">
            <v>134.07</v>
          </cell>
          <cell r="G9836" t="str">
            <v>FDE</v>
          </cell>
        </row>
        <row r="9837">
          <cell r="A9837" t="str">
            <v>09.07.021</v>
          </cell>
          <cell r="B9837" t="str">
            <v>CABO DE 240 MM2 - 750 V DE ISOLACAO</v>
          </cell>
          <cell r="C9837" t="str">
            <v>M</v>
          </cell>
          <cell r="F9837">
            <v>168.42</v>
          </cell>
          <cell r="G9837" t="str">
            <v>FDE</v>
          </cell>
        </row>
        <row r="9838">
          <cell r="A9838" t="str">
            <v>09.07.022</v>
          </cell>
          <cell r="B9838" t="str">
            <v>CABO DE 300 MM2 - 750 V DE ISOLACAO</v>
          </cell>
          <cell r="C9838" t="str">
            <v>M</v>
          </cell>
          <cell r="F9838">
            <v>214.12</v>
          </cell>
          <cell r="G9838" t="str">
            <v>FDE</v>
          </cell>
        </row>
        <row r="9839">
          <cell r="A9839" t="str">
            <v>09.07.023</v>
          </cell>
          <cell r="B9839" t="str">
            <v>CABO DE 1,5MM2 - 750V DE ISOLAÇÃO</v>
          </cell>
          <cell r="C9839" t="str">
            <v>M</v>
          </cell>
          <cell r="F9839">
            <v>1.86</v>
          </cell>
          <cell r="G9839" t="str">
            <v>FDE</v>
          </cell>
        </row>
        <row r="9840">
          <cell r="A9840" t="str">
            <v>09.07.024</v>
          </cell>
          <cell r="B9840" t="str">
            <v>CABO DE 2,5MM2 - 750V DE ISOLAÇÃO</v>
          </cell>
          <cell r="C9840" t="str">
            <v>M</v>
          </cell>
          <cell r="F9840">
            <v>2.54</v>
          </cell>
          <cell r="G9840" t="str">
            <v>FDE</v>
          </cell>
        </row>
        <row r="9841">
          <cell r="A9841" t="str">
            <v>09.07.025</v>
          </cell>
          <cell r="B9841" t="str">
            <v>CABO DE 4MM2 - 750V DE ISOLAÇÃO</v>
          </cell>
          <cell r="C9841" t="str">
            <v>M</v>
          </cell>
          <cell r="F9841">
            <v>3.24</v>
          </cell>
          <cell r="G9841" t="str">
            <v>FDE</v>
          </cell>
        </row>
        <row r="9842">
          <cell r="A9842" t="str">
            <v>09.07.026</v>
          </cell>
          <cell r="B9842" t="str">
            <v>CABO DE 6MM2 - 750V DE ISOLAÇÃO</v>
          </cell>
          <cell r="C9842" t="str">
            <v>M</v>
          </cell>
          <cell r="F9842">
            <v>4.1399999999999997</v>
          </cell>
          <cell r="G9842" t="str">
            <v>FDE</v>
          </cell>
        </row>
        <row r="9843">
          <cell r="A9843" t="str">
            <v>09.07.061</v>
          </cell>
          <cell r="B9843" t="str">
            <v>FIO BICOLOR POLARIZADO P/ SOM 2X0,75MM2</v>
          </cell>
          <cell r="C9843" t="str">
            <v>M</v>
          </cell>
          <cell r="F9843">
            <v>3.13</v>
          </cell>
          <cell r="G9843" t="str">
            <v>FDE</v>
          </cell>
        </row>
        <row r="9844">
          <cell r="A9844" t="str">
            <v>09.07.062</v>
          </cell>
          <cell r="B9844" t="str">
            <v>FIO BICOLOR POLARIZADO P/ SOM 2X1,00MM2</v>
          </cell>
          <cell r="C9844" t="str">
            <v>M</v>
          </cell>
          <cell r="F9844">
            <v>3.58</v>
          </cell>
          <cell r="G9844" t="str">
            <v>FDE</v>
          </cell>
        </row>
        <row r="9845">
          <cell r="A9845" t="str">
            <v>09.07.063</v>
          </cell>
          <cell r="B9845" t="str">
            <v>FIO BICOLOR POLARIZADO P/ SOM 2X1,50MM2</v>
          </cell>
          <cell r="C9845" t="str">
            <v>M</v>
          </cell>
          <cell r="F9845">
            <v>4.78</v>
          </cell>
          <cell r="G9845" t="str">
            <v>FDE</v>
          </cell>
        </row>
        <row r="9846">
          <cell r="A9846" t="str">
            <v>09.07.064</v>
          </cell>
          <cell r="B9846" t="str">
            <v>FIO BICOLOR POLARIZADO P/ SOM 2X2,50MM2</v>
          </cell>
          <cell r="C9846" t="str">
            <v>M</v>
          </cell>
          <cell r="F9846">
            <v>7.27</v>
          </cell>
          <cell r="G9846" t="str">
            <v>FDE</v>
          </cell>
        </row>
        <row r="9847">
          <cell r="A9847" t="str">
            <v>09.07.065</v>
          </cell>
          <cell r="B9847" t="str">
            <v>CABO DE CONTROLE 3X1,5MM2 ATE 1KV DE ISOLAÇÃO</v>
          </cell>
          <cell r="C9847" t="str">
            <v>M</v>
          </cell>
          <cell r="F9847">
            <v>6.62</v>
          </cell>
          <cell r="G9847" t="str">
            <v>FDE</v>
          </cell>
        </row>
        <row r="9848">
          <cell r="A9848" t="str">
            <v>09.07.066</v>
          </cell>
          <cell r="B9848" t="str">
            <v>CABO DE CONTROLE 5X1,5MM2 ATE 1KV DE ISOLAÇÃO</v>
          </cell>
          <cell r="C9848" t="str">
            <v>M</v>
          </cell>
          <cell r="F9848">
            <v>8.9700000000000006</v>
          </cell>
          <cell r="G9848" t="str">
            <v>FDE</v>
          </cell>
        </row>
        <row r="9849">
          <cell r="A9849" t="str">
            <v>09.07.067</v>
          </cell>
          <cell r="B9849" t="str">
            <v>CABO DE CONTROLE 7X1,5MM2 ATE 1KV DE ISOLAÇÃO</v>
          </cell>
          <cell r="C9849" t="str">
            <v>M</v>
          </cell>
          <cell r="F9849">
            <v>10.96</v>
          </cell>
          <cell r="G9849" t="str">
            <v>FDE</v>
          </cell>
        </row>
        <row r="9850">
          <cell r="A9850" t="str">
            <v>09.07.099</v>
          </cell>
          <cell r="B9850" t="str">
            <v>SERVICOS DE ENFIACAO</v>
          </cell>
          <cell r="C9850" t="str">
            <v>MV</v>
          </cell>
          <cell r="F9850">
            <v>340.42</v>
          </cell>
          <cell r="G9850" t="str">
            <v>FDE</v>
          </cell>
        </row>
        <row r="9851">
          <cell r="A9851" t="str">
            <v>09.08.002</v>
          </cell>
          <cell r="B9851" t="str">
            <v>INTERRUPTOR DE 1 TECLA SIMPLES EM CX.4"X2"-ELETROD.AÇO GALV.A QUENTE</v>
          </cell>
          <cell r="C9851" t="str">
            <v>UN</v>
          </cell>
          <cell r="F9851">
            <v>121.72</v>
          </cell>
          <cell r="G9851" t="str">
            <v>FDE</v>
          </cell>
        </row>
        <row r="9852">
          <cell r="A9852" t="str">
            <v>09.08.003</v>
          </cell>
          <cell r="B9852" t="str">
            <v>INTERRUPTOR DE 2 TECLAS SIMPLES EM CX.4"X2"-ELETROD.AÇO GALV.A QUENTE</v>
          </cell>
          <cell r="C9852" t="str">
            <v>UN</v>
          </cell>
          <cell r="F9852">
            <v>163.24</v>
          </cell>
          <cell r="G9852" t="str">
            <v>FDE</v>
          </cell>
        </row>
        <row r="9853">
          <cell r="A9853" t="str">
            <v>09.08.004</v>
          </cell>
          <cell r="B9853" t="str">
            <v>INTERRUPTOR DE 3 TECLAS SIMPLES EM CX.4"X2"-ELETROD.AÇO GALV.A QUENTE</v>
          </cell>
          <cell r="C9853" t="str">
            <v>UN</v>
          </cell>
          <cell r="F9853">
            <v>172.87</v>
          </cell>
          <cell r="G9853" t="str">
            <v>FDE</v>
          </cell>
        </row>
        <row r="9854">
          <cell r="A9854" t="str">
            <v>09.08.005</v>
          </cell>
          <cell r="B9854" t="str">
            <v>INTERRUPTOR DE 1 TECLA BIPOLAR SIMPLES EM CX.4"X2"-ELETROD.DE AÇO GALV.A QUENTE</v>
          </cell>
          <cell r="C9854" t="str">
            <v>UN</v>
          </cell>
          <cell r="F9854">
            <v>131.72999999999999</v>
          </cell>
          <cell r="G9854" t="str">
            <v>FDE</v>
          </cell>
        </row>
        <row r="9855">
          <cell r="A9855" t="str">
            <v>09.08.006</v>
          </cell>
          <cell r="B9855" t="str">
            <v>2 INTERRUPTORES DE 1 TECLA BIP.SIMPL.CX.4"X4"-ELETR.AÇO GALV.A QUENTE</v>
          </cell>
          <cell r="C9855" t="str">
            <v>UN</v>
          </cell>
          <cell r="F9855">
            <v>185.42</v>
          </cell>
          <cell r="G9855" t="str">
            <v>FDE</v>
          </cell>
        </row>
        <row r="9856">
          <cell r="A9856" t="str">
            <v>09.08.007</v>
          </cell>
          <cell r="B9856" t="str">
            <v>INTERRUPTOR DE 1 TECLA PARAL.SIMPL.CX.4"X2"-ELETR.AÇO GALV.A QUENTE</v>
          </cell>
          <cell r="C9856" t="str">
            <v>UN</v>
          </cell>
          <cell r="F9856">
            <v>157.65</v>
          </cell>
          <cell r="G9856" t="str">
            <v>FDE</v>
          </cell>
        </row>
        <row r="9857">
          <cell r="A9857" t="str">
            <v>09.08.008</v>
          </cell>
          <cell r="B9857" t="str">
            <v>INTERRUPTOR DE 1 TECLA PARAL.BIP.CX.4"X2"-ELETR.AÇO GALV.A QUENTE</v>
          </cell>
          <cell r="C9857" t="str">
            <v>UN</v>
          </cell>
          <cell r="F9857">
            <v>165.97</v>
          </cell>
          <cell r="G9857" t="str">
            <v>FDE</v>
          </cell>
        </row>
        <row r="9858">
          <cell r="A9858" t="str">
            <v>09.08.009</v>
          </cell>
          <cell r="B9858" t="str">
            <v>INTERRUPTOR DE 1 TECLA SIMPL.E TOMADA 2P+T UNIV.CX.4"X4" ELETR.AÇO GALV.A QUENTE</v>
          </cell>
          <cell r="C9858" t="str">
            <v>UN</v>
          </cell>
          <cell r="F9858">
            <v>125.41</v>
          </cell>
          <cell r="G9858" t="str">
            <v>FDE</v>
          </cell>
        </row>
        <row r="9859">
          <cell r="A9859" t="str">
            <v>09.08.013</v>
          </cell>
          <cell r="B9859" t="str">
            <v>TOMADA 2P+T PADRAO NBR 14136, CORRENTE 10A-250V-ELETR. AÇO GALV. A QUENTE</v>
          </cell>
          <cell r="C9859" t="str">
            <v>UN</v>
          </cell>
          <cell r="F9859">
            <v>132.31</v>
          </cell>
          <cell r="G9859" t="str">
            <v>FDE</v>
          </cell>
        </row>
        <row r="9860">
          <cell r="A9860" t="str">
            <v>09.08.016</v>
          </cell>
          <cell r="B9860" t="str">
            <v>TOMADA 2P+T PADRAO NBR 14136, CORRENTE 20A-250V-ELETR.AÇO GALV.A QUENTE</v>
          </cell>
          <cell r="C9860" t="str">
            <v>UN</v>
          </cell>
          <cell r="F9860">
            <v>154.66999999999999</v>
          </cell>
          <cell r="G9860" t="str">
            <v>FDE</v>
          </cell>
        </row>
        <row r="9861">
          <cell r="A9861" t="str">
            <v>09.08.029</v>
          </cell>
          <cell r="B9861" t="str">
            <v>INTERRUPTOR DE 1 TECLA-ELETRODUTO DE POLIETILENO</v>
          </cell>
          <cell r="C9861" t="str">
            <v>UN</v>
          </cell>
          <cell r="F9861">
            <v>72.58</v>
          </cell>
          <cell r="G9861" t="str">
            <v>FDE</v>
          </cell>
        </row>
        <row r="9862">
          <cell r="A9862" t="str">
            <v>09.08.030</v>
          </cell>
          <cell r="B9862" t="str">
            <v>INTERRUPTOR DE 2 TECLAS-ELETRODUTO DE POLIETILENO</v>
          </cell>
          <cell r="C9862" t="str">
            <v>UN</v>
          </cell>
          <cell r="F9862">
            <v>113.99</v>
          </cell>
          <cell r="G9862" t="str">
            <v>FDE</v>
          </cell>
        </row>
        <row r="9863">
          <cell r="A9863" t="str">
            <v>09.08.032</v>
          </cell>
          <cell r="B9863" t="str">
            <v>INTERRUPTOR DE 3 TECLAS-ELETRODUTO DE POLIETILENO</v>
          </cell>
          <cell r="C9863" t="str">
            <v>UN</v>
          </cell>
          <cell r="F9863">
            <v>123.86</v>
          </cell>
          <cell r="G9863" t="str">
            <v>FDE</v>
          </cell>
        </row>
        <row r="9864">
          <cell r="A9864" t="str">
            <v>09.08.033</v>
          </cell>
          <cell r="B9864" t="str">
            <v>2 INTERRUPTORES DE 1 TECLA EM CAIXA 4"X4"-ELETRODUTO DE POLIETILENO</v>
          </cell>
          <cell r="C9864" t="str">
            <v>UN</v>
          </cell>
          <cell r="F9864">
            <v>122.76</v>
          </cell>
          <cell r="G9864" t="str">
            <v>FDE</v>
          </cell>
        </row>
        <row r="9865">
          <cell r="A9865" t="str">
            <v>09.08.034</v>
          </cell>
          <cell r="B9865" t="str">
            <v>3 INTERRUPTORES DE 1 TECLA EM CAIXA 4"X4"-ELETRODUTO DE POLIETILENO</v>
          </cell>
          <cell r="C9865" t="str">
            <v>UN</v>
          </cell>
          <cell r="F9865">
            <v>150.26</v>
          </cell>
          <cell r="G9865" t="str">
            <v>FDE</v>
          </cell>
        </row>
        <row r="9866">
          <cell r="A9866" t="str">
            <v>09.08.036</v>
          </cell>
          <cell r="B9866" t="str">
            <v>INTERRUPTOR DE 1 TECLA BIPOLAR EM CAIXA 4"X2"-ELETRODUTO POLIETILENO</v>
          </cell>
          <cell r="C9866" t="str">
            <v>UN</v>
          </cell>
          <cell r="F9866">
            <v>82.54</v>
          </cell>
          <cell r="G9866" t="str">
            <v>FDE</v>
          </cell>
        </row>
        <row r="9867">
          <cell r="A9867" t="str">
            <v>09.08.038</v>
          </cell>
          <cell r="B9867" t="str">
            <v>2 INTERRUPTORES 1 TECLA BIPOLAR EM CAIXA 4"X4"-ELETRODUTO POLIETILENO</v>
          </cell>
          <cell r="C9867" t="str">
            <v>UN</v>
          </cell>
          <cell r="F9867">
            <v>130.12</v>
          </cell>
          <cell r="G9867" t="str">
            <v>FDE</v>
          </cell>
        </row>
        <row r="9868">
          <cell r="A9868" t="str">
            <v>09.08.039</v>
          </cell>
          <cell r="B9868" t="str">
            <v>3 INTERRUPTORES 1 TECLA BIPOLAR EM CAIXA 4"X4"-ELETRODUTO POLIETILENO</v>
          </cell>
          <cell r="C9868" t="str">
            <v>UN</v>
          </cell>
          <cell r="F9868">
            <v>158.57</v>
          </cell>
          <cell r="G9868" t="str">
            <v>FDE</v>
          </cell>
        </row>
        <row r="9869">
          <cell r="A9869" t="str">
            <v>09.08.041</v>
          </cell>
          <cell r="B9869" t="str">
            <v>INTERRUPTORES EM PARALELO EM CAIXA 4"X2"-ELETRODUTO DE POLIETILENO</v>
          </cell>
          <cell r="C9869" t="str">
            <v>UN</v>
          </cell>
          <cell r="F9869">
            <v>108.98</v>
          </cell>
          <cell r="G9869" t="str">
            <v>FDE</v>
          </cell>
        </row>
        <row r="9870">
          <cell r="A9870" t="str">
            <v>09.08.043</v>
          </cell>
          <cell r="B9870" t="str">
            <v>INTERRUPTORES EM PARALELO BIPOLAR EM CAIXA 4"X2"-ELETR. POLIETILENO</v>
          </cell>
          <cell r="C9870" t="str">
            <v>UN</v>
          </cell>
          <cell r="F9870">
            <v>121.7</v>
          </cell>
          <cell r="G9870" t="str">
            <v>FDE</v>
          </cell>
        </row>
        <row r="9871">
          <cell r="A9871" t="str">
            <v>09.08.045</v>
          </cell>
          <cell r="B9871" t="str">
            <v>INTERRUPTOR DE 1 TECLA E TOMADA EM CAIXA 4"X2"-ELETR. POLIETILENO</v>
          </cell>
          <cell r="C9871" t="str">
            <v>UN</v>
          </cell>
          <cell r="F9871">
            <v>78.12</v>
          </cell>
          <cell r="G9871" t="str">
            <v>FDE</v>
          </cell>
        </row>
        <row r="9872">
          <cell r="A9872" t="str">
            <v>09.08.046</v>
          </cell>
          <cell r="B9872" t="str">
            <v>TOMADA 2P+T PADRAO NBR 14136 CORRENTE 10A-250V ELETR.DE POLIETILENO</v>
          </cell>
          <cell r="C9872" t="str">
            <v>UN</v>
          </cell>
          <cell r="F9872">
            <v>84.33</v>
          </cell>
          <cell r="G9872" t="str">
            <v>FDE</v>
          </cell>
        </row>
        <row r="9873">
          <cell r="A9873" t="str">
            <v>09.08.049</v>
          </cell>
          <cell r="B9873" t="str">
            <v>TOMADA 2P+T PADRAO NBR 14136 CORRENTE 20A-250V ELETR.DE POLIETILENO</v>
          </cell>
          <cell r="C9873" t="str">
            <v>UN</v>
          </cell>
          <cell r="F9873">
            <v>91.71</v>
          </cell>
          <cell r="G9873" t="str">
            <v>FDE</v>
          </cell>
        </row>
        <row r="9874">
          <cell r="A9874" t="str">
            <v>09.08.050</v>
          </cell>
          <cell r="B9874" t="str">
            <v>TOMADA DE PISO-ELETRODUTO DE POLIETILENO</v>
          </cell>
          <cell r="C9874" t="str">
            <v>UN</v>
          </cell>
          <cell r="F9874">
            <v>124.43</v>
          </cell>
          <cell r="G9874" t="str">
            <v>FDE</v>
          </cell>
        </row>
        <row r="9875">
          <cell r="A9875" t="str">
            <v>09.08.052</v>
          </cell>
          <cell r="B9875" t="str">
            <v>PONTO SECO PARA TELEFONE-ELETRODUTO DE POLIETILENO</v>
          </cell>
          <cell r="C9875" t="str">
            <v>UN</v>
          </cell>
          <cell r="F9875">
            <v>118.32</v>
          </cell>
          <cell r="G9875" t="str">
            <v>FDE</v>
          </cell>
        </row>
        <row r="9876">
          <cell r="A9876" t="str">
            <v>09.08.054</v>
          </cell>
          <cell r="B9876" t="str">
            <v>BOTAO PARA CAMPAINHA-ELETRODUTO DE POLIETILENO</v>
          </cell>
          <cell r="C9876" t="str">
            <v>UN</v>
          </cell>
          <cell r="F9876">
            <v>196.94</v>
          </cell>
          <cell r="G9876" t="str">
            <v>FDE</v>
          </cell>
        </row>
        <row r="9877">
          <cell r="A9877" t="str">
            <v>09.08.055</v>
          </cell>
          <cell r="B9877" t="str">
            <v>BOTOEIRA PARA ACIONAMENTO DA BOMBA DE INCENDIO</v>
          </cell>
          <cell r="C9877" t="str">
            <v>UN</v>
          </cell>
          <cell r="F9877">
            <v>263.58999999999997</v>
          </cell>
          <cell r="G9877" t="str">
            <v>FDE</v>
          </cell>
        </row>
        <row r="9878">
          <cell r="A9878" t="str">
            <v>09.08.056</v>
          </cell>
          <cell r="B9878" t="str">
            <v>CIGARRA-ELETRODUTO DE POLIETILENO</v>
          </cell>
          <cell r="C9878" t="str">
            <v>UN</v>
          </cell>
          <cell r="F9878">
            <v>156.63999999999999</v>
          </cell>
          <cell r="G9878" t="str">
            <v>FDE</v>
          </cell>
        </row>
        <row r="9879">
          <cell r="A9879" t="str">
            <v>09.08.057</v>
          </cell>
          <cell r="B9879" t="str">
            <v>PONTO SECO P/ INSTALACAO DE SOM/TV/ALARME-ELETR.POLIETILENO</v>
          </cell>
          <cell r="C9879" t="str">
            <v>UN</v>
          </cell>
          <cell r="F9879">
            <v>89.53</v>
          </cell>
          <cell r="G9879" t="str">
            <v>FDE</v>
          </cell>
        </row>
        <row r="9880">
          <cell r="A9880" t="str">
            <v>09.08.058</v>
          </cell>
          <cell r="B9880" t="str">
            <v>INTERRUPTOR DE 1 TECLA SIMPLES CAIXA 4"X2"-ELETR PVC RÍGIDO</v>
          </cell>
          <cell r="C9880" t="str">
            <v>UN</v>
          </cell>
          <cell r="F9880">
            <v>79.67</v>
          </cell>
          <cell r="G9880" t="str">
            <v>FDE</v>
          </cell>
        </row>
        <row r="9881">
          <cell r="A9881" t="str">
            <v>09.08.060</v>
          </cell>
          <cell r="B9881" t="str">
            <v>INTERRUPTOR 2 TECLAS SIMPL CAIXA DE 4"X2"-ELETR PVC RÍGIDO</v>
          </cell>
          <cell r="C9881" t="str">
            <v>UN</v>
          </cell>
          <cell r="F9881">
            <v>121.07</v>
          </cell>
          <cell r="G9881" t="str">
            <v>FDE</v>
          </cell>
        </row>
        <row r="9882">
          <cell r="A9882" t="str">
            <v>09.08.062</v>
          </cell>
          <cell r="B9882" t="str">
            <v>INTERRUPTOR 3 TECLAS SIMPL CAIXA 4"X2"-ELETR PVC RÍGIDO</v>
          </cell>
          <cell r="C9882" t="str">
            <v>UN</v>
          </cell>
          <cell r="F9882">
            <v>130.94999999999999</v>
          </cell>
          <cell r="G9882" t="str">
            <v>FDE</v>
          </cell>
        </row>
        <row r="9883">
          <cell r="A9883" t="str">
            <v>09.08.063</v>
          </cell>
          <cell r="B9883" t="str">
            <v>2 INTERRUPTORES DE 1 TECLA EM CAIXA 4"X4"-ELETRODUTO DE PVC</v>
          </cell>
          <cell r="C9883" t="str">
            <v>UN</v>
          </cell>
          <cell r="F9883">
            <v>129.84</v>
          </cell>
          <cell r="G9883" t="str">
            <v>FDE</v>
          </cell>
        </row>
        <row r="9884">
          <cell r="A9884" t="str">
            <v>09.08.065</v>
          </cell>
          <cell r="B9884" t="str">
            <v>3 INTERRUPTORES DE 1 TECLA EM CAIXA 4"X4"-ELETRODUTO DE PVC</v>
          </cell>
          <cell r="C9884" t="str">
            <v>UN</v>
          </cell>
          <cell r="F9884">
            <v>165.66</v>
          </cell>
          <cell r="G9884" t="str">
            <v>FDE</v>
          </cell>
        </row>
        <row r="9885">
          <cell r="A9885" t="str">
            <v>09.08.067</v>
          </cell>
          <cell r="B9885" t="str">
            <v>INTERRUPTOR 1 TECLA BIPOL SIMPL CAIXA 4"X2"-ELETR PVC RÍGIDO</v>
          </cell>
          <cell r="C9885" t="str">
            <v>UN</v>
          </cell>
          <cell r="F9885">
            <v>89.63</v>
          </cell>
          <cell r="G9885" t="str">
            <v>FDE</v>
          </cell>
        </row>
        <row r="9886">
          <cell r="A9886" t="str">
            <v>09.08.069</v>
          </cell>
          <cell r="B9886" t="str">
            <v>2 INTERRUPTORES 1 TECLA BIPOL SIMPL CAIXA 4"X4"-ELETR PVC RÍGIDO</v>
          </cell>
          <cell r="C9886" t="str">
            <v>UN</v>
          </cell>
          <cell r="F9886">
            <v>149.86000000000001</v>
          </cell>
          <cell r="G9886" t="str">
            <v>FDE</v>
          </cell>
        </row>
        <row r="9887">
          <cell r="A9887" t="str">
            <v>09.08.070</v>
          </cell>
          <cell r="B9887" t="str">
            <v>3 INTERRUPTORES DE 1 TECLA BIPOLAR EM CAIXA 4"X4"-ELETRODUTO DE PVC</v>
          </cell>
          <cell r="C9887" t="str">
            <v>UN</v>
          </cell>
          <cell r="F9887">
            <v>165.66</v>
          </cell>
          <cell r="G9887" t="str">
            <v>FDE</v>
          </cell>
        </row>
        <row r="9888">
          <cell r="A9888" t="str">
            <v>09.08.071</v>
          </cell>
          <cell r="B9888" t="str">
            <v>INTERRUPTOR 1 TECLA PARALELO SIMPL CAIXA 4"X2"-ELETR PVC RÍGIDO</v>
          </cell>
          <cell r="C9888" t="str">
            <v>UN</v>
          </cell>
          <cell r="F9888">
            <v>116.06</v>
          </cell>
          <cell r="G9888" t="str">
            <v>FDE</v>
          </cell>
        </row>
        <row r="9889">
          <cell r="A9889" t="str">
            <v>09.08.073</v>
          </cell>
          <cell r="B9889" t="str">
            <v>INTERRUPTOR 1 TECLA PARALELO BIPOL CAIXA 4"X2"-ELETR PVC RÍGIDO</v>
          </cell>
          <cell r="C9889" t="str">
            <v>UN</v>
          </cell>
          <cell r="F9889">
            <v>128.78</v>
          </cell>
          <cell r="G9889" t="str">
            <v>FDE</v>
          </cell>
        </row>
        <row r="9890">
          <cell r="A9890" t="str">
            <v>09.08.075</v>
          </cell>
          <cell r="B9890" t="str">
            <v>INTERRUPTOR 1 TECLA SIMPLES/TOMADA 2P+T PADRÃO NBR 14136 CORRENTE 10A ELETROD.PVC RIGIDO</v>
          </cell>
          <cell r="C9890" t="str">
            <v>UN</v>
          </cell>
          <cell r="F9890">
            <v>85.2</v>
          </cell>
          <cell r="G9890" t="str">
            <v>FDE</v>
          </cell>
        </row>
        <row r="9891">
          <cell r="A9891" t="str">
            <v>09.08.079</v>
          </cell>
          <cell r="B9891" t="str">
            <v>TOMADA 2P+T PADRAO NBR 14136 CORRENTE 10A-250V-ELETR. PVC RÍGIDO</v>
          </cell>
          <cell r="C9891" t="str">
            <v>UN</v>
          </cell>
          <cell r="F9891">
            <v>91.42</v>
          </cell>
          <cell r="G9891" t="str">
            <v>FDE</v>
          </cell>
        </row>
        <row r="9892">
          <cell r="A9892" t="str">
            <v>09.08.080</v>
          </cell>
          <cell r="B9892" t="str">
            <v>TOMADA DE PISO 2P+T PADRAO NBR 14136 CORRENTE 10A-250V-ELETR PVC RÍGIDO</v>
          </cell>
          <cell r="C9892" t="str">
            <v>UN</v>
          </cell>
          <cell r="F9892">
            <v>125.55</v>
          </cell>
          <cell r="G9892" t="str">
            <v>FDE</v>
          </cell>
        </row>
        <row r="9893">
          <cell r="A9893" t="str">
            <v>09.08.081</v>
          </cell>
          <cell r="B9893" t="str">
            <v>PONTO SECO PARA TELEFONE-ELETRODUTO DE PVC</v>
          </cell>
          <cell r="C9893" t="str">
            <v>UN</v>
          </cell>
          <cell r="F9893">
            <v>70.45</v>
          </cell>
          <cell r="G9893" t="str">
            <v>FDE</v>
          </cell>
        </row>
        <row r="9894">
          <cell r="A9894" t="str">
            <v>09.08.082</v>
          </cell>
          <cell r="B9894" t="str">
            <v>TOMADA DE PISO PARA TEL/LOGICA - ELETRODUTO DE PVC</v>
          </cell>
          <cell r="C9894" t="str">
            <v>UN</v>
          </cell>
          <cell r="F9894">
            <v>118.13</v>
          </cell>
          <cell r="G9894" t="str">
            <v>FDE</v>
          </cell>
        </row>
        <row r="9895">
          <cell r="A9895" t="str">
            <v>09.08.083</v>
          </cell>
          <cell r="B9895" t="str">
            <v>BOTAO PARA CIGARRA - ELETRODUTO DE PVC</v>
          </cell>
          <cell r="C9895" t="str">
            <v>UN</v>
          </cell>
          <cell r="F9895">
            <v>70.709999999999994</v>
          </cell>
          <cell r="G9895" t="str">
            <v>FDE</v>
          </cell>
        </row>
        <row r="9896">
          <cell r="A9896" t="str">
            <v>09.08.084</v>
          </cell>
          <cell r="B9896" t="str">
            <v>CIGARRA PARA CHAMADA DE AULA - ELETRODUTO DE PVC</v>
          </cell>
          <cell r="C9896" t="str">
            <v>UN</v>
          </cell>
          <cell r="F9896">
            <v>126.42</v>
          </cell>
          <cell r="G9896" t="str">
            <v>FDE</v>
          </cell>
        </row>
        <row r="9897">
          <cell r="A9897" t="str">
            <v>09.08.085</v>
          </cell>
          <cell r="B9897" t="str">
            <v>PONTO SECO P/INSTALACAO DE SOM/TV/ALARME/LOGICA - ELETRODUTO PVC</v>
          </cell>
          <cell r="C9897" t="str">
            <v>UN</v>
          </cell>
          <cell r="F9897">
            <v>70.45</v>
          </cell>
          <cell r="G9897" t="str">
            <v>FDE</v>
          </cell>
        </row>
        <row r="9898">
          <cell r="A9898" t="str">
            <v>09.08.086</v>
          </cell>
          <cell r="B9898" t="str">
            <v>ACIONADOR DO ALARME DE INCENDIO</v>
          </cell>
          <cell r="C9898" t="str">
            <v>UN</v>
          </cell>
          <cell r="F9898">
            <v>130.84</v>
          </cell>
          <cell r="G9898" t="str">
            <v>FDE</v>
          </cell>
        </row>
        <row r="9899">
          <cell r="A9899" t="str">
            <v>09.08.087</v>
          </cell>
          <cell r="B9899" t="str">
            <v>SIRENE PARA ALARME DE EMERGENCIA- ELETRODUTO DE PVC</v>
          </cell>
          <cell r="C9899" t="str">
            <v>UN</v>
          </cell>
          <cell r="F9899">
            <v>88.61</v>
          </cell>
          <cell r="G9899" t="str">
            <v>FDE</v>
          </cell>
        </row>
        <row r="9900">
          <cell r="A9900" t="str">
            <v>09.08.089</v>
          </cell>
          <cell r="B9900" t="str">
            <v>TOMADA 2P+T PADRAO NBR 14136, CORRENTE 20A-250V-ELETR.PVC RIGIDO</v>
          </cell>
          <cell r="C9900" t="str">
            <v>UN</v>
          </cell>
          <cell r="F9900">
            <v>98.8</v>
          </cell>
          <cell r="G9900" t="str">
            <v>FDE</v>
          </cell>
        </row>
        <row r="9901">
          <cell r="A9901" t="str">
            <v>09.08.099</v>
          </cell>
          <cell r="B9901" t="str">
            <v>SERVICOS DE INTERRUPTORES E TOMADAS</v>
          </cell>
          <cell r="C9901" t="str">
            <v>MV</v>
          </cell>
          <cell r="F9901">
            <v>340.42</v>
          </cell>
          <cell r="G9901" t="str">
            <v>FDE</v>
          </cell>
        </row>
        <row r="9902">
          <cell r="A9902" t="str">
            <v>09.09.025</v>
          </cell>
          <cell r="B9902" t="str">
            <v>IL-13 REFLETOR PARA LAMPADA DE VAPOR METÁLICO 70W</v>
          </cell>
          <cell r="C9902" t="str">
            <v>UN</v>
          </cell>
          <cell r="F9902">
            <v>318.7</v>
          </cell>
          <cell r="G9902" t="str">
            <v>FDE</v>
          </cell>
        </row>
        <row r="9903">
          <cell r="A9903" t="str">
            <v>09.09.026</v>
          </cell>
          <cell r="B9903" t="str">
            <v>IL-14 REFLETOR COM GRADE PARA LAMPADA DE VAPOR METÁLICO 70 W</v>
          </cell>
          <cell r="C9903" t="str">
            <v>UN</v>
          </cell>
          <cell r="F9903">
            <v>320.39999999999998</v>
          </cell>
          <cell r="G9903" t="str">
            <v>FDE</v>
          </cell>
        </row>
        <row r="9904">
          <cell r="A9904" t="str">
            <v>09.09.034</v>
          </cell>
          <cell r="B9904" t="str">
            <v>IL-42 LUMINARIA C/ DIFUSOR TRANSPARENTE P/ LAMPADA FLUOR (2X32W)</v>
          </cell>
          <cell r="C9904" t="str">
            <v>UN</v>
          </cell>
          <cell r="F9904">
            <v>148.19999999999999</v>
          </cell>
          <cell r="G9904" t="str">
            <v>FDE</v>
          </cell>
        </row>
        <row r="9905">
          <cell r="A9905" t="str">
            <v>09.09.036</v>
          </cell>
          <cell r="B9905" t="str">
            <v>IL-57 REFLETOR C/ TELA P/ VAPOR MET 150W</v>
          </cell>
          <cell r="C9905" t="str">
            <v>UN</v>
          </cell>
          <cell r="F9905">
            <v>454.98</v>
          </cell>
          <cell r="G9905" t="str">
            <v>FDE</v>
          </cell>
        </row>
        <row r="9906">
          <cell r="A9906" t="str">
            <v>09.09.037</v>
          </cell>
          <cell r="B9906" t="str">
            <v>IL-58 ILUMINACAO P/ QUADRA DE ESP. COB. LAMP. VAPOR METALICO (1X250W)</v>
          </cell>
          <cell r="C9906" t="str">
            <v>UN</v>
          </cell>
          <cell r="F9906">
            <v>400.96</v>
          </cell>
          <cell r="G9906" t="str">
            <v>FDE</v>
          </cell>
        </row>
        <row r="9907">
          <cell r="A9907" t="str">
            <v>09.09.044</v>
          </cell>
          <cell r="B9907" t="str">
            <v>IL-05 ARANDELA BLINDADA</v>
          </cell>
          <cell r="C9907" t="str">
            <v>UN</v>
          </cell>
          <cell r="F9907">
            <v>258.35000000000002</v>
          </cell>
          <cell r="G9907" t="str">
            <v>FDE</v>
          </cell>
        </row>
        <row r="9908">
          <cell r="A9908" t="str">
            <v>09.09.046</v>
          </cell>
          <cell r="B9908" t="str">
            <v>IL-59 ILUMINAÇÃO P/PASSAGEM COBERTA E CIRCULAÇÕES - LAMP.FLUORESC.COMPACTA (1X23W)</v>
          </cell>
          <cell r="C9908" t="str">
            <v>UN</v>
          </cell>
          <cell r="F9908">
            <v>91.96</v>
          </cell>
          <cell r="G9908" t="str">
            <v>FDE</v>
          </cell>
        </row>
        <row r="9909">
          <cell r="A9909" t="str">
            <v>09.09.050</v>
          </cell>
          <cell r="B9909" t="str">
            <v>IL-28 ILUMINACAO AUTONOMA DE EMERGENCIA</v>
          </cell>
          <cell r="C9909" t="str">
            <v>UN</v>
          </cell>
          <cell r="F9909">
            <v>224.37</v>
          </cell>
          <cell r="G9909" t="str">
            <v>FDE</v>
          </cell>
        </row>
        <row r="9910">
          <cell r="A9910" t="str">
            <v>09.09.051</v>
          </cell>
          <cell r="B9910" t="str">
            <v>IL-44 LUMINARIA PARA LAMPADA FLUORESCENTE (1X32W)</v>
          </cell>
          <cell r="C9910" t="str">
            <v>UN</v>
          </cell>
          <cell r="F9910">
            <v>87.46</v>
          </cell>
          <cell r="G9910" t="str">
            <v>FDE</v>
          </cell>
        </row>
        <row r="9911">
          <cell r="A9911" t="str">
            <v>09.09.052</v>
          </cell>
          <cell r="B9911" t="str">
            <v>IL-45 LUMINARIA PARA LAMPADA FLUORESCENTE (2X32W)</v>
          </cell>
          <cell r="C9911" t="str">
            <v>UN</v>
          </cell>
          <cell r="F9911">
            <v>121.09</v>
          </cell>
          <cell r="G9911" t="str">
            <v>FDE</v>
          </cell>
        </row>
        <row r="9912">
          <cell r="A9912" t="str">
            <v>09.09.054</v>
          </cell>
          <cell r="B9912" t="str">
            <v>IL-47 LUMINARIA ABERTA C/ REFLETOR E PEND P/FLUOR (1X32W)</v>
          </cell>
          <cell r="C9912" t="str">
            <v>UN</v>
          </cell>
          <cell r="F9912">
            <v>189.99</v>
          </cell>
          <cell r="G9912" t="str">
            <v>FDE</v>
          </cell>
        </row>
        <row r="9913">
          <cell r="A9913" t="str">
            <v>09.09.055</v>
          </cell>
          <cell r="B9913" t="str">
            <v>IL-48 LUMINARIA ABERTA C/ REFLETOR E PEND P/FLUOR (2X32W)</v>
          </cell>
          <cell r="C9913" t="str">
            <v>UN</v>
          </cell>
          <cell r="F9913">
            <v>223.62</v>
          </cell>
          <cell r="G9913" t="str">
            <v>FDE</v>
          </cell>
        </row>
        <row r="9914">
          <cell r="A9914" t="str">
            <v>09.09.060</v>
          </cell>
          <cell r="B9914" t="str">
            <v>IL-60 LUMINARIA DE SOBREPOR C/REFLETOR E ALETAS P/LAMP.FLUORESCENTE (2X32W)</v>
          </cell>
          <cell r="C9914" t="str">
            <v>UN</v>
          </cell>
          <cell r="F9914">
            <v>181.67</v>
          </cell>
          <cell r="G9914" t="str">
            <v>FDE</v>
          </cell>
        </row>
        <row r="9915">
          <cell r="A9915" t="str">
            <v>09.09.061</v>
          </cell>
          <cell r="B9915" t="str">
            <v>IL-61 LUMINARIA DE EMBUTIR C/ REFLETOR E ALETAS P/ LAMP. FLUORESCENTE (2x32W)</v>
          </cell>
          <cell r="C9915" t="str">
            <v>UN</v>
          </cell>
          <cell r="F9915">
            <v>172.33</v>
          </cell>
          <cell r="G9915" t="str">
            <v>FDE</v>
          </cell>
        </row>
        <row r="9916">
          <cell r="A9916" t="str">
            <v>09.09.062</v>
          </cell>
          <cell r="B9916" t="str">
            <v>IL-62 LUMINARIA DE SOBREPOR C/REFLETOR E ALETAS P/LAMP.FLUORESCENTE (4X16W)</v>
          </cell>
          <cell r="C9916" t="str">
            <v>UN</v>
          </cell>
          <cell r="F9916">
            <v>242.32</v>
          </cell>
          <cell r="G9916" t="str">
            <v>FDE</v>
          </cell>
        </row>
        <row r="9917">
          <cell r="A9917" t="str">
            <v>09.09.063</v>
          </cell>
          <cell r="B9917" t="str">
            <v>IL-63 LUMINARIA DE EMBUTIR C/ REFLETOR E ALETAS P/ LAMP. FLUORESCENTE (4x16W)</v>
          </cell>
          <cell r="C9917" t="str">
            <v>UN</v>
          </cell>
          <cell r="F9917">
            <v>232.22</v>
          </cell>
          <cell r="G9917" t="str">
            <v>FDE</v>
          </cell>
        </row>
        <row r="9918">
          <cell r="A9918" t="str">
            <v>09.09.064</v>
          </cell>
          <cell r="B9918" t="str">
            <v>IL-66 LUMINÁRIA DE EMBUTIR C/REFLETOR SEM ALETAS (1X32W)</v>
          </cell>
          <cell r="C9918" t="str">
            <v>UN</v>
          </cell>
          <cell r="F9918">
            <v>123.44</v>
          </cell>
          <cell r="G9918" t="str">
            <v>FDE</v>
          </cell>
        </row>
        <row r="9919">
          <cell r="A9919" t="str">
            <v>09.09.065</v>
          </cell>
          <cell r="B9919" t="str">
            <v>IL-67 LUMINÁRIA DE EMBUTIR C/REFLETOR SEM ALETAS (2X32W)</v>
          </cell>
          <cell r="C9919" t="str">
            <v>UN</v>
          </cell>
          <cell r="F9919">
            <v>146.38999999999999</v>
          </cell>
          <cell r="G9919" t="str">
            <v>FDE</v>
          </cell>
        </row>
        <row r="9920">
          <cell r="A9920" t="str">
            <v>09.09.068</v>
          </cell>
          <cell r="B9920" t="str">
            <v>IL-68 LUMINARIA C/DIFUSOR TRANSLUCIDO P/LAMPADAS FLUOR. (2X16W)</v>
          </cell>
          <cell r="C9920" t="str">
            <v>UN</v>
          </cell>
          <cell r="F9920">
            <v>141.53</v>
          </cell>
          <cell r="G9920" t="str">
            <v>FDE</v>
          </cell>
        </row>
        <row r="9921">
          <cell r="A9921" t="str">
            <v>09.09.069</v>
          </cell>
          <cell r="B9921" t="str">
            <v>IL-69 LUMINARIA C/DIFUSOR TRANSLUCIDO P/LAMPADAS FLUOR. (2X32W)</v>
          </cell>
          <cell r="C9921" t="str">
            <v>UN</v>
          </cell>
          <cell r="F9921">
            <v>178.38</v>
          </cell>
          <cell r="G9921" t="str">
            <v>FDE</v>
          </cell>
        </row>
        <row r="9922">
          <cell r="A9922" t="str">
            <v>09.09.070</v>
          </cell>
          <cell r="B9922" t="str">
            <v>IL-70 LUMIN.EMBUTIR C/DIFUSOR TRANSLUCIDO P/LAMP.FLUOR. 2X16W</v>
          </cell>
          <cell r="C9922" t="str">
            <v>UN</v>
          </cell>
          <cell r="F9922">
            <v>138.26</v>
          </cell>
          <cell r="G9922" t="str">
            <v>FDE</v>
          </cell>
        </row>
        <row r="9923">
          <cell r="A9923" t="str">
            <v>09.09.071</v>
          </cell>
          <cell r="B9923" t="str">
            <v>IL-71 LUMIN.EMBUTIR C/DIFUSOR TRANSLUCIDO P/LAMP.FLUOR. 2X32W</v>
          </cell>
          <cell r="C9923" t="str">
            <v>UN</v>
          </cell>
          <cell r="F9923">
            <v>187.72</v>
          </cell>
          <cell r="G9923" t="str">
            <v>FDE</v>
          </cell>
        </row>
        <row r="9924">
          <cell r="A9924" t="str">
            <v>09.09.072</v>
          </cell>
          <cell r="B9924" t="str">
            <v>IL-72 LUMINARIA PRISMATICA TRANSP.P/LAMPADA A VAPOR METALICO (250W)</v>
          </cell>
          <cell r="C9924" t="str">
            <v>UN</v>
          </cell>
          <cell r="F9924">
            <v>370.92</v>
          </cell>
          <cell r="G9924" t="str">
            <v>FDE</v>
          </cell>
        </row>
        <row r="9925">
          <cell r="A9925" t="str">
            <v>09.09.099</v>
          </cell>
          <cell r="B9925" t="str">
            <v>SERVICOS DE ILUMINACAO</v>
          </cell>
          <cell r="C9925" t="str">
            <v>MV</v>
          </cell>
          <cell r="F9925">
            <v>340.42</v>
          </cell>
          <cell r="G9925" t="str">
            <v>FDE</v>
          </cell>
        </row>
        <row r="9926">
          <cell r="A9926" t="str">
            <v>09.10.002</v>
          </cell>
          <cell r="B9926" t="str">
            <v>CENTRO DE LUZ EM CAIXA FM-ELETRODUTO DE POLIETILENO</v>
          </cell>
          <cell r="C9926" t="str">
            <v>UN</v>
          </cell>
          <cell r="F9926">
            <v>119.21</v>
          </cell>
          <cell r="G9926" t="str">
            <v>FDE</v>
          </cell>
        </row>
        <row r="9927">
          <cell r="A9927" t="str">
            <v>09.10.003</v>
          </cell>
          <cell r="B9927" t="str">
            <v>CENTRO DE LUZ EM CAIXA FM ELETRODUTO DE PVC</v>
          </cell>
          <cell r="C9927" t="str">
            <v>UN</v>
          </cell>
          <cell r="F9927">
            <v>136.04</v>
          </cell>
          <cell r="G9927" t="str">
            <v>FDE</v>
          </cell>
        </row>
        <row r="9928">
          <cell r="A9928" t="str">
            <v>09.10.011</v>
          </cell>
          <cell r="B9928" t="str">
            <v>CENTRO DE LUZ EM CONDULETE-ELETRODUTO DE PVC</v>
          </cell>
          <cell r="C9928" t="str">
            <v>UN</v>
          </cell>
          <cell r="F9928">
            <v>143.38999999999999</v>
          </cell>
          <cell r="G9928" t="str">
            <v>FDE</v>
          </cell>
        </row>
        <row r="9929">
          <cell r="A9929" t="str">
            <v>09.10.013</v>
          </cell>
          <cell r="B9929" t="str">
            <v>CENTRO DE LUZ EM CONDULETE-ELETRODUTO DE POLIETILENO</v>
          </cell>
          <cell r="C9929" t="str">
            <v>UN</v>
          </cell>
          <cell r="F9929">
            <v>129.22999999999999</v>
          </cell>
          <cell r="G9929" t="str">
            <v>FDE</v>
          </cell>
        </row>
        <row r="9930">
          <cell r="A9930" t="str">
            <v>09.10.021</v>
          </cell>
          <cell r="B9930" t="str">
            <v>CENTRO DE LUZ EM PERFILADOS-CAIXA FM</v>
          </cell>
          <cell r="C9930" t="str">
            <v>UN</v>
          </cell>
          <cell r="F9930">
            <v>150.49</v>
          </cell>
          <cell r="G9930" t="str">
            <v>FDE</v>
          </cell>
        </row>
        <row r="9931">
          <cell r="A9931" t="str">
            <v>09.10.023</v>
          </cell>
          <cell r="B9931" t="str">
            <v>CENTRO DE LUZ EM PERFILADO-TOMADA DE LIGACAO - ELETR POLIETILENO</v>
          </cell>
          <cell r="C9931" t="str">
            <v>UN</v>
          </cell>
          <cell r="F9931">
            <v>205.6</v>
          </cell>
          <cell r="G9931" t="str">
            <v>FDE</v>
          </cell>
        </row>
        <row r="9932">
          <cell r="A9932" t="str">
            <v>09.10.024</v>
          </cell>
          <cell r="B9932" t="str">
            <v>CENTRO DE LUZ EM PERFILADO-TOMADA DE LIGACAO - ELETRODUTO DE PVC</v>
          </cell>
          <cell r="C9932" t="str">
            <v>UN</v>
          </cell>
          <cell r="F9932">
            <v>206.78</v>
          </cell>
          <cell r="G9932" t="str">
            <v>FDE</v>
          </cell>
        </row>
        <row r="9933">
          <cell r="A9933" t="str">
            <v>09.10.030</v>
          </cell>
          <cell r="B9933" t="str">
            <v>SENSOR DE PRESENÇA INTERNO</v>
          </cell>
          <cell r="C9933" t="str">
            <v>UN</v>
          </cell>
          <cell r="F9933">
            <v>57.15</v>
          </cell>
          <cell r="G9933" t="str">
            <v>FDE</v>
          </cell>
        </row>
        <row r="9934">
          <cell r="A9934" t="str">
            <v>09.10.099</v>
          </cell>
          <cell r="B9934" t="str">
            <v>SERVICOS DE CENTROS DE LUZ</v>
          </cell>
          <cell r="C9934" t="str">
            <v>MV</v>
          </cell>
          <cell r="F9934">
            <v>340.42</v>
          </cell>
          <cell r="G9934" t="str">
            <v>FDE</v>
          </cell>
        </row>
        <row r="9935">
          <cell r="A9935" t="str">
            <v>09.11.010</v>
          </cell>
          <cell r="B9935" t="str">
            <v>LUMIN DECORATIVA PARA JARDIM COM LAMP INCANDESCENTE DE 300 W</v>
          </cell>
          <cell r="C9935" t="str">
            <v>UN</v>
          </cell>
          <cell r="F9935">
            <v>358.51</v>
          </cell>
          <cell r="G9935" t="str">
            <v>FDE</v>
          </cell>
        </row>
        <row r="9936">
          <cell r="A9936" t="str">
            <v>09.11.011</v>
          </cell>
          <cell r="B9936" t="str">
            <v>LUMIN DECORATIVA PARA JARDIM COM LAMP COM LAMP MISTA DE 250 W</v>
          </cell>
          <cell r="C9936" t="str">
            <v>UN</v>
          </cell>
          <cell r="F9936">
            <v>390.97</v>
          </cell>
          <cell r="G9936" t="str">
            <v>FDE</v>
          </cell>
        </row>
        <row r="9937">
          <cell r="A9937" t="str">
            <v>09.11.012</v>
          </cell>
          <cell r="B9937" t="str">
            <v>LUMIN DECORATIVA PARA JARDIM COM LAMP VAPOR DE MERCURIO DE 250 W</v>
          </cell>
          <cell r="C9937" t="str">
            <v>UN</v>
          </cell>
          <cell r="F9937">
            <v>362.13</v>
          </cell>
          <cell r="G9937" t="str">
            <v>FDE</v>
          </cell>
        </row>
        <row r="9938">
          <cell r="A9938" t="str">
            <v>09.11.021</v>
          </cell>
          <cell r="B9938" t="str">
            <v>IL-37 LUMINARIA C/GRADE C/LAMP. VAPOR SÓDIO 150W C/ BRACO ACO GALV.</v>
          </cell>
          <cell r="C9938" t="str">
            <v>UN</v>
          </cell>
          <cell r="F9938">
            <v>306.68</v>
          </cell>
          <cell r="G9938" t="str">
            <v>FDE</v>
          </cell>
        </row>
        <row r="9939">
          <cell r="A9939" t="str">
            <v>09.11.026</v>
          </cell>
          <cell r="B9939" t="str">
            <v>IL-50 LUMINARIA VAPOR MET 2X250W C/ POSTE CONCR TUB 11M (QE)</v>
          </cell>
          <cell r="C9939" t="str">
            <v>UN</v>
          </cell>
          <cell r="F9939">
            <v>2251.71</v>
          </cell>
          <cell r="G9939" t="str">
            <v>FDE</v>
          </cell>
        </row>
        <row r="9940">
          <cell r="A9940" t="str">
            <v>09.11.028</v>
          </cell>
          <cell r="B9940" t="str">
            <v>IL-52 LUMINARIA P/ VAPOR DE SODIO 1X150W EM POSTE TUB 7M</v>
          </cell>
          <cell r="C9940" t="str">
            <v>UN</v>
          </cell>
          <cell r="F9940">
            <v>1106.99</v>
          </cell>
          <cell r="G9940" t="str">
            <v>FDE</v>
          </cell>
        </row>
        <row r="9941">
          <cell r="A9941" t="str">
            <v>09.11.035</v>
          </cell>
          <cell r="B9941" t="str">
            <v>IL-06 LUZ DE OBSTACULO COM LAMPADA DE 60W</v>
          </cell>
          <cell r="C9941" t="str">
            <v>UN</v>
          </cell>
          <cell r="F9941">
            <v>222.83</v>
          </cell>
          <cell r="G9941" t="str">
            <v>FDE</v>
          </cell>
        </row>
        <row r="9942">
          <cell r="A9942" t="str">
            <v>09.11.038</v>
          </cell>
          <cell r="B9942" t="str">
            <v>IL-51 LUMINARIA P/ VAPOR MET P/SOM/ELETR (2X250W)</v>
          </cell>
          <cell r="C9942" t="str">
            <v>UN</v>
          </cell>
          <cell r="F9942">
            <v>2258.6799999999998</v>
          </cell>
          <cell r="G9942" t="str">
            <v>FDE</v>
          </cell>
        </row>
        <row r="9943">
          <cell r="A9943" t="str">
            <v>09.11.060</v>
          </cell>
          <cell r="B9943" t="str">
            <v>IL-30 LUMINARIA EM POSTE H= 2,50 M C/ LAMPADA VAPOR SÓDIO 70W</v>
          </cell>
          <cell r="C9943" t="str">
            <v>UN</v>
          </cell>
          <cell r="F9943">
            <v>1216.4100000000001</v>
          </cell>
          <cell r="G9943" t="str">
            <v>FDE</v>
          </cell>
        </row>
        <row r="9944">
          <cell r="A9944" t="str">
            <v>09.11.068</v>
          </cell>
          <cell r="B9944" t="str">
            <v>IL-53 LUMINARIA P/ VAPOR DE SODIO 1X150W EM POSTE 6M</v>
          </cell>
          <cell r="C9944" t="str">
            <v>UN</v>
          </cell>
          <cell r="F9944">
            <v>1853.12</v>
          </cell>
          <cell r="G9944" t="str">
            <v>FDE</v>
          </cell>
        </row>
        <row r="9945">
          <cell r="A9945" t="str">
            <v>09.11.070</v>
          </cell>
          <cell r="B9945" t="str">
            <v>IL-54 LUMINARIA P/ VAPOR DE SODIO 2X150W EM POSTE 6M</v>
          </cell>
          <cell r="C9945" t="str">
            <v>UN</v>
          </cell>
          <cell r="F9945">
            <v>2111.33</v>
          </cell>
          <cell r="G9945" t="str">
            <v>FDE</v>
          </cell>
        </row>
        <row r="9946">
          <cell r="A9946" t="str">
            <v>09.11.072</v>
          </cell>
          <cell r="B9946" t="str">
            <v>IL-55 PROJETOR MEDIO P/ VAPOR DE SODIO 150W</v>
          </cell>
          <cell r="C9946" t="str">
            <v>UN</v>
          </cell>
          <cell r="F9946">
            <v>261.05</v>
          </cell>
          <cell r="G9946" t="str">
            <v>FDE</v>
          </cell>
        </row>
        <row r="9947">
          <cell r="A9947" t="str">
            <v>09.11.073</v>
          </cell>
          <cell r="B9947" t="str">
            <v>IL-56 PROJETOR P/ VAPOR DE SODIO 250W</v>
          </cell>
          <cell r="C9947" t="str">
            <v>UN</v>
          </cell>
          <cell r="F9947">
            <v>357.48</v>
          </cell>
          <cell r="G9947" t="str">
            <v>FDE</v>
          </cell>
        </row>
        <row r="9948">
          <cell r="A9948" t="str">
            <v>09.11.074</v>
          </cell>
          <cell r="B9948" t="str">
            <v>IL-64 ILUMINAÇÃO DECORATIVA P/AREA EXTERNA POSTE METÁLICO 4M LAMP.VAPOR SODIO 1X70W</v>
          </cell>
          <cell r="C9948" t="str">
            <v>UN</v>
          </cell>
          <cell r="F9948">
            <v>1375.49</v>
          </cell>
          <cell r="G9948" t="str">
            <v>FDE</v>
          </cell>
        </row>
        <row r="9949">
          <cell r="A9949" t="str">
            <v>09.11.075</v>
          </cell>
          <cell r="B9949" t="str">
            <v>IL-65 ILUMINAÇÃO DECORATIVA P/AREA EXTERNA POSTE METÁLICO 4M LAMP. FLUOR. 2X36W</v>
          </cell>
          <cell r="C9949" t="str">
            <v>UN</v>
          </cell>
          <cell r="F9949">
            <v>1516.81</v>
          </cell>
          <cell r="G9949" t="str">
            <v>FDE</v>
          </cell>
        </row>
        <row r="9950">
          <cell r="A9950" t="str">
            <v>09.11.099</v>
          </cell>
          <cell r="B9950" t="str">
            <v>SERVICOS DE ILUMINACAO</v>
          </cell>
          <cell r="C9950" t="str">
            <v>MV</v>
          </cell>
          <cell r="F9950">
            <v>340.42</v>
          </cell>
          <cell r="G9950" t="str">
            <v>FDE</v>
          </cell>
        </row>
        <row r="9951">
          <cell r="A9951" t="str">
            <v>09.12.099</v>
          </cell>
          <cell r="B9951" t="str">
            <v>SERVICOS DE APARELHOS ELETRICOS</v>
          </cell>
          <cell r="C9951" t="str">
            <v>MV</v>
          </cell>
          <cell r="F9951">
            <v>340.42</v>
          </cell>
          <cell r="G9951" t="str">
            <v>FDE</v>
          </cell>
        </row>
        <row r="9952">
          <cell r="A9952" t="str">
            <v>09.13.012</v>
          </cell>
          <cell r="B9952" t="str">
            <v>PP-02 PARA RAIO FRANKLIN COM HASTE 3MX2"</v>
          </cell>
          <cell r="C9952" t="str">
            <v>UN</v>
          </cell>
          <cell r="F9952">
            <v>517.79999999999995</v>
          </cell>
          <cell r="G9952" t="str">
            <v>FDE</v>
          </cell>
        </row>
        <row r="9953">
          <cell r="A9953" t="str">
            <v>09.13.013</v>
          </cell>
          <cell r="B9953" t="str">
            <v>PP-03 PARA-RAIO FRANKLIN COM HASTE 6,00M E DIAM=2"</v>
          </cell>
          <cell r="C9953" t="str">
            <v>UN</v>
          </cell>
          <cell r="F9953">
            <v>635.51</v>
          </cell>
          <cell r="G9953" t="str">
            <v>FDE</v>
          </cell>
        </row>
        <row r="9954">
          <cell r="A9954" t="str">
            <v>09.13.015</v>
          </cell>
          <cell r="B9954" t="str">
            <v>BARRA CHATA ACO GALVANIZADO (3/4"X1/8") - CAPTOR P/ PARA RAIOS</v>
          </cell>
          <cell r="C9954" t="str">
            <v>M</v>
          </cell>
          <cell r="F9954">
            <v>30.24</v>
          </cell>
          <cell r="G9954" t="str">
            <v>FDE</v>
          </cell>
        </row>
        <row r="9955">
          <cell r="A9955" t="str">
            <v>09.13.018</v>
          </cell>
          <cell r="B9955" t="str">
            <v>BARRA CHATA ACO GALVANIZADO (3/4"X1/8") - DESCIDA P/ PARA RAIO</v>
          </cell>
          <cell r="C9955" t="str">
            <v>M</v>
          </cell>
          <cell r="F9955">
            <v>23.04</v>
          </cell>
          <cell r="G9955" t="str">
            <v>FDE</v>
          </cell>
        </row>
        <row r="9956">
          <cell r="A9956" t="str">
            <v>09.13.020</v>
          </cell>
          <cell r="B9956" t="str">
            <v>CABO DE COBRE NU DE 35 MM2 - COM SUPORTES DE FIXACAO</v>
          </cell>
          <cell r="C9956" t="str">
            <v>M</v>
          </cell>
          <cell r="F9956">
            <v>63.4</v>
          </cell>
          <cell r="G9956" t="str">
            <v>FDE</v>
          </cell>
        </row>
        <row r="9957">
          <cell r="A9957" t="str">
            <v>09.13.023</v>
          </cell>
          <cell r="B9957" t="str">
            <v>CABO DE COBRE NU DE 50 MM2 - SOB A TERRA</v>
          </cell>
          <cell r="C9957" t="str">
            <v>M</v>
          </cell>
          <cell r="F9957">
            <v>45.37</v>
          </cell>
          <cell r="G9957" t="str">
            <v>FDE</v>
          </cell>
        </row>
        <row r="9958">
          <cell r="A9958" t="str">
            <v>09.13.024</v>
          </cell>
          <cell r="B9958" t="str">
            <v>CORDOALHA DE AÇO GALV. A QUENTE 50MM2 (3/8") C/SUP.DE FIXAÇÃO</v>
          </cell>
          <cell r="C9958" t="str">
            <v>M</v>
          </cell>
          <cell r="F9958">
            <v>38.64</v>
          </cell>
          <cell r="G9958" t="str">
            <v>FDE</v>
          </cell>
        </row>
        <row r="9959">
          <cell r="A9959" t="str">
            <v>09.13.025</v>
          </cell>
          <cell r="B9959" t="str">
            <v>CORDOALHA DE AÇO GALV. A QUENTE 80MM2 (7/16") SOB A TERRA</v>
          </cell>
          <cell r="C9959" t="str">
            <v>M</v>
          </cell>
          <cell r="F9959">
            <v>24.96</v>
          </cell>
          <cell r="G9959" t="str">
            <v>FDE</v>
          </cell>
        </row>
        <row r="9960">
          <cell r="A9960" t="str">
            <v>09.13.026</v>
          </cell>
          <cell r="B9960" t="str">
            <v>TERRA COMPLETO - 3 HASTES COM CAIXA DE INSPEÇÃO</v>
          </cell>
          <cell r="C9960" t="str">
            <v>UN</v>
          </cell>
          <cell r="F9960">
            <v>395.96</v>
          </cell>
          <cell r="G9960" t="str">
            <v>FDE</v>
          </cell>
        </row>
        <row r="9961">
          <cell r="A9961" t="str">
            <v>09.13.027</v>
          </cell>
          <cell r="B9961" t="str">
            <v>TERRA SIMPLES - 1 HASTE COM CAIXA DE INSPEÇÃO</v>
          </cell>
          <cell r="C9961" t="str">
            <v>UN</v>
          </cell>
          <cell r="F9961">
            <v>128.87</v>
          </cell>
          <cell r="G9961" t="str">
            <v>FDE</v>
          </cell>
        </row>
        <row r="9962">
          <cell r="A9962" t="str">
            <v>09.13.031</v>
          </cell>
          <cell r="B9962" t="str">
            <v>TUBO DE PVC 2"X 3M PARA PROTECAO DE CORDOALHA</v>
          </cell>
          <cell r="C9962" t="str">
            <v>UN</v>
          </cell>
          <cell r="F9962">
            <v>53.98</v>
          </cell>
          <cell r="G9962" t="str">
            <v>FDE</v>
          </cell>
        </row>
        <row r="9963">
          <cell r="A9963" t="str">
            <v>09.13.032</v>
          </cell>
          <cell r="B9963" t="str">
            <v>CONEXAO EXOTERMICA CABO/CABO</v>
          </cell>
          <cell r="C9963" t="str">
            <v>UN</v>
          </cell>
          <cell r="F9963">
            <v>36.83</v>
          </cell>
          <cell r="G9963" t="str">
            <v>FDE</v>
          </cell>
        </row>
        <row r="9964">
          <cell r="A9964" t="str">
            <v>09.13.033</v>
          </cell>
          <cell r="B9964" t="str">
            <v>CONEXAO EXOTERMICA CABO/HASTE</v>
          </cell>
          <cell r="C9964" t="str">
            <v>UN</v>
          </cell>
          <cell r="F9964">
            <v>47.16</v>
          </cell>
          <cell r="G9964" t="str">
            <v>FDE</v>
          </cell>
        </row>
        <row r="9965">
          <cell r="A9965" t="str">
            <v>09.13.034</v>
          </cell>
          <cell r="B9965" t="str">
            <v>CONEXAO EXOTERMICA EM ESTRUTURA METALICA</v>
          </cell>
          <cell r="C9965" t="str">
            <v>UN</v>
          </cell>
          <cell r="F9965">
            <v>32.549999999999997</v>
          </cell>
          <cell r="G9965" t="str">
            <v>FDE</v>
          </cell>
        </row>
        <row r="9966">
          <cell r="A9966" t="str">
            <v>09.13.099</v>
          </cell>
          <cell r="B9966" t="str">
            <v>SERVICOS DE PARA-RAIOS</v>
          </cell>
          <cell r="C9966" t="str">
            <v>MV</v>
          </cell>
          <cell r="F9966">
            <v>340.42</v>
          </cell>
          <cell r="G9966" t="str">
            <v>FDE</v>
          </cell>
        </row>
        <row r="9967">
          <cell r="A9967" t="str">
            <v>09.50.001</v>
          </cell>
          <cell r="B9967" t="str">
            <v>REMOCAO DE OLEO DE DISJUNTOR OU TRANSFORMADOR EM CABINE PRIMARIA</v>
          </cell>
          <cell r="C9967" t="str">
            <v>L</v>
          </cell>
          <cell r="F9967">
            <v>0.48</v>
          </cell>
          <cell r="G9967" t="str">
            <v>FDE</v>
          </cell>
        </row>
        <row r="9968">
          <cell r="A9968" t="str">
            <v>09.50.003</v>
          </cell>
          <cell r="B9968" t="str">
            <v>REMOCAO DE ISOLADOR TIPO DISCO COMPL, INCL GANCHO DE SUSPENSAO OLHAL</v>
          </cell>
          <cell r="C9968" t="str">
            <v>UN</v>
          </cell>
          <cell r="F9968">
            <v>4.3099999999999996</v>
          </cell>
          <cell r="G9968" t="str">
            <v>FDE</v>
          </cell>
        </row>
        <row r="9969">
          <cell r="A9969" t="str">
            <v>09.50.004</v>
          </cell>
          <cell r="B9969" t="str">
            <v>REMOCAO DE BUCHA DE PASSAGEM INT/EXT, OU DE CHAPA P/ BUCHA PASS A.T.</v>
          </cell>
          <cell r="C9969" t="str">
            <v>UN</v>
          </cell>
          <cell r="F9969">
            <v>11.51</v>
          </cell>
          <cell r="G9969" t="str">
            <v>FDE</v>
          </cell>
        </row>
        <row r="9970">
          <cell r="A9970" t="str">
            <v>09.50.005</v>
          </cell>
          <cell r="B9970" t="str">
            <v>REMOCAO DE BUCHA DE PASSAGEM PARA NEUTRO EM CABINE PRIMARIA</v>
          </cell>
          <cell r="C9970" t="str">
            <v>UN</v>
          </cell>
          <cell r="F9970">
            <v>8.6300000000000008</v>
          </cell>
          <cell r="G9970" t="str">
            <v>FDE</v>
          </cell>
        </row>
        <row r="9971">
          <cell r="A9971" t="str">
            <v>09.50.007</v>
          </cell>
          <cell r="B9971" t="str">
            <v>REMOCAO DE CANTONEIRA METALICA</v>
          </cell>
          <cell r="C9971" t="str">
            <v>M</v>
          </cell>
          <cell r="F9971">
            <v>7.19</v>
          </cell>
          <cell r="G9971" t="str">
            <v>FDE</v>
          </cell>
        </row>
        <row r="9972">
          <cell r="A9972" t="str">
            <v>09.50.008</v>
          </cell>
          <cell r="B9972" t="str">
            <v>REMOCAO DE ISOLADOR TIPO CASTANHA, INCLUSIVE GANCHO DE SUSTENTACAO</v>
          </cell>
          <cell r="C9972" t="str">
            <v>UN</v>
          </cell>
          <cell r="F9972">
            <v>1.21</v>
          </cell>
          <cell r="G9972" t="str">
            <v>FDE</v>
          </cell>
        </row>
        <row r="9973">
          <cell r="A9973" t="str">
            <v>09.50.009</v>
          </cell>
          <cell r="B9973" t="str">
            <v>REMOCAO DE ISOLADOR TIPO PINO PARA A.T., INCLUSIVE PINO</v>
          </cell>
          <cell r="C9973" t="str">
            <v>UN</v>
          </cell>
          <cell r="F9973">
            <v>7.19</v>
          </cell>
          <cell r="G9973" t="str">
            <v>FDE</v>
          </cell>
        </row>
        <row r="9974">
          <cell r="A9974" t="str">
            <v>09.50.011</v>
          </cell>
          <cell r="B9974" t="str">
            <v>REMOCAO DE VERGALHAO DE COBRE</v>
          </cell>
          <cell r="C9974" t="str">
            <v>M</v>
          </cell>
          <cell r="F9974">
            <v>5.75</v>
          </cell>
          <cell r="G9974" t="str">
            <v>FDE</v>
          </cell>
        </row>
        <row r="9975">
          <cell r="A9975" t="str">
            <v>09.50.013</v>
          </cell>
          <cell r="B9975" t="str">
            <v>REMOCAO DE MUFLA EXTERNA TRIPOLAR</v>
          </cell>
          <cell r="C9975" t="str">
            <v>UN</v>
          </cell>
          <cell r="F9975">
            <v>61.38</v>
          </cell>
          <cell r="G9975" t="str">
            <v>FDE</v>
          </cell>
        </row>
        <row r="9976">
          <cell r="A9976" t="str">
            <v>09.50.014</v>
          </cell>
          <cell r="B9976" t="str">
            <v>REMOCAO DE MUFLA INTERNA TRIPOLAR</v>
          </cell>
          <cell r="C9976" t="str">
            <v>UN</v>
          </cell>
          <cell r="F9976">
            <v>40.92</v>
          </cell>
          <cell r="G9976" t="str">
            <v>FDE</v>
          </cell>
        </row>
        <row r="9977">
          <cell r="A9977" t="str">
            <v>09.50.016</v>
          </cell>
          <cell r="B9977" t="str">
            <v>REMOCAO DE CABO DE A.T. TRIPOLAR</v>
          </cell>
          <cell r="C9977" t="str">
            <v>M</v>
          </cell>
          <cell r="F9977">
            <v>20.46</v>
          </cell>
          <cell r="G9977" t="str">
            <v>FDE</v>
          </cell>
        </row>
        <row r="9978">
          <cell r="A9978" t="str">
            <v>09.50.018</v>
          </cell>
          <cell r="B9978" t="str">
            <v>REMOCAO CHAVE SECCION TRIP SECA, COMANDO POR VARA/ESTRIBO FRONTAL</v>
          </cell>
          <cell r="C9978" t="str">
            <v>UN</v>
          </cell>
          <cell r="F9978">
            <v>81.849999999999994</v>
          </cell>
          <cell r="G9978" t="str">
            <v>FDE</v>
          </cell>
        </row>
        <row r="9979">
          <cell r="A9979" t="str">
            <v>09.50.020</v>
          </cell>
          <cell r="B9979" t="str">
            <v>REMOCAO DE TRANSFORMADOR DE POTENCIAL COMPLETO</v>
          </cell>
          <cell r="C9979" t="str">
            <v>UN</v>
          </cell>
          <cell r="F9979">
            <v>18.7</v>
          </cell>
          <cell r="G9979" t="str">
            <v>FDE</v>
          </cell>
        </row>
        <row r="9980">
          <cell r="A9980" t="str">
            <v>09.50.022</v>
          </cell>
          <cell r="B9980" t="str">
            <v>REMOCAO DE DISJUNTOR DE VOLUME NORMAL OU REDUZIDO</v>
          </cell>
          <cell r="C9980" t="str">
            <v>UN</v>
          </cell>
          <cell r="F9980">
            <v>99.59</v>
          </cell>
          <cell r="G9980" t="str">
            <v>FDE</v>
          </cell>
        </row>
        <row r="9981">
          <cell r="A9981" t="str">
            <v>09.50.023</v>
          </cell>
          <cell r="B9981" t="str">
            <v>REMOCAO DE MANOPLA DE COMANDO DE DISJUNTOR DE A.T.(ENGRENAGEM INTERNA)</v>
          </cell>
          <cell r="C9981" t="str">
            <v>UN</v>
          </cell>
          <cell r="F9981">
            <v>14.39</v>
          </cell>
          <cell r="G9981" t="str">
            <v>FDE</v>
          </cell>
        </row>
        <row r="9982">
          <cell r="A9982" t="str">
            <v>09.50.024</v>
          </cell>
          <cell r="B9982" t="str">
            <v>REMOCAO DE JANELA DE VENTILACAO PADRAO LIGHT</v>
          </cell>
          <cell r="C9982" t="str">
            <v>UN</v>
          </cell>
          <cell r="F9982">
            <v>20.46</v>
          </cell>
          <cell r="G9982" t="str">
            <v>FDE</v>
          </cell>
        </row>
        <row r="9983">
          <cell r="A9983" t="str">
            <v>09.50.025</v>
          </cell>
          <cell r="B9983" t="str">
            <v>REMOCAO RELE DE SOBRE-CORRENTE,INFRATENSAO/BOBINA MINIMA DO DISJ A.T.</v>
          </cell>
          <cell r="C9983" t="str">
            <v>UN</v>
          </cell>
          <cell r="F9983">
            <v>13.31</v>
          </cell>
          <cell r="G9983" t="str">
            <v>FDE</v>
          </cell>
        </row>
        <row r="9984">
          <cell r="A9984" t="str">
            <v>09.50.026</v>
          </cell>
          <cell r="B9984" t="str">
            <v>REMOCAO DE TRANSFORMADOR DE POTENCIA EM CABINE PRIMARIA</v>
          </cell>
          <cell r="C9984" t="str">
            <v>UN</v>
          </cell>
          <cell r="F9984">
            <v>181.44</v>
          </cell>
          <cell r="G9984" t="str">
            <v>FDE</v>
          </cell>
        </row>
        <row r="9985">
          <cell r="A9985" t="str">
            <v>09.50.027</v>
          </cell>
          <cell r="B9985" t="str">
            <v>REMOCAO DE TRANSFORMADOR DE POTENCIA EM POSTE OU ESTALEIRO</v>
          </cell>
          <cell r="C9985" t="str">
            <v>UN</v>
          </cell>
          <cell r="F9985">
            <v>201.91</v>
          </cell>
          <cell r="G9985" t="str">
            <v>FDE</v>
          </cell>
        </row>
        <row r="9986">
          <cell r="A9986" t="str">
            <v>09.50.029</v>
          </cell>
          <cell r="B9986" t="str">
            <v>REMOÇÃO DE POSTE DE CONCRETO</v>
          </cell>
          <cell r="C9986" t="str">
            <v>UN</v>
          </cell>
          <cell r="F9986">
            <v>143.91999999999999</v>
          </cell>
          <cell r="G9986" t="str">
            <v>FDE</v>
          </cell>
        </row>
        <row r="9987">
          <cell r="A9987" t="str">
            <v>09.50.030</v>
          </cell>
          <cell r="B9987" t="str">
            <v>REMOCAO DE PARA-RAIO TIPO CRISTAL VALVE EM POSTE SINGELO OU ESTALEIRO</v>
          </cell>
          <cell r="C9987" t="str">
            <v>UN</v>
          </cell>
          <cell r="F9987">
            <v>57.56</v>
          </cell>
          <cell r="G9987" t="str">
            <v>FDE</v>
          </cell>
        </row>
        <row r="9988">
          <cell r="A9988" t="str">
            <v>09.50.031</v>
          </cell>
          <cell r="B9988" t="str">
            <v>REMOCAO DE PARA-RAIO TIPO CRISTAL-VALVE EM CABINE PRIMARIA</v>
          </cell>
          <cell r="C9988" t="str">
            <v>UN</v>
          </cell>
          <cell r="F9988">
            <v>43.17</v>
          </cell>
          <cell r="G9988" t="str">
            <v>FDE</v>
          </cell>
        </row>
        <row r="9989">
          <cell r="A9989" t="str">
            <v>09.50.032</v>
          </cell>
          <cell r="B9989" t="str">
            <v>REMOCAO DE CRUZETA DE MADEIRA</v>
          </cell>
          <cell r="C9989" t="str">
            <v>UN</v>
          </cell>
          <cell r="F9989">
            <v>61.38</v>
          </cell>
          <cell r="G9989" t="str">
            <v>FDE</v>
          </cell>
        </row>
        <row r="9990">
          <cell r="A9990" t="str">
            <v>09.50.033</v>
          </cell>
          <cell r="B9990" t="str">
            <v>REMOCAO DE MAO FRANCESA</v>
          </cell>
          <cell r="C9990" t="str">
            <v>UN</v>
          </cell>
          <cell r="F9990">
            <v>12.14</v>
          </cell>
          <cell r="G9990" t="str">
            <v>FDE</v>
          </cell>
        </row>
        <row r="9991">
          <cell r="A9991" t="str">
            <v>09.50.034</v>
          </cell>
          <cell r="B9991" t="str">
            <v>REMOCAO DE CHAVE FUSIVEL INDICADORA TIPO MATHEUS</v>
          </cell>
          <cell r="C9991" t="str">
            <v>UN</v>
          </cell>
          <cell r="F9991">
            <v>43.17</v>
          </cell>
          <cell r="G9991" t="str">
            <v>FDE</v>
          </cell>
        </row>
        <row r="9992">
          <cell r="A9992" t="str">
            <v>09.50.036</v>
          </cell>
          <cell r="B9992" t="str">
            <v>REMOCAO DE SUPORTE DE TRANSFORMADOR EM POSTE SINGELO OU ESTALEIRO</v>
          </cell>
          <cell r="C9992" t="str">
            <v>UN</v>
          </cell>
          <cell r="F9992">
            <v>19.420000000000002</v>
          </cell>
          <cell r="G9992" t="str">
            <v>FDE</v>
          </cell>
        </row>
        <row r="9993">
          <cell r="A9993" t="str">
            <v>09.50.037</v>
          </cell>
          <cell r="B9993" t="str">
            <v>REMOCAO CINTA FIXACAO DE ELETRODUTO OU SELA P/CRUZETA MAD EM POSTE</v>
          </cell>
          <cell r="C9993" t="str">
            <v>UN</v>
          </cell>
          <cell r="F9993">
            <v>6.07</v>
          </cell>
          <cell r="G9993" t="str">
            <v>FDE</v>
          </cell>
        </row>
        <row r="9994">
          <cell r="A9994" t="str">
            <v>09.50.039</v>
          </cell>
          <cell r="B9994" t="str">
            <v>REMOCAO DE CAIXAS DE MEDICAO OU CAIXAS P/ TRANSF. DE CORRENTE</v>
          </cell>
          <cell r="C9994" t="str">
            <v>UN</v>
          </cell>
          <cell r="F9994">
            <v>32.6</v>
          </cell>
          <cell r="G9994" t="str">
            <v>FDE</v>
          </cell>
        </row>
        <row r="9995">
          <cell r="A9995" t="str">
            <v>09.50.099</v>
          </cell>
          <cell r="B9995" t="str">
            <v>DEMOLICOES DE ALTA TENSAO</v>
          </cell>
          <cell r="C9995" t="str">
            <v>MV</v>
          </cell>
          <cell r="F9995">
            <v>340.42</v>
          </cell>
          <cell r="G9995" t="str">
            <v>FDE</v>
          </cell>
        </row>
        <row r="9996">
          <cell r="A9996" t="str">
            <v>09.52.001</v>
          </cell>
          <cell r="B9996" t="str">
            <v>REMOCAO DE POSTE ACO GALV. OU CAIXA ACO P/ ENTRADA ENERGIA EM B.T.</v>
          </cell>
          <cell r="C9996" t="str">
            <v>UN</v>
          </cell>
          <cell r="F9996">
            <v>115.13</v>
          </cell>
          <cell r="G9996" t="str">
            <v>FDE</v>
          </cell>
        </row>
        <row r="9997">
          <cell r="A9997" t="str">
            <v>09.52.002</v>
          </cell>
          <cell r="B9997" t="str">
            <v>REMOCAO DE POSTE DE CONCRETO DE ENTRADA EM B.T.</v>
          </cell>
          <cell r="C9997" t="str">
            <v>UN</v>
          </cell>
          <cell r="F9997">
            <v>143.91999999999999</v>
          </cell>
          <cell r="G9997" t="str">
            <v>FDE</v>
          </cell>
        </row>
        <row r="9998">
          <cell r="A9998" t="str">
            <v>09.52.003</v>
          </cell>
          <cell r="B9998" t="str">
            <v>REMOCAO DE ARMACAO TIPO BRAQUET</v>
          </cell>
          <cell r="C9998" t="str">
            <v>UN</v>
          </cell>
          <cell r="F9998">
            <v>14.39</v>
          </cell>
          <cell r="G9998" t="str">
            <v>FDE</v>
          </cell>
        </row>
        <row r="9999">
          <cell r="A9999" t="str">
            <v>09.52.004</v>
          </cell>
          <cell r="B9999" t="str">
            <v>REMOCAO DE CABECOTE TIPO TELEFONICA</v>
          </cell>
          <cell r="C9999" t="str">
            <v>UN</v>
          </cell>
          <cell r="F9999">
            <v>7.19</v>
          </cell>
          <cell r="G9999" t="str">
            <v>FDE</v>
          </cell>
        </row>
        <row r="10000">
          <cell r="A10000" t="str">
            <v>09.52.005</v>
          </cell>
          <cell r="B10000" t="str">
            <v>REMOCAO DE CAIXA DE ENTRADA DE TELEFONE PADRAO TELEFONICA</v>
          </cell>
          <cell r="C10000" t="str">
            <v>UN</v>
          </cell>
          <cell r="F10000">
            <v>57.56</v>
          </cell>
          <cell r="G10000" t="str">
            <v>FDE</v>
          </cell>
        </row>
        <row r="10001">
          <cell r="A10001" t="str">
            <v>09.52.007</v>
          </cell>
          <cell r="B10001" t="str">
            <v>REMOCAO DE TUBULACAO ELETRICA EMBUTIDA ATE 2"</v>
          </cell>
          <cell r="C10001" t="str">
            <v>M</v>
          </cell>
          <cell r="F10001">
            <v>7.19</v>
          </cell>
          <cell r="G10001" t="str">
            <v>FDE</v>
          </cell>
        </row>
        <row r="10002">
          <cell r="A10002" t="str">
            <v>09.52.008</v>
          </cell>
          <cell r="B10002" t="str">
            <v>REMOCAO DE TUBULACAO ELETRICA EMBUTIDA ACIMA DE 2"</v>
          </cell>
          <cell r="C10002" t="str">
            <v>M</v>
          </cell>
          <cell r="F10002">
            <v>14.39</v>
          </cell>
          <cell r="G10002" t="str">
            <v>FDE</v>
          </cell>
        </row>
        <row r="10003">
          <cell r="A10003" t="str">
            <v>09.52.009</v>
          </cell>
          <cell r="B10003" t="str">
            <v>REMOCAO DE TUBULACAO ELETRICA APARENTE ATE 2"</v>
          </cell>
          <cell r="C10003" t="str">
            <v>M</v>
          </cell>
          <cell r="F10003">
            <v>3.59</v>
          </cell>
          <cell r="G10003" t="str">
            <v>FDE</v>
          </cell>
        </row>
        <row r="10004">
          <cell r="A10004" t="str">
            <v>09.52.010</v>
          </cell>
          <cell r="B10004" t="str">
            <v>REMOCAO DE TUBULACAO ELETRICA APARENTE ACIMA 2"</v>
          </cell>
          <cell r="C10004" t="str">
            <v>M</v>
          </cell>
          <cell r="F10004">
            <v>7.19</v>
          </cell>
          <cell r="G10004" t="str">
            <v>FDE</v>
          </cell>
        </row>
        <row r="10005">
          <cell r="A10005" t="str">
            <v>09.52.015</v>
          </cell>
          <cell r="B10005" t="str">
            <v>REMOCAO DE CAIXA PARA FUSIVEL OU TOMADA INSTALADA EM PERFILADOS</v>
          </cell>
          <cell r="C10005" t="str">
            <v>UN</v>
          </cell>
          <cell r="F10005">
            <v>14.39</v>
          </cell>
          <cell r="G10005" t="str">
            <v>FDE</v>
          </cell>
        </row>
        <row r="10006">
          <cell r="A10006" t="str">
            <v>09.52.016</v>
          </cell>
          <cell r="B10006" t="str">
            <v>REMOCAO DE CAIXAS ESTAMPADAS</v>
          </cell>
          <cell r="C10006" t="str">
            <v>UN</v>
          </cell>
          <cell r="F10006">
            <v>28.78</v>
          </cell>
          <cell r="G10006" t="str">
            <v>FDE</v>
          </cell>
        </row>
        <row r="10007">
          <cell r="A10007" t="str">
            <v>09.52.017</v>
          </cell>
          <cell r="B10007" t="str">
            <v>REMOCAO DE FIO EMBUTIDO ATE 16 MM2</v>
          </cell>
          <cell r="C10007" t="str">
            <v>M</v>
          </cell>
          <cell r="F10007">
            <v>0.71</v>
          </cell>
          <cell r="G10007" t="str">
            <v>FDE</v>
          </cell>
        </row>
        <row r="10008">
          <cell r="A10008" t="str">
            <v>09.52.018</v>
          </cell>
          <cell r="B10008" t="str">
            <v>REMOCAO DE CABO EMBUTIDO ACIMA DE 16 MM2</v>
          </cell>
          <cell r="C10008" t="str">
            <v>M</v>
          </cell>
          <cell r="F10008">
            <v>1.43</v>
          </cell>
          <cell r="G10008" t="str">
            <v>FDE</v>
          </cell>
        </row>
        <row r="10009">
          <cell r="A10009" t="str">
            <v>09.52.019</v>
          </cell>
          <cell r="B10009" t="str">
            <v>REMOCAO DE FIO APARENTE ATE 16 MM2</v>
          </cell>
          <cell r="C10009" t="str">
            <v>M</v>
          </cell>
          <cell r="F10009">
            <v>0.86</v>
          </cell>
          <cell r="G10009" t="str">
            <v>FDE</v>
          </cell>
        </row>
        <row r="10010">
          <cell r="A10010" t="str">
            <v>09.52.020</v>
          </cell>
          <cell r="B10010" t="str">
            <v>REMOCAO DE CABO APARENTE ACIMA DE 16 MM2</v>
          </cell>
          <cell r="C10010" t="str">
            <v>M</v>
          </cell>
          <cell r="F10010">
            <v>1.72</v>
          </cell>
          <cell r="G10010" t="str">
            <v>FDE</v>
          </cell>
        </row>
        <row r="10011">
          <cell r="A10011" t="str">
            <v>09.52.021</v>
          </cell>
          <cell r="B10011" t="str">
            <v>REMOCAO DE TERMINAIS ,CONECTORES DE PRESSAO OU ROLDANAS PARA CABOS</v>
          </cell>
          <cell r="C10011" t="str">
            <v>UN</v>
          </cell>
          <cell r="F10011">
            <v>5.75</v>
          </cell>
          <cell r="G10011" t="str">
            <v>FDE</v>
          </cell>
        </row>
        <row r="10012">
          <cell r="A10012" t="str">
            <v>09.52.022</v>
          </cell>
          <cell r="B10012" t="str">
            <v>REMOCAO DE TERMINAIS OU CONECTORES DE SOLDA PARA CABOS</v>
          </cell>
          <cell r="C10012" t="str">
            <v>UN</v>
          </cell>
          <cell r="F10012">
            <v>14.39</v>
          </cell>
          <cell r="G10012" t="str">
            <v>FDE</v>
          </cell>
        </row>
        <row r="10013">
          <cell r="A10013" t="str">
            <v>09.52.026</v>
          </cell>
          <cell r="B10013" t="str">
            <v>REMOCAO DE FUNDO OU PORTAS MADEIRA/METAL .P/QUADROS OU CAIXAS PASSAGEM</v>
          </cell>
          <cell r="C10013" t="str">
            <v>M2</v>
          </cell>
          <cell r="F10013">
            <v>28.78</v>
          </cell>
          <cell r="G10013" t="str">
            <v>FDE</v>
          </cell>
        </row>
        <row r="10014">
          <cell r="A10014" t="str">
            <v>09.52.028</v>
          </cell>
          <cell r="B10014" t="str">
            <v>REMOCAO DE FECHADURAS TIPO YALE (Q.DISTRIBUICAO)</v>
          </cell>
          <cell r="C10014" t="str">
            <v>UN</v>
          </cell>
          <cell r="F10014">
            <v>5.75</v>
          </cell>
          <cell r="G10014" t="str">
            <v>FDE</v>
          </cell>
        </row>
        <row r="10015">
          <cell r="A10015" t="str">
            <v>09.52.029</v>
          </cell>
          <cell r="B10015" t="str">
            <v>REMOCAO DE CHAVES BASE MARMORE,NH UNIPOLAR OU DISJUNT.NO-FUSE EM BT</v>
          </cell>
          <cell r="C10015" t="str">
            <v>UN</v>
          </cell>
          <cell r="F10015">
            <v>14.39</v>
          </cell>
          <cell r="G10015" t="str">
            <v>FDE</v>
          </cell>
        </row>
        <row r="10016">
          <cell r="A10016" t="str">
            <v>09.52.030</v>
          </cell>
          <cell r="B10016" t="str">
            <v>REMOCAO DE DISJUNTOR QUICK-LAG OU BASE P/ FUSIVEL DIAZED EM B.T</v>
          </cell>
          <cell r="C10016" t="str">
            <v>UN</v>
          </cell>
          <cell r="F10016">
            <v>3.59</v>
          </cell>
          <cell r="G10016" t="str">
            <v>FDE</v>
          </cell>
        </row>
        <row r="10017">
          <cell r="A10017" t="str">
            <v>09.52.034</v>
          </cell>
          <cell r="B10017" t="str">
            <v>REMOCAO DE BASE OU CHAVE PARA FUSIVEL NH TIPO UNIPOLAR</v>
          </cell>
          <cell r="C10017" t="str">
            <v>UN</v>
          </cell>
          <cell r="F10017">
            <v>14.39</v>
          </cell>
          <cell r="G10017" t="str">
            <v>FDE</v>
          </cell>
        </row>
        <row r="10018">
          <cell r="A10018" t="str">
            <v>09.52.035</v>
          </cell>
          <cell r="B10018" t="str">
            <v>REMOCAO DE CHAVE OU BASE NH TRIPOL. OU CHAVE PACCO ROTATIVA EM B.T</v>
          </cell>
          <cell r="C10018" t="str">
            <v>UN</v>
          </cell>
          <cell r="F10018">
            <v>21.58</v>
          </cell>
          <cell r="G10018" t="str">
            <v>FDE</v>
          </cell>
        </row>
        <row r="10019">
          <cell r="A10019" t="str">
            <v>09.52.037</v>
          </cell>
          <cell r="B10019" t="str">
            <v>REMOCAO DE CHAVE DE ACAO RAPIDA,COMANDO FRONTAL MONTADO EM PAINEL B.T</v>
          </cell>
          <cell r="C10019" t="str">
            <v>UN</v>
          </cell>
          <cell r="F10019">
            <v>28.78</v>
          </cell>
          <cell r="G10019" t="str">
            <v>FDE</v>
          </cell>
        </row>
        <row r="10020">
          <cell r="A10020" t="str">
            <v>09.52.039</v>
          </cell>
          <cell r="B10020" t="str">
            <v>REMOCAO DE BARRAMENTO DE COBRE</v>
          </cell>
          <cell r="C10020" t="str">
            <v>M</v>
          </cell>
          <cell r="F10020">
            <v>14.39</v>
          </cell>
          <cell r="G10020" t="str">
            <v>FDE</v>
          </cell>
        </row>
        <row r="10021">
          <cell r="A10021" t="str">
            <v>09.52.099</v>
          </cell>
          <cell r="B10021" t="str">
            <v>DEMOLICOES DE BAIXA TENSAO</v>
          </cell>
          <cell r="C10021" t="str">
            <v>MV</v>
          </cell>
          <cell r="F10021">
            <v>340.42</v>
          </cell>
          <cell r="G10021" t="str">
            <v>FDE</v>
          </cell>
        </row>
        <row r="10022">
          <cell r="A10022" t="str">
            <v>09.54.001</v>
          </cell>
          <cell r="B10022" t="str">
            <v>REMOCAO DE INTERRUPTORES TOMADAS BOTOES DE CAMPAINHA E CIGARRAS</v>
          </cell>
          <cell r="C10022" t="str">
            <v>UN</v>
          </cell>
          <cell r="F10022">
            <v>11.51</v>
          </cell>
          <cell r="G10022" t="str">
            <v>FDE</v>
          </cell>
        </row>
        <row r="10023">
          <cell r="A10023" t="str">
            <v>09.54.002</v>
          </cell>
          <cell r="B10023" t="str">
            <v>REMOCAO DE CHAVE AUTOMATICA DA BOIA</v>
          </cell>
          <cell r="C10023" t="str">
            <v>UN</v>
          </cell>
          <cell r="F10023">
            <v>17.27</v>
          </cell>
          <cell r="G10023" t="str">
            <v>FDE</v>
          </cell>
        </row>
        <row r="10024">
          <cell r="A10024" t="str">
            <v>09.54.003</v>
          </cell>
          <cell r="B10024" t="str">
            <v>REMOCAO DE CONTACTOR MAGNETICO P/ QUADRO DE COMANDO DE BOMBA RECALQUE</v>
          </cell>
          <cell r="C10024" t="str">
            <v>UN</v>
          </cell>
          <cell r="F10024">
            <v>28.78</v>
          </cell>
          <cell r="G10024" t="str">
            <v>FDE</v>
          </cell>
        </row>
        <row r="10025">
          <cell r="A10025" t="str">
            <v>09.54.004</v>
          </cell>
          <cell r="B10025" t="str">
            <v>REMOCAO DE MOTOR BOMBA DE RECALQUE</v>
          </cell>
          <cell r="C10025" t="str">
            <v>UN</v>
          </cell>
          <cell r="F10025">
            <v>43.17</v>
          </cell>
          <cell r="G10025" t="str">
            <v>FDE</v>
          </cell>
        </row>
        <row r="10026">
          <cell r="A10026" t="str">
            <v>09.54.005</v>
          </cell>
          <cell r="B10026" t="str">
            <v>REMOCAO AP.ILUM FLUORESC.C/PLAFON E PEND,OU CANOPLA P/ LUM.PENDENTE</v>
          </cell>
          <cell r="C10026" t="str">
            <v>UN</v>
          </cell>
          <cell r="F10026">
            <v>4.3099999999999996</v>
          </cell>
          <cell r="G10026" t="str">
            <v>FDE</v>
          </cell>
        </row>
        <row r="10027">
          <cell r="A10027" t="str">
            <v>09.54.006</v>
          </cell>
          <cell r="B10027" t="str">
            <v>REMOCAO APARELHO ILUMINACAO,PLAFONS E PENDENTES P/LAMPADAS FLUORESC</v>
          </cell>
          <cell r="C10027" t="str">
            <v>UN</v>
          </cell>
          <cell r="F10027">
            <v>4.3099999999999996</v>
          </cell>
          <cell r="G10027" t="str">
            <v>FDE</v>
          </cell>
        </row>
        <row r="10028">
          <cell r="A10028" t="str">
            <v>09.54.007</v>
          </cell>
          <cell r="B10028" t="str">
            <v>REMOCAO DE SOQUETES P/ LAMPADAS INCANDES OU DE CORRENTES P/PENDENTES</v>
          </cell>
          <cell r="C10028" t="str">
            <v>UN</v>
          </cell>
          <cell r="F10028">
            <v>5.75</v>
          </cell>
          <cell r="G10028" t="str">
            <v>FDE</v>
          </cell>
        </row>
        <row r="10029">
          <cell r="A10029" t="str">
            <v>09.54.011</v>
          </cell>
          <cell r="B10029" t="str">
            <v>REMOCAO DE REATORES P/ LAMP.HG EM CX.PASSAG.OU P/ LAMP. FLUORESCENTES</v>
          </cell>
          <cell r="C10029" t="str">
            <v>UN</v>
          </cell>
          <cell r="F10029">
            <v>14.39</v>
          </cell>
          <cell r="G10029" t="str">
            <v>FDE</v>
          </cell>
        </row>
        <row r="10030">
          <cell r="A10030" t="str">
            <v>09.54.013</v>
          </cell>
          <cell r="B10030" t="str">
            <v>REMOCAO DE REATORES PARA LAMPADAS HG EM POSTES</v>
          </cell>
          <cell r="C10030" t="str">
            <v>UN</v>
          </cell>
          <cell r="F10030">
            <v>28.78</v>
          </cell>
          <cell r="G10030" t="str">
            <v>FDE</v>
          </cell>
        </row>
        <row r="10031">
          <cell r="A10031" t="str">
            <v>09.54.014</v>
          </cell>
          <cell r="B10031" t="str">
            <v>REMOCAO DE AP. ILUMIN. EM POSTES OU DE PROJETORES EM FACHADAS</v>
          </cell>
          <cell r="C10031" t="str">
            <v>UN</v>
          </cell>
          <cell r="F10031">
            <v>43.17</v>
          </cell>
          <cell r="G10031" t="str">
            <v>FDE</v>
          </cell>
        </row>
        <row r="10032">
          <cell r="A10032" t="str">
            <v>09.54.016</v>
          </cell>
          <cell r="B10032" t="str">
            <v>REMOCAO DE PROJETORES EM JARDINS OU DE LUZ DE OBSTACULO</v>
          </cell>
          <cell r="C10032" t="str">
            <v>UN</v>
          </cell>
          <cell r="F10032">
            <v>28.78</v>
          </cell>
          <cell r="G10032" t="str">
            <v>FDE</v>
          </cell>
        </row>
        <row r="10033">
          <cell r="A10033" t="str">
            <v>09.54.017</v>
          </cell>
          <cell r="B10033" t="str">
            <v>REMOCAO DE ARANDELA EXTERNA EM BRACO DE FERRO</v>
          </cell>
          <cell r="C10033" t="str">
            <v>UN</v>
          </cell>
          <cell r="F10033">
            <v>43.17</v>
          </cell>
          <cell r="G10033" t="str">
            <v>FDE</v>
          </cell>
        </row>
        <row r="10034">
          <cell r="A10034" t="str">
            <v>09.54.018</v>
          </cell>
          <cell r="B10034" t="str">
            <v>REMOCAO DO APARELHO A PROVA DE TEMPO, GASES E VAPOR</v>
          </cell>
          <cell r="C10034" t="str">
            <v>UN</v>
          </cell>
          <cell r="F10034">
            <v>14.39</v>
          </cell>
          <cell r="G10034" t="str">
            <v>FDE</v>
          </cell>
        </row>
        <row r="10035">
          <cell r="A10035" t="str">
            <v>09.54.019</v>
          </cell>
          <cell r="B10035" t="str">
            <v>REMOCAO DE CRUZETAS DE FERRO PARA FIXACAO DE PROJETORES</v>
          </cell>
          <cell r="C10035" t="str">
            <v>UN</v>
          </cell>
          <cell r="F10035">
            <v>43.17</v>
          </cell>
          <cell r="G10035" t="str">
            <v>FDE</v>
          </cell>
        </row>
        <row r="10036">
          <cell r="A10036" t="str">
            <v>09.54.020</v>
          </cell>
          <cell r="B10036" t="str">
            <v>REMOCAO DE POSTE CURVO, INCLUINDO BASES DE FIXACAO</v>
          </cell>
          <cell r="C10036" t="str">
            <v>UN</v>
          </cell>
          <cell r="F10036">
            <v>143.91999999999999</v>
          </cell>
          <cell r="G10036" t="str">
            <v>FDE</v>
          </cell>
        </row>
        <row r="10037">
          <cell r="A10037" t="str">
            <v>09.54.021</v>
          </cell>
          <cell r="B10037" t="str">
            <v>REMOCAO DE POSTE DE FERRO RETO ENGASTADO NO SOLO</v>
          </cell>
          <cell r="C10037" t="str">
            <v>UN</v>
          </cell>
          <cell r="F10037">
            <v>230.27</v>
          </cell>
          <cell r="G10037" t="str">
            <v>FDE</v>
          </cell>
        </row>
        <row r="10038">
          <cell r="A10038" t="str">
            <v>09.54.099</v>
          </cell>
          <cell r="B10038" t="str">
            <v>DEMOLICOES DE APARELHOS E EQUIPAMENTOS</v>
          </cell>
          <cell r="C10038" t="str">
            <v>MV</v>
          </cell>
          <cell r="F10038">
            <v>340.42</v>
          </cell>
          <cell r="G10038" t="str">
            <v>FDE</v>
          </cell>
        </row>
        <row r="10039">
          <cell r="A10039" t="str">
            <v>09.56.001</v>
          </cell>
          <cell r="B10039" t="str">
            <v>REMOCAO DE CAPTOR DE PARA-RAIOS TIPO FRANKLIN OU RADIATIVO</v>
          </cell>
          <cell r="C10039" t="str">
            <v>UN</v>
          </cell>
          <cell r="F10039">
            <v>14.39</v>
          </cell>
          <cell r="G10039" t="str">
            <v>FDE</v>
          </cell>
        </row>
        <row r="10040">
          <cell r="A10040" t="str">
            <v>09.56.003</v>
          </cell>
          <cell r="B10040" t="str">
            <v>REMOCAO DE BASE E HASTE DE PARA-RAIO</v>
          </cell>
          <cell r="C10040" t="str">
            <v>UN</v>
          </cell>
          <cell r="F10040">
            <v>28.78</v>
          </cell>
          <cell r="G10040" t="str">
            <v>FDE</v>
          </cell>
        </row>
        <row r="10041">
          <cell r="A10041" t="str">
            <v>09.56.004</v>
          </cell>
          <cell r="B10041" t="str">
            <v>REMOCAO CABOS E ESTICADORES OU DE BRACADEIRAS P/ 3 ESTAIS EM P.RAIOS</v>
          </cell>
          <cell r="C10041" t="str">
            <v>M</v>
          </cell>
          <cell r="F10041">
            <v>14.39</v>
          </cell>
          <cell r="G10041" t="str">
            <v>FDE</v>
          </cell>
        </row>
        <row r="10042">
          <cell r="A10042" t="str">
            <v>09.56.005</v>
          </cell>
          <cell r="B10042" t="str">
            <v>REMOCAO DE CABO DE COBRE NU</v>
          </cell>
          <cell r="C10042" t="str">
            <v>M</v>
          </cell>
          <cell r="F10042">
            <v>5.75</v>
          </cell>
          <cell r="G10042" t="str">
            <v>FDE</v>
          </cell>
        </row>
        <row r="10043">
          <cell r="A10043" t="str">
            <v>09.56.006</v>
          </cell>
          <cell r="B10043" t="str">
            <v>REMOCAO DE CABO COBRE NU PARA ATERRAMENTO</v>
          </cell>
          <cell r="C10043" t="str">
            <v>M</v>
          </cell>
          <cell r="F10043">
            <v>7.19</v>
          </cell>
          <cell r="G10043" t="str">
            <v>FDE</v>
          </cell>
        </row>
        <row r="10044">
          <cell r="A10044" t="str">
            <v>09.56.007</v>
          </cell>
          <cell r="B10044" t="str">
            <v>REMOCAO DE CONECTOR TIPO SPLIT-BOLDT PARA CABOS DE ATERRAMENTO</v>
          </cell>
          <cell r="C10044" t="str">
            <v>UN</v>
          </cell>
          <cell r="F10044">
            <v>5.75</v>
          </cell>
          <cell r="G10044" t="str">
            <v>FDE</v>
          </cell>
        </row>
        <row r="10045">
          <cell r="A10045" t="str">
            <v>09.56.009</v>
          </cell>
          <cell r="B10045" t="str">
            <v>REMOCAO DE BRACADEIRAS PARA PASSAGEM DE CABOS DE COBRE NU</v>
          </cell>
          <cell r="C10045" t="str">
            <v>UN</v>
          </cell>
          <cell r="F10045">
            <v>11.51</v>
          </cell>
          <cell r="G10045" t="str">
            <v>FDE</v>
          </cell>
        </row>
        <row r="10046">
          <cell r="A10046" t="str">
            <v>09.56.012</v>
          </cell>
          <cell r="B10046" t="str">
            <v>REMOCAO DE TUBO DE PROTECAO DE CABO DE COBRE NU INCL. FIXACOES</v>
          </cell>
          <cell r="C10046" t="str">
            <v>UN</v>
          </cell>
          <cell r="F10046">
            <v>28.78</v>
          </cell>
          <cell r="G10046" t="str">
            <v>FDE</v>
          </cell>
        </row>
        <row r="10047">
          <cell r="A10047" t="str">
            <v>09.56.099</v>
          </cell>
          <cell r="B10047" t="str">
            <v>DEMOLICOES DE PARA-RAIOS E ATERRAMENTO</v>
          </cell>
          <cell r="C10047" t="str">
            <v>MV</v>
          </cell>
          <cell r="F10047">
            <v>340.42</v>
          </cell>
          <cell r="G10047" t="str">
            <v>FDE</v>
          </cell>
        </row>
        <row r="10048">
          <cell r="A10048" t="str">
            <v>09.60.003</v>
          </cell>
          <cell r="B10048" t="str">
            <v>DE ISOLADOR TIPO DISCO COMPL INCL GANCHO DE SUSPENSAO TIPO OLHAL</v>
          </cell>
          <cell r="C10048" t="str">
            <v>UN</v>
          </cell>
          <cell r="F10048">
            <v>4.3099999999999996</v>
          </cell>
          <cell r="G10048" t="str">
            <v>FDE</v>
          </cell>
        </row>
        <row r="10049">
          <cell r="A10049" t="str">
            <v>09.60.004</v>
          </cell>
          <cell r="B10049" t="str">
            <v>DE BUCHA DE PASS.INT/EXT, OU DE CHAPA ACO P/ BUCHA PASSAGEM A.T.</v>
          </cell>
          <cell r="C10049" t="str">
            <v>UN</v>
          </cell>
          <cell r="F10049">
            <v>11.51</v>
          </cell>
          <cell r="G10049" t="str">
            <v>FDE</v>
          </cell>
        </row>
        <row r="10050">
          <cell r="A10050" t="str">
            <v>09.60.007</v>
          </cell>
          <cell r="B10050" t="str">
            <v>DE CANTONEIRA METALICA</v>
          </cell>
          <cell r="C10050" t="str">
            <v>M</v>
          </cell>
          <cell r="F10050">
            <v>7.19</v>
          </cell>
          <cell r="G10050" t="str">
            <v>FDE</v>
          </cell>
        </row>
        <row r="10051">
          <cell r="A10051" t="str">
            <v>09.60.008</v>
          </cell>
          <cell r="B10051" t="str">
            <v>DE ISOLADOR TIPO CASTANHA INCL GANCHO DE SUSTENTACAO</v>
          </cell>
          <cell r="C10051" t="str">
            <v>UN</v>
          </cell>
          <cell r="F10051">
            <v>1.21</v>
          </cell>
          <cell r="G10051" t="str">
            <v>FDE</v>
          </cell>
        </row>
        <row r="10052">
          <cell r="A10052" t="str">
            <v>09.60.009</v>
          </cell>
          <cell r="B10052" t="str">
            <v>DE ISOLADOR TIPO PINO PARA A.T. INCLUSIVE PINO</v>
          </cell>
          <cell r="C10052" t="str">
            <v>UN</v>
          </cell>
          <cell r="F10052">
            <v>7.19</v>
          </cell>
          <cell r="G10052" t="str">
            <v>FDE</v>
          </cell>
        </row>
        <row r="10053">
          <cell r="A10053" t="str">
            <v>09.60.011</v>
          </cell>
          <cell r="B10053" t="str">
            <v>DE VERGALHAO DE COBRE</v>
          </cell>
          <cell r="C10053" t="str">
            <v>M</v>
          </cell>
          <cell r="F10053">
            <v>5.75</v>
          </cell>
          <cell r="G10053" t="str">
            <v>FDE</v>
          </cell>
        </row>
        <row r="10054">
          <cell r="A10054" t="str">
            <v>09.60.012</v>
          </cell>
          <cell r="B10054" t="str">
            <v>DE TERMINAL OU CONECTOR PARA VERGALHAO DE COBRE</v>
          </cell>
          <cell r="C10054" t="str">
            <v>UN</v>
          </cell>
          <cell r="F10054">
            <v>2.42</v>
          </cell>
          <cell r="G10054" t="str">
            <v>FDE</v>
          </cell>
        </row>
        <row r="10055">
          <cell r="A10055" t="str">
            <v>09.60.018</v>
          </cell>
          <cell r="B10055" t="str">
            <v>DE CHAVE SECCION TRIP SECA, COMANDO POR VARA/ESTRIBO FRONTAL</v>
          </cell>
          <cell r="C10055" t="str">
            <v>UN</v>
          </cell>
          <cell r="F10055">
            <v>81.849999999999994</v>
          </cell>
          <cell r="G10055" t="str">
            <v>FDE</v>
          </cell>
        </row>
        <row r="10056">
          <cell r="A10056" t="str">
            <v>09.60.020</v>
          </cell>
          <cell r="B10056" t="str">
            <v>DE TRANSFORMADOR DE POTENCIAL COMPLETO</v>
          </cell>
          <cell r="C10056" t="str">
            <v>UN</v>
          </cell>
          <cell r="F10056">
            <v>18.7</v>
          </cell>
          <cell r="G10056" t="str">
            <v>FDE</v>
          </cell>
        </row>
        <row r="10057">
          <cell r="A10057" t="str">
            <v>09.60.022</v>
          </cell>
          <cell r="B10057" t="str">
            <v>DE DISJUNTOR DE VOLUME NORMAL OU REDUZIDO</v>
          </cell>
          <cell r="C10057" t="str">
            <v>UN</v>
          </cell>
          <cell r="F10057">
            <v>99.59</v>
          </cell>
          <cell r="G10057" t="str">
            <v>FDE</v>
          </cell>
        </row>
        <row r="10058">
          <cell r="A10058" t="str">
            <v>09.60.023</v>
          </cell>
          <cell r="B10058" t="str">
            <v>DE MANOPLA DE COMANDO DO DISJUNTOR DE A.T. (ENGRENAGEM INTERNA)</v>
          </cell>
          <cell r="C10058" t="str">
            <v>UN</v>
          </cell>
          <cell r="F10058">
            <v>14.39</v>
          </cell>
          <cell r="G10058" t="str">
            <v>FDE</v>
          </cell>
        </row>
        <row r="10059">
          <cell r="A10059" t="str">
            <v>09.60.026</v>
          </cell>
          <cell r="B10059" t="str">
            <v>DE TRANSFORMADOR DE POTENCIA EM CABINE PRIMARIA</v>
          </cell>
          <cell r="C10059" t="str">
            <v>UN</v>
          </cell>
          <cell r="F10059">
            <v>181.44</v>
          </cell>
          <cell r="G10059" t="str">
            <v>FDE</v>
          </cell>
        </row>
        <row r="10060">
          <cell r="A10060" t="str">
            <v>09.60.027</v>
          </cell>
          <cell r="B10060" t="str">
            <v>DE TRANSFORMADOR DE POTENCIA EM POSTE OU ESTALEIRO</v>
          </cell>
          <cell r="C10060" t="str">
            <v>UN</v>
          </cell>
          <cell r="F10060">
            <v>201.91</v>
          </cell>
          <cell r="G10060" t="str">
            <v>FDE</v>
          </cell>
        </row>
        <row r="10061">
          <cell r="A10061" t="str">
            <v>09.60.029</v>
          </cell>
          <cell r="B10061" t="str">
            <v>DE POSTE DE CONCRETO</v>
          </cell>
          <cell r="C10061" t="str">
            <v>UN</v>
          </cell>
          <cell r="F10061">
            <v>143.91999999999999</v>
          </cell>
          <cell r="G10061" t="str">
            <v>FDE</v>
          </cell>
        </row>
        <row r="10062">
          <cell r="A10062" t="str">
            <v>09.60.034</v>
          </cell>
          <cell r="B10062" t="str">
            <v>DE CHAVE FUSIVEL INDICADORA TIPO MATHEUS</v>
          </cell>
          <cell r="C10062" t="str">
            <v>UN</v>
          </cell>
          <cell r="F10062">
            <v>43.17</v>
          </cell>
          <cell r="G10062" t="str">
            <v>FDE</v>
          </cell>
        </row>
        <row r="10063">
          <cell r="A10063" t="str">
            <v>09.60.099</v>
          </cell>
          <cell r="B10063" t="str">
            <v>RETIRADAS DE ALTA TENSAO</v>
          </cell>
          <cell r="C10063" t="str">
            <v>MV</v>
          </cell>
          <cell r="F10063">
            <v>340.42</v>
          </cell>
          <cell r="G10063" t="str">
            <v>FDE</v>
          </cell>
        </row>
        <row r="10064">
          <cell r="A10064" t="str">
            <v>09.62.001</v>
          </cell>
          <cell r="B10064" t="str">
            <v>DE POSTE GALVANIZADO DE ENTRADA EM B.T.</v>
          </cell>
          <cell r="C10064" t="str">
            <v>UN</v>
          </cell>
          <cell r="F10064">
            <v>115.13</v>
          </cell>
          <cell r="G10064" t="str">
            <v>FDE</v>
          </cell>
        </row>
        <row r="10065">
          <cell r="A10065" t="str">
            <v>09.62.002</v>
          </cell>
          <cell r="B10065" t="str">
            <v>DE POSTE DE CONCRETO DE ENTRADA EM B.T.</v>
          </cell>
          <cell r="C10065" t="str">
            <v>UN</v>
          </cell>
          <cell r="F10065">
            <v>143.91999999999999</v>
          </cell>
          <cell r="G10065" t="str">
            <v>FDE</v>
          </cell>
        </row>
        <row r="10066">
          <cell r="A10066" t="str">
            <v>09.62.003</v>
          </cell>
          <cell r="B10066" t="str">
            <v>DE ARMACAO T BRAQUET, CONDULETES OU DE CX.FUSIV/TOMADAS EM PERFILADO</v>
          </cell>
          <cell r="C10066" t="str">
            <v>UN</v>
          </cell>
          <cell r="F10066">
            <v>14.39</v>
          </cell>
          <cell r="G10066" t="str">
            <v>FDE</v>
          </cell>
        </row>
        <row r="10067">
          <cell r="A10067" t="str">
            <v>09.62.004</v>
          </cell>
          <cell r="B10067" t="str">
            <v>DE CABECOTE PADRAO TELEFONICA OU DE BASE P/DISJUNTOR QUICK LAG</v>
          </cell>
          <cell r="C10067" t="str">
            <v>UN</v>
          </cell>
          <cell r="F10067">
            <v>7.19</v>
          </cell>
          <cell r="G10067" t="str">
            <v>FDE</v>
          </cell>
        </row>
        <row r="10068">
          <cell r="A10068" t="str">
            <v>09.62.009</v>
          </cell>
          <cell r="B10068" t="str">
            <v>DE TUBULACAO ELETRICA APARENTE ATE 2"</v>
          </cell>
          <cell r="C10068" t="str">
            <v>M</v>
          </cell>
          <cell r="F10068">
            <v>7.19</v>
          </cell>
          <cell r="G10068" t="str">
            <v>FDE</v>
          </cell>
        </row>
        <row r="10069">
          <cell r="A10069" t="str">
            <v>09.62.010</v>
          </cell>
          <cell r="B10069" t="str">
            <v>DE TUBULACAO ELETRICA APARENTE ACIMA 2"</v>
          </cell>
          <cell r="C10069" t="str">
            <v>M</v>
          </cell>
          <cell r="F10069">
            <v>14.39</v>
          </cell>
          <cell r="G10069" t="str">
            <v>FDE</v>
          </cell>
        </row>
        <row r="10070">
          <cell r="A10070" t="str">
            <v>09.62.012</v>
          </cell>
          <cell r="B10070" t="str">
            <v>DE PERFILADOS</v>
          </cell>
          <cell r="C10070" t="str">
            <v>M</v>
          </cell>
          <cell r="F10070">
            <v>11.51</v>
          </cell>
          <cell r="G10070" t="str">
            <v>FDE</v>
          </cell>
        </row>
        <row r="10071">
          <cell r="A10071" t="str">
            <v>09.62.014</v>
          </cell>
          <cell r="B10071" t="str">
            <v>DE GANCHOS DE SUSTENTACAO DE LUMINARIAS EM PERFILADOS</v>
          </cell>
          <cell r="C10071" t="str">
            <v>UN</v>
          </cell>
          <cell r="F10071">
            <v>5.75</v>
          </cell>
          <cell r="G10071" t="str">
            <v>FDE</v>
          </cell>
        </row>
        <row r="10072">
          <cell r="A10072" t="str">
            <v>09.62.017</v>
          </cell>
          <cell r="B10072" t="str">
            <v>DE FIO EMBUTIDO ATE 16 MM2</v>
          </cell>
          <cell r="C10072" t="str">
            <v>M</v>
          </cell>
          <cell r="F10072">
            <v>1.43</v>
          </cell>
          <cell r="G10072" t="str">
            <v>FDE</v>
          </cell>
        </row>
        <row r="10073">
          <cell r="A10073" t="str">
            <v>09.62.018</v>
          </cell>
          <cell r="B10073" t="str">
            <v>DE CABO EMBUTIDO ACIMA DE 16 MM2</v>
          </cell>
          <cell r="C10073" t="str">
            <v>M</v>
          </cell>
          <cell r="F10073">
            <v>2.87</v>
          </cell>
          <cell r="G10073" t="str">
            <v>FDE</v>
          </cell>
        </row>
        <row r="10074">
          <cell r="A10074" t="str">
            <v>09.62.019</v>
          </cell>
          <cell r="B10074" t="str">
            <v>DE FIO APARENTE ATE 16 MM2</v>
          </cell>
          <cell r="C10074" t="str">
            <v>M</v>
          </cell>
          <cell r="F10074">
            <v>1.72</v>
          </cell>
          <cell r="G10074" t="str">
            <v>FDE</v>
          </cell>
        </row>
        <row r="10075">
          <cell r="A10075" t="str">
            <v>09.62.020</v>
          </cell>
          <cell r="B10075" t="str">
            <v>DE CABO APARENTE ACIMA DE 16 MM2</v>
          </cell>
          <cell r="C10075" t="str">
            <v>M</v>
          </cell>
          <cell r="F10075">
            <v>3.45</v>
          </cell>
          <cell r="G10075" t="str">
            <v>FDE</v>
          </cell>
        </row>
        <row r="10076">
          <cell r="A10076" t="str">
            <v>09.62.021</v>
          </cell>
          <cell r="B10076" t="str">
            <v>DE TERMINAIS/CONECTORES DE PRESSAO P/CABOS OU DE ROLDANAS</v>
          </cell>
          <cell r="C10076" t="str">
            <v>UN</v>
          </cell>
          <cell r="F10076">
            <v>5.75</v>
          </cell>
          <cell r="G10076" t="str">
            <v>FDE</v>
          </cell>
        </row>
        <row r="10077">
          <cell r="A10077" t="str">
            <v>09.62.024</v>
          </cell>
          <cell r="B10077" t="str">
            <v>E DESMONTAGEM Q.DISTRIB, CAIXA PASSAGEM OU Q. CHAMADA</v>
          </cell>
          <cell r="C10077" t="str">
            <v>M2</v>
          </cell>
          <cell r="F10077">
            <v>57.56</v>
          </cell>
          <cell r="G10077" t="str">
            <v>FDE</v>
          </cell>
        </row>
        <row r="10078">
          <cell r="A10078" t="str">
            <v>09.62.099</v>
          </cell>
          <cell r="B10078" t="str">
            <v>RETIRADAS DE BAIXA TENSAO</v>
          </cell>
          <cell r="C10078" t="str">
            <v>MV</v>
          </cell>
          <cell r="F10078">
            <v>340.42</v>
          </cell>
          <cell r="G10078" t="str">
            <v>FDE</v>
          </cell>
        </row>
        <row r="10079">
          <cell r="A10079" t="str">
            <v>09.64.004</v>
          </cell>
          <cell r="B10079" t="str">
            <v>DE MOTOR DE BOMBA DE RECALQUE</v>
          </cell>
          <cell r="C10079" t="str">
            <v>UN</v>
          </cell>
          <cell r="F10079">
            <v>43.17</v>
          </cell>
          <cell r="G10079" t="str">
            <v>FDE</v>
          </cell>
        </row>
        <row r="10080">
          <cell r="A10080" t="str">
            <v>09.64.005</v>
          </cell>
          <cell r="B10080" t="str">
            <v>DE APARELHO DE ILUMINACAO, PLAFONS E PENDENTES P/LAMPADAS INCANDESC</v>
          </cell>
          <cell r="C10080" t="str">
            <v>UN</v>
          </cell>
          <cell r="F10080">
            <v>2.87</v>
          </cell>
          <cell r="G10080" t="str">
            <v>FDE</v>
          </cell>
        </row>
        <row r="10081">
          <cell r="A10081" t="str">
            <v>09.64.006</v>
          </cell>
          <cell r="B10081" t="str">
            <v>DE APARELHOS DE ILUMINACAO, PLAFONS E PENDENTES P/LAMPADAS FLUORESC</v>
          </cell>
          <cell r="C10081" t="str">
            <v>UN</v>
          </cell>
          <cell r="F10081">
            <v>1.82</v>
          </cell>
          <cell r="G10081" t="str">
            <v>FDE</v>
          </cell>
        </row>
        <row r="10082">
          <cell r="A10082" t="str">
            <v>09.64.014</v>
          </cell>
          <cell r="B10082" t="str">
            <v>DE AP.ILUM.EM POSTE,ARANDELA EXT BRACO ACO OU PROJET EM FECHADA</v>
          </cell>
          <cell r="C10082" t="str">
            <v>UN</v>
          </cell>
          <cell r="F10082">
            <v>43.17</v>
          </cell>
          <cell r="G10082" t="str">
            <v>FDE</v>
          </cell>
        </row>
        <row r="10083">
          <cell r="A10083" t="str">
            <v>09.64.016</v>
          </cell>
          <cell r="B10083" t="str">
            <v>DE PROJETORES EM JARDINS</v>
          </cell>
          <cell r="C10083" t="str">
            <v>UN</v>
          </cell>
          <cell r="F10083">
            <v>28.78</v>
          </cell>
          <cell r="G10083" t="str">
            <v>FDE</v>
          </cell>
        </row>
        <row r="10084">
          <cell r="A10084" t="str">
            <v>09.64.018</v>
          </cell>
          <cell r="B10084" t="str">
            <v>DE APARELHO A PROVA DE TEMPO, GASES E VAPOR</v>
          </cell>
          <cell r="C10084" t="str">
            <v>UN</v>
          </cell>
          <cell r="F10084">
            <v>14.39</v>
          </cell>
          <cell r="G10084" t="str">
            <v>FDE</v>
          </cell>
        </row>
        <row r="10085">
          <cell r="A10085" t="str">
            <v>09.64.020</v>
          </cell>
          <cell r="B10085" t="str">
            <v>DE POSTE CURVO, INCLUINDO BASES DE FIXACAO</v>
          </cell>
          <cell r="C10085" t="str">
            <v>UN</v>
          </cell>
          <cell r="F10085">
            <v>143.91999999999999</v>
          </cell>
          <cell r="G10085" t="str">
            <v>FDE</v>
          </cell>
        </row>
        <row r="10086">
          <cell r="A10086" t="str">
            <v>09.64.023</v>
          </cell>
          <cell r="B10086" t="str">
            <v>DE POSTE DE FERRO RETO ENGASTADO NO SOLO</v>
          </cell>
          <cell r="C10086" t="str">
            <v>UN</v>
          </cell>
          <cell r="F10086">
            <v>143.91999999999999</v>
          </cell>
          <cell r="G10086" t="str">
            <v>FDE</v>
          </cell>
        </row>
        <row r="10087">
          <cell r="A10087" t="str">
            <v>09.64.024</v>
          </cell>
          <cell r="B10087" t="str">
            <v>DE POSTE DE CONCRETO DE ATE 10M ACIMA DO SOLO</v>
          </cell>
          <cell r="C10087" t="str">
            <v>UN</v>
          </cell>
          <cell r="F10087">
            <v>143.91999999999999</v>
          </cell>
          <cell r="G10087" t="str">
            <v>FDE</v>
          </cell>
        </row>
        <row r="10088">
          <cell r="A10088" t="str">
            <v>09.64.099</v>
          </cell>
          <cell r="B10088" t="str">
            <v>RETIRADAS DE APARELHOS E EQUIPAMENTOS</v>
          </cell>
          <cell r="C10088" t="str">
            <v>MV</v>
          </cell>
          <cell r="F10088">
            <v>340.42</v>
          </cell>
          <cell r="G10088" t="str">
            <v>FDE</v>
          </cell>
        </row>
        <row r="10089">
          <cell r="A10089" t="str">
            <v>09.66.001</v>
          </cell>
          <cell r="B10089" t="str">
            <v>DE CAPTOR DE PARA-RAIOS TIPO FRANKLIN</v>
          </cell>
          <cell r="C10089" t="str">
            <v>UN</v>
          </cell>
          <cell r="F10089">
            <v>14.39</v>
          </cell>
          <cell r="G10089" t="str">
            <v>FDE</v>
          </cell>
        </row>
        <row r="10090">
          <cell r="A10090" t="str">
            <v>09.66.003</v>
          </cell>
          <cell r="B10090" t="str">
            <v>DE BASE E HASTE,OU DE BRACADEIRA C/3 ESTAIS EM PARA-RAIOS</v>
          </cell>
          <cell r="C10090" t="str">
            <v>UN</v>
          </cell>
          <cell r="F10090">
            <v>28.78</v>
          </cell>
          <cell r="G10090" t="str">
            <v>FDE</v>
          </cell>
        </row>
        <row r="10091">
          <cell r="A10091" t="str">
            <v>09.66.004</v>
          </cell>
          <cell r="B10091" t="str">
            <v>DE CABOS DE ACO E ESTICADORES DE PARA-RAIOS</v>
          </cell>
          <cell r="C10091" t="str">
            <v>M</v>
          </cell>
          <cell r="F10091">
            <v>14.39</v>
          </cell>
          <cell r="G10091" t="str">
            <v>FDE</v>
          </cell>
        </row>
        <row r="10092">
          <cell r="A10092" t="str">
            <v>09.66.005</v>
          </cell>
          <cell r="B10092" t="str">
            <v>DE CABO DE COBRE NU</v>
          </cell>
          <cell r="C10092" t="str">
            <v>M</v>
          </cell>
          <cell r="F10092">
            <v>5.75</v>
          </cell>
          <cell r="G10092" t="str">
            <v>FDE</v>
          </cell>
        </row>
        <row r="10093">
          <cell r="A10093" t="str">
            <v>09.66.006</v>
          </cell>
          <cell r="B10093" t="str">
            <v>DE CABO DE COBRE NU PARA ATERRAMENTO</v>
          </cell>
          <cell r="C10093" t="str">
            <v>M</v>
          </cell>
          <cell r="F10093">
            <v>7.19</v>
          </cell>
          <cell r="G10093" t="str">
            <v>FDE</v>
          </cell>
        </row>
        <row r="10094">
          <cell r="A10094" t="str">
            <v>09.66.007</v>
          </cell>
          <cell r="B10094" t="str">
            <v>DE CONECTOR TIPO SPLIT-BOLDT PARA CABOS DE ATERRAMENTO</v>
          </cell>
          <cell r="C10094" t="str">
            <v>UN</v>
          </cell>
          <cell r="F10094">
            <v>5.75</v>
          </cell>
          <cell r="G10094" t="str">
            <v>FDE</v>
          </cell>
        </row>
        <row r="10095">
          <cell r="A10095" t="str">
            <v>09.66.009</v>
          </cell>
          <cell r="B10095" t="str">
            <v>DE BRACADEIRAS PARA PASSAGEM DE CABO DE COBRE NU</v>
          </cell>
          <cell r="C10095" t="str">
            <v>UN</v>
          </cell>
          <cell r="F10095">
            <v>11.51</v>
          </cell>
          <cell r="G10095" t="str">
            <v>FDE</v>
          </cell>
        </row>
        <row r="10096">
          <cell r="A10096" t="str">
            <v>09.66.099</v>
          </cell>
          <cell r="B10096" t="str">
            <v>RETIRADAS DE PARA-RAIOS E ATERRAMENTOS</v>
          </cell>
          <cell r="C10096" t="str">
            <v>MV</v>
          </cell>
          <cell r="F10096">
            <v>340.42</v>
          </cell>
          <cell r="G10096" t="str">
            <v>FDE</v>
          </cell>
        </row>
        <row r="10097">
          <cell r="A10097" t="str">
            <v>09.70.003</v>
          </cell>
          <cell r="B10097" t="str">
            <v>DE ISOLADOR TIPO DISCO COMPL, INCLUS GANCHO DE SUSPENSAO TIPO OLHAL</v>
          </cell>
          <cell r="C10097" t="str">
            <v>UN</v>
          </cell>
          <cell r="F10097">
            <v>5.75</v>
          </cell>
          <cell r="G10097" t="str">
            <v>FDE</v>
          </cell>
        </row>
        <row r="10098">
          <cell r="A10098" t="str">
            <v>09.70.004</v>
          </cell>
          <cell r="B10098" t="str">
            <v>DE BUCHA PASS.INT/EXT OU DE CH.ACO P/BUCHA PASSAGEM EM A.T</v>
          </cell>
          <cell r="C10098" t="str">
            <v>UN</v>
          </cell>
          <cell r="F10098">
            <v>14.39</v>
          </cell>
          <cell r="G10098" t="str">
            <v>FDE</v>
          </cell>
        </row>
        <row r="10099">
          <cell r="A10099" t="str">
            <v>09.70.007</v>
          </cell>
          <cell r="B10099" t="str">
            <v>DE CANTONEIRA METALICA</v>
          </cell>
          <cell r="C10099" t="str">
            <v>M</v>
          </cell>
          <cell r="F10099">
            <v>14.39</v>
          </cell>
          <cell r="G10099" t="str">
            <v>FDE</v>
          </cell>
        </row>
        <row r="10100">
          <cell r="A10100" t="str">
            <v>09.70.008</v>
          </cell>
          <cell r="B10100" t="str">
            <v>DE ISOLADOR CASTANHA OU DE TERMINAL/CONEC. P/BARRAM.COBRE A.T</v>
          </cell>
          <cell r="C10100" t="str">
            <v>UN</v>
          </cell>
          <cell r="F10100">
            <v>2.42</v>
          </cell>
          <cell r="G10100" t="str">
            <v>FDE</v>
          </cell>
        </row>
        <row r="10101">
          <cell r="A10101" t="str">
            <v>09.70.009</v>
          </cell>
          <cell r="B10101" t="str">
            <v>DE ISOLADOR TIPO PINO PARA A.T. INCLUSIVE PINO</v>
          </cell>
          <cell r="C10101" t="str">
            <v>UN</v>
          </cell>
          <cell r="F10101">
            <v>17.27</v>
          </cell>
          <cell r="G10101" t="str">
            <v>FDE</v>
          </cell>
        </row>
        <row r="10102">
          <cell r="A10102" t="str">
            <v>09.70.011</v>
          </cell>
          <cell r="B10102" t="str">
            <v>DE VERGALHAO DE COBRE</v>
          </cell>
          <cell r="C10102" t="str">
            <v>M</v>
          </cell>
          <cell r="F10102">
            <v>11.51</v>
          </cell>
          <cell r="G10102" t="str">
            <v>FDE</v>
          </cell>
        </row>
        <row r="10103">
          <cell r="A10103" t="str">
            <v>09.70.018</v>
          </cell>
          <cell r="B10103" t="str">
            <v>DE CHAVE SECCIONADORA TRIP SECA,COMANDO POR VARA/ESTRIBO FRONTAL</v>
          </cell>
          <cell r="C10103" t="str">
            <v>UN</v>
          </cell>
          <cell r="F10103">
            <v>131.65</v>
          </cell>
          <cell r="G10103" t="str">
            <v>FDE</v>
          </cell>
        </row>
        <row r="10104">
          <cell r="A10104" t="str">
            <v>09.70.020</v>
          </cell>
          <cell r="B10104" t="str">
            <v>DE CH.FUSIV.INDICADORA OU DE TRANSF.DE POTENCIAL COMPL. A.T</v>
          </cell>
          <cell r="C10104" t="str">
            <v>UN</v>
          </cell>
          <cell r="F10104">
            <v>46.24</v>
          </cell>
          <cell r="G10104" t="str">
            <v>FDE</v>
          </cell>
        </row>
        <row r="10105">
          <cell r="A10105" t="str">
            <v>09.70.022</v>
          </cell>
          <cell r="B10105" t="str">
            <v>DE DISJUNTOR DE VOLUME NORMAL OU REDUZIDO</v>
          </cell>
          <cell r="C10105" t="str">
            <v>UN</v>
          </cell>
          <cell r="F10105">
            <v>248.02</v>
          </cell>
          <cell r="G10105" t="str">
            <v>FDE</v>
          </cell>
        </row>
        <row r="10106">
          <cell r="A10106" t="str">
            <v>09.70.023</v>
          </cell>
          <cell r="B10106" t="str">
            <v>DE MANOPLA DE COMANDO DO DISJUNTOR DE A.T. (ENGRENAGEM INTERNA)</v>
          </cell>
          <cell r="C10106" t="str">
            <v>UN</v>
          </cell>
          <cell r="F10106">
            <v>37.65</v>
          </cell>
          <cell r="G10106" t="str">
            <v>FDE</v>
          </cell>
        </row>
        <row r="10107">
          <cell r="A10107" t="str">
            <v>09.70.026</v>
          </cell>
          <cell r="B10107" t="str">
            <v>DE TRANSFORMADOR DE POTENCIA EM POSTE OU CAB.PRIMARIA</v>
          </cell>
          <cell r="C10107" t="str">
            <v>UN</v>
          </cell>
          <cell r="F10107">
            <v>398.39</v>
          </cell>
          <cell r="G10107" t="str">
            <v>FDE</v>
          </cell>
        </row>
        <row r="10108">
          <cell r="A10108" t="str">
            <v>09.70.029</v>
          </cell>
          <cell r="B10108" t="str">
            <v>DE POSTE DE CONCRETO</v>
          </cell>
          <cell r="C10108" t="str">
            <v>UN</v>
          </cell>
          <cell r="F10108">
            <v>191.52</v>
          </cell>
          <cell r="G10108" t="str">
            <v>FDE</v>
          </cell>
        </row>
        <row r="10109">
          <cell r="A10109" t="str">
            <v>09.70.099</v>
          </cell>
          <cell r="B10109" t="str">
            <v>RECOLOCACOES DE ALTA TENSAO</v>
          </cell>
          <cell r="C10109" t="str">
            <v>MV</v>
          </cell>
          <cell r="F10109">
            <v>340.42</v>
          </cell>
          <cell r="G10109" t="str">
            <v>FDE</v>
          </cell>
        </row>
        <row r="10110">
          <cell r="A10110" t="str">
            <v>09.72.003</v>
          </cell>
          <cell r="B10110" t="str">
            <v>DE CABECOTE TELEFONICA, ARMACAO BRAQUET OU CONECTORES PRESSAO P/CABOS</v>
          </cell>
          <cell r="C10110" t="str">
            <v>UN</v>
          </cell>
          <cell r="F10110">
            <v>11.51</v>
          </cell>
          <cell r="G10110" t="str">
            <v>FDE</v>
          </cell>
        </row>
        <row r="10111">
          <cell r="A10111" t="str">
            <v>09.72.004</v>
          </cell>
          <cell r="B10111" t="str">
            <v>DE POSTE GALVANIZADO DE ENTRADA B.T.</v>
          </cell>
          <cell r="C10111" t="str">
            <v>UN</v>
          </cell>
          <cell r="F10111">
            <v>191.52</v>
          </cell>
          <cell r="G10111" t="str">
            <v>FDE</v>
          </cell>
        </row>
        <row r="10112">
          <cell r="A10112" t="str">
            <v>09.72.005</v>
          </cell>
          <cell r="B10112" t="str">
            <v>DE POSTE DE CONCRETO DE ENTRADA EM B.T.</v>
          </cell>
          <cell r="C10112" t="str">
            <v>UN</v>
          </cell>
          <cell r="F10112">
            <v>191.52</v>
          </cell>
          <cell r="G10112" t="str">
            <v>FDE</v>
          </cell>
        </row>
        <row r="10113">
          <cell r="A10113" t="str">
            <v>09.72.009</v>
          </cell>
          <cell r="B10113" t="str">
            <v>DE TUBULACAO ELETRICA APARENTE ATE 2"</v>
          </cell>
          <cell r="C10113" t="str">
            <v>M</v>
          </cell>
          <cell r="F10113">
            <v>8.6300000000000008</v>
          </cell>
          <cell r="G10113" t="str">
            <v>FDE</v>
          </cell>
        </row>
        <row r="10114">
          <cell r="A10114" t="str">
            <v>09.72.010</v>
          </cell>
          <cell r="B10114" t="str">
            <v>DE TUBULACAO ELETRICA APARENTE ACIMA DE 2"</v>
          </cell>
          <cell r="C10114" t="str">
            <v>M</v>
          </cell>
          <cell r="F10114">
            <v>17.27</v>
          </cell>
          <cell r="G10114" t="str">
            <v>FDE</v>
          </cell>
        </row>
        <row r="10115">
          <cell r="A10115" t="str">
            <v>09.72.011</v>
          </cell>
          <cell r="B10115" t="str">
            <v>DE CONDULETES OU DE CX.FUSIV. OU DE TOMADA INSTAL. EM PERFILADOS</v>
          </cell>
          <cell r="C10115" t="str">
            <v>UN</v>
          </cell>
          <cell r="F10115">
            <v>14.39</v>
          </cell>
          <cell r="G10115" t="str">
            <v>FDE</v>
          </cell>
        </row>
        <row r="10116">
          <cell r="A10116" t="str">
            <v>09.72.012</v>
          </cell>
          <cell r="B10116" t="str">
            <v>DE PERFILADOS</v>
          </cell>
          <cell r="C10116" t="str">
            <v>M</v>
          </cell>
          <cell r="F10116">
            <v>14.39</v>
          </cell>
          <cell r="G10116" t="str">
            <v>FDE</v>
          </cell>
        </row>
        <row r="10117">
          <cell r="A10117" t="str">
            <v>09.72.014</v>
          </cell>
          <cell r="B10117" t="str">
            <v>DE GANCHOS DE SUSTENTACAO DE LUMINARIAS E PERFILADOS</v>
          </cell>
          <cell r="C10117" t="str">
            <v>UN</v>
          </cell>
          <cell r="F10117">
            <v>7.19</v>
          </cell>
          <cell r="G10117" t="str">
            <v>FDE</v>
          </cell>
        </row>
        <row r="10118">
          <cell r="A10118" t="str">
            <v>09.72.017</v>
          </cell>
          <cell r="B10118" t="str">
            <v>DE FIO EMBUTIDO ATE 16 MM2</v>
          </cell>
          <cell r="C10118" t="str">
            <v>M</v>
          </cell>
          <cell r="F10118">
            <v>1.43</v>
          </cell>
          <cell r="G10118" t="str">
            <v>FDE</v>
          </cell>
        </row>
        <row r="10119">
          <cell r="A10119" t="str">
            <v>09.72.018</v>
          </cell>
          <cell r="B10119" t="str">
            <v>DE CABO EMBUTIDO ACIMA DE 16 MM2</v>
          </cell>
          <cell r="C10119" t="str">
            <v>M</v>
          </cell>
          <cell r="F10119">
            <v>2.87</v>
          </cell>
          <cell r="G10119" t="str">
            <v>FDE</v>
          </cell>
        </row>
        <row r="10120">
          <cell r="A10120" t="str">
            <v>09.72.019</v>
          </cell>
          <cell r="B10120" t="str">
            <v>DE FIO APARENTE ATE 16 MM2</v>
          </cell>
          <cell r="C10120" t="str">
            <v>M</v>
          </cell>
          <cell r="F10120">
            <v>0.86</v>
          </cell>
          <cell r="G10120" t="str">
            <v>FDE</v>
          </cell>
        </row>
        <row r="10121">
          <cell r="A10121" t="str">
            <v>09.72.020</v>
          </cell>
          <cell r="B10121" t="str">
            <v>DE CABO APARENTE ACIMA DE 16 MM2</v>
          </cell>
          <cell r="C10121" t="str">
            <v>M</v>
          </cell>
          <cell r="F10121">
            <v>8.6300000000000008</v>
          </cell>
          <cell r="G10121" t="str">
            <v>FDE</v>
          </cell>
        </row>
        <row r="10122">
          <cell r="A10122" t="str">
            <v>09.72.023</v>
          </cell>
          <cell r="B10122" t="str">
            <v>DE ROLDANAS</v>
          </cell>
          <cell r="C10122" t="str">
            <v>UN</v>
          </cell>
          <cell r="F10122">
            <v>8.6300000000000008</v>
          </cell>
          <cell r="G10122" t="str">
            <v>FDE</v>
          </cell>
        </row>
        <row r="10123">
          <cell r="A10123" t="str">
            <v>09.72.024</v>
          </cell>
          <cell r="B10123" t="str">
            <v>E MONTAGEM DE Q.DISTRIB,CX DE PASSAG MET OU Q.CHAMADA</v>
          </cell>
          <cell r="C10123" t="str">
            <v>M2</v>
          </cell>
          <cell r="F10123">
            <v>172.34</v>
          </cell>
          <cell r="G10123" t="str">
            <v>FDE</v>
          </cell>
        </row>
        <row r="10124">
          <cell r="A10124" t="str">
            <v>09.72.031</v>
          </cell>
          <cell r="B10124" t="str">
            <v>DE BASE DE DISJUNTOR TIPO QUICK-LAG EM CHAPA DE FERRO</v>
          </cell>
          <cell r="C10124" t="str">
            <v>UN</v>
          </cell>
          <cell r="F10124">
            <v>7.19</v>
          </cell>
          <cell r="G10124" t="str">
            <v>FDE</v>
          </cell>
        </row>
        <row r="10125">
          <cell r="A10125" t="str">
            <v>09.72.099</v>
          </cell>
          <cell r="B10125" t="str">
            <v>RECOLOCACOES DE BAIXA TENSAO</v>
          </cell>
          <cell r="C10125" t="str">
            <v>MV</v>
          </cell>
          <cell r="F10125">
            <v>340.42</v>
          </cell>
          <cell r="G10125" t="str">
            <v>FDE</v>
          </cell>
        </row>
        <row r="10126">
          <cell r="A10126" t="str">
            <v>09.74.004</v>
          </cell>
          <cell r="B10126" t="str">
            <v>DE MOTOR DE BOMBA DE RECALQUE</v>
          </cell>
          <cell r="C10126" t="str">
            <v>UN</v>
          </cell>
          <cell r="F10126">
            <v>86.35</v>
          </cell>
          <cell r="G10126" t="str">
            <v>FDE</v>
          </cell>
        </row>
        <row r="10127">
          <cell r="A10127" t="str">
            <v>09.74.005</v>
          </cell>
          <cell r="B10127" t="str">
            <v>DE AP.ILUM.(PLAFON OU PEND.)P/LAMP.INCAND OU DE PROJET EM JARDINS</v>
          </cell>
          <cell r="C10127" t="str">
            <v>UN</v>
          </cell>
          <cell r="F10127">
            <v>23.02</v>
          </cell>
          <cell r="G10127" t="str">
            <v>FDE</v>
          </cell>
        </row>
        <row r="10128">
          <cell r="A10128" t="str">
            <v>09.74.006</v>
          </cell>
          <cell r="B10128" t="str">
            <v>DE APARELHO DE ILUMINACAO,PLAFONS OU PENDENTES P/ LAMP FLUORESCENTES</v>
          </cell>
          <cell r="C10128" t="str">
            <v>UN</v>
          </cell>
          <cell r="F10128">
            <v>3.32</v>
          </cell>
          <cell r="G10128" t="str">
            <v>FDE</v>
          </cell>
        </row>
        <row r="10129">
          <cell r="A10129" t="str">
            <v>09.74.014</v>
          </cell>
          <cell r="B10129" t="str">
            <v>DE APARELHOS DE ILUMINACAO EM POSTE</v>
          </cell>
          <cell r="C10129" t="str">
            <v>UN</v>
          </cell>
          <cell r="F10129">
            <v>115.13</v>
          </cell>
          <cell r="G10129" t="str">
            <v>FDE</v>
          </cell>
        </row>
        <row r="10130">
          <cell r="A10130" t="str">
            <v>09.74.015</v>
          </cell>
          <cell r="B10130" t="str">
            <v>DE PROJ.EM FACHADAS OU AP.ILUMIN.A PROVA DE TEMPO</v>
          </cell>
          <cell r="C10130" t="str">
            <v>UN</v>
          </cell>
          <cell r="F10130">
            <v>28.78</v>
          </cell>
          <cell r="G10130" t="str">
            <v>FDE</v>
          </cell>
        </row>
        <row r="10131">
          <cell r="A10131" t="str">
            <v>09.74.017</v>
          </cell>
          <cell r="B10131" t="str">
            <v>DE ARANDELA EXTERNA EM BRACO DE FERRO</v>
          </cell>
          <cell r="C10131" t="str">
            <v>UN</v>
          </cell>
          <cell r="F10131">
            <v>57.56</v>
          </cell>
          <cell r="G10131" t="str">
            <v>FDE</v>
          </cell>
        </row>
        <row r="10132">
          <cell r="A10132" t="str">
            <v>09.74.019</v>
          </cell>
          <cell r="B10132" t="str">
            <v>DE POSTE CURVO, INCLUINDO BASE DE FIXACAO</v>
          </cell>
          <cell r="C10132" t="str">
            <v>UN</v>
          </cell>
          <cell r="F10132">
            <v>191.52</v>
          </cell>
          <cell r="G10132" t="str">
            <v>FDE</v>
          </cell>
        </row>
        <row r="10133">
          <cell r="A10133" t="str">
            <v>09.74.023</v>
          </cell>
          <cell r="B10133" t="str">
            <v>DE POSTE DE FERRO RETO ENGASTADO NO SOLO</v>
          </cell>
          <cell r="C10133" t="str">
            <v>UN</v>
          </cell>
          <cell r="F10133">
            <v>191.52</v>
          </cell>
          <cell r="G10133" t="str">
            <v>FDE</v>
          </cell>
        </row>
        <row r="10134">
          <cell r="A10134" t="str">
            <v>09.74.024</v>
          </cell>
          <cell r="B10134" t="str">
            <v>DE POSTE DE CONCRETO DE ATE 10M ACIMA DO SOLO</v>
          </cell>
          <cell r="C10134" t="str">
            <v>UN</v>
          </cell>
          <cell r="F10134">
            <v>191.52</v>
          </cell>
          <cell r="G10134" t="str">
            <v>FDE</v>
          </cell>
        </row>
        <row r="10135">
          <cell r="A10135" t="str">
            <v>09.74.099</v>
          </cell>
          <cell r="B10135" t="str">
            <v>RECOLOCACOES DE APARELHOS E EQUIPAMENTOS</v>
          </cell>
          <cell r="C10135" t="str">
            <v>MV</v>
          </cell>
          <cell r="F10135">
            <v>340.42</v>
          </cell>
          <cell r="G10135" t="str">
            <v>FDE</v>
          </cell>
        </row>
        <row r="10136">
          <cell r="A10136" t="str">
            <v>09.76.001</v>
          </cell>
          <cell r="B10136" t="str">
            <v>DE CAPTOR DE PARA-RAIOS TIPO FRANKLIN OU RADIOATIVO</v>
          </cell>
          <cell r="C10136" t="str">
            <v>UN</v>
          </cell>
          <cell r="F10136">
            <v>28.78</v>
          </cell>
          <cell r="G10136" t="str">
            <v>FDE</v>
          </cell>
        </row>
        <row r="10137">
          <cell r="A10137" t="str">
            <v>09.76.003</v>
          </cell>
          <cell r="B10137" t="str">
            <v>DE BASE E HASTE DE PARA-RAIOS</v>
          </cell>
          <cell r="C10137" t="str">
            <v>UN</v>
          </cell>
          <cell r="F10137">
            <v>115.13</v>
          </cell>
          <cell r="G10137" t="str">
            <v>FDE</v>
          </cell>
        </row>
        <row r="10138">
          <cell r="A10138" t="str">
            <v>09.76.004</v>
          </cell>
          <cell r="B10138" t="str">
            <v>DE CABO ACO E ESTICADORES,OU DE CABO COBRE NU P/ATERR. P.RAIOS</v>
          </cell>
          <cell r="C10138" t="str">
            <v>M</v>
          </cell>
          <cell r="F10138">
            <v>5.75</v>
          </cell>
          <cell r="G10138" t="str">
            <v>FDE</v>
          </cell>
        </row>
        <row r="10139">
          <cell r="A10139" t="str">
            <v>09.76.005</v>
          </cell>
          <cell r="B10139" t="str">
            <v>DE CABO DE COBRE NU</v>
          </cell>
          <cell r="C10139" t="str">
            <v>M</v>
          </cell>
          <cell r="F10139">
            <v>14.39</v>
          </cell>
          <cell r="G10139" t="str">
            <v>FDE</v>
          </cell>
        </row>
        <row r="10140">
          <cell r="A10140" t="str">
            <v>09.76.007</v>
          </cell>
          <cell r="B10140" t="str">
            <v>DE CONECTOR TIPO SPLIT-BOOLT PARA CABOS DE ATERRAMENTO</v>
          </cell>
          <cell r="C10140" t="str">
            <v>UN</v>
          </cell>
          <cell r="F10140">
            <v>5.75</v>
          </cell>
          <cell r="G10140" t="str">
            <v>FDE</v>
          </cell>
        </row>
        <row r="10141">
          <cell r="A10141" t="str">
            <v>09.76.009</v>
          </cell>
          <cell r="B10141" t="str">
            <v>DE BRACADEIRAS PARA 3 ESTAIS OU PARA PASSAGEM DE CABO DE COBRE NU</v>
          </cell>
          <cell r="C10141" t="str">
            <v>UN</v>
          </cell>
          <cell r="F10141">
            <v>28.78</v>
          </cell>
          <cell r="G10141" t="str">
            <v>FDE</v>
          </cell>
        </row>
        <row r="10142">
          <cell r="A10142" t="str">
            <v>09.76.099</v>
          </cell>
          <cell r="B10142" t="str">
            <v>RECOLOCACOES DE PARA-RAIOS E ATERRAMENTO</v>
          </cell>
          <cell r="C10142" t="str">
            <v>MV</v>
          </cell>
          <cell r="F10142">
            <v>340.42</v>
          </cell>
          <cell r="G10142" t="str">
            <v>FDE</v>
          </cell>
        </row>
        <row r="10143">
          <cell r="A10143" t="str">
            <v>09.80.001</v>
          </cell>
          <cell r="B10143" t="str">
            <v>OLEO P/DISJUNTOR EM TRANSFOMADOR DE ALTA TENSAO EM CABINE</v>
          </cell>
          <cell r="C10143" t="str">
            <v>L</v>
          </cell>
          <cell r="F10143">
            <v>12.46</v>
          </cell>
          <cell r="G10143" t="str">
            <v>FDE</v>
          </cell>
        </row>
        <row r="10144">
          <cell r="A10144" t="str">
            <v>09.80.002</v>
          </cell>
          <cell r="B10144" t="str">
            <v>OLEO PARA TRANSFORMADOR DE ALTA TENSAO EM POSTE SINGELO OU ESTALEIRO</v>
          </cell>
          <cell r="C10144" t="str">
            <v>L</v>
          </cell>
          <cell r="F10144">
            <v>12.7</v>
          </cell>
          <cell r="G10144" t="str">
            <v>FDE</v>
          </cell>
        </row>
        <row r="10145">
          <cell r="A10145" t="str">
            <v>09.80.003</v>
          </cell>
          <cell r="B10145" t="str">
            <v>ISOLADOR TIPO DISCO 15 KV 6" (150 MM)</v>
          </cell>
          <cell r="C10145" t="str">
            <v>UN</v>
          </cell>
          <cell r="F10145">
            <v>69.27</v>
          </cell>
          <cell r="G10145" t="str">
            <v>FDE</v>
          </cell>
        </row>
        <row r="10146">
          <cell r="A10146" t="str">
            <v>09.80.004</v>
          </cell>
          <cell r="B10146" t="str">
            <v>CHAPA DE FERRO DE 1,50 X 0,50 M PARA BUCHA DE PASSAGEM</v>
          </cell>
          <cell r="C10146" t="str">
            <v>UN</v>
          </cell>
          <cell r="F10146">
            <v>406.03</v>
          </cell>
          <cell r="G10146" t="str">
            <v>FDE</v>
          </cell>
        </row>
        <row r="10147">
          <cell r="A10147" t="str">
            <v>09.80.005</v>
          </cell>
          <cell r="B10147" t="str">
            <v>BUCHA PARA PASSAGEM INTERNA/EXTERNA COM ISOLACAO PARA 15 KV</v>
          </cell>
          <cell r="C10147" t="str">
            <v>UN</v>
          </cell>
          <cell r="F10147">
            <v>221.83</v>
          </cell>
          <cell r="G10147" t="str">
            <v>FDE</v>
          </cell>
        </row>
        <row r="10148">
          <cell r="A10148" t="str">
            <v>09.80.006</v>
          </cell>
          <cell r="B10148" t="str">
            <v>BUCHA DE PASSAGEM PARA NEUTRO</v>
          </cell>
          <cell r="C10148" t="str">
            <v>UN</v>
          </cell>
          <cell r="F10148">
            <v>218.95</v>
          </cell>
          <cell r="G10148" t="str">
            <v>FDE</v>
          </cell>
        </row>
        <row r="10149">
          <cell r="A10149" t="str">
            <v>09.80.007</v>
          </cell>
          <cell r="B10149" t="str">
            <v>CANTONEIRA DE FERRO 1 1/2" X 1 1/2" X 1/8"</v>
          </cell>
          <cell r="C10149" t="str">
            <v>M</v>
          </cell>
          <cell r="F10149">
            <v>21.34</v>
          </cell>
          <cell r="G10149" t="str">
            <v>FDE</v>
          </cell>
        </row>
        <row r="10150">
          <cell r="A10150" t="str">
            <v>09.80.008</v>
          </cell>
          <cell r="B10150" t="str">
            <v>JANELA DE VENTILACAO PADRAO LIGHT DE 0,40 X 0,40 X 0,15 M</v>
          </cell>
          <cell r="C10150" t="str">
            <v>UN</v>
          </cell>
          <cell r="F10150">
            <v>52.93</v>
          </cell>
          <cell r="G10150" t="str">
            <v>FDE</v>
          </cell>
        </row>
        <row r="10151">
          <cell r="A10151" t="str">
            <v>09.80.009</v>
          </cell>
          <cell r="B10151" t="str">
            <v>ISOLADOR TIPO CASTANHA INCLUINDO GRAMPO DE SUSTENTACAO</v>
          </cell>
          <cell r="C10151" t="str">
            <v>UN</v>
          </cell>
          <cell r="F10151">
            <v>9.19</v>
          </cell>
          <cell r="G10151" t="str">
            <v>FDE</v>
          </cell>
        </row>
        <row r="10152">
          <cell r="A10152" t="str">
            <v>09.80.010</v>
          </cell>
          <cell r="B10152" t="str">
            <v>ISOLADOR TIPO PINO PARA 15 KV, INCLUSIVE PINO, INSTALADO EM CABINE</v>
          </cell>
          <cell r="C10152" t="str">
            <v>UN</v>
          </cell>
          <cell r="F10152">
            <v>29.55</v>
          </cell>
          <cell r="G10152" t="str">
            <v>FDE</v>
          </cell>
        </row>
        <row r="10153">
          <cell r="A10153" t="str">
            <v>09.80.011</v>
          </cell>
          <cell r="B10153" t="str">
            <v>ISOLADOR TIPO PINO PARA 15 KV, INCLUSIVE PINO, INSTALADO EM POSTE</v>
          </cell>
          <cell r="C10153" t="str">
            <v>UN</v>
          </cell>
          <cell r="F10153">
            <v>33.869999999999997</v>
          </cell>
          <cell r="G10153" t="str">
            <v>FDE</v>
          </cell>
        </row>
        <row r="10154">
          <cell r="A10154" t="str">
            <v>09.80.012</v>
          </cell>
          <cell r="B10154" t="str">
            <v>VERGALHAO DE COBRE DE 3/8" (10MM)</v>
          </cell>
          <cell r="C10154" t="str">
            <v>M</v>
          </cell>
          <cell r="F10154">
            <v>38.49</v>
          </cell>
          <cell r="G10154" t="str">
            <v>FDE</v>
          </cell>
        </row>
        <row r="10155">
          <cell r="A10155" t="str">
            <v>09.80.013</v>
          </cell>
          <cell r="B10155" t="str">
            <v>VERGALHAO DE COBRE DE 1/2" (12,5MM)</v>
          </cell>
          <cell r="C10155" t="str">
            <v>M</v>
          </cell>
          <cell r="F10155">
            <v>58.27</v>
          </cell>
          <cell r="G10155" t="str">
            <v>FDE</v>
          </cell>
        </row>
        <row r="10156">
          <cell r="A10156" t="str">
            <v>09.80.014</v>
          </cell>
          <cell r="B10156" t="str">
            <v>TERMINAL OU CONECTOR PARA VERGALHAO DE COBRE DE 3/8" (10 MM2)</v>
          </cell>
          <cell r="C10156" t="str">
            <v>UN</v>
          </cell>
          <cell r="F10156">
            <v>13.58</v>
          </cell>
          <cell r="G10156" t="str">
            <v>FDE</v>
          </cell>
        </row>
        <row r="10157">
          <cell r="A10157" t="str">
            <v>09.80.015</v>
          </cell>
          <cell r="B10157" t="str">
            <v>TERMINAL OU CONECTOR PARA VERGALHAO DE COBRE DE 1/2" (12,5 MM2)</v>
          </cell>
          <cell r="C10157" t="str">
            <v>UN</v>
          </cell>
          <cell r="F10157">
            <v>21.62</v>
          </cell>
          <cell r="G10157" t="str">
            <v>FDE</v>
          </cell>
        </row>
        <row r="10158">
          <cell r="A10158" t="str">
            <v>09.80.016</v>
          </cell>
          <cell r="B10158" t="str">
            <v>MUFLA TRIPOLAR EXTERNA PARA CABO ATE 2 AWG/15KV</v>
          </cell>
          <cell r="C10158" t="str">
            <v>UN</v>
          </cell>
          <cell r="F10158">
            <v>912.65</v>
          </cell>
          <cell r="G10158" t="str">
            <v>FDE</v>
          </cell>
        </row>
        <row r="10159">
          <cell r="A10159" t="str">
            <v>09.80.017</v>
          </cell>
          <cell r="B10159" t="str">
            <v>MUFLA TERMINAL UNIPOLAR EXTERNA P/ CABO ISOLAÇÃO XLPE 15KV ATE 35MM2</v>
          </cell>
          <cell r="C10159" t="str">
            <v>UN</v>
          </cell>
          <cell r="F10159">
            <v>298.36</v>
          </cell>
          <cell r="G10159" t="str">
            <v>FDE</v>
          </cell>
        </row>
        <row r="10160">
          <cell r="A10160" t="str">
            <v>09.80.018</v>
          </cell>
          <cell r="B10160" t="str">
            <v>MUFLA TRIPOLAR INTERNA PARA CABO SECO (THV SINTENAX) ATE 2 AWG/15 KV</v>
          </cell>
          <cell r="C10160" t="str">
            <v>UN</v>
          </cell>
          <cell r="F10160">
            <v>700.21</v>
          </cell>
          <cell r="G10160" t="str">
            <v>FDE</v>
          </cell>
        </row>
        <row r="10161">
          <cell r="A10161" t="str">
            <v>09.80.019</v>
          </cell>
          <cell r="B10161" t="str">
            <v>MUFLA TERMINAL UNIPOLAR INTERNA P/ CABO ISOLAÇÃO XLPE 15KV ATE 35MM2</v>
          </cell>
          <cell r="C10161" t="str">
            <v>UN</v>
          </cell>
          <cell r="F10161">
            <v>217.83</v>
          </cell>
          <cell r="G10161" t="str">
            <v>FDE</v>
          </cell>
        </row>
        <row r="10162">
          <cell r="A10162" t="str">
            <v>09.80.021</v>
          </cell>
          <cell r="B10162" t="str">
            <v>CABO SECO TRIPOLAR (THV SINTENAX) 3X25 MM2 / 15KV</v>
          </cell>
          <cell r="C10162" t="str">
            <v>M</v>
          </cell>
          <cell r="F10162">
            <v>107.78</v>
          </cell>
          <cell r="G10162" t="str">
            <v>FDE</v>
          </cell>
        </row>
        <row r="10163">
          <cell r="A10163" t="str">
            <v>09.80.022</v>
          </cell>
          <cell r="B10163" t="str">
            <v>CABO SECO TRIPOLAR (THV SINTENAX) 3 X 35 MM2 / 15KV</v>
          </cell>
          <cell r="C10163" t="str">
            <v>M</v>
          </cell>
          <cell r="F10163">
            <v>140.36000000000001</v>
          </cell>
          <cell r="G10163" t="str">
            <v>FDE</v>
          </cell>
        </row>
        <row r="10164">
          <cell r="A10164" t="str">
            <v>09.80.023</v>
          </cell>
          <cell r="B10164" t="str">
            <v>CABO SECO UNIPOLAR (THV SINTENAX) 16 MM2/15 KV</v>
          </cell>
          <cell r="C10164" t="str">
            <v>M</v>
          </cell>
          <cell r="F10164">
            <v>42.26</v>
          </cell>
          <cell r="G10164" t="str">
            <v>FDE</v>
          </cell>
        </row>
        <row r="10165">
          <cell r="A10165" t="str">
            <v>09.80.024</v>
          </cell>
          <cell r="B10165" t="str">
            <v>CABO DE POTENCIA UNIPOLAR ISOLAÇÃO XLPE CLASSE 15KV 25MM2</v>
          </cell>
          <cell r="C10165" t="str">
            <v>M</v>
          </cell>
          <cell r="F10165">
            <v>51.57</v>
          </cell>
          <cell r="G10165" t="str">
            <v>FDE</v>
          </cell>
        </row>
        <row r="10166">
          <cell r="A10166" t="str">
            <v>09.80.025</v>
          </cell>
          <cell r="B10166" t="str">
            <v>CABO DE POTENCIA UNIPOLAR ISOLAÇÃO XLPE CLASSE 15KV 35MM2</v>
          </cell>
          <cell r="C10166" t="str">
            <v>M</v>
          </cell>
          <cell r="F10166">
            <v>60.73</v>
          </cell>
          <cell r="G10166" t="str">
            <v>FDE</v>
          </cell>
        </row>
        <row r="10167">
          <cell r="A10167" t="str">
            <v>09.80.026</v>
          </cell>
          <cell r="B10167" t="str">
            <v>CHAVE SECCIONADORA TRIPOLAR SECA PARA 200A/15 KV C/ CMD PROLONGADO</v>
          </cell>
          <cell r="C10167" t="str">
            <v>UN</v>
          </cell>
          <cell r="F10167">
            <v>1103.53</v>
          </cell>
          <cell r="G10167" t="str">
            <v>FDE</v>
          </cell>
        </row>
        <row r="10168">
          <cell r="A10168" t="str">
            <v>09.80.029</v>
          </cell>
          <cell r="B10168" t="str">
            <v>CHAVE FUSIVEL INDIC 'MATHEUS' P/100 A/15 KV RUPTURA 1200A POSTE/ESTAL</v>
          </cell>
          <cell r="C10168" t="str">
            <v>UN</v>
          </cell>
          <cell r="F10168">
            <v>198.56</v>
          </cell>
          <cell r="G10168" t="str">
            <v>FDE</v>
          </cell>
        </row>
        <row r="10169">
          <cell r="A10169" t="str">
            <v>09.80.030</v>
          </cell>
          <cell r="B10169" t="str">
            <v>CHAVE FUSIVEL INDIC 'MATHEUS' P/100A/15 KV RUPTURA 1200A EM CABINE</v>
          </cell>
          <cell r="C10169" t="str">
            <v>UN</v>
          </cell>
          <cell r="F10169">
            <v>190.37</v>
          </cell>
          <cell r="G10169" t="str">
            <v>FDE</v>
          </cell>
        </row>
        <row r="10170">
          <cell r="A10170" t="str">
            <v>09.80.031</v>
          </cell>
          <cell r="B10170" t="str">
            <v>CHAVE FUSIVEL INDIC 'MATHEUS' P/ 50/15KV RUPTURA 1200A EM POSTE/ESTAL</v>
          </cell>
          <cell r="C10170" t="str">
            <v>UN</v>
          </cell>
          <cell r="F10170">
            <v>237.99</v>
          </cell>
          <cell r="G10170" t="str">
            <v>FDE</v>
          </cell>
        </row>
        <row r="10171">
          <cell r="A10171" t="str">
            <v>09.80.032</v>
          </cell>
          <cell r="B10171" t="str">
            <v>CHAVE FUSIVEL INDIC 'MATHEUS' P/ 50A/15KV RUPTURA 1200A EM CABINE</v>
          </cell>
          <cell r="C10171" t="str">
            <v>UN</v>
          </cell>
          <cell r="F10171">
            <v>229.8</v>
          </cell>
          <cell r="G10171" t="str">
            <v>FDE</v>
          </cell>
        </row>
        <row r="10172">
          <cell r="A10172" t="str">
            <v>09.80.033</v>
          </cell>
          <cell r="B10172" t="str">
            <v>TRANSFORMADOR DE CORRENTE PARA M.T. 15 KV</v>
          </cell>
          <cell r="C10172" t="str">
            <v>UN</v>
          </cell>
          <cell r="F10172">
            <v>688.5</v>
          </cell>
          <cell r="G10172" t="str">
            <v>FDE</v>
          </cell>
        </row>
        <row r="10173">
          <cell r="A10173" t="str">
            <v>09.80.034</v>
          </cell>
          <cell r="B10173" t="str">
            <v>TRANSFORMADOR DE POTENCIAL 400 W/220V COM FUSIVEL DE M.T. 15 KV</v>
          </cell>
          <cell r="C10173" t="str">
            <v>UN</v>
          </cell>
          <cell r="F10173">
            <v>1398.43</v>
          </cell>
          <cell r="G10173" t="str">
            <v>FDE</v>
          </cell>
        </row>
        <row r="10174">
          <cell r="A10174" t="str">
            <v>09.80.036</v>
          </cell>
          <cell r="B10174" t="str">
            <v>DIS VL REDUZ OLEO 15KV/250 PL15B MVA 630 ACION. MANUAL - COMPLETO</v>
          </cell>
          <cell r="C10174" t="str">
            <v>UN</v>
          </cell>
          <cell r="F10174">
            <v>13414.19</v>
          </cell>
          <cell r="G10174" t="str">
            <v>FDE</v>
          </cell>
        </row>
        <row r="10175">
          <cell r="A10175" t="str">
            <v>09.80.038</v>
          </cell>
          <cell r="B10175" t="str">
            <v>BOBINA MINIMA DO DISJUNTOR</v>
          </cell>
          <cell r="C10175" t="str">
            <v>UN</v>
          </cell>
          <cell r="F10175">
            <v>968.03</v>
          </cell>
          <cell r="G10175" t="str">
            <v>FDE</v>
          </cell>
        </row>
        <row r="10176">
          <cell r="A10176" t="str">
            <v>09.80.039</v>
          </cell>
          <cell r="B10176" t="str">
            <v>RELE FALTA-DE-FASE TRIFASICO TIPO ST 220/110 V PEXTRON OU SIMILAR</v>
          </cell>
          <cell r="C10176" t="str">
            <v>UN</v>
          </cell>
          <cell r="F10176">
            <v>411.98</v>
          </cell>
          <cell r="G10176" t="str">
            <v>FDE</v>
          </cell>
        </row>
        <row r="10177">
          <cell r="A10177" t="str">
            <v>09.80.040</v>
          </cell>
          <cell r="B10177" t="str">
            <v>RELE DE SOBRE-CORRENTE DO DISJUNTOR</v>
          </cell>
          <cell r="C10177" t="str">
            <v>UN</v>
          </cell>
          <cell r="F10177">
            <v>577.39</v>
          </cell>
          <cell r="G10177" t="str">
            <v>FDE</v>
          </cell>
        </row>
        <row r="10178">
          <cell r="A10178" t="str">
            <v>09.80.041</v>
          </cell>
          <cell r="B10178" t="str">
            <v>MANOPLA DE COMANDO DE DISJUNTOR DE A. T.</v>
          </cell>
          <cell r="C10178" t="str">
            <v>UN</v>
          </cell>
          <cell r="F10178">
            <v>187.76</v>
          </cell>
          <cell r="G10178" t="str">
            <v>FDE</v>
          </cell>
        </row>
        <row r="10179">
          <cell r="A10179" t="str">
            <v>09.80.042</v>
          </cell>
          <cell r="B10179" t="str">
            <v>TAPETE DE BORRACHA DE 100 X 100 X 0,5 CM</v>
          </cell>
          <cell r="C10179" t="str">
            <v>UN</v>
          </cell>
          <cell r="F10179">
            <v>397.08</v>
          </cell>
          <cell r="G10179" t="str">
            <v>FDE</v>
          </cell>
        </row>
        <row r="10180">
          <cell r="A10180" t="str">
            <v>09.80.043</v>
          </cell>
          <cell r="B10180" t="str">
            <v>LUVA DE BORRACHA PARA A.T. 20 KV</v>
          </cell>
          <cell r="C10180" t="str">
            <v>PR</v>
          </cell>
          <cell r="F10180">
            <v>614.79999999999995</v>
          </cell>
          <cell r="G10180" t="str">
            <v>FDE</v>
          </cell>
        </row>
        <row r="10181">
          <cell r="A10181" t="str">
            <v>09.80.044</v>
          </cell>
          <cell r="B10181" t="str">
            <v>VARA MANOPLA DE FENOLITE DE 2,70 M P/ CHAVE SECCIONADORA - 15 KV</v>
          </cell>
          <cell r="C10181" t="str">
            <v>UN</v>
          </cell>
          <cell r="F10181">
            <v>223.6</v>
          </cell>
          <cell r="G10181" t="str">
            <v>FDE</v>
          </cell>
        </row>
        <row r="10182">
          <cell r="A10182" t="str">
            <v>09.80.045</v>
          </cell>
          <cell r="B10182" t="str">
            <v>PARA-RAIO TIPO CRISTAL-VALVE PARA 15 KV EM POSTE OU CABINE</v>
          </cell>
          <cell r="C10182" t="str">
            <v>UN</v>
          </cell>
          <cell r="F10182">
            <v>135.88999999999999</v>
          </cell>
          <cell r="G10182" t="str">
            <v>FDE</v>
          </cell>
        </row>
        <row r="10183">
          <cell r="A10183" t="str">
            <v>09.80.047</v>
          </cell>
          <cell r="B10183" t="str">
            <v>BRACADEIRA DE ELETRODUTO EM POSTE</v>
          </cell>
          <cell r="C10183" t="str">
            <v>UN</v>
          </cell>
          <cell r="F10183">
            <v>52.66</v>
          </cell>
          <cell r="G10183" t="str">
            <v>FDE</v>
          </cell>
        </row>
        <row r="10184">
          <cell r="A10184" t="str">
            <v>09.80.048</v>
          </cell>
          <cell r="B10184" t="str">
            <v>SELA PARA CRUZETA DE MADEIRA</v>
          </cell>
          <cell r="C10184" t="str">
            <v>UN</v>
          </cell>
          <cell r="F10184">
            <v>49.14</v>
          </cell>
          <cell r="G10184" t="str">
            <v>FDE</v>
          </cell>
        </row>
        <row r="10185">
          <cell r="A10185" t="str">
            <v>09.80.049</v>
          </cell>
          <cell r="B10185" t="str">
            <v>SUPORTE DE TRANSFORMADOR EM POSTE OU ESTALEIRO</v>
          </cell>
          <cell r="C10185" t="str">
            <v>UN</v>
          </cell>
          <cell r="F10185">
            <v>160.86000000000001</v>
          </cell>
          <cell r="G10185" t="str">
            <v>FDE</v>
          </cell>
        </row>
        <row r="10186">
          <cell r="A10186" t="str">
            <v>09.80.050</v>
          </cell>
          <cell r="B10186" t="str">
            <v>CRUZETA DE MADEIRA DE 2400 MM</v>
          </cell>
          <cell r="C10186" t="str">
            <v>UN</v>
          </cell>
          <cell r="F10186">
            <v>177.6</v>
          </cell>
          <cell r="G10186" t="str">
            <v>FDE</v>
          </cell>
        </row>
        <row r="10187">
          <cell r="A10187" t="str">
            <v>09.80.051</v>
          </cell>
          <cell r="B10187" t="str">
            <v>MAO FRANCESA DE 700 MM</v>
          </cell>
          <cell r="C10187" t="str">
            <v>UN</v>
          </cell>
          <cell r="F10187">
            <v>37.380000000000003</v>
          </cell>
          <cell r="G10187" t="str">
            <v>FDE</v>
          </cell>
        </row>
        <row r="10188">
          <cell r="A10188" t="str">
            <v>09.80.052</v>
          </cell>
          <cell r="B10188" t="str">
            <v>CAIXA PARA TRANSFORMADOR DE CORRENTE PADRAO CESP</v>
          </cell>
          <cell r="C10188" t="str">
            <v>UN</v>
          </cell>
          <cell r="F10188">
            <v>476.74</v>
          </cell>
          <cell r="G10188" t="str">
            <v>FDE</v>
          </cell>
        </row>
        <row r="10189">
          <cell r="A10189" t="str">
            <v>09.80.053</v>
          </cell>
          <cell r="B10189" t="str">
            <v>CAIXA DE MEDICAO PADRAO CESP - 0,70 X 0,60 X 0,25 M</v>
          </cell>
          <cell r="C10189" t="str">
            <v>UN</v>
          </cell>
          <cell r="F10189">
            <v>319.18</v>
          </cell>
          <cell r="G10189" t="str">
            <v>FDE</v>
          </cell>
        </row>
        <row r="10190">
          <cell r="A10190" t="str">
            <v>09.80.054</v>
          </cell>
          <cell r="B10190" t="str">
            <v>CAIXA DE MEDICAO PADRAO LIGHT 1,00 X 1,00 X 0,25 M</v>
          </cell>
          <cell r="C10190" t="str">
            <v>UN</v>
          </cell>
          <cell r="F10190">
            <v>1232.49</v>
          </cell>
          <cell r="G10190" t="str">
            <v>FDE</v>
          </cell>
        </row>
        <row r="10191">
          <cell r="A10191" t="str">
            <v>09.80.055</v>
          </cell>
          <cell r="B10191" t="str">
            <v>TRANSF-POT 45 KVA-M.T.13,2(5%)B.T.220/127V(5%)EM POSTE/ESTALEIRO</v>
          </cell>
          <cell r="C10191" t="str">
            <v>UN</v>
          </cell>
          <cell r="F10191">
            <v>5940.02</v>
          </cell>
          <cell r="G10191" t="str">
            <v>FDE</v>
          </cell>
        </row>
        <row r="10192">
          <cell r="A10192" t="str">
            <v>09.80.057</v>
          </cell>
          <cell r="B10192" t="str">
            <v>TRANSF-POT 75 KVA-M.T.13,2 KV(5%)B.T.220/127V(5%)EM POSTE/ESTALEIRO</v>
          </cell>
          <cell r="C10192" t="str">
            <v>UN</v>
          </cell>
          <cell r="F10192">
            <v>7572.05</v>
          </cell>
          <cell r="G10192" t="str">
            <v>FDE</v>
          </cell>
        </row>
        <row r="10193">
          <cell r="A10193" t="str">
            <v>09.80.058</v>
          </cell>
          <cell r="B10193" t="str">
            <v>TRANSF-POT 112,5 KVA-M.T.13,2 KV(5%)220/127V(5%) EM POSTE /ESTALEIRO</v>
          </cell>
          <cell r="C10193" t="str">
            <v>UN</v>
          </cell>
          <cell r="F10193">
            <v>9377.31</v>
          </cell>
          <cell r="G10193" t="str">
            <v>FDE</v>
          </cell>
        </row>
        <row r="10194">
          <cell r="A10194" t="str">
            <v>09.80.059</v>
          </cell>
          <cell r="B10194" t="str">
            <v>TRANSF-POT 112,5 KVA-M.T.13,2 KV(5%)B.T.220/127V(5%) EM CABINE</v>
          </cell>
          <cell r="C10194" t="str">
            <v>UN</v>
          </cell>
          <cell r="F10194">
            <v>9277.7099999999991</v>
          </cell>
          <cell r="G10194" t="str">
            <v>FDE</v>
          </cell>
        </row>
        <row r="10195">
          <cell r="A10195" t="str">
            <v>09.80.060</v>
          </cell>
          <cell r="B10195" t="str">
            <v>TRANSF-POT 150 KVA-M.T.13,2 KV(5%) B.T. 220/127V(5%) EM CABINE</v>
          </cell>
          <cell r="C10195" t="str">
            <v>UN</v>
          </cell>
          <cell r="F10195">
            <v>11318.25</v>
          </cell>
          <cell r="G10195" t="str">
            <v>FDE</v>
          </cell>
        </row>
        <row r="10196">
          <cell r="A10196" t="str">
            <v>09.80.061</v>
          </cell>
          <cell r="B10196" t="str">
            <v>TRANSF-POT 225 KVA-M.T.13,2 KV(5%)B.T. 220/127(5%) EM CABINE</v>
          </cell>
          <cell r="C10196" t="str">
            <v>UN</v>
          </cell>
          <cell r="F10196">
            <v>16505.689999999999</v>
          </cell>
          <cell r="G10196" t="str">
            <v>FDE</v>
          </cell>
        </row>
        <row r="10197">
          <cell r="A10197" t="str">
            <v>09.80.062</v>
          </cell>
          <cell r="B10197" t="str">
            <v>TRANSF-POT 300 KVA-M.T.13,2 KV(5%)B.T. 220/127(5%) EM CABINE</v>
          </cell>
          <cell r="C10197" t="str">
            <v>UN</v>
          </cell>
          <cell r="F10197">
            <v>18860.849999999999</v>
          </cell>
          <cell r="G10197" t="str">
            <v>FDE</v>
          </cell>
        </row>
        <row r="10198">
          <cell r="A10198" t="str">
            <v>09.80.063</v>
          </cell>
          <cell r="B10198" t="str">
            <v>TRANSF-POT 500 KVA-M.T.13,2 KV(5%)B.T. 220/127V(5%) EM CABINE</v>
          </cell>
          <cell r="C10198" t="str">
            <v>UN</v>
          </cell>
          <cell r="F10198">
            <v>29075.27</v>
          </cell>
          <cell r="G10198" t="str">
            <v>FDE</v>
          </cell>
        </row>
        <row r="10199">
          <cell r="A10199" t="str">
            <v>09.80.064</v>
          </cell>
          <cell r="B10199" t="str">
            <v>MUDANCA DE TAP DO TRANSFORMADOR</v>
          </cell>
          <cell r="C10199" t="str">
            <v>UN</v>
          </cell>
          <cell r="F10199">
            <v>163.69999999999999</v>
          </cell>
          <cell r="G10199" t="str">
            <v>FDE</v>
          </cell>
        </row>
        <row r="10200">
          <cell r="A10200" t="str">
            <v>09.80.065</v>
          </cell>
          <cell r="B10200" t="str">
            <v>LIMPEZA DE POSTO PRIMARIO E PINTURA DOS BARRAMENTOS</v>
          </cell>
          <cell r="C10200" t="str">
            <v>UN</v>
          </cell>
          <cell r="F10200">
            <v>579.5</v>
          </cell>
          <cell r="G10200" t="str">
            <v>FDE</v>
          </cell>
        </row>
        <row r="10201">
          <cell r="A10201" t="str">
            <v>09.80.067</v>
          </cell>
          <cell r="B10201" t="str">
            <v>CAPACITOR PARA CORRECAO DO FATOR DE POTENCIA 2 KVAR-220V/60HZ</v>
          </cell>
          <cell r="C10201" t="str">
            <v>UN</v>
          </cell>
          <cell r="F10201">
            <v>274.62</v>
          </cell>
          <cell r="G10201" t="str">
            <v>FDE</v>
          </cell>
        </row>
        <row r="10202">
          <cell r="A10202" t="str">
            <v>09.80.068</v>
          </cell>
          <cell r="B10202" t="str">
            <v>CAPACITOR PARA CORRECAO DO FATOR DE POTENCIA 2,5 KVAR-220V/60HZ</v>
          </cell>
          <cell r="C10202" t="str">
            <v>UN</v>
          </cell>
          <cell r="F10202">
            <v>421.21</v>
          </cell>
          <cell r="G10202" t="str">
            <v>FDE</v>
          </cell>
        </row>
        <row r="10203">
          <cell r="A10203" t="str">
            <v>09.80.069</v>
          </cell>
          <cell r="B10203" t="str">
            <v>CAPACITOR PARA CORRECAO DO FATOR DE POTENCIA 3KVAR-220V/60HZ</v>
          </cell>
          <cell r="C10203" t="str">
            <v>UN</v>
          </cell>
          <cell r="F10203">
            <v>289.42</v>
          </cell>
          <cell r="G10203" t="str">
            <v>FDE</v>
          </cell>
        </row>
        <row r="10204">
          <cell r="A10204" t="str">
            <v>09.80.070</v>
          </cell>
          <cell r="B10204" t="str">
            <v>CAPACITOR PARA CORRECAO DO FATOR DE POTENCIA 4KVAR-220V/60HZ</v>
          </cell>
          <cell r="C10204" t="str">
            <v>UN</v>
          </cell>
          <cell r="F10204">
            <v>310.44</v>
          </cell>
          <cell r="G10204" t="str">
            <v>FDE</v>
          </cell>
        </row>
        <row r="10205">
          <cell r="A10205" t="str">
            <v>09.80.071</v>
          </cell>
          <cell r="B10205" t="str">
            <v>CAPACITOR PARA CORRECAO DO FATOR DE POTENCIA 5 KVAR-220/60HZ</v>
          </cell>
          <cell r="C10205" t="str">
            <v>UN</v>
          </cell>
          <cell r="F10205">
            <v>453.39</v>
          </cell>
          <cell r="G10205" t="str">
            <v>FDE</v>
          </cell>
        </row>
        <row r="10206">
          <cell r="A10206" t="str">
            <v>09.80.072</v>
          </cell>
          <cell r="B10206" t="str">
            <v>CAPACITOR PARA CORRECAO DO FATOR DE POTENCIA 6 KVAR-220V/60HZ</v>
          </cell>
          <cell r="C10206" t="str">
            <v>UN</v>
          </cell>
          <cell r="F10206">
            <v>335</v>
          </cell>
          <cell r="G10206" t="str">
            <v>FDE</v>
          </cell>
        </row>
        <row r="10207">
          <cell r="A10207" t="str">
            <v>09.80.074</v>
          </cell>
          <cell r="B10207" t="str">
            <v>CAPACITOR PARA CORRECAO DO FATOR DE POTENCIA 7,5 KVAR-220V/60HZ</v>
          </cell>
          <cell r="C10207" t="str">
            <v>UN</v>
          </cell>
          <cell r="F10207">
            <v>503.4</v>
          </cell>
          <cell r="G10207" t="str">
            <v>FDE</v>
          </cell>
        </row>
        <row r="10208">
          <cell r="A10208" t="str">
            <v>09.80.075</v>
          </cell>
          <cell r="B10208" t="str">
            <v>CAPACITOR PARA CORRECAO DO FATOR DE POTENCIA 8KVAR-220/60HZ</v>
          </cell>
          <cell r="C10208" t="str">
            <v>UN</v>
          </cell>
          <cell r="F10208">
            <v>354.36</v>
          </cell>
          <cell r="G10208" t="str">
            <v>FDE</v>
          </cell>
        </row>
        <row r="10209">
          <cell r="A10209" t="str">
            <v>09.80.076</v>
          </cell>
          <cell r="B10209" t="str">
            <v>CAPACITOR PARA CORRECAO DO FATOR DE POTENCIA 10KVAR - 220 V/60HZ</v>
          </cell>
          <cell r="C10209" t="str">
            <v>UN</v>
          </cell>
          <cell r="F10209">
            <v>734.04</v>
          </cell>
          <cell r="G10209" t="str">
            <v>FDE</v>
          </cell>
        </row>
        <row r="10210">
          <cell r="A10210" t="str">
            <v>09.80.077</v>
          </cell>
          <cell r="B10210" t="str">
            <v>CAPACITOR PARA CORRECAO DO FATOR DE POTENCIA 12 KVAR - 220V/60HZ</v>
          </cell>
          <cell r="C10210" t="str">
            <v>UN</v>
          </cell>
          <cell r="F10210">
            <v>490.38</v>
          </cell>
          <cell r="G10210" t="str">
            <v>FDE</v>
          </cell>
        </row>
        <row r="10211">
          <cell r="A10211" t="str">
            <v>09.80.078</v>
          </cell>
          <cell r="B10211" t="str">
            <v>CAPACITOR PARA CORRECAO DO FATOR DE POTENCIA 12,5 KVAR-220V/60HZ</v>
          </cell>
          <cell r="C10211" t="str">
            <v>UN</v>
          </cell>
          <cell r="F10211">
            <v>945.96</v>
          </cell>
          <cell r="G10211" t="str">
            <v>FDE</v>
          </cell>
        </row>
        <row r="10212">
          <cell r="A10212" t="str">
            <v>09.80.079</v>
          </cell>
          <cell r="B10212" t="str">
            <v>CAPACITOR PARA CORRECAO DO FATOR DE POTENCIA 15 KVAR-220V/60HZ</v>
          </cell>
          <cell r="C10212" t="str">
            <v>UN</v>
          </cell>
          <cell r="F10212">
            <v>1030.25</v>
          </cell>
          <cell r="G10212" t="str">
            <v>FDE</v>
          </cell>
        </row>
        <row r="10213">
          <cell r="A10213" t="str">
            <v>09.80.080</v>
          </cell>
          <cell r="B10213" t="str">
            <v>CAPACITOR PARA CORRECAO DO FATOR DE POTENCIA 18 KVAR-220V/60HZ</v>
          </cell>
          <cell r="C10213" t="str">
            <v>UN</v>
          </cell>
          <cell r="F10213">
            <v>1212.31</v>
          </cell>
          <cell r="G10213" t="str">
            <v>FDE</v>
          </cell>
        </row>
        <row r="10214">
          <cell r="A10214" t="str">
            <v>09.80.081</v>
          </cell>
          <cell r="B10214" t="str">
            <v>CAPACITOR PARA CORRECAO DO FATOR DE POTENCIA 20 KVAR-220V/60HZ</v>
          </cell>
          <cell r="C10214" t="str">
            <v>UN</v>
          </cell>
          <cell r="F10214">
            <v>1258.3399999999999</v>
          </cell>
          <cell r="G10214" t="str">
            <v>FDE</v>
          </cell>
        </row>
        <row r="10215">
          <cell r="A10215" t="str">
            <v>09.80.082</v>
          </cell>
          <cell r="B10215" t="str">
            <v>CAPACITOR PARA CORRECAO DO FATOR DE POTENCIA 24 KVAR-220V/60HZ</v>
          </cell>
          <cell r="C10215" t="str">
            <v>UN</v>
          </cell>
          <cell r="F10215">
            <v>727.93</v>
          </cell>
          <cell r="G10215" t="str">
            <v>FDE</v>
          </cell>
        </row>
        <row r="10216">
          <cell r="A10216" t="str">
            <v>09.80.083</v>
          </cell>
          <cell r="B10216" t="str">
            <v>CAPACITOR PARA CORRECAO DO FATOR DE POTENCIA 25 KVAR-220V/60HZ</v>
          </cell>
          <cell r="C10216" t="str">
            <v>UN</v>
          </cell>
          <cell r="F10216">
            <v>1511.88</v>
          </cell>
          <cell r="G10216" t="str">
            <v>FDE</v>
          </cell>
        </row>
        <row r="10217">
          <cell r="A10217" t="str">
            <v>09.80.084</v>
          </cell>
          <cell r="B10217" t="str">
            <v>CAPACITOR PARA CORRECAO DO FATOR DE POTENCIA 30 KVAR-220V/60HZ</v>
          </cell>
          <cell r="C10217" t="str">
            <v>UN</v>
          </cell>
          <cell r="F10217">
            <v>1633.11</v>
          </cell>
          <cell r="G10217" t="str">
            <v>FDE</v>
          </cell>
        </row>
        <row r="10218">
          <cell r="A10218" t="str">
            <v>09.80.085</v>
          </cell>
          <cell r="B10218" t="str">
            <v>CAPACITOR PARA CORRECAO DO FATOR DE POTENCIA 40 KVAR-220V/60HZ</v>
          </cell>
          <cell r="C10218" t="str">
            <v>UN</v>
          </cell>
          <cell r="F10218">
            <v>2218.81</v>
          </cell>
          <cell r="G10218" t="str">
            <v>FDE</v>
          </cell>
        </row>
        <row r="10219">
          <cell r="A10219" t="str">
            <v>09.80.086</v>
          </cell>
          <cell r="B10219" t="str">
            <v>CAPACITOR PARA CORRECAO DO FATOR DE POTENCIA 50KVAR-220V/60HZ</v>
          </cell>
          <cell r="C10219" t="str">
            <v>UN</v>
          </cell>
          <cell r="F10219">
            <v>2537.71</v>
          </cell>
          <cell r="G10219" t="str">
            <v>FDE</v>
          </cell>
        </row>
        <row r="10220">
          <cell r="A10220" t="str">
            <v>09.80.088</v>
          </cell>
          <cell r="B10220" t="str">
            <v>APARELHO ILUM.EMERGENCIA C/3 PROJETORES P/CABINE PRIM.AUTON.1H A 3H</v>
          </cell>
          <cell r="C10220" t="str">
            <v>UN</v>
          </cell>
          <cell r="F10220">
            <v>437.03</v>
          </cell>
          <cell r="G10220" t="str">
            <v>FDE</v>
          </cell>
        </row>
        <row r="10221">
          <cell r="A10221" t="str">
            <v>09.80.090</v>
          </cell>
          <cell r="B10221" t="str">
            <v>PLACA DE AVISO EM CABINE PRIMARIA</v>
          </cell>
          <cell r="C10221" t="str">
            <v>UN</v>
          </cell>
          <cell r="F10221">
            <v>32.520000000000003</v>
          </cell>
          <cell r="G10221" t="str">
            <v>FDE</v>
          </cell>
        </row>
        <row r="10222">
          <cell r="A10222" t="str">
            <v>09.80.099</v>
          </cell>
          <cell r="B10222" t="str">
            <v>OUTROS SERVICOS EM ALTA TENSAO</v>
          </cell>
          <cell r="C10222" t="str">
            <v>MV</v>
          </cell>
          <cell r="F10222">
            <v>340.42</v>
          </cell>
          <cell r="G10222" t="str">
            <v>FDE</v>
          </cell>
        </row>
        <row r="10223">
          <cell r="A10223" t="str">
            <v>09.82.001</v>
          </cell>
          <cell r="B10223" t="str">
            <v>POSTE DE ACO GALVANIZADO DE 3 1/2" X 6,00 M</v>
          </cell>
          <cell r="C10223" t="str">
            <v>UN</v>
          </cell>
          <cell r="F10223">
            <v>591.21</v>
          </cell>
          <cell r="G10223" t="str">
            <v>FDE</v>
          </cell>
        </row>
        <row r="10224">
          <cell r="A10224" t="str">
            <v>09.82.003</v>
          </cell>
          <cell r="B10224" t="str">
            <v>POSTE DE CONCRETO PERFIL I DE 6,00 X 300 KG</v>
          </cell>
          <cell r="C10224" t="str">
            <v>UN</v>
          </cell>
          <cell r="F10224">
            <v>560.92999999999995</v>
          </cell>
          <cell r="G10224" t="str">
            <v>FDE</v>
          </cell>
        </row>
        <row r="10225">
          <cell r="A10225" t="str">
            <v>09.82.004</v>
          </cell>
          <cell r="B10225" t="str">
            <v>CABECOTE TIPO TELEFONICA</v>
          </cell>
          <cell r="C10225" t="str">
            <v>UN</v>
          </cell>
          <cell r="F10225">
            <v>15.15</v>
          </cell>
          <cell r="G10225" t="str">
            <v>FDE</v>
          </cell>
        </row>
        <row r="10226">
          <cell r="A10226" t="str">
            <v>09.82.005</v>
          </cell>
          <cell r="B10226" t="str">
            <v>BRAQUET COM 2 ISOLADORES PARA B.T.</v>
          </cell>
          <cell r="C10226" t="str">
            <v>UN</v>
          </cell>
          <cell r="F10226">
            <v>13.39</v>
          </cell>
          <cell r="G10226" t="str">
            <v>FDE</v>
          </cell>
        </row>
        <row r="10227">
          <cell r="A10227" t="str">
            <v>09.82.006</v>
          </cell>
          <cell r="B10227" t="str">
            <v>BRAQUET COM 3 ISOLADORES PARA B.T.</v>
          </cell>
          <cell r="C10227" t="str">
            <v>UN</v>
          </cell>
          <cell r="F10227">
            <v>18.43</v>
          </cell>
          <cell r="G10227" t="str">
            <v>FDE</v>
          </cell>
        </row>
        <row r="10228">
          <cell r="A10228" t="str">
            <v>09.82.007</v>
          </cell>
          <cell r="B10228" t="str">
            <v>BRAQUET COM 4 ISOLADORES PARA B.T.</v>
          </cell>
          <cell r="C10228" t="str">
            <v>UN</v>
          </cell>
          <cell r="F10228">
            <v>23.69</v>
          </cell>
          <cell r="G10228" t="str">
            <v>FDE</v>
          </cell>
        </row>
        <row r="10229">
          <cell r="A10229" t="str">
            <v>09.82.009</v>
          </cell>
          <cell r="B10229" t="str">
            <v>CAIXA ESTAMPADA 4" X 2"</v>
          </cell>
          <cell r="C10229" t="str">
            <v>UN</v>
          </cell>
          <cell r="F10229">
            <v>8.85</v>
          </cell>
          <cell r="G10229" t="str">
            <v>FDE</v>
          </cell>
        </row>
        <row r="10230">
          <cell r="A10230" t="str">
            <v>09.82.010</v>
          </cell>
          <cell r="B10230" t="str">
            <v>CAIXA ESTAMPADA 4" X 4"</v>
          </cell>
          <cell r="C10230" t="str">
            <v>UN</v>
          </cell>
          <cell r="F10230">
            <v>11.33</v>
          </cell>
          <cell r="G10230" t="str">
            <v>FDE</v>
          </cell>
        </row>
        <row r="10231">
          <cell r="A10231" t="str">
            <v>09.82.011</v>
          </cell>
          <cell r="B10231" t="str">
            <v>BRACADEIRA PARA FIXACAO DE ELETRODUTO</v>
          </cell>
          <cell r="C10231" t="str">
            <v>UN</v>
          </cell>
          <cell r="F10231">
            <v>5.08</v>
          </cell>
          <cell r="G10231" t="str">
            <v>FDE</v>
          </cell>
        </row>
        <row r="10232">
          <cell r="A10232" t="str">
            <v>09.82.025</v>
          </cell>
          <cell r="B10232" t="str">
            <v>TERMINAL OU CONECTOR DE PRESSAO PARA CABO 10MM</v>
          </cell>
          <cell r="C10232" t="str">
            <v>UN</v>
          </cell>
          <cell r="F10232">
            <v>11.27</v>
          </cell>
          <cell r="G10232" t="str">
            <v>FDE</v>
          </cell>
        </row>
        <row r="10233">
          <cell r="A10233" t="str">
            <v>09.82.026</v>
          </cell>
          <cell r="B10233" t="str">
            <v>TERMINAL OU CONECTOR DE PRESSAO PARA CABO 16MM</v>
          </cell>
          <cell r="C10233" t="str">
            <v>UN</v>
          </cell>
          <cell r="F10233">
            <v>11.48</v>
          </cell>
          <cell r="G10233" t="str">
            <v>FDE</v>
          </cell>
        </row>
        <row r="10234">
          <cell r="A10234" t="str">
            <v>09.82.027</v>
          </cell>
          <cell r="B10234" t="str">
            <v>TERMINAL OU CONECTOR DE PRESSAO PARA CABO 25MM</v>
          </cell>
          <cell r="C10234" t="str">
            <v>UN</v>
          </cell>
          <cell r="F10234">
            <v>11.93</v>
          </cell>
          <cell r="G10234" t="str">
            <v>FDE</v>
          </cell>
        </row>
        <row r="10235">
          <cell r="A10235" t="str">
            <v>09.82.028</v>
          </cell>
          <cell r="B10235" t="str">
            <v>TERMINAL OU CONECTOR DE PRESSAO PARA CABO 35MM</v>
          </cell>
          <cell r="C10235" t="str">
            <v>UN</v>
          </cell>
          <cell r="F10235">
            <v>14.69</v>
          </cell>
          <cell r="G10235" t="str">
            <v>FDE</v>
          </cell>
        </row>
        <row r="10236">
          <cell r="A10236" t="str">
            <v>09.82.029</v>
          </cell>
          <cell r="B10236" t="str">
            <v>TERMINAL OU CONECTOR DE PRESSAO PARA CABO 50MM</v>
          </cell>
          <cell r="C10236" t="str">
            <v>UN</v>
          </cell>
          <cell r="F10236">
            <v>16.239999999999998</v>
          </cell>
          <cell r="G10236" t="str">
            <v>FDE</v>
          </cell>
        </row>
        <row r="10237">
          <cell r="A10237" t="str">
            <v>09.82.030</v>
          </cell>
          <cell r="B10237" t="str">
            <v>TERMINAL OU CONECTOR DE PRESSAO PARA CABO 70MM</v>
          </cell>
          <cell r="C10237" t="str">
            <v>UN</v>
          </cell>
          <cell r="F10237">
            <v>16.32</v>
          </cell>
          <cell r="G10237" t="str">
            <v>FDE</v>
          </cell>
        </row>
        <row r="10238">
          <cell r="A10238" t="str">
            <v>09.82.031</v>
          </cell>
          <cell r="B10238" t="str">
            <v>TERMINAL OU CONECTOR DE PRESSAO PARA CABO 95MM</v>
          </cell>
          <cell r="C10238" t="str">
            <v>UN</v>
          </cell>
          <cell r="F10238">
            <v>18.97</v>
          </cell>
          <cell r="G10238" t="str">
            <v>FDE</v>
          </cell>
        </row>
        <row r="10239">
          <cell r="A10239" t="str">
            <v>09.82.032</v>
          </cell>
          <cell r="B10239" t="str">
            <v>TERMINAL OU CONECTOR DE PRESSAO PARA CABO 120MM</v>
          </cell>
          <cell r="C10239" t="str">
            <v>UN</v>
          </cell>
          <cell r="F10239">
            <v>25.21</v>
          </cell>
          <cell r="G10239" t="str">
            <v>FDE</v>
          </cell>
        </row>
        <row r="10240">
          <cell r="A10240" t="str">
            <v>09.82.033</v>
          </cell>
          <cell r="B10240" t="str">
            <v>TERMINAL OU CONECTOR DE PRESSAO PARA CABO 150MM</v>
          </cell>
          <cell r="C10240" t="str">
            <v>UN</v>
          </cell>
          <cell r="F10240">
            <v>24.99</v>
          </cell>
          <cell r="G10240" t="str">
            <v>FDE</v>
          </cell>
        </row>
        <row r="10241">
          <cell r="A10241" t="str">
            <v>09.82.034</v>
          </cell>
          <cell r="B10241" t="str">
            <v>TERMINAL OU CONECTOR DE PRESSAO PARA CABO 185MM</v>
          </cell>
          <cell r="C10241" t="str">
            <v>UN</v>
          </cell>
          <cell r="F10241">
            <v>27.49</v>
          </cell>
          <cell r="G10241" t="str">
            <v>FDE</v>
          </cell>
        </row>
        <row r="10242">
          <cell r="A10242" t="str">
            <v>09.82.035</v>
          </cell>
          <cell r="B10242" t="str">
            <v>TERMINAL OU CONECTOR DE PRESSAO PARA CABO 240MM</v>
          </cell>
          <cell r="C10242" t="str">
            <v>UN</v>
          </cell>
          <cell r="F10242">
            <v>30.24</v>
          </cell>
          <cell r="G10242" t="str">
            <v>FDE</v>
          </cell>
        </row>
        <row r="10243">
          <cell r="A10243" t="str">
            <v>09.82.037</v>
          </cell>
          <cell r="B10243" t="str">
            <v>CXA PASSAG OU QUADRO DE DISTR C/PORTA,TRINCO E FECH T YALE PROF 10CM</v>
          </cell>
          <cell r="C10243" t="str">
            <v>M2</v>
          </cell>
          <cell r="F10243">
            <v>440.24</v>
          </cell>
          <cell r="G10243" t="str">
            <v>FDE</v>
          </cell>
        </row>
        <row r="10244">
          <cell r="A10244" t="str">
            <v>09.82.042</v>
          </cell>
          <cell r="B10244" t="str">
            <v>BASE DE CHAPA DE FERRO N 14 PARA FIXACAO DE DISJUNTOR NO Q.D.</v>
          </cell>
          <cell r="C10244" t="str">
            <v>M2</v>
          </cell>
          <cell r="F10244">
            <v>138.81</v>
          </cell>
          <cell r="G10244" t="str">
            <v>FDE</v>
          </cell>
        </row>
        <row r="10245">
          <cell r="A10245" t="str">
            <v>09.82.046</v>
          </cell>
          <cell r="B10245" t="str">
            <v>FECHADURA TIPO YALE</v>
          </cell>
          <cell r="C10245" t="str">
            <v>UN</v>
          </cell>
          <cell r="F10245">
            <v>40.299999999999997</v>
          </cell>
          <cell r="G10245" t="str">
            <v>FDE</v>
          </cell>
        </row>
        <row r="10246">
          <cell r="A10246" t="str">
            <v>09.82.069</v>
          </cell>
          <cell r="B10246" t="str">
            <v>CHAVE REVERSIVEL 3X30 A - BASE MARMORE</v>
          </cell>
          <cell r="C10246" t="str">
            <v>UN</v>
          </cell>
          <cell r="F10246">
            <v>58.36</v>
          </cell>
          <cell r="G10246" t="str">
            <v>FDE</v>
          </cell>
        </row>
        <row r="10247">
          <cell r="A10247" t="str">
            <v>09.82.070</v>
          </cell>
          <cell r="B10247" t="str">
            <v>CHAVE REVERSIVEL 3 X 60 A - BASE MARMORE</v>
          </cell>
          <cell r="C10247" t="str">
            <v>UN</v>
          </cell>
          <cell r="F10247">
            <v>76.64</v>
          </cell>
          <cell r="G10247" t="str">
            <v>FDE</v>
          </cell>
        </row>
        <row r="10248">
          <cell r="A10248" t="str">
            <v>09.82.084</v>
          </cell>
          <cell r="B10248" t="str">
            <v>CHAVE BLINDADA COM FUSIVEIS DE 3 X 30 A - B.T.</v>
          </cell>
          <cell r="C10248" t="str">
            <v>UN</v>
          </cell>
          <cell r="F10248">
            <v>235.86</v>
          </cell>
          <cell r="G10248" t="str">
            <v>FDE</v>
          </cell>
        </row>
        <row r="10249">
          <cell r="A10249" t="str">
            <v>09.82.085</v>
          </cell>
          <cell r="B10249" t="str">
            <v>CHAVE BLINDADA COM FUSIVEIS DE 3 X 60 A - B.T.</v>
          </cell>
          <cell r="C10249" t="str">
            <v>UN</v>
          </cell>
          <cell r="F10249">
            <v>338.37</v>
          </cell>
          <cell r="G10249" t="str">
            <v>FDE</v>
          </cell>
        </row>
        <row r="10250">
          <cell r="A10250" t="str">
            <v>09.82.086</v>
          </cell>
          <cell r="B10250" t="str">
            <v>CHAVE BLINDADA COM FUSIVEIS DE 3X100 A - B.T.</v>
          </cell>
          <cell r="C10250" t="str">
            <v>UN</v>
          </cell>
          <cell r="F10250">
            <v>698.03</v>
          </cell>
          <cell r="G10250" t="str">
            <v>FDE</v>
          </cell>
        </row>
        <row r="10251">
          <cell r="A10251" t="str">
            <v>09.82.087</v>
          </cell>
          <cell r="B10251" t="str">
            <v>CHAVE BLINDADA COM FUSIVEIS DE 3X200 A - B.T.</v>
          </cell>
          <cell r="C10251" t="str">
            <v>UN</v>
          </cell>
          <cell r="F10251">
            <v>1544.21</v>
          </cell>
          <cell r="G10251" t="str">
            <v>FDE</v>
          </cell>
        </row>
        <row r="10252">
          <cell r="A10252" t="str">
            <v>09.82.090</v>
          </cell>
          <cell r="B10252" t="str">
            <v>CHAVE SECCIONADORA NH 3X125A COM FUSIVEIS</v>
          </cell>
          <cell r="C10252" t="str">
            <v>UN</v>
          </cell>
          <cell r="F10252">
            <v>204.52</v>
          </cell>
          <cell r="G10252" t="str">
            <v>FDE</v>
          </cell>
        </row>
        <row r="10253">
          <cell r="A10253" t="str">
            <v>09.82.091</v>
          </cell>
          <cell r="B10253" t="str">
            <v>CHAVE SECCIONADORA NH 3X250A COM FUSIVEIS</v>
          </cell>
          <cell r="C10253" t="str">
            <v>UN</v>
          </cell>
          <cell r="F10253">
            <v>481.47</v>
          </cell>
          <cell r="G10253" t="str">
            <v>FDE</v>
          </cell>
        </row>
        <row r="10254">
          <cell r="A10254" t="str">
            <v>09.82.092</v>
          </cell>
          <cell r="B10254" t="str">
            <v>CHAVE SECCIONADORA NH 3X400A COM FUSIVEIS</v>
          </cell>
          <cell r="C10254" t="str">
            <v>UN</v>
          </cell>
          <cell r="F10254">
            <v>713.83</v>
          </cell>
          <cell r="G10254" t="str">
            <v>FDE</v>
          </cell>
        </row>
        <row r="10255">
          <cell r="A10255" t="str">
            <v>09.82.093</v>
          </cell>
          <cell r="B10255" t="str">
            <v>CHAVE SECCIONADORA NH 3X600A COM FUSIVEIS</v>
          </cell>
          <cell r="C10255" t="str">
            <v>UN</v>
          </cell>
          <cell r="F10255">
            <v>1141.07</v>
          </cell>
          <cell r="G10255" t="str">
            <v>FDE</v>
          </cell>
        </row>
        <row r="10256">
          <cell r="A10256" t="str">
            <v>09.82.095</v>
          </cell>
          <cell r="B10256" t="str">
            <v>PERFFILADO EM CHAPA DE ACO 38X38MM</v>
          </cell>
          <cell r="C10256" t="str">
            <v>M</v>
          </cell>
          <cell r="F10256">
            <v>29.34</v>
          </cell>
          <cell r="G10256" t="str">
            <v>FDE</v>
          </cell>
        </row>
        <row r="10257">
          <cell r="A10257" t="str">
            <v>09.82.096</v>
          </cell>
          <cell r="B10257" t="str">
            <v>BASE ABERTA PARA FUSIVEIS TIPO DIAZED DE 20 A A 25 A</v>
          </cell>
          <cell r="C10257" t="str">
            <v>UN</v>
          </cell>
          <cell r="F10257">
            <v>35.58</v>
          </cell>
          <cell r="G10257" t="str">
            <v>FDE</v>
          </cell>
        </row>
        <row r="10258">
          <cell r="A10258" t="str">
            <v>09.82.097</v>
          </cell>
          <cell r="B10258" t="str">
            <v>BASE ABERTA PARA FUSIVEIS TIPO DIAZED DE 35 A A 63 A</v>
          </cell>
          <cell r="C10258" t="str">
            <v>UN</v>
          </cell>
          <cell r="F10258">
            <v>38.24</v>
          </cell>
          <cell r="G10258" t="str">
            <v>FDE</v>
          </cell>
        </row>
        <row r="10259">
          <cell r="A10259" t="str">
            <v>09.82.099</v>
          </cell>
          <cell r="B10259" t="str">
            <v>OUTROS SERVICOS DE BAIXA TENSAO</v>
          </cell>
          <cell r="C10259" t="str">
            <v>MV</v>
          </cell>
          <cell r="F10259">
            <v>340.42</v>
          </cell>
          <cell r="G10259" t="str">
            <v>FDE</v>
          </cell>
        </row>
        <row r="10260">
          <cell r="A10260" t="str">
            <v>09.83.001</v>
          </cell>
          <cell r="B10260" t="str">
            <v>CH.SEC.DE ACAO RAP.SOBRE CARGA COMANDO FRONTAL 3X100 A PAINEL BL.B.T</v>
          </cell>
          <cell r="C10260" t="str">
            <v>UN</v>
          </cell>
          <cell r="F10260">
            <v>227.39</v>
          </cell>
          <cell r="G10260" t="str">
            <v>FDE</v>
          </cell>
        </row>
        <row r="10261">
          <cell r="A10261" t="str">
            <v>09.83.002</v>
          </cell>
          <cell r="B10261" t="str">
            <v>CH.SEC.DE ACAO RAP.SOBRE CARGA COMANDO FRONTAL 3X200 A PAINEL BL.B.T</v>
          </cell>
          <cell r="C10261" t="str">
            <v>UN</v>
          </cell>
          <cell r="F10261">
            <v>847.35</v>
          </cell>
          <cell r="G10261" t="str">
            <v>FDE</v>
          </cell>
        </row>
        <row r="10262">
          <cell r="A10262" t="str">
            <v>09.83.003</v>
          </cell>
          <cell r="B10262" t="str">
            <v>CH.SEC.DE ACAO RAP.SOBRE CARGA COMANDO FRONTAL 3X400 A PAINEL BL.B.T</v>
          </cell>
          <cell r="C10262" t="str">
            <v>UN</v>
          </cell>
          <cell r="F10262">
            <v>471.41</v>
          </cell>
          <cell r="G10262" t="str">
            <v>FDE</v>
          </cell>
        </row>
        <row r="10263">
          <cell r="A10263" t="str">
            <v>09.83.004</v>
          </cell>
          <cell r="B10263" t="str">
            <v>CH.SEC.DE ACAO RAP.SOBRE CARGA COMANDO FRONTAL 3X630 A PAINEL BL.B.T</v>
          </cell>
          <cell r="C10263" t="str">
            <v>UN</v>
          </cell>
          <cell r="F10263">
            <v>898.15</v>
          </cell>
          <cell r="G10263" t="str">
            <v>FDE</v>
          </cell>
        </row>
        <row r="10264">
          <cell r="A10264" t="str">
            <v>09.83.008</v>
          </cell>
          <cell r="B10264" t="str">
            <v>FUSIVEL DIAZED TIPO RAPIDO OU RETARDADO DE 2 A 35 A</v>
          </cell>
          <cell r="C10264" t="str">
            <v>UN</v>
          </cell>
          <cell r="F10264">
            <v>7.76</v>
          </cell>
          <cell r="G10264" t="str">
            <v>FDE</v>
          </cell>
        </row>
        <row r="10265">
          <cell r="A10265" t="str">
            <v>09.83.009</v>
          </cell>
          <cell r="B10265" t="str">
            <v>FUSIVEL DIAZED TIPO RAPIDO OU RETARDADO DE 50 A 63 A</v>
          </cell>
          <cell r="C10265" t="str">
            <v>UN</v>
          </cell>
          <cell r="F10265">
            <v>7.93</v>
          </cell>
          <cell r="G10265" t="str">
            <v>FDE</v>
          </cell>
        </row>
        <row r="10266">
          <cell r="A10266" t="str">
            <v>09.83.013</v>
          </cell>
          <cell r="B10266" t="str">
            <v>FUSIVEL NH DE 150/160A</v>
          </cell>
          <cell r="C10266" t="str">
            <v>UN</v>
          </cell>
          <cell r="F10266">
            <v>17.93</v>
          </cell>
          <cell r="G10266" t="str">
            <v>FDE</v>
          </cell>
        </row>
        <row r="10267">
          <cell r="A10267" t="str">
            <v>09.83.014</v>
          </cell>
          <cell r="B10267" t="str">
            <v>FUSIVEL NH DE 300 A 400A</v>
          </cell>
          <cell r="C10267" t="str">
            <v>UN</v>
          </cell>
          <cell r="F10267">
            <v>50.81</v>
          </cell>
          <cell r="G10267" t="str">
            <v>FDE</v>
          </cell>
        </row>
        <row r="10268">
          <cell r="A10268" t="str">
            <v>09.83.015</v>
          </cell>
          <cell r="B10268" t="str">
            <v>FUSIVEL NH DE 425 A 630 A</v>
          </cell>
          <cell r="C10268" t="str">
            <v>UN</v>
          </cell>
          <cell r="F10268">
            <v>72.680000000000007</v>
          </cell>
          <cell r="G10268" t="str">
            <v>FDE</v>
          </cell>
        </row>
        <row r="10269">
          <cell r="A10269" t="str">
            <v>09.83.016</v>
          </cell>
          <cell r="B10269" t="str">
            <v>FUSIVEL NH ATE 125A</v>
          </cell>
          <cell r="C10269" t="str">
            <v>UN</v>
          </cell>
          <cell r="F10269">
            <v>15.96</v>
          </cell>
          <cell r="G10269" t="str">
            <v>FDE</v>
          </cell>
        </row>
        <row r="10270">
          <cell r="A10270" t="str">
            <v>09.83.017</v>
          </cell>
          <cell r="B10270" t="str">
            <v>FUSIVEL NH DE 200 A 250A</v>
          </cell>
          <cell r="C10270" t="str">
            <v>UN</v>
          </cell>
          <cell r="F10270">
            <v>40</v>
          </cell>
          <cell r="G10270" t="str">
            <v>FDE</v>
          </cell>
        </row>
        <row r="10271">
          <cell r="A10271" t="str">
            <v>09.83.025</v>
          </cell>
          <cell r="B10271" t="str">
            <v>FUSIVEL FACA DE 100 A</v>
          </cell>
          <cell r="C10271" t="str">
            <v>UN</v>
          </cell>
          <cell r="F10271">
            <v>13.75</v>
          </cell>
          <cell r="G10271" t="str">
            <v>FDE</v>
          </cell>
        </row>
        <row r="10272">
          <cell r="A10272" t="str">
            <v>09.83.026</v>
          </cell>
          <cell r="B10272" t="str">
            <v>FUSIVEL FACA DE 200 A</v>
          </cell>
          <cell r="C10272" t="str">
            <v>UN</v>
          </cell>
          <cell r="F10272">
            <v>25.81</v>
          </cell>
          <cell r="G10272" t="str">
            <v>FDE</v>
          </cell>
        </row>
        <row r="10273">
          <cell r="A10273" t="str">
            <v>09.83.033</v>
          </cell>
          <cell r="B10273" t="str">
            <v>BARRA DE COBRE PARA NEUTRO - 200 A</v>
          </cell>
          <cell r="C10273" t="str">
            <v>UN</v>
          </cell>
          <cell r="F10273">
            <v>30.44</v>
          </cell>
          <cell r="G10273" t="str">
            <v>FDE</v>
          </cell>
        </row>
        <row r="10274">
          <cell r="A10274" t="str">
            <v>09.83.034</v>
          </cell>
          <cell r="B10274" t="str">
            <v>BARRA DE COBRE PARA NEUTRO - 400 A</v>
          </cell>
          <cell r="C10274" t="str">
            <v>UN</v>
          </cell>
          <cell r="F10274">
            <v>98.56</v>
          </cell>
          <cell r="G10274" t="str">
            <v>FDE</v>
          </cell>
        </row>
        <row r="10275">
          <cell r="A10275" t="str">
            <v>09.83.035</v>
          </cell>
          <cell r="B10275" t="str">
            <v>BARRA DE COBRE PARA NEUTRO - 600 A</v>
          </cell>
          <cell r="C10275" t="str">
            <v>UN</v>
          </cell>
          <cell r="F10275">
            <v>35.1</v>
          </cell>
          <cell r="G10275" t="str">
            <v>FDE</v>
          </cell>
        </row>
        <row r="10276">
          <cell r="A10276" t="str">
            <v>09.83.036</v>
          </cell>
          <cell r="B10276" t="str">
            <v>BARRA DE COBRE PARA NEUTRO - 30 A</v>
          </cell>
          <cell r="C10276" t="str">
            <v>UN</v>
          </cell>
          <cell r="F10276">
            <v>10.93</v>
          </cell>
          <cell r="G10276" t="str">
            <v>FDE</v>
          </cell>
        </row>
        <row r="10277">
          <cell r="A10277" t="str">
            <v>09.83.037</v>
          </cell>
          <cell r="B10277" t="str">
            <v>BARRA DE COBRE PARA NEUTRO - 60 A</v>
          </cell>
          <cell r="C10277" t="str">
            <v>UN</v>
          </cell>
          <cell r="F10277">
            <v>12.64</v>
          </cell>
          <cell r="G10277" t="str">
            <v>FDE</v>
          </cell>
        </row>
        <row r="10278">
          <cell r="A10278" t="str">
            <v>09.83.038</v>
          </cell>
          <cell r="B10278" t="str">
            <v>BARRA DE COBRE PARA NEUTRO - 100 A</v>
          </cell>
          <cell r="C10278" t="str">
            <v>UN</v>
          </cell>
          <cell r="F10278">
            <v>18.91</v>
          </cell>
          <cell r="G10278" t="str">
            <v>FDE</v>
          </cell>
        </row>
        <row r="10279">
          <cell r="A10279" t="str">
            <v>09.83.040</v>
          </cell>
          <cell r="B10279" t="str">
            <v>CONTAC.MAG.ABERTO C/RELE BIM.P/COR NOM.10A QD.CMD BOMBA RECALQUE</v>
          </cell>
          <cell r="C10279" t="str">
            <v>UN</v>
          </cell>
          <cell r="F10279">
            <v>214.17</v>
          </cell>
          <cell r="G10279" t="str">
            <v>FDE</v>
          </cell>
        </row>
        <row r="10280">
          <cell r="A10280" t="str">
            <v>09.83.041</v>
          </cell>
          <cell r="B10280" t="str">
            <v>CONTAC.MAG.ABERTO C/RELE BIM.P/COR.NOM.DE 11 A 16A QD.CMD BOMBA RECAL</v>
          </cell>
          <cell r="C10280" t="str">
            <v>UN</v>
          </cell>
          <cell r="F10280">
            <v>225.02</v>
          </cell>
          <cell r="G10280" t="str">
            <v>FDE</v>
          </cell>
        </row>
        <row r="10281">
          <cell r="A10281" t="str">
            <v>09.83.042</v>
          </cell>
          <cell r="B10281" t="str">
            <v>CONTAC.MAG.ABERTO C/RELE BIM.P/COR.NOM.DE 17 A 32A QD.CMD BOMBA RECAL</v>
          </cell>
          <cell r="C10281" t="str">
            <v>UN</v>
          </cell>
          <cell r="F10281">
            <v>298.33</v>
          </cell>
          <cell r="G10281" t="str">
            <v>FDE</v>
          </cell>
        </row>
        <row r="10282">
          <cell r="A10282" t="str">
            <v>09.83.045</v>
          </cell>
          <cell r="B10282" t="str">
            <v>BOTOEIRA DE COMANDO LIGA-DESLIGA PARA COMANDO DE BOMBA RECALQUE</v>
          </cell>
          <cell r="C10282" t="str">
            <v>UN</v>
          </cell>
          <cell r="F10282">
            <v>164.5</v>
          </cell>
          <cell r="G10282" t="str">
            <v>FDE</v>
          </cell>
        </row>
        <row r="10283">
          <cell r="A10283" t="str">
            <v>09.83.052</v>
          </cell>
          <cell r="B10283" t="str">
            <v>DISJUNTOR BIPOLAR TERMOMAGNETICO 2X60A a 2X100A</v>
          </cell>
          <cell r="C10283" t="str">
            <v>UN</v>
          </cell>
          <cell r="F10283">
            <v>63.59</v>
          </cell>
          <cell r="G10283" t="str">
            <v>FDE</v>
          </cell>
        </row>
        <row r="10284">
          <cell r="A10284" t="str">
            <v>09.83.063</v>
          </cell>
          <cell r="B10284" t="str">
            <v>DISJUNTOR TRIPOLAR TERMOMAGNETICO 3X200A</v>
          </cell>
          <cell r="C10284" t="str">
            <v>UN</v>
          </cell>
          <cell r="F10284">
            <v>193.98</v>
          </cell>
          <cell r="G10284" t="str">
            <v>FDE</v>
          </cell>
        </row>
        <row r="10285">
          <cell r="A10285" t="str">
            <v>09.83.065</v>
          </cell>
          <cell r="B10285" t="str">
            <v>DISJUNTOR TRIPOLAR TERMOMAGNETICO 3X10A a 3X50A</v>
          </cell>
          <cell r="C10285" t="str">
            <v>UN</v>
          </cell>
          <cell r="F10285">
            <v>61.03</v>
          </cell>
          <cell r="G10285" t="str">
            <v>FDE</v>
          </cell>
        </row>
        <row r="10286">
          <cell r="A10286" t="str">
            <v>09.83.066</v>
          </cell>
          <cell r="B10286" t="str">
            <v>DISJUNTOR TRIPOLAR TERMOMAGNETICO 3X60A a 3X100A</v>
          </cell>
          <cell r="C10286" t="str">
            <v>UN</v>
          </cell>
          <cell r="F10286">
            <v>70.52</v>
          </cell>
          <cell r="G10286" t="str">
            <v>FDE</v>
          </cell>
        </row>
        <row r="10287">
          <cell r="A10287" t="str">
            <v>09.83.067</v>
          </cell>
          <cell r="B10287" t="str">
            <v>DISJUNTOR TRIPOLAR TERMOMAGNETICO 3X400A</v>
          </cell>
          <cell r="C10287" t="str">
            <v>UN</v>
          </cell>
          <cell r="F10287">
            <v>1660.59</v>
          </cell>
          <cell r="G10287" t="str">
            <v>FDE</v>
          </cell>
        </row>
        <row r="10288">
          <cell r="A10288" t="str">
            <v>09.83.069</v>
          </cell>
          <cell r="B10288" t="str">
            <v>DISJUNTOR TRIPOLAR TERMOMAGNETICO 3X600A</v>
          </cell>
          <cell r="C10288" t="str">
            <v>UN</v>
          </cell>
          <cell r="F10288">
            <v>2718.27</v>
          </cell>
          <cell r="G10288" t="str">
            <v>FDE</v>
          </cell>
        </row>
        <row r="10289">
          <cell r="A10289" t="str">
            <v>09.83.099</v>
          </cell>
          <cell r="B10289" t="str">
            <v>OUTROS SERVICOS DE BAIXA TENSAO</v>
          </cell>
          <cell r="C10289" t="str">
            <v>MV</v>
          </cell>
          <cell r="F10289">
            <v>340.42</v>
          </cell>
          <cell r="G10289" t="str">
            <v>FDE</v>
          </cell>
        </row>
        <row r="10290">
          <cell r="A10290" t="str">
            <v>09.84.001</v>
          </cell>
          <cell r="B10290" t="str">
            <v>INTERRUPTOR DE 1 TECLA</v>
          </cell>
          <cell r="C10290" t="str">
            <v>UN</v>
          </cell>
          <cell r="F10290">
            <v>10.130000000000001</v>
          </cell>
          <cell r="G10290" t="str">
            <v>FDE</v>
          </cell>
        </row>
        <row r="10291">
          <cell r="A10291" t="str">
            <v>09.84.002</v>
          </cell>
          <cell r="B10291" t="str">
            <v>INTERRUPTOR DE 2 TECLAS</v>
          </cell>
          <cell r="C10291" t="str">
            <v>UN</v>
          </cell>
          <cell r="F10291">
            <v>21.44</v>
          </cell>
          <cell r="G10291" t="str">
            <v>FDE</v>
          </cell>
        </row>
        <row r="10292">
          <cell r="A10292" t="str">
            <v>09.84.003</v>
          </cell>
          <cell r="B10292" t="str">
            <v>INTERRUPTOR DE 3 TECLAS</v>
          </cell>
          <cell r="C10292" t="str">
            <v>UN</v>
          </cell>
          <cell r="F10292">
            <v>20.98</v>
          </cell>
          <cell r="G10292" t="str">
            <v>FDE</v>
          </cell>
        </row>
        <row r="10293">
          <cell r="A10293" t="str">
            <v>09.84.004</v>
          </cell>
          <cell r="B10293" t="str">
            <v>INTERRUPTOR PARALELO</v>
          </cell>
          <cell r="C10293" t="str">
            <v>UN</v>
          </cell>
          <cell r="F10293">
            <v>11.52</v>
          </cell>
          <cell r="G10293" t="str">
            <v>FDE</v>
          </cell>
        </row>
        <row r="10294">
          <cell r="A10294" t="str">
            <v>09.84.009</v>
          </cell>
          <cell r="B10294" t="str">
            <v>TOMADA 2P+T PADRAO NBR 14136 CORRENTE 10A-250V</v>
          </cell>
          <cell r="C10294" t="str">
            <v>UN</v>
          </cell>
          <cell r="F10294">
            <v>13.21</v>
          </cell>
          <cell r="G10294" t="str">
            <v>FDE</v>
          </cell>
        </row>
        <row r="10295">
          <cell r="A10295" t="str">
            <v>09.84.010</v>
          </cell>
          <cell r="B10295" t="str">
            <v>TOMADA 2P+T PADRAO NBR 14136 CORRENTE 20A-250V</v>
          </cell>
          <cell r="C10295" t="str">
            <v>UN</v>
          </cell>
          <cell r="F10295">
            <v>15.28</v>
          </cell>
          <cell r="G10295" t="str">
            <v>FDE</v>
          </cell>
        </row>
        <row r="10296">
          <cell r="A10296" t="str">
            <v>09.84.017</v>
          </cell>
          <cell r="B10296" t="str">
            <v>BOTAO DE CAMPAINHA</v>
          </cell>
          <cell r="C10296" t="str">
            <v>UN</v>
          </cell>
          <cell r="F10296">
            <v>10.84</v>
          </cell>
          <cell r="G10296" t="str">
            <v>FDE</v>
          </cell>
        </row>
        <row r="10297">
          <cell r="A10297" t="str">
            <v>09.84.020</v>
          </cell>
          <cell r="B10297" t="str">
            <v>ESPELHO DE 4'X2'</v>
          </cell>
          <cell r="C10297" t="str">
            <v>UN</v>
          </cell>
          <cell r="F10297">
            <v>3.04</v>
          </cell>
          <cell r="G10297" t="str">
            <v>FDE</v>
          </cell>
        </row>
        <row r="10298">
          <cell r="A10298" t="str">
            <v>09.84.021</v>
          </cell>
          <cell r="B10298" t="str">
            <v>ESPELHO 4'X4'</v>
          </cell>
          <cell r="C10298" t="str">
            <v>UN</v>
          </cell>
          <cell r="F10298">
            <v>7.99</v>
          </cell>
          <cell r="G10298" t="str">
            <v>FDE</v>
          </cell>
        </row>
        <row r="10299">
          <cell r="A10299" t="str">
            <v>09.84.024</v>
          </cell>
          <cell r="B10299" t="str">
            <v>ESPELHO CEGO DE CHAPA DE FERRO 4'X2'</v>
          </cell>
          <cell r="C10299" t="str">
            <v>UN</v>
          </cell>
          <cell r="F10299">
            <v>2</v>
          </cell>
          <cell r="G10299" t="str">
            <v>FDE</v>
          </cell>
        </row>
        <row r="10300">
          <cell r="A10300" t="str">
            <v>09.84.025</v>
          </cell>
          <cell r="B10300" t="str">
            <v>ESPELHO CEGO EM CHAPA DE FERRO DE 4" X 4"</v>
          </cell>
          <cell r="C10300" t="str">
            <v>UN</v>
          </cell>
          <cell r="F10300">
            <v>2.16</v>
          </cell>
          <cell r="G10300" t="str">
            <v>FDE</v>
          </cell>
        </row>
        <row r="10301">
          <cell r="A10301" t="str">
            <v>09.84.030</v>
          </cell>
          <cell r="B10301" t="str">
            <v>CIGARRA TIPO FABRICA</v>
          </cell>
          <cell r="C10301" t="str">
            <v>UN</v>
          </cell>
          <cell r="F10301">
            <v>89.27</v>
          </cell>
          <cell r="G10301" t="str">
            <v>FDE</v>
          </cell>
        </row>
        <row r="10302">
          <cell r="A10302" t="str">
            <v>09.84.031</v>
          </cell>
          <cell r="B10302" t="str">
            <v>SIRENE 110/220 V</v>
          </cell>
          <cell r="C10302" t="str">
            <v>UN</v>
          </cell>
          <cell r="F10302">
            <v>504.49</v>
          </cell>
          <cell r="G10302" t="str">
            <v>FDE</v>
          </cell>
        </row>
        <row r="10303">
          <cell r="A10303" t="str">
            <v>09.84.035</v>
          </cell>
          <cell r="B10303" t="str">
            <v>PLAFON DE ALUMINIO DE SOBREPOR - BOCA 10 PARA GLOBO TIPO BRASIL</v>
          </cell>
          <cell r="C10303" t="str">
            <v>UN</v>
          </cell>
          <cell r="F10303">
            <v>13.38</v>
          </cell>
          <cell r="G10303" t="str">
            <v>FDE</v>
          </cell>
        </row>
        <row r="10304">
          <cell r="A10304" t="str">
            <v>09.84.036</v>
          </cell>
          <cell r="B10304" t="str">
            <v>PLAFON DE ALUMINIO DE SOBREPOR - BOCA 15 PARA GLOBO TIPO BRASIL</v>
          </cell>
          <cell r="C10304" t="str">
            <v>UN</v>
          </cell>
          <cell r="F10304">
            <v>15.06</v>
          </cell>
          <cell r="G10304" t="str">
            <v>FDE</v>
          </cell>
        </row>
        <row r="10305">
          <cell r="A10305" t="str">
            <v>09.84.037</v>
          </cell>
          <cell r="B10305" t="str">
            <v>CALHA DA LUMINARIA P/LAMPADA FLUOR. 2X32W C/DIFUSOR E SOQUETE (IL-42)</v>
          </cell>
          <cell r="C10305" t="str">
            <v>UN</v>
          </cell>
          <cell r="F10305">
            <v>108.96</v>
          </cell>
          <cell r="G10305" t="str">
            <v>FDE</v>
          </cell>
        </row>
        <row r="10306">
          <cell r="A10306" t="str">
            <v>09.84.038</v>
          </cell>
          <cell r="B10306" t="str">
            <v>CALHA DA LUMINARIA P/LAMPADA FLUOR. 1X32W C/REFLETOR ALUM. E SOQUETE (IL-44)</v>
          </cell>
          <cell r="C10306" t="str">
            <v>UN</v>
          </cell>
          <cell r="F10306">
            <v>71.72</v>
          </cell>
          <cell r="G10306" t="str">
            <v>FDE</v>
          </cell>
        </row>
        <row r="10307">
          <cell r="A10307" t="str">
            <v>09.84.039</v>
          </cell>
          <cell r="B10307" t="str">
            <v>CALHA DA LUMINARIA P/LAMPADA FLUOR. 2X32W C/REFLETOR ALUM. E SOQUETE (IL-45)</v>
          </cell>
          <cell r="C10307" t="str">
            <v>UN</v>
          </cell>
          <cell r="F10307">
            <v>81.849999999999994</v>
          </cell>
          <cell r="G10307" t="str">
            <v>FDE</v>
          </cell>
        </row>
        <row r="10308">
          <cell r="A10308" t="str">
            <v>09.84.040</v>
          </cell>
          <cell r="B10308" t="str">
            <v>CALHA DA LUMINÁRIA P/LÂMPADA FLUOR. 2X16W C/DIFUSOR E SOQUETES (IL-68)</v>
          </cell>
          <cell r="C10308" t="str">
            <v>UN</v>
          </cell>
          <cell r="F10308">
            <v>103.11</v>
          </cell>
          <cell r="G10308" t="str">
            <v>FDE</v>
          </cell>
        </row>
        <row r="10309">
          <cell r="A10309" t="str">
            <v>09.84.041</v>
          </cell>
          <cell r="B10309" t="str">
            <v>CALHA DA LUMINÁRIA P/LÂMPADA FLUOR.4X16W COM REFLETOR, ALETAS E SOQUETES (IL-62)</v>
          </cell>
          <cell r="C10309" t="str">
            <v>UN</v>
          </cell>
          <cell r="F10309">
            <v>165.47</v>
          </cell>
          <cell r="G10309" t="str">
            <v>FDE</v>
          </cell>
        </row>
        <row r="10310">
          <cell r="A10310" t="str">
            <v>09.84.043</v>
          </cell>
          <cell r="B10310" t="str">
            <v>GLOBO TIPO BRASIL - BOCA 10</v>
          </cell>
          <cell r="C10310" t="str">
            <v>UN</v>
          </cell>
          <cell r="F10310">
            <v>22.46</v>
          </cell>
          <cell r="G10310" t="str">
            <v>FDE</v>
          </cell>
        </row>
        <row r="10311">
          <cell r="A10311" t="str">
            <v>09.84.044</v>
          </cell>
          <cell r="B10311" t="str">
            <v>GLOBO TIPO BRASIL - BOCA 15</v>
          </cell>
          <cell r="C10311" t="str">
            <v>UN</v>
          </cell>
          <cell r="F10311">
            <v>27.95</v>
          </cell>
          <cell r="G10311" t="str">
            <v>FDE</v>
          </cell>
        </row>
        <row r="10312">
          <cell r="A10312" t="str">
            <v>09.84.047</v>
          </cell>
          <cell r="B10312" t="str">
            <v>LUMINARIA DE FERRO ESMALTADO TIPO BEDD - 14"</v>
          </cell>
          <cell r="C10312" t="str">
            <v>UN</v>
          </cell>
          <cell r="F10312">
            <v>104</v>
          </cell>
          <cell r="G10312" t="str">
            <v>FDE</v>
          </cell>
        </row>
        <row r="10313">
          <cell r="A10313" t="str">
            <v>09.84.048</v>
          </cell>
          <cell r="B10313" t="str">
            <v>LUMINARIA DE FERRO ESMALTADO TIPO BEDD - 16"</v>
          </cell>
          <cell r="C10313" t="str">
            <v>UN</v>
          </cell>
          <cell r="F10313">
            <v>160.18</v>
          </cell>
          <cell r="G10313" t="str">
            <v>FDE</v>
          </cell>
        </row>
        <row r="10314">
          <cell r="A10314" t="str">
            <v>09.84.050</v>
          </cell>
          <cell r="B10314" t="str">
            <v>RECEPTACULO PORCELANA P/LAMP INCAND P/ PLAFONS SOBREPOR-ROSCA E-27</v>
          </cell>
          <cell r="C10314" t="str">
            <v>UN</v>
          </cell>
          <cell r="F10314">
            <v>10.46</v>
          </cell>
          <cell r="G10314" t="str">
            <v>FDE</v>
          </cell>
        </row>
        <row r="10315">
          <cell r="A10315" t="str">
            <v>09.84.051</v>
          </cell>
          <cell r="B10315" t="str">
            <v>RECEPTACULO P/LAMPADA HG OU MHL P/LUMINARIA EXT.OU PROJ-ROSCA E-40</v>
          </cell>
          <cell r="C10315" t="str">
            <v>UN</v>
          </cell>
          <cell r="F10315">
            <v>26.12</v>
          </cell>
          <cell r="G10315" t="str">
            <v>FDE</v>
          </cell>
        </row>
        <row r="10316">
          <cell r="A10316" t="str">
            <v>09.84.052</v>
          </cell>
          <cell r="B10316" t="str">
            <v>SOQUETE P/LAMPADA FLUORESCENTE TIPO ANTI-VIBR. S/PORTA-STAR</v>
          </cell>
          <cell r="C10316" t="str">
            <v>UN</v>
          </cell>
          <cell r="F10316">
            <v>3.66</v>
          </cell>
          <cell r="G10316" t="str">
            <v>FDE</v>
          </cell>
        </row>
        <row r="10317">
          <cell r="A10317" t="str">
            <v>09.84.053</v>
          </cell>
          <cell r="B10317" t="str">
            <v>RECEPTACULO P/ LAMPADA FLUORESCENTE COM PORTA STARTEL</v>
          </cell>
          <cell r="C10317" t="str">
            <v>UN</v>
          </cell>
          <cell r="F10317">
            <v>11.36</v>
          </cell>
          <cell r="G10317" t="str">
            <v>FDE</v>
          </cell>
        </row>
        <row r="10318">
          <cell r="A10318" t="str">
            <v>09.84.054</v>
          </cell>
          <cell r="B10318" t="str">
            <v>PORTA LAMP ROSCA E-27 P/PLAFON PEND,EM BAQUELITE,FIX.P/ROSCA 1/8"</v>
          </cell>
          <cell r="C10318" t="str">
            <v>UN</v>
          </cell>
          <cell r="F10318">
            <v>17.34</v>
          </cell>
          <cell r="G10318" t="str">
            <v>FDE</v>
          </cell>
        </row>
        <row r="10319">
          <cell r="A10319" t="str">
            <v>09.84.055</v>
          </cell>
          <cell r="B10319" t="str">
            <v>PORTA LAMP ROSCA E-27,PORCEL.C/FLANGE FIX.P/PRATO FIX.P/ROSCA 3/8" GAS</v>
          </cell>
          <cell r="C10319" t="str">
            <v>UN</v>
          </cell>
          <cell r="F10319">
            <v>23.77</v>
          </cell>
          <cell r="G10319" t="str">
            <v>FDE</v>
          </cell>
        </row>
        <row r="10320">
          <cell r="A10320" t="str">
            <v>09.84.060</v>
          </cell>
          <cell r="B10320" t="str">
            <v>CORRENTE PARA PENDENTE DE APARELHO PARA ILUMINACAO</v>
          </cell>
          <cell r="C10320" t="str">
            <v>M</v>
          </cell>
          <cell r="F10320">
            <v>15.43</v>
          </cell>
          <cell r="G10320" t="str">
            <v>FDE</v>
          </cell>
        </row>
        <row r="10321">
          <cell r="A10321" t="str">
            <v>09.84.063</v>
          </cell>
          <cell r="B10321" t="str">
            <v>CALHA TIPO PLAFON. PARA 1 LAMP. FLUORESCENTE 40 W</v>
          </cell>
          <cell r="C10321" t="str">
            <v>UN</v>
          </cell>
          <cell r="F10321">
            <v>39.17</v>
          </cell>
          <cell r="G10321" t="str">
            <v>FDE</v>
          </cell>
        </row>
        <row r="10322">
          <cell r="A10322" t="str">
            <v>09.84.064</v>
          </cell>
          <cell r="B10322" t="str">
            <v>CALHA TIPO PLAFON. PARA 3 LAMPADAS FLUORESCENTES 40 W</v>
          </cell>
          <cell r="C10322" t="str">
            <v>UN</v>
          </cell>
          <cell r="F10322">
            <v>46.16</v>
          </cell>
          <cell r="G10322" t="str">
            <v>FDE</v>
          </cell>
        </row>
        <row r="10323">
          <cell r="A10323" t="str">
            <v>09.84.065</v>
          </cell>
          <cell r="B10323" t="str">
            <v>CALHA TIPO PLAFON PARA 2 LAMPADAS FLUORESCENTES DE 20 W</v>
          </cell>
          <cell r="C10323" t="str">
            <v>UN</v>
          </cell>
          <cell r="F10323">
            <v>36.15</v>
          </cell>
          <cell r="G10323" t="str">
            <v>FDE</v>
          </cell>
        </row>
        <row r="10324">
          <cell r="A10324" t="str">
            <v>09.84.066</v>
          </cell>
          <cell r="B10324" t="str">
            <v>CALHA TIPO PLAFON PARA 4 LAMPADAS FLUORESCENTES DE 20 W</v>
          </cell>
          <cell r="C10324" t="str">
            <v>UN</v>
          </cell>
          <cell r="F10324">
            <v>57.69</v>
          </cell>
          <cell r="G10324" t="str">
            <v>FDE</v>
          </cell>
        </row>
        <row r="10325">
          <cell r="A10325" t="str">
            <v>09.84.067</v>
          </cell>
          <cell r="B10325" t="str">
            <v>CALHA TIPO PLAFON PARA 2 LAMPADAS FLUORESCENTES DE 40 W</v>
          </cell>
          <cell r="C10325" t="str">
            <v>UN</v>
          </cell>
          <cell r="F10325">
            <v>40.46</v>
          </cell>
          <cell r="G10325" t="str">
            <v>FDE</v>
          </cell>
        </row>
        <row r="10326">
          <cell r="A10326" t="str">
            <v>09.84.068</v>
          </cell>
          <cell r="B10326" t="str">
            <v>CALHA TIPO PLAFON PARA 4 LAMPADAS FLUORESCENTES DE 40 W</v>
          </cell>
          <cell r="C10326" t="str">
            <v>UN</v>
          </cell>
          <cell r="F10326">
            <v>69.150000000000006</v>
          </cell>
          <cell r="G10326" t="str">
            <v>FDE</v>
          </cell>
        </row>
        <row r="10327">
          <cell r="A10327" t="str">
            <v>09.84.070</v>
          </cell>
          <cell r="B10327" t="str">
            <v>CANOPLA DE FIXACAO PARA PENDENTE DE LUMINARIA FLUORESCENTE</v>
          </cell>
          <cell r="C10327" t="str">
            <v>UN</v>
          </cell>
          <cell r="F10327">
            <v>21.82</v>
          </cell>
          <cell r="G10327" t="str">
            <v>FDE</v>
          </cell>
        </row>
        <row r="10328">
          <cell r="A10328" t="str">
            <v>09.84.074</v>
          </cell>
          <cell r="B10328" t="str">
            <v>REATOR SIMPLES P/VAPOR SODIO AFP 70W 220V CAP/IGN</v>
          </cell>
          <cell r="C10328" t="str">
            <v>UN</v>
          </cell>
          <cell r="F10328">
            <v>70.27</v>
          </cell>
          <cell r="G10328" t="str">
            <v>FDE</v>
          </cell>
        </row>
        <row r="10329">
          <cell r="A10329" t="str">
            <v>09.84.075</v>
          </cell>
          <cell r="B10329" t="str">
            <v>REATOR SIMPLES P/VAPOR SODIO AFP 150W 220V CAP/IGN</v>
          </cell>
          <cell r="C10329" t="str">
            <v>UN</v>
          </cell>
          <cell r="F10329">
            <v>81.709999999999994</v>
          </cell>
          <cell r="G10329" t="str">
            <v>FDE</v>
          </cell>
        </row>
        <row r="10330">
          <cell r="A10330" t="str">
            <v>09.84.076</v>
          </cell>
          <cell r="B10330" t="str">
            <v>REATOR SIMPLES P/VAPOR SODIO AFP 250W 220V CAP/IGN</v>
          </cell>
          <cell r="C10330" t="str">
            <v>UN</v>
          </cell>
          <cell r="F10330">
            <v>109.61</v>
          </cell>
          <cell r="G10330" t="str">
            <v>FDE</v>
          </cell>
        </row>
        <row r="10331">
          <cell r="A10331" t="str">
            <v>09.84.077</v>
          </cell>
          <cell r="B10331" t="str">
            <v>REATOR SIMPLES P/VAPOR METAL. AFP 70W 220V CAP/IGN</v>
          </cell>
          <cell r="C10331" t="str">
            <v>UN</v>
          </cell>
          <cell r="F10331">
            <v>80.89</v>
          </cell>
          <cell r="G10331" t="str">
            <v>FDE</v>
          </cell>
        </row>
        <row r="10332">
          <cell r="A10332" t="str">
            <v>09.84.078</v>
          </cell>
          <cell r="B10332" t="str">
            <v>REATOR SIMPLES P/VAPOR METAL. AFP 150W 220V CAP/IGN</v>
          </cell>
          <cell r="C10332" t="str">
            <v>UN</v>
          </cell>
          <cell r="F10332">
            <v>93.38</v>
          </cell>
          <cell r="G10332" t="str">
            <v>FDE</v>
          </cell>
        </row>
        <row r="10333">
          <cell r="A10333" t="str">
            <v>09.84.079</v>
          </cell>
          <cell r="B10333" t="str">
            <v>REATOR SIMPLES P/VAPOR METAL. AFP 250W 220V CAP/IGN</v>
          </cell>
          <cell r="C10333" t="str">
            <v>UN</v>
          </cell>
          <cell r="F10333">
            <v>96.04</v>
          </cell>
          <cell r="G10333" t="str">
            <v>FDE</v>
          </cell>
        </row>
        <row r="10334">
          <cell r="A10334" t="str">
            <v>09.84.080</v>
          </cell>
          <cell r="B10334" t="str">
            <v>REATOR ELETRONICO P/LAMPADA FLUORESCENTE 2X16W</v>
          </cell>
          <cell r="C10334" t="str">
            <v>UN</v>
          </cell>
          <cell r="F10334">
            <v>31.14</v>
          </cell>
          <cell r="G10334" t="str">
            <v>FDE</v>
          </cell>
        </row>
        <row r="10335">
          <cell r="A10335" t="str">
            <v>09.84.081</v>
          </cell>
          <cell r="B10335" t="str">
            <v>REATOR ELETRONICO P/LAMPADA FLUORESC.AFP 1X32W</v>
          </cell>
          <cell r="C10335" t="str">
            <v>UN</v>
          </cell>
          <cell r="F10335">
            <v>47.14</v>
          </cell>
          <cell r="G10335" t="str">
            <v>FDE</v>
          </cell>
        </row>
        <row r="10336">
          <cell r="A10336" t="str">
            <v>09.84.082</v>
          </cell>
          <cell r="B10336" t="str">
            <v>REATOR ELETRONICO P/LAMPADA FLUORESC.AFP 2x32W</v>
          </cell>
          <cell r="C10336" t="str">
            <v>UN</v>
          </cell>
          <cell r="F10336">
            <v>64.62</v>
          </cell>
          <cell r="G10336" t="str">
            <v>FDE</v>
          </cell>
        </row>
        <row r="10337">
          <cell r="A10337" t="str">
            <v>09.84.092</v>
          </cell>
          <cell r="B10337" t="str">
            <v>REATOR PARA LAMPADA HG - 220V/250W</v>
          </cell>
          <cell r="C10337" t="str">
            <v>UN</v>
          </cell>
          <cell r="F10337">
            <v>78.64</v>
          </cell>
          <cell r="G10337" t="str">
            <v>FDE</v>
          </cell>
        </row>
        <row r="10338">
          <cell r="A10338" t="str">
            <v>09.84.093</v>
          </cell>
          <cell r="B10338" t="str">
            <v>REATOR PARA LAMPADA VAPOR DE MERCURIO HG 220V/400W - AFP</v>
          </cell>
          <cell r="C10338" t="str">
            <v>UN</v>
          </cell>
          <cell r="F10338">
            <v>86.84</v>
          </cell>
          <cell r="G10338" t="str">
            <v>FDE</v>
          </cell>
        </row>
        <row r="10339">
          <cell r="A10339" t="str">
            <v>09.84.094</v>
          </cell>
          <cell r="B10339" t="str">
            <v>REATOR P/ LAMP. PART. RAP. ALTO FATOR DE POT. 1/110V-110W</v>
          </cell>
          <cell r="C10339" t="str">
            <v>UN</v>
          </cell>
          <cell r="F10339">
            <v>106.38</v>
          </cell>
          <cell r="G10339" t="str">
            <v>FDE</v>
          </cell>
        </row>
        <row r="10340">
          <cell r="A10340" t="str">
            <v>09.84.095</v>
          </cell>
          <cell r="B10340" t="str">
            <v>REATOR P/ LAMP. FLUOR. RAP. AUTO FATOR POT. 2/110W-220V</v>
          </cell>
          <cell r="C10340" t="str">
            <v>UN</v>
          </cell>
          <cell r="F10340">
            <v>114.23</v>
          </cell>
          <cell r="G10340" t="str">
            <v>FDE</v>
          </cell>
        </row>
        <row r="10341">
          <cell r="A10341" t="str">
            <v>09.84.099</v>
          </cell>
          <cell r="B10341" t="str">
            <v>OUTROS SERVICOS DE APARELHOS E EQUIPAMENTOS</v>
          </cell>
          <cell r="C10341" t="str">
            <v>MV</v>
          </cell>
          <cell r="F10341">
            <v>340.42</v>
          </cell>
          <cell r="G10341" t="str">
            <v>FDE</v>
          </cell>
        </row>
        <row r="10342">
          <cell r="A10342" t="str">
            <v>09.85.001</v>
          </cell>
          <cell r="B10342" t="str">
            <v>LAMPADA INCANDESCENTE DE 60W</v>
          </cell>
          <cell r="C10342" t="str">
            <v>UN</v>
          </cell>
          <cell r="F10342">
            <v>3.94</v>
          </cell>
          <cell r="G10342" t="str">
            <v>FDE</v>
          </cell>
        </row>
        <row r="10343">
          <cell r="A10343" t="str">
            <v>09.85.005</v>
          </cell>
          <cell r="B10343" t="str">
            <v>LAMPADA FLUORESCENTE DE 32W</v>
          </cell>
          <cell r="C10343" t="str">
            <v>UN</v>
          </cell>
          <cell r="F10343">
            <v>10.1</v>
          </cell>
          <cell r="G10343" t="str">
            <v>FDE</v>
          </cell>
        </row>
        <row r="10344">
          <cell r="A10344" t="str">
            <v>09.85.006</v>
          </cell>
          <cell r="B10344" t="str">
            <v>LAMPADA FLUORESCENTE COMPACTA 23W</v>
          </cell>
          <cell r="C10344" t="str">
            <v>UN</v>
          </cell>
          <cell r="F10344">
            <v>13.17</v>
          </cell>
          <cell r="G10344" t="str">
            <v>FDE</v>
          </cell>
        </row>
        <row r="10345">
          <cell r="A10345" t="str">
            <v>09.85.010</v>
          </cell>
          <cell r="B10345" t="str">
            <v>LAMPADA VAPOR DE SODIO 70W</v>
          </cell>
          <cell r="C10345" t="str">
            <v>UN</v>
          </cell>
          <cell r="F10345">
            <v>22.84</v>
          </cell>
          <cell r="G10345" t="str">
            <v>FDE</v>
          </cell>
        </row>
        <row r="10346">
          <cell r="A10346" t="str">
            <v>09.85.011</v>
          </cell>
          <cell r="B10346" t="str">
            <v>LAMPADA VAPOR DE SODIO 150W</v>
          </cell>
          <cell r="C10346" t="str">
            <v>UN</v>
          </cell>
          <cell r="F10346">
            <v>32.22</v>
          </cell>
          <cell r="G10346" t="str">
            <v>FDE</v>
          </cell>
        </row>
        <row r="10347">
          <cell r="A10347" t="str">
            <v>09.85.012</v>
          </cell>
          <cell r="B10347" t="str">
            <v>LAMPADA VAPOR DE SODIO 250W</v>
          </cell>
          <cell r="C10347" t="str">
            <v>UN</v>
          </cell>
          <cell r="F10347">
            <v>37.409999999999997</v>
          </cell>
          <cell r="G10347" t="str">
            <v>FDE</v>
          </cell>
        </row>
        <row r="10348">
          <cell r="A10348" t="str">
            <v>09.85.016</v>
          </cell>
          <cell r="B10348" t="str">
            <v>LAMPADA FLUORESCENTE DE 16W</v>
          </cell>
          <cell r="C10348" t="str">
            <v>UN</v>
          </cell>
          <cell r="F10348">
            <v>9.5500000000000007</v>
          </cell>
          <cell r="G10348" t="str">
            <v>FDE</v>
          </cell>
        </row>
        <row r="10349">
          <cell r="A10349" t="str">
            <v>09.85.017</v>
          </cell>
          <cell r="B10349" t="str">
            <v>LAMPADA VAPOR METÁLICO 70W</v>
          </cell>
          <cell r="C10349" t="str">
            <v>UN</v>
          </cell>
          <cell r="F10349">
            <v>162.58000000000001</v>
          </cell>
          <cell r="G10349" t="str">
            <v>FDE</v>
          </cell>
        </row>
        <row r="10350">
          <cell r="A10350" t="str">
            <v>09.85.018</v>
          </cell>
          <cell r="B10350" t="str">
            <v>LAMPADA VAPOR METALICO 150W</v>
          </cell>
          <cell r="C10350" t="str">
            <v>UN</v>
          </cell>
          <cell r="F10350">
            <v>218.87</v>
          </cell>
          <cell r="G10350" t="str">
            <v>FDE</v>
          </cell>
        </row>
        <row r="10351">
          <cell r="A10351" t="str">
            <v>09.85.019</v>
          </cell>
          <cell r="B10351" t="str">
            <v>LAMPADA VAPOR METALICO 250W</v>
          </cell>
          <cell r="C10351" t="str">
            <v>UN</v>
          </cell>
          <cell r="F10351">
            <v>59.66</v>
          </cell>
          <cell r="G10351" t="str">
            <v>FDE</v>
          </cell>
        </row>
        <row r="10352">
          <cell r="A10352" t="str">
            <v>09.85.023</v>
          </cell>
          <cell r="B10352" t="str">
            <v>LUMIN. BLINDADA ARANDELA P/ LAMP. MISTA 160 W</v>
          </cell>
          <cell r="C10352" t="str">
            <v>UN</v>
          </cell>
          <cell r="F10352">
            <v>176.9</v>
          </cell>
          <cell r="G10352" t="str">
            <v>FDE</v>
          </cell>
        </row>
        <row r="10353">
          <cell r="A10353" t="str">
            <v>09.85.024</v>
          </cell>
          <cell r="B10353" t="str">
            <v>LUMIN. BLINDADA PLAFONIER P/ LAMP. MISTA 160W</v>
          </cell>
          <cell r="C10353" t="str">
            <v>UN</v>
          </cell>
          <cell r="F10353">
            <v>160.81</v>
          </cell>
          <cell r="G10353" t="str">
            <v>FDE</v>
          </cell>
        </row>
        <row r="10354">
          <cell r="A10354" t="str">
            <v>09.85.025</v>
          </cell>
          <cell r="B10354" t="str">
            <v>LUMIN. BLINDADA ARANDELA P/ LAMP. FLUOR.COMPACTA 23 W</v>
          </cell>
          <cell r="C10354" t="str">
            <v>UN</v>
          </cell>
          <cell r="F10354">
            <v>247.6</v>
          </cell>
          <cell r="G10354" t="str">
            <v>FDE</v>
          </cell>
        </row>
        <row r="10355">
          <cell r="A10355" t="str">
            <v>09.85.035</v>
          </cell>
          <cell r="B10355" t="str">
            <v>ARANDELA SIMPLES C/REFLETOR ESMALT E BRACO F G C/BASE DE FIXACAO</v>
          </cell>
          <cell r="C10355" t="str">
            <v>UN</v>
          </cell>
          <cell r="F10355">
            <v>580.83000000000004</v>
          </cell>
          <cell r="G10355" t="str">
            <v>FDE</v>
          </cell>
        </row>
        <row r="10356">
          <cell r="A10356" t="str">
            <v>09.85.037</v>
          </cell>
          <cell r="B10356" t="str">
            <v>BRACO ACO GALVANIZADO DN 1 1/2" X 2,00 M</v>
          </cell>
          <cell r="C10356" t="str">
            <v>UN</v>
          </cell>
          <cell r="F10356">
            <v>207.75</v>
          </cell>
          <cell r="G10356" t="str">
            <v>FDE</v>
          </cell>
        </row>
        <row r="10357">
          <cell r="A10357" t="str">
            <v>09.85.039</v>
          </cell>
          <cell r="B10357" t="str">
            <v>BRACO ACO GALVANIZADO DE 1" X 1.00M</v>
          </cell>
          <cell r="C10357" t="str">
            <v>UN</v>
          </cell>
          <cell r="F10357">
            <v>100.03</v>
          </cell>
          <cell r="G10357" t="str">
            <v>FDE</v>
          </cell>
        </row>
        <row r="10358">
          <cell r="A10358" t="str">
            <v>09.85.041</v>
          </cell>
          <cell r="B10358" t="str">
            <v>LUMIN.(APARELHO) FECH. P/ILUMIN. EXTERNA P/LAMP.V.MERC. OU MISTA 250W</v>
          </cell>
          <cell r="C10358" t="str">
            <v>UN</v>
          </cell>
          <cell r="F10358">
            <v>228.75</v>
          </cell>
          <cell r="G10358" t="str">
            <v>FDE</v>
          </cell>
        </row>
        <row r="10359">
          <cell r="A10359" t="str">
            <v>09.85.043</v>
          </cell>
          <cell r="B10359" t="str">
            <v>LUMINARIA ABERTA (APARELHO) TIPO ECON. P/ LAMP. V. MERC./MISTA 250W</v>
          </cell>
          <cell r="C10359" t="str">
            <v>UN</v>
          </cell>
          <cell r="F10359">
            <v>130.59</v>
          </cell>
          <cell r="G10359" t="str">
            <v>FDE</v>
          </cell>
        </row>
        <row r="10360">
          <cell r="A10360" t="str">
            <v>09.85.044</v>
          </cell>
          <cell r="B10360" t="str">
            <v>PROJETOR ANGULAR (APARELHO) P/ ILUMIN. QUADRA P/ LAMP. V. MERC. 400W</v>
          </cell>
          <cell r="C10360" t="str">
            <v>UN</v>
          </cell>
          <cell r="F10360">
            <v>263.98</v>
          </cell>
          <cell r="G10360" t="str">
            <v>FDE</v>
          </cell>
        </row>
        <row r="10361">
          <cell r="A10361" t="str">
            <v>09.85.045</v>
          </cell>
          <cell r="B10361" t="str">
            <v>CRUZETA DE FERRO GALVANIZADO PARA 2 PROJETORES</v>
          </cell>
          <cell r="C10361" t="str">
            <v>UN</v>
          </cell>
          <cell r="F10361">
            <v>316.14</v>
          </cell>
          <cell r="G10361" t="str">
            <v>FDE</v>
          </cell>
        </row>
        <row r="10362">
          <cell r="A10362" t="str">
            <v>09.85.047</v>
          </cell>
          <cell r="B10362" t="str">
            <v>POSTE ACO GALVANIZADO RETO 4" X6.00M P/ILUMIN EXTERNA</v>
          </cell>
          <cell r="C10362" t="str">
            <v>UN</v>
          </cell>
          <cell r="F10362">
            <v>1176.08</v>
          </cell>
          <cell r="G10362" t="str">
            <v>FDE</v>
          </cell>
        </row>
        <row r="10363">
          <cell r="A10363" t="str">
            <v>09.85.048</v>
          </cell>
          <cell r="B10363" t="str">
            <v>POSTE DE FERRO GALV.TIPO CURVO,C/JANELAS INSP.R=7 M ACIMA DO SOLO</v>
          </cell>
          <cell r="C10363" t="str">
            <v>UN</v>
          </cell>
          <cell r="F10363">
            <v>1018.47</v>
          </cell>
          <cell r="G10363" t="str">
            <v>FDE</v>
          </cell>
        </row>
        <row r="10364">
          <cell r="A10364" t="str">
            <v>09.85.050</v>
          </cell>
          <cell r="B10364" t="str">
            <v>POSTE DE FERRO GALV.TIPO RETO, C/JANELA INSP. R=10M ACIMA DO SOLO</v>
          </cell>
          <cell r="C10364" t="str">
            <v>UN</v>
          </cell>
          <cell r="F10364">
            <v>2038.05</v>
          </cell>
          <cell r="G10364" t="str">
            <v>FDE</v>
          </cell>
        </row>
        <row r="10365">
          <cell r="A10365" t="str">
            <v>09.85.053</v>
          </cell>
          <cell r="B10365" t="str">
            <v>POSTE DE CONCRETO TUBULAR OCO DE 7 M DE COMPR C/ JANELA ISNPECAO</v>
          </cell>
          <cell r="C10365" t="str">
            <v>UN</v>
          </cell>
          <cell r="F10365">
            <v>736.82</v>
          </cell>
          <cell r="G10365" t="str">
            <v>FDE</v>
          </cell>
        </row>
        <row r="10366">
          <cell r="A10366" t="str">
            <v>09.85.060</v>
          </cell>
          <cell r="B10366" t="str">
            <v>CONDULETE DE 1"</v>
          </cell>
          <cell r="C10366" t="str">
            <v>UN</v>
          </cell>
          <cell r="F10366">
            <v>34.72</v>
          </cell>
          <cell r="G10366" t="str">
            <v>FDE</v>
          </cell>
        </row>
        <row r="10367">
          <cell r="A10367" t="str">
            <v>09.85.061</v>
          </cell>
          <cell r="B10367" t="str">
            <v>CONDULETE DE 1 1/4"</v>
          </cell>
          <cell r="C10367" t="str">
            <v>UN</v>
          </cell>
          <cell r="F10367">
            <v>44.61</v>
          </cell>
          <cell r="G10367" t="str">
            <v>FDE</v>
          </cell>
        </row>
        <row r="10368">
          <cell r="A10368" t="str">
            <v>09.85.062</v>
          </cell>
          <cell r="B10368" t="str">
            <v>CONDULETE DE 1 1/2"</v>
          </cell>
          <cell r="C10368" t="str">
            <v>UN</v>
          </cell>
          <cell r="F10368">
            <v>55.09</v>
          </cell>
          <cell r="G10368" t="str">
            <v>FDE</v>
          </cell>
        </row>
        <row r="10369">
          <cell r="A10369" t="str">
            <v>09.85.063</v>
          </cell>
          <cell r="B10369" t="str">
            <v>CONDULETE DE 2"</v>
          </cell>
          <cell r="C10369" t="str">
            <v>UN</v>
          </cell>
          <cell r="F10369">
            <v>77.47</v>
          </cell>
          <cell r="G10369" t="str">
            <v>FDE</v>
          </cell>
        </row>
        <row r="10370">
          <cell r="A10370" t="str">
            <v>09.85.064</v>
          </cell>
          <cell r="B10370" t="str">
            <v>CONDULETE DE 3/4"</v>
          </cell>
          <cell r="C10370" t="str">
            <v>UN</v>
          </cell>
          <cell r="F10370">
            <v>29</v>
          </cell>
          <cell r="G10370" t="str">
            <v>FDE</v>
          </cell>
        </row>
        <row r="10371">
          <cell r="A10371" t="str">
            <v>09.85.065</v>
          </cell>
          <cell r="B10371" t="str">
            <v>CONDULETE DE 1/2"</v>
          </cell>
          <cell r="C10371" t="str">
            <v>UN</v>
          </cell>
          <cell r="F10371">
            <v>27.01</v>
          </cell>
          <cell r="G10371" t="str">
            <v>FDE</v>
          </cell>
        </row>
        <row r="10372">
          <cell r="A10372" t="str">
            <v>09.85.080</v>
          </cell>
          <cell r="B10372" t="str">
            <v>MOTOR PARA BOMBA DE RECALQUE DE 1/2 HP - 220 V BIFASICO</v>
          </cell>
          <cell r="C10372" t="str">
            <v>UN</v>
          </cell>
          <cell r="F10372">
            <v>547.6</v>
          </cell>
          <cell r="G10372" t="str">
            <v>FDE</v>
          </cell>
        </row>
        <row r="10373">
          <cell r="A10373" t="str">
            <v>09.85.081</v>
          </cell>
          <cell r="B10373" t="str">
            <v>MOTOR PARA BOMBA DE RECALQUE DE 3/4 HP - 220 V BIFASICO</v>
          </cell>
          <cell r="C10373" t="str">
            <v>UN</v>
          </cell>
          <cell r="F10373">
            <v>642.33000000000004</v>
          </cell>
          <cell r="G10373" t="str">
            <v>FDE</v>
          </cell>
        </row>
        <row r="10374">
          <cell r="A10374" t="str">
            <v>09.85.082</v>
          </cell>
          <cell r="B10374" t="str">
            <v>MOTOR PARA BOMBA DE RECALQUE DE 1 HP - 220 V BIFASICO</v>
          </cell>
          <cell r="C10374" t="str">
            <v>UN</v>
          </cell>
          <cell r="F10374">
            <v>737.08</v>
          </cell>
          <cell r="G10374" t="str">
            <v>FDE</v>
          </cell>
        </row>
        <row r="10375">
          <cell r="A10375" t="str">
            <v>09.85.083</v>
          </cell>
          <cell r="B10375" t="str">
            <v>MOTOR PARA BOMBA DE RECALQUE DE 2 HP - 220 V TRIFASICO</v>
          </cell>
          <cell r="C10375" t="str">
            <v>UN</v>
          </cell>
          <cell r="F10375">
            <v>727.55</v>
          </cell>
          <cell r="G10375" t="str">
            <v>FDE</v>
          </cell>
        </row>
        <row r="10376">
          <cell r="A10376" t="str">
            <v>09.85.084</v>
          </cell>
          <cell r="B10376" t="str">
            <v>MOTOR PARA BOMBA DE RECALQUE DE 3 HP - 220 V TRIFASICO</v>
          </cell>
          <cell r="C10376" t="str">
            <v>UN</v>
          </cell>
          <cell r="F10376">
            <v>863.61</v>
          </cell>
          <cell r="G10376" t="str">
            <v>FDE</v>
          </cell>
        </row>
        <row r="10377">
          <cell r="A10377" t="str">
            <v>09.85.085</v>
          </cell>
          <cell r="B10377" t="str">
            <v>MOTOR PARA BOMBA DE RECALQUE DE 5 HP - 220 V TRIFASICO</v>
          </cell>
          <cell r="C10377" t="str">
            <v>UN</v>
          </cell>
          <cell r="F10377">
            <v>1222.3399999999999</v>
          </cell>
          <cell r="G10377" t="str">
            <v>FDE</v>
          </cell>
        </row>
        <row r="10378">
          <cell r="A10378" t="str">
            <v>09.85.099</v>
          </cell>
          <cell r="B10378" t="str">
            <v>OUTROS SERVICOS DE APARELHOS E EQUIPAMENTOS</v>
          </cell>
          <cell r="C10378" t="str">
            <v>MV</v>
          </cell>
          <cell r="F10378">
            <v>340.42</v>
          </cell>
          <cell r="G10378" t="str">
            <v>FDE</v>
          </cell>
        </row>
        <row r="10379">
          <cell r="A10379" t="str">
            <v>09.86.001</v>
          </cell>
          <cell r="B10379" t="str">
            <v>CAPTOR TIPO FRANKLIN, BOUQUET NIQUELADO DE 4 PONTAS-CONECTOR GRANDE</v>
          </cell>
          <cell r="C10379" t="str">
            <v>UN</v>
          </cell>
          <cell r="F10379">
            <v>189.02</v>
          </cell>
          <cell r="G10379" t="str">
            <v>FDE</v>
          </cell>
        </row>
        <row r="10380">
          <cell r="A10380" t="str">
            <v>09.86.005</v>
          </cell>
          <cell r="B10380" t="str">
            <v>CABO DE COBRE NU DE 25 MM2 PARA ATERRAMENTO</v>
          </cell>
          <cell r="C10380" t="str">
            <v>M</v>
          </cell>
          <cell r="F10380">
            <v>20.6</v>
          </cell>
          <cell r="G10380" t="str">
            <v>FDE</v>
          </cell>
        </row>
        <row r="10381">
          <cell r="A10381" t="str">
            <v>09.86.006</v>
          </cell>
          <cell r="B10381" t="str">
            <v>CABO DE COBRE NU DE 35 MM2 PARA ATERRAMENTO</v>
          </cell>
          <cell r="C10381" t="str">
            <v>M</v>
          </cell>
          <cell r="F10381">
            <v>27.89</v>
          </cell>
          <cell r="G10381" t="str">
            <v>FDE</v>
          </cell>
        </row>
        <row r="10382">
          <cell r="A10382" t="str">
            <v>09.86.010</v>
          </cell>
          <cell r="B10382" t="str">
            <v>CABO DE COBRE NU DE 25 MM2 PARA PARA-RAIOS</v>
          </cell>
          <cell r="C10382" t="str">
            <v>M</v>
          </cell>
          <cell r="F10382">
            <v>29.23</v>
          </cell>
          <cell r="G10382" t="str">
            <v>FDE</v>
          </cell>
        </row>
        <row r="10383">
          <cell r="A10383" t="str">
            <v>09.86.011</v>
          </cell>
          <cell r="B10383" t="str">
            <v>CABO DE COBRE NU DE 35 MM2 PARA PARA RAIOS</v>
          </cell>
          <cell r="C10383" t="str">
            <v>M</v>
          </cell>
          <cell r="F10383">
            <v>36.53</v>
          </cell>
          <cell r="G10383" t="str">
            <v>FDE</v>
          </cell>
        </row>
        <row r="10384">
          <cell r="A10384" t="str">
            <v>09.86.012</v>
          </cell>
          <cell r="B10384" t="str">
            <v>CABO DE COBRE NU DE 95 MM2 PARA PARA-RAIOS</v>
          </cell>
          <cell r="C10384" t="str">
            <v>M</v>
          </cell>
          <cell r="F10384">
            <v>50.68</v>
          </cell>
          <cell r="G10384" t="str">
            <v>FDE</v>
          </cell>
        </row>
        <row r="10385">
          <cell r="A10385" t="str">
            <v>09.86.020</v>
          </cell>
          <cell r="B10385" t="str">
            <v>SUPORTE SIMPLES COM ROLDANA PARA CABO DE COBRE NU 25 A 35 MM2</v>
          </cell>
          <cell r="C10385" t="str">
            <v>UN</v>
          </cell>
          <cell r="F10385">
            <v>33.020000000000003</v>
          </cell>
          <cell r="G10385" t="str">
            <v>FDE</v>
          </cell>
        </row>
        <row r="10386">
          <cell r="A10386" t="str">
            <v>09.86.021</v>
          </cell>
          <cell r="B10386" t="str">
            <v>SUPORTE SIMPLES COM ROLDANA PARA CABO DE COBRE NU 70 A 95 MM2</v>
          </cell>
          <cell r="C10386" t="str">
            <v>UN</v>
          </cell>
          <cell r="F10386">
            <v>33.020000000000003</v>
          </cell>
          <cell r="G10386" t="str">
            <v>FDE</v>
          </cell>
        </row>
        <row r="10387">
          <cell r="A10387" t="str">
            <v>09.86.025</v>
          </cell>
          <cell r="B10387" t="str">
            <v>CONECTOR TIPO SPLIT-BOLT PARA CABO DE 25 MM2</v>
          </cell>
          <cell r="C10387" t="str">
            <v>UN</v>
          </cell>
          <cell r="F10387">
            <v>9.48</v>
          </cell>
          <cell r="G10387" t="str">
            <v>FDE</v>
          </cell>
        </row>
        <row r="10388">
          <cell r="A10388" t="str">
            <v>09.86.026</v>
          </cell>
          <cell r="B10388" t="str">
            <v>CONECTOR TIPO SPLIT-BOLT PARA CABO DE 35 MM2</v>
          </cell>
          <cell r="C10388" t="str">
            <v>UN</v>
          </cell>
          <cell r="F10388">
            <v>9.8699999999999992</v>
          </cell>
          <cell r="G10388" t="str">
            <v>FDE</v>
          </cell>
        </row>
        <row r="10389">
          <cell r="A10389" t="str">
            <v>09.86.027</v>
          </cell>
          <cell r="B10389" t="str">
            <v>CONECTOR TIPO SPLIT-BOLT PARA CABO DE 95 MM2</v>
          </cell>
          <cell r="C10389" t="str">
            <v>UN</v>
          </cell>
          <cell r="F10389">
            <v>19.54</v>
          </cell>
          <cell r="G10389" t="str">
            <v>FDE</v>
          </cell>
        </row>
        <row r="10390">
          <cell r="A10390" t="str">
            <v>09.86.035</v>
          </cell>
          <cell r="B10390" t="str">
            <v>ELETRODUTO DE PVC DE 2" X 3,00 M PARA PROTECAO DE CABO DE COBRE NU</v>
          </cell>
          <cell r="C10390" t="str">
            <v>UN</v>
          </cell>
          <cell r="F10390">
            <v>53.98</v>
          </cell>
          <cell r="G10390" t="str">
            <v>FDE</v>
          </cell>
        </row>
        <row r="10391">
          <cell r="A10391" t="str">
            <v>09.86.099</v>
          </cell>
          <cell r="B10391" t="str">
            <v>OUTROS SERVICOS DE PARA-RAIOS E ATERRAMENTOS</v>
          </cell>
          <cell r="C10391" t="str">
            <v>MV</v>
          </cell>
          <cell r="F10391">
            <v>340.42</v>
          </cell>
          <cell r="G10391" t="str">
            <v>FDE</v>
          </cell>
        </row>
        <row r="10392">
          <cell r="A10392" t="str">
            <v>10.01.011</v>
          </cell>
          <cell r="B10392" t="str">
            <v>FORRO TIPO FIBRAROC COM PERFIL CARTOLA - PROJ.MOD.81</v>
          </cell>
          <cell r="C10392" t="str">
            <v>M2</v>
          </cell>
          <cell r="F10392">
            <v>75.290000000000006</v>
          </cell>
          <cell r="G10392" t="str">
            <v>FDE</v>
          </cell>
        </row>
        <row r="10393">
          <cell r="A10393" t="str">
            <v>10.01.013</v>
          </cell>
          <cell r="B10393" t="str">
            <v>FORRO DE PLACA MINERAL (625X625X13)MM INCL PERFIS FORN/INST.</v>
          </cell>
          <cell r="C10393" t="str">
            <v>M2</v>
          </cell>
          <cell r="F10393">
            <v>60.39</v>
          </cell>
          <cell r="G10393" t="str">
            <v>FDE</v>
          </cell>
        </row>
        <row r="10394">
          <cell r="A10394" t="str">
            <v>10.01.014</v>
          </cell>
          <cell r="B10394" t="str">
            <v>FORRO DE PLACA MINERAL (1250X625X13)MM INCLUSIVE PERFIS FORNEC/INSTAL.</v>
          </cell>
          <cell r="C10394" t="str">
            <v>M2</v>
          </cell>
          <cell r="F10394">
            <v>54.99</v>
          </cell>
          <cell r="G10394" t="str">
            <v>FDE</v>
          </cell>
        </row>
        <row r="10395">
          <cell r="A10395" t="str">
            <v>10.01.020</v>
          </cell>
          <cell r="B10395" t="str">
            <v>FORRO DE TABUA APAR. 10X1CM MACHO-FEMEA G1-C4 SEMI ENTARUGADO</v>
          </cell>
          <cell r="C10395" t="str">
            <v>M2</v>
          </cell>
          <cell r="F10395">
            <v>49.99</v>
          </cell>
          <cell r="G10395" t="str">
            <v>FDE</v>
          </cell>
        </row>
        <row r="10396">
          <cell r="A10396" t="str">
            <v>10.01.021</v>
          </cell>
          <cell r="B10396" t="str">
            <v>FORRO DE TABUA APAR. 10X1CM MACHO-FEMEA G1-C4 ENTARUGADO</v>
          </cell>
          <cell r="C10396" t="str">
            <v>M2</v>
          </cell>
          <cell r="F10396">
            <v>72.44</v>
          </cell>
          <cell r="G10396" t="str">
            <v>FDE</v>
          </cell>
        </row>
        <row r="10397">
          <cell r="A10397" t="str">
            <v>10.01.027</v>
          </cell>
          <cell r="B10397" t="str">
            <v>FORRO DE TABUA 10x1CM MACHO-FEMEA G1-C4 C/CUPINICIDA SEMI ENTARUGADO</v>
          </cell>
          <cell r="C10397" t="str">
            <v>M2</v>
          </cell>
          <cell r="F10397">
            <v>56.52</v>
          </cell>
          <cell r="G10397" t="str">
            <v>FDE</v>
          </cell>
        </row>
        <row r="10398">
          <cell r="A10398" t="str">
            <v>10.01.028</v>
          </cell>
          <cell r="B10398" t="str">
            <v>FORRO DE TABUA 10x1 CM MACHO-FEMEA G1-C4 C/CUPINICIDA ENTARUGADO</v>
          </cell>
          <cell r="C10398" t="str">
            <v>M2</v>
          </cell>
          <cell r="F10398">
            <v>78.459999999999994</v>
          </cell>
          <cell r="G10398" t="str">
            <v>FDE</v>
          </cell>
        </row>
        <row r="10399">
          <cell r="A10399" t="str">
            <v>10.01.037</v>
          </cell>
          <cell r="B10399" t="str">
            <v>FORRO DE RIPA APARELHADA 5X1CM G1-C4 EM XADREZ C/ CUPINICIDA</v>
          </cell>
          <cell r="C10399" t="str">
            <v>M2</v>
          </cell>
          <cell r="F10399">
            <v>89.41</v>
          </cell>
          <cell r="G10399" t="str">
            <v>FDE</v>
          </cell>
        </row>
        <row r="10400">
          <cell r="A10400" t="str">
            <v>10.01.038</v>
          </cell>
          <cell r="B10400" t="str">
            <v>FORRO DE RIPA APARELHADA 5X1CM G1-C4 EM XADREZ</v>
          </cell>
          <cell r="C10400" t="str">
            <v>M2</v>
          </cell>
          <cell r="F10400">
            <v>81.47</v>
          </cell>
          <cell r="G10400" t="str">
            <v>FDE</v>
          </cell>
        </row>
        <row r="10401">
          <cell r="A10401" t="str">
            <v>10.01.045</v>
          </cell>
          <cell r="B10401" t="str">
            <v>FORRO C/CHAPA FIBRA MADEIRA PRENSADA DURA LISA 3MM</v>
          </cell>
          <cell r="C10401" t="str">
            <v>M2</v>
          </cell>
          <cell r="F10401">
            <v>57.27</v>
          </cell>
          <cell r="G10401" t="str">
            <v>FDE</v>
          </cell>
        </row>
        <row r="10402">
          <cell r="A10402" t="str">
            <v>10.01.049</v>
          </cell>
          <cell r="B10402" t="str">
            <v>FORRO DE GESSO ACARTONADO INCL ESTRUTURA</v>
          </cell>
          <cell r="C10402" t="str">
            <v>M2</v>
          </cell>
          <cell r="F10402">
            <v>58.88</v>
          </cell>
          <cell r="G10402" t="str">
            <v>FDE</v>
          </cell>
        </row>
        <row r="10403">
          <cell r="A10403" t="str">
            <v>10.01.056</v>
          </cell>
          <cell r="B10403" t="str">
            <v>ESTRUTURA METÁLICA PARA APLICAÇÃO DE FORRO DE GESSO</v>
          </cell>
          <cell r="C10403" t="str">
            <v>M2</v>
          </cell>
          <cell r="F10403">
            <v>17.14</v>
          </cell>
          <cell r="G10403" t="str">
            <v>FDE</v>
          </cell>
        </row>
        <row r="10404">
          <cell r="A10404" t="str">
            <v>10.01.058</v>
          </cell>
          <cell r="B10404" t="str">
            <v>ISOLACAO TERMOACUSTICA - LA DE VIDRO ESP 1"</v>
          </cell>
          <cell r="C10404" t="str">
            <v>M2</v>
          </cell>
          <cell r="F10404">
            <v>13.81</v>
          </cell>
          <cell r="G10404" t="str">
            <v>FDE</v>
          </cell>
        </row>
        <row r="10405">
          <cell r="A10405" t="str">
            <v>10.01.059</v>
          </cell>
          <cell r="B10405" t="str">
            <v>ISOLACAO TERMOACUSTICA - LA DE VIDRO E=2"</v>
          </cell>
          <cell r="C10405" t="str">
            <v>M2</v>
          </cell>
          <cell r="F10405">
            <v>18.09</v>
          </cell>
          <cell r="G10405" t="str">
            <v>FDE</v>
          </cell>
        </row>
        <row r="10406">
          <cell r="A10406" t="str">
            <v>10.01.060</v>
          </cell>
          <cell r="B10406" t="str">
            <v>ISOLACAO TERMICA - CHAPA DE ISOPOR E=30MM</v>
          </cell>
          <cell r="C10406" t="str">
            <v>M2</v>
          </cell>
          <cell r="F10406">
            <v>9.08</v>
          </cell>
          <cell r="G10406" t="str">
            <v>FDE</v>
          </cell>
        </row>
        <row r="10407">
          <cell r="A10407" t="str">
            <v>10.01.061</v>
          </cell>
          <cell r="B10407" t="str">
            <v>ISOLACAO TERMOACUSTICA - LA DE ROCHA E=2``</v>
          </cell>
          <cell r="C10407" t="str">
            <v>M2</v>
          </cell>
          <cell r="F10407">
            <v>18.329999999999998</v>
          </cell>
          <cell r="G10407" t="str">
            <v>FDE</v>
          </cell>
        </row>
        <row r="10408">
          <cell r="A10408" t="str">
            <v>10.01.070</v>
          </cell>
          <cell r="B10408" t="str">
            <v>FORRO PLACA MINERAL NRC 0,50 ECOMIN FILIGRAN INCL.PERFIS FORNEC/INST.</v>
          </cell>
          <cell r="C10408" t="str">
            <v>M2</v>
          </cell>
          <cell r="F10408">
            <v>55.48</v>
          </cell>
          <cell r="G10408" t="str">
            <v>FDE</v>
          </cell>
        </row>
        <row r="10409">
          <cell r="A10409" t="str">
            <v>10.01.071</v>
          </cell>
          <cell r="B10409" t="str">
            <v>FORRO PLACA MINERAL NRC 0,55 GERGIAN INCL.PERFIS FORNEC/INST.</v>
          </cell>
          <cell r="C10409" t="str">
            <v>M2</v>
          </cell>
          <cell r="F10409">
            <v>76.78</v>
          </cell>
          <cell r="G10409" t="str">
            <v>FDE</v>
          </cell>
        </row>
        <row r="10410">
          <cell r="A10410" t="str">
            <v>10.01.072</v>
          </cell>
          <cell r="B10410" t="str">
            <v>FORRO PLACA MINERAL NRC 0,65 COMET INCL.PERFIS FORNEC/INST.</v>
          </cell>
          <cell r="C10410" t="str">
            <v>M2</v>
          </cell>
          <cell r="F10410">
            <v>60.87</v>
          </cell>
          <cell r="G10410" t="str">
            <v>FDE</v>
          </cell>
        </row>
        <row r="10411">
          <cell r="A10411" t="str">
            <v>10.01.073</v>
          </cell>
          <cell r="B10411" t="str">
            <v>FORRO PLACA MINERAL NRC 0,65 ECOMIN ANTARIS INCL.PERFIS FORNEC/INST.</v>
          </cell>
          <cell r="C10411" t="str">
            <v>M2</v>
          </cell>
          <cell r="F10411">
            <v>69.95</v>
          </cell>
          <cell r="G10411" t="str">
            <v>FDE</v>
          </cell>
        </row>
        <row r="10412">
          <cell r="A10412" t="str">
            <v>10.01.074</v>
          </cell>
          <cell r="B10412" t="str">
            <v>FORRO PLACA MINERAL NRC 0,65 SAHARA INCL.PERFIS FORNEC/INST.</v>
          </cell>
          <cell r="C10412" t="str">
            <v>M2</v>
          </cell>
          <cell r="F10412">
            <v>83.36</v>
          </cell>
          <cell r="G10412" t="str">
            <v>FDE</v>
          </cell>
        </row>
        <row r="10413">
          <cell r="A10413" t="str">
            <v>10.01.075</v>
          </cell>
          <cell r="B10413" t="str">
            <v>FORRO PLACA MINERAL NRC 0,70 CONSTELATION INCL.PERFIS FORNEC/INST.</v>
          </cell>
          <cell r="C10413" t="str">
            <v>M2</v>
          </cell>
          <cell r="F10413">
            <v>65.819999999999993</v>
          </cell>
          <cell r="G10413" t="str">
            <v>FDE</v>
          </cell>
        </row>
        <row r="10414">
          <cell r="A10414" t="str">
            <v>10.01.076</v>
          </cell>
          <cell r="B10414" t="str">
            <v>FORRO PLACA MINERAL NRC 0,70 MP COMPLETE INCL.PERFIS FORNEC/INST.</v>
          </cell>
          <cell r="C10414" t="str">
            <v>M2</v>
          </cell>
          <cell r="F10414">
            <v>66.61</v>
          </cell>
          <cell r="G10414" t="str">
            <v>FDE</v>
          </cell>
        </row>
        <row r="10415">
          <cell r="A10415" t="str">
            <v>10.01.077</v>
          </cell>
          <cell r="B10415" t="str">
            <v>FORRO PLACA MINERAL NRC 0,85 THERMOFON INCL.PERFIS FORNEC/INST.</v>
          </cell>
          <cell r="C10415" t="str">
            <v>M2</v>
          </cell>
          <cell r="F10415">
            <v>101.77</v>
          </cell>
          <cell r="G10415" t="str">
            <v>FDE</v>
          </cell>
        </row>
        <row r="10416">
          <cell r="A10416" t="str">
            <v>10.01.099</v>
          </cell>
          <cell r="B10416" t="str">
            <v>FORROS</v>
          </cell>
          <cell r="C10416" t="str">
            <v>MV</v>
          </cell>
          <cell r="F10416">
            <v>340.42</v>
          </cell>
          <cell r="G10416" t="str">
            <v>FDE</v>
          </cell>
        </row>
        <row r="10417">
          <cell r="A10417" t="str">
            <v>10.50.001</v>
          </cell>
          <cell r="B10417" t="str">
            <v>DE FORRO DE ESTUQUE OU MADEIRA, INCLUSIVE ENTARUGAMENTO</v>
          </cell>
          <cell r="C10417" t="str">
            <v>M2</v>
          </cell>
          <cell r="F10417">
            <v>1.84</v>
          </cell>
          <cell r="G10417" t="str">
            <v>FDE</v>
          </cell>
        </row>
        <row r="10418">
          <cell r="A10418" t="str">
            <v>10.50.002</v>
          </cell>
          <cell r="B10418" t="str">
            <v>DE FORROS DE MADEIRA, EXCLUSIVE ENTARUGAMENTO</v>
          </cell>
          <cell r="C10418" t="str">
            <v>M2</v>
          </cell>
          <cell r="F10418">
            <v>3.46</v>
          </cell>
          <cell r="G10418" t="str">
            <v>FDE</v>
          </cell>
        </row>
        <row r="10419">
          <cell r="A10419" t="str">
            <v>10.50.003</v>
          </cell>
          <cell r="B10419" t="str">
            <v>DE FORRO EM GESSO</v>
          </cell>
          <cell r="C10419" t="str">
            <v>M2</v>
          </cell>
          <cell r="F10419">
            <v>2.54</v>
          </cell>
          <cell r="G10419" t="str">
            <v>FDE</v>
          </cell>
        </row>
        <row r="10420">
          <cell r="A10420" t="str">
            <v>10.50.004</v>
          </cell>
          <cell r="B10420" t="str">
            <v>DE ENTARUGAMENTO</v>
          </cell>
          <cell r="C10420" t="str">
            <v>M2</v>
          </cell>
          <cell r="F10420">
            <v>0.92</v>
          </cell>
          <cell r="G10420" t="str">
            <v>FDE</v>
          </cell>
        </row>
        <row r="10421">
          <cell r="A10421" t="str">
            <v>10.50.099</v>
          </cell>
          <cell r="B10421" t="str">
            <v>DEMOLICOES</v>
          </cell>
          <cell r="C10421" t="str">
            <v>MV</v>
          </cell>
          <cell r="F10421">
            <v>340.42</v>
          </cell>
          <cell r="G10421" t="str">
            <v>FDE</v>
          </cell>
        </row>
        <row r="10422">
          <cell r="A10422" t="str">
            <v>10.60.001</v>
          </cell>
          <cell r="B10422" t="str">
            <v>DE FORROS DE MADEIRA PREGADOS (PLACAS OU TABUAS)</v>
          </cell>
          <cell r="C10422" t="str">
            <v>M2</v>
          </cell>
          <cell r="F10422">
            <v>7.32</v>
          </cell>
          <cell r="G10422" t="str">
            <v>FDE</v>
          </cell>
        </row>
        <row r="10423">
          <cell r="A10423" t="str">
            <v>10.60.002</v>
          </cell>
          <cell r="B10423" t="str">
            <v>DE FORROS EM PLACAS APOIADAS</v>
          </cell>
          <cell r="C10423" t="str">
            <v>M2</v>
          </cell>
          <cell r="F10423">
            <v>3.92</v>
          </cell>
          <cell r="G10423" t="str">
            <v>FDE</v>
          </cell>
        </row>
        <row r="10424">
          <cell r="A10424" t="str">
            <v>10.60.005</v>
          </cell>
          <cell r="B10424" t="str">
            <v>RETIRADA DE FORRO DE PVC EM LAMINAS</v>
          </cell>
          <cell r="C10424" t="str">
            <v>M2</v>
          </cell>
          <cell r="F10424">
            <v>7.32</v>
          </cell>
          <cell r="G10424" t="str">
            <v>FDE</v>
          </cell>
        </row>
        <row r="10425">
          <cell r="A10425" t="str">
            <v>10.60.099</v>
          </cell>
          <cell r="B10425" t="str">
            <v>RETIRADAS</v>
          </cell>
          <cell r="C10425" t="str">
            <v>MV</v>
          </cell>
          <cell r="F10425">
            <v>340.42</v>
          </cell>
          <cell r="G10425" t="str">
            <v>FDE</v>
          </cell>
        </row>
        <row r="10426">
          <cell r="A10426" t="str">
            <v>10.70.001</v>
          </cell>
          <cell r="B10426" t="str">
            <v>DE FORRO DE MADEIRA PREGADO (PLACAS OU TABUAS)</v>
          </cell>
          <cell r="C10426" t="str">
            <v>M2</v>
          </cell>
          <cell r="F10426">
            <v>8.33</v>
          </cell>
          <cell r="G10426" t="str">
            <v>FDE</v>
          </cell>
        </row>
        <row r="10427">
          <cell r="A10427" t="str">
            <v>10.70.002</v>
          </cell>
          <cell r="B10427" t="str">
            <v>DE FORRO EM PLACAS APOIADAS</v>
          </cell>
          <cell r="C10427" t="str">
            <v>M2</v>
          </cell>
          <cell r="F10427">
            <v>3.92</v>
          </cell>
          <cell r="G10427" t="str">
            <v>FDE</v>
          </cell>
        </row>
        <row r="10428">
          <cell r="A10428" t="str">
            <v>10.70.005</v>
          </cell>
          <cell r="B10428" t="str">
            <v>RECOLOCACAO DE FORRO DE PVC EM LAMINAS</v>
          </cell>
          <cell r="C10428" t="str">
            <v>M2</v>
          </cell>
          <cell r="F10428">
            <v>7.32</v>
          </cell>
          <cell r="G10428" t="str">
            <v>FDE</v>
          </cell>
        </row>
        <row r="10429">
          <cell r="A10429" t="str">
            <v>10.70.099</v>
          </cell>
          <cell r="B10429" t="str">
            <v>RECOLOCACOES DE FORROS</v>
          </cell>
          <cell r="C10429" t="str">
            <v>MV</v>
          </cell>
          <cell r="F10429">
            <v>340.42</v>
          </cell>
          <cell r="G10429" t="str">
            <v>FDE</v>
          </cell>
        </row>
        <row r="10430">
          <cell r="A10430" t="str">
            <v>10.80.003</v>
          </cell>
          <cell r="B10430" t="str">
            <v>FORRO DE RIPA APARELHADA 5X1CM G1-C4 EM XADREZ</v>
          </cell>
          <cell r="C10430" t="str">
            <v>M2</v>
          </cell>
          <cell r="F10430">
            <v>88.89</v>
          </cell>
          <cell r="G10430" t="str">
            <v>FDE</v>
          </cell>
        </row>
        <row r="10431">
          <cell r="A10431" t="str">
            <v>10.80.012</v>
          </cell>
          <cell r="B10431" t="str">
            <v>FORRO DE ESTUQUE</v>
          </cell>
          <cell r="C10431" t="str">
            <v>M2</v>
          </cell>
          <cell r="F10431">
            <v>98.8</v>
          </cell>
          <cell r="G10431" t="str">
            <v>FDE</v>
          </cell>
        </row>
        <row r="10432">
          <cell r="A10432" t="str">
            <v>10.80.031</v>
          </cell>
          <cell r="B10432" t="str">
            <v>PLACAS PARA FORROS ISOLANTES BISOTADO DE 12 MM</v>
          </cell>
          <cell r="C10432" t="str">
            <v>M2</v>
          </cell>
          <cell r="F10432">
            <v>20.02</v>
          </cell>
          <cell r="G10432" t="str">
            <v>FDE</v>
          </cell>
        </row>
        <row r="10433">
          <cell r="A10433" t="str">
            <v>10.80.033</v>
          </cell>
          <cell r="B10433" t="str">
            <v>PERFIL DE FERRO SECCAO CARTOLA EM CHAPA N 20 P/SUST DE FORRO</v>
          </cell>
          <cell r="C10433" t="str">
            <v>M</v>
          </cell>
          <cell r="F10433">
            <v>13.02</v>
          </cell>
          <cell r="G10433" t="str">
            <v>FDE</v>
          </cell>
        </row>
        <row r="10434">
          <cell r="A10434" t="str">
            <v>10.80.034</v>
          </cell>
          <cell r="B10434" t="str">
            <v>TABUA DE 10 X 1 CM TIPO MACHO-FEMEA G1-C4 PARA FORRO</v>
          </cell>
          <cell r="C10434" t="str">
            <v>M2</v>
          </cell>
          <cell r="F10434">
            <v>34.93</v>
          </cell>
          <cell r="G10434" t="str">
            <v>FDE</v>
          </cell>
        </row>
        <row r="10435">
          <cell r="A10435" t="str">
            <v>10.80.035</v>
          </cell>
          <cell r="B10435" t="str">
            <v>PERFIL DE FERRO PARA REFORCO DE FORRO, INCLUSIVE SOLDA</v>
          </cell>
          <cell r="C10435" t="str">
            <v>KG</v>
          </cell>
          <cell r="F10435">
            <v>4.58</v>
          </cell>
          <cell r="G10435" t="str">
            <v>FDE</v>
          </cell>
        </row>
        <row r="10436">
          <cell r="A10436" t="str">
            <v>10.80.036</v>
          </cell>
          <cell r="B10436" t="str">
            <v>TABUA 10x1 CM MACHO-FEMEA G1-C4 TRATADO C/CUPINICIDA</v>
          </cell>
          <cell r="C10436" t="str">
            <v>M2</v>
          </cell>
          <cell r="F10436">
            <v>41.99</v>
          </cell>
          <cell r="G10436" t="str">
            <v>FDE</v>
          </cell>
        </row>
        <row r="10437">
          <cell r="A10437" t="str">
            <v>10.80.038</v>
          </cell>
          <cell r="B10437" t="str">
            <v>REPREGAMENTO DE FORROS DE MADEIRA</v>
          </cell>
          <cell r="C10437" t="str">
            <v>M2</v>
          </cell>
          <cell r="F10437">
            <v>3.07</v>
          </cell>
          <cell r="G10437" t="str">
            <v>FDE</v>
          </cell>
        </row>
        <row r="10438">
          <cell r="A10438" t="str">
            <v>10.80.039</v>
          </cell>
          <cell r="B10438" t="str">
            <v>ENTARUGAMENTO PARA FORROS EM CHAPAS DE FIBRA DE MADEIRA PRENSADA</v>
          </cell>
          <cell r="C10438" t="str">
            <v>M2</v>
          </cell>
          <cell r="F10438">
            <v>41.16</v>
          </cell>
          <cell r="G10438" t="str">
            <v>FDE</v>
          </cell>
        </row>
        <row r="10439">
          <cell r="A10439" t="str">
            <v>10.80.099</v>
          </cell>
          <cell r="B10439" t="str">
            <v>SERVICOS EM FORROS</v>
          </cell>
          <cell r="C10439" t="str">
            <v>MV</v>
          </cell>
          <cell r="F10439">
            <v>340.42</v>
          </cell>
          <cell r="G10439" t="str">
            <v>FDE</v>
          </cell>
        </row>
        <row r="10440">
          <cell r="A10440" t="str">
            <v>11.01.001</v>
          </cell>
          <cell r="B10440" t="str">
            <v>IMPERMEABILIZACAO DE SUB-SOLOS C/ARG CIM-AREIA 1:3 CONTENDO HIDROFUGO</v>
          </cell>
          <cell r="C10440" t="str">
            <v>M2</v>
          </cell>
          <cell r="F10440">
            <v>39.01</v>
          </cell>
          <cell r="G10440" t="str">
            <v>FDE</v>
          </cell>
        </row>
        <row r="10441">
          <cell r="A10441" t="str">
            <v>11.01.002</v>
          </cell>
          <cell r="B10441" t="str">
            <v>IMPERMEABILIZACAO DE SUB-SOLOS C/ARG CIM-AREIA 1:3 HIDR TINTA BETUMINOSA</v>
          </cell>
          <cell r="C10441" t="str">
            <v>M2</v>
          </cell>
          <cell r="F10441">
            <v>49.94</v>
          </cell>
          <cell r="G10441" t="str">
            <v>FDE</v>
          </cell>
        </row>
        <row r="10442">
          <cell r="A10442" t="str">
            <v>11.01.003</v>
          </cell>
          <cell r="B10442" t="str">
            <v>IMPERMEABILIZACAO POR CRISTALIZACAO - SUB SOLOS</v>
          </cell>
          <cell r="C10442" t="str">
            <v>M2</v>
          </cell>
          <cell r="F10442">
            <v>9.7799999999999994</v>
          </cell>
          <cell r="G10442" t="str">
            <v>FDE</v>
          </cell>
        </row>
        <row r="10443">
          <cell r="A10443" t="str">
            <v>11.01.010</v>
          </cell>
          <cell r="B10443" t="str">
            <v>IMPERMEAB C/ ARGAM POLIMERICA P/ CORTINAS E POCOS DE ELEV - 4 DEMAOS</v>
          </cell>
          <cell r="C10443" t="str">
            <v>M2</v>
          </cell>
          <cell r="F10443">
            <v>15.96</v>
          </cell>
          <cell r="G10443" t="str">
            <v>FDE</v>
          </cell>
        </row>
        <row r="10444">
          <cell r="A10444" t="str">
            <v>11.01.099</v>
          </cell>
          <cell r="B10444" t="str">
            <v>IMPERMEABILIZACOES</v>
          </cell>
          <cell r="C10444" t="str">
            <v>MV</v>
          </cell>
          <cell r="F10444">
            <v>340.42</v>
          </cell>
          <cell r="G10444" t="str">
            <v>FDE</v>
          </cell>
        </row>
        <row r="10445">
          <cell r="A10445" t="str">
            <v>11.02.022</v>
          </cell>
          <cell r="B10445" t="str">
            <v>IMPERMEABILIZACAO MULTIMEMBRANAS ASFALTICAS - FELTRO ASFALTO</v>
          </cell>
          <cell r="C10445" t="str">
            <v>M2</v>
          </cell>
          <cell r="F10445">
            <v>143.99</v>
          </cell>
          <cell r="G10445" t="str">
            <v>FDE</v>
          </cell>
        </row>
        <row r="10446">
          <cell r="A10446" t="str">
            <v>11.02.023</v>
          </cell>
          <cell r="B10446" t="str">
            <v>IMPERMEABILIZACAO COM MANTA ELASTOMERICA BUTILICA OU EPDM</v>
          </cell>
          <cell r="C10446" t="str">
            <v>M2</v>
          </cell>
          <cell r="F10446">
            <v>193.51</v>
          </cell>
          <cell r="G10446" t="str">
            <v>FDE</v>
          </cell>
        </row>
        <row r="10447">
          <cell r="A10447" t="str">
            <v>11.02.024</v>
          </cell>
          <cell r="B10447" t="str">
            <v>IMPERMEABILIZACAO COM MANTA ASFALTICA PRE FABRICADA 4MM</v>
          </cell>
          <cell r="C10447" t="str">
            <v>M2</v>
          </cell>
          <cell r="F10447">
            <v>91.74</v>
          </cell>
          <cell r="G10447" t="str">
            <v>FDE</v>
          </cell>
        </row>
        <row r="10448">
          <cell r="A10448" t="str">
            <v>11.02.025</v>
          </cell>
          <cell r="B10448" t="str">
            <v>IMPERMEABILIZACAO COM MANTA ASFALTICA PRE FABRICADA 4MM - ACAB AREIA</v>
          </cell>
          <cell r="C10448" t="str">
            <v>M2</v>
          </cell>
          <cell r="F10448">
            <v>104.46</v>
          </cell>
          <cell r="G10448" t="str">
            <v>FDE</v>
          </cell>
        </row>
        <row r="10449">
          <cell r="A10449" t="str">
            <v>11.02.026</v>
          </cell>
          <cell r="B10449" t="str">
            <v>IMPERM C/ EMULSAO ACRILICA ESTRUT C/ VEU DE POLIESTER-6 DEMAOS / 2 EST</v>
          </cell>
          <cell r="C10449" t="str">
            <v>M2</v>
          </cell>
          <cell r="F10449">
            <v>39.479999999999997</v>
          </cell>
          <cell r="G10449" t="str">
            <v>FDE</v>
          </cell>
        </row>
        <row r="10450">
          <cell r="A10450" t="str">
            <v>11.02.027</v>
          </cell>
          <cell r="B10450" t="str">
            <v>IMPERMEABILIZACAO C/ EMULSAO ACRILICA - 6 DEMAOS</v>
          </cell>
          <cell r="C10450" t="str">
            <v>M2</v>
          </cell>
          <cell r="F10450">
            <v>32.24</v>
          </cell>
          <cell r="G10450" t="str">
            <v>FDE</v>
          </cell>
        </row>
        <row r="10451">
          <cell r="A10451" t="str">
            <v>11.02.028</v>
          </cell>
          <cell r="B10451" t="str">
            <v>IMPERMEABILIZACAO EMULSAO ASFALTICA ELASTOMERICA 4 DEMAOS</v>
          </cell>
          <cell r="C10451" t="str">
            <v>M2</v>
          </cell>
          <cell r="F10451">
            <v>25.3</v>
          </cell>
          <cell r="G10451" t="str">
            <v>FDE</v>
          </cell>
        </row>
        <row r="10452">
          <cell r="A10452" t="str">
            <v>11.02.029</v>
          </cell>
          <cell r="B10452" t="str">
            <v>IMPERM EMULSAO ASFALT ELASTOMERICA ESTRUT VEU POLIESTER 6 DEMAOS/2 EST</v>
          </cell>
          <cell r="C10452" t="str">
            <v>M2</v>
          </cell>
          <cell r="F10452">
            <v>42.04</v>
          </cell>
          <cell r="G10452" t="str">
            <v>FDE</v>
          </cell>
        </row>
        <row r="10453">
          <cell r="A10453" t="str">
            <v>11.02.030</v>
          </cell>
          <cell r="B10453" t="str">
            <v>PINTURA C/ TINTA ALUMINIO PARA PROTECAO DA IMPERMEABILIZACAO-3 DEMAOS</v>
          </cell>
          <cell r="C10453" t="str">
            <v>M2</v>
          </cell>
          <cell r="F10453">
            <v>49.56</v>
          </cell>
          <cell r="G10453" t="str">
            <v>FDE</v>
          </cell>
        </row>
        <row r="10454">
          <cell r="A10454" t="str">
            <v>11.02.031</v>
          </cell>
          <cell r="B10454" t="str">
            <v>PINTURA C/ EMULSAO ACRILICA - 3 DEMAOS</v>
          </cell>
          <cell r="C10454" t="str">
            <v>M2</v>
          </cell>
          <cell r="F10454">
            <v>16.38</v>
          </cell>
          <cell r="G10454" t="str">
            <v>FDE</v>
          </cell>
        </row>
        <row r="10455">
          <cell r="A10455" t="str">
            <v>11.02.035</v>
          </cell>
          <cell r="B10455" t="str">
            <v>IMPERMEAB C/ MANTA ASF PRE-FABR 4MM ACAB ALUMIN SEM PROT MECANICA</v>
          </cell>
          <cell r="C10455" t="str">
            <v>M2</v>
          </cell>
          <cell r="F10455">
            <v>96.01</v>
          </cell>
          <cell r="G10455" t="str">
            <v>FDE</v>
          </cell>
        </row>
        <row r="10456">
          <cell r="A10456" t="str">
            <v>11.02.050</v>
          </cell>
          <cell r="B10456" t="str">
            <v>ISOLACAO TERMOACUSTICA - LA DE VIDRO ESP 1"</v>
          </cell>
          <cell r="C10456" t="str">
            <v>M2</v>
          </cell>
          <cell r="F10456">
            <v>13.81</v>
          </cell>
          <cell r="G10456" t="str">
            <v>FDE</v>
          </cell>
        </row>
        <row r="10457">
          <cell r="A10457" t="str">
            <v>11.02.052</v>
          </cell>
          <cell r="B10457" t="str">
            <v>ISOLAMENTO TERMICO COM ESPUMA DE POLIURETANO ESPESSURA DE 3 CM</v>
          </cell>
          <cell r="C10457" t="str">
            <v>M2</v>
          </cell>
          <cell r="F10457">
            <v>38.86</v>
          </cell>
          <cell r="G10457" t="str">
            <v>FDE</v>
          </cell>
        </row>
        <row r="10458">
          <cell r="A10458" t="str">
            <v>11.02.053</v>
          </cell>
          <cell r="B10458" t="str">
            <v>ISOLAMENTO TERMICO COM TIJOLOS CERAMICOS FURADOS ESPESSURA DE 10 CM</v>
          </cell>
          <cell r="C10458" t="str">
            <v>M2</v>
          </cell>
          <cell r="F10458">
            <v>28.46</v>
          </cell>
          <cell r="G10458" t="str">
            <v>FDE</v>
          </cell>
        </row>
        <row r="10459">
          <cell r="A10459" t="str">
            <v>11.02.054</v>
          </cell>
          <cell r="B10459" t="str">
            <v>ISOLAMENTO TERMICO COM CAMADAS DE ARGILA EXPANDIDA</v>
          </cell>
          <cell r="C10459" t="str">
            <v>M3</v>
          </cell>
          <cell r="F10459">
            <v>308.23</v>
          </cell>
          <cell r="G10459" t="str">
            <v>FDE</v>
          </cell>
        </row>
        <row r="10460">
          <cell r="A10460" t="str">
            <v>11.02.055</v>
          </cell>
          <cell r="B10460" t="str">
            <v>FORNEC E COLOCACAO DE ISOPOR P/ TRATAMENTO ACUSTICO ENTRE LAJES</v>
          </cell>
          <cell r="C10460" t="str">
            <v>M3</v>
          </cell>
          <cell r="F10460">
            <v>303.8</v>
          </cell>
          <cell r="G10460" t="str">
            <v>FDE</v>
          </cell>
        </row>
        <row r="10461">
          <cell r="A10461" t="str">
            <v>11.02.061</v>
          </cell>
          <cell r="B10461" t="str">
            <v>PROTECAO TERMO-MECANICA C/LAJOTAS CERAM VERM INCL ARGAM ASSENT</v>
          </cell>
          <cell r="C10461" t="str">
            <v>M2</v>
          </cell>
          <cell r="F10461">
            <v>75.87</v>
          </cell>
          <cell r="G10461" t="str">
            <v>FDE</v>
          </cell>
        </row>
        <row r="10462">
          <cell r="A10462" t="str">
            <v>11.02.062</v>
          </cell>
          <cell r="B10462" t="str">
            <v>PROTECAO TERMO-MECANICA C/LADR HIDRAUL 1 COR INCL ARGAM ASSENT</v>
          </cell>
          <cell r="C10462" t="str">
            <v>M2</v>
          </cell>
          <cell r="F10462">
            <v>90.12</v>
          </cell>
          <cell r="G10462" t="str">
            <v>FDE</v>
          </cell>
        </row>
        <row r="10463">
          <cell r="A10463" t="str">
            <v>11.02.065</v>
          </cell>
          <cell r="B10463" t="str">
            <v>ARGAMASSA P/ PROT MECANICA EM SUPERFICIE IMPERM TRACO 1:7 E=3CM</v>
          </cell>
          <cell r="C10463" t="str">
            <v>M2</v>
          </cell>
          <cell r="F10463">
            <v>15.23</v>
          </cell>
          <cell r="G10463" t="str">
            <v>FDE</v>
          </cell>
        </row>
        <row r="10464">
          <cell r="A10464" t="str">
            <v>11.02.066</v>
          </cell>
          <cell r="B10464" t="str">
            <v>REGULARIZACAO DE SUPERFICIE P/ PREPARO IMPERM 1:3 E=2,5CM</v>
          </cell>
          <cell r="C10464" t="str">
            <v>M2</v>
          </cell>
          <cell r="F10464">
            <v>19.54</v>
          </cell>
          <cell r="G10464" t="str">
            <v>FDE</v>
          </cell>
        </row>
        <row r="10465">
          <cell r="A10465" t="str">
            <v>11.02.099</v>
          </cell>
          <cell r="B10465" t="str">
            <v>IMPERMEABILIZACOES</v>
          </cell>
          <cell r="C10465" t="str">
            <v>MV</v>
          </cell>
          <cell r="F10465">
            <v>340.42</v>
          </cell>
          <cell r="G10465" t="str">
            <v>FDE</v>
          </cell>
        </row>
        <row r="10466">
          <cell r="A10466" t="str">
            <v>11.03.001</v>
          </cell>
          <cell r="B10466" t="str">
            <v>COM ARGAMASSA CIM AREIA 1:3 COM HIDROFUGO (APLICACAO INTERNA)</v>
          </cell>
          <cell r="C10466" t="str">
            <v>M2</v>
          </cell>
          <cell r="F10466">
            <v>39.01</v>
          </cell>
          <cell r="G10466" t="str">
            <v>FDE</v>
          </cell>
        </row>
        <row r="10467">
          <cell r="A10467" t="str">
            <v>11.03.002</v>
          </cell>
          <cell r="B10467" t="str">
            <v>COM ARGAMASSA CIM AREIA 1:3 COM HIDROFUGO E TINTA BET (APLIC INTERNA)</v>
          </cell>
          <cell r="C10467" t="str">
            <v>M2</v>
          </cell>
          <cell r="F10467">
            <v>49.94</v>
          </cell>
          <cell r="G10467" t="str">
            <v>FDE</v>
          </cell>
        </row>
        <row r="10468">
          <cell r="A10468" t="str">
            <v>11.03.003</v>
          </cell>
          <cell r="B10468" t="str">
            <v>IMPERMEABILIZACAO ARGAMASA POLIMERICA P/ RESEVATORIO - 4 DEMAOS</v>
          </cell>
          <cell r="C10468" t="str">
            <v>M2</v>
          </cell>
          <cell r="F10468">
            <v>15.96</v>
          </cell>
          <cell r="G10468" t="str">
            <v>FDE</v>
          </cell>
        </row>
        <row r="10469">
          <cell r="A10469" t="str">
            <v>11.03.004</v>
          </cell>
          <cell r="B10469" t="str">
            <v>IMPERMEABILIZACAO POR CRISTALIZACAO - RESERVATORIOS ENTERRADOS</v>
          </cell>
          <cell r="C10469" t="str">
            <v>M2</v>
          </cell>
          <cell r="F10469">
            <v>9.7799999999999994</v>
          </cell>
          <cell r="G10469" t="str">
            <v>FDE</v>
          </cell>
        </row>
        <row r="10470">
          <cell r="A10470" t="str">
            <v>11.03.010</v>
          </cell>
          <cell r="B10470" t="str">
            <v>COM TINTA BETUMINOSA (APLICACAO EXTERNA)</v>
          </cell>
          <cell r="C10470" t="str">
            <v>M2</v>
          </cell>
          <cell r="F10470">
            <v>7.19</v>
          </cell>
          <cell r="G10470" t="str">
            <v>FDE</v>
          </cell>
        </row>
        <row r="10471">
          <cell r="A10471" t="str">
            <v>11.03.099</v>
          </cell>
          <cell r="B10471" t="str">
            <v>IMPERMEABILIZACOES</v>
          </cell>
          <cell r="C10471" t="str">
            <v>MV</v>
          </cell>
          <cell r="F10471">
            <v>340.42</v>
          </cell>
          <cell r="G10471" t="str">
            <v>FDE</v>
          </cell>
        </row>
        <row r="10472">
          <cell r="A10472" t="str">
            <v>11.04.001</v>
          </cell>
          <cell r="B10472" t="str">
            <v>JUNTAS DE DILATACAO EM CHAPA DE COBRE N 26</v>
          </cell>
          <cell r="C10472" t="str">
            <v>M</v>
          </cell>
          <cell r="F10472">
            <v>131.52000000000001</v>
          </cell>
          <cell r="G10472" t="str">
            <v>FDE</v>
          </cell>
        </row>
        <row r="10473">
          <cell r="A10473" t="str">
            <v>11.04.002</v>
          </cell>
          <cell r="B10473" t="str">
            <v>JUNTAS DE DILATACAO FUGENBAND ELASTICO PERFIL 0-12</v>
          </cell>
          <cell r="C10473" t="str">
            <v>M</v>
          </cell>
          <cell r="F10473">
            <v>47.9</v>
          </cell>
          <cell r="G10473" t="str">
            <v>FDE</v>
          </cell>
        </row>
        <row r="10474">
          <cell r="A10474" t="str">
            <v>11.04.003</v>
          </cell>
          <cell r="B10474" t="str">
            <v>JUNTAS DE DILATACAO FUGENBANB ELASTICO PERFIL 0-22</v>
          </cell>
          <cell r="C10474" t="str">
            <v>M</v>
          </cell>
          <cell r="F10474">
            <v>67.16</v>
          </cell>
          <cell r="G10474" t="str">
            <v>FDE</v>
          </cell>
        </row>
        <row r="10475">
          <cell r="A10475" t="str">
            <v>11.04.004</v>
          </cell>
          <cell r="B10475" t="str">
            <v>JUNTAS DE DILATACAO/MASTIQUE ELASTICO OU POLIURETANO</v>
          </cell>
          <cell r="C10475" t="str">
            <v>C3</v>
          </cell>
          <cell r="F10475">
            <v>0.16</v>
          </cell>
          <cell r="G10475" t="str">
            <v>FDE</v>
          </cell>
        </row>
        <row r="10476">
          <cell r="A10476" t="str">
            <v>11.04.010</v>
          </cell>
          <cell r="B10476" t="str">
            <v>MANGUEIRA PLASTICA FLEXIVEL PARA JUNTA DE DILATACAO</v>
          </cell>
          <cell r="C10476" t="str">
            <v>M</v>
          </cell>
          <cell r="F10476">
            <v>6.9</v>
          </cell>
          <cell r="G10476" t="str">
            <v>FDE</v>
          </cell>
        </row>
        <row r="10477">
          <cell r="A10477" t="str">
            <v>11.04.012</v>
          </cell>
          <cell r="B10477" t="str">
            <v>ISOPOR PARA SUPORTE DE MASTIQUE</v>
          </cell>
          <cell r="C10477" t="str">
            <v>M</v>
          </cell>
          <cell r="F10477">
            <v>4.28</v>
          </cell>
          <cell r="G10477" t="str">
            <v>FDE</v>
          </cell>
        </row>
        <row r="10478">
          <cell r="A10478" t="str">
            <v>11.04.021</v>
          </cell>
          <cell r="B10478" t="str">
            <v>JUNTA ELASTICA ESTRUTURAL NEOPRENE (REF 2020F) INCLUSIVE LIMPEZA</v>
          </cell>
          <cell r="C10478" t="str">
            <v>M</v>
          </cell>
          <cell r="F10478">
            <v>172.07</v>
          </cell>
          <cell r="G10478" t="str">
            <v>FDE</v>
          </cell>
        </row>
        <row r="10479">
          <cell r="A10479" t="str">
            <v>11.04.022</v>
          </cell>
          <cell r="B10479" t="str">
            <v>JUNTA ELASTICA ESTRUTURAL NEOPRENE (REF 2027M) INCLUSIVE LIMPEZA</v>
          </cell>
          <cell r="C10479" t="str">
            <v>M</v>
          </cell>
          <cell r="F10479">
            <v>127.05</v>
          </cell>
          <cell r="G10479" t="str">
            <v>FDE</v>
          </cell>
        </row>
        <row r="10480">
          <cell r="A10480" t="str">
            <v>11.04.030</v>
          </cell>
          <cell r="B10480" t="str">
            <v>PERFIL DE ALUMINIO DE 1"X1"X1/8"</v>
          </cell>
          <cell r="C10480" t="str">
            <v>M</v>
          </cell>
          <cell r="F10480">
            <v>28.02</v>
          </cell>
          <cell r="G10480" t="str">
            <v>FDE</v>
          </cell>
        </row>
        <row r="10481">
          <cell r="A10481" t="str">
            <v>11.04.041</v>
          </cell>
          <cell r="B10481" t="str">
            <v>SELANTE DE POLIURETANO P/JUNTAS MOVIMENTACAO/DESSOLIDARIZACAO QUADRO</v>
          </cell>
          <cell r="C10481" t="str">
            <v>M</v>
          </cell>
          <cell r="F10481">
            <v>17.850000000000001</v>
          </cell>
          <cell r="G10481" t="str">
            <v>FDE</v>
          </cell>
        </row>
        <row r="10482">
          <cell r="A10482" t="str">
            <v>11.04.099</v>
          </cell>
          <cell r="B10482" t="str">
            <v>SERVICOS EM JUNTAS DE DILATACAO</v>
          </cell>
          <cell r="C10482" t="str">
            <v>MV</v>
          </cell>
          <cell r="F10482">
            <v>340.42</v>
          </cell>
          <cell r="G10482" t="str">
            <v>FDE</v>
          </cell>
        </row>
        <row r="10483">
          <cell r="A10483" t="str">
            <v>11.50.001</v>
          </cell>
          <cell r="B10483" t="str">
            <v>IMPERMEABILIZACOES COM MULTIMEMBRANAS ASFALT - ELEM SINT</v>
          </cell>
          <cell r="C10483" t="str">
            <v>M2</v>
          </cell>
          <cell r="F10483">
            <v>5.77</v>
          </cell>
          <cell r="G10483" t="str">
            <v>FDE</v>
          </cell>
        </row>
        <row r="10484">
          <cell r="A10484" t="str">
            <v>11.50.002</v>
          </cell>
          <cell r="B10484" t="str">
            <v>ARGAMASSA COM IMPERMEABILIZANTE</v>
          </cell>
          <cell r="C10484" t="str">
            <v>M2</v>
          </cell>
          <cell r="F10484">
            <v>6.92</v>
          </cell>
          <cell r="G10484" t="str">
            <v>FDE</v>
          </cell>
        </row>
        <row r="10485">
          <cell r="A10485" t="str">
            <v>11.50.003</v>
          </cell>
          <cell r="B10485" t="str">
            <v>ISOLAMENTO TERMICO COM CONCRETO CELULAR ETC</v>
          </cell>
          <cell r="C10485" t="str">
            <v>M2</v>
          </cell>
          <cell r="F10485">
            <v>1.1499999999999999</v>
          </cell>
          <cell r="G10485" t="str">
            <v>FDE</v>
          </cell>
        </row>
        <row r="10486">
          <cell r="A10486" t="str">
            <v>11.50.004</v>
          </cell>
          <cell r="B10486" t="str">
            <v>ISOLAMENTO TERMICO DE MANTA DE LA DE VIDRO</v>
          </cell>
          <cell r="C10486" t="str">
            <v>M2</v>
          </cell>
          <cell r="F10486">
            <v>0.56999999999999995</v>
          </cell>
          <cell r="G10486" t="str">
            <v>FDE</v>
          </cell>
        </row>
        <row r="10487">
          <cell r="A10487" t="str">
            <v>11.50.005</v>
          </cell>
          <cell r="B10487" t="str">
            <v>PROTECAO TERMOMECANICA COM CONCRETO CELULAR</v>
          </cell>
          <cell r="C10487" t="str">
            <v>M2</v>
          </cell>
          <cell r="F10487">
            <v>5.77</v>
          </cell>
          <cell r="G10487" t="str">
            <v>FDE</v>
          </cell>
        </row>
        <row r="10488">
          <cell r="A10488" t="str">
            <v>11.50.050</v>
          </cell>
          <cell r="B10488" t="str">
            <v>JUNTAS DE DILATACAO METALICAS</v>
          </cell>
          <cell r="C10488" t="str">
            <v>M</v>
          </cell>
          <cell r="F10488">
            <v>2.2999999999999998</v>
          </cell>
          <cell r="G10488" t="str">
            <v>FDE</v>
          </cell>
        </row>
        <row r="10489">
          <cell r="A10489" t="str">
            <v>11.50.099</v>
          </cell>
          <cell r="B10489" t="str">
            <v>DEMOLICOES</v>
          </cell>
          <cell r="C10489" t="str">
            <v>MV</v>
          </cell>
          <cell r="F10489">
            <v>340.42</v>
          </cell>
          <cell r="G10489" t="str">
            <v>FDE</v>
          </cell>
        </row>
        <row r="10490">
          <cell r="A10490" t="str">
            <v>11.60.001</v>
          </cell>
          <cell r="B10490" t="str">
            <v>ISOLAMENTO TERMICO COM CONCRETO CELULAR OU TIJOLOS CERAMICOS</v>
          </cell>
          <cell r="C10490" t="str">
            <v>M2</v>
          </cell>
          <cell r="F10490">
            <v>3.46</v>
          </cell>
          <cell r="G10490" t="str">
            <v>FDE</v>
          </cell>
        </row>
        <row r="10491">
          <cell r="A10491" t="str">
            <v>11.60.002</v>
          </cell>
          <cell r="B10491" t="str">
            <v>ISOLAMENTO TERMICO COM DOLOMITA/SEIXOS ROLADOS/ARGILA EXPANDIDA</v>
          </cell>
          <cell r="C10491" t="str">
            <v>M2</v>
          </cell>
          <cell r="F10491">
            <v>1.1499999999999999</v>
          </cell>
          <cell r="G10491" t="str">
            <v>FDE</v>
          </cell>
        </row>
        <row r="10492">
          <cell r="A10492" t="str">
            <v>11.60.099</v>
          </cell>
          <cell r="B10492" t="str">
            <v>RETIRADAS</v>
          </cell>
          <cell r="C10492" t="str">
            <v>MV</v>
          </cell>
          <cell r="F10492">
            <v>340.42</v>
          </cell>
          <cell r="G10492" t="str">
            <v>FDE</v>
          </cell>
        </row>
        <row r="10493">
          <cell r="A10493" t="str">
            <v>11.70.015</v>
          </cell>
          <cell r="B10493" t="str">
            <v>ISOLAMENTO TERMICO EM BRITAS, SEIXOS ROLADOS E ARGILA EXPANDIDA</v>
          </cell>
          <cell r="C10493" t="str">
            <v>M3</v>
          </cell>
          <cell r="F10493">
            <v>49.66</v>
          </cell>
          <cell r="G10493" t="str">
            <v>FDE</v>
          </cell>
        </row>
        <row r="10494">
          <cell r="A10494" t="str">
            <v>11.70.099</v>
          </cell>
          <cell r="B10494" t="str">
            <v>RECOLOCACOES DE IMPERMEABILIZACOES/JUNTA DE DILATACAO</v>
          </cell>
          <cell r="C10494" t="str">
            <v>MV</v>
          </cell>
          <cell r="F10494">
            <v>340.42</v>
          </cell>
          <cell r="G10494" t="str">
            <v>FDE</v>
          </cell>
        </row>
        <row r="10495">
          <cell r="A10495" t="str">
            <v>11.80.099</v>
          </cell>
          <cell r="B10495" t="str">
            <v>SERVICOS DE IMPERMEABILIZACAO/JUNTAS DE DILATACAO</v>
          </cell>
          <cell r="C10495" t="str">
            <v>MV</v>
          </cell>
          <cell r="F10495">
            <v>340.42</v>
          </cell>
          <cell r="G10495" t="str">
            <v>FDE</v>
          </cell>
        </row>
        <row r="10496">
          <cell r="A10496" t="str">
            <v>12.01.001</v>
          </cell>
          <cell r="B10496" t="str">
            <v>CHAPISCO</v>
          </cell>
          <cell r="C10496" t="str">
            <v>M2</v>
          </cell>
          <cell r="F10496">
            <v>7.61</v>
          </cell>
          <cell r="G10496" t="str">
            <v>FDE</v>
          </cell>
        </row>
        <row r="10497">
          <cell r="A10497" t="str">
            <v>12.01.006</v>
          </cell>
          <cell r="B10497" t="str">
            <v>EMBOCO DESEMPENADO</v>
          </cell>
          <cell r="C10497" t="str">
            <v>M2</v>
          </cell>
          <cell r="F10497">
            <v>25.82</v>
          </cell>
          <cell r="G10497" t="str">
            <v>FDE</v>
          </cell>
        </row>
        <row r="10498">
          <cell r="A10498" t="str">
            <v>12.01.099</v>
          </cell>
          <cell r="B10498" t="str">
            <v>REVESTIMENTOS PARA TETOS</v>
          </cell>
          <cell r="C10498" t="str">
            <v>MV</v>
          </cell>
          <cell r="F10498">
            <v>340.42</v>
          </cell>
          <cell r="G10498" t="str">
            <v>FDE</v>
          </cell>
        </row>
        <row r="10499">
          <cell r="A10499" t="str">
            <v>12.02.002</v>
          </cell>
          <cell r="B10499" t="str">
            <v>CHAPISCO</v>
          </cell>
          <cell r="C10499" t="str">
            <v>M2</v>
          </cell>
          <cell r="F10499">
            <v>4.3099999999999996</v>
          </cell>
          <cell r="G10499" t="str">
            <v>FDE</v>
          </cell>
        </row>
        <row r="10500">
          <cell r="A10500" t="str">
            <v>12.02.003</v>
          </cell>
          <cell r="B10500" t="str">
            <v>CHAPISCO ROLADO PARA SUPERFICIES LISAS</v>
          </cell>
          <cell r="C10500" t="str">
            <v>M2</v>
          </cell>
          <cell r="F10500">
            <v>5.97</v>
          </cell>
          <cell r="G10500" t="str">
            <v>FDE</v>
          </cell>
        </row>
        <row r="10501">
          <cell r="A10501" t="str">
            <v>12.02.005</v>
          </cell>
          <cell r="B10501" t="str">
            <v>EMBOCO</v>
          </cell>
          <cell r="C10501" t="str">
            <v>M2</v>
          </cell>
          <cell r="F10501">
            <v>21.28</v>
          </cell>
          <cell r="G10501" t="str">
            <v>FDE</v>
          </cell>
        </row>
        <row r="10502">
          <cell r="A10502" t="str">
            <v>12.02.006</v>
          </cell>
          <cell r="B10502" t="str">
            <v>EMBOCO DESEMPENADO</v>
          </cell>
          <cell r="C10502" t="str">
            <v>M2</v>
          </cell>
          <cell r="F10502">
            <v>25.77</v>
          </cell>
          <cell r="G10502" t="str">
            <v>FDE</v>
          </cell>
        </row>
        <row r="10503">
          <cell r="A10503" t="str">
            <v>12.02.007</v>
          </cell>
          <cell r="B10503" t="str">
            <v>REBOCO</v>
          </cell>
          <cell r="C10503" t="str">
            <v>M2</v>
          </cell>
          <cell r="F10503">
            <v>15.52</v>
          </cell>
          <cell r="G10503" t="str">
            <v>FDE</v>
          </cell>
        </row>
        <row r="10504">
          <cell r="A10504" t="str">
            <v>12.02.009</v>
          </cell>
          <cell r="B10504" t="str">
            <v>REVESTIMENTO COM GESSO</v>
          </cell>
          <cell r="C10504" t="str">
            <v>M2</v>
          </cell>
          <cell r="F10504">
            <v>13.4</v>
          </cell>
          <cell r="G10504" t="str">
            <v>FDE</v>
          </cell>
        </row>
        <row r="10505">
          <cell r="A10505" t="str">
            <v>12.02.010</v>
          </cell>
          <cell r="B10505" t="str">
            <v>REVESTIMENTO TEXTURIZADO ACRILICO BRANCO</v>
          </cell>
          <cell r="C10505" t="str">
            <v>M2</v>
          </cell>
          <cell r="F10505">
            <v>16.559999999999999</v>
          </cell>
          <cell r="G10505" t="str">
            <v>FDE</v>
          </cell>
        </row>
        <row r="10506">
          <cell r="A10506" t="str">
            <v>12.02.011</v>
          </cell>
          <cell r="B10506" t="str">
            <v>REVESTIMENTO TEXTURIZADO ACRILICO BRANCO E PINTURA ACRILICA</v>
          </cell>
          <cell r="C10506" t="str">
            <v>M2</v>
          </cell>
          <cell r="F10506">
            <v>19.93</v>
          </cell>
          <cell r="G10506" t="str">
            <v>FDE</v>
          </cell>
        </row>
        <row r="10507">
          <cell r="A10507" t="str">
            <v>12.02.012</v>
          </cell>
          <cell r="B10507" t="str">
            <v>CERAMICA ESMALTADA 10X10CM - LARANJA,VERMELHO,AMARELO</v>
          </cell>
          <cell r="C10507" t="str">
            <v>M2</v>
          </cell>
          <cell r="F10507">
            <v>117.14</v>
          </cell>
          <cell r="G10507" t="str">
            <v>FDE</v>
          </cell>
        </row>
        <row r="10508">
          <cell r="A10508" t="str">
            <v>12.02.013</v>
          </cell>
          <cell r="B10508" t="str">
            <v>CERAMICA ESMALTADA 10X10CM - AZUL,VERDE,PRETO</v>
          </cell>
          <cell r="C10508" t="str">
            <v>M2</v>
          </cell>
          <cell r="F10508">
            <v>90.35</v>
          </cell>
          <cell r="G10508" t="str">
            <v>FDE</v>
          </cell>
        </row>
        <row r="10509">
          <cell r="A10509" t="str">
            <v>12.02.014</v>
          </cell>
          <cell r="B10509" t="str">
            <v>CERAMICA ESMALTADA 10X10CM - BRANCO,AREIA,BEGE,OCRE,CINZA</v>
          </cell>
          <cell r="C10509" t="str">
            <v>M2</v>
          </cell>
          <cell r="F10509">
            <v>82.07</v>
          </cell>
          <cell r="G10509" t="str">
            <v>FDE</v>
          </cell>
        </row>
        <row r="10510">
          <cell r="A10510" t="str">
            <v>12.02.029</v>
          </cell>
          <cell r="B10510" t="str">
            <v>CERAMICA ESMALTADA 20X20CM</v>
          </cell>
          <cell r="C10510" t="str">
            <v>M2</v>
          </cell>
          <cell r="F10510">
            <v>56.12</v>
          </cell>
          <cell r="G10510" t="str">
            <v>FDE</v>
          </cell>
        </row>
        <row r="10511">
          <cell r="A10511" t="str">
            <v>12.02.036</v>
          </cell>
          <cell r="B10511" t="str">
            <v>REVESTIMENTO COM AZULEJOS LISOS, BRANCO BRILHANTE</v>
          </cell>
          <cell r="C10511" t="str">
            <v>M2</v>
          </cell>
          <cell r="F10511">
            <v>45.11</v>
          </cell>
          <cell r="G10511" t="str">
            <v>FDE</v>
          </cell>
        </row>
        <row r="10512">
          <cell r="A10512" t="str">
            <v>12.02.043</v>
          </cell>
          <cell r="B10512" t="str">
            <v>PERFIL SEXTAVADO EM ALUMINIO PARA AZULEJO</v>
          </cell>
          <cell r="C10512" t="str">
            <v>M</v>
          </cell>
          <cell r="F10512">
            <v>6.21</v>
          </cell>
          <cell r="G10512" t="str">
            <v>FDE</v>
          </cell>
        </row>
        <row r="10513">
          <cell r="A10513" t="str">
            <v>12.02.044</v>
          </cell>
          <cell r="B10513" t="str">
            <v>PERFIL EM ALUMINIO PARA REBOCO</v>
          </cell>
          <cell r="C10513" t="str">
            <v>M</v>
          </cell>
          <cell r="F10513">
            <v>17.72</v>
          </cell>
          <cell r="G10513" t="str">
            <v>FDE</v>
          </cell>
        </row>
        <row r="10514">
          <cell r="A10514" t="str">
            <v>12.02.050</v>
          </cell>
          <cell r="B10514" t="str">
            <v>REVESTIMENTO TEXT. ACRIL. PIGMENTADO (CORES PRONTAS) - ACAB RANHURADO</v>
          </cell>
          <cell r="C10514" t="str">
            <v>M2</v>
          </cell>
          <cell r="F10514">
            <v>23.65</v>
          </cell>
          <cell r="G10514" t="str">
            <v>FDE</v>
          </cell>
        </row>
        <row r="10515">
          <cell r="A10515" t="str">
            <v>12.02.051</v>
          </cell>
          <cell r="B10515" t="str">
            <v>REVESTIMENTO TEXTURIZADO ACRILICO PIGMENTADO (CORES PRONTAS)</v>
          </cell>
          <cell r="C10515" t="str">
            <v>M2</v>
          </cell>
          <cell r="F10515">
            <v>19.27</v>
          </cell>
          <cell r="G10515" t="str">
            <v>FDE</v>
          </cell>
        </row>
        <row r="10516">
          <cell r="A10516" t="str">
            <v>12.02.072</v>
          </cell>
          <cell r="B10516" t="str">
            <v>GUARNICAO P/ACABAM JUNTAS DILATACAO APARELHADA 5 X 1 CM G1-C4</v>
          </cell>
          <cell r="C10516" t="str">
            <v>M</v>
          </cell>
          <cell r="F10516">
            <v>7.75</v>
          </cell>
          <cell r="G10516" t="str">
            <v>FDE</v>
          </cell>
        </row>
        <row r="10517">
          <cell r="A10517" t="str">
            <v>12.02.099</v>
          </cell>
          <cell r="B10517" t="str">
            <v>REVESTIMENTOS P/ PAREDES INTERNAS</v>
          </cell>
          <cell r="C10517" t="str">
            <v>MV</v>
          </cell>
          <cell r="F10517">
            <v>340.42</v>
          </cell>
          <cell r="G10517" t="str">
            <v>FDE</v>
          </cell>
        </row>
        <row r="10518">
          <cell r="A10518" t="str">
            <v>12.04.004</v>
          </cell>
          <cell r="B10518" t="str">
            <v>CHAPISCO</v>
          </cell>
          <cell r="C10518" t="str">
            <v>M2</v>
          </cell>
          <cell r="F10518">
            <v>4.3099999999999996</v>
          </cell>
          <cell r="G10518" t="str">
            <v>FDE</v>
          </cell>
        </row>
        <row r="10519">
          <cell r="A10519" t="str">
            <v>12.04.005</v>
          </cell>
          <cell r="B10519" t="str">
            <v>EMBOCO</v>
          </cell>
          <cell r="C10519" t="str">
            <v>M2</v>
          </cell>
          <cell r="F10519">
            <v>21.28</v>
          </cell>
          <cell r="G10519" t="str">
            <v>FDE</v>
          </cell>
        </row>
        <row r="10520">
          <cell r="A10520" t="str">
            <v>12.04.006</v>
          </cell>
          <cell r="B10520" t="str">
            <v>EMBOCO DESEMPENADO</v>
          </cell>
          <cell r="C10520" t="str">
            <v>M2</v>
          </cell>
          <cell r="F10520">
            <v>25.82</v>
          </cell>
          <cell r="G10520" t="str">
            <v>FDE</v>
          </cell>
        </row>
        <row r="10521">
          <cell r="A10521" t="str">
            <v>12.04.007</v>
          </cell>
          <cell r="B10521" t="str">
            <v>REBOCO</v>
          </cell>
          <cell r="C10521" t="str">
            <v>M2</v>
          </cell>
          <cell r="F10521">
            <v>15.52</v>
          </cell>
          <cell r="G10521" t="str">
            <v>FDE</v>
          </cell>
        </row>
        <row r="10522">
          <cell r="A10522" t="str">
            <v>12.04.008</v>
          </cell>
          <cell r="B10522" t="str">
            <v>CHAPISCO FINO PENEIRADO</v>
          </cell>
          <cell r="C10522" t="str">
            <v>M2</v>
          </cell>
          <cell r="F10522">
            <v>5.1100000000000003</v>
          </cell>
          <cell r="G10522" t="str">
            <v>FDE</v>
          </cell>
        </row>
        <row r="10523">
          <cell r="A10523" t="str">
            <v>12.04.013</v>
          </cell>
          <cell r="B10523" t="str">
            <v>REVESTIMENTO TEXT. ACRIL. PIGMENTADO (CORES PRONTAS)- ACAB RANHURADO</v>
          </cell>
          <cell r="C10523" t="str">
            <v>M2</v>
          </cell>
          <cell r="F10523">
            <v>23.65</v>
          </cell>
          <cell r="G10523" t="str">
            <v>FDE</v>
          </cell>
        </row>
        <row r="10524">
          <cell r="A10524" t="str">
            <v>12.04.014</v>
          </cell>
          <cell r="B10524" t="str">
            <v>REVESTIMENTO TEXTURIZADO ACRILICO PIGMENTADO (CORES PRONTA)</v>
          </cell>
          <cell r="C10524" t="str">
            <v>M2</v>
          </cell>
          <cell r="F10524">
            <v>19.27</v>
          </cell>
          <cell r="G10524" t="str">
            <v>FDE</v>
          </cell>
        </row>
        <row r="10525">
          <cell r="A10525" t="str">
            <v>12.04.018</v>
          </cell>
          <cell r="B10525" t="str">
            <v>REVESTIMENTO TEXTURIZADO ACRILICO BRANCO</v>
          </cell>
          <cell r="C10525" t="str">
            <v>M2</v>
          </cell>
          <cell r="F10525">
            <v>16.559999999999999</v>
          </cell>
          <cell r="G10525" t="str">
            <v>FDE</v>
          </cell>
        </row>
        <row r="10526">
          <cell r="A10526" t="str">
            <v>12.04.019</v>
          </cell>
          <cell r="B10526" t="str">
            <v>REVESTIMENTO TEXTURIZADO ACRILICO BRANCO E PINTURA ACRILICA</v>
          </cell>
          <cell r="C10526" t="str">
            <v>M2</v>
          </cell>
          <cell r="F10526">
            <v>19.93</v>
          </cell>
          <cell r="G10526" t="str">
            <v>FDE</v>
          </cell>
        </row>
        <row r="10527">
          <cell r="A10527" t="str">
            <v>12.04.020</v>
          </cell>
          <cell r="B10527" t="str">
            <v>REVESTIMENTO COM PASTILHAS NATURAIS 2,5X2,5CM</v>
          </cell>
          <cell r="C10527" t="str">
            <v>M2</v>
          </cell>
          <cell r="F10527">
            <v>170.09</v>
          </cell>
          <cell r="G10527" t="str">
            <v>FDE</v>
          </cell>
        </row>
        <row r="10528">
          <cell r="A10528" t="str">
            <v>12.04.021</v>
          </cell>
          <cell r="B10528" t="str">
            <v>REVESTIMENTO COM PASTILHAS NATURAIS 5,0X5,0CM</v>
          </cell>
          <cell r="C10528" t="str">
            <v>M2</v>
          </cell>
          <cell r="F10528">
            <v>161.19</v>
          </cell>
          <cell r="G10528" t="str">
            <v>FDE</v>
          </cell>
        </row>
        <row r="10529">
          <cell r="A10529" t="str">
            <v>12.04.022</v>
          </cell>
          <cell r="B10529" t="str">
            <v>REVESTIMENTO COM PASTILHAS ESMALTADAS 2,5X 2,5 CM</v>
          </cell>
          <cell r="C10529" t="str">
            <v>M2</v>
          </cell>
          <cell r="F10529">
            <v>122.19</v>
          </cell>
          <cell r="G10529" t="str">
            <v>FDE</v>
          </cell>
        </row>
        <row r="10530">
          <cell r="A10530" t="str">
            <v>12.04.023</v>
          </cell>
          <cell r="B10530" t="str">
            <v>REVESTIMENTO COM PASTILHAS ESMALTADAS 4,0X 4,0 CM</v>
          </cell>
          <cell r="C10530" t="str">
            <v>M2</v>
          </cell>
          <cell r="F10530">
            <v>109.75</v>
          </cell>
          <cell r="G10530" t="str">
            <v>FDE</v>
          </cell>
        </row>
        <row r="10531">
          <cell r="A10531" t="str">
            <v>12.04.024</v>
          </cell>
          <cell r="B10531" t="str">
            <v>REVESTIMENTO COM PASTILHAS ESMALTADAS 5,0X 5,0 CM</v>
          </cell>
          <cell r="C10531" t="str">
            <v>M2</v>
          </cell>
          <cell r="F10531">
            <v>141.11000000000001</v>
          </cell>
          <cell r="G10531" t="str">
            <v>FDE</v>
          </cell>
        </row>
        <row r="10532">
          <cell r="A10532" t="str">
            <v>12.04.040</v>
          </cell>
          <cell r="B10532" t="str">
            <v>REVESTIMENTO C/ PLAQUETA LAMINADA</v>
          </cell>
          <cell r="C10532" t="str">
            <v>M2</v>
          </cell>
          <cell r="F10532">
            <v>104</v>
          </cell>
          <cell r="G10532" t="str">
            <v>FDE</v>
          </cell>
        </row>
        <row r="10533">
          <cell r="A10533" t="str">
            <v>12.04.048</v>
          </cell>
          <cell r="B10533" t="str">
            <v>CERAMICA ESMALTADA 10X10CM - LARANJA,VERMELHO,AMARELO</v>
          </cell>
          <cell r="C10533" t="str">
            <v>M2</v>
          </cell>
          <cell r="F10533">
            <v>124.4</v>
          </cell>
          <cell r="G10533" t="str">
            <v>FDE</v>
          </cell>
        </row>
        <row r="10534">
          <cell r="A10534" t="str">
            <v>12.04.049</v>
          </cell>
          <cell r="B10534" t="str">
            <v>CERAMICA ESMALTADA 10X10CM - AZUL,VERDE,PRETO</v>
          </cell>
          <cell r="C10534" t="str">
            <v>M2</v>
          </cell>
          <cell r="F10534">
            <v>97.6</v>
          </cell>
          <cell r="G10534" t="str">
            <v>FDE</v>
          </cell>
        </row>
        <row r="10535">
          <cell r="A10535" t="str">
            <v>12.04.050</v>
          </cell>
          <cell r="B10535" t="str">
            <v>CERAMICA ESMALTADA 10X10CM - BRANCO,AREIA,BEGE,OCRE,CINZA</v>
          </cell>
          <cell r="C10535" t="str">
            <v>M2</v>
          </cell>
          <cell r="F10535">
            <v>89.32</v>
          </cell>
          <cell r="G10535" t="str">
            <v>FDE</v>
          </cell>
        </row>
        <row r="10536">
          <cell r="A10536" t="str">
            <v>12.04.090</v>
          </cell>
          <cell r="B10536" t="str">
            <v>REVESTIMENTO FULGET - GRANULA 0 E 1 - CINZA</v>
          </cell>
          <cell r="C10536" t="str">
            <v>M2</v>
          </cell>
          <cell r="F10536">
            <v>89.91</v>
          </cell>
          <cell r="G10536" t="str">
            <v>FDE</v>
          </cell>
        </row>
        <row r="10537">
          <cell r="A10537" t="str">
            <v>12.04.091</v>
          </cell>
          <cell r="B10537" t="str">
            <v>REVESTIMENTO FULGET - GRANULA 2 - CINZA</v>
          </cell>
          <cell r="C10537" t="str">
            <v>M2</v>
          </cell>
          <cell r="F10537">
            <v>94.62</v>
          </cell>
          <cell r="G10537" t="str">
            <v>FDE</v>
          </cell>
        </row>
        <row r="10538">
          <cell r="A10538" t="str">
            <v>12.04.099</v>
          </cell>
          <cell r="B10538" t="str">
            <v>REVESTIMENTOS PARA PAREDES EXTERNAS</v>
          </cell>
          <cell r="C10538" t="str">
            <v>MV</v>
          </cell>
          <cell r="F10538">
            <v>340.42</v>
          </cell>
          <cell r="G10538" t="str">
            <v>FDE</v>
          </cell>
        </row>
        <row r="10539">
          <cell r="A10539" t="str">
            <v>12.50.001</v>
          </cell>
          <cell r="B10539" t="str">
            <v>DE REVESTIMENTO EM ARGAMASSA/GESSO EM FORRO E PAREDES</v>
          </cell>
          <cell r="C10539" t="str">
            <v>M2</v>
          </cell>
          <cell r="F10539">
            <v>6.48</v>
          </cell>
          <cell r="G10539" t="str">
            <v>FDE</v>
          </cell>
        </row>
        <row r="10540">
          <cell r="A10540" t="str">
            <v>12.50.002</v>
          </cell>
          <cell r="B10540" t="str">
            <v>DE REVEST DE AZULEJOS, PASTILHAS E LADRILHOS INCL ARG ASSENTAMENTO</v>
          </cell>
          <cell r="C10540" t="str">
            <v>M2</v>
          </cell>
          <cell r="F10540">
            <v>9.73</v>
          </cell>
          <cell r="G10540" t="str">
            <v>FDE</v>
          </cell>
        </row>
        <row r="10541">
          <cell r="A10541" t="str">
            <v>12.50.003</v>
          </cell>
          <cell r="B10541" t="str">
            <v>SOMENTE DE AZULEJO</v>
          </cell>
          <cell r="C10541" t="str">
            <v>M2</v>
          </cell>
          <cell r="F10541">
            <v>3.24</v>
          </cell>
          <cell r="G10541" t="str">
            <v>FDE</v>
          </cell>
        </row>
        <row r="10542">
          <cell r="A10542" t="str">
            <v>12.50.099</v>
          </cell>
          <cell r="B10542" t="str">
            <v>DEMOLICOES</v>
          </cell>
          <cell r="C10542" t="str">
            <v>MV</v>
          </cell>
          <cell r="F10542">
            <v>340.42</v>
          </cell>
          <cell r="G10542" t="str">
            <v>FDE</v>
          </cell>
        </row>
        <row r="10543">
          <cell r="A10543" t="str">
            <v>12.60.001</v>
          </cell>
          <cell r="B10543" t="str">
            <v>DE MARMORE PEDRAS OU GRANITOS INCL DEMOLICAO ARGAMASSA ASSENTAMENTO</v>
          </cell>
          <cell r="C10543" t="str">
            <v>M2</v>
          </cell>
          <cell r="F10543">
            <v>20.78</v>
          </cell>
          <cell r="G10543" t="str">
            <v>FDE</v>
          </cell>
        </row>
        <row r="10544">
          <cell r="A10544" t="str">
            <v>12.60.099</v>
          </cell>
          <cell r="B10544" t="str">
            <v>RETIRADAS</v>
          </cell>
          <cell r="C10544" t="str">
            <v>MV</v>
          </cell>
          <cell r="F10544">
            <v>340.42</v>
          </cell>
          <cell r="G10544" t="str">
            <v>FDE</v>
          </cell>
        </row>
        <row r="10545">
          <cell r="A10545" t="str">
            <v>12.70.001</v>
          </cell>
          <cell r="B10545" t="str">
            <v>DE MARMORE, PEDRAS E GRANITOS</v>
          </cell>
          <cell r="C10545" t="str">
            <v>M2</v>
          </cell>
          <cell r="F10545">
            <v>68.010000000000005</v>
          </cell>
          <cell r="G10545" t="str">
            <v>FDE</v>
          </cell>
        </row>
        <row r="10546">
          <cell r="A10546" t="str">
            <v>12.70.099</v>
          </cell>
          <cell r="B10546" t="str">
            <v>RECOLOCACOES DE REVESTIMENTOS DE FORRO E PAREDE</v>
          </cell>
          <cell r="C10546" t="str">
            <v>MV</v>
          </cell>
          <cell r="F10546">
            <v>340.42</v>
          </cell>
          <cell r="G10546" t="str">
            <v>FDE</v>
          </cell>
        </row>
        <row r="10547">
          <cell r="A10547" t="str">
            <v>12.80.003</v>
          </cell>
          <cell r="B10547" t="str">
            <v>CHAPISCO RUSTICO COM PEDRISCO</v>
          </cell>
          <cell r="C10547" t="str">
            <v>M2</v>
          </cell>
          <cell r="F10547">
            <v>7.6</v>
          </cell>
          <cell r="G10547" t="str">
            <v>FDE</v>
          </cell>
        </row>
        <row r="10548">
          <cell r="A10548" t="str">
            <v>12.80.030</v>
          </cell>
          <cell r="B10548" t="str">
            <v>REPARO EM TRINCAS E RACHADURAS</v>
          </cell>
          <cell r="C10548" t="str">
            <v>M</v>
          </cell>
          <cell r="F10548">
            <v>8.23</v>
          </cell>
          <cell r="G10548" t="str">
            <v>FDE</v>
          </cell>
        </row>
        <row r="10549">
          <cell r="A10549" t="str">
            <v>12.80.050</v>
          </cell>
          <cell r="B10549" t="str">
            <v>CANTONEIRA DE FERRO DE 1"X1"X1/8"</v>
          </cell>
          <cell r="C10549" t="str">
            <v>M</v>
          </cell>
          <cell r="F10549">
            <v>25.08</v>
          </cell>
          <cell r="G10549" t="str">
            <v>FDE</v>
          </cell>
        </row>
        <row r="10550">
          <cell r="A10550" t="str">
            <v>12.80.051</v>
          </cell>
          <cell r="B10550" t="str">
            <v>CANTONEIRA DE ALUMINIO DE 1"X1"X1/8"</v>
          </cell>
          <cell r="C10550" t="str">
            <v>M</v>
          </cell>
          <cell r="F10550">
            <v>25.71</v>
          </cell>
          <cell r="G10550" t="str">
            <v>FDE</v>
          </cell>
        </row>
        <row r="10551">
          <cell r="A10551" t="str">
            <v>12.80.099</v>
          </cell>
          <cell r="B10551" t="str">
            <v>SERVICOS EM REVESTIMENTOS DE FORRO E PAREDE</v>
          </cell>
          <cell r="C10551" t="str">
            <v>MV</v>
          </cell>
          <cell r="F10551">
            <v>340.42</v>
          </cell>
          <cell r="G10551" t="str">
            <v>FDE</v>
          </cell>
        </row>
        <row r="10552">
          <cell r="A10552" t="str">
            <v>13.01.004</v>
          </cell>
          <cell r="B10552" t="str">
            <v>LASTRO DE CONCRETO C/ HIDROFUGO E=5CM</v>
          </cell>
          <cell r="C10552" t="str">
            <v>M2</v>
          </cell>
          <cell r="F10552">
            <v>25.52</v>
          </cell>
          <cell r="G10552" t="str">
            <v>FDE</v>
          </cell>
        </row>
        <row r="10553">
          <cell r="A10553" t="str">
            <v>13.01.006</v>
          </cell>
          <cell r="B10553" t="str">
            <v>LASTRO DE PEDRA BRITADA - 5CM</v>
          </cell>
          <cell r="C10553" t="str">
            <v>M2</v>
          </cell>
          <cell r="F10553">
            <v>6.1</v>
          </cell>
          <cell r="G10553" t="str">
            <v>FDE</v>
          </cell>
        </row>
        <row r="10554">
          <cell r="A10554" t="str">
            <v>13.01.009</v>
          </cell>
          <cell r="B10554" t="str">
            <v>ENCHIMENTO DE LAJE COM CARVAO VEGETAL</v>
          </cell>
          <cell r="C10554" t="str">
            <v>M3</v>
          </cell>
          <cell r="F10554">
            <v>201.19</v>
          </cell>
          <cell r="G10554" t="str">
            <v>FDE</v>
          </cell>
        </row>
        <row r="10555">
          <cell r="A10555" t="str">
            <v>13.01.010</v>
          </cell>
          <cell r="B10555" t="str">
            <v>ENCHIMENTO DE REBAIXO DE LAJE COM TIJ CERAMICOS FURADOS</v>
          </cell>
          <cell r="C10555" t="str">
            <v>M3</v>
          </cell>
          <cell r="F10555">
            <v>238.55</v>
          </cell>
          <cell r="G10555" t="str">
            <v>FDE</v>
          </cell>
        </row>
        <row r="10556">
          <cell r="A10556" t="str">
            <v>13.01.011</v>
          </cell>
          <cell r="B10556" t="str">
            <v>ENCHIMENTO DE REBAIXO DE LAJE COM CACOS DE CONCR CELULAR</v>
          </cell>
          <cell r="C10556" t="str">
            <v>M3</v>
          </cell>
          <cell r="F10556">
            <v>303.74</v>
          </cell>
          <cell r="G10556" t="str">
            <v>FDE</v>
          </cell>
        </row>
        <row r="10557">
          <cell r="A10557" t="str">
            <v>13.01.017</v>
          </cell>
          <cell r="B10557" t="str">
            <v>ARGAMASSA DE REGULARIZACAO CIM/AREIA 1:3 ESP=2,50CM</v>
          </cell>
          <cell r="C10557" t="str">
            <v>M2</v>
          </cell>
          <cell r="F10557">
            <v>19.54</v>
          </cell>
          <cell r="G10557" t="str">
            <v>FDE</v>
          </cell>
        </row>
        <row r="10558">
          <cell r="A10558" t="str">
            <v>13.01.018</v>
          </cell>
          <cell r="B10558" t="str">
            <v>ARGAMASSA DE REGULARIZACAO CIM/AREIA 1:3 C/ IMPERM. ESP=2,50CM</v>
          </cell>
          <cell r="C10558" t="str">
            <v>M2</v>
          </cell>
          <cell r="F10558">
            <v>20.350000000000001</v>
          </cell>
          <cell r="G10558" t="str">
            <v>FDE</v>
          </cell>
        </row>
        <row r="10559">
          <cell r="A10559" t="str">
            <v>13.01.099</v>
          </cell>
          <cell r="B10559" t="str">
            <v>SERVICOS DE LASTROS E/OU ENCHIMENTOS</v>
          </cell>
          <cell r="C10559" t="str">
            <v>MV</v>
          </cell>
          <cell r="F10559">
            <v>340.42</v>
          </cell>
          <cell r="G10559" t="str">
            <v>FDE</v>
          </cell>
        </row>
        <row r="10560">
          <cell r="A10560" t="str">
            <v>13.02.004</v>
          </cell>
          <cell r="B10560" t="str">
            <v>CIMENTADO DESEMPENADO E ALISADO C/ CORANTE E=3,5CM INCL ARG REG</v>
          </cell>
          <cell r="C10560" t="str">
            <v>M2</v>
          </cell>
          <cell r="F10560">
            <v>41.76</v>
          </cell>
          <cell r="G10560" t="str">
            <v>FDE</v>
          </cell>
        </row>
        <row r="10561">
          <cell r="A10561" t="str">
            <v>13.02.005</v>
          </cell>
          <cell r="B10561" t="str">
            <v>CIMENTADO DESEMPENADO ALISADO E=3,50CM INCL ARG REG</v>
          </cell>
          <cell r="C10561" t="str">
            <v>M2</v>
          </cell>
          <cell r="F10561">
            <v>39.04</v>
          </cell>
          <cell r="G10561" t="str">
            <v>FDE</v>
          </cell>
        </row>
        <row r="10562">
          <cell r="A10562" t="str">
            <v>13.02.007</v>
          </cell>
          <cell r="B10562" t="str">
            <v>PISO DE CONCRETO LISO-FUNDACAO DIRETA FCK-25 MPA</v>
          </cell>
          <cell r="C10562" t="str">
            <v>M2</v>
          </cell>
          <cell r="F10562">
            <v>105.36</v>
          </cell>
          <cell r="G10562" t="str">
            <v>FDE</v>
          </cell>
        </row>
        <row r="10563">
          <cell r="A10563" t="str">
            <v>13.02.009</v>
          </cell>
          <cell r="B10563" t="str">
            <v>PISO DE CONCRETO CAMURCADO-FUNDACAO DIRETA FCK-25 MPA</v>
          </cell>
          <cell r="C10563" t="str">
            <v>M2</v>
          </cell>
          <cell r="F10563">
            <v>99.73</v>
          </cell>
          <cell r="G10563" t="str">
            <v>FDE</v>
          </cell>
        </row>
        <row r="10564">
          <cell r="A10564" t="str">
            <v>13.02.010</v>
          </cell>
          <cell r="B10564" t="str">
            <v>QE-26 QUADRA DE ESPORTES/DE CONCRETO/LAJE ALVEOLAR</v>
          </cell>
          <cell r="C10564" t="str">
            <v>M2</v>
          </cell>
          <cell r="F10564">
            <v>14.84</v>
          </cell>
          <cell r="G10564" t="str">
            <v>FDE</v>
          </cell>
        </row>
        <row r="10565">
          <cell r="A10565" t="str">
            <v>13.02.011</v>
          </cell>
          <cell r="B10565" t="str">
            <v>QE-27 QUADRA DE ESPORTES/PISO DE CONCRETO/PRE-LAJE TRELICADA</v>
          </cell>
          <cell r="C10565" t="str">
            <v>M2</v>
          </cell>
          <cell r="F10565">
            <v>14.84</v>
          </cell>
          <cell r="G10565" t="str">
            <v>FDE</v>
          </cell>
        </row>
        <row r="10566">
          <cell r="A10566" t="str">
            <v>13.02.012</v>
          </cell>
          <cell r="B10566" t="str">
            <v>QE-28 QUADRA DE ESPORTES/PISO COM PROTECAO ACUSTICA SOBRE LAJE</v>
          </cell>
          <cell r="C10566" t="str">
            <v>M2</v>
          </cell>
          <cell r="F10566">
            <v>162.65</v>
          </cell>
          <cell r="G10566" t="str">
            <v>FDE</v>
          </cell>
        </row>
        <row r="10567">
          <cell r="A10567" t="str">
            <v>13.02.013</v>
          </cell>
          <cell r="B10567" t="str">
            <v>QE-29 ESPACO MULTIESPORTIVO/PISO DE CONCRETO/LAJE ALVEOLAR</v>
          </cell>
          <cell r="C10567" t="str">
            <v>M2</v>
          </cell>
          <cell r="F10567">
            <v>25.16</v>
          </cell>
          <cell r="G10567" t="str">
            <v>FDE</v>
          </cell>
        </row>
        <row r="10568">
          <cell r="A10568" t="str">
            <v>13.02.014</v>
          </cell>
          <cell r="B10568" t="str">
            <v>QE-30 ESPACO MULTIESPORTIVO/PISO DE CONCRETO/PRE-LAJE TRELICADA</v>
          </cell>
          <cell r="C10568" t="str">
            <v>M2</v>
          </cell>
          <cell r="F10568">
            <v>25.22</v>
          </cell>
          <cell r="G10568" t="str">
            <v>FDE</v>
          </cell>
        </row>
        <row r="10569">
          <cell r="A10569" t="str">
            <v>13.02.015</v>
          </cell>
          <cell r="B10569" t="str">
            <v>QE-31 ESPACO MULTIESPORTIVO/PISO COM PROTECAO ACUSTICA SOBRE LAJE</v>
          </cell>
          <cell r="C10569" t="str">
            <v>M2</v>
          </cell>
          <cell r="F10569">
            <v>164.96</v>
          </cell>
          <cell r="G10569" t="str">
            <v>FDE</v>
          </cell>
        </row>
        <row r="10570">
          <cell r="A10570" t="str">
            <v>13.02.017</v>
          </cell>
          <cell r="B10570" t="str">
            <v>LADRILHOS HIDRAULICOS DE 20X20 CM LISOS EM UMA COR</v>
          </cell>
          <cell r="C10570" t="str">
            <v>M2</v>
          </cell>
          <cell r="F10570">
            <v>68.36</v>
          </cell>
          <cell r="G10570" t="str">
            <v>FDE</v>
          </cell>
        </row>
        <row r="10571">
          <cell r="A10571" t="str">
            <v>13.02.019</v>
          </cell>
          <cell r="B10571" t="str">
            <v>LADRILHO HIDRAULICO 25X25 E=2CM - PISO TATIL DE ALERTA</v>
          </cell>
          <cell r="C10571" t="str">
            <v>M2</v>
          </cell>
          <cell r="F10571">
            <v>95.34</v>
          </cell>
          <cell r="G10571" t="str">
            <v>FDE</v>
          </cell>
        </row>
        <row r="10572">
          <cell r="A10572" t="str">
            <v>13.02.020</v>
          </cell>
          <cell r="B10572" t="str">
            <v>LADRILHO HIDRAULICO 25X25 E=2CM - PISO TATIL DIRECIONAL</v>
          </cell>
          <cell r="C10572" t="str">
            <v>M2</v>
          </cell>
          <cell r="F10572">
            <v>95.34</v>
          </cell>
          <cell r="G10572" t="str">
            <v>FDE</v>
          </cell>
        </row>
        <row r="10573">
          <cell r="A10573" t="str">
            <v>13.02.023</v>
          </cell>
          <cell r="B10573" t="str">
            <v>BORRACHA COLADA - PISO TATIL DIRECIONAL</v>
          </cell>
          <cell r="C10573" t="str">
            <v>M2</v>
          </cell>
          <cell r="F10573">
            <v>158.82</v>
          </cell>
          <cell r="G10573" t="str">
            <v>FDE</v>
          </cell>
        </row>
        <row r="10574">
          <cell r="A10574" t="str">
            <v>13.02.024</v>
          </cell>
          <cell r="B10574" t="str">
            <v>BORRACHA ASSENTADA C/ ARGAMASSA - PISO TATIL DIRECIONAL</v>
          </cell>
          <cell r="C10574" t="str">
            <v>M2</v>
          </cell>
          <cell r="F10574">
            <v>195.51</v>
          </cell>
          <cell r="G10574" t="str">
            <v>FDE</v>
          </cell>
        </row>
        <row r="10575">
          <cell r="A10575" t="str">
            <v>13.02.026</v>
          </cell>
          <cell r="B10575" t="str">
            <v>CERAMICA ESMALTADA ANTIDERRAPANTE 30X30CM A 45X45CM PEI 4 OU PEI 5 / COEF.ATRITO 0,30 A 0,60</v>
          </cell>
          <cell r="C10575" t="str">
            <v>M2</v>
          </cell>
          <cell r="F10575">
            <v>58.62</v>
          </cell>
          <cell r="G10575" t="str">
            <v>FDE</v>
          </cell>
        </row>
        <row r="10576">
          <cell r="A10576" t="str">
            <v>13.02.031</v>
          </cell>
          <cell r="B10576" t="str">
            <v>QE-32 QUADRA DE ESPORTES/PISO DE CONCRETO ARMADO/FUNDACAO DIRETA</v>
          </cell>
          <cell r="C10576" t="str">
            <v>M2</v>
          </cell>
          <cell r="F10576">
            <v>82.51</v>
          </cell>
          <cell r="G10576" t="str">
            <v>FDE</v>
          </cell>
        </row>
        <row r="10577">
          <cell r="A10577" t="str">
            <v>13.02.032</v>
          </cell>
          <cell r="B10577" t="str">
            <v>FAIXA ANTIDERRAPANTE A BASE DE RES.E AREIA QUARTZOSA L=4CM</v>
          </cell>
          <cell r="C10577" t="str">
            <v>M</v>
          </cell>
          <cell r="F10577">
            <v>9.7899999999999991</v>
          </cell>
          <cell r="G10577" t="str">
            <v>FDE</v>
          </cell>
        </row>
        <row r="10578">
          <cell r="A10578" t="str">
            <v>13.02.033</v>
          </cell>
          <cell r="B10578" t="str">
            <v>QE-33 ESPACO MULTIESPORTIVO/PISO DE CONCRETO ARMADO/FUNDACAO DIRETA</v>
          </cell>
          <cell r="C10578" t="str">
            <v>M2</v>
          </cell>
          <cell r="F10578">
            <v>83.82</v>
          </cell>
          <cell r="G10578" t="str">
            <v>FDE</v>
          </cell>
        </row>
        <row r="10579">
          <cell r="A10579" t="str">
            <v>13.02.034</v>
          </cell>
          <cell r="B10579" t="str">
            <v>GRANILITE CINZA / CIM. COMUM 8MM C/ POLIMENTO</v>
          </cell>
          <cell r="C10579" t="str">
            <v>M2</v>
          </cell>
          <cell r="F10579">
            <v>68.03</v>
          </cell>
          <cell r="G10579" t="str">
            <v>FDE</v>
          </cell>
        </row>
        <row r="10580">
          <cell r="A10580" t="str">
            <v>13.02.038</v>
          </cell>
          <cell r="B10580" t="str">
            <v>GRANILITE PRETO/CIMENTO COMUM E=8MM COM POLIMENTO</v>
          </cell>
          <cell r="C10580" t="str">
            <v>M2</v>
          </cell>
          <cell r="F10580">
            <v>69.09</v>
          </cell>
          <cell r="G10580" t="str">
            <v>FDE</v>
          </cell>
        </row>
        <row r="10581">
          <cell r="A10581" t="str">
            <v>13.02.040</v>
          </cell>
          <cell r="B10581" t="str">
            <v>PISO DE ALTA RESISTENCIA TIPO MEDIO, POLIDO E=8MM PRETO/CIMENTO COMUM</v>
          </cell>
          <cell r="C10581" t="str">
            <v>M2</v>
          </cell>
          <cell r="F10581">
            <v>57.41</v>
          </cell>
          <cell r="G10581" t="str">
            <v>FDE</v>
          </cell>
        </row>
        <row r="10582">
          <cell r="A10582" t="str">
            <v>13.02.041</v>
          </cell>
          <cell r="B10582" t="str">
            <v>PISO DE ALTA RESISTENCIA TIPO MEDIO, POLIDO E=8MM CINZA/CIMENTO COMUM</v>
          </cell>
          <cell r="C10582" t="str">
            <v>M2</v>
          </cell>
          <cell r="F10582">
            <v>52.9</v>
          </cell>
          <cell r="G10582" t="str">
            <v>FDE</v>
          </cell>
        </row>
        <row r="10583">
          <cell r="A10583" t="str">
            <v>13.02.047</v>
          </cell>
          <cell r="B10583" t="str">
            <v>SOALHO DE TABUAS DE 10X2CM MACHO-FEMEA G1-C6 SOBRE LASTRO/LAJE</v>
          </cell>
          <cell r="C10583" t="str">
            <v>M2</v>
          </cell>
          <cell r="F10583">
            <v>234.9</v>
          </cell>
          <cell r="G10583" t="str">
            <v>FDE</v>
          </cell>
        </row>
        <row r="10584">
          <cell r="A10584" t="str">
            <v>13.02.048</v>
          </cell>
          <cell r="B10584" t="str">
            <v>SOALHO DE TABUAS DE 20X2CM MACHO-FEMEA G1-C6 SOBRE LASTRO/LAJE</v>
          </cell>
          <cell r="C10584" t="str">
            <v>M2</v>
          </cell>
          <cell r="F10584">
            <v>215.72</v>
          </cell>
          <cell r="G10584" t="str">
            <v>FDE</v>
          </cell>
        </row>
        <row r="10585">
          <cell r="A10585" t="str">
            <v>13.02.049</v>
          </cell>
          <cell r="B10585" t="str">
            <v>QE-34 QUADRA DE ESPORTES/PISO FIBRA POLIPROPILENO CORRUGADO/FUND DIR</v>
          </cell>
          <cell r="C10585" t="str">
            <v>M2</v>
          </cell>
          <cell r="F10585">
            <v>72.599999999999994</v>
          </cell>
          <cell r="G10585" t="str">
            <v>FDE</v>
          </cell>
        </row>
        <row r="10586">
          <cell r="A10586" t="str">
            <v>13.02.050</v>
          </cell>
          <cell r="B10586" t="str">
            <v>QE-35 ESPACO MULTIESPORTIVO/PISO FIBRA POLIPROP CORRUGADO/FUND DIR</v>
          </cell>
          <cell r="C10586" t="str">
            <v>M2</v>
          </cell>
          <cell r="F10586">
            <v>70.3</v>
          </cell>
          <cell r="G10586" t="str">
            <v>FDE</v>
          </cell>
        </row>
        <row r="10587">
          <cell r="A10587" t="str">
            <v>13.02.052</v>
          </cell>
          <cell r="B10587" t="str">
            <v>TRATAMENTO SELADOR PARA GRANILITE - BASE AGUA</v>
          </cell>
          <cell r="C10587" t="str">
            <v>M2</v>
          </cell>
          <cell r="F10587">
            <v>7.5</v>
          </cell>
          <cell r="G10587" t="str">
            <v>FDE</v>
          </cell>
        </row>
        <row r="10588">
          <cell r="A10588" t="str">
            <v>13.02.053</v>
          </cell>
          <cell r="B10588" t="str">
            <v>BORRACHA COLADA - PISO TATIL DE ALERTA</v>
          </cell>
          <cell r="C10588" t="str">
            <v>M2</v>
          </cell>
          <cell r="F10588">
            <v>158.82</v>
          </cell>
          <cell r="G10588" t="str">
            <v>FDE</v>
          </cell>
        </row>
        <row r="10589">
          <cell r="A10589" t="str">
            <v>13.02.055</v>
          </cell>
          <cell r="B10589" t="str">
            <v>BORRACHA ASSENTADA C/ ARGAMASSA - PISO TATIL DE ALERTA</v>
          </cell>
          <cell r="C10589" t="str">
            <v>M2</v>
          </cell>
          <cell r="F10589">
            <v>195.51</v>
          </cell>
          <cell r="G10589" t="str">
            <v>FDE</v>
          </cell>
        </row>
        <row r="10590">
          <cell r="A10590" t="str">
            <v>13.02.058</v>
          </cell>
          <cell r="B10590" t="str">
            <v>SINALIZAÇÃO VISUAL DE DEGRAUS-PINTURA ESMALTE EPOXI</v>
          </cell>
          <cell r="C10590" t="str">
            <v>CJ</v>
          </cell>
          <cell r="F10590">
            <v>8.81</v>
          </cell>
          <cell r="G10590" t="str">
            <v>FDE</v>
          </cell>
        </row>
        <row r="10591">
          <cell r="A10591" t="str">
            <v>13.02.059</v>
          </cell>
          <cell r="B10591" t="str">
            <v>SINALIZAÇÃO VISUAL DE DEGRAUS-FITA ADESIVA</v>
          </cell>
          <cell r="C10591" t="str">
            <v>CJ</v>
          </cell>
          <cell r="F10591">
            <v>8.8000000000000007</v>
          </cell>
          <cell r="G10591" t="str">
            <v>FDE</v>
          </cell>
        </row>
        <row r="10592">
          <cell r="A10592" t="str">
            <v>13.02.061</v>
          </cell>
          <cell r="B10592" t="str">
            <v>PISO DE BORRACHA SINT PASTILHADA COR PRETA ESP 7MM FIXAVEL C/AR</v>
          </cell>
          <cell r="C10592" t="str">
            <v>M2</v>
          </cell>
          <cell r="F10592">
            <v>128.72999999999999</v>
          </cell>
          <cell r="G10592" t="str">
            <v>FDE</v>
          </cell>
        </row>
        <row r="10593">
          <cell r="A10593" t="str">
            <v>13.02.062</v>
          </cell>
          <cell r="B10593" t="str">
            <v>PISO DE BORRACHA SINT CANELADO COR PRETA ESP 7MM FIXAVEL C/ARG</v>
          </cell>
          <cell r="C10593" t="str">
            <v>M2</v>
          </cell>
          <cell r="F10593">
            <v>130.86000000000001</v>
          </cell>
          <cell r="G10593" t="str">
            <v>FDE</v>
          </cell>
        </row>
        <row r="10594">
          <cell r="A10594" t="str">
            <v>13.02.066</v>
          </cell>
          <cell r="B10594" t="str">
            <v>PISO DE CONCRETO/LAJE ALVEOLAR (TIPO LAJE ZERO)</v>
          </cell>
          <cell r="C10594" t="str">
            <v>M2</v>
          </cell>
          <cell r="F10594">
            <v>14.06</v>
          </cell>
          <cell r="G10594" t="str">
            <v>FDE</v>
          </cell>
        </row>
        <row r="10595">
          <cell r="A10595" t="str">
            <v>13.02.067</v>
          </cell>
          <cell r="B10595" t="str">
            <v>PISO DE CONCRETO/LAJE TRELICADA (TIPO LAJE ZERO)</v>
          </cell>
          <cell r="C10595" t="str">
            <v>M2</v>
          </cell>
          <cell r="F10595">
            <v>14.06</v>
          </cell>
          <cell r="G10595" t="str">
            <v>FDE</v>
          </cell>
        </row>
        <row r="10596">
          <cell r="A10596" t="str">
            <v>13.02.068</v>
          </cell>
          <cell r="B10596" t="str">
            <v>PISO DE CONCRETO SOBRE LAJE IMPERMEABILIZADA OU SOBRE PROTECAO ACUSTICA</v>
          </cell>
          <cell r="C10596" t="str">
            <v>M2</v>
          </cell>
          <cell r="F10596">
            <v>87.89</v>
          </cell>
          <cell r="G10596" t="str">
            <v>FDE</v>
          </cell>
        </row>
        <row r="10597">
          <cell r="A10597" t="str">
            <v>13.02.069</v>
          </cell>
          <cell r="B10597" t="str">
            <v>PORCELANATO ESMALTADO</v>
          </cell>
          <cell r="C10597" t="str">
            <v>M2</v>
          </cell>
          <cell r="F10597">
            <v>87.95</v>
          </cell>
          <cell r="G10597" t="str">
            <v>FDE</v>
          </cell>
        </row>
        <row r="10598">
          <cell r="A10598" t="str">
            <v>13.02.071</v>
          </cell>
          <cell r="B10598" t="str">
            <v>PISO TÉCNICO PARA COZINHA/DESPENSA/REFEITÓRIO/CANTINA</v>
          </cell>
          <cell r="C10598" t="str">
            <v>M2</v>
          </cell>
          <cell r="F10598">
            <v>117.97</v>
          </cell>
          <cell r="G10598" t="str">
            <v>FDE</v>
          </cell>
        </row>
        <row r="10599">
          <cell r="A10599" t="str">
            <v>13.02.073</v>
          </cell>
          <cell r="B10599" t="str">
            <v>CERAMICA EXTRUDADA (GRUPO ABSORÇAO A-1)</v>
          </cell>
          <cell r="C10599" t="str">
            <v>M2</v>
          </cell>
          <cell r="F10599">
            <v>116.93</v>
          </cell>
          <cell r="G10599" t="str">
            <v>FDE</v>
          </cell>
        </row>
        <row r="10600">
          <cell r="A10600" t="str">
            <v>13.02.075</v>
          </cell>
          <cell r="B10600" t="str">
            <v>CHAPAS VINILICAS (COR ESPECIFICAR) ESPESSURA DE 2 MM</v>
          </cell>
          <cell r="C10600" t="str">
            <v>M2</v>
          </cell>
          <cell r="F10600">
            <v>68.400000000000006</v>
          </cell>
          <cell r="G10600" t="str">
            <v>FDE</v>
          </cell>
        </row>
        <row r="10601">
          <cell r="A10601" t="str">
            <v>13.02.077</v>
          </cell>
          <cell r="B10601" t="str">
            <v>CHAPAS VINILICAS/TRANSITO PESADO (COR ESPECIFICAR) ESP 2MM</v>
          </cell>
          <cell r="C10601" t="str">
            <v>M2</v>
          </cell>
          <cell r="F10601">
            <v>115.29</v>
          </cell>
          <cell r="G10601" t="str">
            <v>FDE</v>
          </cell>
        </row>
        <row r="10602">
          <cell r="A10602" t="str">
            <v>13.02.087</v>
          </cell>
          <cell r="B10602" t="str">
            <v>TACO MADEIRA G1-C6 APLICADO COM COLA</v>
          </cell>
          <cell r="C10602" t="str">
            <v>M2</v>
          </cell>
          <cell r="F10602">
            <v>188.69</v>
          </cell>
          <cell r="G10602" t="str">
            <v>FDE</v>
          </cell>
        </row>
        <row r="10603">
          <cell r="A10603" t="str">
            <v>13.02.092</v>
          </cell>
          <cell r="B10603" t="str">
            <v>SINTEKO - DUAS DEMAOS INCLUSIVE RASPAGEM - APLICADO</v>
          </cell>
          <cell r="C10603" t="str">
            <v>M2</v>
          </cell>
          <cell r="F10603">
            <v>50.34</v>
          </cell>
          <cell r="G10603" t="str">
            <v>FDE</v>
          </cell>
        </row>
        <row r="10604">
          <cell r="A10604" t="str">
            <v>13.02.093</v>
          </cell>
          <cell r="B10604" t="str">
            <v>RASPAGEM COM CALAFETACAO E APLICACAO DE CERA</v>
          </cell>
          <cell r="C10604" t="str">
            <v>M2</v>
          </cell>
          <cell r="F10604">
            <v>29.65</v>
          </cell>
          <cell r="G10604" t="str">
            <v>FDE</v>
          </cell>
        </row>
        <row r="10605">
          <cell r="A10605" t="str">
            <v>13.02.099</v>
          </cell>
          <cell r="B10605" t="str">
            <v>SERVICOS DE REVESTIMENTO DE PISOS</v>
          </cell>
          <cell r="C10605" t="str">
            <v>MV</v>
          </cell>
          <cell r="F10605">
            <v>340.42</v>
          </cell>
          <cell r="G10605" t="str">
            <v>FDE</v>
          </cell>
        </row>
        <row r="10606">
          <cell r="A10606" t="str">
            <v>13.03.042</v>
          </cell>
          <cell r="B10606" t="str">
            <v>PEDRA ARDOSIA 40X40CM E=7A10MM</v>
          </cell>
          <cell r="C10606" t="str">
            <v>M2</v>
          </cell>
          <cell r="F10606">
            <v>65.34</v>
          </cell>
          <cell r="G10606" t="str">
            <v>FDE</v>
          </cell>
        </row>
        <row r="10607">
          <cell r="A10607" t="str">
            <v>13.03.099</v>
          </cell>
          <cell r="B10607" t="str">
            <v>SERVICOS DE REVESTIMENTO DE PISOS</v>
          </cell>
          <cell r="C10607" t="str">
            <v>MV</v>
          </cell>
          <cell r="F10607">
            <v>340.42</v>
          </cell>
          <cell r="G10607" t="str">
            <v>FDE</v>
          </cell>
        </row>
        <row r="10608">
          <cell r="A10608" t="str">
            <v>13.04.001</v>
          </cell>
          <cell r="B10608" t="str">
            <v>DEGRAUS EM ARGAMASSA DE CIMENTO E AREIA 1:3 ESPESSURA DE 2 CM</v>
          </cell>
          <cell r="C10608" t="str">
            <v>M</v>
          </cell>
          <cell r="F10608">
            <v>31.34</v>
          </cell>
          <cell r="G10608" t="str">
            <v>FDE</v>
          </cell>
        </row>
        <row r="10609">
          <cell r="A10609" t="str">
            <v>13.04.004</v>
          </cell>
          <cell r="B10609" t="str">
            <v>DEGRAU DE CONCRETO LISO</v>
          </cell>
          <cell r="C10609" t="str">
            <v>M</v>
          </cell>
          <cell r="F10609">
            <v>69.319999999999993</v>
          </cell>
          <cell r="G10609" t="str">
            <v>FDE</v>
          </cell>
        </row>
        <row r="10610">
          <cell r="A10610" t="str">
            <v>13.04.026</v>
          </cell>
          <cell r="B10610" t="str">
            <v>DEGRAUS DE GRANILITE MOLDADOS NO LOCAL</v>
          </cell>
          <cell r="C10610" t="str">
            <v>M</v>
          </cell>
          <cell r="F10610">
            <v>83.95</v>
          </cell>
          <cell r="G10610" t="str">
            <v>FDE</v>
          </cell>
        </row>
        <row r="10611">
          <cell r="A10611" t="str">
            <v>13.04.027</v>
          </cell>
          <cell r="B10611" t="str">
            <v>DEGRAUS DE GRANILITE PRE-MOLDADOS</v>
          </cell>
          <cell r="C10611" t="str">
            <v>M</v>
          </cell>
          <cell r="F10611">
            <v>37.380000000000003</v>
          </cell>
          <cell r="G10611" t="str">
            <v>FDE</v>
          </cell>
        </row>
        <row r="10612">
          <cell r="A10612" t="str">
            <v>13.04.040</v>
          </cell>
          <cell r="B10612" t="str">
            <v>DEGRAUS DE CHAPA VINILICA ESPESS 2 MM</v>
          </cell>
          <cell r="C10612" t="str">
            <v>M</v>
          </cell>
          <cell r="F10612">
            <v>108.8</v>
          </cell>
          <cell r="G10612" t="str">
            <v>FDE</v>
          </cell>
        </row>
        <row r="10613">
          <cell r="A10613" t="str">
            <v>13.04.050</v>
          </cell>
          <cell r="B10613" t="str">
            <v>DEGRAU DE BORRACHA SINTETICA COR PRETA C/TESTEIRA FIXAVEL C/ARG</v>
          </cell>
          <cell r="C10613" t="str">
            <v>M</v>
          </cell>
          <cell r="F10613">
            <v>93.53</v>
          </cell>
          <cell r="G10613" t="str">
            <v>FDE</v>
          </cell>
        </row>
        <row r="10614">
          <cell r="A10614" t="str">
            <v>13.04.099</v>
          </cell>
          <cell r="B10614" t="str">
            <v>SERVICOS DE REVESTIMENTO DE DEGRAUS</v>
          </cell>
          <cell r="C10614" t="str">
            <v>MV</v>
          </cell>
          <cell r="F10614">
            <v>340.42</v>
          </cell>
          <cell r="G10614" t="str">
            <v>FDE</v>
          </cell>
        </row>
        <row r="10615">
          <cell r="A10615" t="str">
            <v>13.05.001</v>
          </cell>
          <cell r="B10615" t="str">
            <v>RODAPES DE ARGAM CIMENTO E AREIA 1:3 COM ALTURA DE 5 CM</v>
          </cell>
          <cell r="C10615" t="str">
            <v>M</v>
          </cell>
          <cell r="F10615">
            <v>14.05</v>
          </cell>
          <cell r="G10615" t="str">
            <v>FDE</v>
          </cell>
        </row>
        <row r="10616">
          <cell r="A10616" t="str">
            <v>13.05.002</v>
          </cell>
          <cell r="B10616" t="str">
            <v>RODAPES DE ARGAM CIMENTO E AREIA 1:3 COM ALTURA DE 7 CM</v>
          </cell>
          <cell r="C10616" t="str">
            <v>M</v>
          </cell>
          <cell r="F10616">
            <v>19.71</v>
          </cell>
          <cell r="G10616" t="str">
            <v>FDE</v>
          </cell>
        </row>
        <row r="10617">
          <cell r="A10617" t="str">
            <v>13.05.003</v>
          </cell>
          <cell r="B10617" t="str">
            <v>RODAPE DE CIMENTADO DE 15 CM</v>
          </cell>
          <cell r="C10617" t="str">
            <v>M</v>
          </cell>
          <cell r="F10617">
            <v>14.56</v>
          </cell>
          <cell r="G10617" t="str">
            <v>FDE</v>
          </cell>
        </row>
        <row r="10618">
          <cell r="A10618" t="str">
            <v>13.05.004</v>
          </cell>
          <cell r="B10618" t="str">
            <v>RODAPES DE ARGAM CIMENTO E AREIA 1:3 COM ALTURA DE 10 CM</v>
          </cell>
          <cell r="C10618" t="str">
            <v>M</v>
          </cell>
          <cell r="F10618">
            <v>14.48</v>
          </cell>
          <cell r="G10618" t="str">
            <v>FDE</v>
          </cell>
        </row>
        <row r="10619">
          <cell r="A10619" t="str">
            <v>13.05.005</v>
          </cell>
          <cell r="B10619" t="str">
            <v>RODAPE DE ARGAMASSA DE CIM/AREIA 1:3 PARA ESCADA</v>
          </cell>
          <cell r="C10619" t="str">
            <v>M</v>
          </cell>
          <cell r="F10619">
            <v>23.73</v>
          </cell>
          <cell r="G10619" t="str">
            <v>FDE</v>
          </cell>
        </row>
        <row r="10620">
          <cell r="A10620" t="str">
            <v>13.05.009</v>
          </cell>
          <cell r="B10620" t="str">
            <v>RODAPE DE MADEIRA DE 7X1,5CM G1-C4</v>
          </cell>
          <cell r="C10620" t="str">
            <v>M</v>
          </cell>
          <cell r="F10620">
            <v>19.91</v>
          </cell>
          <cell r="G10620" t="str">
            <v>FDE</v>
          </cell>
        </row>
        <row r="10621">
          <cell r="A10621" t="str">
            <v>13.05.012</v>
          </cell>
          <cell r="B10621" t="str">
            <v>RODAPE DE MADEIRA DE 5X1,5CM G1-C4</v>
          </cell>
          <cell r="C10621" t="str">
            <v>M</v>
          </cell>
          <cell r="F10621">
            <v>18.21</v>
          </cell>
          <cell r="G10621" t="str">
            <v>FDE</v>
          </cell>
        </row>
        <row r="10622">
          <cell r="A10622" t="str">
            <v>13.05.014</v>
          </cell>
          <cell r="B10622" t="str">
            <v>RODAPES DE LADRILHO HIDRAULICO UMA COR COM 10 CM DE ALTURA</v>
          </cell>
          <cell r="C10622" t="str">
            <v>M</v>
          </cell>
          <cell r="F10622">
            <v>30.62</v>
          </cell>
          <cell r="G10622" t="str">
            <v>FDE</v>
          </cell>
        </row>
        <row r="10623">
          <cell r="A10623" t="str">
            <v>13.05.015</v>
          </cell>
          <cell r="B10623" t="str">
            <v>RODAPE BOLEADO EM CERAMICA EXTRUDADA</v>
          </cell>
          <cell r="C10623" t="str">
            <v>M</v>
          </cell>
          <cell r="F10623">
            <v>25.6</v>
          </cell>
          <cell r="G10623" t="str">
            <v>FDE</v>
          </cell>
        </row>
        <row r="10624">
          <cell r="A10624" t="str">
            <v>13.05.019</v>
          </cell>
          <cell r="B10624" t="str">
            <v>RODAPE BOLEADO E COMPLEMENTOS PARA PISO TÉCNICO</v>
          </cell>
          <cell r="C10624" t="str">
            <v>M</v>
          </cell>
          <cell r="F10624">
            <v>34.020000000000003</v>
          </cell>
          <cell r="G10624" t="str">
            <v>FDE</v>
          </cell>
        </row>
        <row r="10625">
          <cell r="A10625" t="str">
            <v>13.05.020</v>
          </cell>
          <cell r="B10625" t="str">
            <v>RODAPES DE GRANILITE SIMPLES DE 10 CM</v>
          </cell>
          <cell r="C10625" t="str">
            <v>M</v>
          </cell>
          <cell r="F10625">
            <v>28.12</v>
          </cell>
          <cell r="G10625" t="str">
            <v>FDE</v>
          </cell>
        </row>
        <row r="10626">
          <cell r="A10626" t="str">
            <v>13.05.021</v>
          </cell>
          <cell r="B10626" t="str">
            <v>RODAPE DE GRANILITE SIMPLES DE 7-CM</v>
          </cell>
          <cell r="C10626" t="str">
            <v>M</v>
          </cell>
          <cell r="F10626">
            <v>33.54</v>
          </cell>
          <cell r="G10626" t="str">
            <v>FDE</v>
          </cell>
        </row>
        <row r="10627">
          <cell r="A10627" t="str">
            <v>13.05.022</v>
          </cell>
          <cell r="B10627" t="str">
            <v>RODAPE PORCELANATO ESMALTADO 7CM</v>
          </cell>
          <cell r="C10627" t="str">
            <v>M</v>
          </cell>
          <cell r="F10627">
            <v>10.93</v>
          </cell>
          <cell r="G10627" t="str">
            <v>FDE</v>
          </cell>
        </row>
        <row r="10628">
          <cell r="A10628" t="str">
            <v>13.05.024</v>
          </cell>
          <cell r="B10628" t="str">
            <v>RODAPES DE GRANILITE PARA ESCADA DE 10 CM</v>
          </cell>
          <cell r="C10628" t="str">
            <v>M</v>
          </cell>
          <cell r="F10628">
            <v>28.17</v>
          </cell>
          <cell r="G10628" t="str">
            <v>FDE</v>
          </cell>
        </row>
        <row r="10629">
          <cell r="A10629" t="str">
            <v>13.05.025</v>
          </cell>
          <cell r="B10629" t="str">
            <v>RODAPE DE GRANILITE PARA ESCADA DE 7-CM</v>
          </cell>
          <cell r="C10629" t="str">
            <v>M</v>
          </cell>
          <cell r="F10629">
            <v>27.85</v>
          </cell>
          <cell r="G10629" t="str">
            <v>FDE</v>
          </cell>
        </row>
        <row r="10630">
          <cell r="A10630" t="str">
            <v>13.05.028</v>
          </cell>
          <cell r="B10630" t="str">
            <v>RODAPES DE MASSA GRANIT ALTA RESISTENCIA DE 10 CM TIPO MEDIO SIMPLES</v>
          </cell>
          <cell r="C10630" t="str">
            <v>M</v>
          </cell>
          <cell r="F10630">
            <v>33.61</v>
          </cell>
          <cell r="G10630" t="str">
            <v>FDE</v>
          </cell>
        </row>
        <row r="10631">
          <cell r="A10631" t="str">
            <v>13.05.030</v>
          </cell>
          <cell r="B10631" t="str">
            <v>RODAPES MASSA GRANIT ALTA RES 10CM MEDIO P/ESCADA INCL TRIANG</v>
          </cell>
          <cell r="C10631" t="str">
            <v>M</v>
          </cell>
          <cell r="F10631">
            <v>36.25</v>
          </cell>
          <cell r="G10631" t="str">
            <v>FDE</v>
          </cell>
        </row>
        <row r="10632">
          <cell r="A10632" t="str">
            <v>13.05.031</v>
          </cell>
          <cell r="B10632" t="str">
            <v>RODAPE DE ALTA RESISTENCIA 7-CM TIPO MEDIO PARA ESCADA INCL TRIANGULO</v>
          </cell>
          <cell r="C10632" t="str">
            <v>M</v>
          </cell>
          <cell r="F10632">
            <v>31.17</v>
          </cell>
          <cell r="G10632" t="str">
            <v>FDE</v>
          </cell>
        </row>
        <row r="10633">
          <cell r="A10633" t="str">
            <v>13.05.068</v>
          </cell>
          <cell r="B10633" t="str">
            <v>RODAPE VINILICO DE 5 CM SIMPLES</v>
          </cell>
          <cell r="C10633" t="str">
            <v>M</v>
          </cell>
          <cell r="F10633">
            <v>22.42</v>
          </cell>
          <cell r="G10633" t="str">
            <v>FDE</v>
          </cell>
        </row>
        <row r="10634">
          <cell r="A10634" t="str">
            <v>13.05.069</v>
          </cell>
          <cell r="B10634" t="str">
            <v>RODAPE VINILICO DE 7 CM SIMPLES</v>
          </cell>
          <cell r="C10634" t="str">
            <v>M</v>
          </cell>
          <cell r="F10634">
            <v>23.48</v>
          </cell>
          <cell r="G10634" t="str">
            <v>FDE</v>
          </cell>
        </row>
        <row r="10635">
          <cell r="A10635" t="str">
            <v>13.05.070</v>
          </cell>
          <cell r="B10635" t="str">
            <v>RODAPE VINILICO DE 7,5 CM SIMPLES</v>
          </cell>
          <cell r="C10635" t="str">
            <v>M</v>
          </cell>
          <cell r="F10635">
            <v>22.53</v>
          </cell>
          <cell r="G10635" t="str">
            <v>FDE</v>
          </cell>
        </row>
        <row r="10636">
          <cell r="A10636" t="str">
            <v>13.05.074</v>
          </cell>
          <cell r="B10636" t="str">
            <v>RODAPE VINILICO DE 5 CM PARA ESCADA</v>
          </cell>
          <cell r="C10636" t="str">
            <v>M</v>
          </cell>
          <cell r="F10636">
            <v>21.09</v>
          </cell>
          <cell r="G10636" t="str">
            <v>FDE</v>
          </cell>
        </row>
        <row r="10637">
          <cell r="A10637" t="str">
            <v>13.05.075</v>
          </cell>
          <cell r="B10637" t="str">
            <v>RODAPE VINILICO DE 7,5 CM PARA ESCADA</v>
          </cell>
          <cell r="C10637" t="str">
            <v>M</v>
          </cell>
          <cell r="F10637">
            <v>23.71</v>
          </cell>
          <cell r="G10637" t="str">
            <v>FDE</v>
          </cell>
        </row>
        <row r="10638">
          <cell r="A10638" t="str">
            <v>13.05.080</v>
          </cell>
          <cell r="B10638" t="str">
            <v>RODAPE DE BORRACHA SINT COR PRETA FAIXA 7CM E=7MM FIXAVEL C/ARG</v>
          </cell>
          <cell r="C10638" t="str">
            <v>M</v>
          </cell>
          <cell r="F10638">
            <v>27.07</v>
          </cell>
          <cell r="G10638" t="str">
            <v>FDE</v>
          </cell>
        </row>
        <row r="10639">
          <cell r="A10639" t="str">
            <v>13.05.085</v>
          </cell>
          <cell r="B10639" t="str">
            <v>RODAPE DE ALUMINIO DE 7X1 CM</v>
          </cell>
          <cell r="C10639" t="str">
            <v>M</v>
          </cell>
          <cell r="F10639">
            <v>15.03</v>
          </cell>
          <cell r="G10639" t="str">
            <v>FDE</v>
          </cell>
        </row>
        <row r="10640">
          <cell r="A10640" t="str">
            <v>13.05.088</v>
          </cell>
          <cell r="B10640" t="str">
            <v>RODAPE CERAMICA ANTIDERRAPANTE ALTURA 7CM (MONOQUEIMA)</v>
          </cell>
          <cell r="C10640" t="str">
            <v>M</v>
          </cell>
          <cell r="F10640">
            <v>7.88</v>
          </cell>
          <cell r="G10640" t="str">
            <v>FDE</v>
          </cell>
        </row>
        <row r="10641">
          <cell r="A10641" t="str">
            <v>13.05.099</v>
          </cell>
          <cell r="B10641" t="str">
            <v>SERVICOS DE REVESTIMENTO DE RODAPES</v>
          </cell>
          <cell r="C10641" t="str">
            <v>MV</v>
          </cell>
          <cell r="F10641">
            <v>340.42</v>
          </cell>
          <cell r="G10641" t="str">
            <v>FDE</v>
          </cell>
        </row>
        <row r="10642">
          <cell r="A10642" t="str">
            <v>13.06.005</v>
          </cell>
          <cell r="B10642" t="str">
            <v>SOLEIRA DE ARGAMASSA CIM/AREIA 1:3 EM RAMPA</v>
          </cell>
          <cell r="C10642" t="str">
            <v>M</v>
          </cell>
          <cell r="F10642">
            <v>14.52</v>
          </cell>
          <cell r="G10642" t="str">
            <v>FDE</v>
          </cell>
        </row>
        <row r="10643">
          <cell r="A10643" t="str">
            <v>13.06.008</v>
          </cell>
          <cell r="B10643" t="str">
            <v>SOLEIRA TABUA DE 15CM G1-C6</v>
          </cell>
          <cell r="C10643" t="str">
            <v>M</v>
          </cell>
          <cell r="F10643">
            <v>40</v>
          </cell>
          <cell r="G10643" t="str">
            <v>FDE</v>
          </cell>
        </row>
        <row r="10644">
          <cell r="A10644" t="str">
            <v>13.06.009</v>
          </cell>
          <cell r="B10644" t="str">
            <v>SOLEIRA TABUA DE 25CM G1-C6</v>
          </cell>
          <cell r="C10644" t="str">
            <v>M</v>
          </cell>
          <cell r="F10644">
            <v>53.01</v>
          </cell>
          <cell r="G10644" t="str">
            <v>FDE</v>
          </cell>
        </row>
        <row r="10645">
          <cell r="A10645" t="str">
            <v>13.06.074</v>
          </cell>
          <cell r="B10645" t="str">
            <v>SO-14 SOLEIRA EM CIMENTADO L=15,5CM DESNIVEL 1,5CM</v>
          </cell>
          <cell r="C10645" t="str">
            <v>M</v>
          </cell>
          <cell r="F10645">
            <v>75.37</v>
          </cell>
          <cell r="G10645" t="str">
            <v>FDE</v>
          </cell>
        </row>
        <row r="10646">
          <cell r="A10646" t="str">
            <v>13.06.075</v>
          </cell>
          <cell r="B10646" t="str">
            <v>SO-15 SOLEIRA EM CIMENTADO L=22CM DESNIVEL 1,5CM</v>
          </cell>
          <cell r="C10646" t="str">
            <v>M</v>
          </cell>
          <cell r="F10646">
            <v>82.89</v>
          </cell>
          <cell r="G10646" t="str">
            <v>FDE</v>
          </cell>
        </row>
        <row r="10647">
          <cell r="A10647" t="str">
            <v>13.06.076</v>
          </cell>
          <cell r="B10647" t="str">
            <v>SO-16 SOLEIRA EM GRANILITE L=15,5CM DESNIVEL 1,5CM</v>
          </cell>
          <cell r="C10647" t="str">
            <v>M</v>
          </cell>
          <cell r="F10647">
            <v>80.8</v>
          </cell>
          <cell r="G10647" t="str">
            <v>FDE</v>
          </cell>
        </row>
        <row r="10648">
          <cell r="A10648" t="str">
            <v>13.06.077</v>
          </cell>
          <cell r="B10648" t="str">
            <v>SO-17 SOLEIRA EM GRANILITE L=22CM DESNIVEL 1,5CM</v>
          </cell>
          <cell r="C10648" t="str">
            <v>M</v>
          </cell>
          <cell r="F10648">
            <v>90.63</v>
          </cell>
          <cell r="G10648" t="str">
            <v>FDE</v>
          </cell>
        </row>
        <row r="10649">
          <cell r="A10649" t="str">
            <v>13.06.082</v>
          </cell>
          <cell r="B10649" t="str">
            <v>SO-22 SOLEIRA DE GRANITO EM NIVEL (L= 14 A 17CM)</v>
          </cell>
          <cell r="C10649" t="str">
            <v>M</v>
          </cell>
          <cell r="F10649">
            <v>80.16</v>
          </cell>
          <cell r="G10649" t="str">
            <v>FDE</v>
          </cell>
        </row>
        <row r="10650">
          <cell r="A10650" t="str">
            <v>13.06.083</v>
          </cell>
          <cell r="B10650" t="str">
            <v>SO-23 SOLEIRA DE GRANITO EM NIVEL (L=19 A 22CM)</v>
          </cell>
          <cell r="C10650" t="str">
            <v>M</v>
          </cell>
          <cell r="F10650">
            <v>103.83</v>
          </cell>
          <cell r="G10650" t="str">
            <v>FDE</v>
          </cell>
        </row>
        <row r="10651">
          <cell r="A10651" t="str">
            <v>13.06.084</v>
          </cell>
          <cell r="B10651" t="str">
            <v>SO-24 - SOLEIRA DE GRANITO RAMPADA DESN.ATÉ 1,5CM-2PÇ (L=14 À 17CM)</v>
          </cell>
          <cell r="C10651" t="str">
            <v>M</v>
          </cell>
          <cell r="F10651">
            <v>118.8</v>
          </cell>
          <cell r="G10651" t="str">
            <v>FDE</v>
          </cell>
        </row>
        <row r="10652">
          <cell r="A10652" t="str">
            <v>13.06.085</v>
          </cell>
          <cell r="B10652" t="str">
            <v>SO-25 SOLEIRA DE GRANITO RAMPADA DESN.ATÉ 1,5CM 2 PÇ (L=19 A 22CM)</v>
          </cell>
          <cell r="C10652" t="str">
            <v>M</v>
          </cell>
          <cell r="F10652">
            <v>142.49</v>
          </cell>
          <cell r="G10652" t="str">
            <v>FDE</v>
          </cell>
        </row>
        <row r="10653">
          <cell r="A10653" t="str">
            <v>13.06.086</v>
          </cell>
          <cell r="B10653" t="str">
            <v>SO-26 SOLEIRA DE GRANITO RAMPADA DESN.ATÉ 1,5CM 3 PÇ (L=14 A 17CM)</v>
          </cell>
          <cell r="C10653" t="str">
            <v>M</v>
          </cell>
          <cell r="F10653">
            <v>157.36000000000001</v>
          </cell>
          <cell r="G10653" t="str">
            <v>FDE</v>
          </cell>
        </row>
        <row r="10654">
          <cell r="A10654" t="str">
            <v>13.06.087</v>
          </cell>
          <cell r="B10654" t="str">
            <v>SO-27 SOLEIRA DE GRANITO RAMPADA DESN.ATÉ 1,5CM 3 PÇ (L=19 A 22CM)</v>
          </cell>
          <cell r="C10654" t="str">
            <v>M</v>
          </cell>
          <cell r="F10654">
            <v>181.04</v>
          </cell>
          <cell r="G10654" t="str">
            <v>FDE</v>
          </cell>
        </row>
        <row r="10655">
          <cell r="A10655" t="str">
            <v>13.06.099</v>
          </cell>
          <cell r="B10655" t="str">
            <v>SERVICOS DE REVESTIMENTO DE SOLEIRAS</v>
          </cell>
          <cell r="C10655" t="str">
            <v>MV</v>
          </cell>
          <cell r="F10655">
            <v>340.42</v>
          </cell>
          <cell r="G10655" t="str">
            <v>FDE</v>
          </cell>
        </row>
        <row r="10656">
          <cell r="A10656" t="str">
            <v>13.07.002</v>
          </cell>
          <cell r="B10656" t="str">
            <v>PE-02 PEITORIL</v>
          </cell>
          <cell r="C10656" t="str">
            <v>M</v>
          </cell>
          <cell r="F10656">
            <v>51.49</v>
          </cell>
          <cell r="G10656" t="str">
            <v>FDE</v>
          </cell>
        </row>
        <row r="10657">
          <cell r="A10657" t="str">
            <v>13.07.099</v>
          </cell>
          <cell r="B10657" t="str">
            <v>SERVICOS DE REVESTIMENTO DE PEITORIS</v>
          </cell>
          <cell r="C10657" t="str">
            <v>MV</v>
          </cell>
          <cell r="F10657">
            <v>340.42</v>
          </cell>
          <cell r="G10657" t="str">
            <v>FDE</v>
          </cell>
        </row>
        <row r="10658">
          <cell r="A10658" t="str">
            <v>13.50.001</v>
          </cell>
          <cell r="B10658" t="str">
            <v>DEMOLICAO PISO DE CONCRETO SIMPLES CAPEADO</v>
          </cell>
          <cell r="C10658" t="str">
            <v>M3</v>
          </cell>
          <cell r="F10658">
            <v>150.13999999999999</v>
          </cell>
          <cell r="G10658" t="str">
            <v>FDE</v>
          </cell>
        </row>
        <row r="10659">
          <cell r="A10659" t="str">
            <v>13.50.002</v>
          </cell>
          <cell r="B10659" t="str">
            <v>DEMOLICAO PISO GRANIL LADR HID/CER CACOS INCLUSIVE BASE</v>
          </cell>
          <cell r="C10659" t="str">
            <v>M2</v>
          </cell>
          <cell r="F10659">
            <v>18.170000000000002</v>
          </cell>
          <cell r="G10659" t="str">
            <v>FDE</v>
          </cell>
        </row>
        <row r="10660">
          <cell r="A10660" t="str">
            <v>13.50.003</v>
          </cell>
          <cell r="B10660" t="str">
            <v>DEMOLICAO PISO TACOS DE MADEIRA INCLUSIVE ARG ASSENTAMENTO</v>
          </cell>
          <cell r="C10660" t="str">
            <v>M2</v>
          </cell>
          <cell r="F10660">
            <v>13.4</v>
          </cell>
          <cell r="G10660" t="str">
            <v>FDE</v>
          </cell>
        </row>
        <row r="10661">
          <cell r="A10661" t="str">
            <v>13.50.004</v>
          </cell>
          <cell r="B10661" t="str">
            <v>DEMOLICAO PISO SOALHO DE TABUAS INCLUSIVE VIGAMENTOS</v>
          </cell>
          <cell r="C10661" t="str">
            <v>M2</v>
          </cell>
          <cell r="F10661">
            <v>12.06</v>
          </cell>
          <cell r="G10661" t="str">
            <v>FDE</v>
          </cell>
        </row>
        <row r="10662">
          <cell r="A10662" t="str">
            <v>13.50.006</v>
          </cell>
          <cell r="B10662" t="str">
            <v>DE ASSOALHO SOMENTE TABUAS</v>
          </cell>
          <cell r="C10662" t="str">
            <v>M2</v>
          </cell>
          <cell r="F10662">
            <v>6.03</v>
          </cell>
          <cell r="G10662" t="str">
            <v>FDE</v>
          </cell>
        </row>
        <row r="10663">
          <cell r="A10663" t="str">
            <v>13.50.010</v>
          </cell>
          <cell r="B10663" t="str">
            <v>DE PISOS VINILICOS E DE BORRACHA INCL ARG ASSENT E REGULARIZACAO</v>
          </cell>
          <cell r="C10663" t="str">
            <v>M2</v>
          </cell>
          <cell r="F10663">
            <v>4.6100000000000003</v>
          </cell>
          <cell r="G10663" t="str">
            <v>FDE</v>
          </cell>
        </row>
        <row r="10664">
          <cell r="A10664" t="str">
            <v>13.50.015</v>
          </cell>
          <cell r="B10664" t="str">
            <v>DEMOLICAO REVEST DE DEGRAUS DE ARG/GRAN/CACOS/LADRIL INCL ARG ASSENT</v>
          </cell>
          <cell r="C10664" t="str">
            <v>M2</v>
          </cell>
          <cell r="F10664">
            <v>5.77</v>
          </cell>
          <cell r="G10664" t="str">
            <v>FDE</v>
          </cell>
        </row>
        <row r="10665">
          <cell r="A10665" t="str">
            <v>13.50.016</v>
          </cell>
          <cell r="B10665" t="str">
            <v>DEMOLICAO RODAPES EM GERAL INCLUSIVE ARGAMASSA ASSENTAMENTO</v>
          </cell>
          <cell r="C10665" t="str">
            <v>M</v>
          </cell>
          <cell r="F10665">
            <v>1.38</v>
          </cell>
          <cell r="G10665" t="str">
            <v>FDE</v>
          </cell>
        </row>
        <row r="10666">
          <cell r="A10666" t="str">
            <v>13.50.017</v>
          </cell>
          <cell r="B10666" t="str">
            <v>DEMOLICAO SOLEIRAS EM GERAL INCLUSIVE ARGAMASSA ASSENTAMENTO</v>
          </cell>
          <cell r="C10666" t="str">
            <v>M</v>
          </cell>
          <cell r="F10666">
            <v>1.73</v>
          </cell>
          <cell r="G10666" t="str">
            <v>FDE</v>
          </cell>
        </row>
        <row r="10667">
          <cell r="A10667" t="str">
            <v>13.50.018</v>
          </cell>
          <cell r="B10667" t="str">
            <v>DEMOLICAO PEITORIS EM GERAL INCLUSIVE ARGAMASSA ASSENTAMENTO</v>
          </cell>
          <cell r="C10667" t="str">
            <v>M</v>
          </cell>
          <cell r="F10667">
            <v>1.38</v>
          </cell>
          <cell r="G10667" t="str">
            <v>FDE</v>
          </cell>
        </row>
        <row r="10668">
          <cell r="A10668" t="str">
            <v>13.50.019</v>
          </cell>
          <cell r="B10668" t="str">
            <v>DEMOLICAO GUARDA-CORPOS EM GERAL INCLUSIVE ARGAMASSA ASSENTAMENTO</v>
          </cell>
          <cell r="C10668" t="str">
            <v>M</v>
          </cell>
          <cell r="F10668">
            <v>1.38</v>
          </cell>
          <cell r="G10668" t="str">
            <v>FDE</v>
          </cell>
        </row>
        <row r="10669">
          <cell r="A10669" t="str">
            <v>13.50.099</v>
          </cell>
          <cell r="B10669" t="str">
            <v>DEMOLICOES</v>
          </cell>
          <cell r="C10669" t="str">
            <v>MV</v>
          </cell>
          <cell r="F10669">
            <v>340.42</v>
          </cell>
          <cell r="G10669" t="str">
            <v>FDE</v>
          </cell>
        </row>
        <row r="10670">
          <cell r="A10670" t="str">
            <v>13.60.001</v>
          </cell>
          <cell r="B10670" t="str">
            <v>DE PISO VINILICO E BORRACHA</v>
          </cell>
          <cell r="C10670" t="str">
            <v>M2</v>
          </cell>
          <cell r="F10670">
            <v>2.58</v>
          </cell>
          <cell r="G10670" t="str">
            <v>FDE</v>
          </cell>
        </row>
        <row r="10671">
          <cell r="A10671" t="str">
            <v>13.60.002</v>
          </cell>
          <cell r="B10671" t="str">
            <v>DE PISO DE BORRACHA ARGAMASSADO</v>
          </cell>
          <cell r="C10671" t="str">
            <v>M2</v>
          </cell>
          <cell r="F10671">
            <v>5.68</v>
          </cell>
          <cell r="G10671" t="str">
            <v>FDE</v>
          </cell>
        </row>
        <row r="10672">
          <cell r="A10672" t="str">
            <v>13.60.003</v>
          </cell>
          <cell r="B10672" t="str">
            <v>DE PISO DE CERAMICA OU LADRILHOS HIDRAULICOS</v>
          </cell>
          <cell r="C10672" t="str">
            <v>M2</v>
          </cell>
          <cell r="F10672">
            <v>17.32</v>
          </cell>
          <cell r="G10672" t="str">
            <v>FDE</v>
          </cell>
        </row>
        <row r="10673">
          <cell r="A10673" t="str">
            <v>13.60.004</v>
          </cell>
          <cell r="B10673" t="str">
            <v>DE PISO DE TACOS DE MADEIRA</v>
          </cell>
          <cell r="C10673" t="str">
            <v>M2</v>
          </cell>
          <cell r="F10673">
            <v>6.92</v>
          </cell>
          <cell r="G10673" t="str">
            <v>FDE</v>
          </cell>
        </row>
        <row r="10674">
          <cell r="A10674" t="str">
            <v>13.60.005</v>
          </cell>
          <cell r="B10674" t="str">
            <v>DE SOALHO INCLUSIVE VIGAMENTO</v>
          </cell>
          <cell r="C10674" t="str">
            <v>M2</v>
          </cell>
          <cell r="F10674">
            <v>15.69</v>
          </cell>
          <cell r="G10674" t="str">
            <v>FDE</v>
          </cell>
        </row>
        <row r="10675">
          <cell r="A10675" t="str">
            <v>13.60.006</v>
          </cell>
          <cell r="B10675" t="str">
            <v>DE SOALHO SOMENTE TABUAS</v>
          </cell>
          <cell r="C10675" t="str">
            <v>M2</v>
          </cell>
          <cell r="F10675">
            <v>9.15</v>
          </cell>
          <cell r="G10675" t="str">
            <v>FDE</v>
          </cell>
        </row>
        <row r="10676">
          <cell r="A10676" t="str">
            <v>13.60.007</v>
          </cell>
          <cell r="B10676" t="str">
            <v>DE PISO DE PEDRA</v>
          </cell>
          <cell r="C10676" t="str">
            <v>M2</v>
          </cell>
          <cell r="F10676">
            <v>15.01</v>
          </cell>
          <cell r="G10676" t="str">
            <v>FDE</v>
          </cell>
        </row>
        <row r="10677">
          <cell r="A10677" t="str">
            <v>13.60.008</v>
          </cell>
          <cell r="B10677" t="str">
            <v>DE PISO DE GRANITO OU MARMORE</v>
          </cell>
          <cell r="C10677" t="str">
            <v>M2</v>
          </cell>
          <cell r="F10677">
            <v>18.47</v>
          </cell>
          <cell r="G10677" t="str">
            <v>FDE</v>
          </cell>
        </row>
        <row r="10678">
          <cell r="A10678" t="str">
            <v>13.60.009</v>
          </cell>
          <cell r="B10678" t="str">
            <v>DE DEGRAUS E ESPELHOS EM PEDRA</v>
          </cell>
          <cell r="C10678" t="str">
            <v>M</v>
          </cell>
          <cell r="F10678">
            <v>11.54</v>
          </cell>
          <cell r="G10678" t="str">
            <v>FDE</v>
          </cell>
        </row>
        <row r="10679">
          <cell r="A10679" t="str">
            <v>13.60.010</v>
          </cell>
          <cell r="B10679" t="str">
            <v>DE DEGRAUS E ESP DE GRANITO OU MARMORE</v>
          </cell>
          <cell r="C10679" t="str">
            <v>M</v>
          </cell>
          <cell r="F10679">
            <v>13.85</v>
          </cell>
          <cell r="G10679" t="str">
            <v>FDE</v>
          </cell>
        </row>
        <row r="10680">
          <cell r="A10680" t="str">
            <v>13.60.011</v>
          </cell>
          <cell r="B10680" t="str">
            <v>DE RODAPES DE CERAM LADR-HIDR GRANITO OU MARMORE</v>
          </cell>
          <cell r="C10680" t="str">
            <v>M</v>
          </cell>
          <cell r="F10680">
            <v>2.2999999999999998</v>
          </cell>
          <cell r="G10680" t="str">
            <v>FDE</v>
          </cell>
        </row>
        <row r="10681">
          <cell r="A10681" t="str">
            <v>13.60.012</v>
          </cell>
          <cell r="B10681" t="str">
            <v>DE RODAPES DE MADEIRA INCLUSIVE CORDAO</v>
          </cell>
          <cell r="C10681" t="str">
            <v>M</v>
          </cell>
          <cell r="F10681">
            <v>1.79</v>
          </cell>
          <cell r="G10681" t="str">
            <v>FDE</v>
          </cell>
        </row>
        <row r="10682">
          <cell r="A10682" t="str">
            <v>13.60.013</v>
          </cell>
          <cell r="B10682" t="str">
            <v>DE SOLEIRAS EM GERAL</v>
          </cell>
          <cell r="C10682" t="str">
            <v>M</v>
          </cell>
          <cell r="F10682">
            <v>2.2999999999999998</v>
          </cell>
          <cell r="G10682" t="str">
            <v>FDE</v>
          </cell>
        </row>
        <row r="10683">
          <cell r="A10683" t="str">
            <v>13.60.014</v>
          </cell>
          <cell r="B10683" t="str">
            <v>DE PEITORIS EM GERAL</v>
          </cell>
          <cell r="C10683" t="str">
            <v>M</v>
          </cell>
          <cell r="F10683">
            <v>2.2999999999999998</v>
          </cell>
          <cell r="G10683" t="str">
            <v>FDE</v>
          </cell>
        </row>
        <row r="10684">
          <cell r="A10684" t="str">
            <v>13.60.015</v>
          </cell>
          <cell r="B10684" t="str">
            <v>DE GUARDA-CORPOS EM GERAL</v>
          </cell>
          <cell r="C10684" t="str">
            <v>M</v>
          </cell>
          <cell r="F10684">
            <v>2.2999999999999998</v>
          </cell>
          <cell r="G10684" t="str">
            <v>FDE</v>
          </cell>
        </row>
        <row r="10685">
          <cell r="A10685" t="str">
            <v>13.60.099</v>
          </cell>
          <cell r="B10685" t="str">
            <v>RETIRADAS</v>
          </cell>
          <cell r="C10685" t="str">
            <v>MV</v>
          </cell>
          <cell r="F10685">
            <v>340.42</v>
          </cell>
          <cell r="G10685" t="str">
            <v>FDE</v>
          </cell>
        </row>
        <row r="10686">
          <cell r="A10686" t="str">
            <v>13.70.001</v>
          </cell>
          <cell r="B10686" t="str">
            <v>DE PISO VINILICO E BORRACHA</v>
          </cell>
          <cell r="C10686" t="str">
            <v>M2</v>
          </cell>
          <cell r="F10686">
            <v>10.23</v>
          </cell>
          <cell r="G10686" t="str">
            <v>FDE</v>
          </cell>
        </row>
        <row r="10687">
          <cell r="A10687" t="str">
            <v>13.70.002</v>
          </cell>
          <cell r="B10687" t="str">
            <v>DE PISO DE BORRACHA ARGAMASSADO</v>
          </cell>
          <cell r="C10687" t="str">
            <v>M2</v>
          </cell>
          <cell r="F10687">
            <v>43.95</v>
          </cell>
          <cell r="G10687" t="str">
            <v>FDE</v>
          </cell>
        </row>
        <row r="10688">
          <cell r="A10688" t="str">
            <v>13.70.005</v>
          </cell>
          <cell r="B10688" t="str">
            <v>REPREGAMENTO DE SOALHO</v>
          </cell>
          <cell r="C10688" t="str">
            <v>M2</v>
          </cell>
          <cell r="F10688">
            <v>3.07</v>
          </cell>
          <cell r="G10688" t="str">
            <v>FDE</v>
          </cell>
        </row>
        <row r="10689">
          <cell r="A10689" t="str">
            <v>13.70.050</v>
          </cell>
          <cell r="B10689" t="str">
            <v>DE RODAPES E CORDOES DE MADEIRA</v>
          </cell>
          <cell r="C10689" t="str">
            <v>M</v>
          </cell>
          <cell r="F10689">
            <v>6.64</v>
          </cell>
          <cell r="G10689" t="str">
            <v>FDE</v>
          </cell>
        </row>
        <row r="10690">
          <cell r="A10690" t="str">
            <v>13.70.099</v>
          </cell>
          <cell r="B10690" t="str">
            <v>RECOLOCACOES DE PISOS</v>
          </cell>
          <cell r="C10690" t="str">
            <v>MV</v>
          </cell>
          <cell r="F10690">
            <v>340.42</v>
          </cell>
          <cell r="G10690" t="str">
            <v>FDE</v>
          </cell>
        </row>
        <row r="10691">
          <cell r="A10691" t="str">
            <v>13.80.002</v>
          </cell>
          <cell r="B10691" t="str">
            <v>LASTRO DE CONCRETO</v>
          </cell>
          <cell r="C10691" t="str">
            <v>M3</v>
          </cell>
          <cell r="F10691">
            <v>489.51</v>
          </cell>
          <cell r="G10691" t="str">
            <v>FDE</v>
          </cell>
        </row>
        <row r="10692">
          <cell r="A10692" t="str">
            <v>13.80.003</v>
          </cell>
          <cell r="B10692" t="str">
            <v>LASTRO DE BRITA GRADUADA COMPACTAÇÃO MECÂNICA E=8CM</v>
          </cell>
          <cell r="C10692" t="str">
            <v>M2</v>
          </cell>
          <cell r="F10692">
            <v>10.36</v>
          </cell>
          <cell r="G10692" t="str">
            <v>FDE</v>
          </cell>
        </row>
        <row r="10693">
          <cell r="A10693" t="str">
            <v>13.80.005</v>
          </cell>
          <cell r="B10693" t="str">
            <v>DEGRAU DE CONCRETO LISO</v>
          </cell>
          <cell r="C10693" t="str">
            <v>M</v>
          </cell>
          <cell r="F10693">
            <v>69.319999999999993</v>
          </cell>
          <cell r="G10693" t="str">
            <v>FDE</v>
          </cell>
        </row>
        <row r="10694">
          <cell r="A10694" t="str">
            <v>13.80.006</v>
          </cell>
          <cell r="B10694" t="str">
            <v>ENDURECEDOR SUPERFICIAL PARA CONCRETO</v>
          </cell>
          <cell r="C10694" t="str">
            <v>M2</v>
          </cell>
          <cell r="F10694">
            <v>5.52</v>
          </cell>
          <cell r="G10694" t="str">
            <v>FDE</v>
          </cell>
        </row>
        <row r="10695">
          <cell r="A10695" t="str">
            <v>13.80.007</v>
          </cell>
          <cell r="B10695" t="str">
            <v>PISO DE CONCRETO FCK=25MPA E=5CM</v>
          </cell>
          <cell r="C10695" t="str">
            <v>M2</v>
          </cell>
          <cell r="F10695">
            <v>20.329999999999998</v>
          </cell>
          <cell r="G10695" t="str">
            <v>FDE</v>
          </cell>
        </row>
        <row r="10696">
          <cell r="A10696" t="str">
            <v>13.80.012</v>
          </cell>
          <cell r="B10696" t="str">
            <v>SOALHO DE TABUA 20X2CM MACHO-FEMEA G1-C6 (SOMENTE TABUAS)</v>
          </cell>
          <cell r="C10696" t="str">
            <v>M2</v>
          </cell>
          <cell r="F10696">
            <v>159.53</v>
          </cell>
          <cell r="G10696" t="str">
            <v>FDE</v>
          </cell>
        </row>
        <row r="10697">
          <cell r="A10697" t="str">
            <v>13.80.013</v>
          </cell>
          <cell r="B10697" t="str">
            <v>ISOLAMENTO COM LONA PRETA</v>
          </cell>
          <cell r="C10697" t="str">
            <v>M2</v>
          </cell>
          <cell r="F10697">
            <v>1.56</v>
          </cell>
          <cell r="G10697" t="str">
            <v>FDE</v>
          </cell>
        </row>
        <row r="10698">
          <cell r="A10698" t="str">
            <v>13.80.014</v>
          </cell>
          <cell r="B10698" t="str">
            <v>FRESAMENTO DE PISO CIMENTADO</v>
          </cell>
          <cell r="C10698" t="str">
            <v>M2</v>
          </cell>
          <cell r="F10698">
            <v>15.56</v>
          </cell>
          <cell r="G10698" t="str">
            <v>FDE</v>
          </cell>
        </row>
        <row r="10699">
          <cell r="A10699" t="str">
            <v>13.80.015</v>
          </cell>
          <cell r="B10699" t="str">
            <v>PISO VINILICO DE 2MM DE ESPESSURA</v>
          </cell>
          <cell r="C10699" t="str">
            <v>M2</v>
          </cell>
          <cell r="F10699">
            <v>64.63</v>
          </cell>
          <cell r="G10699" t="str">
            <v>FDE</v>
          </cell>
        </row>
        <row r="10700">
          <cell r="A10700" t="str">
            <v>13.80.016</v>
          </cell>
          <cell r="B10700" t="str">
            <v>PISO VINILICO DE 3,2MM DE ESPESSURA</v>
          </cell>
          <cell r="C10700" t="str">
            <v>M2</v>
          </cell>
          <cell r="F10700">
            <v>93.88</v>
          </cell>
          <cell r="G10700" t="str">
            <v>FDE</v>
          </cell>
        </row>
        <row r="10701">
          <cell r="A10701" t="str">
            <v>13.80.018</v>
          </cell>
          <cell r="B10701" t="str">
            <v>REPARO COMPLETO EM GRANILITE-RASPAGEM/ESTUCAMENTO/POLIMENTO</v>
          </cell>
          <cell r="C10701" t="str">
            <v>M2</v>
          </cell>
          <cell r="F10701">
            <v>24.93</v>
          </cell>
          <cell r="G10701" t="str">
            <v>FDE</v>
          </cell>
        </row>
        <row r="10702">
          <cell r="A10702" t="str">
            <v>13.80.021</v>
          </cell>
          <cell r="B10702" t="str">
            <v>ARGAMASSA DE REGULARIZACAO CIMENTO/AREIA 1:3 E=2,50CM</v>
          </cell>
          <cell r="C10702" t="str">
            <v>M2</v>
          </cell>
          <cell r="F10702">
            <v>21.63</v>
          </cell>
          <cell r="G10702" t="str">
            <v>FDE</v>
          </cell>
        </row>
        <row r="10703">
          <cell r="A10703" t="str">
            <v>13.80.022</v>
          </cell>
          <cell r="B10703" t="str">
            <v>COLAGEM COM NATA DE CIMENTO E ADESIVO P/ ARGAMASSA E CHAPISCO</v>
          </cell>
          <cell r="C10703" t="str">
            <v>M2</v>
          </cell>
          <cell r="F10703">
            <v>11.44</v>
          </cell>
          <cell r="G10703" t="str">
            <v>FDE</v>
          </cell>
        </row>
        <row r="10704">
          <cell r="A10704" t="str">
            <v>13.80.023</v>
          </cell>
          <cell r="B10704" t="str">
            <v>SOALHO DE TABUA 10X2,0CM MACHO-FEMEA G1-C6 SOBRE VIGAMENTO 6X16CM</v>
          </cell>
          <cell r="C10704" t="str">
            <v>M2</v>
          </cell>
          <cell r="F10704">
            <v>243.79</v>
          </cell>
          <cell r="G10704" t="str">
            <v>FDE</v>
          </cell>
        </row>
        <row r="10705">
          <cell r="A10705" t="str">
            <v>13.80.024</v>
          </cell>
          <cell r="B10705" t="str">
            <v>SOALHO DE TABUA 20X2CM MACHO-FEMEA G1-C6 SOBRE VIGAMENTO 6X16CM</v>
          </cell>
          <cell r="C10705" t="str">
            <v>M2</v>
          </cell>
          <cell r="F10705">
            <v>224</v>
          </cell>
          <cell r="G10705" t="str">
            <v>FDE</v>
          </cell>
        </row>
        <row r="10706">
          <cell r="A10706" t="str">
            <v>13.80.025</v>
          </cell>
          <cell r="B10706" t="str">
            <v>REPREGAMENTO DE SOALHO DE MADEIRA</v>
          </cell>
          <cell r="C10706" t="str">
            <v>M2</v>
          </cell>
          <cell r="F10706">
            <v>3.07</v>
          </cell>
          <cell r="G10706" t="str">
            <v>FDE</v>
          </cell>
        </row>
        <row r="10707">
          <cell r="A10707" t="str">
            <v>13.80.026</v>
          </cell>
          <cell r="B10707" t="str">
            <v>SOALHO DE TABUA 20X2CM MACHO-FEMEA G1-C6 SOBRE VIGAMENTO 6X12CM</v>
          </cell>
          <cell r="C10707" t="str">
            <v>M2</v>
          </cell>
          <cell r="F10707">
            <v>208.78</v>
          </cell>
          <cell r="G10707" t="str">
            <v>FDE</v>
          </cell>
        </row>
        <row r="10708">
          <cell r="A10708" t="str">
            <v>13.80.027</v>
          </cell>
          <cell r="B10708" t="str">
            <v>SOALHO DE TABUA 10X2,0CM MACHO-FEMEA G1-C6 SOBRE VIGAMENTO 6X12CM</v>
          </cell>
          <cell r="C10708" t="str">
            <v>M2</v>
          </cell>
          <cell r="F10708">
            <v>228.57</v>
          </cell>
          <cell r="G10708" t="str">
            <v>FDE</v>
          </cell>
        </row>
        <row r="10709">
          <cell r="A10709" t="str">
            <v>13.80.028</v>
          </cell>
          <cell r="B10709" t="str">
            <v>SOALHO DE TABUA 10X2,0CM MACHO-FEMEA GI-C6 (SOMENTE TABUAS)</v>
          </cell>
          <cell r="C10709" t="str">
            <v>M2</v>
          </cell>
          <cell r="F10709">
            <v>178.95</v>
          </cell>
          <cell r="G10709" t="str">
            <v>FDE</v>
          </cell>
        </row>
        <row r="10710">
          <cell r="A10710" t="str">
            <v>13.80.032</v>
          </cell>
          <cell r="B10710" t="str">
            <v>TELA Q-92 PARA PISO DE CONCRETO</v>
          </cell>
          <cell r="C10710" t="str">
            <v>M2</v>
          </cell>
          <cell r="F10710">
            <v>8.91</v>
          </cell>
          <cell r="G10710" t="str">
            <v>FDE</v>
          </cell>
        </row>
        <row r="10711">
          <cell r="A10711" t="str">
            <v>13.80.033</v>
          </cell>
          <cell r="B10711" t="str">
            <v>TELA Q-138 E ESPAÇADOR TRELIÇADO P/PISO DE CONCRETO</v>
          </cell>
          <cell r="C10711" t="str">
            <v>M2</v>
          </cell>
          <cell r="F10711">
            <v>16.600000000000001</v>
          </cell>
          <cell r="G10711" t="str">
            <v>FDE</v>
          </cell>
        </row>
        <row r="10712">
          <cell r="A10712" t="str">
            <v>13.80.034</v>
          </cell>
          <cell r="B10712" t="str">
            <v>PISO DE CONCRETO FCK=25MPA E=8CM DESEMPENAMENTO MECÂNICO</v>
          </cell>
          <cell r="C10712" t="str">
            <v>M2</v>
          </cell>
          <cell r="F10712">
            <v>48.44</v>
          </cell>
          <cell r="G10712" t="str">
            <v>FDE</v>
          </cell>
        </row>
        <row r="10713">
          <cell r="A10713" t="str">
            <v>13.80.035</v>
          </cell>
          <cell r="B10713" t="str">
            <v>PISO DE CONCRETO COM FIBRA FCK=25MPA E=8CM DESEMPENAMENTO MECÂNICO</v>
          </cell>
          <cell r="C10713" t="str">
            <v>M2</v>
          </cell>
          <cell r="F10713">
            <v>50.22</v>
          </cell>
          <cell r="G10713" t="str">
            <v>FDE</v>
          </cell>
        </row>
        <row r="10714">
          <cell r="A10714" t="str">
            <v>13.80.050</v>
          </cell>
          <cell r="B10714" t="str">
            <v>RODAPE DE GRANILITE EM PLACAS FORN/APLIC</v>
          </cell>
          <cell r="C10714" t="str">
            <v>M</v>
          </cell>
          <cell r="F10714">
            <v>52.89</v>
          </cell>
          <cell r="G10714" t="str">
            <v>FDE</v>
          </cell>
        </row>
        <row r="10715">
          <cell r="A10715" t="str">
            <v>13.80.051</v>
          </cell>
          <cell r="B10715" t="str">
            <v>RODAPE DE MARMORE DE 15CM</v>
          </cell>
          <cell r="C10715" t="str">
            <v>M</v>
          </cell>
          <cell r="F10715">
            <v>71.069999999999993</v>
          </cell>
          <cell r="G10715" t="str">
            <v>FDE</v>
          </cell>
        </row>
        <row r="10716">
          <cell r="A10716" t="str">
            <v>13.80.055</v>
          </cell>
          <cell r="B10716" t="str">
            <v>CORDAO MEIA CANA 1,5x1,5CM G1-C4</v>
          </cell>
          <cell r="C10716" t="str">
            <v>M</v>
          </cell>
          <cell r="F10716">
            <v>4.47</v>
          </cell>
          <cell r="G10716" t="str">
            <v>FDE</v>
          </cell>
        </row>
        <row r="10717">
          <cell r="A10717" t="str">
            <v>13.80.056</v>
          </cell>
          <cell r="B10717" t="str">
            <v>RODAPE DE MADEIRA DE 7X1,5CM G1-C4 COM CORDAO</v>
          </cell>
          <cell r="C10717" t="str">
            <v>M</v>
          </cell>
          <cell r="F10717">
            <v>16.149999999999999</v>
          </cell>
          <cell r="G10717" t="str">
            <v>FDE</v>
          </cell>
        </row>
        <row r="10718">
          <cell r="A10718" t="str">
            <v>13.80.057</v>
          </cell>
          <cell r="B10718" t="str">
            <v>REPARO RODAPÉ EM GRANILITE RASPAGEM/ESTUCAMENTO/POLIMENTO</v>
          </cell>
          <cell r="C10718" t="str">
            <v>M</v>
          </cell>
          <cell r="F10718">
            <v>15.47</v>
          </cell>
          <cell r="G10718" t="str">
            <v>FDE</v>
          </cell>
        </row>
        <row r="10719">
          <cell r="A10719" t="str">
            <v>13.80.060</v>
          </cell>
          <cell r="B10719" t="str">
            <v>DEGRAU DE GRANILITE</v>
          </cell>
          <cell r="C10719" t="str">
            <v>M</v>
          </cell>
          <cell r="F10719">
            <v>58.65</v>
          </cell>
          <cell r="G10719" t="str">
            <v>FDE</v>
          </cell>
        </row>
        <row r="10720">
          <cell r="A10720" t="str">
            <v>13.80.061</v>
          </cell>
          <cell r="B10720" t="str">
            <v>DEGRAUS DE MARMORE</v>
          </cell>
          <cell r="C10720" t="str">
            <v>M</v>
          </cell>
          <cell r="F10720">
            <v>196.86</v>
          </cell>
          <cell r="G10720" t="str">
            <v>FDE</v>
          </cell>
        </row>
        <row r="10721">
          <cell r="A10721" t="str">
            <v>13.80.062</v>
          </cell>
          <cell r="B10721" t="str">
            <v>DEGRAU VINILICO COM TESTEIRA DE BORRACHA</v>
          </cell>
          <cell r="C10721" t="str">
            <v>M</v>
          </cell>
          <cell r="F10721">
            <v>77.459999999999994</v>
          </cell>
          <cell r="G10721" t="str">
            <v>FDE</v>
          </cell>
        </row>
        <row r="10722">
          <cell r="A10722" t="str">
            <v>13.80.065</v>
          </cell>
          <cell r="B10722" t="str">
            <v>TESTEIRA DE BORRACHA</v>
          </cell>
          <cell r="C10722" t="str">
            <v>M</v>
          </cell>
          <cell r="F10722">
            <v>20.55</v>
          </cell>
          <cell r="G10722" t="str">
            <v>FDE</v>
          </cell>
        </row>
        <row r="10723">
          <cell r="A10723" t="str">
            <v>13.80.066</v>
          </cell>
          <cell r="B10723" t="str">
            <v>PISO BORRACHA SINT PASTILHADO PRETO ESPES 4/5MM - COLADO</v>
          </cell>
          <cell r="C10723" t="str">
            <v>M2</v>
          </cell>
          <cell r="F10723">
            <v>83.34</v>
          </cell>
          <cell r="G10723" t="str">
            <v>FDE</v>
          </cell>
        </row>
        <row r="10724">
          <cell r="A10724" t="str">
            <v>13.80.075</v>
          </cell>
          <cell r="B10724" t="str">
            <v>ENCHIMENTO DE PISO COM ARGILA EXPANDIDA</v>
          </cell>
          <cell r="C10724" t="str">
            <v>M3</v>
          </cell>
          <cell r="F10724">
            <v>299.51</v>
          </cell>
          <cell r="G10724" t="str">
            <v>FDE</v>
          </cell>
        </row>
        <row r="10725">
          <cell r="A10725" t="str">
            <v>13.80.099</v>
          </cell>
          <cell r="B10725" t="str">
            <v>SERVICOS EM PISOS</v>
          </cell>
          <cell r="C10725" t="str">
            <v>MV</v>
          </cell>
          <cell r="F10725">
            <v>340.42</v>
          </cell>
          <cell r="G10725" t="str">
            <v>FDE</v>
          </cell>
        </row>
        <row r="10726">
          <cell r="A10726" t="str">
            <v>14.01.002</v>
          </cell>
          <cell r="B10726" t="str">
            <v>VIDRO LISO COMUM INCOLOR DE 3MM</v>
          </cell>
          <cell r="C10726" t="str">
            <v>M2</v>
          </cell>
          <cell r="F10726">
            <v>62.28</v>
          </cell>
          <cell r="G10726" t="str">
            <v>FDE</v>
          </cell>
        </row>
        <row r="10727">
          <cell r="A10727" t="str">
            <v>14.01.004</v>
          </cell>
          <cell r="B10727" t="str">
            <v>VIDRO LISO COMUM INCOLOR DE 4MM</v>
          </cell>
          <cell r="C10727" t="str">
            <v>M2</v>
          </cell>
          <cell r="F10727">
            <v>76.64</v>
          </cell>
          <cell r="G10727" t="str">
            <v>FDE</v>
          </cell>
        </row>
        <row r="10728">
          <cell r="A10728" t="str">
            <v>14.01.006</v>
          </cell>
          <cell r="B10728" t="str">
            <v>VIDRO LISO COMUM INCOLOR DE 5MM</v>
          </cell>
          <cell r="C10728" t="str">
            <v>M2</v>
          </cell>
          <cell r="F10728">
            <v>86.76</v>
          </cell>
          <cell r="G10728" t="str">
            <v>FDE</v>
          </cell>
        </row>
        <row r="10729">
          <cell r="A10729" t="str">
            <v>14.01.008</v>
          </cell>
          <cell r="B10729" t="str">
            <v>VIDRO LISO COMUM INCOLOR DE 6MM</v>
          </cell>
          <cell r="C10729" t="str">
            <v>M2</v>
          </cell>
          <cell r="F10729">
            <v>100.42</v>
          </cell>
          <cell r="G10729" t="str">
            <v>FDE</v>
          </cell>
        </row>
        <row r="10730">
          <cell r="A10730" t="str">
            <v>14.01.032</v>
          </cell>
          <cell r="B10730" t="str">
            <v>VIDRO LISO FOSCO (DESPOLIDO) ESPESS 3 MM</v>
          </cell>
          <cell r="C10730" t="str">
            <v>M2</v>
          </cell>
          <cell r="F10730">
            <v>120.07</v>
          </cell>
          <cell r="G10730" t="str">
            <v>FDE</v>
          </cell>
        </row>
        <row r="10731">
          <cell r="A10731" t="str">
            <v>14.01.035</v>
          </cell>
          <cell r="B10731" t="str">
            <v>VIDRO IMPRESSO INCOLOR (E=4MM)</v>
          </cell>
          <cell r="C10731" t="str">
            <v>M2</v>
          </cell>
          <cell r="F10731">
            <v>67.09</v>
          </cell>
          <cell r="G10731" t="str">
            <v>FDE</v>
          </cell>
        </row>
        <row r="10732">
          <cell r="A10732" t="str">
            <v>14.01.040</v>
          </cell>
          <cell r="B10732" t="str">
            <v>VIDRO ARAMADO DE 7/8 MM</v>
          </cell>
          <cell r="C10732" t="str">
            <v>M2</v>
          </cell>
          <cell r="F10732">
            <v>165.43</v>
          </cell>
          <cell r="G10732" t="str">
            <v>FDE</v>
          </cell>
        </row>
        <row r="10733">
          <cell r="A10733" t="str">
            <v>14.01.060</v>
          </cell>
          <cell r="B10733" t="str">
            <v>FECHAMENTO EM VIDRO LAMINADO 5+5MM INC ACESS ALUM (CX/ELEVADOR)</v>
          </cell>
          <cell r="C10733" t="str">
            <v>M2</v>
          </cell>
          <cell r="F10733">
            <v>386.68</v>
          </cell>
          <cell r="G10733" t="str">
            <v>FDE</v>
          </cell>
        </row>
        <row r="10734">
          <cell r="A10734" t="str">
            <v>14.01.099</v>
          </cell>
          <cell r="B10734" t="str">
            <v>SERVICOS EM VIDROS</v>
          </cell>
          <cell r="C10734" t="str">
            <v>MV</v>
          </cell>
          <cell r="F10734">
            <v>340.42</v>
          </cell>
          <cell r="G10734" t="str">
            <v>FDE</v>
          </cell>
        </row>
        <row r="10735">
          <cell r="A10735" t="str">
            <v>14.02.001</v>
          </cell>
          <cell r="B10735" t="str">
            <v>EP-01 ESPELHO</v>
          </cell>
          <cell r="C10735" t="str">
            <v>UN</v>
          </cell>
          <cell r="F10735">
            <v>227.34</v>
          </cell>
          <cell r="G10735" t="str">
            <v>FDE</v>
          </cell>
        </row>
        <row r="10736">
          <cell r="A10736" t="str">
            <v>14.02.010</v>
          </cell>
          <cell r="B10736" t="str">
            <v>ESPELHO DE CRISTAL</v>
          </cell>
          <cell r="C10736" t="str">
            <v>M2</v>
          </cell>
          <cell r="F10736">
            <v>215.47</v>
          </cell>
          <cell r="G10736" t="str">
            <v>FDE</v>
          </cell>
        </row>
        <row r="10737">
          <cell r="A10737" t="str">
            <v>14.02.099</v>
          </cell>
          <cell r="B10737" t="str">
            <v>SERVICOS DE ESPELHOS</v>
          </cell>
          <cell r="C10737" t="str">
            <v>MV</v>
          </cell>
          <cell r="F10737">
            <v>340.42</v>
          </cell>
          <cell r="G10737" t="str">
            <v>FDE</v>
          </cell>
        </row>
        <row r="10738">
          <cell r="A10738" t="str">
            <v>14.60.001</v>
          </cell>
          <cell r="B10738" t="str">
            <v>DE VIDRO INCLUSIVE RASPAGEM DE MASSA OU RETIRADA DE BAGUETES</v>
          </cell>
          <cell r="C10738" t="str">
            <v>M2</v>
          </cell>
          <cell r="F10738">
            <v>9.23</v>
          </cell>
          <cell r="G10738" t="str">
            <v>FDE</v>
          </cell>
        </row>
        <row r="10739">
          <cell r="A10739" t="str">
            <v>14.60.099</v>
          </cell>
          <cell r="B10739" t="str">
            <v>RETIRADAS</v>
          </cell>
          <cell r="C10739" t="str">
            <v>MV</v>
          </cell>
          <cell r="F10739">
            <v>340.42</v>
          </cell>
          <cell r="G10739" t="str">
            <v>FDE</v>
          </cell>
        </row>
        <row r="10740">
          <cell r="A10740" t="str">
            <v>14.70.001</v>
          </cell>
          <cell r="B10740" t="str">
            <v>DE VIDRO INCLUSIVE EMASSAMENTO OU RECOLOCACAO DE BAGUETES</v>
          </cell>
          <cell r="C10740" t="str">
            <v>M2</v>
          </cell>
          <cell r="F10740">
            <v>40.229999999999997</v>
          </cell>
          <cell r="G10740" t="str">
            <v>FDE</v>
          </cell>
        </row>
        <row r="10741">
          <cell r="A10741" t="str">
            <v>14.70.099</v>
          </cell>
          <cell r="B10741" t="str">
            <v>RECOLOCACOES DE VIDRO</v>
          </cell>
          <cell r="C10741" t="str">
            <v>MV</v>
          </cell>
          <cell r="F10741">
            <v>340.42</v>
          </cell>
          <cell r="G10741" t="str">
            <v>FDE</v>
          </cell>
        </row>
        <row r="10742">
          <cell r="A10742" t="str">
            <v>14.80.099</v>
          </cell>
          <cell r="B10742" t="str">
            <v>SERVICOS EM VIDROS</v>
          </cell>
          <cell r="C10742" t="str">
            <v>MV</v>
          </cell>
          <cell r="F10742">
            <v>340.42</v>
          </cell>
          <cell r="G10742" t="str">
            <v>FDE</v>
          </cell>
        </row>
        <row r="10743">
          <cell r="A10743" t="str">
            <v>15.01.001</v>
          </cell>
          <cell r="B10743" t="str">
            <v>OLEO EM ESTRUTURA METALICA</v>
          </cell>
          <cell r="C10743" t="str">
            <v>M2</v>
          </cell>
          <cell r="F10743">
            <v>10.3</v>
          </cell>
          <cell r="G10743" t="str">
            <v>FDE</v>
          </cell>
        </row>
        <row r="10744">
          <cell r="A10744" t="str">
            <v>15.01.002</v>
          </cell>
          <cell r="B10744" t="str">
            <v>GRAFITE EM ESTRUTURA METALICA</v>
          </cell>
          <cell r="C10744" t="str">
            <v>M2</v>
          </cell>
          <cell r="F10744">
            <v>11.09</v>
          </cell>
          <cell r="G10744" t="str">
            <v>FDE</v>
          </cell>
        </row>
        <row r="10745">
          <cell r="A10745" t="str">
            <v>15.01.003</v>
          </cell>
          <cell r="B10745" t="str">
            <v>PINTURA ALUMINIO EM ESTRUTURA METALICA</v>
          </cell>
          <cell r="C10745" t="str">
            <v>M2</v>
          </cell>
          <cell r="F10745">
            <v>11.22</v>
          </cell>
          <cell r="G10745" t="str">
            <v>FDE</v>
          </cell>
        </row>
        <row r="10746">
          <cell r="A10746" t="str">
            <v>15.01.004</v>
          </cell>
          <cell r="B10746" t="str">
            <v>ESMALTE EM ESTRUTURA METALICA</v>
          </cell>
          <cell r="C10746" t="str">
            <v>M2</v>
          </cell>
          <cell r="F10746">
            <v>10.19</v>
          </cell>
          <cell r="G10746" t="str">
            <v>FDE</v>
          </cell>
        </row>
        <row r="10747">
          <cell r="A10747" t="str">
            <v>15.01.005</v>
          </cell>
          <cell r="B10747" t="str">
            <v>PINTURA PARA ESTRUTURA DE ALUMINIO C/ TINTA ESMALTE AUTOMOTIVA</v>
          </cell>
          <cell r="C10747" t="str">
            <v>M2</v>
          </cell>
          <cell r="F10747">
            <v>13.47</v>
          </cell>
          <cell r="G10747" t="str">
            <v>FDE</v>
          </cell>
        </row>
        <row r="10748">
          <cell r="A10748" t="str">
            <v>15.01.006</v>
          </cell>
          <cell r="B10748" t="str">
            <v>ESMALTE A BASE DE ÁGUA EM ESTRUTURA METÁLICA</v>
          </cell>
          <cell r="C10748" t="str">
            <v>M2</v>
          </cell>
          <cell r="F10748">
            <v>13.43</v>
          </cell>
          <cell r="G10748" t="str">
            <v>FDE</v>
          </cell>
        </row>
        <row r="10749">
          <cell r="A10749" t="str">
            <v>15.01.010</v>
          </cell>
          <cell r="B10749" t="str">
            <v>OLEO SEM APAREL E EMASS PREVIOS EM ESTRUT DE MAD APARENTE (GALPOES)</v>
          </cell>
          <cell r="C10749" t="str">
            <v>M2</v>
          </cell>
          <cell r="F10749">
            <v>11.29</v>
          </cell>
          <cell r="G10749" t="str">
            <v>FDE</v>
          </cell>
        </row>
        <row r="10750">
          <cell r="A10750" t="str">
            <v>15.01.012</v>
          </cell>
          <cell r="B10750" t="str">
            <v>ESMALTE S/APAREL EMASS PREVIOS EM ESTRUTURA DE MADEIRA APARENTES</v>
          </cell>
          <cell r="C10750" t="str">
            <v>M2</v>
          </cell>
          <cell r="F10750">
            <v>13.54</v>
          </cell>
          <cell r="G10750" t="str">
            <v>FDE</v>
          </cell>
        </row>
        <row r="10751">
          <cell r="A10751" t="str">
            <v>15.01.013</v>
          </cell>
          <cell r="B10751" t="str">
            <v>ESMALTE A BASE DE ÁGUA SEM APARELHAMENTO E EMASSAMENTO PRÉVIOS EM ESTRUTURA DE MADEIRA</v>
          </cell>
          <cell r="C10751" t="str">
            <v>M2</v>
          </cell>
          <cell r="F10751">
            <v>14.43</v>
          </cell>
          <cell r="G10751" t="str">
            <v>FDE</v>
          </cell>
        </row>
        <row r="10752">
          <cell r="A10752" t="str">
            <v>15.01.015</v>
          </cell>
          <cell r="B10752" t="str">
            <v>VERNIZ SEM APARELHAMENTO E EMAS PREVIOS EM ESTRUT DE MADEIRA APARENTE</v>
          </cell>
          <cell r="C10752" t="str">
            <v>M2</v>
          </cell>
          <cell r="F10752">
            <v>11.39</v>
          </cell>
          <cell r="G10752" t="str">
            <v>FDE</v>
          </cell>
        </row>
        <row r="10753">
          <cell r="A10753" t="str">
            <v>15.01.030</v>
          </cell>
          <cell r="B10753" t="str">
            <v>GALVANIZACAO A FOGO - ESTRUTURAS</v>
          </cell>
          <cell r="C10753" t="str">
            <v>KG</v>
          </cell>
          <cell r="F10753">
            <v>3.85</v>
          </cell>
          <cell r="G10753" t="str">
            <v>FDE</v>
          </cell>
        </row>
        <row r="10754">
          <cell r="A10754" t="str">
            <v>15.01.032</v>
          </cell>
          <cell r="B10754" t="str">
            <v>PRIMER P/ GALVANIZADOS (GALVITE/SIMILAR) - ESTRUTURAS</v>
          </cell>
          <cell r="C10754" t="str">
            <v>M2</v>
          </cell>
          <cell r="F10754">
            <v>7.22</v>
          </cell>
          <cell r="G10754" t="str">
            <v>FDE</v>
          </cell>
        </row>
        <row r="10755">
          <cell r="A10755" t="str">
            <v>15.01.035</v>
          </cell>
          <cell r="B10755" t="str">
            <v>FUNDO ANTI-OXIDANTE EM ESTRUTURAS</v>
          </cell>
          <cell r="C10755" t="str">
            <v>M2</v>
          </cell>
          <cell r="F10755">
            <v>9.3800000000000008</v>
          </cell>
          <cell r="G10755" t="str">
            <v>FDE</v>
          </cell>
        </row>
        <row r="10756">
          <cell r="A10756" t="str">
            <v>15.01.099</v>
          </cell>
          <cell r="B10756" t="str">
            <v>PINTURAS EM ESTRUTURAS</v>
          </cell>
          <cell r="C10756" t="str">
            <v>MV</v>
          </cell>
          <cell r="F10756">
            <v>340.42</v>
          </cell>
          <cell r="G10756" t="str">
            <v>FDE</v>
          </cell>
        </row>
        <row r="10757">
          <cell r="A10757" t="str">
            <v>15.02.003</v>
          </cell>
          <cell r="B10757" t="str">
            <v>MASSA NIVELADORA PARA INTERIOR</v>
          </cell>
          <cell r="C10757" t="str">
            <v>M2</v>
          </cell>
          <cell r="F10757">
            <v>12.08</v>
          </cell>
          <cell r="G10757" t="str">
            <v>FDE</v>
          </cell>
        </row>
        <row r="10758">
          <cell r="A10758" t="str">
            <v>15.02.005</v>
          </cell>
          <cell r="B10758" t="str">
            <v>TINTA LATEX ECONOMICA</v>
          </cell>
          <cell r="C10758" t="str">
            <v>M2</v>
          </cell>
          <cell r="F10758">
            <v>16.3</v>
          </cell>
          <cell r="G10758" t="str">
            <v>FDE</v>
          </cell>
        </row>
        <row r="10759">
          <cell r="A10759" t="str">
            <v>15.02.006</v>
          </cell>
          <cell r="B10759" t="str">
            <v>LATEX COM MASSA NIVELADORA PARA INTERIOR</v>
          </cell>
          <cell r="C10759" t="str">
            <v>M2</v>
          </cell>
          <cell r="F10759">
            <v>24.93</v>
          </cell>
          <cell r="G10759" t="str">
            <v>FDE</v>
          </cell>
        </row>
        <row r="10760">
          <cell r="A10760" t="str">
            <v>15.02.010</v>
          </cell>
          <cell r="B10760" t="str">
            <v>TINTA LATEX ECONOMICA EM ELEMENTO VAZADO</v>
          </cell>
          <cell r="C10760" t="str">
            <v>M2</v>
          </cell>
          <cell r="F10760">
            <v>16.3</v>
          </cell>
          <cell r="G10760" t="str">
            <v>FDE</v>
          </cell>
        </row>
        <row r="10761">
          <cell r="A10761" t="str">
            <v>15.02.012</v>
          </cell>
          <cell r="B10761" t="str">
            <v>MASSA CORRIDA A OLEO</v>
          </cell>
          <cell r="C10761" t="str">
            <v>M2</v>
          </cell>
          <cell r="F10761">
            <v>16.82</v>
          </cell>
          <cell r="G10761" t="str">
            <v>FDE</v>
          </cell>
        </row>
        <row r="10762">
          <cell r="A10762" t="str">
            <v>15.02.015</v>
          </cell>
          <cell r="B10762" t="str">
            <v>OLEO</v>
          </cell>
          <cell r="C10762" t="str">
            <v>M2</v>
          </cell>
          <cell r="F10762">
            <v>17.43</v>
          </cell>
          <cell r="G10762" t="str">
            <v>FDE</v>
          </cell>
        </row>
        <row r="10763">
          <cell r="A10763" t="str">
            <v>15.02.016</v>
          </cell>
          <cell r="B10763" t="str">
            <v>OLEO COM MASSA CORRIDA</v>
          </cell>
          <cell r="C10763" t="str">
            <v>M2</v>
          </cell>
          <cell r="F10763">
            <v>31.94</v>
          </cell>
          <cell r="G10763" t="str">
            <v>FDE</v>
          </cell>
        </row>
        <row r="10764">
          <cell r="A10764" t="str">
            <v>15.02.018</v>
          </cell>
          <cell r="B10764" t="str">
            <v>ESMALTE A BASE DE AGUA</v>
          </cell>
          <cell r="C10764" t="str">
            <v>M2</v>
          </cell>
          <cell r="F10764">
            <v>20.34</v>
          </cell>
          <cell r="G10764" t="str">
            <v>FDE</v>
          </cell>
        </row>
        <row r="10765">
          <cell r="A10765" t="str">
            <v>15.02.019</v>
          </cell>
          <cell r="B10765" t="str">
            <v>ESMALTE</v>
          </cell>
          <cell r="C10765" t="str">
            <v>M2</v>
          </cell>
          <cell r="F10765">
            <v>17.260000000000002</v>
          </cell>
          <cell r="G10765" t="str">
            <v>FDE</v>
          </cell>
        </row>
        <row r="10766">
          <cell r="A10766" t="str">
            <v>15.02.020</v>
          </cell>
          <cell r="B10766" t="str">
            <v>MASSA NIVELADORA PARA INTERIOR (AREAS MOLHADAS)</v>
          </cell>
          <cell r="C10766" t="str">
            <v>M2</v>
          </cell>
          <cell r="F10766">
            <v>14.81</v>
          </cell>
          <cell r="G10766" t="str">
            <v>FDE</v>
          </cell>
        </row>
        <row r="10767">
          <cell r="A10767" t="str">
            <v>15.02.025</v>
          </cell>
          <cell r="B10767" t="str">
            <v>TINTA LATEX STANDARD</v>
          </cell>
          <cell r="C10767" t="str">
            <v>M2</v>
          </cell>
          <cell r="F10767">
            <v>17.12</v>
          </cell>
          <cell r="G10767" t="str">
            <v>FDE</v>
          </cell>
        </row>
        <row r="10768">
          <cell r="A10768" t="str">
            <v>15.02.026</v>
          </cell>
          <cell r="B10768" t="str">
            <v>TINTA LATEX STANDARD COM MASSA NIVELADORA</v>
          </cell>
          <cell r="C10768" t="str">
            <v>M2</v>
          </cell>
          <cell r="F10768">
            <v>24.85</v>
          </cell>
          <cell r="G10768" t="str">
            <v>FDE</v>
          </cell>
        </row>
        <row r="10769">
          <cell r="A10769" t="str">
            <v>15.02.030</v>
          </cell>
          <cell r="B10769" t="str">
            <v>TINTA NITROSINTETICA MULTICOLORIDA (QUANTIL)</v>
          </cell>
          <cell r="C10769" t="str">
            <v>M2</v>
          </cell>
          <cell r="F10769">
            <v>24.15</v>
          </cell>
          <cell r="G10769" t="str">
            <v>FDE</v>
          </cell>
        </row>
        <row r="10770">
          <cell r="A10770" t="str">
            <v>15.02.031</v>
          </cell>
          <cell r="B10770" t="str">
            <v>TINTA NITROSINTETICA MULTICOLORIDA (QUANTIL) COM MASSA NIVELADORA</v>
          </cell>
          <cell r="C10770" t="str">
            <v>M2</v>
          </cell>
          <cell r="F10770">
            <v>35.69</v>
          </cell>
          <cell r="G10770" t="str">
            <v>FDE</v>
          </cell>
        </row>
        <row r="10771">
          <cell r="A10771" t="str">
            <v>15.02.050</v>
          </cell>
          <cell r="B10771" t="str">
            <v>OLEO EM FORRO DE MADEIRA</v>
          </cell>
          <cell r="C10771" t="str">
            <v>M2</v>
          </cell>
          <cell r="F10771">
            <v>20.51</v>
          </cell>
          <cell r="G10771" t="str">
            <v>FDE</v>
          </cell>
        </row>
        <row r="10772">
          <cell r="A10772" t="str">
            <v>15.02.052</v>
          </cell>
          <cell r="B10772" t="str">
            <v>ESMALTE EM FORRO DE MADEIRA</v>
          </cell>
          <cell r="C10772" t="str">
            <v>M2</v>
          </cell>
          <cell r="F10772">
            <v>21.25</v>
          </cell>
          <cell r="G10772" t="str">
            <v>FDE</v>
          </cell>
        </row>
        <row r="10773">
          <cell r="A10773" t="str">
            <v>15.02.053</v>
          </cell>
          <cell r="B10773" t="str">
            <v>ESMALTE A BASE DE AGUA EM FORRO DE MADEIRA</v>
          </cell>
          <cell r="C10773" t="str">
            <v>M2</v>
          </cell>
          <cell r="F10773">
            <v>22.76</v>
          </cell>
          <cell r="G10773" t="str">
            <v>FDE</v>
          </cell>
        </row>
        <row r="10774">
          <cell r="A10774" t="str">
            <v>15.02.055</v>
          </cell>
          <cell r="B10774" t="str">
            <v>ENVERNIZAMENTO EM FORRO DE MADEIRA</v>
          </cell>
          <cell r="C10774" t="str">
            <v>M2</v>
          </cell>
          <cell r="F10774">
            <v>14.14</v>
          </cell>
          <cell r="G10774" t="str">
            <v>FDE</v>
          </cell>
        </row>
        <row r="10775">
          <cell r="A10775" t="str">
            <v>15.02.061</v>
          </cell>
          <cell r="B10775" t="str">
            <v>TINTA LATEX STANDARD EM SUPERFICIE DE GESSO</v>
          </cell>
          <cell r="C10775" t="str">
            <v>M2</v>
          </cell>
          <cell r="F10775">
            <v>15.05</v>
          </cell>
          <cell r="G10775" t="str">
            <v>FDE</v>
          </cell>
        </row>
        <row r="10776">
          <cell r="A10776" t="str">
            <v>15.02.062</v>
          </cell>
          <cell r="B10776" t="str">
            <v>TINTA LATEX ECONOMICA EM SUPERFICIE DE GESSO</v>
          </cell>
          <cell r="C10776" t="str">
            <v>M2</v>
          </cell>
          <cell r="F10776">
            <v>14.22</v>
          </cell>
          <cell r="G10776" t="str">
            <v>FDE</v>
          </cell>
        </row>
        <row r="10777">
          <cell r="A10777" t="str">
            <v>15.02.080</v>
          </cell>
          <cell r="B10777" t="str">
            <v>TINTA LATEX PARA PISO</v>
          </cell>
          <cell r="C10777" t="str">
            <v>M2</v>
          </cell>
          <cell r="F10777">
            <v>15.05</v>
          </cell>
          <cell r="G10777" t="str">
            <v>FDE</v>
          </cell>
        </row>
        <row r="10778">
          <cell r="A10778" t="str">
            <v>15.02.099</v>
          </cell>
          <cell r="B10778" t="str">
            <v>PINTURAS EM FORROS/PAREDES INTERNAS</v>
          </cell>
          <cell r="C10778" t="str">
            <v>MV</v>
          </cell>
          <cell r="F10778">
            <v>340.42</v>
          </cell>
          <cell r="G10778" t="str">
            <v>FDE</v>
          </cell>
        </row>
        <row r="10779">
          <cell r="A10779" t="str">
            <v>15.03.001</v>
          </cell>
          <cell r="B10779" t="str">
            <v>MASSA CORRIDA A OLEO EM ESQUADRIAS DE MADEIRA</v>
          </cell>
          <cell r="C10779" t="str">
            <v>M2</v>
          </cell>
          <cell r="F10779">
            <v>12.05</v>
          </cell>
          <cell r="G10779" t="str">
            <v>FDE</v>
          </cell>
        </row>
        <row r="10780">
          <cell r="A10780" t="str">
            <v>15.03.002</v>
          </cell>
          <cell r="B10780" t="str">
            <v>MASSA NIVELADORA A BASE DE AGUA EM ESQUADRIAS DE MADEIRA</v>
          </cell>
          <cell r="C10780" t="str">
            <v>M2</v>
          </cell>
          <cell r="F10780">
            <v>12.97</v>
          </cell>
          <cell r="G10780" t="str">
            <v>FDE</v>
          </cell>
        </row>
        <row r="10781">
          <cell r="A10781" t="str">
            <v>15.03.003</v>
          </cell>
          <cell r="B10781" t="str">
            <v>OLEO SEM MASSA CORRIDA EM ESQUADRIAS DE MADEIRA</v>
          </cell>
          <cell r="C10781" t="str">
            <v>M2</v>
          </cell>
          <cell r="F10781">
            <v>17.23</v>
          </cell>
          <cell r="G10781" t="str">
            <v>FDE</v>
          </cell>
        </row>
        <row r="10782">
          <cell r="A10782" t="str">
            <v>15.03.004</v>
          </cell>
          <cell r="B10782" t="str">
            <v>OLEO COM MASSA CORRIDA EM ESQUADRIAS DE MADEIRA</v>
          </cell>
          <cell r="C10782" t="str">
            <v>M2</v>
          </cell>
          <cell r="F10782">
            <v>29.28</v>
          </cell>
          <cell r="G10782" t="str">
            <v>FDE</v>
          </cell>
        </row>
        <row r="10783">
          <cell r="A10783" t="str">
            <v>15.03.005</v>
          </cell>
          <cell r="B10783" t="str">
            <v>OLEO EM MADEIRA SEM APARELHAMENTO E EMASS PREVIOS (PORTOES-CERCAS)</v>
          </cell>
          <cell r="C10783" t="str">
            <v>M2</v>
          </cell>
          <cell r="F10783">
            <v>15.92</v>
          </cell>
          <cell r="G10783" t="str">
            <v>FDE</v>
          </cell>
        </row>
        <row r="10784">
          <cell r="A10784" t="str">
            <v>15.03.006</v>
          </cell>
          <cell r="B10784" t="str">
            <v>ESMALTE SEM MASSA NIVELADORA EM ESQUADRIAS DE MADEIRA</v>
          </cell>
          <cell r="C10784" t="str">
            <v>M2</v>
          </cell>
          <cell r="F10784">
            <v>17.97</v>
          </cell>
          <cell r="G10784" t="str">
            <v>FDE</v>
          </cell>
        </row>
        <row r="10785">
          <cell r="A10785" t="str">
            <v>15.03.007</v>
          </cell>
          <cell r="B10785" t="str">
            <v>ESMALTE COM MASSA NIVELADORA EM ESQUADRIAS DE MADEIRA</v>
          </cell>
          <cell r="C10785" t="str">
            <v>M2</v>
          </cell>
          <cell r="F10785">
            <v>30.03</v>
          </cell>
          <cell r="G10785" t="str">
            <v>FDE</v>
          </cell>
        </row>
        <row r="10786">
          <cell r="A10786" t="str">
            <v>15.03.009</v>
          </cell>
          <cell r="B10786" t="str">
            <v>ESMALTE EM CERCAS PORTOES E GRADIS</v>
          </cell>
          <cell r="C10786" t="str">
            <v>M2</v>
          </cell>
          <cell r="F10786">
            <v>6.98</v>
          </cell>
          <cell r="G10786" t="str">
            <v>FDE</v>
          </cell>
        </row>
        <row r="10787">
          <cell r="A10787" t="str">
            <v>15.03.010</v>
          </cell>
          <cell r="B10787" t="str">
            <v>VERNIZ PLASTICO BASE POLIURET EM ESQUADRIAS E PECAS MADEIRA EXTERNA</v>
          </cell>
          <cell r="C10787" t="str">
            <v>M2</v>
          </cell>
          <cell r="F10787">
            <v>15.03</v>
          </cell>
          <cell r="G10787" t="str">
            <v>FDE</v>
          </cell>
        </row>
        <row r="10788">
          <cell r="A10788" t="str">
            <v>15.03.012</v>
          </cell>
          <cell r="B10788" t="str">
            <v>ENVERNIZAMENTO EM ESQUADRIAS DE MADEIRA</v>
          </cell>
          <cell r="C10788" t="str">
            <v>M2</v>
          </cell>
          <cell r="F10788">
            <v>14.14</v>
          </cell>
          <cell r="G10788" t="str">
            <v>FDE</v>
          </cell>
        </row>
        <row r="10789">
          <cell r="A10789" t="str">
            <v>15.03.020</v>
          </cell>
          <cell r="B10789" t="str">
            <v>OLEO EM ESQUADRIAS DE FERRO</v>
          </cell>
          <cell r="C10789" t="str">
            <v>M2</v>
          </cell>
          <cell r="F10789">
            <v>18.23</v>
          </cell>
          <cell r="G10789" t="str">
            <v>FDE</v>
          </cell>
        </row>
        <row r="10790">
          <cell r="A10790" t="str">
            <v>15.03.021</v>
          </cell>
          <cell r="B10790" t="str">
            <v>ESMALTE EM ESQUADRIAS DE FERRO</v>
          </cell>
          <cell r="C10790" t="str">
            <v>M2</v>
          </cell>
          <cell r="F10790">
            <v>18.05</v>
          </cell>
          <cell r="G10790" t="str">
            <v>FDE</v>
          </cell>
        </row>
        <row r="10791">
          <cell r="A10791" t="str">
            <v>15.03.022</v>
          </cell>
          <cell r="B10791" t="str">
            <v>GRAFITE EM ESQUADRIAS DE FERRO</v>
          </cell>
          <cell r="C10791" t="str">
            <v>M2</v>
          </cell>
          <cell r="F10791">
            <v>19.55</v>
          </cell>
          <cell r="G10791" t="str">
            <v>FDE</v>
          </cell>
        </row>
        <row r="10792">
          <cell r="A10792" t="str">
            <v>15.03.024</v>
          </cell>
          <cell r="B10792" t="str">
            <v>PINTURA ALUMINIO EM ESQUADRIAS DE FERRO</v>
          </cell>
          <cell r="C10792" t="str">
            <v>M2</v>
          </cell>
          <cell r="F10792">
            <v>19.78</v>
          </cell>
          <cell r="G10792" t="str">
            <v>FDE</v>
          </cell>
        </row>
        <row r="10793">
          <cell r="A10793" t="str">
            <v>15.03.025</v>
          </cell>
          <cell r="B10793" t="str">
            <v>ESMALTE A BASE DE AGUA SEM MASSA NIVELADORA EM ESQUADRIAS DE MADEIRA</v>
          </cell>
          <cell r="C10793" t="str">
            <v>M2</v>
          </cell>
          <cell r="F10793">
            <v>20.18</v>
          </cell>
          <cell r="G10793" t="str">
            <v>FDE</v>
          </cell>
        </row>
        <row r="10794">
          <cell r="A10794" t="str">
            <v>15.03.026</v>
          </cell>
          <cell r="B10794" t="str">
            <v>ESMALTE A BASE DE AGUA COM MASSA NIVELADORA EM ESQUADRIAS DE MADEIRA</v>
          </cell>
          <cell r="C10794" t="str">
            <v>M2</v>
          </cell>
          <cell r="F10794">
            <v>33.15</v>
          </cell>
          <cell r="G10794" t="str">
            <v>FDE</v>
          </cell>
        </row>
        <row r="10795">
          <cell r="A10795" t="str">
            <v>15.03.027</v>
          </cell>
          <cell r="B10795" t="str">
            <v>ESMALTE A BASE DE AGUA EM CERCAS, PORTÕES E GRADIS</v>
          </cell>
          <cell r="C10795" t="str">
            <v>M2</v>
          </cell>
          <cell r="F10795">
            <v>10.210000000000001</v>
          </cell>
          <cell r="G10795" t="str">
            <v>FDE</v>
          </cell>
        </row>
        <row r="10796">
          <cell r="A10796" t="str">
            <v>15.03.028</v>
          </cell>
          <cell r="B10796" t="str">
            <v>ESMALTE A BASE DE AGUA EM ESQUADRIAS DE FERRO</v>
          </cell>
          <cell r="C10796" t="str">
            <v>M2</v>
          </cell>
          <cell r="F10796">
            <v>23.45</v>
          </cell>
          <cell r="G10796" t="str">
            <v>FDE</v>
          </cell>
        </row>
        <row r="10797">
          <cell r="A10797" t="str">
            <v>15.03.030</v>
          </cell>
          <cell r="B10797" t="str">
            <v>GALVANIZACAO A FOGO - ESQUADRIAS</v>
          </cell>
          <cell r="C10797" t="str">
            <v>KG</v>
          </cell>
          <cell r="F10797">
            <v>3.85</v>
          </cell>
          <cell r="G10797" t="str">
            <v>FDE</v>
          </cell>
        </row>
        <row r="10798">
          <cell r="A10798" t="str">
            <v>15.03.032</v>
          </cell>
          <cell r="B10798" t="str">
            <v>PRIMER P/ GALVANIZADOS (GALVIT/SIMILAR) - ESQUADRIAS</v>
          </cell>
          <cell r="C10798" t="str">
            <v>M2</v>
          </cell>
          <cell r="F10798">
            <v>18.25</v>
          </cell>
          <cell r="G10798" t="str">
            <v>FDE</v>
          </cell>
        </row>
        <row r="10799">
          <cell r="A10799" t="str">
            <v>15.03.035</v>
          </cell>
          <cell r="B10799" t="str">
            <v>FUNDO ANTI-OXIDANTE EM ESQUADRIAS</v>
          </cell>
          <cell r="C10799" t="str">
            <v>M2</v>
          </cell>
          <cell r="F10799">
            <v>21.44</v>
          </cell>
          <cell r="G10799" t="str">
            <v>FDE</v>
          </cell>
        </row>
        <row r="10800">
          <cell r="A10800" t="str">
            <v>15.03.040</v>
          </cell>
          <cell r="B10800" t="str">
            <v>OLEO EM RODAPES, BAGUETES E MOLDURAS DE MADEIRA</v>
          </cell>
          <cell r="C10800" t="str">
            <v>M</v>
          </cell>
          <cell r="F10800">
            <v>2.64</v>
          </cell>
          <cell r="G10800" t="str">
            <v>FDE</v>
          </cell>
        </row>
        <row r="10801">
          <cell r="A10801" t="str">
            <v>15.03.041</v>
          </cell>
          <cell r="B10801" t="str">
            <v>ESMALTE EM RODAPES, BAGUETES E MOLDURAS DE MADEIRA</v>
          </cell>
          <cell r="C10801" t="str">
            <v>M</v>
          </cell>
          <cell r="F10801">
            <v>3.84</v>
          </cell>
          <cell r="G10801" t="str">
            <v>FDE</v>
          </cell>
        </row>
        <row r="10802">
          <cell r="A10802" t="str">
            <v>15.03.042</v>
          </cell>
          <cell r="B10802" t="str">
            <v>ESMALTE A BASE DE AGUA EM RODAPES BAGUETES E MOLDURAS DE MADEIRA</v>
          </cell>
          <cell r="C10802" t="str">
            <v>M</v>
          </cell>
          <cell r="F10802">
            <v>4.3099999999999996</v>
          </cell>
          <cell r="G10802" t="str">
            <v>FDE</v>
          </cell>
        </row>
        <row r="10803">
          <cell r="A10803" t="str">
            <v>15.03.050</v>
          </cell>
          <cell r="B10803" t="str">
            <v>ENVERNIZAMENTO DE RODAPES,BAGUETES OU MOLDURAS DE MADEIRA</v>
          </cell>
          <cell r="C10803" t="str">
            <v>M</v>
          </cell>
          <cell r="F10803">
            <v>2.41</v>
          </cell>
          <cell r="G10803" t="str">
            <v>FDE</v>
          </cell>
        </row>
        <row r="10804">
          <cell r="A10804" t="str">
            <v>15.03.060</v>
          </cell>
          <cell r="B10804" t="str">
            <v>FACE EXTERNA DE CALHAS/CONDUTORES COM TINTA SINTETICA (ESMALTE)</v>
          </cell>
          <cell r="C10804" t="str">
            <v>M</v>
          </cell>
          <cell r="F10804">
            <v>8.42</v>
          </cell>
          <cell r="G10804" t="str">
            <v>FDE</v>
          </cell>
        </row>
        <row r="10805">
          <cell r="A10805" t="str">
            <v>15.03.061</v>
          </cell>
          <cell r="B10805" t="str">
            <v>FACE INTERNA DE CALHAS COM TINTA BETUMINOSA</v>
          </cell>
          <cell r="C10805" t="str">
            <v>M</v>
          </cell>
          <cell r="F10805">
            <v>4.7300000000000004</v>
          </cell>
          <cell r="G10805" t="str">
            <v>FDE</v>
          </cell>
        </row>
        <row r="10806">
          <cell r="A10806" t="str">
            <v>15.03.062</v>
          </cell>
          <cell r="B10806" t="str">
            <v>FACE APARENTE DE RUFOS/RINCOES COM TINTA BETUMINOSA</v>
          </cell>
          <cell r="C10806" t="str">
            <v>M</v>
          </cell>
          <cell r="F10806">
            <v>4.7300000000000004</v>
          </cell>
          <cell r="G10806" t="str">
            <v>FDE</v>
          </cell>
        </row>
        <row r="10807">
          <cell r="A10807" t="str">
            <v>15.03.063</v>
          </cell>
          <cell r="B10807" t="str">
            <v>FACE EXTERNA DE CALHAS/CONDUTORES COM TINTA A OLEO</v>
          </cell>
          <cell r="C10807" t="str">
            <v>M</v>
          </cell>
          <cell r="F10807">
            <v>8.49</v>
          </cell>
          <cell r="G10807" t="str">
            <v>FDE</v>
          </cell>
        </row>
        <row r="10808">
          <cell r="A10808" t="str">
            <v>15.03.064</v>
          </cell>
          <cell r="B10808" t="str">
            <v>FACE EXTERNA DE CALHAS/CONDUTORES COM ESMALTE A BASE DE AGUA</v>
          </cell>
          <cell r="C10808" t="str">
            <v>M</v>
          </cell>
          <cell r="F10808">
            <v>8.7200000000000006</v>
          </cell>
          <cell r="G10808" t="str">
            <v>FDE</v>
          </cell>
        </row>
        <row r="10809">
          <cell r="A10809" t="str">
            <v>15.03.099</v>
          </cell>
          <cell r="B10809" t="str">
            <v>PINTURAS EM ESQUADRIAS</v>
          </cell>
          <cell r="C10809" t="str">
            <v>MV</v>
          </cell>
          <cell r="F10809">
            <v>340.42</v>
          </cell>
          <cell r="G10809" t="str">
            <v>FDE</v>
          </cell>
        </row>
        <row r="10810">
          <cell r="A10810" t="str">
            <v>15.04.001</v>
          </cell>
          <cell r="B10810" t="str">
            <v>CAIACAO</v>
          </cell>
          <cell r="C10810" t="str">
            <v>M2</v>
          </cell>
          <cell r="F10810">
            <v>5.52</v>
          </cell>
          <cell r="G10810" t="str">
            <v>FDE</v>
          </cell>
        </row>
        <row r="10811">
          <cell r="A10811" t="str">
            <v>15.04.005</v>
          </cell>
          <cell r="B10811" t="str">
            <v>TINTA LÁTEX ECONÔMICA</v>
          </cell>
          <cell r="C10811" t="str">
            <v>M2</v>
          </cell>
          <cell r="F10811">
            <v>14.38</v>
          </cell>
          <cell r="G10811" t="str">
            <v>FDE</v>
          </cell>
        </row>
        <row r="10812">
          <cell r="A10812" t="str">
            <v>15.04.006</v>
          </cell>
          <cell r="B10812" t="str">
            <v>TINTA LATEX STANDARD</v>
          </cell>
          <cell r="C10812" t="str">
            <v>M2</v>
          </cell>
          <cell r="F10812">
            <v>15.2</v>
          </cell>
          <cell r="G10812" t="str">
            <v>FDE</v>
          </cell>
        </row>
        <row r="10813">
          <cell r="A10813" t="str">
            <v>15.04.007</v>
          </cell>
          <cell r="B10813" t="str">
            <v>MASSA NIVELADORA PARA EXTERIOR</v>
          </cell>
          <cell r="C10813" t="str">
            <v>M2</v>
          </cell>
          <cell r="F10813">
            <v>14.81</v>
          </cell>
          <cell r="G10813" t="str">
            <v>FDE</v>
          </cell>
        </row>
        <row r="10814">
          <cell r="A10814" t="str">
            <v>15.04.008</v>
          </cell>
          <cell r="B10814" t="str">
            <v>LATEX EM ELEMENTO VAZADO</v>
          </cell>
          <cell r="C10814" t="str">
            <v>M2</v>
          </cell>
          <cell r="F10814">
            <v>14.38</v>
          </cell>
          <cell r="G10814" t="str">
            <v>FDE</v>
          </cell>
        </row>
        <row r="10815">
          <cell r="A10815" t="str">
            <v>15.04.009</v>
          </cell>
          <cell r="B10815" t="str">
            <v>TRATAMENTO DE CONCRETO COM ESTUQUE E LIXAMENTO</v>
          </cell>
          <cell r="C10815" t="str">
            <v>M2</v>
          </cell>
          <cell r="F10815">
            <v>22.4</v>
          </cell>
          <cell r="G10815" t="str">
            <v>FDE</v>
          </cell>
        </row>
        <row r="10816">
          <cell r="A10816" t="str">
            <v>15.04.010</v>
          </cell>
          <cell r="B10816" t="str">
            <v>VERNIZ ACRILICO</v>
          </cell>
          <cell r="C10816" t="str">
            <v>M2</v>
          </cell>
          <cell r="F10816">
            <v>15.35</v>
          </cell>
          <cell r="G10816" t="str">
            <v>FDE</v>
          </cell>
        </row>
        <row r="10817">
          <cell r="A10817" t="str">
            <v>15.04.011</v>
          </cell>
          <cell r="B10817" t="str">
            <v>TINTA MINERAL IMPERMEAVEL SEM NATA SELADORA</v>
          </cell>
          <cell r="C10817" t="str">
            <v>M2</v>
          </cell>
          <cell r="F10817">
            <v>8.4600000000000009</v>
          </cell>
          <cell r="G10817" t="str">
            <v>FDE</v>
          </cell>
        </row>
        <row r="10818">
          <cell r="A10818" t="str">
            <v>15.04.012</v>
          </cell>
          <cell r="B10818" t="str">
            <v>TINTA MINERAL IMPERMEAVEL C/ NATA SELADORA S/ BLOCO DE CONCRETO</v>
          </cell>
          <cell r="C10818" t="str">
            <v>M2</v>
          </cell>
          <cell r="F10818">
            <v>16.170000000000002</v>
          </cell>
          <cell r="G10818" t="str">
            <v>FDE</v>
          </cell>
        </row>
        <row r="10819">
          <cell r="A10819" t="str">
            <v>15.04.013</v>
          </cell>
          <cell r="B10819" t="str">
            <v>HIDROFUGO A BASE DE SILICONE</v>
          </cell>
          <cell r="C10819" t="str">
            <v>M2</v>
          </cell>
          <cell r="F10819">
            <v>19.87</v>
          </cell>
          <cell r="G10819" t="str">
            <v>FDE</v>
          </cell>
        </row>
        <row r="10820">
          <cell r="A10820" t="str">
            <v>15.04.015</v>
          </cell>
          <cell r="B10820" t="str">
            <v>ESMALTE EM SUPERFICIE REBOCADA SEM MASSA NIVELADORA</v>
          </cell>
          <cell r="C10820" t="str">
            <v>M2</v>
          </cell>
          <cell r="F10820">
            <v>13.82</v>
          </cell>
          <cell r="G10820" t="str">
            <v>FDE</v>
          </cell>
        </row>
        <row r="10821">
          <cell r="A10821" t="str">
            <v>15.04.020</v>
          </cell>
          <cell r="B10821" t="str">
            <v>LIQUIDO IMUNIZANTE EM MADEIRA APARENTE</v>
          </cell>
          <cell r="C10821" t="str">
            <v>M2</v>
          </cell>
          <cell r="F10821">
            <v>7.99</v>
          </cell>
          <cell r="G10821" t="str">
            <v>FDE</v>
          </cell>
        </row>
        <row r="10822">
          <cell r="A10822" t="str">
            <v>15.04.073</v>
          </cell>
          <cell r="B10822" t="str">
            <v>PINTURA PARA TELHAS DE ALUMINIO COM TINTA ESMALTE AUTOMOTIVA</v>
          </cell>
          <cell r="C10822" t="str">
            <v>M2</v>
          </cell>
          <cell r="F10822">
            <v>13.47</v>
          </cell>
          <cell r="G10822" t="str">
            <v>FDE</v>
          </cell>
        </row>
        <row r="10823">
          <cell r="A10823" t="str">
            <v>15.04.078</v>
          </cell>
          <cell r="B10823" t="str">
            <v>SINALIZAÇÃO VISUAL DE DEGRAUS-PINTURA ACRÍLICA P/PISOS</v>
          </cell>
          <cell r="C10823" t="str">
            <v>CJ</v>
          </cell>
          <cell r="F10823">
            <v>8.6999999999999993</v>
          </cell>
          <cell r="G10823" t="str">
            <v>FDE</v>
          </cell>
        </row>
        <row r="10824">
          <cell r="A10824" t="str">
            <v>15.04.080</v>
          </cell>
          <cell r="B10824" t="str">
            <v>PINTURA DE QUADRAS ESP-LINHAS DEMARCATORIAS (600M2)</v>
          </cell>
          <cell r="C10824" t="str">
            <v>UN</v>
          </cell>
          <cell r="F10824">
            <v>793.8</v>
          </cell>
          <cell r="G10824" t="str">
            <v>FDE</v>
          </cell>
        </row>
        <row r="10825">
          <cell r="A10825" t="str">
            <v>15.04.081</v>
          </cell>
          <cell r="B10825" t="str">
            <v>PINTURA DE LINHAS DEMARCATORIAS DE QUADRA DE ESPORTES</v>
          </cell>
          <cell r="C10825" t="str">
            <v>M</v>
          </cell>
          <cell r="F10825">
            <v>1.32</v>
          </cell>
          <cell r="G10825" t="str">
            <v>FDE</v>
          </cell>
        </row>
        <row r="10826">
          <cell r="A10826" t="str">
            <v>15.04.082</v>
          </cell>
          <cell r="B10826" t="str">
            <v>TINTA LATEX PARA PISO</v>
          </cell>
          <cell r="C10826" t="str">
            <v>M2</v>
          </cell>
          <cell r="F10826">
            <v>15.05</v>
          </cell>
          <cell r="G10826" t="str">
            <v>FDE</v>
          </cell>
        </row>
        <row r="10827">
          <cell r="A10827" t="str">
            <v>15.04.099</v>
          </cell>
          <cell r="B10827" t="str">
            <v>PINTURAS EM PAREDES EXTERNAS</v>
          </cell>
          <cell r="C10827" t="str">
            <v>MV</v>
          </cell>
          <cell r="F10827">
            <v>340.42</v>
          </cell>
          <cell r="G10827" t="str">
            <v>FDE</v>
          </cell>
        </row>
        <row r="10828">
          <cell r="A10828" t="str">
            <v>15.50.001</v>
          </cell>
          <cell r="B10828" t="str">
            <v>RASPAGEM DE CAIACAO OU TINTA MINERAL IMPERMEAVEL</v>
          </cell>
          <cell r="C10828" t="str">
            <v>M2</v>
          </cell>
          <cell r="F10828">
            <v>1.1399999999999999</v>
          </cell>
          <cell r="G10828" t="str">
            <v>FDE</v>
          </cell>
        </row>
        <row r="10829">
          <cell r="A10829" t="str">
            <v>15.50.002</v>
          </cell>
          <cell r="B10829" t="str">
            <v>REMOCAO DE OLEO,ESMALTE,LATEX/ACRILICO EM PAREDES COM LIXAMENTO</v>
          </cell>
          <cell r="C10829" t="str">
            <v>M2</v>
          </cell>
          <cell r="F10829">
            <v>2.2200000000000002</v>
          </cell>
          <cell r="G10829" t="str">
            <v>FDE</v>
          </cell>
        </row>
        <row r="10830">
          <cell r="A10830" t="str">
            <v>15.50.003</v>
          </cell>
          <cell r="B10830" t="str">
            <v>REMOCAO DE OLEO,ESMALTE OU VERNIZ EM ESQ DE MADEIRA C/LIXAMENTO</v>
          </cell>
          <cell r="C10830" t="str">
            <v>M2</v>
          </cell>
          <cell r="F10830">
            <v>3.1</v>
          </cell>
          <cell r="G10830" t="str">
            <v>FDE</v>
          </cell>
        </row>
        <row r="10831">
          <cell r="A10831" t="str">
            <v>15.50.004</v>
          </cell>
          <cell r="B10831" t="str">
            <v>REMOCAO DE OLEO,ESMALTE,ALUMIN OU GRAFITE EM ESQ DE FERRO C/LIXAMENTO</v>
          </cell>
          <cell r="C10831" t="str">
            <v>M2</v>
          </cell>
          <cell r="F10831">
            <v>3.77</v>
          </cell>
          <cell r="G10831" t="str">
            <v>FDE</v>
          </cell>
        </row>
        <row r="10832">
          <cell r="A10832" t="str">
            <v>15.50.010</v>
          </cell>
          <cell r="B10832" t="str">
            <v>REMOCAO OLEO,ESMALTE/VERNIZ EM RODAPES,BAGUETES E MOLD C/LIXAMENTO</v>
          </cell>
          <cell r="C10832" t="str">
            <v>M</v>
          </cell>
          <cell r="F10832">
            <v>0.62</v>
          </cell>
          <cell r="G10832" t="str">
            <v>FDE</v>
          </cell>
        </row>
        <row r="10833">
          <cell r="A10833" t="str">
            <v>15.50.011</v>
          </cell>
          <cell r="B10833" t="str">
            <v>REMOCAO DE OLEO,ESMALTE,LATEX/ACRILICO EM PAREDES COM PRODUTO QUIMICO</v>
          </cell>
          <cell r="C10833" t="str">
            <v>M2</v>
          </cell>
          <cell r="F10833">
            <v>4.33</v>
          </cell>
          <cell r="G10833" t="str">
            <v>FDE</v>
          </cell>
        </row>
        <row r="10834">
          <cell r="A10834" t="str">
            <v>15.50.012</v>
          </cell>
          <cell r="B10834" t="str">
            <v>REMOCAO DE OLEO ESMALTE OU VERNIZ EM ESQ. DE MADEIRA C/PROD QUIMICO</v>
          </cell>
          <cell r="C10834" t="str">
            <v>M2</v>
          </cell>
          <cell r="F10834">
            <v>4.33</v>
          </cell>
          <cell r="G10834" t="str">
            <v>FDE</v>
          </cell>
        </row>
        <row r="10835">
          <cell r="A10835" t="str">
            <v>15.50.013</v>
          </cell>
          <cell r="B10835" t="str">
            <v>REMOCAO DE OLEO,ESMALTE,ALUMIN OU GRAFITE EM ESQ DE FERRO C/PROD QUIM</v>
          </cell>
          <cell r="C10835" t="str">
            <v>M2</v>
          </cell>
          <cell r="F10835">
            <v>4.33</v>
          </cell>
          <cell r="G10835" t="str">
            <v>FDE</v>
          </cell>
        </row>
        <row r="10836">
          <cell r="A10836" t="str">
            <v>15.50.014</v>
          </cell>
          <cell r="B10836" t="str">
            <v>REMOCAO OLEO,ESMALTE/VERNIZ EM RODAPES,BAGUETES E MOLD C/PROD QUIM</v>
          </cell>
          <cell r="C10836" t="str">
            <v>M</v>
          </cell>
          <cell r="F10836">
            <v>0.86</v>
          </cell>
          <cell r="G10836" t="str">
            <v>FDE</v>
          </cell>
        </row>
        <row r="10837">
          <cell r="A10837" t="str">
            <v>15.50.030</v>
          </cell>
          <cell r="B10837" t="str">
            <v>REMOCAO DE PINTURA EM ESTRUTURA METALICA COM LIXAMENTO</v>
          </cell>
          <cell r="C10837" t="str">
            <v>M2</v>
          </cell>
          <cell r="F10837">
            <v>14.17</v>
          </cell>
          <cell r="G10837" t="str">
            <v>FDE</v>
          </cell>
        </row>
        <row r="10838">
          <cell r="A10838" t="str">
            <v>15.50.099</v>
          </cell>
          <cell r="B10838" t="str">
            <v>REMOCOES</v>
          </cell>
          <cell r="C10838" t="str">
            <v>MV</v>
          </cell>
          <cell r="F10838">
            <v>340.42</v>
          </cell>
          <cell r="G10838" t="str">
            <v>FDE</v>
          </cell>
        </row>
        <row r="10839">
          <cell r="A10839" t="str">
            <v>15.80.008</v>
          </cell>
          <cell r="B10839" t="str">
            <v>OLEO DE LINHACA EM MADEIRAMENTO APARENTE DE TELHADO</v>
          </cell>
          <cell r="C10839" t="str">
            <v>M2</v>
          </cell>
          <cell r="F10839">
            <v>5.84</v>
          </cell>
          <cell r="G10839" t="str">
            <v>FDE</v>
          </cell>
        </row>
        <row r="10840">
          <cell r="A10840" t="str">
            <v>15.80.010</v>
          </cell>
          <cell r="B10840" t="str">
            <v>PINTURA EM AZULEJO</v>
          </cell>
          <cell r="C10840" t="str">
            <v>M2</v>
          </cell>
          <cell r="F10840">
            <v>17.87</v>
          </cell>
          <cell r="G10840" t="str">
            <v>FDE</v>
          </cell>
        </row>
        <row r="10841">
          <cell r="A10841" t="str">
            <v>15.80.017</v>
          </cell>
          <cell r="B10841" t="str">
            <v>OLEO EM SUPERFICIE INCLUSIVE PREPARO E RETOQUE DE MASSA</v>
          </cell>
          <cell r="C10841" t="str">
            <v>M2</v>
          </cell>
          <cell r="F10841">
            <v>11.34</v>
          </cell>
          <cell r="G10841" t="str">
            <v>FDE</v>
          </cell>
        </row>
        <row r="10842">
          <cell r="A10842" t="str">
            <v>15.80.018</v>
          </cell>
          <cell r="B10842" t="str">
            <v>TINTA LATEX STANDARD INCLUSIVE PREPARO E RETOQUE DE MASSA NIVELADORA</v>
          </cell>
          <cell r="C10842" t="str">
            <v>M2</v>
          </cell>
          <cell r="F10842">
            <v>9.5299999999999994</v>
          </cell>
          <cell r="G10842" t="str">
            <v>FDE</v>
          </cell>
        </row>
        <row r="10843">
          <cell r="A10843" t="str">
            <v>15.80.019</v>
          </cell>
          <cell r="B10843" t="str">
            <v>ESMALTE EM ESQUADRIAS DE MADEIRA INCLUSIVE PREPARO E RETOQUES DE MASSA</v>
          </cell>
          <cell r="C10843" t="str">
            <v>M2</v>
          </cell>
          <cell r="F10843">
            <v>11.04</v>
          </cell>
          <cell r="G10843" t="str">
            <v>FDE</v>
          </cell>
        </row>
        <row r="10844">
          <cell r="A10844" t="str">
            <v>15.80.020</v>
          </cell>
          <cell r="B10844" t="str">
            <v>OLEO EM ESQUADRIAS DE MADEIRA INCLUSIVE PREPARO E RETOQUES DE MASSA</v>
          </cell>
          <cell r="C10844" t="str">
            <v>M2</v>
          </cell>
          <cell r="F10844">
            <v>11.18</v>
          </cell>
          <cell r="G10844" t="str">
            <v>FDE</v>
          </cell>
        </row>
        <row r="10845">
          <cell r="A10845" t="str">
            <v>15.80.021</v>
          </cell>
          <cell r="B10845" t="str">
            <v>OLEO EM ESQUADRIAS DE FERRO INCLUSIVE PREPARO E RETOQUES DE ZARCAO</v>
          </cell>
          <cell r="C10845" t="str">
            <v>M2</v>
          </cell>
          <cell r="F10845">
            <v>16.93</v>
          </cell>
          <cell r="G10845" t="str">
            <v>FDE</v>
          </cell>
        </row>
        <row r="10846">
          <cell r="A10846" t="str">
            <v>15.80.023</v>
          </cell>
          <cell r="B10846" t="str">
            <v>OLEO EM RODAPES/BAGUETES/MOLD. MAD. INCL. PREPARO E RETOQUE DE MASSA</v>
          </cell>
          <cell r="C10846" t="str">
            <v>M</v>
          </cell>
          <cell r="F10846">
            <v>1.75</v>
          </cell>
          <cell r="G10846" t="str">
            <v>FDE</v>
          </cell>
        </row>
        <row r="10847">
          <cell r="A10847" t="str">
            <v>15.80.024</v>
          </cell>
          <cell r="B10847" t="str">
            <v>ALUMINIO EM ESQUADRIAS DE FERRO INCLUSIVE PREPARO E RETOQUE DE ZARCAO</v>
          </cell>
          <cell r="C10847" t="str">
            <v>M2</v>
          </cell>
          <cell r="F10847">
            <v>17.86</v>
          </cell>
          <cell r="G10847" t="str">
            <v>FDE</v>
          </cell>
        </row>
        <row r="10848">
          <cell r="A10848" t="str">
            <v>15.80.025</v>
          </cell>
          <cell r="B10848" t="str">
            <v>REMOVEDOR DE PICHACAO (SPEEL CLEAN) - POS PINTURA ANTIPICHACAO</v>
          </cell>
          <cell r="C10848" t="str">
            <v>M2</v>
          </cell>
          <cell r="F10848">
            <v>5.76</v>
          </cell>
          <cell r="G10848" t="str">
            <v>FDE</v>
          </cell>
        </row>
        <row r="10849">
          <cell r="A10849" t="str">
            <v>15.80.029</v>
          </cell>
          <cell r="B10849" t="str">
            <v>VERNIZ ANTIPICHACAO (SPEEL FLEX) 2 DEMAOS</v>
          </cell>
          <cell r="C10849" t="str">
            <v>M2</v>
          </cell>
          <cell r="F10849">
            <v>23.1</v>
          </cell>
          <cell r="G10849" t="str">
            <v>FDE</v>
          </cell>
        </row>
        <row r="10850">
          <cell r="A10850" t="str">
            <v>15.80.030</v>
          </cell>
          <cell r="B10850" t="str">
            <v>VERNIZ EM ESQUADRIAS DE MADEIRA INCL. PREPARO E RETOQUE DE MASSA</v>
          </cell>
          <cell r="C10850" t="str">
            <v>M2</v>
          </cell>
          <cell r="F10850">
            <v>13.29</v>
          </cell>
          <cell r="G10850" t="str">
            <v>FDE</v>
          </cell>
        </row>
        <row r="10851">
          <cell r="A10851" t="str">
            <v>15.80.032</v>
          </cell>
          <cell r="B10851" t="str">
            <v>VERNIZ EM RODAPES/BAGUETES/MOLD. MAD. INCL. PREPARO E RETOQUE DE MASSA</v>
          </cell>
          <cell r="C10851" t="str">
            <v>M</v>
          </cell>
          <cell r="F10851">
            <v>1.77</v>
          </cell>
          <cell r="G10851" t="str">
            <v>FDE</v>
          </cell>
        </row>
        <row r="10852">
          <cell r="A10852" t="str">
            <v>15.80.040</v>
          </cell>
          <cell r="B10852" t="str">
            <v>PINTURA DE QUADRAS ESPORTIVAS - LINHAS DEMARCATORIAS</v>
          </cell>
          <cell r="C10852" t="str">
            <v>UN</v>
          </cell>
          <cell r="F10852">
            <v>371.12</v>
          </cell>
          <cell r="G10852" t="str">
            <v>FDE</v>
          </cell>
        </row>
        <row r="10853">
          <cell r="A10853" t="str">
            <v>15.80.042</v>
          </cell>
          <cell r="B10853" t="str">
            <v>PINTURA DE LINHAS DEMARCATORIAS DE QUADRA DE ESPORTES</v>
          </cell>
          <cell r="C10853" t="str">
            <v>M</v>
          </cell>
          <cell r="F10853">
            <v>1.08</v>
          </cell>
          <cell r="G10853" t="str">
            <v>FDE</v>
          </cell>
        </row>
        <row r="10854">
          <cell r="A10854" t="str">
            <v>15.80.043</v>
          </cell>
          <cell r="B10854" t="str">
            <v>TINTA LATEX ECONOMICA INCLUSIVE PREPARO E RETOQUE DE MASSA NIVELADORA</v>
          </cell>
          <cell r="C10854" t="str">
            <v>M2</v>
          </cell>
          <cell r="F10854">
            <v>8.8699999999999992</v>
          </cell>
          <cell r="G10854" t="str">
            <v>FDE</v>
          </cell>
        </row>
        <row r="10855">
          <cell r="A10855" t="str">
            <v>15.80.044</v>
          </cell>
          <cell r="B10855" t="str">
            <v>ESMALTE EM SUPERFICIE INCLUSIVE PREPARO E RETOQUE DE MASSA</v>
          </cell>
          <cell r="C10855" t="str">
            <v>M2</v>
          </cell>
          <cell r="F10855">
            <v>10.72</v>
          </cell>
          <cell r="G10855" t="str">
            <v>FDE</v>
          </cell>
        </row>
        <row r="10856">
          <cell r="A10856" t="str">
            <v>15.80.045</v>
          </cell>
          <cell r="B10856" t="str">
            <v>ESMALTE EM ESQUADRIAS DE FERRO INCLUSIVE PREPARO E RETOQUES DE ZARCAO</v>
          </cell>
          <cell r="C10856" t="str">
            <v>M2</v>
          </cell>
          <cell r="F10856">
            <v>16.82</v>
          </cell>
          <cell r="G10856" t="str">
            <v>FDE</v>
          </cell>
        </row>
        <row r="10857">
          <cell r="A10857" t="str">
            <v>15.80.046</v>
          </cell>
          <cell r="B10857" t="str">
            <v>GRAFITE EM ESQUADRIAS DE FERRO INCL. PREPARO E RETOQUE DE ZARCAO</v>
          </cell>
          <cell r="C10857" t="str">
            <v>M2</v>
          </cell>
          <cell r="F10857">
            <v>17.72</v>
          </cell>
          <cell r="G10857" t="str">
            <v>FDE</v>
          </cell>
        </row>
        <row r="10858">
          <cell r="A10858" t="str">
            <v>15.80.047</v>
          </cell>
          <cell r="B10858" t="str">
            <v>PINTURA EM LOUSA INCL. PREPARO E RETOQUE DE MASSA</v>
          </cell>
          <cell r="C10858" t="str">
            <v>M2</v>
          </cell>
          <cell r="F10858">
            <v>10.199999999999999</v>
          </cell>
          <cell r="G10858" t="str">
            <v>FDE</v>
          </cell>
        </row>
        <row r="10859">
          <cell r="A10859" t="str">
            <v>15.80.048</v>
          </cell>
          <cell r="B10859" t="str">
            <v>ESMALTE EM FORRO DE MADEIRA INCLUSIVE PREPARO E RETOQUE DE MASSA</v>
          </cell>
          <cell r="C10859" t="str">
            <v>M2</v>
          </cell>
          <cell r="F10859">
            <v>11.34</v>
          </cell>
          <cell r="G10859" t="str">
            <v>FDE</v>
          </cell>
        </row>
        <row r="10860">
          <cell r="A10860" t="str">
            <v>15.80.049</v>
          </cell>
          <cell r="B10860" t="str">
            <v>ESMALTE EM SUPERFICIE DE MADEIRA INCLUSIVE PREPARO E RETOQUE DE MASSA</v>
          </cell>
          <cell r="C10860" t="str">
            <v>M2</v>
          </cell>
          <cell r="F10860">
            <v>11.2</v>
          </cell>
          <cell r="G10860" t="str">
            <v>FDE</v>
          </cell>
        </row>
        <row r="10861">
          <cell r="A10861" t="str">
            <v>15.80.050</v>
          </cell>
          <cell r="B10861" t="str">
            <v>OLEO EM FORRO DE MADEIRA INCLUSIVE PREPARO E RETOQUE DE MASSA</v>
          </cell>
          <cell r="C10861" t="str">
            <v>M2</v>
          </cell>
          <cell r="F10861">
            <v>11.47</v>
          </cell>
          <cell r="G10861" t="str">
            <v>FDE</v>
          </cell>
        </row>
        <row r="10862">
          <cell r="A10862" t="str">
            <v>15.80.060</v>
          </cell>
          <cell r="B10862" t="str">
            <v>ESMALTE EM ESTRUTURA METALICA INCLUSIVE PREPARO E RETOQUE DE ZARCAO</v>
          </cell>
          <cell r="C10862" t="str">
            <v>M2</v>
          </cell>
          <cell r="F10862">
            <v>10.34</v>
          </cell>
          <cell r="G10862" t="str">
            <v>FDE</v>
          </cell>
        </row>
        <row r="10863">
          <cell r="A10863" t="str">
            <v>15.80.061</v>
          </cell>
          <cell r="B10863" t="str">
            <v>OLEO EM ESTRUTURA METALICA INCLUSIVE PREPARO E RETOQUE DE ZARCAO</v>
          </cell>
          <cell r="C10863" t="str">
            <v>M2</v>
          </cell>
          <cell r="F10863">
            <v>10.45</v>
          </cell>
          <cell r="G10863" t="str">
            <v>FDE</v>
          </cell>
        </row>
        <row r="10864">
          <cell r="A10864" t="str">
            <v>15.80.062</v>
          </cell>
          <cell r="B10864" t="str">
            <v>GRAFITE EM ESTRUTURA METALICA INCLUSIVE PREPARO E RETOQUE DE ZARCAO</v>
          </cell>
          <cell r="C10864" t="str">
            <v>M2</v>
          </cell>
          <cell r="F10864">
            <v>11.24</v>
          </cell>
          <cell r="G10864" t="str">
            <v>FDE</v>
          </cell>
        </row>
        <row r="10865">
          <cell r="A10865" t="str">
            <v>15.80.070</v>
          </cell>
          <cell r="B10865" t="str">
            <v>GALVANIZACAO A FRIO - PINTURA P/ ESTRUTURAS - CONSERVACAO</v>
          </cell>
          <cell r="C10865" t="str">
            <v>M2</v>
          </cell>
          <cell r="F10865">
            <v>30.38</v>
          </cell>
          <cell r="G10865" t="str">
            <v>FDE</v>
          </cell>
        </row>
        <row r="10866">
          <cell r="A10866" t="str">
            <v>15.80.071</v>
          </cell>
          <cell r="B10866" t="str">
            <v>GALVANIZACAO A FRIO - PINTURA P/ ESQUADRIAS - CONSERVACAO</v>
          </cell>
          <cell r="C10866" t="str">
            <v>M2</v>
          </cell>
          <cell r="F10866">
            <v>45.56</v>
          </cell>
          <cell r="G10866" t="str">
            <v>FDE</v>
          </cell>
        </row>
        <row r="10867">
          <cell r="A10867" t="str">
            <v>15.80.072</v>
          </cell>
          <cell r="B10867" t="str">
            <v>PRIMER P/ GALVANIZADOS (GALVIT/SIMILAR) - ESTRUTURAS - CONSERVACAO</v>
          </cell>
          <cell r="C10867" t="str">
            <v>M2</v>
          </cell>
          <cell r="F10867">
            <v>6.42</v>
          </cell>
          <cell r="G10867" t="str">
            <v>FDE</v>
          </cell>
        </row>
        <row r="10868">
          <cell r="A10868" t="str">
            <v>15.80.073</v>
          </cell>
          <cell r="B10868" t="str">
            <v>PRIMER P/ GALVANIZADOS (GALVIT/SIMILAR) - ESQUADRIAS - CONSERVACAO</v>
          </cell>
          <cell r="C10868" t="str">
            <v>M2</v>
          </cell>
          <cell r="F10868">
            <v>13.01</v>
          </cell>
          <cell r="G10868" t="str">
            <v>FDE</v>
          </cell>
        </row>
        <row r="10869">
          <cell r="A10869" t="str">
            <v>15.80.075</v>
          </cell>
          <cell r="B10869" t="str">
            <v>FUNDO ANTI-OXIDANTE EM ESTRUTURAS - CONSERVACAO</v>
          </cell>
          <cell r="C10869" t="str">
            <v>M2</v>
          </cell>
          <cell r="F10869">
            <v>7.81</v>
          </cell>
          <cell r="G10869" t="str">
            <v>FDE</v>
          </cell>
        </row>
        <row r="10870">
          <cell r="A10870" t="str">
            <v>15.80.076</v>
          </cell>
          <cell r="B10870" t="str">
            <v>FUNDO ANTI-OXIDANTE EM ESQUADRIAS - CONSERVACAO</v>
          </cell>
          <cell r="C10870" t="str">
            <v>M2</v>
          </cell>
          <cell r="F10870">
            <v>14.77</v>
          </cell>
          <cell r="G10870" t="str">
            <v>FDE</v>
          </cell>
        </row>
        <row r="10871">
          <cell r="A10871" t="str">
            <v>15.80.099</v>
          </cell>
          <cell r="B10871" t="str">
            <v>SERVICOS DE PINTURA</v>
          </cell>
          <cell r="C10871" t="str">
            <v>MV</v>
          </cell>
          <cell r="F10871">
            <v>340.42</v>
          </cell>
          <cell r="G10871" t="str">
            <v>FDE</v>
          </cell>
        </row>
        <row r="10872">
          <cell r="A10872" t="str">
            <v>16.01.008</v>
          </cell>
          <cell r="B10872" t="str">
            <v>FD-07 FECHAM DIVISA/BL CONCRETO/REV CHAP GROSSO FACE EXT H=185CM/SAPAT</v>
          </cell>
          <cell r="C10872" t="str">
            <v>M</v>
          </cell>
          <cell r="F10872">
            <v>332.54</v>
          </cell>
          <cell r="G10872" t="str">
            <v>FDE</v>
          </cell>
        </row>
        <row r="10873">
          <cell r="A10873" t="str">
            <v>16.01.009</v>
          </cell>
          <cell r="B10873" t="str">
            <v>FD-08 FECHAM DIVISA/BL CONCRETO/REV CHAP GROSSO FACE EXT H=185CM/BROCA</v>
          </cell>
          <cell r="C10873" t="str">
            <v>M</v>
          </cell>
          <cell r="F10873">
            <v>376.25</v>
          </cell>
          <cell r="G10873" t="str">
            <v>FDE</v>
          </cell>
        </row>
        <row r="10874">
          <cell r="A10874" t="str">
            <v>16.01.010</v>
          </cell>
          <cell r="B10874" t="str">
            <v>FD-10 FECHAMENTO PARA DEVISAS/MOUROES</v>
          </cell>
          <cell r="C10874" t="str">
            <v>M</v>
          </cell>
          <cell r="F10874">
            <v>40.29</v>
          </cell>
          <cell r="G10874" t="str">
            <v>FDE</v>
          </cell>
        </row>
        <row r="10875">
          <cell r="A10875" t="str">
            <v>16.01.011</v>
          </cell>
          <cell r="B10875" t="str">
            <v>FD-11 FECHAMENTO DE DIVISAS - MOUROES C/ PLACAS PRE MOLDADAS</v>
          </cell>
          <cell r="C10875" t="str">
            <v>M</v>
          </cell>
          <cell r="F10875">
            <v>136.74</v>
          </cell>
          <cell r="G10875" t="str">
            <v>FDE</v>
          </cell>
        </row>
        <row r="10876">
          <cell r="A10876" t="str">
            <v>16.01.012</v>
          </cell>
          <cell r="B10876" t="str">
            <v>FD-12 FECHAMENTO DE DIVISAS - MOUROES C/ ARAMES E HIBISCOS</v>
          </cell>
          <cell r="C10876" t="str">
            <v>M</v>
          </cell>
          <cell r="F10876">
            <v>115.78</v>
          </cell>
          <cell r="G10876" t="str">
            <v>FDE</v>
          </cell>
        </row>
        <row r="10877">
          <cell r="A10877" t="str">
            <v>16.01.013</v>
          </cell>
          <cell r="B10877" t="str">
            <v>FD-13 FECHAMENTO DIV/BL CONCR/SEM REVESTIMENTO (H=185CM/SAPATA)</v>
          </cell>
          <cell r="C10877" t="str">
            <v>M</v>
          </cell>
          <cell r="F10877">
            <v>319.2</v>
          </cell>
          <cell r="G10877" t="str">
            <v>FDE</v>
          </cell>
        </row>
        <row r="10878">
          <cell r="A10878" t="str">
            <v>16.01.014</v>
          </cell>
          <cell r="B10878" t="str">
            <v>FD-14 FECHAMENTO DE DIVISA/BLOCO DE CONCRETO/ S/REVEST. H=185CM/BROCA</v>
          </cell>
          <cell r="C10878" t="str">
            <v>M</v>
          </cell>
          <cell r="F10878">
            <v>362.81</v>
          </cell>
          <cell r="G10878" t="str">
            <v>FDE</v>
          </cell>
        </row>
        <row r="10879">
          <cell r="A10879" t="str">
            <v>16.01.015</v>
          </cell>
          <cell r="B10879" t="str">
            <v>FD-15 FECHAMENTO DE DIVISA/BL CONCRETO/REVEST CHAP FINO H=235CM/SAPATA</v>
          </cell>
          <cell r="C10879" t="str">
            <v>M</v>
          </cell>
          <cell r="F10879">
            <v>420.08</v>
          </cell>
          <cell r="G10879" t="str">
            <v>FDE</v>
          </cell>
        </row>
        <row r="10880">
          <cell r="A10880" t="str">
            <v>16.01.016</v>
          </cell>
          <cell r="B10880" t="str">
            <v>FD-16 FECHAMENTO DIVISA/BL CONCRETO/REVEST CHAPISCO FINO H=235CM/BROCA</v>
          </cell>
          <cell r="C10880" t="str">
            <v>M</v>
          </cell>
          <cell r="F10880">
            <v>457.41</v>
          </cell>
          <cell r="G10880" t="str">
            <v>FDE</v>
          </cell>
        </row>
        <row r="10881">
          <cell r="A10881" t="str">
            <v>16.01.021</v>
          </cell>
          <cell r="B10881" t="str">
            <v>FD-21 FECHAMENTO DE DIVISA COM GRADIL ELETROFUNDIDO / SAPATA (H=185CM)</v>
          </cell>
          <cell r="C10881" t="str">
            <v>M</v>
          </cell>
          <cell r="F10881">
            <v>548.17999999999995</v>
          </cell>
          <cell r="G10881" t="str">
            <v>FDE</v>
          </cell>
        </row>
        <row r="10882">
          <cell r="A10882" t="str">
            <v>16.01.022</v>
          </cell>
          <cell r="B10882" t="str">
            <v>FD-22 FECHAMENTO DE DIVISA COM GRADIL ELETROFUNDIDO/SAPATA (H=235CM)</v>
          </cell>
          <cell r="C10882" t="str">
            <v>M</v>
          </cell>
          <cell r="F10882">
            <v>637.66999999999996</v>
          </cell>
          <cell r="G10882" t="str">
            <v>FDE</v>
          </cell>
        </row>
        <row r="10883">
          <cell r="A10883" t="str">
            <v>16.01.023</v>
          </cell>
          <cell r="B10883" t="str">
            <v>FE-01 FECHAMENTO PARA SETORIZACAO (ALAMBRADO)</v>
          </cell>
          <cell r="C10883" t="str">
            <v>M2</v>
          </cell>
          <cell r="F10883">
            <v>303.94</v>
          </cell>
          <cell r="G10883" t="str">
            <v>FDE</v>
          </cell>
        </row>
        <row r="10884">
          <cell r="A10884" t="str">
            <v>16.01.024</v>
          </cell>
          <cell r="B10884" t="str">
            <v>FE-02 FECHAMENTO PARA SETORIZACAO (GRADIL ELETROFUNDIDO)</v>
          </cell>
          <cell r="C10884" t="str">
            <v>M2</v>
          </cell>
          <cell r="F10884">
            <v>241.57</v>
          </cell>
          <cell r="G10884" t="str">
            <v>FDE</v>
          </cell>
        </row>
        <row r="10885">
          <cell r="A10885" t="str">
            <v>16.01.028</v>
          </cell>
          <cell r="B10885" t="str">
            <v>FD-23 FECHAMENTO DE DIVISA COM GRADIL ELETROFUNDIDO / BROCA (H=185CM)</v>
          </cell>
          <cell r="C10885" t="str">
            <v>M</v>
          </cell>
          <cell r="F10885">
            <v>591.47</v>
          </cell>
          <cell r="G10885" t="str">
            <v>FDE</v>
          </cell>
        </row>
        <row r="10886">
          <cell r="A10886" t="str">
            <v>16.01.029</v>
          </cell>
          <cell r="B10886" t="str">
            <v>FD-24 FECHAMENTO DE DIVISA COM GRADIL ELETROFUNDIDO / BROCA (H=235CM)</v>
          </cell>
          <cell r="C10886" t="str">
            <v>M</v>
          </cell>
          <cell r="F10886">
            <v>680.96</v>
          </cell>
          <cell r="G10886" t="str">
            <v>FDE</v>
          </cell>
        </row>
        <row r="10887">
          <cell r="A10887" t="str">
            <v>16.01.030</v>
          </cell>
          <cell r="B10887" t="str">
            <v>FD-25 FECHAMENTO DIVISA C/ GRADIL ELETROF / SAPATA (199X132.20CM)</v>
          </cell>
          <cell r="C10887" t="str">
            <v>M</v>
          </cell>
          <cell r="F10887">
            <v>517.99</v>
          </cell>
          <cell r="G10887" t="str">
            <v>FDE</v>
          </cell>
        </row>
        <row r="10888">
          <cell r="A10888" t="str">
            <v>16.01.031</v>
          </cell>
          <cell r="B10888" t="str">
            <v>FD-26 FECHAMENTO DIVISA C/ GRADIL ELETROF / BROCA (199X132.20CM)</v>
          </cell>
          <cell r="C10888" t="str">
            <v>M</v>
          </cell>
          <cell r="F10888">
            <v>564.98</v>
          </cell>
          <cell r="G10888" t="str">
            <v>FDE</v>
          </cell>
        </row>
        <row r="10889">
          <cell r="A10889" t="str">
            <v>16.01.032</v>
          </cell>
          <cell r="B10889" t="str">
            <v>FD-27 FECHAMENTO DIVISA C/ GRADIL ELETROF / SAPATA (59X211.40CM)</v>
          </cell>
          <cell r="C10889" t="str">
            <v>M</v>
          </cell>
          <cell r="F10889">
            <v>562.42999999999995</v>
          </cell>
          <cell r="G10889" t="str">
            <v>FDE</v>
          </cell>
        </row>
        <row r="10890">
          <cell r="A10890" t="str">
            <v>16.01.033</v>
          </cell>
          <cell r="B10890" t="str">
            <v>FD-28 FECHAMENTO DIVISA C/ GRADIL ELETROF / BROCA (59X211.40CM)</v>
          </cell>
          <cell r="C10890" t="str">
            <v>M</v>
          </cell>
          <cell r="F10890">
            <v>607</v>
          </cell>
          <cell r="G10890" t="str">
            <v>FDE</v>
          </cell>
        </row>
        <row r="10891">
          <cell r="A10891" t="str">
            <v>16.01.034</v>
          </cell>
          <cell r="B10891" t="str">
            <v>PT-50 PORTÃO DE TELA PARA SETORIZAÇÃO</v>
          </cell>
          <cell r="C10891" t="str">
            <v>UN</v>
          </cell>
          <cell r="F10891">
            <v>1130.8900000000001</v>
          </cell>
          <cell r="G10891" t="str">
            <v>FDE</v>
          </cell>
        </row>
        <row r="10892">
          <cell r="A10892" t="str">
            <v>16.01.045</v>
          </cell>
          <cell r="B10892" t="str">
            <v>PORTÃO EM GRADIL ELETROFUNDIDO</v>
          </cell>
          <cell r="C10892" t="str">
            <v>M2</v>
          </cell>
          <cell r="F10892">
            <v>777.03</v>
          </cell>
          <cell r="G10892" t="str">
            <v>FDE</v>
          </cell>
        </row>
        <row r="10893">
          <cell r="A10893" t="str">
            <v>16.01.046</v>
          </cell>
          <cell r="B10893" t="str">
            <v>PORTÃO EM CHAPA DE AÇO</v>
          </cell>
          <cell r="C10893" t="str">
            <v>M2</v>
          </cell>
          <cell r="F10893">
            <v>573.46</v>
          </cell>
          <cell r="G10893" t="str">
            <v>FDE</v>
          </cell>
        </row>
        <row r="10894">
          <cell r="A10894" t="str">
            <v>16.01.058</v>
          </cell>
          <cell r="B10894" t="str">
            <v>GRADIL METALGRADE PINT ELETROSTATICA 62X132MM BARRA 25X2MM</v>
          </cell>
          <cell r="C10894" t="str">
            <v>M2</v>
          </cell>
          <cell r="F10894">
            <v>216.09</v>
          </cell>
          <cell r="G10894" t="str">
            <v>FDE</v>
          </cell>
        </row>
        <row r="10895">
          <cell r="A10895" t="str">
            <v>16.01.060</v>
          </cell>
          <cell r="B10895" t="str">
            <v>FD-29 FECHAMENTO DIVISA C/ ELEMENTO VAZADO / SAPATA (239X199CM)</v>
          </cell>
          <cell r="C10895" t="str">
            <v>M</v>
          </cell>
          <cell r="F10895">
            <v>517.11</v>
          </cell>
          <cell r="G10895" t="str">
            <v>FDE</v>
          </cell>
        </row>
        <row r="10896">
          <cell r="A10896" t="str">
            <v>16.01.061</v>
          </cell>
          <cell r="B10896" t="str">
            <v>FD-30 FECHAMENTO DIVISA C/ ELEMENTO VAZADO / BROCA (239X199CM)</v>
          </cell>
          <cell r="C10896" t="str">
            <v>M</v>
          </cell>
          <cell r="F10896">
            <v>535.57000000000005</v>
          </cell>
          <cell r="G10896" t="str">
            <v>FDE</v>
          </cell>
        </row>
        <row r="10897">
          <cell r="A10897" t="str">
            <v>16.01.062</v>
          </cell>
          <cell r="B10897" t="str">
            <v>FD-31 FECHAMENTO DIVISA C/ ELEMENTO VAZADO / SAPATA (39X199CM)</v>
          </cell>
          <cell r="C10897" t="str">
            <v>M</v>
          </cell>
          <cell r="F10897">
            <v>502.35</v>
          </cell>
          <cell r="G10897" t="str">
            <v>FDE</v>
          </cell>
        </row>
        <row r="10898">
          <cell r="A10898" t="str">
            <v>16.01.063</v>
          </cell>
          <cell r="B10898" t="str">
            <v>FD-32 FECHAMENTO DIVISA C/ ELEMENTO VAZADO / BROCA (39X199CM)</v>
          </cell>
          <cell r="C10898" t="str">
            <v>M</v>
          </cell>
          <cell r="F10898">
            <v>521.78</v>
          </cell>
          <cell r="G10898" t="str">
            <v>FDE</v>
          </cell>
        </row>
        <row r="10899">
          <cell r="A10899" t="str">
            <v>16.01.064</v>
          </cell>
          <cell r="B10899" t="str">
            <v>PT-29 PORTAO DE TELA PARA QUADRA</v>
          </cell>
          <cell r="C10899" t="str">
            <v>M2</v>
          </cell>
          <cell r="F10899">
            <v>572.87</v>
          </cell>
          <cell r="G10899" t="str">
            <v>FDE</v>
          </cell>
        </row>
        <row r="10900">
          <cell r="A10900" t="str">
            <v>16.01.065</v>
          </cell>
          <cell r="B10900" t="str">
            <v>VERGA/CINTA EM BLOCO DE CONCRETO CANALETA 14X19X39CM</v>
          </cell>
          <cell r="C10900" t="str">
            <v>M</v>
          </cell>
          <cell r="F10900">
            <v>31.74</v>
          </cell>
          <cell r="G10900" t="str">
            <v>FDE</v>
          </cell>
        </row>
        <row r="10901">
          <cell r="A10901" t="str">
            <v>16.01.066</v>
          </cell>
          <cell r="B10901" t="str">
            <v>VERGA/CINTA EM BLOCO DE CONCRETO CANALETA 19X19X39CM</v>
          </cell>
          <cell r="C10901" t="str">
            <v>M</v>
          </cell>
          <cell r="F10901">
            <v>27.51</v>
          </cell>
          <cell r="G10901" t="str">
            <v>FDE</v>
          </cell>
        </row>
        <row r="10902">
          <cell r="A10902" t="str">
            <v>16.01.067</v>
          </cell>
          <cell r="B10902" t="str">
            <v>FD-33 FECHAMENTO DE DIVISA/BL.CONCRETO/REVEST. CHAPISCO GROSSO H=235CM/SAPATA</v>
          </cell>
          <cell r="C10902" t="str">
            <v>M</v>
          </cell>
          <cell r="F10902">
            <v>425.45</v>
          </cell>
          <cell r="G10902" t="str">
            <v>FDE</v>
          </cell>
        </row>
        <row r="10903">
          <cell r="A10903" t="str">
            <v>16.01.068</v>
          </cell>
          <cell r="B10903" t="str">
            <v>FD-34 FECHAMENTO DE DIVISA/BL. CONCRETO/REVEST. CHAPISCO GROSSO H=235CM/BROCA</v>
          </cell>
          <cell r="C10903" t="str">
            <v>M</v>
          </cell>
          <cell r="F10903">
            <v>463.22</v>
          </cell>
          <cell r="G10903" t="str">
            <v>FDE</v>
          </cell>
        </row>
        <row r="10904">
          <cell r="A10904" t="str">
            <v>16.01.080</v>
          </cell>
          <cell r="B10904" t="str">
            <v>PT-30 PORTAO GRADIL ELETROFUNDIDO / PILARETE DE CONCRETO (300X185CM)</v>
          </cell>
          <cell r="C10904" t="str">
            <v>UN</v>
          </cell>
          <cell r="F10904">
            <v>5497.88</v>
          </cell>
          <cell r="G10904" t="str">
            <v>FDE</v>
          </cell>
        </row>
        <row r="10905">
          <cell r="A10905" t="str">
            <v>16.01.081</v>
          </cell>
          <cell r="B10905" t="str">
            <v>PT-31 PORTAO GRADIL ELETROFUNDIDO / PILARETE DE CONCRETO (300X235CM)</v>
          </cell>
          <cell r="C10905" t="str">
            <v>UN</v>
          </cell>
          <cell r="F10905">
            <v>6680.66</v>
          </cell>
          <cell r="G10905" t="str">
            <v>FDE</v>
          </cell>
        </row>
        <row r="10906">
          <cell r="A10906" t="str">
            <v>16.01.082</v>
          </cell>
          <cell r="B10906" t="str">
            <v>PT-32 PORTAO GRADIL ELETROFUNDIDO / PILARETE DE CONCRETO (180X185CM)</v>
          </cell>
          <cell r="C10906" t="str">
            <v>UN</v>
          </cell>
          <cell r="F10906">
            <v>3464.64</v>
          </cell>
          <cell r="G10906" t="str">
            <v>FDE</v>
          </cell>
        </row>
        <row r="10907">
          <cell r="A10907" t="str">
            <v>16.01.083</v>
          </cell>
          <cell r="B10907" t="str">
            <v>PT-33 PORTAO GRADIL ELETROFUNDIDO / PILARETE DE CONCRETO (180X235CM)</v>
          </cell>
          <cell r="C10907" t="str">
            <v>UN</v>
          </cell>
          <cell r="F10907">
            <v>4577.49</v>
          </cell>
          <cell r="G10907" t="str">
            <v>FDE</v>
          </cell>
        </row>
        <row r="10908">
          <cell r="A10908" t="str">
            <v>16.01.084</v>
          </cell>
          <cell r="B10908" t="str">
            <v>PT-34 PORTAO GRADIL ELETROFUNDIDO / PILARETE METALICO (300X185CM)</v>
          </cell>
          <cell r="C10908" t="str">
            <v>UN</v>
          </cell>
          <cell r="F10908">
            <v>5032.8100000000004</v>
          </cell>
          <cell r="G10908" t="str">
            <v>FDE</v>
          </cell>
        </row>
        <row r="10909">
          <cell r="A10909" t="str">
            <v>16.01.085</v>
          </cell>
          <cell r="B10909" t="str">
            <v>PT-35 PORTAO GRADIL ELETROFUNDIDO / PILARETE METALICO (300X235CM)</v>
          </cell>
          <cell r="C10909" t="str">
            <v>UN</v>
          </cell>
          <cell r="F10909">
            <v>6185.95</v>
          </cell>
          <cell r="G10909" t="str">
            <v>FDE</v>
          </cell>
        </row>
        <row r="10910">
          <cell r="A10910" t="str">
            <v>16.01.086</v>
          </cell>
          <cell r="B10910" t="str">
            <v>PT-36 PORTAO GRADIL ELETROFUNDIDO / PILARETE METALICO (180X185CM)</v>
          </cell>
          <cell r="C10910" t="str">
            <v>UN</v>
          </cell>
          <cell r="F10910">
            <v>2983.68</v>
          </cell>
          <cell r="G10910" t="str">
            <v>FDE</v>
          </cell>
        </row>
        <row r="10911">
          <cell r="A10911" t="str">
            <v>16.01.087</v>
          </cell>
          <cell r="B10911" t="str">
            <v>PT-37 PORTAO GRADIL ELETROFUNDIDO / PILARETE METALICO (180X235CM)</v>
          </cell>
          <cell r="C10911" t="str">
            <v>UN</v>
          </cell>
          <cell r="F10911">
            <v>4066.15</v>
          </cell>
          <cell r="G10911" t="str">
            <v>FDE</v>
          </cell>
        </row>
        <row r="10912">
          <cell r="A10912" t="str">
            <v>16.01.088</v>
          </cell>
          <cell r="B10912" t="str">
            <v>PT-41 PORTAO EM CHAPA DE ACO (300X235CM)</v>
          </cell>
          <cell r="C10912" t="str">
            <v>UN</v>
          </cell>
          <cell r="F10912">
            <v>5396.08</v>
          </cell>
          <cell r="G10912" t="str">
            <v>FDE</v>
          </cell>
        </row>
        <row r="10913">
          <cell r="A10913" t="str">
            <v>16.01.089</v>
          </cell>
          <cell r="B10913" t="str">
            <v>PT-42 PORTAO EM CHAPA DE ACO (180X235CM)</v>
          </cell>
          <cell r="C10913" t="str">
            <v>UN</v>
          </cell>
          <cell r="F10913">
            <v>3931.76</v>
          </cell>
          <cell r="G10913" t="str">
            <v>FDE</v>
          </cell>
        </row>
        <row r="10914">
          <cell r="A10914" t="str">
            <v>16.01.099</v>
          </cell>
          <cell r="B10914" t="str">
            <v>SERVICOS PARA FECHAMENTOS</v>
          </cell>
          <cell r="C10914" t="str">
            <v>MV</v>
          </cell>
          <cell r="F10914">
            <v>340.42</v>
          </cell>
          <cell r="G10914" t="str">
            <v>FDE</v>
          </cell>
        </row>
        <row r="10915">
          <cell r="A10915" t="str">
            <v>16.02.004</v>
          </cell>
          <cell r="B10915" t="str">
            <v>PAVIMENTAÇÃO DE CONCRETO P/PISO PERMEAVEL DRENANTE (DIAGONAL)</v>
          </cell>
          <cell r="C10915" t="str">
            <v>M2</v>
          </cell>
          <cell r="F10915">
            <v>99.05</v>
          </cell>
          <cell r="G10915" t="str">
            <v>FDE</v>
          </cell>
        </row>
        <row r="10916">
          <cell r="A10916" t="str">
            <v>16.02.007</v>
          </cell>
          <cell r="B10916" t="str">
            <v>PISO DE CONCRETO CAMURCADO - FUNDACAO DIRETA FCK-25 MPA</v>
          </cell>
          <cell r="C10916" t="str">
            <v>M2</v>
          </cell>
          <cell r="F10916">
            <v>99.73</v>
          </cell>
          <cell r="G10916" t="str">
            <v>FDE</v>
          </cell>
        </row>
        <row r="10917">
          <cell r="A10917" t="str">
            <v>16.02.008</v>
          </cell>
          <cell r="B10917" t="str">
            <v>PISO DE CONCRETO LISO-FUNDACAO DIRETA FCK-25 MPA</v>
          </cell>
          <cell r="C10917" t="str">
            <v>M2</v>
          </cell>
          <cell r="F10917">
            <v>105.36</v>
          </cell>
          <cell r="G10917" t="str">
            <v>FDE</v>
          </cell>
        </row>
        <row r="10918">
          <cell r="A10918" t="str">
            <v>16.02.009</v>
          </cell>
          <cell r="B10918" t="str">
            <v>PLACA DE CONCRETO MOLDADA NO LOCAL - 90X90 CM</v>
          </cell>
          <cell r="C10918" t="str">
            <v>M2</v>
          </cell>
          <cell r="F10918">
            <v>51.11</v>
          </cell>
          <cell r="G10918" t="str">
            <v>FDE</v>
          </cell>
        </row>
        <row r="10919">
          <cell r="A10919" t="str">
            <v>16.02.010</v>
          </cell>
          <cell r="B10919" t="str">
            <v>PAVIMENTAÇÃO DE CONCRETO P/PISO PERMEAVEL DRENANTE (SEXTAVADO)</v>
          </cell>
          <cell r="C10919" t="str">
            <v>M2</v>
          </cell>
          <cell r="F10919">
            <v>84.52</v>
          </cell>
          <cell r="G10919" t="str">
            <v>FDE</v>
          </cell>
        </row>
        <row r="10920">
          <cell r="A10920" t="str">
            <v>16.02.012</v>
          </cell>
          <cell r="B10920" t="str">
            <v>PAVIMENTACAO ARTICULADA SOBRE BASE AREIA GROSSA E=5A6CM</v>
          </cell>
          <cell r="C10920" t="str">
            <v>M2</v>
          </cell>
          <cell r="F10920">
            <v>77.55</v>
          </cell>
          <cell r="G10920" t="str">
            <v>FDE</v>
          </cell>
        </row>
        <row r="10921">
          <cell r="A10921" t="str">
            <v>16.02.014</v>
          </cell>
          <cell r="B10921" t="str">
            <v>PAVIMENTAÇAO DE CONCRETO PARA PISO PERMEAVEL DRENANTE (GRAMA)</v>
          </cell>
          <cell r="C10921" t="str">
            <v>M2</v>
          </cell>
          <cell r="F10921">
            <v>81.8</v>
          </cell>
          <cell r="G10921" t="str">
            <v>FDE</v>
          </cell>
        </row>
        <row r="10922">
          <cell r="A10922" t="str">
            <v>16.02.015</v>
          </cell>
          <cell r="B10922" t="str">
            <v>PAVIMENTACAO ASFALTICA</v>
          </cell>
          <cell r="C10922" t="str">
            <v>M2</v>
          </cell>
          <cell r="F10922">
            <v>26.66</v>
          </cell>
          <cell r="G10922" t="str">
            <v>FDE</v>
          </cell>
        </row>
        <row r="10923">
          <cell r="A10923" t="str">
            <v>16.02.018</v>
          </cell>
          <cell r="B10923" t="str">
            <v>BORRACHA ASSENTADA C/ ARGAMASSA - PISO TATIL DIRECIONAL</v>
          </cell>
          <cell r="C10923" t="str">
            <v>M2</v>
          </cell>
          <cell r="F10923">
            <v>195.51</v>
          </cell>
          <cell r="G10923" t="str">
            <v>FDE</v>
          </cell>
        </row>
        <row r="10924">
          <cell r="A10924" t="str">
            <v>16.02.020</v>
          </cell>
          <cell r="B10924" t="str">
            <v>BORRACHA ASSENTADA C/ ARGAMASSA - PISO TATIL ALERTA</v>
          </cell>
          <cell r="C10924" t="str">
            <v>M2</v>
          </cell>
          <cell r="F10924">
            <v>195.51</v>
          </cell>
          <cell r="G10924" t="str">
            <v>FDE</v>
          </cell>
        </row>
        <row r="10925">
          <cell r="A10925" t="str">
            <v>16.02.022</v>
          </cell>
          <cell r="B10925" t="str">
            <v>PAVIMENTACAO COM PEDRISCO COM ESPESS DE 5 CM</v>
          </cell>
          <cell r="C10925" t="str">
            <v>M2</v>
          </cell>
          <cell r="F10925">
            <v>7.37</v>
          </cell>
          <cell r="G10925" t="str">
            <v>FDE</v>
          </cell>
        </row>
        <row r="10926">
          <cell r="A10926" t="str">
            <v>16.02.023</v>
          </cell>
          <cell r="B10926" t="str">
            <v>PAVIMENTACAO DE PEDRA MOSAICO PORTUGUES 2 COR/SOBRE BASE AREIA GROSSA</v>
          </cell>
          <cell r="C10926" t="str">
            <v>M2</v>
          </cell>
          <cell r="F10926">
            <v>126.67</v>
          </cell>
          <cell r="G10926" t="str">
            <v>FDE</v>
          </cell>
        </row>
        <row r="10927">
          <cell r="A10927" t="str">
            <v>16.02.025</v>
          </cell>
          <cell r="B10927" t="str">
            <v>GUIAS PRE-MOLDADAS TIPO PMSP</v>
          </cell>
          <cell r="C10927" t="str">
            <v>M</v>
          </cell>
          <cell r="F10927">
            <v>61.32</v>
          </cell>
          <cell r="G10927" t="str">
            <v>FDE</v>
          </cell>
        </row>
        <row r="10928">
          <cell r="A10928" t="str">
            <v>16.02.026</v>
          </cell>
          <cell r="B10928" t="str">
            <v>SARJETAS MOLDADAS NO LOCAL TIPO PMSP</v>
          </cell>
          <cell r="C10928" t="str">
            <v>M</v>
          </cell>
          <cell r="F10928">
            <v>53.16</v>
          </cell>
          <cell r="G10928" t="str">
            <v>FDE</v>
          </cell>
        </row>
        <row r="10929">
          <cell r="A10929" t="str">
            <v>16.02.027</v>
          </cell>
          <cell r="B10929" t="str">
            <v>GA-01 GUIA LEVE OU SEPARADOR DE PISOS</v>
          </cell>
          <cell r="C10929" t="str">
            <v>M</v>
          </cell>
          <cell r="F10929">
            <v>18.93</v>
          </cell>
          <cell r="G10929" t="str">
            <v>FDE</v>
          </cell>
        </row>
        <row r="10930">
          <cell r="A10930" t="str">
            <v>16.02.028</v>
          </cell>
          <cell r="B10930" t="str">
            <v>GA-02 GUIA E SARJETA</v>
          </cell>
          <cell r="C10930" t="str">
            <v>M</v>
          </cell>
          <cell r="F10930">
            <v>62.85</v>
          </cell>
          <cell r="G10930" t="str">
            <v>FDE</v>
          </cell>
        </row>
        <row r="10931">
          <cell r="A10931" t="str">
            <v>16.02.029</v>
          </cell>
          <cell r="B10931" t="str">
            <v>GA-03 GUIA E SARJETA TIPO PMSP</v>
          </cell>
          <cell r="C10931" t="str">
            <v>M</v>
          </cell>
          <cell r="F10931">
            <v>89.59</v>
          </cell>
          <cell r="G10931" t="str">
            <v>FDE</v>
          </cell>
        </row>
        <row r="10932">
          <cell r="A10932" t="str">
            <v>16.02.031</v>
          </cell>
          <cell r="B10932" t="str">
            <v>DEGRAU DE CONCRETO CAMURCADO</v>
          </cell>
          <cell r="C10932" t="str">
            <v>M</v>
          </cell>
          <cell r="F10932">
            <v>49.53</v>
          </cell>
          <cell r="G10932" t="str">
            <v>FDE</v>
          </cell>
        </row>
        <row r="10933">
          <cell r="A10933" t="str">
            <v>16.02.033</v>
          </cell>
          <cell r="B10933" t="str">
            <v>PEDRA MIRACEMA</v>
          </cell>
          <cell r="C10933" t="str">
            <v>M2</v>
          </cell>
          <cell r="F10933">
            <v>60.98</v>
          </cell>
          <cell r="G10933" t="str">
            <v>FDE</v>
          </cell>
        </row>
        <row r="10934">
          <cell r="A10934" t="str">
            <v>16.02.036</v>
          </cell>
          <cell r="B10934" t="str">
            <v>PAVIMENTACAO MOSAICO COM BLOCOS DE CONCRETO NATURAL</v>
          </cell>
          <cell r="C10934" t="str">
            <v>M2</v>
          </cell>
          <cell r="F10934">
            <v>56.98</v>
          </cell>
          <cell r="G10934" t="str">
            <v>FDE</v>
          </cell>
        </row>
        <row r="10935">
          <cell r="A10935" t="str">
            <v>16.02.039</v>
          </cell>
          <cell r="B10935" t="str">
            <v>PAVIMENTAÇÃO DE CONCRETO P/PISO PERMEAVEL DRENANTE (QUADRICULADO)</v>
          </cell>
          <cell r="C10935" t="str">
            <v>M2</v>
          </cell>
          <cell r="F10935">
            <v>89.27</v>
          </cell>
          <cell r="G10935" t="str">
            <v>FDE</v>
          </cell>
        </row>
        <row r="10936">
          <cell r="A10936" t="str">
            <v>16.02.045</v>
          </cell>
          <cell r="B10936" t="str">
            <v>CERAMICA EXTRUDADA 24X11 OU 11X11 OU 18X18CM - DETALHES E REQUADROS</v>
          </cell>
          <cell r="C10936" t="str">
            <v>M2</v>
          </cell>
          <cell r="F10936">
            <v>99.4</v>
          </cell>
          <cell r="G10936" t="str">
            <v>FDE</v>
          </cell>
        </row>
        <row r="10937">
          <cell r="A10937" t="str">
            <v>16.02.048</v>
          </cell>
          <cell r="B10937" t="str">
            <v>SEIXO ROLADO - DETALHES E REQUADROS</v>
          </cell>
          <cell r="C10937" t="str">
            <v>M2</v>
          </cell>
          <cell r="F10937">
            <v>54.14</v>
          </cell>
          <cell r="G10937" t="str">
            <v>FDE</v>
          </cell>
        </row>
        <row r="10938">
          <cell r="A10938" t="str">
            <v>16.02.050</v>
          </cell>
          <cell r="B10938" t="str">
            <v>PASTILHA NATURAL 2,5X2,5CM - DETALHES E REQUADROS</v>
          </cell>
          <cell r="C10938" t="str">
            <v>M2</v>
          </cell>
          <cell r="F10938">
            <v>199.86</v>
          </cell>
          <cell r="G10938" t="str">
            <v>FDE</v>
          </cell>
        </row>
        <row r="10939">
          <cell r="A10939" t="str">
            <v>16.02.051</v>
          </cell>
          <cell r="B10939" t="str">
            <v>PASTILHA NATURAL 5,0X5,0CM - DETALHES E REQUADROS</v>
          </cell>
          <cell r="C10939" t="str">
            <v>M2</v>
          </cell>
          <cell r="F10939">
            <v>190.96</v>
          </cell>
          <cell r="G10939" t="str">
            <v>FDE</v>
          </cell>
        </row>
        <row r="10940">
          <cell r="A10940" t="str">
            <v>16.02.056</v>
          </cell>
          <cell r="B10940" t="str">
            <v>LADRILHO HIDRAULICO 20X20CM LISO 1 COR</v>
          </cell>
          <cell r="C10940" t="str">
            <v>M2</v>
          </cell>
          <cell r="F10940">
            <v>68.36</v>
          </cell>
          <cell r="G10940" t="str">
            <v>FDE</v>
          </cell>
        </row>
        <row r="10941">
          <cell r="A10941" t="str">
            <v>16.02.061</v>
          </cell>
          <cell r="B10941" t="str">
            <v>LADRILHO HIDRAULICO 25X25 E=2CM - PISO TATIL DE ALERTA</v>
          </cell>
          <cell r="C10941" t="str">
            <v>M2</v>
          </cell>
          <cell r="F10941">
            <v>95.34</v>
          </cell>
          <cell r="G10941" t="str">
            <v>FDE</v>
          </cell>
        </row>
        <row r="10942">
          <cell r="A10942" t="str">
            <v>16.02.062</v>
          </cell>
          <cell r="B10942" t="str">
            <v>LADRILHO HIDRAULICO 25X25 E=2CM - PISO TATIL DIRECIONAL</v>
          </cell>
          <cell r="C10942" t="str">
            <v>M2</v>
          </cell>
          <cell r="F10942">
            <v>95.34</v>
          </cell>
          <cell r="G10942" t="str">
            <v>FDE</v>
          </cell>
        </row>
        <row r="10943">
          <cell r="A10943" t="str">
            <v>16.02.070</v>
          </cell>
          <cell r="B10943" t="str">
            <v>LASTRO DE CONCRETO - 5CM</v>
          </cell>
          <cell r="C10943" t="str">
            <v>M2</v>
          </cell>
          <cell r="F10943">
            <v>24.47</v>
          </cell>
          <cell r="G10943" t="str">
            <v>FDE</v>
          </cell>
        </row>
        <row r="10944">
          <cell r="A10944" t="str">
            <v>16.02.071</v>
          </cell>
          <cell r="B10944" t="str">
            <v>LASTRO DE PEDRA BRITADA - 5CM</v>
          </cell>
          <cell r="C10944" t="str">
            <v>M2</v>
          </cell>
          <cell r="F10944">
            <v>6.1</v>
          </cell>
          <cell r="G10944" t="str">
            <v>FDE</v>
          </cell>
        </row>
        <row r="10945">
          <cell r="A10945" t="str">
            <v>16.02.080</v>
          </cell>
          <cell r="B10945" t="str">
            <v>PEDRA ARDOSIA 40X40CM E=7A10MM</v>
          </cell>
          <cell r="C10945" t="str">
            <v>M2</v>
          </cell>
          <cell r="F10945">
            <v>52.8</v>
          </cell>
          <cell r="G10945" t="str">
            <v>FDE</v>
          </cell>
        </row>
        <row r="10946">
          <cell r="A10946" t="str">
            <v>16.02.090</v>
          </cell>
          <cell r="B10946" t="str">
            <v>CIMENTADO DESEMPENADO COM JUNTA SECA E=3,5CM INCL ARG REG</v>
          </cell>
          <cell r="C10946" t="str">
            <v>M2</v>
          </cell>
          <cell r="F10946">
            <v>39.04</v>
          </cell>
          <cell r="G10946" t="str">
            <v>FDE</v>
          </cell>
        </row>
        <row r="10947">
          <cell r="A10947" t="str">
            <v>16.02.091</v>
          </cell>
          <cell r="B10947" t="str">
            <v>CIMENTADO DESEMPENADO ALISADO C/ CORANTE E=3,5CM INCL ARG REG</v>
          </cell>
          <cell r="C10947" t="str">
            <v>M2</v>
          </cell>
          <cell r="F10947">
            <v>41.76</v>
          </cell>
          <cell r="G10947" t="str">
            <v>FDE</v>
          </cell>
        </row>
        <row r="10948">
          <cell r="A10948" t="str">
            <v>16.02.099</v>
          </cell>
          <cell r="B10948" t="str">
            <v>REVESTIMENTOS P/ PISOS EXTERNOS</v>
          </cell>
          <cell r="C10948" t="str">
            <v>MV</v>
          </cell>
          <cell r="F10948">
            <v>340.42</v>
          </cell>
          <cell r="G10948" t="str">
            <v>FDE</v>
          </cell>
        </row>
        <row r="10949">
          <cell r="A10949" t="str">
            <v>16.03.001</v>
          </cell>
          <cell r="B10949" t="str">
            <v>CORTE DE MATO E GRAMA - ROÇAGEM MECANIZADA</v>
          </cell>
          <cell r="C10949" t="str">
            <v>M2</v>
          </cell>
          <cell r="F10949">
            <v>0.54</v>
          </cell>
          <cell r="G10949" t="str">
            <v>FDE</v>
          </cell>
        </row>
        <row r="10950">
          <cell r="A10950" t="str">
            <v>16.03.003</v>
          </cell>
          <cell r="B10950" t="str">
            <v>GRAMA BATATAIS EM PLACAS</v>
          </cell>
          <cell r="C10950" t="str">
            <v>M2</v>
          </cell>
          <cell r="F10950">
            <v>21.7</v>
          </cell>
          <cell r="G10950" t="str">
            <v>FDE</v>
          </cell>
        </row>
        <row r="10951">
          <cell r="A10951" t="str">
            <v>16.03.004</v>
          </cell>
          <cell r="B10951" t="str">
            <v>GRAMA ESMERALDA</v>
          </cell>
          <cell r="C10951" t="str">
            <v>M2</v>
          </cell>
          <cell r="F10951">
            <v>21.89</v>
          </cell>
          <cell r="G10951" t="str">
            <v>FDE</v>
          </cell>
        </row>
        <row r="10952">
          <cell r="A10952" t="str">
            <v>16.03.005</v>
          </cell>
          <cell r="B10952" t="str">
            <v>GRAMA SAO CARLOS EM PLACAS</v>
          </cell>
          <cell r="C10952" t="str">
            <v>M2</v>
          </cell>
          <cell r="F10952">
            <v>23.94</v>
          </cell>
          <cell r="G10952" t="str">
            <v>FDE</v>
          </cell>
        </row>
        <row r="10953">
          <cell r="A10953" t="str">
            <v>16.03.007</v>
          </cell>
          <cell r="B10953" t="str">
            <v>GRAMA PRETA EM MUDAS</v>
          </cell>
          <cell r="C10953" t="str">
            <v>M2</v>
          </cell>
          <cell r="F10953">
            <v>58.82</v>
          </cell>
          <cell r="G10953" t="str">
            <v>FDE</v>
          </cell>
        </row>
        <row r="10954">
          <cell r="A10954" t="str">
            <v>16.03.010</v>
          </cell>
          <cell r="B10954" t="str">
            <v>FORRACAO - MARANTA</v>
          </cell>
          <cell r="C10954" t="str">
            <v>M2</v>
          </cell>
          <cell r="F10954">
            <v>49.53</v>
          </cell>
          <cell r="G10954" t="str">
            <v>FDE</v>
          </cell>
        </row>
        <row r="10955">
          <cell r="A10955" t="str">
            <v>16.03.014</v>
          </cell>
          <cell r="B10955" t="str">
            <v>AP-02 PROTETOR PARA ARVORES</v>
          </cell>
          <cell r="C10955" t="str">
            <v>UN</v>
          </cell>
          <cell r="F10955">
            <v>59.17</v>
          </cell>
          <cell r="G10955" t="str">
            <v>FDE</v>
          </cell>
        </row>
        <row r="10956">
          <cell r="A10956" t="str">
            <v>16.03.031</v>
          </cell>
          <cell r="B10956" t="str">
            <v>ARVORE ORNAMENTAL H=1,50 A 2.00M - TIPUANA</v>
          </cell>
          <cell r="C10956" t="str">
            <v>UN</v>
          </cell>
          <cell r="F10956">
            <v>97.28</v>
          </cell>
          <cell r="G10956" t="str">
            <v>FDE</v>
          </cell>
        </row>
        <row r="10957">
          <cell r="A10957" t="str">
            <v>16.03.063</v>
          </cell>
          <cell r="B10957" t="str">
            <v>PALMEIRA JERIVÁ H=1,50 A 2,00 M</v>
          </cell>
          <cell r="C10957" t="str">
            <v>UN</v>
          </cell>
          <cell r="F10957">
            <v>147.66</v>
          </cell>
          <cell r="G10957" t="str">
            <v>FDE</v>
          </cell>
        </row>
        <row r="10958">
          <cell r="A10958" t="str">
            <v>16.03.066</v>
          </cell>
          <cell r="B10958" t="str">
            <v>ARBUSTO H=0.50 A 0.70M - AZALÉIA</v>
          </cell>
          <cell r="C10958" t="str">
            <v>UN</v>
          </cell>
          <cell r="F10958">
            <v>27.31</v>
          </cell>
          <cell r="G10958" t="str">
            <v>FDE</v>
          </cell>
        </row>
        <row r="10959">
          <cell r="A10959" t="str">
            <v>16.03.067</v>
          </cell>
          <cell r="B10959" t="str">
            <v>ARBUSTO H=0.50 A 0.70M - BELA EMILIA</v>
          </cell>
          <cell r="C10959" t="str">
            <v>UN</v>
          </cell>
          <cell r="F10959">
            <v>17.27</v>
          </cell>
          <cell r="G10959" t="str">
            <v>FDE</v>
          </cell>
        </row>
        <row r="10960">
          <cell r="A10960" t="str">
            <v>16.03.075</v>
          </cell>
          <cell r="B10960" t="str">
            <v>ARBUSTO COSTELA- DE -ADAO H=0.50 A 0.70 M</v>
          </cell>
          <cell r="C10960" t="str">
            <v>UN</v>
          </cell>
          <cell r="F10960">
            <v>25.75</v>
          </cell>
          <cell r="G10960" t="str">
            <v>FDE</v>
          </cell>
        </row>
        <row r="10961">
          <cell r="A10961" t="str">
            <v>16.03.076</v>
          </cell>
          <cell r="B10961" t="str">
            <v>ARBUSTO GUAIMBÊ H=0.50 A 0.70 M</v>
          </cell>
          <cell r="C10961" t="str">
            <v>UN</v>
          </cell>
          <cell r="F10961">
            <v>27.08</v>
          </cell>
          <cell r="G10961" t="str">
            <v>FDE</v>
          </cell>
        </row>
        <row r="10962">
          <cell r="A10962" t="str">
            <v>16.03.077</v>
          </cell>
          <cell r="B10962" t="str">
            <v>ARBUSTO PRIMAVERA H=0.50 A 0.70 M</v>
          </cell>
          <cell r="C10962" t="str">
            <v>UN</v>
          </cell>
          <cell r="F10962">
            <v>29.02</v>
          </cell>
          <cell r="G10962" t="str">
            <v>FDE</v>
          </cell>
        </row>
        <row r="10963">
          <cell r="A10963" t="str">
            <v>16.03.080</v>
          </cell>
          <cell r="B10963" t="str">
            <v>ARBUSTO H=0,50 A 0,70 M - CALIANDRA</v>
          </cell>
          <cell r="C10963" t="str">
            <v>UN</v>
          </cell>
          <cell r="F10963">
            <v>23.4</v>
          </cell>
          <cell r="G10963" t="str">
            <v>FDE</v>
          </cell>
        </row>
        <row r="10964">
          <cell r="A10964" t="str">
            <v>16.03.083</v>
          </cell>
          <cell r="B10964" t="str">
            <v>BAMBU H=1,00 A 2,00 M - BAMBUZINHO</v>
          </cell>
          <cell r="C10964" t="str">
            <v>UN</v>
          </cell>
          <cell r="F10964">
            <v>30.1</v>
          </cell>
          <cell r="G10964" t="str">
            <v>FDE</v>
          </cell>
        </row>
        <row r="10965">
          <cell r="A10965" t="str">
            <v>16.03.085</v>
          </cell>
          <cell r="B10965" t="str">
            <v>FORRACAO - CURCULIGO</v>
          </cell>
          <cell r="C10965" t="str">
            <v>M2</v>
          </cell>
          <cell r="F10965">
            <v>51.21</v>
          </cell>
          <cell r="G10965" t="str">
            <v>FDE</v>
          </cell>
        </row>
        <row r="10966">
          <cell r="A10966" t="str">
            <v>16.03.087</v>
          </cell>
          <cell r="B10966" t="str">
            <v>FORRACAO - LANTANA</v>
          </cell>
          <cell r="C10966" t="str">
            <v>M2</v>
          </cell>
          <cell r="F10966">
            <v>45.77</v>
          </cell>
          <cell r="G10966" t="str">
            <v>FDE</v>
          </cell>
        </row>
        <row r="10967">
          <cell r="A10967" t="str">
            <v>16.03.088</v>
          </cell>
          <cell r="B10967" t="str">
            <v>FORRACAO - LIRIO AMARELO</v>
          </cell>
          <cell r="C10967" t="str">
            <v>M2</v>
          </cell>
          <cell r="F10967">
            <v>73.739999999999995</v>
          </cell>
          <cell r="G10967" t="str">
            <v>FDE</v>
          </cell>
        </row>
        <row r="10968">
          <cell r="A10968" t="str">
            <v>16.03.090</v>
          </cell>
          <cell r="B10968" t="str">
            <v>ARBUSTO SANQUÉSIA H=0.50 A 0.70 M</v>
          </cell>
          <cell r="C10968" t="str">
            <v>M2</v>
          </cell>
          <cell r="F10968">
            <v>23.17</v>
          </cell>
          <cell r="G10968" t="str">
            <v>FDE</v>
          </cell>
        </row>
        <row r="10969">
          <cell r="A10969" t="str">
            <v>16.03.091</v>
          </cell>
          <cell r="B10969" t="str">
            <v>FORRACAO - PILEIA</v>
          </cell>
          <cell r="C10969" t="str">
            <v>M2</v>
          </cell>
          <cell r="F10969">
            <v>53.77</v>
          </cell>
          <cell r="G10969" t="str">
            <v>FDE</v>
          </cell>
        </row>
        <row r="10970">
          <cell r="A10970" t="str">
            <v>16.03.092</v>
          </cell>
          <cell r="B10970" t="str">
            <v>FORRACAO - CLOROFITO</v>
          </cell>
          <cell r="C10970" t="str">
            <v>M2</v>
          </cell>
          <cell r="F10970">
            <v>54.75</v>
          </cell>
          <cell r="G10970" t="str">
            <v>FDE</v>
          </cell>
        </row>
        <row r="10971">
          <cell r="A10971" t="str">
            <v>16.03.093</v>
          </cell>
          <cell r="B10971" t="str">
            <v>FORRACAO - VEDELIA</v>
          </cell>
          <cell r="C10971" t="str">
            <v>M2</v>
          </cell>
          <cell r="F10971">
            <v>69.02</v>
          </cell>
          <cell r="G10971" t="str">
            <v>FDE</v>
          </cell>
        </row>
        <row r="10972">
          <cell r="A10972" t="str">
            <v>16.03.096</v>
          </cell>
          <cell r="B10972" t="str">
            <v>FORRACAO - AGAPANTO</v>
          </cell>
          <cell r="C10972" t="str">
            <v>M2</v>
          </cell>
          <cell r="F10972">
            <v>58.87</v>
          </cell>
          <cell r="G10972" t="str">
            <v>FDE</v>
          </cell>
        </row>
        <row r="10973">
          <cell r="A10973" t="str">
            <v>16.03.099</v>
          </cell>
          <cell r="B10973" t="str">
            <v>SERVICOS DE GRAMADOS</v>
          </cell>
          <cell r="C10973" t="str">
            <v>MV</v>
          </cell>
          <cell r="F10973">
            <v>340.42</v>
          </cell>
          <cell r="G10973" t="str">
            <v>FDE</v>
          </cell>
        </row>
        <row r="10974">
          <cell r="A10974" t="str">
            <v>16.03.100</v>
          </cell>
          <cell r="B10974" t="str">
            <v>ARBUSTO ALECRIM H=0,50M A 0,70M</v>
          </cell>
          <cell r="C10974" t="str">
            <v>UN</v>
          </cell>
          <cell r="F10974">
            <v>22.03</v>
          </cell>
          <cell r="G10974" t="str">
            <v>FDE</v>
          </cell>
        </row>
        <row r="10975">
          <cell r="A10975" t="str">
            <v>16.03.101</v>
          </cell>
          <cell r="B10975" t="str">
            <v>FORRAÇÃO AZULZINHA</v>
          </cell>
          <cell r="C10975" t="str">
            <v>M2</v>
          </cell>
          <cell r="F10975">
            <v>45.77</v>
          </cell>
          <cell r="G10975" t="str">
            <v>FDE</v>
          </cell>
        </row>
        <row r="10976">
          <cell r="A10976" t="str">
            <v>16.03.102</v>
          </cell>
          <cell r="B10976" t="str">
            <v>FORRAÇÃO BARLÉRIA</v>
          </cell>
          <cell r="C10976" t="str">
            <v>M2</v>
          </cell>
          <cell r="F10976">
            <v>51.92</v>
          </cell>
          <cell r="G10976" t="str">
            <v>FDE</v>
          </cell>
        </row>
        <row r="10977">
          <cell r="A10977" t="str">
            <v>16.03.103</v>
          </cell>
          <cell r="B10977" t="str">
            <v>FORRAÇÃO BULBINE</v>
          </cell>
          <cell r="C10977" t="str">
            <v>M2</v>
          </cell>
          <cell r="F10977">
            <v>44.54</v>
          </cell>
          <cell r="G10977" t="str">
            <v>FDE</v>
          </cell>
        </row>
        <row r="10978">
          <cell r="A10978" t="str">
            <v>16.03.104</v>
          </cell>
          <cell r="B10978" t="str">
            <v>ARBUSTO DICORISANDRA H=0,50 A 0,70M</v>
          </cell>
          <cell r="C10978" t="str">
            <v>M2</v>
          </cell>
          <cell r="F10978">
            <v>18.86</v>
          </cell>
          <cell r="G10978" t="str">
            <v>FDE</v>
          </cell>
        </row>
        <row r="10979">
          <cell r="A10979" t="str">
            <v>16.03.105</v>
          </cell>
          <cell r="B10979" t="str">
            <v>FORRAÇÃO DINHEIRO-EM-PENCA</v>
          </cell>
          <cell r="C10979" t="str">
            <v>M2</v>
          </cell>
          <cell r="F10979">
            <v>44.54</v>
          </cell>
          <cell r="G10979" t="str">
            <v>FDE</v>
          </cell>
        </row>
        <row r="10980">
          <cell r="A10980" t="str">
            <v>16.03.106</v>
          </cell>
          <cell r="B10980" t="str">
            <v>FORRAÇÃO GOTA DE ORVALHO</v>
          </cell>
          <cell r="C10980" t="str">
            <v>M2</v>
          </cell>
          <cell r="F10980">
            <v>45.77</v>
          </cell>
          <cell r="G10980" t="str">
            <v>FDE</v>
          </cell>
        </row>
        <row r="10981">
          <cell r="A10981" t="str">
            <v>16.03.107</v>
          </cell>
          <cell r="B10981" t="str">
            <v>FORRAÇÃO GRAMA-AMENDOIM</v>
          </cell>
          <cell r="C10981" t="str">
            <v>M2</v>
          </cell>
          <cell r="F10981">
            <v>47</v>
          </cell>
          <cell r="G10981" t="str">
            <v>FDE</v>
          </cell>
        </row>
        <row r="10982">
          <cell r="A10982" t="str">
            <v>16.03.108</v>
          </cell>
          <cell r="B10982" t="str">
            <v>FORRAÇÃO JIBÓIA-VERDE</v>
          </cell>
          <cell r="C10982" t="str">
            <v>M2</v>
          </cell>
          <cell r="F10982">
            <v>44.54</v>
          </cell>
          <cell r="G10982" t="str">
            <v>FDE</v>
          </cell>
        </row>
        <row r="10983">
          <cell r="A10983" t="str">
            <v>16.03.109</v>
          </cell>
          <cell r="B10983" t="str">
            <v>FORRAÇÃO LAMBARI-ROXO</v>
          </cell>
          <cell r="C10983" t="str">
            <v>M2</v>
          </cell>
          <cell r="F10983">
            <v>44.54</v>
          </cell>
          <cell r="G10983" t="str">
            <v>FDE</v>
          </cell>
        </row>
        <row r="10984">
          <cell r="A10984" t="str">
            <v>16.03.110</v>
          </cell>
          <cell r="B10984" t="str">
            <v>ARBUSTO MANJERICÃO H=0,50 A 0,70M</v>
          </cell>
          <cell r="C10984" t="str">
            <v>UN</v>
          </cell>
          <cell r="F10984">
            <v>20.95</v>
          </cell>
          <cell r="G10984" t="str">
            <v>FDE</v>
          </cell>
        </row>
        <row r="10985">
          <cell r="A10985" t="str">
            <v>16.03.111</v>
          </cell>
          <cell r="B10985" t="str">
            <v>FORRAÇÃO OFIOPOGO</v>
          </cell>
          <cell r="C10985" t="str">
            <v>M2</v>
          </cell>
          <cell r="F10985">
            <v>51.92</v>
          </cell>
          <cell r="G10985" t="str">
            <v>FDE</v>
          </cell>
        </row>
        <row r="10986">
          <cell r="A10986" t="str">
            <v>16.03.112</v>
          </cell>
          <cell r="B10986" t="str">
            <v>FORRAÇÃO PAPIRINHO</v>
          </cell>
          <cell r="C10986" t="str">
            <v>M2</v>
          </cell>
          <cell r="F10986">
            <v>43.31</v>
          </cell>
          <cell r="G10986" t="str">
            <v>FDE</v>
          </cell>
        </row>
        <row r="10987">
          <cell r="A10987" t="str">
            <v>16.03.113</v>
          </cell>
          <cell r="B10987" t="str">
            <v>FORRAÇÃO SINGÔNIO</v>
          </cell>
          <cell r="C10987" t="str">
            <v>M2</v>
          </cell>
          <cell r="F10987">
            <v>61.76</v>
          </cell>
          <cell r="G10987" t="str">
            <v>FDE</v>
          </cell>
        </row>
        <row r="10988">
          <cell r="A10988" t="str">
            <v>16.03.114</v>
          </cell>
          <cell r="B10988" t="str">
            <v>FORRAÇÃO TRAPOERABA</v>
          </cell>
          <cell r="C10988" t="str">
            <v>M2</v>
          </cell>
          <cell r="F10988">
            <v>61.76</v>
          </cell>
          <cell r="G10988" t="str">
            <v>FDE</v>
          </cell>
        </row>
        <row r="10989">
          <cell r="A10989" t="str">
            <v>16.03.150</v>
          </cell>
          <cell r="B10989" t="str">
            <v>ÁRVORE ORNAMENTAL AROEIRA-DO-SERTÃO H=2,00M</v>
          </cell>
          <cell r="C10989" t="str">
            <v>UN</v>
          </cell>
          <cell r="F10989">
            <v>137.62</v>
          </cell>
          <cell r="G10989" t="str">
            <v>FDE</v>
          </cell>
        </row>
        <row r="10990">
          <cell r="A10990" t="str">
            <v>16.03.151</v>
          </cell>
          <cell r="B10990" t="str">
            <v>ÁRVORE ORNAMENTAL CANELA-PRETA H=2,00M</v>
          </cell>
          <cell r="C10990" t="str">
            <v>UN</v>
          </cell>
          <cell r="F10990">
            <v>137.46</v>
          </cell>
          <cell r="G10990" t="str">
            <v>FDE</v>
          </cell>
        </row>
        <row r="10991">
          <cell r="A10991" t="str">
            <v>16.03.152</v>
          </cell>
          <cell r="B10991" t="str">
            <v>ÁRVORE ORNAMENTAL CANELA-SASSAFRÁS H=2,00M</v>
          </cell>
          <cell r="C10991" t="str">
            <v>UN</v>
          </cell>
          <cell r="F10991">
            <v>137.46</v>
          </cell>
          <cell r="G10991" t="str">
            <v>FDE</v>
          </cell>
        </row>
        <row r="10992">
          <cell r="A10992" t="str">
            <v>16.03.153</v>
          </cell>
          <cell r="B10992" t="str">
            <v>ÁRVORE ORNAMENTAL CASTANHA-DO-PARÁ H=2,00M</v>
          </cell>
          <cell r="C10992" t="str">
            <v>UN</v>
          </cell>
          <cell r="F10992">
            <v>152.9</v>
          </cell>
          <cell r="G10992" t="str">
            <v>FDE</v>
          </cell>
        </row>
        <row r="10993">
          <cell r="A10993" t="str">
            <v>16.03.154</v>
          </cell>
          <cell r="B10993" t="str">
            <v>ÁRVORE ORNAMENTAL IMBUIA H=2,00M</v>
          </cell>
          <cell r="C10993" t="str">
            <v>UN</v>
          </cell>
          <cell r="F10993">
            <v>149.04</v>
          </cell>
          <cell r="G10993" t="str">
            <v>FDE</v>
          </cell>
        </row>
        <row r="10994">
          <cell r="A10994" t="str">
            <v>16.03.155</v>
          </cell>
          <cell r="B10994" t="str">
            <v>ÁRVORE ORNAMENTAL JABORANDI H=2,00M</v>
          </cell>
          <cell r="C10994" t="str">
            <v>UN</v>
          </cell>
          <cell r="F10994">
            <v>146.11000000000001</v>
          </cell>
          <cell r="G10994" t="str">
            <v>FDE</v>
          </cell>
        </row>
        <row r="10995">
          <cell r="A10995" t="str">
            <v>16.03.156</v>
          </cell>
          <cell r="B10995" t="str">
            <v>ÁRVORE ORNAMENTAL PEROBA ROSA H=2,00M</v>
          </cell>
          <cell r="C10995" t="str">
            <v>UN</v>
          </cell>
          <cell r="F10995">
            <v>151.26</v>
          </cell>
          <cell r="G10995" t="str">
            <v>FDE</v>
          </cell>
        </row>
        <row r="10996">
          <cell r="A10996" t="str">
            <v>16.03.157</v>
          </cell>
          <cell r="B10996" t="str">
            <v>ÁRVORE ORNAMENTAL PINHEIRO-DO-PARANÁ H=2,00M</v>
          </cell>
          <cell r="C10996" t="str">
            <v>UN</v>
          </cell>
          <cell r="F10996">
            <v>141.61000000000001</v>
          </cell>
          <cell r="G10996" t="str">
            <v>FDE</v>
          </cell>
        </row>
        <row r="10997">
          <cell r="A10997" t="str">
            <v>16.03.200</v>
          </cell>
          <cell r="B10997" t="str">
            <v>ÁRVORE ORNAMENTAL ALDRAGO H=2,00M</v>
          </cell>
          <cell r="C10997" t="str">
            <v>UN</v>
          </cell>
          <cell r="F10997">
            <v>140.63999999999999</v>
          </cell>
          <cell r="G10997" t="str">
            <v>FDE</v>
          </cell>
        </row>
        <row r="10998">
          <cell r="A10998" t="str">
            <v>16.03.201</v>
          </cell>
          <cell r="B10998" t="str">
            <v>ÁRVORE ORNAMENTAL PAU-CIGARRA H=2,00M</v>
          </cell>
          <cell r="C10998" t="str">
            <v>UN</v>
          </cell>
          <cell r="F10998">
            <v>147.21</v>
          </cell>
          <cell r="G10998" t="str">
            <v>FDE</v>
          </cell>
        </row>
        <row r="10999">
          <cell r="A10999" t="str">
            <v>16.03.202</v>
          </cell>
          <cell r="B10999" t="str">
            <v>ÁRVORE ORNAMENTAL ARAÇÁ H=2,00M</v>
          </cell>
          <cell r="C10999" t="str">
            <v>UN</v>
          </cell>
          <cell r="F10999">
            <v>142.28</v>
          </cell>
          <cell r="G10999" t="str">
            <v>FDE</v>
          </cell>
        </row>
        <row r="11000">
          <cell r="A11000" t="str">
            <v>16.03.203</v>
          </cell>
          <cell r="B11000" t="str">
            <v>ÁRVORE ORNAMENTAL AROEIRA-SALSA H=2,00M</v>
          </cell>
          <cell r="C11000" t="str">
            <v>UN</v>
          </cell>
          <cell r="F11000">
            <v>141.26</v>
          </cell>
          <cell r="G11000" t="str">
            <v>FDE</v>
          </cell>
        </row>
        <row r="11001">
          <cell r="A11001" t="str">
            <v>16.03.204</v>
          </cell>
          <cell r="B11001" t="str">
            <v>ÁRVORE ORNAMENTAL BICO-DE-PATO H=2,00M</v>
          </cell>
          <cell r="C11001" t="str">
            <v>UN</v>
          </cell>
          <cell r="F11001">
            <v>139.30000000000001</v>
          </cell>
          <cell r="G11001" t="str">
            <v>FDE</v>
          </cell>
        </row>
        <row r="11002">
          <cell r="A11002" t="str">
            <v>16.03.205</v>
          </cell>
          <cell r="B11002" t="str">
            <v>ÁRVORE ORNAMENTAL CHUVA DE OURO H=2,00M</v>
          </cell>
          <cell r="C11002" t="str">
            <v>UN</v>
          </cell>
          <cell r="F11002">
            <v>150.99</v>
          </cell>
          <cell r="G11002" t="str">
            <v>FDE</v>
          </cell>
        </row>
        <row r="11003">
          <cell r="A11003" t="str">
            <v>16.03.206</v>
          </cell>
          <cell r="B11003" t="str">
            <v>ÁRVORE ORNAMENTAL CANELEIRA H=2,00M</v>
          </cell>
          <cell r="C11003" t="str">
            <v>UN</v>
          </cell>
          <cell r="F11003">
            <v>137.46</v>
          </cell>
          <cell r="G11003" t="str">
            <v>FDE</v>
          </cell>
        </row>
        <row r="11004">
          <cell r="A11004" t="str">
            <v>16.03.207</v>
          </cell>
          <cell r="B11004" t="str">
            <v>ÁRVORE ORNAMENTAL CAPUTUNA-PRETA (CHUPA FERRO) H=2,00M</v>
          </cell>
          <cell r="C11004" t="str">
            <v>UN</v>
          </cell>
          <cell r="F11004">
            <v>135.61000000000001</v>
          </cell>
          <cell r="G11004" t="str">
            <v>FDE</v>
          </cell>
        </row>
        <row r="11005">
          <cell r="A11005" t="str">
            <v>16.03.208</v>
          </cell>
          <cell r="B11005" t="str">
            <v>ÁRVORE ORNAMENTAL CAROBA H=2,00M</v>
          </cell>
          <cell r="C11005" t="str">
            <v>UN</v>
          </cell>
          <cell r="F11005">
            <v>143.88999999999999</v>
          </cell>
          <cell r="G11005" t="str">
            <v>FDE</v>
          </cell>
        </row>
        <row r="11006">
          <cell r="A11006" t="str">
            <v>16.03.209</v>
          </cell>
          <cell r="B11006" t="str">
            <v>ÁRVORE ORNAMENTAL CAROBA-BRANCA H=2,00M</v>
          </cell>
          <cell r="C11006" t="str">
            <v>UN</v>
          </cell>
          <cell r="F11006">
            <v>139.08000000000001</v>
          </cell>
          <cell r="G11006" t="str">
            <v>FDE</v>
          </cell>
        </row>
        <row r="11007">
          <cell r="A11007" t="str">
            <v>16.03.210</v>
          </cell>
          <cell r="B11007" t="str">
            <v>ÁRVORE ORNAMENTAL CAROBÃO H=2,00M</v>
          </cell>
          <cell r="C11007" t="str">
            <v>UN</v>
          </cell>
          <cell r="F11007">
            <v>143.88999999999999</v>
          </cell>
          <cell r="G11007" t="str">
            <v>FDE</v>
          </cell>
        </row>
        <row r="11008">
          <cell r="A11008" t="str">
            <v>16.03.211</v>
          </cell>
          <cell r="B11008" t="str">
            <v>ÁRVORE ORNAMENTAL CARVALHO-BRASILEIRO (CARVALHO DO BRASIL) H=2,00M</v>
          </cell>
          <cell r="C11008" t="str">
            <v>UN</v>
          </cell>
          <cell r="F11008">
            <v>141.18</v>
          </cell>
          <cell r="G11008" t="str">
            <v>FDE</v>
          </cell>
        </row>
        <row r="11009">
          <cell r="A11009" t="str">
            <v>16.03.212</v>
          </cell>
          <cell r="B11009" t="str">
            <v>ÁRVORE ORNAMENTAL CÁSSIA-GRANDE H=2,00M</v>
          </cell>
          <cell r="C11009" t="str">
            <v>UN</v>
          </cell>
          <cell r="F11009">
            <v>149.04</v>
          </cell>
          <cell r="G11009" t="str">
            <v>FDE</v>
          </cell>
        </row>
        <row r="11010">
          <cell r="A11010" t="str">
            <v>16.03.213</v>
          </cell>
          <cell r="B11010" t="str">
            <v>ÁRVORE ORNAMENTAL CEDRO-ROSA (CEDRO) H=2,00M</v>
          </cell>
          <cell r="C11010" t="str">
            <v>UN</v>
          </cell>
          <cell r="F11010">
            <v>148.38</v>
          </cell>
          <cell r="G11010" t="str">
            <v>FDE</v>
          </cell>
        </row>
        <row r="11011">
          <cell r="A11011" t="str">
            <v>16.03.214</v>
          </cell>
          <cell r="B11011" t="str">
            <v>ÁRVORE ORNAMENTAL CHÁ-DE-BUGRE (CAPITÃO DO CAMPO) H=2,00M</v>
          </cell>
          <cell r="C11011" t="str">
            <v>UN</v>
          </cell>
          <cell r="F11011">
            <v>151.26</v>
          </cell>
          <cell r="G11011" t="str">
            <v>FDE</v>
          </cell>
        </row>
        <row r="11012">
          <cell r="A11012" t="str">
            <v>16.03.215</v>
          </cell>
          <cell r="B11012" t="str">
            <v>ÁRVORE ORNAMENTAL DEDALEIRO H=2,00M</v>
          </cell>
          <cell r="C11012" t="str">
            <v>UN</v>
          </cell>
          <cell r="F11012">
            <v>148.38</v>
          </cell>
          <cell r="G11012" t="str">
            <v>FDE</v>
          </cell>
        </row>
        <row r="11013">
          <cell r="A11013" t="str">
            <v>16.03.216</v>
          </cell>
          <cell r="B11013" t="str">
            <v>ÁRVORE ORNAMENTAL DIADEMA H=2,00M</v>
          </cell>
          <cell r="C11013" t="str">
            <v>UN</v>
          </cell>
          <cell r="F11013">
            <v>143.19999999999999</v>
          </cell>
          <cell r="G11013" t="str">
            <v>FDE</v>
          </cell>
        </row>
        <row r="11014">
          <cell r="A11014" t="str">
            <v>16.03.217</v>
          </cell>
          <cell r="B11014" t="str">
            <v>ÁRVORE ORNAMENTAL EMBAÚBA H=2,00M</v>
          </cell>
          <cell r="C11014" t="str">
            <v>UN</v>
          </cell>
          <cell r="F11014">
            <v>144.41</v>
          </cell>
          <cell r="G11014" t="str">
            <v>FDE</v>
          </cell>
        </row>
        <row r="11015">
          <cell r="A11015" t="str">
            <v>16.03.218</v>
          </cell>
          <cell r="B11015" t="str">
            <v>ÁRVORE ORNAMENTAL EMBIRUÇU H=2,00M</v>
          </cell>
          <cell r="C11015" t="str">
            <v>UN</v>
          </cell>
          <cell r="F11015">
            <v>143.99</v>
          </cell>
          <cell r="G11015" t="str">
            <v>FDE</v>
          </cell>
        </row>
        <row r="11016">
          <cell r="A11016" t="str">
            <v>16.03.219</v>
          </cell>
          <cell r="B11016" t="str">
            <v>ÁRVORE ORNAMENTAL FEIJOA H=2,00M</v>
          </cell>
          <cell r="C11016" t="str">
            <v>UN</v>
          </cell>
          <cell r="F11016">
            <v>143.30000000000001</v>
          </cell>
          <cell r="G11016" t="str">
            <v>FDE</v>
          </cell>
        </row>
        <row r="11017">
          <cell r="A11017" t="str">
            <v>16.03.220</v>
          </cell>
          <cell r="B11017" t="str">
            <v>ÁRVORE ORNAMENTAL GUANANDI H=2,00M</v>
          </cell>
          <cell r="C11017" t="str">
            <v>UN</v>
          </cell>
          <cell r="F11017">
            <v>150.49</v>
          </cell>
          <cell r="G11017" t="str">
            <v>FDE</v>
          </cell>
        </row>
        <row r="11018">
          <cell r="A11018" t="str">
            <v>16.03.221</v>
          </cell>
          <cell r="B11018" t="str">
            <v>ÁRVORE ORNAMENTAL IPÊ-AMARELO-DA-SERRA H=2,00M</v>
          </cell>
          <cell r="C11018" t="str">
            <v>UN</v>
          </cell>
          <cell r="F11018">
            <v>141.79</v>
          </cell>
          <cell r="G11018" t="str">
            <v>FDE</v>
          </cell>
        </row>
        <row r="11019">
          <cell r="A11019" t="str">
            <v>16.03.222</v>
          </cell>
          <cell r="B11019" t="str">
            <v>ÁRVORE ORNAMENTAL IPÊ-BRANCO H=2,00M</v>
          </cell>
          <cell r="C11019" t="str">
            <v>UN</v>
          </cell>
          <cell r="F11019">
            <v>146.27000000000001</v>
          </cell>
          <cell r="G11019" t="str">
            <v>FDE</v>
          </cell>
        </row>
        <row r="11020">
          <cell r="A11020" t="str">
            <v>16.03.223</v>
          </cell>
          <cell r="B11020" t="str">
            <v>ÁRVORE ORNAMENTAL IPÊ-ROXO DE 7 FOLHAS H=2,00M</v>
          </cell>
          <cell r="C11020" t="str">
            <v>UN</v>
          </cell>
          <cell r="F11020">
            <v>143.69</v>
          </cell>
          <cell r="G11020" t="str">
            <v>FDE</v>
          </cell>
        </row>
        <row r="11021">
          <cell r="A11021" t="str">
            <v>16.03.224</v>
          </cell>
          <cell r="B11021" t="str">
            <v>ÁRVORE ORNAMENTAL JACARANDÁ-PAULISTA H=2,00M</v>
          </cell>
          <cell r="C11021" t="str">
            <v>UN</v>
          </cell>
          <cell r="F11021">
            <v>148.38</v>
          </cell>
          <cell r="G11021" t="str">
            <v>FDE</v>
          </cell>
        </row>
        <row r="11022">
          <cell r="A11022" t="str">
            <v>16.03.225</v>
          </cell>
          <cell r="B11022" t="str">
            <v>ÁRVORE ORNAMENTAL JEQUITIBÁ-BRANCO H=2,00M</v>
          </cell>
          <cell r="C11022" t="str">
            <v>UN</v>
          </cell>
          <cell r="F11022">
            <v>148.54</v>
          </cell>
          <cell r="G11022" t="str">
            <v>FDE</v>
          </cell>
        </row>
        <row r="11023">
          <cell r="A11023" t="str">
            <v>16.03.226</v>
          </cell>
          <cell r="B11023" t="str">
            <v>ÁRVORE ORNAMENTAL JEQUITIBÁ-ROSA H=2,00M</v>
          </cell>
          <cell r="C11023" t="str">
            <v>UN</v>
          </cell>
          <cell r="F11023">
            <v>148.54</v>
          </cell>
          <cell r="G11023" t="str">
            <v>FDE</v>
          </cell>
        </row>
        <row r="11024">
          <cell r="A11024" t="str">
            <v>16.03.227</v>
          </cell>
          <cell r="B11024" t="str">
            <v>ÁRVORE ORNAMENTAL MIRINDIBA (MIRINDIBA ROSA) H=2,00M</v>
          </cell>
          <cell r="C11024" t="str">
            <v>UN</v>
          </cell>
          <cell r="F11024">
            <v>147.21</v>
          </cell>
          <cell r="G11024" t="str">
            <v>FDE</v>
          </cell>
        </row>
        <row r="11025">
          <cell r="A11025" t="str">
            <v>16.03.228</v>
          </cell>
          <cell r="B11025" t="str">
            <v>ÁRVORE ORNAMENTAL MULUNGU-DO-LITORAL (SUINÃ) H=2,00M</v>
          </cell>
          <cell r="C11025" t="str">
            <v>UN</v>
          </cell>
          <cell r="F11025">
            <v>140</v>
          </cell>
          <cell r="G11025" t="str">
            <v>FDE</v>
          </cell>
        </row>
        <row r="11026">
          <cell r="A11026" t="str">
            <v>16.03.229</v>
          </cell>
          <cell r="B11026" t="str">
            <v>ÁRVORE ORNAMENTAL MULUNGU H=2,00M</v>
          </cell>
          <cell r="C11026" t="str">
            <v>UN</v>
          </cell>
          <cell r="F11026">
            <v>148.38</v>
          </cell>
          <cell r="G11026" t="str">
            <v>FDE</v>
          </cell>
        </row>
        <row r="11027">
          <cell r="A11027" t="str">
            <v>16.03.230</v>
          </cell>
          <cell r="B11027" t="str">
            <v>ÁRVORE ORNAMENTAL PATA-DE-VACA-BRANCA (PATA-DE-VACA) H=2,00M</v>
          </cell>
          <cell r="C11027" t="str">
            <v>UN</v>
          </cell>
          <cell r="F11027">
            <v>141.75</v>
          </cell>
          <cell r="G11027" t="str">
            <v>FDE</v>
          </cell>
        </row>
        <row r="11028">
          <cell r="A11028" t="str">
            <v>16.03.231</v>
          </cell>
          <cell r="B11028" t="str">
            <v>ÁRVORE ORNAMENTAL TARUMÃ H=2,00M</v>
          </cell>
          <cell r="C11028" t="str">
            <v>UN</v>
          </cell>
          <cell r="F11028">
            <v>141.61000000000001</v>
          </cell>
          <cell r="G11028" t="str">
            <v>FDE</v>
          </cell>
        </row>
        <row r="11029">
          <cell r="A11029" t="str">
            <v>16.03.232</v>
          </cell>
          <cell r="B11029" t="str">
            <v>ÁRVORE ORNAMENTAL URUCUM H=2,00M</v>
          </cell>
          <cell r="C11029" t="str">
            <v>UN</v>
          </cell>
          <cell r="F11029">
            <v>150.49</v>
          </cell>
          <cell r="G11029" t="str">
            <v>FDE</v>
          </cell>
        </row>
        <row r="11030">
          <cell r="A11030" t="str">
            <v>16.03.300</v>
          </cell>
          <cell r="B11030" t="str">
            <v>ARBUSTO ALPÍNIA H=0,50 A 0,70M</v>
          </cell>
          <cell r="C11030" t="str">
            <v>UN</v>
          </cell>
          <cell r="F11030">
            <v>30.84</v>
          </cell>
          <cell r="G11030" t="str">
            <v>FDE</v>
          </cell>
        </row>
        <row r="11031">
          <cell r="A11031" t="str">
            <v>16.03.301</v>
          </cell>
          <cell r="B11031" t="str">
            <v>ARBUSTO AVE-DO-PARAÍSO H=0,50 A 0,70M</v>
          </cell>
          <cell r="C11031" t="str">
            <v>UN</v>
          </cell>
          <cell r="F11031">
            <v>62.13</v>
          </cell>
          <cell r="G11031" t="str">
            <v>FDE</v>
          </cell>
        </row>
        <row r="11032">
          <cell r="A11032" t="str">
            <v>16.03.302</v>
          </cell>
          <cell r="B11032" t="str">
            <v>ARBUSTO CLÚSIA H=0,50 A 0,70M</v>
          </cell>
          <cell r="C11032" t="str">
            <v>UN</v>
          </cell>
          <cell r="F11032">
            <v>39.130000000000003</v>
          </cell>
          <cell r="G11032" t="str">
            <v>FDE</v>
          </cell>
        </row>
        <row r="11033">
          <cell r="A11033" t="str">
            <v>16.03.303</v>
          </cell>
          <cell r="B11033" t="str">
            <v>FORRAÇÃO FALSO-ÍRIS</v>
          </cell>
          <cell r="C11033" t="str">
            <v>M2</v>
          </cell>
          <cell r="F11033">
            <v>43.31</v>
          </cell>
          <cell r="G11033" t="str">
            <v>FDE</v>
          </cell>
        </row>
        <row r="11034">
          <cell r="A11034" t="str">
            <v>16.03.304</v>
          </cell>
          <cell r="B11034" t="str">
            <v>ARBUSTO FILODENDRO H=0,50 A 0,70M</v>
          </cell>
          <cell r="C11034" t="str">
            <v>UN</v>
          </cell>
          <cell r="F11034">
            <v>86.56</v>
          </cell>
          <cell r="G11034" t="str">
            <v>FDE</v>
          </cell>
        </row>
        <row r="11035">
          <cell r="A11035" t="str">
            <v>16.03.305</v>
          </cell>
          <cell r="B11035" t="str">
            <v>FORRAÇÃO FLOR-LEOPARDO</v>
          </cell>
          <cell r="C11035" t="str">
            <v>M2</v>
          </cell>
          <cell r="F11035">
            <v>44.54</v>
          </cell>
          <cell r="G11035" t="str">
            <v>FDE</v>
          </cell>
        </row>
        <row r="11036">
          <cell r="A11036" t="str">
            <v>16.03.306</v>
          </cell>
          <cell r="B11036" t="str">
            <v>ARBUSTO GARDÊNIA H=0,50 A 0,70M</v>
          </cell>
          <cell r="C11036" t="str">
            <v>UN</v>
          </cell>
          <cell r="F11036">
            <v>29.41</v>
          </cell>
          <cell r="G11036" t="str">
            <v>FDE</v>
          </cell>
        </row>
        <row r="11037">
          <cell r="A11037" t="str">
            <v>16.03.307</v>
          </cell>
          <cell r="B11037" t="str">
            <v>ARBUSTO GUAIMBÊ-DA-FOLHA-ONDULADA H=0,50 A 0,70M</v>
          </cell>
          <cell r="C11037" t="str">
            <v>UN</v>
          </cell>
          <cell r="F11037">
            <v>46.56</v>
          </cell>
          <cell r="G11037" t="str">
            <v>FDE</v>
          </cell>
        </row>
        <row r="11038">
          <cell r="A11038" t="str">
            <v>16.03.308</v>
          </cell>
          <cell r="B11038" t="str">
            <v>ARBUSTO GUAIMBÊ-DE-BREJO H=0,50 A 0,70M</v>
          </cell>
          <cell r="C11038" t="str">
            <v>UN</v>
          </cell>
          <cell r="F11038">
            <v>38.85</v>
          </cell>
          <cell r="G11038" t="str">
            <v>FDE</v>
          </cell>
        </row>
        <row r="11039">
          <cell r="A11039" t="str">
            <v>16.03.309</v>
          </cell>
          <cell r="B11039" t="str">
            <v>FORRAÇÃO HELICÔNIA-PAPAGAIO</v>
          </cell>
          <cell r="C11039" t="str">
            <v>M2</v>
          </cell>
          <cell r="F11039">
            <v>47</v>
          </cell>
          <cell r="G11039" t="str">
            <v>FDE</v>
          </cell>
        </row>
        <row r="11040">
          <cell r="A11040" t="str">
            <v>16.03.310</v>
          </cell>
          <cell r="B11040" t="str">
            <v>ARBUSTO IMBÊ H=0,50 A 0,70M</v>
          </cell>
          <cell r="C11040" t="str">
            <v>UN</v>
          </cell>
          <cell r="F11040">
            <v>36.700000000000003</v>
          </cell>
          <cell r="G11040" t="str">
            <v>FDE</v>
          </cell>
        </row>
        <row r="11041">
          <cell r="A11041" t="str">
            <v>16.03.311</v>
          </cell>
          <cell r="B11041" t="str">
            <v>ARBUSTO JASMIM-AMARELO H=0,50 A 0,70M</v>
          </cell>
          <cell r="C11041" t="str">
            <v>UN</v>
          </cell>
          <cell r="F11041">
            <v>24.99</v>
          </cell>
          <cell r="G11041" t="str">
            <v>FDE</v>
          </cell>
        </row>
        <row r="11042">
          <cell r="A11042" t="str">
            <v>16.03.312</v>
          </cell>
          <cell r="B11042" t="str">
            <v>ARBUSTO LANTERNA-CHINESA H=0,50 A 0,70M</v>
          </cell>
          <cell r="C11042" t="str">
            <v>UN</v>
          </cell>
          <cell r="F11042">
            <v>32.15</v>
          </cell>
          <cell r="G11042" t="str">
            <v>FDE</v>
          </cell>
        </row>
        <row r="11043">
          <cell r="A11043" t="str">
            <v>16.03.313</v>
          </cell>
          <cell r="B11043" t="str">
            <v>ARBUSTO MANACÁ-DE-CHEIRO H=0,50 A 0,70M</v>
          </cell>
          <cell r="C11043" t="str">
            <v>UN</v>
          </cell>
          <cell r="F11043">
            <v>37.880000000000003</v>
          </cell>
          <cell r="G11043" t="str">
            <v>FDE</v>
          </cell>
        </row>
        <row r="11044">
          <cell r="A11044" t="str">
            <v>16.03.314</v>
          </cell>
          <cell r="B11044" t="str">
            <v>ARBUSTO MARIA-PRETA H=0,50 A 0,70M</v>
          </cell>
          <cell r="C11044" t="str">
            <v>UN</v>
          </cell>
          <cell r="F11044">
            <v>45.61</v>
          </cell>
          <cell r="G11044" t="str">
            <v>FDE</v>
          </cell>
        </row>
        <row r="11045">
          <cell r="A11045" t="str">
            <v>16.03.315</v>
          </cell>
          <cell r="B11045" t="str">
            <v>FORRAÇÃO MORÉIA-AMARELA</v>
          </cell>
          <cell r="C11045" t="str">
            <v>M2</v>
          </cell>
          <cell r="F11045">
            <v>44.54</v>
          </cell>
          <cell r="G11045" t="str">
            <v>FDE</v>
          </cell>
        </row>
        <row r="11046">
          <cell r="A11046" t="str">
            <v>16.03.316</v>
          </cell>
          <cell r="B11046" t="str">
            <v>ARBUSTO MUSSAENDA H=0,50 A 0,70M</v>
          </cell>
          <cell r="C11046" t="str">
            <v>UN</v>
          </cell>
          <cell r="F11046">
            <v>32.64</v>
          </cell>
          <cell r="G11046" t="str">
            <v>FDE</v>
          </cell>
        </row>
        <row r="11047">
          <cell r="A11047" t="str">
            <v>16.03.317</v>
          </cell>
          <cell r="B11047" t="str">
            <v>ARBUSTO MUSSAENDA-FRONDOSA H=0,50 A 0,70M</v>
          </cell>
          <cell r="C11047" t="str">
            <v>UN</v>
          </cell>
          <cell r="F11047">
            <v>35.86</v>
          </cell>
          <cell r="G11047" t="str">
            <v>FDE</v>
          </cell>
        </row>
        <row r="11048">
          <cell r="A11048" t="str">
            <v>16.03.318</v>
          </cell>
          <cell r="B11048" t="str">
            <v>ARBUSTO PLEOMELE H=0,50 A 0,70M</v>
          </cell>
          <cell r="C11048" t="str">
            <v>UN</v>
          </cell>
          <cell r="F11048">
            <v>76.22</v>
          </cell>
          <cell r="G11048" t="str">
            <v>FDE</v>
          </cell>
        </row>
        <row r="11049">
          <cell r="A11049" t="str">
            <v>16.03.319</v>
          </cell>
          <cell r="B11049" t="str">
            <v>ARBUSTO QUARESMEIRINHA H=0,50 A 0,70M</v>
          </cell>
          <cell r="C11049" t="str">
            <v>UN</v>
          </cell>
          <cell r="F11049">
            <v>45.72</v>
          </cell>
          <cell r="G11049" t="str">
            <v>FDE</v>
          </cell>
        </row>
        <row r="11050">
          <cell r="A11050" t="str">
            <v>16.03.320</v>
          </cell>
          <cell r="B11050" t="str">
            <v>ARBUSTO RESEDÁ H=0,50 A 0,70M</v>
          </cell>
          <cell r="C11050" t="str">
            <v>UN</v>
          </cell>
          <cell r="F11050">
            <v>36.14</v>
          </cell>
          <cell r="G11050" t="str">
            <v>FDE</v>
          </cell>
        </row>
        <row r="11051">
          <cell r="A11051" t="str">
            <v>16.03.321</v>
          </cell>
          <cell r="B11051" t="str">
            <v>ARBUSTO SOMBRINHA-CHINESA H=0,50 A 0,70M</v>
          </cell>
          <cell r="C11051" t="str">
            <v>UN</v>
          </cell>
          <cell r="F11051">
            <v>32.700000000000003</v>
          </cell>
          <cell r="G11051" t="str">
            <v>FDE</v>
          </cell>
        </row>
        <row r="11052">
          <cell r="A11052" t="str">
            <v>16.03.322</v>
          </cell>
          <cell r="B11052" t="str">
            <v>ARBUSTO TUMBÉRGIA H=0,50 A 0,70M</v>
          </cell>
          <cell r="C11052" t="str">
            <v>UN</v>
          </cell>
          <cell r="F11052">
            <v>25.33</v>
          </cell>
          <cell r="G11052" t="str">
            <v>FDE</v>
          </cell>
        </row>
        <row r="11053">
          <cell r="A11053" t="str">
            <v>16.03.350</v>
          </cell>
          <cell r="B11053" t="str">
            <v>FRUTÍFERA ANGELIM-DOCE H=2,00M</v>
          </cell>
          <cell r="C11053" t="str">
            <v>UN</v>
          </cell>
          <cell r="F11053">
            <v>147.15</v>
          </cell>
          <cell r="G11053" t="str">
            <v>FDE</v>
          </cell>
        </row>
        <row r="11054">
          <cell r="A11054" t="str">
            <v>16.03.351</v>
          </cell>
          <cell r="B11054" t="str">
            <v>FRUTÍFERA CEREJINHA (CEREJEIRA DO MATO) H=2,00M</v>
          </cell>
          <cell r="C11054" t="str">
            <v>UN</v>
          </cell>
          <cell r="F11054">
            <v>176.82</v>
          </cell>
          <cell r="G11054" t="str">
            <v>FDE</v>
          </cell>
        </row>
        <row r="11055">
          <cell r="A11055" t="str">
            <v>16.03.352</v>
          </cell>
          <cell r="B11055" t="str">
            <v>FRUTÍFERA GENIPAPO (JENIPAPO) H=2,00M</v>
          </cell>
          <cell r="C11055" t="str">
            <v>UN</v>
          </cell>
          <cell r="F11055">
            <v>158.55000000000001</v>
          </cell>
          <cell r="G11055" t="str">
            <v>FDE</v>
          </cell>
        </row>
        <row r="11056">
          <cell r="A11056" t="str">
            <v>16.03.353</v>
          </cell>
          <cell r="B11056" t="str">
            <v>FRUTÍFERA GOIABEIRA H=2,00M</v>
          </cell>
          <cell r="C11056" t="str">
            <v>UN</v>
          </cell>
          <cell r="F11056">
            <v>160.58000000000001</v>
          </cell>
          <cell r="G11056" t="str">
            <v>FDE</v>
          </cell>
        </row>
        <row r="11057">
          <cell r="A11057" t="str">
            <v>16.03.354</v>
          </cell>
          <cell r="B11057" t="str">
            <v>FRUTÍFERA GRUMIXAMA H=2,00M</v>
          </cell>
          <cell r="C11057" t="str">
            <v>UN</v>
          </cell>
          <cell r="F11057">
            <v>176.59</v>
          </cell>
          <cell r="G11057" t="str">
            <v>FDE</v>
          </cell>
        </row>
        <row r="11058">
          <cell r="A11058" t="str">
            <v>16.03.355</v>
          </cell>
          <cell r="B11058" t="str">
            <v>FRUTÍFERA GABIROBA H=2,00M</v>
          </cell>
          <cell r="C11058" t="str">
            <v>UN</v>
          </cell>
          <cell r="F11058">
            <v>150.04</v>
          </cell>
          <cell r="G11058" t="str">
            <v>FDE</v>
          </cell>
        </row>
        <row r="11059">
          <cell r="A11059" t="str">
            <v>16.03.356</v>
          </cell>
          <cell r="B11059" t="str">
            <v>FRUTÍFERA JABUTICABEIRA H=2,00M</v>
          </cell>
          <cell r="C11059" t="str">
            <v>UN</v>
          </cell>
          <cell r="F11059">
            <v>249.31</v>
          </cell>
          <cell r="G11059" t="str">
            <v>FDE</v>
          </cell>
        </row>
        <row r="11060">
          <cell r="A11060" t="str">
            <v>16.03.400</v>
          </cell>
          <cell r="B11060" t="str">
            <v>PALMEIRA AÇAÍ H=1,50 A 2,00M</v>
          </cell>
          <cell r="C11060" t="str">
            <v>UN</v>
          </cell>
          <cell r="F11060">
            <v>195.25</v>
          </cell>
          <cell r="G11060" t="str">
            <v>FDE</v>
          </cell>
        </row>
        <row r="11061">
          <cell r="A11061" t="str">
            <v>16.03.401</v>
          </cell>
          <cell r="B11061" t="str">
            <v>PALMEIRA GUARIROBA H=1,50 A 2,00M</v>
          </cell>
          <cell r="C11061" t="str">
            <v>UN</v>
          </cell>
          <cell r="F11061">
            <v>166.98</v>
          </cell>
          <cell r="G11061" t="str">
            <v>FDE</v>
          </cell>
        </row>
        <row r="11062">
          <cell r="A11062" t="str">
            <v>16.03.402</v>
          </cell>
          <cell r="B11062" t="str">
            <v>PALMEIRA INDAIÁ H=1,50 A 2,00M</v>
          </cell>
          <cell r="C11062" t="str">
            <v>UN</v>
          </cell>
          <cell r="F11062">
            <v>257.38</v>
          </cell>
          <cell r="G11062" t="str">
            <v>FDE</v>
          </cell>
        </row>
        <row r="11063">
          <cell r="A11063" t="str">
            <v>16.03.403</v>
          </cell>
          <cell r="B11063" t="str">
            <v>PALMEIRA PALMITO-JUÇARA (PALMITO) H=1,50 A 2,00M</v>
          </cell>
          <cell r="C11063" t="str">
            <v>UN</v>
          </cell>
          <cell r="F11063">
            <v>181.11</v>
          </cell>
          <cell r="G11063" t="str">
            <v>FDE</v>
          </cell>
        </row>
        <row r="11064">
          <cell r="A11064" t="str">
            <v>16.03.404</v>
          </cell>
          <cell r="B11064" t="str">
            <v>PALMEIRA PUPUNHA H=1,50 A 2,00M</v>
          </cell>
          <cell r="C11064" t="str">
            <v>UN</v>
          </cell>
          <cell r="F11064">
            <v>232.57</v>
          </cell>
          <cell r="G11064" t="str">
            <v>FDE</v>
          </cell>
        </row>
        <row r="11065">
          <cell r="A11065" t="str">
            <v>16.03.430</v>
          </cell>
          <cell r="B11065" t="str">
            <v>CIPÓ DE SÃO JOÃO H=0,50 A 0,70M</v>
          </cell>
          <cell r="C11065" t="str">
            <v>UN</v>
          </cell>
          <cell r="F11065">
            <v>26.42</v>
          </cell>
          <cell r="G11065" t="str">
            <v>FDE</v>
          </cell>
        </row>
        <row r="11066">
          <cell r="A11066" t="str">
            <v>16.03.431</v>
          </cell>
          <cell r="B11066" t="str">
            <v>CUSPIDÁRIA H=0,50 A 0,70M</v>
          </cell>
          <cell r="C11066" t="str">
            <v>UN</v>
          </cell>
          <cell r="F11066">
            <v>34.31</v>
          </cell>
          <cell r="G11066" t="str">
            <v>FDE</v>
          </cell>
        </row>
        <row r="11067">
          <cell r="A11067" t="str">
            <v>16.03.432</v>
          </cell>
          <cell r="B11067" t="str">
            <v>IPOMÉIA H=0,50 A 0,70M</v>
          </cell>
          <cell r="C11067" t="str">
            <v>UN</v>
          </cell>
          <cell r="F11067">
            <v>34.340000000000003</v>
          </cell>
          <cell r="G11067" t="str">
            <v>FDE</v>
          </cell>
        </row>
        <row r="11068">
          <cell r="A11068" t="str">
            <v>16.03.450</v>
          </cell>
          <cell r="B11068" t="str">
            <v>TRANSPLANTE DE ARVORE INTERNO DAP&gt;2&lt;3CM</v>
          </cell>
          <cell r="C11068" t="str">
            <v>UN</v>
          </cell>
          <cell r="F11068">
            <v>144.58000000000001</v>
          </cell>
          <cell r="G11068" t="str">
            <v>FDE</v>
          </cell>
        </row>
        <row r="11069">
          <cell r="A11069" t="str">
            <v>16.03.451</v>
          </cell>
          <cell r="B11069" t="str">
            <v>TRANSPLANTE DE ARVORE INTERNO DAP&gt;3&lt;5CM</v>
          </cell>
          <cell r="C11069" t="str">
            <v>UN</v>
          </cell>
          <cell r="F11069">
            <v>169.86</v>
          </cell>
          <cell r="G11069" t="str">
            <v>FDE</v>
          </cell>
        </row>
        <row r="11070">
          <cell r="A11070" t="str">
            <v>16.03.452</v>
          </cell>
          <cell r="B11070" t="str">
            <v>TRANSPLANTE DE ARVORE INTERNO DAP&gt;5&lt;7CM</v>
          </cell>
          <cell r="C11070" t="str">
            <v>UN</v>
          </cell>
          <cell r="F11070">
            <v>191.2</v>
          </cell>
          <cell r="G11070" t="str">
            <v>FDE</v>
          </cell>
        </row>
        <row r="11071">
          <cell r="A11071" t="str">
            <v>16.03.460</v>
          </cell>
          <cell r="B11071" t="str">
            <v>TRANSPLANTE DE ARVORE INTERNO DAP&gt;7&lt;15CM</v>
          </cell>
          <cell r="C11071" t="str">
            <v>UN</v>
          </cell>
          <cell r="F11071">
            <v>353.02</v>
          </cell>
          <cell r="G11071" t="str">
            <v>FDE</v>
          </cell>
        </row>
        <row r="11072">
          <cell r="A11072" t="str">
            <v>16.03.461</v>
          </cell>
          <cell r="B11072" t="str">
            <v>TRANSPLANTE DE ARVORE INTERNO DAP&gt;15&lt;25CM</v>
          </cell>
          <cell r="C11072" t="str">
            <v>UN</v>
          </cell>
          <cell r="F11072">
            <v>589.99</v>
          </cell>
          <cell r="G11072" t="str">
            <v>FDE</v>
          </cell>
        </row>
        <row r="11073">
          <cell r="A11073" t="str">
            <v>16.03.462</v>
          </cell>
          <cell r="B11073" t="str">
            <v>TRANSPLANTE DE ARVORE INTERNO DAP&gt;25&lt;40CM</v>
          </cell>
          <cell r="C11073" t="str">
            <v>UN</v>
          </cell>
          <cell r="F11073">
            <v>979.78</v>
          </cell>
          <cell r="G11073" t="str">
            <v>FDE</v>
          </cell>
        </row>
        <row r="11074">
          <cell r="A11074" t="str">
            <v>16.03.463</v>
          </cell>
          <cell r="B11074" t="str">
            <v>TRANSPLANTE DE ARVORE INTERNO DAP&gt;40&lt;60CM</v>
          </cell>
          <cell r="C11074" t="str">
            <v>UN</v>
          </cell>
          <cell r="F11074">
            <v>1581.96</v>
          </cell>
          <cell r="G11074" t="str">
            <v>FDE</v>
          </cell>
        </row>
        <row r="11075">
          <cell r="A11075" t="str">
            <v>16.03.470</v>
          </cell>
          <cell r="B11075" t="str">
            <v>FRUTÍFERA JAMBOLÃO H=0,50 A 1,00M</v>
          </cell>
          <cell r="C11075" t="str">
            <v>UN</v>
          </cell>
          <cell r="F11075">
            <v>13.96</v>
          </cell>
          <cell r="G11075" t="str">
            <v>FDE</v>
          </cell>
        </row>
        <row r="11076">
          <cell r="A11076" t="str">
            <v>16.03.471</v>
          </cell>
          <cell r="B11076" t="str">
            <v>PALMEIRA INDAIÁ H=0,50 A 1,00M</v>
          </cell>
          <cell r="C11076" t="str">
            <v>UN</v>
          </cell>
          <cell r="F11076">
            <v>81.48</v>
          </cell>
          <cell r="G11076" t="str">
            <v>FDE</v>
          </cell>
        </row>
        <row r="11077">
          <cell r="A11077" t="str">
            <v>16.03.472</v>
          </cell>
          <cell r="B11077" t="str">
            <v>ÁRVORE ORNAMENTAL ARAÇÁ H=0,50 A 1,00M</v>
          </cell>
          <cell r="C11077" t="str">
            <v>UN</v>
          </cell>
          <cell r="F11077">
            <v>19.88</v>
          </cell>
          <cell r="G11077" t="str">
            <v>FDE</v>
          </cell>
        </row>
        <row r="11078">
          <cell r="A11078" t="str">
            <v>16.03.479</v>
          </cell>
          <cell r="B11078" t="str">
            <v>FRUTÍFERA GOIABEIRA - DAP 7</v>
          </cell>
          <cell r="C11078" t="str">
            <v>UN</v>
          </cell>
          <cell r="F11078">
            <v>201.94</v>
          </cell>
          <cell r="G11078" t="str">
            <v>FDE</v>
          </cell>
        </row>
        <row r="11079">
          <cell r="A11079" t="str">
            <v>16.03.480</v>
          </cell>
          <cell r="B11079" t="str">
            <v>PALMEIRA PUPUNHA - DAP 7</v>
          </cell>
          <cell r="C11079" t="str">
            <v>UN</v>
          </cell>
          <cell r="F11079">
            <v>273.94</v>
          </cell>
          <cell r="G11079" t="str">
            <v>FDE</v>
          </cell>
        </row>
        <row r="11080">
          <cell r="A11080" t="str">
            <v>16.03.481</v>
          </cell>
          <cell r="B11080" t="str">
            <v>ARVORE ORNAMENTAL URUCUM - DAP 7</v>
          </cell>
          <cell r="C11080" t="str">
            <v>UN</v>
          </cell>
          <cell r="F11080">
            <v>185.32</v>
          </cell>
          <cell r="G11080" t="str">
            <v>FDE</v>
          </cell>
        </row>
        <row r="11081">
          <cell r="A11081" t="str">
            <v>16.03.482</v>
          </cell>
          <cell r="B11081" t="str">
            <v>FRUTÍFERA UVAIA - DAP3</v>
          </cell>
          <cell r="C11081" t="str">
            <v>UN</v>
          </cell>
          <cell r="F11081">
            <v>283.3</v>
          </cell>
          <cell r="G11081" t="str">
            <v>FDE</v>
          </cell>
        </row>
        <row r="11082">
          <cell r="A11082" t="str">
            <v>16.03.483</v>
          </cell>
          <cell r="B11082" t="str">
            <v>PALMEIRA GUARIROBA - DAP3</v>
          </cell>
          <cell r="C11082" t="str">
            <v>UN</v>
          </cell>
          <cell r="F11082">
            <v>182.04</v>
          </cell>
          <cell r="G11082" t="str">
            <v>FDE</v>
          </cell>
        </row>
        <row r="11083">
          <cell r="A11083" t="str">
            <v>16.03.484</v>
          </cell>
          <cell r="B11083" t="str">
            <v>ÁRVORE ORNAMENTAL SUINÃ - DAP3</v>
          </cell>
          <cell r="C11083" t="str">
            <v>UN</v>
          </cell>
          <cell r="F11083">
            <v>210.08</v>
          </cell>
          <cell r="G11083" t="str">
            <v>FDE</v>
          </cell>
        </row>
        <row r="11084">
          <cell r="A11084" t="str">
            <v>16.03.485</v>
          </cell>
          <cell r="B11084" t="str">
            <v>FRUTÍFERA PITANGUEIRA - DAP5</v>
          </cell>
          <cell r="C11084" t="str">
            <v>UN</v>
          </cell>
          <cell r="F11084">
            <v>503.55</v>
          </cell>
          <cell r="G11084" t="str">
            <v>FDE</v>
          </cell>
        </row>
        <row r="11085">
          <cell r="A11085" t="str">
            <v>16.03.486</v>
          </cell>
          <cell r="B11085" t="str">
            <v>PALMEIRA JERIVÁ - DAP5</v>
          </cell>
          <cell r="C11085" t="str">
            <v>UN</v>
          </cell>
          <cell r="F11085">
            <v>293.67</v>
          </cell>
          <cell r="G11085" t="str">
            <v>FDE</v>
          </cell>
        </row>
        <row r="11086">
          <cell r="A11086" t="str">
            <v>16.03.487</v>
          </cell>
          <cell r="B11086" t="str">
            <v>ÁRVORE ORNAMENTAL PAU-CIGARRA - DAP5</v>
          </cell>
          <cell r="C11086" t="str">
            <v>UN</v>
          </cell>
          <cell r="F11086">
            <v>447.29</v>
          </cell>
          <cell r="G11086" t="str">
            <v>FDE</v>
          </cell>
        </row>
        <row r="11087">
          <cell r="A11087" t="str">
            <v>16.03.488</v>
          </cell>
          <cell r="B11087" t="str">
            <v>FRUTÍFERA ACEROLA H=2,00M</v>
          </cell>
          <cell r="C11087" t="str">
            <v>UN</v>
          </cell>
          <cell r="F11087">
            <v>164.04</v>
          </cell>
          <cell r="G11087" t="str">
            <v>FDE</v>
          </cell>
        </row>
        <row r="11088">
          <cell r="A11088" t="str">
            <v>16.03.489</v>
          </cell>
          <cell r="B11088" t="str">
            <v>FRUTÍFERA AMOREIRA H=2,00M</v>
          </cell>
          <cell r="C11088" t="str">
            <v>UN</v>
          </cell>
          <cell r="F11088">
            <v>140.43</v>
          </cell>
          <cell r="G11088" t="str">
            <v>FDE</v>
          </cell>
        </row>
        <row r="11089">
          <cell r="A11089" t="str">
            <v>16.03.490</v>
          </cell>
          <cell r="B11089" t="str">
            <v>FRUTÍFERA PITANGUEIRA H=2,00M</v>
          </cell>
          <cell r="C11089" t="str">
            <v>UN</v>
          </cell>
          <cell r="F11089">
            <v>179.01</v>
          </cell>
          <cell r="G11089" t="str">
            <v>FDE</v>
          </cell>
        </row>
        <row r="11090">
          <cell r="A11090" t="str">
            <v>16.03.491</v>
          </cell>
          <cell r="B11090" t="str">
            <v>FRUTÍFERA UVAIA H=2,00M</v>
          </cell>
          <cell r="C11090" t="str">
            <v>UN</v>
          </cell>
          <cell r="F11090">
            <v>174.36</v>
          </cell>
          <cell r="G11090" t="str">
            <v>FDE</v>
          </cell>
        </row>
        <row r="11091">
          <cell r="A11091" t="str">
            <v>16.03.492</v>
          </cell>
          <cell r="B11091" t="str">
            <v>ÁRVORE ORNAMENTAL ALECRIM DE CAMPINAS H=2,00M</v>
          </cell>
          <cell r="C11091" t="str">
            <v>UN</v>
          </cell>
          <cell r="F11091">
            <v>145</v>
          </cell>
          <cell r="G11091" t="str">
            <v>FDE</v>
          </cell>
        </row>
        <row r="11092">
          <cell r="A11092" t="str">
            <v>16.03.493</v>
          </cell>
          <cell r="B11092" t="str">
            <v>ÁRVORE ORNAMENTAL FEDEGOSO (ALELUIA) H=2,00M</v>
          </cell>
          <cell r="C11092" t="str">
            <v>UN</v>
          </cell>
          <cell r="F11092">
            <v>142.81</v>
          </cell>
          <cell r="G11092" t="str">
            <v>FDE</v>
          </cell>
        </row>
        <row r="11093">
          <cell r="A11093" t="str">
            <v>16.03.494</v>
          </cell>
          <cell r="B11093" t="str">
            <v>ÁRVORE ORNAMENTAL IPÊ-AMARELO H=2,00M</v>
          </cell>
          <cell r="C11093" t="str">
            <v>UN</v>
          </cell>
          <cell r="F11093">
            <v>150.38</v>
          </cell>
          <cell r="G11093" t="str">
            <v>FDE</v>
          </cell>
        </row>
        <row r="11094">
          <cell r="A11094" t="str">
            <v>16.03.495</v>
          </cell>
          <cell r="B11094" t="str">
            <v>ÁRVORE ORNAMENTAL IPÊ-ROXO DE BOLA H=2,00M</v>
          </cell>
          <cell r="C11094" t="str">
            <v>UN</v>
          </cell>
          <cell r="F11094">
            <v>151.93</v>
          </cell>
          <cell r="G11094" t="str">
            <v>FDE</v>
          </cell>
        </row>
        <row r="11095">
          <cell r="A11095" t="str">
            <v>16.03.496</v>
          </cell>
          <cell r="B11095" t="str">
            <v>ÁRVORE ORNAMENTAL JATOBÁ H=2,00M</v>
          </cell>
          <cell r="C11095" t="str">
            <v>UN</v>
          </cell>
          <cell r="F11095">
            <v>142.09</v>
          </cell>
          <cell r="G11095" t="str">
            <v>FDE</v>
          </cell>
        </row>
        <row r="11096">
          <cell r="A11096" t="str">
            <v>16.03.497</v>
          </cell>
          <cell r="B11096" t="str">
            <v>ÁRVORE ORNAMENTAL MANACÁ-DA-SERRA H=2,00M</v>
          </cell>
          <cell r="C11096" t="str">
            <v>UN</v>
          </cell>
          <cell r="F11096">
            <v>143.05000000000001</v>
          </cell>
          <cell r="G11096" t="str">
            <v>FDE</v>
          </cell>
        </row>
        <row r="11097">
          <cell r="A11097" t="str">
            <v>16.03.498</v>
          </cell>
          <cell r="B11097" t="str">
            <v>ÁRVORE ORNAMENTAL PAU-BRASIL H=2,00M</v>
          </cell>
          <cell r="C11097" t="str">
            <v>UN</v>
          </cell>
          <cell r="F11097">
            <v>144.63999999999999</v>
          </cell>
          <cell r="G11097" t="str">
            <v>FDE</v>
          </cell>
        </row>
        <row r="11098">
          <cell r="A11098" t="str">
            <v>16.03.500</v>
          </cell>
          <cell r="B11098" t="str">
            <v>ÁRVORE ORNAMENTAL PAU-FERRO H=2,00M</v>
          </cell>
          <cell r="C11098" t="str">
            <v>UN</v>
          </cell>
          <cell r="F11098">
            <v>138.34</v>
          </cell>
          <cell r="G11098" t="str">
            <v>FDE</v>
          </cell>
        </row>
        <row r="11099">
          <cell r="A11099" t="str">
            <v>16.03.501</v>
          </cell>
          <cell r="B11099" t="str">
            <v>ÁRVORE ORNAMENTAL QUARESMEIRA H=2,00M</v>
          </cell>
          <cell r="C11099" t="str">
            <v>UN</v>
          </cell>
          <cell r="F11099">
            <v>140.72999999999999</v>
          </cell>
          <cell r="G11099" t="str">
            <v>FDE</v>
          </cell>
        </row>
        <row r="11100">
          <cell r="A11100" t="str">
            <v>16.03.502</v>
          </cell>
          <cell r="B11100" t="str">
            <v>ÁRVORE ORNAMENTAL SIBIPIRUNA H=2,00M</v>
          </cell>
          <cell r="C11100" t="str">
            <v>UN</v>
          </cell>
          <cell r="F11100">
            <v>141.27000000000001</v>
          </cell>
          <cell r="G11100" t="str">
            <v>FDE</v>
          </cell>
        </row>
        <row r="11101">
          <cell r="A11101" t="str">
            <v>16.03.503</v>
          </cell>
          <cell r="B11101" t="str">
            <v>ÁRVORE ORNAMENTAL UNHA-DE-VACA H=2,00M</v>
          </cell>
          <cell r="C11101" t="str">
            <v>UN</v>
          </cell>
          <cell r="F11101">
            <v>145</v>
          </cell>
          <cell r="G11101" t="str">
            <v>FDE</v>
          </cell>
        </row>
        <row r="11102">
          <cell r="A11102" t="str">
            <v>16.04.001</v>
          </cell>
          <cell r="B11102" t="str">
            <v>QE-02 POSTE PARA REDE DE VOLEIBOL</v>
          </cell>
          <cell r="C11102" t="str">
            <v>PR</v>
          </cell>
          <cell r="F11102">
            <v>992.3</v>
          </cell>
          <cell r="G11102" t="str">
            <v>FDE</v>
          </cell>
        </row>
        <row r="11103">
          <cell r="A11103" t="str">
            <v>16.04.002</v>
          </cell>
          <cell r="B11103" t="str">
            <v>QE-03 TRAVE DE FUTEBOL DE SALAO (FUNDACAO DIRETA)</v>
          </cell>
          <cell r="C11103" t="str">
            <v>UN</v>
          </cell>
          <cell r="F11103">
            <v>942.32</v>
          </cell>
          <cell r="G11103" t="str">
            <v>FDE</v>
          </cell>
        </row>
        <row r="11104">
          <cell r="A11104" t="str">
            <v>16.04.004</v>
          </cell>
          <cell r="B11104" t="str">
            <v>QE-25 TABELA DE BASQUETE</v>
          </cell>
          <cell r="C11104" t="str">
            <v>UN</v>
          </cell>
          <cell r="F11104">
            <v>4323.3100000000004</v>
          </cell>
          <cell r="G11104" t="str">
            <v>FDE</v>
          </cell>
        </row>
        <row r="11105">
          <cell r="A11105" t="str">
            <v>16.04.007</v>
          </cell>
          <cell r="B11105" t="str">
            <v>QE-12 QUADRA DE ESPORTES/PISO DE CONCRETO ARMADO/FUNDACAO DIRET-600 M2</v>
          </cell>
          <cell r="C11105" t="str">
            <v>UN</v>
          </cell>
          <cell r="F11105">
            <v>49506.68</v>
          </cell>
          <cell r="G11105" t="str">
            <v>FDE</v>
          </cell>
        </row>
        <row r="11106">
          <cell r="A11106" t="str">
            <v>16.04.016</v>
          </cell>
          <cell r="B11106" t="str">
            <v>QUADRA DE ESPORTES-PISO DE CONCRETO ARMADO-FUND. DIRETA</v>
          </cell>
          <cell r="C11106" t="str">
            <v>M2</v>
          </cell>
          <cell r="F11106">
            <v>80.930000000000007</v>
          </cell>
          <cell r="G11106" t="str">
            <v>FDE</v>
          </cell>
        </row>
        <row r="11107">
          <cell r="A11107" t="str">
            <v>16.04.017</v>
          </cell>
          <cell r="B11107" t="str">
            <v>QE-37 TABELA DE BASQUETE (FUNDACAO DIRETA)</v>
          </cell>
          <cell r="C11107" t="str">
            <v>UN</v>
          </cell>
          <cell r="F11107">
            <v>6056.38</v>
          </cell>
          <cell r="G11107" t="str">
            <v>FDE</v>
          </cell>
        </row>
        <row r="11108">
          <cell r="A11108" t="str">
            <v>16.04.018</v>
          </cell>
          <cell r="B11108" t="str">
            <v>ARQUIBANCADA DE CONCRETO (CIMENTADO DESEMPENADO) MOD. QE-16</v>
          </cell>
          <cell r="C11108" t="str">
            <v>M</v>
          </cell>
          <cell r="F11108">
            <v>95.16</v>
          </cell>
          <cell r="G11108" t="str">
            <v>FDE</v>
          </cell>
        </row>
        <row r="11109">
          <cell r="A11109" t="str">
            <v>16.04.019</v>
          </cell>
          <cell r="B11109" t="str">
            <v>FQ-01 FECHAMENTO PARA QUADRA DE ESPORTES - FUNDO - BROCA</v>
          </cell>
          <cell r="C11109" t="str">
            <v>M</v>
          </cell>
          <cell r="F11109">
            <v>701.68</v>
          </cell>
          <cell r="G11109" t="str">
            <v>FDE</v>
          </cell>
        </row>
        <row r="11110">
          <cell r="A11110" t="str">
            <v>16.04.020</v>
          </cell>
          <cell r="B11110" t="str">
            <v>FQ-01 FECHAMENTO PARA QUADRA DE ESPORTES - FUNDO - SAPATA</v>
          </cell>
          <cell r="C11110" t="str">
            <v>M</v>
          </cell>
          <cell r="F11110">
            <v>637.04999999999995</v>
          </cell>
          <cell r="G11110" t="str">
            <v>FDE</v>
          </cell>
        </row>
        <row r="11111">
          <cell r="A11111" t="str">
            <v>16.04.031</v>
          </cell>
          <cell r="B11111" t="str">
            <v>FQ-01 FECHAMENTO PARA QUADRA DE ESPORTES - LATERAIS - BROCA</v>
          </cell>
          <cell r="C11111" t="str">
            <v>M</v>
          </cell>
          <cell r="F11111">
            <v>503.69</v>
          </cell>
          <cell r="G11111" t="str">
            <v>FDE</v>
          </cell>
        </row>
        <row r="11112">
          <cell r="A11112" t="str">
            <v>16.04.034</v>
          </cell>
          <cell r="B11112" t="str">
            <v>FQ-02 ALAMBRADO SOBRE DIVISA</v>
          </cell>
          <cell r="C11112" t="str">
            <v>M2</v>
          </cell>
          <cell r="F11112">
            <v>78.38</v>
          </cell>
          <cell r="G11112" t="str">
            <v>FDE</v>
          </cell>
        </row>
        <row r="11113">
          <cell r="A11113" t="str">
            <v>16.04.035</v>
          </cell>
          <cell r="B11113" t="str">
            <v>FQ-04 ALAMBRADO COM PERFIL E TELA SOLDADA - GALVANIZADOS</v>
          </cell>
          <cell r="C11113" t="str">
            <v>M2</v>
          </cell>
          <cell r="F11113">
            <v>150.97</v>
          </cell>
          <cell r="G11113" t="str">
            <v>FDE</v>
          </cell>
        </row>
        <row r="11114">
          <cell r="A11114" t="str">
            <v>16.04.036</v>
          </cell>
          <cell r="B11114" t="str">
            <v>FQ-01 FECHAMENTO PARA QUADRA DE ESPORTES - LATERAIS - SAPATA</v>
          </cell>
          <cell r="C11114" t="str">
            <v>M</v>
          </cell>
          <cell r="F11114">
            <v>427.23</v>
          </cell>
          <cell r="G11114" t="str">
            <v>FDE</v>
          </cell>
        </row>
        <row r="11115">
          <cell r="A11115" t="str">
            <v>16.04.043</v>
          </cell>
          <cell r="B11115" t="str">
            <v>QE-23 ESPACO MULTIESPORTIVO/PISO DE CONCR. ARMADO/FUND. DIRET - 160 M2</v>
          </cell>
          <cell r="C11115" t="str">
            <v>UN</v>
          </cell>
          <cell r="F11115">
            <v>13405.59</v>
          </cell>
          <cell r="G11115" t="str">
            <v>FDE</v>
          </cell>
        </row>
        <row r="11116">
          <cell r="A11116" t="str">
            <v>16.04.099</v>
          </cell>
          <cell r="B11116" t="str">
            <v>SERVICOS DE QUADRAS DE ESPORTES</v>
          </cell>
          <cell r="C11116" t="str">
            <v>MV</v>
          </cell>
          <cell r="F11116">
            <v>340.42</v>
          </cell>
          <cell r="G11116" t="str">
            <v>FDE</v>
          </cell>
        </row>
        <row r="11117">
          <cell r="A11117" t="str">
            <v>16.05.004</v>
          </cell>
          <cell r="B11117" t="str">
            <v>CA-05 CANALETA P/ AGUAS PLUVIAIS (L=60CM)</v>
          </cell>
          <cell r="C11117" t="str">
            <v>M</v>
          </cell>
          <cell r="F11117">
            <v>31.77</v>
          </cell>
          <cell r="G11117" t="str">
            <v>FDE</v>
          </cell>
        </row>
        <row r="11118">
          <cell r="A11118" t="str">
            <v>16.05.005</v>
          </cell>
          <cell r="B11118" t="str">
            <v>CA-06 CANALETA P/ AGUAS PLUVIAIS (L=90CM)</v>
          </cell>
          <cell r="C11118" t="str">
            <v>M</v>
          </cell>
          <cell r="F11118">
            <v>46.08</v>
          </cell>
          <cell r="G11118" t="str">
            <v>FDE</v>
          </cell>
        </row>
        <row r="11119">
          <cell r="A11119" t="str">
            <v>16.05.012</v>
          </cell>
          <cell r="B11119" t="str">
            <v>CA-11 CAIXA DE AREIA COM GRELHA</v>
          </cell>
          <cell r="C11119" t="str">
            <v>UN</v>
          </cell>
          <cell r="F11119">
            <v>284.63</v>
          </cell>
          <cell r="G11119" t="str">
            <v>FDE</v>
          </cell>
        </row>
        <row r="11120">
          <cell r="A11120" t="str">
            <v>16.05.030</v>
          </cell>
          <cell r="B11120" t="str">
            <v>CA-20 CANALETA DE AGUAS PLUVIAIS EM CONCRETO (15CM)</v>
          </cell>
          <cell r="C11120" t="str">
            <v>M</v>
          </cell>
          <cell r="F11120">
            <v>91.94</v>
          </cell>
          <cell r="G11120" t="str">
            <v>FDE</v>
          </cell>
        </row>
        <row r="11121">
          <cell r="A11121" t="str">
            <v>16.05.031</v>
          </cell>
          <cell r="B11121" t="str">
            <v>CA-21 CANALETA DE AGUAS PLUVIAIS EM CONCRETO (20CM)</v>
          </cell>
          <cell r="C11121" t="str">
            <v>M</v>
          </cell>
          <cell r="F11121">
            <v>94.02</v>
          </cell>
          <cell r="G11121" t="str">
            <v>FDE</v>
          </cell>
        </row>
        <row r="11122">
          <cell r="A11122" t="str">
            <v>16.05.032</v>
          </cell>
          <cell r="B11122" t="str">
            <v>CA-22 CANALETA DE AGUAS PLUVIAIS EM CONCRETO (30CM)</v>
          </cell>
          <cell r="C11122" t="str">
            <v>M</v>
          </cell>
          <cell r="F11122">
            <v>98.24</v>
          </cell>
          <cell r="G11122" t="str">
            <v>FDE</v>
          </cell>
        </row>
        <row r="11123">
          <cell r="A11123" t="str">
            <v>16.05.036</v>
          </cell>
          <cell r="B11123" t="str">
            <v>CANALETA DE CONCRETO 1/2 CANA DN 30CM P/ AGUAS PLUVIAIS</v>
          </cell>
          <cell r="C11123" t="str">
            <v>M</v>
          </cell>
          <cell r="F11123">
            <v>44.87</v>
          </cell>
          <cell r="G11123" t="str">
            <v>FDE</v>
          </cell>
        </row>
        <row r="11124">
          <cell r="A11124" t="str">
            <v>16.05.037</v>
          </cell>
          <cell r="B11124" t="str">
            <v>CANALETA DE CONCRETO 1/2 CANA DN 40CM P/ AGUAS PLUVIAIS</v>
          </cell>
          <cell r="C11124" t="str">
            <v>M</v>
          </cell>
          <cell r="F11124">
            <v>52.52</v>
          </cell>
          <cell r="G11124" t="str">
            <v>FDE</v>
          </cell>
        </row>
        <row r="11125">
          <cell r="A11125" t="str">
            <v>16.05.038</v>
          </cell>
          <cell r="B11125" t="str">
            <v>CANALETA DE CONCRETO 1/2 CANA DN 50CM P/ AGUAS PLUVIAIS</v>
          </cell>
          <cell r="C11125" t="str">
            <v>M</v>
          </cell>
          <cell r="F11125">
            <v>68.61</v>
          </cell>
          <cell r="G11125" t="str">
            <v>FDE</v>
          </cell>
        </row>
        <row r="11126">
          <cell r="A11126" t="str">
            <v>16.05.039</v>
          </cell>
          <cell r="B11126" t="str">
            <v>CANALETA DE CONCRETO 1/2 CANA DN 60CM P/ AGUAS PLUVIAIS</v>
          </cell>
          <cell r="C11126" t="str">
            <v>M</v>
          </cell>
          <cell r="F11126">
            <v>91.12</v>
          </cell>
          <cell r="G11126" t="str">
            <v>FDE</v>
          </cell>
        </row>
        <row r="11127">
          <cell r="A11127" t="str">
            <v>16.05.040</v>
          </cell>
          <cell r="B11127" t="str">
            <v>TC-03 TAMPA DE CONCRETO P/ CANALETA AP (20CM)</v>
          </cell>
          <cell r="C11127" t="str">
            <v>M</v>
          </cell>
          <cell r="F11127">
            <v>65.150000000000006</v>
          </cell>
          <cell r="G11127" t="str">
            <v>FDE</v>
          </cell>
        </row>
        <row r="11128">
          <cell r="A11128" t="str">
            <v>16.05.041</v>
          </cell>
          <cell r="B11128" t="str">
            <v>TC-04 TAMPA DE CONCRETO P/ CANALETA AP (25CM)</v>
          </cell>
          <cell r="C11128" t="str">
            <v>M</v>
          </cell>
          <cell r="F11128">
            <v>75.63</v>
          </cell>
          <cell r="G11128" t="str">
            <v>FDE</v>
          </cell>
        </row>
        <row r="11129">
          <cell r="A11129" t="str">
            <v>16.05.042</v>
          </cell>
          <cell r="B11129" t="str">
            <v>TC-05 TAMPA DE CONCRETO P/ CANALETA AP (35CM)</v>
          </cell>
          <cell r="C11129" t="str">
            <v>M</v>
          </cell>
          <cell r="F11129">
            <v>86.73</v>
          </cell>
          <cell r="G11129" t="str">
            <v>FDE</v>
          </cell>
        </row>
        <row r="11130">
          <cell r="A11130" t="str">
            <v>16.05.043</v>
          </cell>
          <cell r="B11130" t="str">
            <v>TC-06 TAMPA EM GRELHA DE FERRO GALVANIZADO P/ CANALETA (20CM)</v>
          </cell>
          <cell r="C11130" t="str">
            <v>M</v>
          </cell>
          <cell r="F11130">
            <v>284.41000000000003</v>
          </cell>
          <cell r="G11130" t="str">
            <v>FDE</v>
          </cell>
        </row>
        <row r="11131">
          <cell r="A11131" t="str">
            <v>16.05.044</v>
          </cell>
          <cell r="B11131" t="str">
            <v>TC-07 TAMPA EM GRELHA DE FERRO GALVANIZADO P/ CANALETA (25CM)</v>
          </cell>
          <cell r="C11131" t="str">
            <v>M</v>
          </cell>
          <cell r="F11131">
            <v>318.04000000000002</v>
          </cell>
          <cell r="G11131" t="str">
            <v>FDE</v>
          </cell>
        </row>
        <row r="11132">
          <cell r="A11132" t="str">
            <v>16.05.045</v>
          </cell>
          <cell r="B11132" t="str">
            <v>TC-08 TAMPA EM GRELHA DE FERRO GALVANIZADO P/ CANALETA (35CM)</v>
          </cell>
          <cell r="C11132" t="str">
            <v>M</v>
          </cell>
          <cell r="F11132">
            <v>372.45</v>
          </cell>
          <cell r="G11132" t="str">
            <v>FDE</v>
          </cell>
        </row>
        <row r="11133">
          <cell r="A11133" t="str">
            <v>16.05.046</v>
          </cell>
          <cell r="B11133" t="str">
            <v>TC-09 TAMPA DE CONCRETO PRE-MOLDADA PERF. P/ CANALETA L=20CM</v>
          </cell>
          <cell r="C11133" t="str">
            <v>M</v>
          </cell>
          <cell r="F11133">
            <v>62</v>
          </cell>
          <cell r="G11133" t="str">
            <v>FDE</v>
          </cell>
        </row>
        <row r="11134">
          <cell r="A11134" t="str">
            <v>16.05.047</v>
          </cell>
          <cell r="B11134" t="str">
            <v>TC-10 TAMPA DE CONCRETO PRE-MOLDADA PERF. P/ CANALETA L=25CM</v>
          </cell>
          <cell r="C11134" t="str">
            <v>M</v>
          </cell>
          <cell r="F11134">
            <v>68.56</v>
          </cell>
          <cell r="G11134" t="str">
            <v>FDE</v>
          </cell>
        </row>
        <row r="11135">
          <cell r="A11135" t="str">
            <v>16.05.048</v>
          </cell>
          <cell r="B11135" t="str">
            <v>TC-11 TAMPA DE CONCRETO PRE-MOLDADA PERF. P/ CANALETA L=35CM</v>
          </cell>
          <cell r="C11135" t="str">
            <v>M</v>
          </cell>
          <cell r="F11135">
            <v>88.82</v>
          </cell>
          <cell r="G11135" t="str">
            <v>FDE</v>
          </cell>
        </row>
        <row r="11136">
          <cell r="A11136" t="str">
            <v>16.05.099</v>
          </cell>
          <cell r="B11136" t="str">
            <v>SERVICOS DE DRENAGENS</v>
          </cell>
          <cell r="C11136" t="str">
            <v>MV</v>
          </cell>
          <cell r="F11136">
            <v>340.42</v>
          </cell>
          <cell r="G11136" t="str">
            <v>FDE</v>
          </cell>
        </row>
        <row r="11137">
          <cell r="A11137" t="str">
            <v>16.06.001</v>
          </cell>
          <cell r="B11137" t="str">
            <v>BC-22 BANCO DE CONCRETO</v>
          </cell>
          <cell r="C11137" t="str">
            <v>M</v>
          </cell>
          <cell r="F11137">
            <v>191.09</v>
          </cell>
          <cell r="G11137" t="str">
            <v>FDE</v>
          </cell>
        </row>
        <row r="11138">
          <cell r="A11138" t="str">
            <v>16.06.022</v>
          </cell>
          <cell r="B11138" t="str">
            <v>MB-03 MASTRO PARA BANDEIRAS</v>
          </cell>
          <cell r="C11138" t="str">
            <v>CJ</v>
          </cell>
          <cell r="F11138">
            <v>4698.6499999999996</v>
          </cell>
          <cell r="G11138" t="str">
            <v>FDE</v>
          </cell>
        </row>
        <row r="11139">
          <cell r="A11139" t="str">
            <v>16.06.023</v>
          </cell>
          <cell r="B11139" t="str">
            <v>AL-01 ABRIGO PARA LIXO</v>
          </cell>
          <cell r="C11139" t="str">
            <v>UN</v>
          </cell>
          <cell r="F11139">
            <v>3383.58</v>
          </cell>
          <cell r="G11139" t="str">
            <v>FDE</v>
          </cell>
        </row>
        <row r="11140">
          <cell r="A11140" t="str">
            <v>16.06.024</v>
          </cell>
          <cell r="B11140" t="str">
            <v>AL-02 ABRIGO PARA RESÍDUOS RECICLÁVEIS</v>
          </cell>
          <cell r="C11140" t="str">
            <v>UN</v>
          </cell>
          <cell r="F11140">
            <v>3383.58</v>
          </cell>
          <cell r="G11140" t="str">
            <v>FDE</v>
          </cell>
        </row>
        <row r="11141">
          <cell r="A11141" t="str">
            <v>16.06.050</v>
          </cell>
          <cell r="B11141" t="str">
            <v>CANTEIRO DE OBRAS - LARG 2,20M</v>
          </cell>
          <cell r="C11141" t="str">
            <v>M2</v>
          </cell>
          <cell r="F11141">
            <v>233.78</v>
          </cell>
          <cell r="G11141" t="str">
            <v>FDE</v>
          </cell>
        </row>
        <row r="11142">
          <cell r="A11142" t="str">
            <v>16.06.051</v>
          </cell>
          <cell r="B11142" t="str">
            <v>CANTEIRO DE OBRAS - LARG 3.30M</v>
          </cell>
          <cell r="C11142" t="str">
            <v>M2</v>
          </cell>
          <cell r="F11142">
            <v>279.82</v>
          </cell>
          <cell r="G11142" t="str">
            <v>FDE</v>
          </cell>
        </row>
        <row r="11143">
          <cell r="A11143" t="str">
            <v>16.06.058</v>
          </cell>
          <cell r="B11143" t="str">
            <v>TAPUME H=225CM APOIADO NO TERRENO E PINTURA LATEX FACE EXTERNA COM LOGOTIPO</v>
          </cell>
          <cell r="C11143" t="str">
            <v>M</v>
          </cell>
          <cell r="F11143">
            <v>52.36</v>
          </cell>
          <cell r="G11143" t="str">
            <v>FDE</v>
          </cell>
        </row>
        <row r="11144">
          <cell r="A11144" t="str">
            <v>16.06.059</v>
          </cell>
          <cell r="B11144" t="str">
            <v>TAPUME H=225CM ENGASTADO NO TERRENO E PINTURA LATEX FACE EXTERNA COM LOGOTIPO</v>
          </cell>
          <cell r="C11144" t="str">
            <v>M</v>
          </cell>
          <cell r="F11144">
            <v>49.44</v>
          </cell>
          <cell r="G11144" t="str">
            <v>FDE</v>
          </cell>
        </row>
        <row r="11145">
          <cell r="A11145" t="str">
            <v>16.06.065</v>
          </cell>
          <cell r="B11145" t="str">
            <v>ANDAIME - FACHADA - ALUGUEL MENSAL</v>
          </cell>
          <cell r="C11145" t="str">
            <v>M2</v>
          </cell>
          <cell r="F11145">
            <v>10.06</v>
          </cell>
          <cell r="G11145" t="str">
            <v>FDE</v>
          </cell>
        </row>
        <row r="11146">
          <cell r="A11146" t="str">
            <v>16.06.066</v>
          </cell>
          <cell r="B11146" t="str">
            <v>ANDAIME - TORRE - ALUGUEL MENSAL</v>
          </cell>
          <cell r="C11146" t="str">
            <v>M</v>
          </cell>
          <cell r="F11146">
            <v>19.14</v>
          </cell>
          <cell r="G11146" t="str">
            <v>FDE</v>
          </cell>
        </row>
        <row r="11147">
          <cell r="A11147" t="str">
            <v>16.06.076</v>
          </cell>
          <cell r="B11147" t="str">
            <v>FORNECIMENTO E INSTALAÇAO DE PLACAS DE OBRA</v>
          </cell>
          <cell r="C11147" t="str">
            <v>M2</v>
          </cell>
          <cell r="F11147">
            <v>272.55</v>
          </cell>
          <cell r="G11147" t="str">
            <v>FDE</v>
          </cell>
        </row>
        <row r="11148">
          <cell r="A11148" t="str">
            <v>16.06.077</v>
          </cell>
          <cell r="B11148" t="str">
            <v>MANUTENÇÃO MENSAL DE PLACAS DE OBRA</v>
          </cell>
          <cell r="C11148" t="str">
            <v>M2</v>
          </cell>
          <cell r="F11148">
            <v>2.17</v>
          </cell>
          <cell r="G11148" t="str">
            <v>FDE</v>
          </cell>
        </row>
        <row r="11149">
          <cell r="A11149" t="str">
            <v>16.06.080</v>
          </cell>
          <cell r="B11149" t="str">
            <v>TRANSPORTE COM CAMINHAO ATE 6T</v>
          </cell>
          <cell r="C11149" t="str">
            <v>KM</v>
          </cell>
          <cell r="F11149">
            <v>10.5</v>
          </cell>
          <cell r="G11149" t="str">
            <v>FDE</v>
          </cell>
        </row>
        <row r="11150">
          <cell r="A11150" t="str">
            <v>16.06.081</v>
          </cell>
          <cell r="B11150" t="str">
            <v>TRANSPORTE COM UTILITARIO ATE 3 T</v>
          </cell>
          <cell r="C11150" t="str">
            <v>KM</v>
          </cell>
          <cell r="F11150">
            <v>2.04</v>
          </cell>
          <cell r="G11150" t="str">
            <v>FDE</v>
          </cell>
        </row>
        <row r="11151">
          <cell r="A11151" t="str">
            <v>16.06.082</v>
          </cell>
          <cell r="B11151" t="str">
            <v>TRANSPORTE C/ VEICULO COMERCIAL LEVE ATE 1,2 T C/ MOTORISTA</v>
          </cell>
          <cell r="C11151" t="str">
            <v>KM</v>
          </cell>
          <cell r="F11151">
            <v>3.08</v>
          </cell>
          <cell r="G11151" t="str">
            <v>FDE</v>
          </cell>
        </row>
        <row r="11152">
          <cell r="A11152" t="str">
            <v>16.06.083</v>
          </cell>
          <cell r="B11152" t="str">
            <v>LOCAÇÃO MENSAL DE VEICULO COMERCIAL LEVE CLASSE S2 (PERUAS) C/CONDUTOR E COMBUSTIVEL</v>
          </cell>
          <cell r="C11152" t="str">
            <v>UN</v>
          </cell>
          <cell r="F11152">
            <v>6517.11</v>
          </cell>
          <cell r="G11152" t="str">
            <v>FDE</v>
          </cell>
        </row>
        <row r="11153">
          <cell r="A11153" t="str">
            <v>16.06.085</v>
          </cell>
          <cell r="B11153" t="str">
            <v>INSTALAÇÃO CH-01 CHUVEIRO E LAVA OLHOS / FACE</v>
          </cell>
          <cell r="C11153" t="str">
            <v>UN</v>
          </cell>
          <cell r="F11153">
            <v>20.64</v>
          </cell>
          <cell r="G11153" t="str">
            <v>FDE</v>
          </cell>
        </row>
        <row r="11154">
          <cell r="A11154" t="str">
            <v>16.06.086</v>
          </cell>
          <cell r="B11154" t="str">
            <v>INSTALAÇÃO DE QUADRO BRANCO (QB-01)</v>
          </cell>
          <cell r="C11154" t="str">
            <v>UN</v>
          </cell>
          <cell r="F11154">
            <v>12.86</v>
          </cell>
          <cell r="G11154" t="str">
            <v>FDE</v>
          </cell>
        </row>
        <row r="11155">
          <cell r="A11155" t="str">
            <v>16.06.087</v>
          </cell>
          <cell r="B11155" t="str">
            <v>INSTALACAO DE FAIXAS DE PROTECAO (FP-03/FP-04) POR REGUA</v>
          </cell>
          <cell r="C11155" t="str">
            <v>UN</v>
          </cell>
          <cell r="F11155">
            <v>5.14</v>
          </cell>
          <cell r="G11155" t="str">
            <v>FDE</v>
          </cell>
        </row>
        <row r="11156">
          <cell r="A11156" t="str">
            <v>16.06.088</v>
          </cell>
          <cell r="B11156" t="str">
            <v>INSTALACAO DE FAIXAS DE EXPOSICAO (FP-05) POR REGUA</v>
          </cell>
          <cell r="C11156" t="str">
            <v>UN</v>
          </cell>
          <cell r="F11156">
            <v>2.57</v>
          </cell>
          <cell r="G11156" t="str">
            <v>FDE</v>
          </cell>
        </row>
        <row r="11157">
          <cell r="A11157" t="str">
            <v>16.06.090</v>
          </cell>
          <cell r="B11157" t="str">
            <v>INSTALACAO DE LOUSA (LG-07)</v>
          </cell>
          <cell r="C11157" t="str">
            <v>UN</v>
          </cell>
          <cell r="F11157">
            <v>25.72</v>
          </cell>
          <cell r="G11157" t="str">
            <v>FDE</v>
          </cell>
        </row>
        <row r="11158">
          <cell r="A11158" t="str">
            <v>16.06.091</v>
          </cell>
          <cell r="B11158" t="str">
            <v>INSTALACAO DE MURAL (MR-02)</v>
          </cell>
          <cell r="C11158" t="str">
            <v>UN</v>
          </cell>
          <cell r="F11158">
            <v>6.43</v>
          </cell>
          <cell r="G11158" t="str">
            <v>FDE</v>
          </cell>
        </row>
        <row r="11159">
          <cell r="A11159" t="str">
            <v>16.06.092</v>
          </cell>
          <cell r="B11159" t="str">
            <v>INSTALACAO DE FOGAO INDUSTRIAL</v>
          </cell>
          <cell r="C11159" t="str">
            <v>UN</v>
          </cell>
          <cell r="F11159">
            <v>14.05</v>
          </cell>
          <cell r="G11159" t="str">
            <v>FDE</v>
          </cell>
        </row>
        <row r="11160">
          <cell r="A11160" t="str">
            <v>16.06.093</v>
          </cell>
          <cell r="B11160" t="str">
            <v>INSTALACAO DE SUPORTE TV/VIDEO</v>
          </cell>
          <cell r="C11160" t="str">
            <v>UN</v>
          </cell>
          <cell r="F11160">
            <v>6.43</v>
          </cell>
          <cell r="G11160" t="str">
            <v>FDE</v>
          </cell>
        </row>
        <row r="11161">
          <cell r="A11161" t="str">
            <v>16.06.099</v>
          </cell>
          <cell r="B11161" t="str">
            <v>SERVICOS DE COMPLEMENTOS EXTERNOS</v>
          </cell>
          <cell r="C11161" t="str">
            <v>MV</v>
          </cell>
          <cell r="F11161">
            <v>340.42</v>
          </cell>
          <cell r="G11161" t="str">
            <v>FDE</v>
          </cell>
        </row>
        <row r="11162">
          <cell r="A11162" t="str">
            <v>16.07.011</v>
          </cell>
          <cell r="B11162" t="str">
            <v>BL-01 BICICLETÁRIO SOBRE LAJE DE CONCRETO ARMADO</v>
          </cell>
          <cell r="C11162" t="str">
            <v>UN</v>
          </cell>
          <cell r="F11162">
            <v>342.63</v>
          </cell>
          <cell r="G11162" t="str">
            <v>FDE</v>
          </cell>
        </row>
        <row r="11163">
          <cell r="A11163" t="str">
            <v>16.07.012</v>
          </cell>
          <cell r="B11163" t="str">
            <v>BL-02 BICICLETÁRIO SOBRE CIMENTADO OU BLOCO INTERTRAVADO</v>
          </cell>
          <cell r="C11163" t="str">
            <v>UN</v>
          </cell>
          <cell r="F11163">
            <v>354.56</v>
          </cell>
          <cell r="G11163" t="str">
            <v>FDE</v>
          </cell>
        </row>
        <row r="11164">
          <cell r="A11164" t="str">
            <v>16.07.015</v>
          </cell>
          <cell r="B11164" t="str">
            <v>AM-01 AMARELINHA</v>
          </cell>
          <cell r="C11164" t="str">
            <v>UN</v>
          </cell>
          <cell r="F11164">
            <v>123.55</v>
          </cell>
          <cell r="G11164" t="str">
            <v>FDE</v>
          </cell>
        </row>
        <row r="11165">
          <cell r="A11165" t="str">
            <v>16.07.016</v>
          </cell>
          <cell r="B11165" t="str">
            <v>BC-16 BANCO RETO-CONCRETO (PASTILHA)</v>
          </cell>
          <cell r="C11165" t="str">
            <v>UN</v>
          </cell>
          <cell r="F11165">
            <v>390.69</v>
          </cell>
          <cell r="G11165" t="str">
            <v>FDE</v>
          </cell>
        </row>
        <row r="11166">
          <cell r="A11166" t="str">
            <v>16.07.017</v>
          </cell>
          <cell r="B11166" t="str">
            <v>BC-17 BANCO RETO-CONCRETO (CERAMICAS)</v>
          </cell>
          <cell r="C11166" t="str">
            <v>UN</v>
          </cell>
          <cell r="F11166">
            <v>384.1</v>
          </cell>
          <cell r="G11166" t="str">
            <v>FDE</v>
          </cell>
        </row>
        <row r="11167">
          <cell r="A11167" t="str">
            <v>16.07.018</v>
          </cell>
          <cell r="B11167" t="str">
            <v>BC-18 BANCO RETO-CONCRETO (CACOS CERAMICOS)</v>
          </cell>
          <cell r="C11167" t="str">
            <v>UN</v>
          </cell>
          <cell r="F11167">
            <v>357.45</v>
          </cell>
          <cell r="G11167" t="str">
            <v>FDE</v>
          </cell>
        </row>
        <row r="11168">
          <cell r="A11168" t="str">
            <v>16.07.019</v>
          </cell>
          <cell r="B11168" t="str">
            <v>BC-19 BANCO CURVO CONCRETO (PASTILHA)</v>
          </cell>
          <cell r="C11168" t="str">
            <v>UN</v>
          </cell>
          <cell r="F11168">
            <v>438.04</v>
          </cell>
          <cell r="G11168" t="str">
            <v>FDE</v>
          </cell>
        </row>
        <row r="11169">
          <cell r="A11169" t="str">
            <v>16.07.020</v>
          </cell>
          <cell r="B11169" t="str">
            <v>BC-20 BANCO CURVO CONCRETO (CERAMICA)</v>
          </cell>
          <cell r="C11169" t="str">
            <v>UN</v>
          </cell>
          <cell r="F11169">
            <v>429.61</v>
          </cell>
          <cell r="G11169" t="str">
            <v>FDE</v>
          </cell>
        </row>
        <row r="11170">
          <cell r="A11170" t="str">
            <v>16.07.021</v>
          </cell>
          <cell r="B11170" t="str">
            <v>BC-21 BANCO CURVO CONCRETO (CACOS CERAMICOS)</v>
          </cell>
          <cell r="C11170" t="str">
            <v>UN</v>
          </cell>
          <cell r="F11170">
            <v>396.04</v>
          </cell>
          <cell r="G11170" t="str">
            <v>FDE</v>
          </cell>
        </row>
        <row r="11171">
          <cell r="A11171" t="str">
            <v>16.07.031</v>
          </cell>
          <cell r="B11171" t="str">
            <v>CR-01 CARACOL</v>
          </cell>
          <cell r="C11171" t="str">
            <v>UN</v>
          </cell>
          <cell r="F11171">
            <v>492.81</v>
          </cell>
          <cell r="G11171" t="str">
            <v>FDE</v>
          </cell>
        </row>
        <row r="11172">
          <cell r="A11172" t="str">
            <v>16.07.033</v>
          </cell>
          <cell r="B11172" t="str">
            <v>FL-03 FLOREIRA / BANCO CIRCULAR GRANILITE DIAM=160CM</v>
          </cell>
          <cell r="C11172" t="str">
            <v>UN</v>
          </cell>
          <cell r="F11172">
            <v>1125.54</v>
          </cell>
          <cell r="G11172" t="str">
            <v>FDE</v>
          </cell>
        </row>
        <row r="11173">
          <cell r="A11173" t="str">
            <v>16.07.034</v>
          </cell>
          <cell r="B11173" t="str">
            <v>FL-04 FLOREIRA / CIRCULAR GRANILITE DIAM=180CM</v>
          </cell>
          <cell r="C11173" t="str">
            <v>UN</v>
          </cell>
          <cell r="F11173">
            <v>1832.23</v>
          </cell>
          <cell r="G11173" t="str">
            <v>FDE</v>
          </cell>
        </row>
        <row r="11174">
          <cell r="A11174" t="str">
            <v>16.07.035</v>
          </cell>
          <cell r="B11174" t="str">
            <v>FL-05 FLOREIRA CIRCULAR DIAM=110CM</v>
          </cell>
          <cell r="C11174" t="str">
            <v>UN</v>
          </cell>
          <cell r="F11174">
            <v>699.82</v>
          </cell>
          <cell r="G11174" t="str">
            <v>FDE</v>
          </cell>
        </row>
        <row r="11175">
          <cell r="A11175" t="str">
            <v>16.07.036</v>
          </cell>
          <cell r="B11175" t="str">
            <v>FL-06 FLOREIRA RETANGULAR 150X220CM</v>
          </cell>
          <cell r="C11175" t="str">
            <v>UN</v>
          </cell>
          <cell r="F11175">
            <v>1013.28</v>
          </cell>
          <cell r="G11175" t="str">
            <v>FDE</v>
          </cell>
        </row>
        <row r="11176">
          <cell r="A11176" t="str">
            <v>16.07.051</v>
          </cell>
          <cell r="B11176" t="str">
            <v>MC-01 MESA XADREZ/DAMAS</v>
          </cell>
          <cell r="C11176" t="str">
            <v>UN</v>
          </cell>
          <cell r="F11176">
            <v>534.82000000000005</v>
          </cell>
          <cell r="G11176" t="str">
            <v>FDE</v>
          </cell>
        </row>
        <row r="11177">
          <cell r="A11177" t="str">
            <v>16.07.081</v>
          </cell>
          <cell r="B11177" t="str">
            <v>RV-01 ROSA DOS VENTOS R=180CM</v>
          </cell>
          <cell r="C11177" t="str">
            <v>UN</v>
          </cell>
          <cell r="F11177">
            <v>139.77000000000001</v>
          </cell>
          <cell r="G11177" t="str">
            <v>FDE</v>
          </cell>
        </row>
        <row r="11178">
          <cell r="A11178" t="str">
            <v>16.08.034</v>
          </cell>
          <cell r="B11178" t="str">
            <v>FS-05 FOSSA SEPTICA ANEIS CONCR. DN=1,4M H=1,5M</v>
          </cell>
          <cell r="C11178" t="str">
            <v>UN</v>
          </cell>
          <cell r="F11178">
            <v>3134.09</v>
          </cell>
          <cell r="G11178" t="str">
            <v>FDE</v>
          </cell>
        </row>
        <row r="11179">
          <cell r="A11179" t="str">
            <v>16.08.050</v>
          </cell>
          <cell r="B11179" t="str">
            <v>FA-01 FILTRO ANAEROBICO DN=1,40M H=2,00M</v>
          </cell>
          <cell r="C11179" t="str">
            <v>UN</v>
          </cell>
          <cell r="F11179">
            <v>3789.67</v>
          </cell>
          <cell r="G11179" t="str">
            <v>FDE</v>
          </cell>
        </row>
        <row r="11180">
          <cell r="A11180" t="str">
            <v>16.08.051</v>
          </cell>
          <cell r="B11180" t="str">
            <v>FA-02 FILTRO ANAEROBICO DN=2,00M H=2,00M</v>
          </cell>
          <cell r="C11180" t="str">
            <v>UN</v>
          </cell>
          <cell r="F11180">
            <v>6558.54</v>
          </cell>
          <cell r="G11180" t="str">
            <v>FDE</v>
          </cell>
        </row>
        <row r="11181">
          <cell r="A11181" t="str">
            <v>16.08.060</v>
          </cell>
          <cell r="B11181" t="str">
            <v>CD-01 CAIXA DE DISTRIBUICAO /2 CAMARAS</v>
          </cell>
          <cell r="C11181" t="str">
            <v>UN</v>
          </cell>
          <cell r="F11181">
            <v>382.74</v>
          </cell>
          <cell r="G11181" t="str">
            <v>FDE</v>
          </cell>
        </row>
        <row r="11182">
          <cell r="A11182" t="str">
            <v>16.08.061</v>
          </cell>
          <cell r="B11182" t="str">
            <v>CD-02 CAIXA DE DISTRIBUICAO /3 CAMARAS</v>
          </cell>
          <cell r="C11182" t="str">
            <v>UN</v>
          </cell>
          <cell r="F11182">
            <v>521.64</v>
          </cell>
          <cell r="G11182" t="str">
            <v>FDE</v>
          </cell>
        </row>
        <row r="11183">
          <cell r="A11183" t="str">
            <v>16.08.062</v>
          </cell>
          <cell r="B11183" t="str">
            <v>CD-03 CAIXA DE DISTRIBUICAO /4 CAMARAS</v>
          </cell>
          <cell r="C11183" t="str">
            <v>UN</v>
          </cell>
          <cell r="F11183">
            <v>656.33</v>
          </cell>
          <cell r="G11183" t="str">
            <v>FDE</v>
          </cell>
        </row>
        <row r="11184">
          <cell r="A11184" t="str">
            <v>16.08.065</v>
          </cell>
          <cell r="B11184" t="str">
            <v>FS-06-01 FOSSA SEPTICA L=3,00M VOL. UTIL = 7,56M3</v>
          </cell>
          <cell r="C11184" t="str">
            <v>UN</v>
          </cell>
          <cell r="F11184">
            <v>11600.43</v>
          </cell>
          <cell r="G11184" t="str">
            <v>FDE</v>
          </cell>
        </row>
        <row r="11185">
          <cell r="A11185" t="str">
            <v>16.08.066</v>
          </cell>
          <cell r="B11185" t="str">
            <v>FS-06-02 FOSSA SEPTICA L=3,80M VOL. UTIL = 9,58M3</v>
          </cell>
          <cell r="C11185" t="str">
            <v>UN</v>
          </cell>
          <cell r="F11185">
            <v>13162.21</v>
          </cell>
          <cell r="G11185" t="str">
            <v>FDE</v>
          </cell>
        </row>
        <row r="11186">
          <cell r="A11186" t="str">
            <v>16.08.067</v>
          </cell>
          <cell r="B11186" t="str">
            <v>FS-06-03 FOSSA SEPTICA L=5,40M VOL. UTIL = 13,61M3</v>
          </cell>
          <cell r="C11186" t="str">
            <v>UN</v>
          </cell>
          <cell r="F11186">
            <v>16924.900000000001</v>
          </cell>
          <cell r="G11186" t="str">
            <v>FDE</v>
          </cell>
        </row>
        <row r="11187">
          <cell r="A11187" t="str">
            <v>16.08.068</v>
          </cell>
          <cell r="B11187" t="str">
            <v>FS-07-01 FOSSA SEPTICA L=4,80M VOL. UTIL = 20,74M3</v>
          </cell>
          <cell r="C11187" t="str">
            <v>UN</v>
          </cell>
          <cell r="F11187">
            <v>17182.72</v>
          </cell>
          <cell r="G11187" t="str">
            <v>FDE</v>
          </cell>
        </row>
        <row r="11188">
          <cell r="A11188" t="str">
            <v>16.08.069</v>
          </cell>
          <cell r="B11188" t="str">
            <v>FS-07-02 FOSSA SEPTICA L=5,80M VOL. UTIL = 25,06M3</v>
          </cell>
          <cell r="C11188" t="str">
            <v>UN</v>
          </cell>
          <cell r="F11188">
            <v>19555.75</v>
          </cell>
          <cell r="G11188" t="str">
            <v>FDE</v>
          </cell>
        </row>
        <row r="11189">
          <cell r="A11189" t="str">
            <v>16.08.070</v>
          </cell>
          <cell r="B11189" t="str">
            <v>FS-07-03 FOSSA SEPTICA L=6,40M VOL. UTIL = 29,38M3</v>
          </cell>
          <cell r="C11189" t="str">
            <v>UN</v>
          </cell>
          <cell r="F11189">
            <v>21547.439999999999</v>
          </cell>
          <cell r="G11189" t="str">
            <v>FDE</v>
          </cell>
        </row>
        <row r="11190">
          <cell r="A11190" t="str">
            <v>16.08.071</v>
          </cell>
          <cell r="B11190" t="str">
            <v>FS-08-01 FOSSA SEPTICA ANEIS CONCRETO DN=2,4M H=2,0M</v>
          </cell>
          <cell r="C11190" t="str">
            <v>UN</v>
          </cell>
          <cell r="F11190">
            <v>7628.31</v>
          </cell>
          <cell r="G11190" t="str">
            <v>FDE</v>
          </cell>
        </row>
        <row r="11191">
          <cell r="A11191" t="str">
            <v>16.08.072</v>
          </cell>
          <cell r="B11191" t="str">
            <v>FS-08-02 FOSSA SEPTICA ANEIS CONCRETO DN=2,4M H=2,5M</v>
          </cell>
          <cell r="C11191" t="str">
            <v>UN</v>
          </cell>
          <cell r="F11191">
            <v>9032.06</v>
          </cell>
          <cell r="G11191" t="str">
            <v>FDE</v>
          </cell>
        </row>
        <row r="11192">
          <cell r="A11192" t="str">
            <v>16.08.073</v>
          </cell>
          <cell r="B11192" t="str">
            <v>FS-08-03 FOSSA SEPTICA ANEIS CONCRETO DN=2,4M H=3,0M</v>
          </cell>
          <cell r="C11192" t="str">
            <v>UN</v>
          </cell>
          <cell r="F11192">
            <v>10280.32</v>
          </cell>
          <cell r="G11192" t="str">
            <v>FDE</v>
          </cell>
        </row>
        <row r="11193">
          <cell r="A11193" t="str">
            <v>16.08.074</v>
          </cell>
          <cell r="B11193" t="str">
            <v>FS-09-01 FOSSA SEPTICA ANEIS CONCRETO DN=3,0M H=2,5M</v>
          </cell>
          <cell r="C11193" t="str">
            <v>UN</v>
          </cell>
          <cell r="F11193">
            <v>12602.25</v>
          </cell>
          <cell r="G11193" t="str">
            <v>FDE</v>
          </cell>
        </row>
        <row r="11194">
          <cell r="A11194" t="str">
            <v>16.08.075</v>
          </cell>
          <cell r="B11194" t="str">
            <v>FS-09-02 FOSSA SEPTICA ANEIS CONCRETO DN=3,0M H=3,0M</v>
          </cell>
          <cell r="C11194" t="str">
            <v>UN</v>
          </cell>
          <cell r="F11194">
            <v>14710.88</v>
          </cell>
          <cell r="G11194" t="str">
            <v>FDE</v>
          </cell>
        </row>
        <row r="11195">
          <cell r="A11195" t="str">
            <v>16.08.099</v>
          </cell>
          <cell r="B11195" t="str">
            <v>SERVICOS EM TRATAMENTO DE ESGOTO</v>
          </cell>
          <cell r="C11195" t="str">
            <v>MV</v>
          </cell>
          <cell r="F11195">
            <v>340.42</v>
          </cell>
          <cell r="G11195" t="str">
            <v>FDE</v>
          </cell>
        </row>
        <row r="11196">
          <cell r="A11196" t="str">
            <v>16.09.003</v>
          </cell>
          <cell r="B11196" t="str">
            <v>SM-03 SUMIDOURO - TAMPA DE CONCRETO DN=2,40M</v>
          </cell>
          <cell r="C11196" t="str">
            <v>UN</v>
          </cell>
          <cell r="F11196">
            <v>621.16</v>
          </cell>
          <cell r="G11196" t="str">
            <v>FDE</v>
          </cell>
        </row>
        <row r="11197">
          <cell r="A11197" t="str">
            <v>16.09.004</v>
          </cell>
          <cell r="B11197" t="str">
            <v>SM-04 SUMIDOURO - TAMPA DE CONCRETO DN=3,00M</v>
          </cell>
          <cell r="C11197" t="str">
            <v>UN</v>
          </cell>
          <cell r="F11197">
            <v>1000.53</v>
          </cell>
          <cell r="G11197" t="str">
            <v>FDE</v>
          </cell>
        </row>
        <row r="11198">
          <cell r="A11198" t="str">
            <v>16.09.007</v>
          </cell>
          <cell r="B11198" t="str">
            <v>SM-03 SUMIDOURO - POCO</v>
          </cell>
          <cell r="C11198" t="str">
            <v>M</v>
          </cell>
          <cell r="F11198">
            <v>1637.29</v>
          </cell>
          <cell r="G11198" t="str">
            <v>FDE</v>
          </cell>
        </row>
        <row r="11199">
          <cell r="A11199" t="str">
            <v>16.09.008</v>
          </cell>
          <cell r="B11199" t="str">
            <v>SM-04 SUMIDOURO - POCO</v>
          </cell>
          <cell r="C11199" t="str">
            <v>M</v>
          </cell>
          <cell r="F11199">
            <v>2272.37</v>
          </cell>
          <cell r="G11199" t="str">
            <v>FDE</v>
          </cell>
        </row>
        <row r="11200">
          <cell r="A11200" t="str">
            <v>16.09.099</v>
          </cell>
          <cell r="B11200" t="str">
            <v>SERVICOS DE POCO ABSORVENTE</v>
          </cell>
          <cell r="C11200" t="str">
            <v>MV</v>
          </cell>
          <cell r="F11200">
            <v>340.42</v>
          </cell>
          <cell r="G11200" t="str">
            <v>FDE</v>
          </cell>
        </row>
        <row r="11201">
          <cell r="A11201" t="str">
            <v>16.10.030</v>
          </cell>
          <cell r="B11201" t="str">
            <v>POCO SEMI-ARTESIANO PERF. SOLO ATE 60M - VAZAO 5 M3</v>
          </cell>
          <cell r="C11201" t="str">
            <v>UN</v>
          </cell>
          <cell r="F11201">
            <v>7380</v>
          </cell>
          <cell r="G11201" t="str">
            <v>FDE</v>
          </cell>
        </row>
        <row r="11202">
          <cell r="A11202" t="str">
            <v>16.10.099</v>
          </cell>
          <cell r="B11202" t="str">
            <v>SERVICOS DE POCO DE AGUA POTAVEL</v>
          </cell>
          <cell r="C11202" t="str">
            <v>MV</v>
          </cell>
          <cell r="F11202">
            <v>340.42</v>
          </cell>
          <cell r="G11202" t="str">
            <v>FDE</v>
          </cell>
        </row>
        <row r="11203">
          <cell r="A11203" t="str">
            <v>16.11.005</v>
          </cell>
          <cell r="B11203" t="str">
            <v>LIMPEZA DA OBRA</v>
          </cell>
          <cell r="C11203" t="str">
            <v>M2</v>
          </cell>
          <cell r="F11203">
            <v>8.08</v>
          </cell>
          <cell r="G11203" t="str">
            <v>FDE</v>
          </cell>
        </row>
        <row r="11204">
          <cell r="A11204" t="str">
            <v>16.11.012</v>
          </cell>
          <cell r="B11204" t="str">
            <v>LIMPEZA DE APARELHOS SANITARIOS</v>
          </cell>
          <cell r="C11204" t="str">
            <v>UN</v>
          </cell>
          <cell r="F11204">
            <v>9.23</v>
          </cell>
          <cell r="G11204" t="str">
            <v>FDE</v>
          </cell>
        </row>
        <row r="11205">
          <cell r="A11205" t="str">
            <v>16.11.013</v>
          </cell>
          <cell r="B11205" t="str">
            <v>LIMPEZA DE REVESTIMENTOS HIDRAULICOS</v>
          </cell>
          <cell r="C11205" t="str">
            <v>M2</v>
          </cell>
          <cell r="F11205">
            <v>6.92</v>
          </cell>
          <cell r="G11205" t="str">
            <v>FDE</v>
          </cell>
        </row>
        <row r="11206">
          <cell r="A11206" t="str">
            <v>16.11.014</v>
          </cell>
          <cell r="B11206" t="str">
            <v>LIMPEZA DE VIDROS</v>
          </cell>
          <cell r="C11206" t="str">
            <v>M2</v>
          </cell>
          <cell r="F11206">
            <v>8.66</v>
          </cell>
          <cell r="G11206" t="str">
            <v>FDE</v>
          </cell>
        </row>
        <row r="11207">
          <cell r="A11207" t="str">
            <v>16.11.020</v>
          </cell>
          <cell r="B11207" t="str">
            <v>LIMPEZA DE FACHADA POR HIDROJATEAMENTO</v>
          </cell>
          <cell r="C11207" t="str">
            <v>M2</v>
          </cell>
          <cell r="F11207">
            <v>5.0999999999999996</v>
          </cell>
          <cell r="G11207" t="str">
            <v>FDE</v>
          </cell>
        </row>
        <row r="11208">
          <cell r="A11208" t="str">
            <v>16.11.025</v>
          </cell>
          <cell r="B11208" t="str">
            <v>REMOÇÃO DE RESÍDUOS (ENTULHO) PARA ÁREA DE TRANSBORDO E TRIAGEM (ATT)</v>
          </cell>
          <cell r="C11208" t="str">
            <v>M3</v>
          </cell>
          <cell r="F11208">
            <v>74.61</v>
          </cell>
          <cell r="G11208" t="str">
            <v>FDE</v>
          </cell>
        </row>
        <row r="11209">
          <cell r="A11209" t="str">
            <v>16.11.030</v>
          </cell>
          <cell r="B11209" t="str">
            <v>TRANSPORTE POR CAMINHÃO PARA ÁREA DE TRANSBORDO DE RESÍDUOS DE OBRA</v>
          </cell>
          <cell r="C11209" t="str">
            <v>KM</v>
          </cell>
          <cell r="F11209">
            <v>0.98</v>
          </cell>
          <cell r="G11209" t="str">
            <v>FDE</v>
          </cell>
        </row>
        <row r="11210">
          <cell r="A11210" t="str">
            <v>16.11.099</v>
          </cell>
          <cell r="B11210" t="str">
            <v>SERVICOS DE LIMPEZA</v>
          </cell>
          <cell r="C11210" t="str">
            <v>MV</v>
          </cell>
          <cell r="F11210">
            <v>340.42</v>
          </cell>
          <cell r="G11210" t="str">
            <v>FDE</v>
          </cell>
        </row>
        <row r="11211">
          <cell r="A11211" t="str">
            <v>16.13.001</v>
          </cell>
          <cell r="B11211" t="str">
            <v>ESCAVACAO MANUAL - PROFUNDIDADE ATE 1.80 M</v>
          </cell>
          <cell r="C11211" t="str">
            <v>M3</v>
          </cell>
          <cell r="F11211">
            <v>26.56</v>
          </cell>
          <cell r="G11211" t="str">
            <v>FDE</v>
          </cell>
        </row>
        <row r="11212">
          <cell r="A11212" t="str">
            <v>16.13.002</v>
          </cell>
          <cell r="B11212" t="str">
            <v>ESCAVACAO MANUAL - PROFUNDIDADE ALEM DE 1.80 M</v>
          </cell>
          <cell r="C11212" t="str">
            <v>M3</v>
          </cell>
          <cell r="F11212">
            <v>34.64</v>
          </cell>
          <cell r="G11212" t="str">
            <v>FDE</v>
          </cell>
        </row>
        <row r="11213">
          <cell r="A11213" t="str">
            <v>16.13.007</v>
          </cell>
          <cell r="B11213" t="str">
            <v>ESCORAMENTO PONTALETADO</v>
          </cell>
          <cell r="C11213" t="str">
            <v>M2</v>
          </cell>
          <cell r="F11213">
            <v>45.66</v>
          </cell>
          <cell r="G11213" t="str">
            <v>FDE</v>
          </cell>
        </row>
        <row r="11214">
          <cell r="A11214" t="str">
            <v>16.13.010</v>
          </cell>
          <cell r="B11214" t="str">
            <v>APILOAMENTO PARA SIMPLES REGULARIZACAO</v>
          </cell>
          <cell r="C11214" t="str">
            <v>M2</v>
          </cell>
          <cell r="F11214">
            <v>4.6100000000000003</v>
          </cell>
          <cell r="G11214" t="str">
            <v>FDE</v>
          </cell>
        </row>
        <row r="11215">
          <cell r="A11215" t="str">
            <v>16.13.015</v>
          </cell>
          <cell r="B11215" t="str">
            <v>REATERRO INTERNO APILOADO</v>
          </cell>
          <cell r="C11215" t="str">
            <v>M3</v>
          </cell>
          <cell r="F11215">
            <v>40.42</v>
          </cell>
          <cell r="G11215" t="str">
            <v>FDE</v>
          </cell>
        </row>
        <row r="11216">
          <cell r="A11216" t="str">
            <v>16.13.025</v>
          </cell>
          <cell r="B11216" t="str">
            <v>LASTRO DE CONCRETO - 5CM</v>
          </cell>
          <cell r="C11216" t="str">
            <v>M2</v>
          </cell>
          <cell r="F11216">
            <v>24.47</v>
          </cell>
          <cell r="G11216" t="str">
            <v>FDE</v>
          </cell>
        </row>
        <row r="11217">
          <cell r="A11217" t="str">
            <v>16.13.026</v>
          </cell>
          <cell r="B11217" t="str">
            <v>LASTRO DE PEDRA BRITADA - 5CM</v>
          </cell>
          <cell r="C11217" t="str">
            <v>M2</v>
          </cell>
          <cell r="F11217">
            <v>6.1</v>
          </cell>
          <cell r="G11217" t="str">
            <v>FDE</v>
          </cell>
        </row>
        <row r="11218">
          <cell r="A11218" t="str">
            <v>16.13.030</v>
          </cell>
          <cell r="B11218" t="str">
            <v>ESCORAMENTO DE VALAS CONTINUO ATé 2,00M</v>
          </cell>
          <cell r="C11218" t="str">
            <v>M2</v>
          </cell>
          <cell r="F11218">
            <v>63.65</v>
          </cell>
          <cell r="G11218" t="str">
            <v>FDE</v>
          </cell>
        </row>
        <row r="11219">
          <cell r="A11219" t="str">
            <v>16.13.035</v>
          </cell>
          <cell r="B11219" t="str">
            <v>ESCORAMENTO DE VALAS DESCONTINUO ATé 2,00M</v>
          </cell>
          <cell r="C11219" t="str">
            <v>M2</v>
          </cell>
          <cell r="F11219">
            <v>42.25</v>
          </cell>
          <cell r="G11219" t="str">
            <v>FDE</v>
          </cell>
        </row>
        <row r="11220">
          <cell r="A11220" t="str">
            <v>16.13.099</v>
          </cell>
          <cell r="B11220" t="str">
            <v>SERVICOS EM TERRA - MUROS DE ARRIMO</v>
          </cell>
          <cell r="C11220" t="str">
            <v>MV</v>
          </cell>
          <cell r="F11220">
            <v>340.42</v>
          </cell>
          <cell r="G11220" t="str">
            <v>FDE</v>
          </cell>
        </row>
        <row r="11221">
          <cell r="A11221" t="str">
            <v>16.14.006</v>
          </cell>
          <cell r="B11221" t="str">
            <v>FORMAS DE MADEIRA MACICA</v>
          </cell>
          <cell r="C11221" t="str">
            <v>M2</v>
          </cell>
          <cell r="F11221">
            <v>76.63</v>
          </cell>
          <cell r="G11221" t="str">
            <v>FDE</v>
          </cell>
        </row>
        <row r="11222">
          <cell r="A11222" t="str">
            <v>16.14.009</v>
          </cell>
          <cell r="B11222" t="str">
            <v>FORMAS PLANAS PLASTIFICADAS PARA CONCRETO APARENTE</v>
          </cell>
          <cell r="C11222" t="str">
            <v>M2</v>
          </cell>
          <cell r="F11222">
            <v>89.71</v>
          </cell>
          <cell r="G11222" t="str">
            <v>FDE</v>
          </cell>
        </row>
        <row r="11223">
          <cell r="A11223" t="str">
            <v>16.14.011</v>
          </cell>
          <cell r="B11223" t="str">
            <v>ACO CA 50 (A OU B) FYK = 500 M PA</v>
          </cell>
          <cell r="C11223" t="str">
            <v>KG</v>
          </cell>
          <cell r="F11223">
            <v>6.94</v>
          </cell>
          <cell r="G11223" t="str">
            <v>FDE</v>
          </cell>
        </row>
        <row r="11224">
          <cell r="A11224" t="str">
            <v>16.14.012</v>
          </cell>
          <cell r="B11224" t="str">
            <v>ACO CA 60 (A OU B) FYK = 600 M PA</v>
          </cell>
          <cell r="C11224" t="str">
            <v>KG</v>
          </cell>
          <cell r="F11224">
            <v>6.84</v>
          </cell>
          <cell r="G11224" t="str">
            <v>FDE</v>
          </cell>
        </row>
        <row r="11225">
          <cell r="A11225" t="str">
            <v>16.14.013</v>
          </cell>
          <cell r="B11225" t="str">
            <v>TELA ARMADURA (MALHA ACO CA 60 FYK = 600 M PA)</v>
          </cell>
          <cell r="C11225" t="str">
            <v>KG</v>
          </cell>
          <cell r="F11225">
            <v>6.47</v>
          </cell>
          <cell r="G11225" t="str">
            <v>FDE</v>
          </cell>
        </row>
        <row r="11226">
          <cell r="A11226" t="str">
            <v>16.14.034</v>
          </cell>
          <cell r="B11226" t="str">
            <v>CONCRETO DOSADO E LANCADO FCK= 20 M PA</v>
          </cell>
          <cell r="C11226" t="str">
            <v>M3</v>
          </cell>
          <cell r="F11226">
            <v>362.12</v>
          </cell>
          <cell r="G11226" t="str">
            <v>FDE</v>
          </cell>
        </row>
        <row r="11227">
          <cell r="A11227" t="str">
            <v>16.14.038</v>
          </cell>
          <cell r="B11227" t="str">
            <v>CONCRETO DOSADO E LANCADO FCK=25 MPA</v>
          </cell>
          <cell r="C11227" t="str">
            <v>M3</v>
          </cell>
          <cell r="F11227">
            <v>377.8</v>
          </cell>
          <cell r="G11227" t="str">
            <v>FDE</v>
          </cell>
        </row>
        <row r="11228">
          <cell r="A11228" t="str">
            <v>16.14.039</v>
          </cell>
          <cell r="B11228" t="str">
            <v>CONCRETO DOSADO E LANCADO FCK=30MPA</v>
          </cell>
          <cell r="C11228" t="str">
            <v>M3</v>
          </cell>
          <cell r="F11228">
            <v>393.34</v>
          </cell>
          <cell r="G11228" t="str">
            <v>FDE</v>
          </cell>
        </row>
        <row r="11229">
          <cell r="A11229" t="str">
            <v>16.14.044</v>
          </cell>
          <cell r="B11229" t="str">
            <v>CONCRETO DOSADO,BOMBEADO E LANCADO FCK= 20 M PA</v>
          </cell>
          <cell r="C11229" t="str">
            <v>M3</v>
          </cell>
          <cell r="F11229">
            <v>398.78</v>
          </cell>
          <cell r="G11229" t="str">
            <v>FDE</v>
          </cell>
        </row>
        <row r="11230">
          <cell r="A11230" t="str">
            <v>16.14.048</v>
          </cell>
          <cell r="B11230" t="str">
            <v>CONCRETO DOSADO BOMBEADO E LANCADO FCK=25 MPA</v>
          </cell>
          <cell r="C11230" t="str">
            <v>M3</v>
          </cell>
          <cell r="F11230">
            <v>420.86</v>
          </cell>
          <cell r="G11230" t="str">
            <v>FDE</v>
          </cell>
        </row>
        <row r="11231">
          <cell r="A11231" t="str">
            <v>16.14.049</v>
          </cell>
          <cell r="B11231" t="str">
            <v>CONCRETO DOSADO, BOMBEADO E LANCADO FCK=30MPA</v>
          </cell>
          <cell r="C11231" t="str">
            <v>M3</v>
          </cell>
          <cell r="F11231">
            <v>434.11</v>
          </cell>
          <cell r="G11231" t="str">
            <v>FDE</v>
          </cell>
        </row>
        <row r="11232">
          <cell r="A11232" t="str">
            <v>16.14.055</v>
          </cell>
          <cell r="B11232" t="str">
            <v>CONCRETO GROUT, PREPARADO NO LOCAL, LANÇADO E ADENSADO</v>
          </cell>
          <cell r="C11232" t="str">
            <v>M3</v>
          </cell>
          <cell r="F11232">
            <v>351.57</v>
          </cell>
          <cell r="G11232" t="str">
            <v>FDE</v>
          </cell>
        </row>
        <row r="11233">
          <cell r="A11233" t="str">
            <v>16.14.099</v>
          </cell>
          <cell r="B11233" t="str">
            <v>SERVICOS EM CONCRETO ARMADO - MUROS DE ARRIMO</v>
          </cell>
          <cell r="C11233" t="str">
            <v>MV</v>
          </cell>
          <cell r="F11233">
            <v>340.42</v>
          </cell>
          <cell r="G11233" t="str">
            <v>FDE</v>
          </cell>
        </row>
        <row r="11234">
          <cell r="A11234" t="str">
            <v>16.15.009</v>
          </cell>
          <cell r="B11234" t="str">
            <v>ALVENARIA AUTO-PORTANTE: BLOCO CONCRETO ESTRUTURAL DE 14X19X39CM</v>
          </cell>
          <cell r="C11234" t="str">
            <v>M2</v>
          </cell>
          <cell r="F11234">
            <v>84.61</v>
          </cell>
          <cell r="G11234" t="str">
            <v>FDE</v>
          </cell>
        </row>
        <row r="11235">
          <cell r="A11235" t="str">
            <v>16.15.010</v>
          </cell>
          <cell r="B11235" t="str">
            <v>ALVENARIA AUTO-PORTANTE: BLOCO CONCRETO ESTRUTURAL DE 19X19X39CM</v>
          </cell>
          <cell r="C11235" t="str">
            <v>M2</v>
          </cell>
          <cell r="F11235">
            <v>94.96</v>
          </cell>
          <cell r="G11235" t="str">
            <v>FDE</v>
          </cell>
        </row>
        <row r="11236">
          <cell r="A11236" t="str">
            <v>16.15.029</v>
          </cell>
          <cell r="B11236" t="str">
            <v>IMPERMEAB COM ARGAM CIM/AREIA 1:3 COM HIDROFOGO</v>
          </cell>
          <cell r="C11236" t="str">
            <v>M2</v>
          </cell>
          <cell r="F11236">
            <v>35.74</v>
          </cell>
          <cell r="G11236" t="str">
            <v>FDE</v>
          </cell>
        </row>
        <row r="11237">
          <cell r="A11237" t="str">
            <v>16.15.030</v>
          </cell>
          <cell r="B11237" t="str">
            <v>IMPERM COM TINTA BETUMINOSA / COM REG. EM ARGAMASSA CIM AREIA 1:3</v>
          </cell>
          <cell r="C11237" t="str">
            <v>M2</v>
          </cell>
          <cell r="F11237">
            <v>45.52</v>
          </cell>
          <cell r="G11237" t="str">
            <v>FDE</v>
          </cell>
        </row>
        <row r="11238">
          <cell r="A11238" t="str">
            <v>16.15.031</v>
          </cell>
          <cell r="B11238" t="str">
            <v>IMPERMEABILIZACAO POR CRISTALIZACAO - MUROS DE ARRIMO</v>
          </cell>
          <cell r="C11238" t="str">
            <v>M2</v>
          </cell>
          <cell r="F11238">
            <v>9.7799999999999994</v>
          </cell>
          <cell r="G11238" t="str">
            <v>FDE</v>
          </cell>
        </row>
        <row r="11239">
          <cell r="A11239" t="str">
            <v>16.15.034</v>
          </cell>
          <cell r="B11239" t="str">
            <v>MANTA GEOTEXTIL DE 300GR/M2</v>
          </cell>
          <cell r="C11239" t="str">
            <v>M2</v>
          </cell>
          <cell r="F11239">
            <v>12.95</v>
          </cell>
          <cell r="G11239" t="str">
            <v>FDE</v>
          </cell>
        </row>
        <row r="11240">
          <cell r="A11240" t="str">
            <v>16.15.040</v>
          </cell>
          <cell r="B11240" t="str">
            <v>DRENAGEM COM PEDRA BRITADA</v>
          </cell>
          <cell r="C11240" t="str">
            <v>M3</v>
          </cell>
          <cell r="F11240">
            <v>116.35</v>
          </cell>
          <cell r="G11240" t="str">
            <v>FDE</v>
          </cell>
        </row>
        <row r="11241">
          <cell r="A11241" t="str">
            <v>16.15.041</v>
          </cell>
          <cell r="B11241" t="str">
            <v>DRENAGEM COM AREIA GROSSA</v>
          </cell>
          <cell r="C11241" t="str">
            <v>M3</v>
          </cell>
          <cell r="F11241">
            <v>127.38</v>
          </cell>
          <cell r="G11241" t="str">
            <v>FDE</v>
          </cell>
        </row>
        <row r="11242">
          <cell r="A11242" t="str">
            <v>16.15.049</v>
          </cell>
          <cell r="B11242" t="str">
            <v>MURO EM GABIAO COM TELA GALVANIZADA 8/10CM - FIO DIAM 2,7MM</v>
          </cell>
          <cell r="C11242" t="str">
            <v>M3</v>
          </cell>
          <cell r="F11242">
            <v>316.7</v>
          </cell>
          <cell r="G11242" t="str">
            <v>FDE</v>
          </cell>
        </row>
        <row r="11243">
          <cell r="A11243" t="str">
            <v>16.15.099</v>
          </cell>
          <cell r="B11243" t="str">
            <v>OUTROS SERVICOS - MUROS DE ARRIMO</v>
          </cell>
          <cell r="C11243" t="str">
            <v>MV</v>
          </cell>
          <cell r="F11243">
            <v>340.42</v>
          </cell>
          <cell r="G11243" t="str">
            <v>FDE</v>
          </cell>
        </row>
        <row r="11244">
          <cell r="A11244" t="str">
            <v>16.18.001</v>
          </cell>
          <cell r="B11244" t="str">
            <v>SERVICOS - CIVIL</v>
          </cell>
          <cell r="C11244" t="str">
            <v>MV</v>
          </cell>
          <cell r="F11244">
            <v>340.42</v>
          </cell>
          <cell r="G11244" t="str">
            <v>FDE</v>
          </cell>
        </row>
        <row r="11245">
          <cell r="A11245" t="str">
            <v>16.18.010</v>
          </cell>
          <cell r="B11245" t="str">
            <v>FORNEC.E MONT.DO CONJ.DE ESTRUT.PRÉ-FABR.DE MADEIRA DESMONTÁVEL.-PROJ.REF.1201040-PD.ÍNDIO</v>
          </cell>
          <cell r="C11245" t="str">
            <v>UN</v>
          </cell>
          <cell r="F11245">
            <v>350908.75</v>
          </cell>
          <cell r="G11245" t="str">
            <v>FDE</v>
          </cell>
        </row>
        <row r="11246">
          <cell r="A11246" t="str">
            <v>16.18.070</v>
          </cell>
          <cell r="B11246" t="str">
            <v>SI-01 PLACA DE SINALIZAÇÃO DE AMBIENTE 200X200MM (PORTA)</v>
          </cell>
          <cell r="C11246" t="str">
            <v>UN</v>
          </cell>
          <cell r="F11246">
            <v>43.09</v>
          </cell>
          <cell r="G11246" t="str">
            <v>FDE</v>
          </cell>
        </row>
        <row r="11247">
          <cell r="A11247" t="str">
            <v>16.18.071</v>
          </cell>
          <cell r="B11247" t="str">
            <v>SI-02 PLACA DE SINALIZAÇÃO DE AMBIENTE 200X200MM (PAREDE INTERNA)</v>
          </cell>
          <cell r="C11247" t="str">
            <v>UN</v>
          </cell>
          <cell r="F11247">
            <v>44.58</v>
          </cell>
          <cell r="G11247" t="str">
            <v>FDE</v>
          </cell>
        </row>
        <row r="11248">
          <cell r="A11248" t="str">
            <v>16.18.072</v>
          </cell>
          <cell r="B11248" t="str">
            <v>SI-03 PLACA DE SINALIZAÇÃO DE AMBIENTE 200X200MM (PAREDE INTERNA)</v>
          </cell>
          <cell r="C11248" t="str">
            <v>UN</v>
          </cell>
          <cell r="F11248">
            <v>57.5</v>
          </cell>
          <cell r="G11248" t="str">
            <v>FDE</v>
          </cell>
        </row>
        <row r="11249">
          <cell r="A11249" t="str">
            <v>16.18.073</v>
          </cell>
          <cell r="B11249" t="str">
            <v>SI-04 PLACA DE SINALIZAÇÃO DE AMBIENTE 700X200MM (PORTA)</v>
          </cell>
          <cell r="C11249" t="str">
            <v>UN</v>
          </cell>
          <cell r="F11249">
            <v>122.42</v>
          </cell>
          <cell r="G11249" t="str">
            <v>FDE</v>
          </cell>
        </row>
        <row r="11250">
          <cell r="A11250" t="str">
            <v>16.18.074</v>
          </cell>
          <cell r="B11250" t="str">
            <v>SI-05 PLACA DE SINALIZAÇÃO DE AMBIENTE 700X200MM (PAREDE INTERNA)</v>
          </cell>
          <cell r="C11250" t="str">
            <v>UN</v>
          </cell>
          <cell r="F11250">
            <v>123.92</v>
          </cell>
          <cell r="G11250" t="str">
            <v>FDE</v>
          </cell>
        </row>
        <row r="11251">
          <cell r="A11251" t="str">
            <v>16.18.075</v>
          </cell>
          <cell r="B11251" t="str">
            <v>SI-06 PLACA DE SINALIZAÇÃO DE AMBIENTE 700X200MM (PAREDE INTERNA)</v>
          </cell>
          <cell r="C11251" t="str">
            <v>UN</v>
          </cell>
          <cell r="F11251">
            <v>173.12</v>
          </cell>
          <cell r="G11251" t="str">
            <v>FDE</v>
          </cell>
        </row>
        <row r="11252">
          <cell r="A11252" t="str">
            <v>16.18.076</v>
          </cell>
          <cell r="B11252" t="str">
            <v>SI-07 PLACA DE SINALIZAÇÃO DE AMBIENTE 500X60MM (PAREDE INTERNA)</v>
          </cell>
          <cell r="C11252" t="str">
            <v>UN</v>
          </cell>
          <cell r="F11252">
            <v>45.53</v>
          </cell>
          <cell r="G11252" t="str">
            <v>FDE</v>
          </cell>
        </row>
        <row r="11253">
          <cell r="A11253" t="str">
            <v>16.18.077</v>
          </cell>
          <cell r="B11253" t="str">
            <v>SI-08 PLACA DE SINALIZAÇÃO DE CORRIMÃO 30X30MM (METÁLICA/BRAILLE)</v>
          </cell>
          <cell r="C11253" t="str">
            <v>UN</v>
          </cell>
          <cell r="F11253">
            <v>5.56</v>
          </cell>
          <cell r="G11253" t="str">
            <v>FDE</v>
          </cell>
        </row>
        <row r="11254">
          <cell r="A11254" t="str">
            <v>16.18.078</v>
          </cell>
          <cell r="B11254" t="str">
            <v>SI-09 PLACA DE SINALIZAÇÃO DE AMBIENTE 500X500MM (PAREDE EXTERNA)</v>
          </cell>
          <cell r="C11254" t="str">
            <v>UN</v>
          </cell>
          <cell r="F11254">
            <v>234.62</v>
          </cell>
          <cell r="G11254" t="str">
            <v>FDE</v>
          </cell>
        </row>
        <row r="11255">
          <cell r="A11255" t="str">
            <v>16.18.079</v>
          </cell>
          <cell r="B11255" t="str">
            <v>SI-10 PLACA DE SINALIZAÇÃO DE AMBIENTE 500X700MM (PAREDE EXTERNA)</v>
          </cell>
          <cell r="C11255" t="str">
            <v>UN</v>
          </cell>
          <cell r="F11255">
            <v>301.04000000000002</v>
          </cell>
          <cell r="G11255" t="str">
            <v>FDE</v>
          </cell>
        </row>
        <row r="11256">
          <cell r="A11256" t="str">
            <v>16.18.080</v>
          </cell>
          <cell r="B11256" t="str">
            <v>SI-11 SINALIZAÇÃO HORIZONTAL PARA VAGA ACESSIVEL</v>
          </cell>
          <cell r="C11256" t="str">
            <v>UN</v>
          </cell>
          <cell r="F11256">
            <v>243.26</v>
          </cell>
          <cell r="G11256" t="str">
            <v>FDE</v>
          </cell>
        </row>
        <row r="11257">
          <cell r="A11257" t="str">
            <v>16.18.081</v>
          </cell>
          <cell r="B11257" t="str">
            <v>SI-12 TOTEM DE IDENTIFICAÇÃO</v>
          </cell>
          <cell r="C11257" t="str">
            <v>UN</v>
          </cell>
          <cell r="F11257">
            <v>7765.65</v>
          </cell>
          <cell r="G11257" t="str">
            <v>FDE</v>
          </cell>
        </row>
        <row r="11258">
          <cell r="A11258" t="str">
            <v>16.19.001</v>
          </cell>
          <cell r="B11258" t="str">
            <v>SERVICOS - HIDRAULICA</v>
          </cell>
          <cell r="C11258" t="str">
            <v>MV</v>
          </cell>
          <cell r="F11258">
            <v>340.42</v>
          </cell>
          <cell r="G11258" t="str">
            <v>FDE</v>
          </cell>
        </row>
        <row r="11259">
          <cell r="A11259" t="str">
            <v>16.20.001</v>
          </cell>
          <cell r="B11259" t="str">
            <v>SERVICOS - ELETRICA</v>
          </cell>
          <cell r="C11259" t="str">
            <v>MV</v>
          </cell>
          <cell r="F11259">
            <v>340.42</v>
          </cell>
          <cell r="G11259" t="str">
            <v>FDE</v>
          </cell>
        </row>
        <row r="11260">
          <cell r="A11260" t="str">
            <v>16.20.022</v>
          </cell>
          <cell r="B11260" t="str">
            <v>ELEVADOR 2 PARADAS MAQ CONJUGADA PORTA UNILARERAL (ACESSIB)</v>
          </cell>
          <cell r="C11260" t="str">
            <v>UN</v>
          </cell>
          <cell r="F11260">
            <v>89328.75</v>
          </cell>
          <cell r="G11260" t="str">
            <v>FDE</v>
          </cell>
        </row>
        <row r="11261">
          <cell r="A11261" t="str">
            <v>16.20.023</v>
          </cell>
          <cell r="B11261" t="str">
            <v>ELEVADOR 3 PARADAS MAQ CONJUGADA PORTA UNILATERAL (ACESSIB)</v>
          </cell>
          <cell r="C11261" t="str">
            <v>UN</v>
          </cell>
          <cell r="F11261">
            <v>94556.25</v>
          </cell>
          <cell r="G11261" t="str">
            <v>FDE</v>
          </cell>
        </row>
        <row r="11262">
          <cell r="A11262" t="str">
            <v>16.20.024</v>
          </cell>
          <cell r="B11262" t="str">
            <v>ELEVADOR 4 PARADAS MAQUINA CONJUGADA COM PORTAS UNILATERAIS</v>
          </cell>
          <cell r="C11262" t="str">
            <v>UN</v>
          </cell>
          <cell r="F11262">
            <v>101167.5</v>
          </cell>
          <cell r="G11262" t="str">
            <v>FDE</v>
          </cell>
        </row>
        <row r="11263">
          <cell r="A11263" t="str">
            <v>16.20.025</v>
          </cell>
          <cell r="B11263" t="str">
            <v>ELEVADOR 5 PARADAS MAQUINA CONJUGADA COM PORTAS BILATERAIS</v>
          </cell>
          <cell r="C11263" t="str">
            <v>UN</v>
          </cell>
          <cell r="F11263">
            <v>126997.5</v>
          </cell>
          <cell r="G11263" t="str">
            <v>FDE</v>
          </cell>
        </row>
        <row r="11264">
          <cell r="A11264" t="str">
            <v>16.20.026</v>
          </cell>
          <cell r="B11264" t="str">
            <v>ELEVADOR 5 PARADAS MAQUINA CONJUGADA COM PORTAS UNILATERAIS</v>
          </cell>
          <cell r="C11264" t="str">
            <v>UN</v>
          </cell>
          <cell r="F11264">
            <v>114697.5</v>
          </cell>
          <cell r="G11264" t="str">
            <v>FDE</v>
          </cell>
        </row>
        <row r="11265">
          <cell r="A11265" t="str">
            <v>16.20.029</v>
          </cell>
          <cell r="B11265" t="str">
            <v>ELEVADOR 4 PARADAS MAQUINA CONJUGADA COM PORTAS BILATERAIS</v>
          </cell>
          <cell r="C11265" t="str">
            <v>UN</v>
          </cell>
          <cell r="F11265">
            <v>129457.5</v>
          </cell>
          <cell r="G11265" t="str">
            <v>FDE</v>
          </cell>
        </row>
        <row r="11266">
          <cell r="A11266" t="str">
            <v>16.20.033</v>
          </cell>
          <cell r="B11266" t="str">
            <v>ELEVADOR 3 PARADAS MAQUINA CONJUGADA COM PORTAS BILATERAIS</v>
          </cell>
          <cell r="C11266" t="str">
            <v>UN</v>
          </cell>
          <cell r="F11266">
            <v>107625</v>
          </cell>
          <cell r="G11266" t="str">
            <v>FDE</v>
          </cell>
        </row>
        <row r="11267">
          <cell r="A11267" t="str">
            <v>16.20.041</v>
          </cell>
          <cell r="B11267" t="str">
            <v>MANUTENCAO INTEGRAL P/ PLATAFORMA NOVA 2 PARADAS - MENSAL</v>
          </cell>
          <cell r="C11267" t="str">
            <v>UN</v>
          </cell>
          <cell r="F11267">
            <v>799.08</v>
          </cell>
          <cell r="G11267" t="str">
            <v>FDE</v>
          </cell>
        </row>
        <row r="11268">
          <cell r="A11268" t="str">
            <v>16.20.042</v>
          </cell>
          <cell r="B11268" t="str">
            <v>MANUTENCAO INTEGRAL P/ ELEVADOR NOVO 2 PARADAS - MENSAL</v>
          </cell>
          <cell r="C11268" t="str">
            <v>UN</v>
          </cell>
          <cell r="F11268">
            <v>878.77</v>
          </cell>
          <cell r="G11268" t="str">
            <v>FDE</v>
          </cell>
        </row>
        <row r="11269">
          <cell r="A11269" t="str">
            <v>16.20.043</v>
          </cell>
          <cell r="B11269" t="str">
            <v>MANUTENCAO INTEGRAL P/ ELEVADOR NOVO 3 PARADAS - MENSAL</v>
          </cell>
          <cell r="C11269" t="str">
            <v>UN</v>
          </cell>
          <cell r="F11269">
            <v>967.05</v>
          </cell>
          <cell r="G11269" t="str">
            <v>FDE</v>
          </cell>
        </row>
        <row r="11270">
          <cell r="A11270" t="str">
            <v>16.20.044</v>
          </cell>
          <cell r="B11270" t="str">
            <v>MANUTENCAO INTEGRAL P/ ELEVADOR NOVO 4 PARADAS - MENSAL</v>
          </cell>
          <cell r="C11270" t="str">
            <v>UN</v>
          </cell>
          <cell r="F11270">
            <v>1049.3900000000001</v>
          </cell>
          <cell r="G11270" t="str">
            <v>FDE</v>
          </cell>
        </row>
        <row r="11271">
          <cell r="A11271" t="str">
            <v>16.20.045</v>
          </cell>
          <cell r="B11271" t="str">
            <v>MANUTENCAO INTEGRAL P/ ELEVADOR NOVO 5 PARADAS - MENSAL</v>
          </cell>
          <cell r="C11271" t="str">
            <v>UN</v>
          </cell>
          <cell r="F11271">
            <v>1150.3800000000001</v>
          </cell>
          <cell r="G11271" t="str">
            <v>FDE</v>
          </cell>
        </row>
        <row r="11272">
          <cell r="A11272" t="str">
            <v>16.30.010</v>
          </cell>
          <cell r="B11272" t="str">
            <v>TAPUME H=225CM APOIADO NO TERRENO E PINTURA LATEX FACE EXTERNA COM LOGOTIPO</v>
          </cell>
          <cell r="C11272" t="str">
            <v>M</v>
          </cell>
          <cell r="F11272">
            <v>52.36</v>
          </cell>
          <cell r="G11272" t="str">
            <v>FDE</v>
          </cell>
        </row>
        <row r="11273">
          <cell r="A11273" t="str">
            <v>16.30.012</v>
          </cell>
          <cell r="B11273" t="str">
            <v>CANTEIRO DE OBRAS - LARG 2,20M</v>
          </cell>
          <cell r="C11273" t="str">
            <v>M2</v>
          </cell>
          <cell r="F11273">
            <v>233.78</v>
          </cell>
          <cell r="G11273" t="str">
            <v>FDE</v>
          </cell>
        </row>
        <row r="11274">
          <cell r="A11274" t="str">
            <v>16.30.013</v>
          </cell>
          <cell r="B11274" t="str">
            <v>CANTEIRO DE OBRAS - LARG 3,30M</v>
          </cell>
          <cell r="C11274" t="str">
            <v>M2</v>
          </cell>
          <cell r="F11274">
            <v>279.26</v>
          </cell>
          <cell r="G11274" t="str">
            <v>FDE</v>
          </cell>
        </row>
        <row r="11275">
          <cell r="A11275" t="str">
            <v>16.30.016</v>
          </cell>
          <cell r="B11275" t="str">
            <v>ANDAIME - FACHADA - ALUGUEL MENSAL</v>
          </cell>
          <cell r="C11275" t="str">
            <v>M2</v>
          </cell>
          <cell r="F11275">
            <v>10.06</v>
          </cell>
          <cell r="G11275" t="str">
            <v>FDE</v>
          </cell>
        </row>
        <row r="11276">
          <cell r="A11276" t="str">
            <v>16.30.017</v>
          </cell>
          <cell r="B11276" t="str">
            <v>ANDAIME - TORRE - ALUGUEL MENSAL</v>
          </cell>
          <cell r="C11276" t="str">
            <v>M</v>
          </cell>
          <cell r="F11276">
            <v>19.14</v>
          </cell>
          <cell r="G11276" t="str">
            <v>FDE</v>
          </cell>
        </row>
        <row r="11277">
          <cell r="A11277" t="str">
            <v>16.31.018</v>
          </cell>
          <cell r="B11277" t="str">
            <v>TAXA DE MOBILIZAÇÃO DE EQUIPAMENTO-ESTACA RAIZ</v>
          </cell>
          <cell r="C11277" t="str">
            <v>UN</v>
          </cell>
          <cell r="F11277">
            <v>15457.91</v>
          </cell>
          <cell r="G11277" t="str">
            <v>FDE</v>
          </cell>
        </row>
        <row r="11278">
          <cell r="A11278" t="str">
            <v>16.31.019</v>
          </cell>
          <cell r="B11278" t="str">
            <v>REFORCO FUNDACOES ESTACAS RAIZ 50T</v>
          </cell>
          <cell r="C11278" t="str">
            <v>M</v>
          </cell>
          <cell r="F11278">
            <v>267.14</v>
          </cell>
          <cell r="G11278" t="str">
            <v>FDE</v>
          </cell>
        </row>
        <row r="11279">
          <cell r="A11279" t="str">
            <v>16.31.021</v>
          </cell>
          <cell r="B11279" t="str">
            <v>REFORCO FUNDACOES ESTACA RAIZ 20T</v>
          </cell>
          <cell r="C11279" t="str">
            <v>M</v>
          </cell>
          <cell r="F11279">
            <v>229.75</v>
          </cell>
          <cell r="G11279" t="str">
            <v>FDE</v>
          </cell>
        </row>
        <row r="11280">
          <cell r="A11280" t="str">
            <v>16.31.023</v>
          </cell>
          <cell r="B11280" t="str">
            <v>REFORCO FUNDACOES ESTACA RAIZ 30T</v>
          </cell>
          <cell r="C11280" t="str">
            <v>M</v>
          </cell>
          <cell r="F11280">
            <v>239.18</v>
          </cell>
          <cell r="G11280" t="str">
            <v>FDE</v>
          </cell>
        </row>
        <row r="11281">
          <cell r="A11281" t="str">
            <v>16.31.024</v>
          </cell>
          <cell r="B11281" t="str">
            <v>ESTACA REACAO PARA 20T CRAVADA ALEM 5,00M DE PROFUNDIDADE</v>
          </cell>
          <cell r="C11281" t="str">
            <v>M</v>
          </cell>
          <cell r="F11281">
            <v>221.73</v>
          </cell>
          <cell r="G11281" t="str">
            <v>FDE</v>
          </cell>
        </row>
        <row r="11282">
          <cell r="A11282" t="str">
            <v>16.31.025</v>
          </cell>
          <cell r="B11282" t="str">
            <v>ESTACA REACAO P/20T CRAVADA ATE 5,00 M DE PROFUNDIDADE</v>
          </cell>
          <cell r="C11282" t="str">
            <v>UN</v>
          </cell>
          <cell r="F11282">
            <v>2146.75</v>
          </cell>
          <cell r="G11282" t="str">
            <v>FDE</v>
          </cell>
        </row>
        <row r="11283">
          <cell r="A11283" t="str">
            <v>16.31.026</v>
          </cell>
          <cell r="B11283" t="str">
            <v>ESTACA REACAO PARA 30T CRAVADA ALEM 5,00M DE PROFUNDIDADE</v>
          </cell>
          <cell r="C11283" t="str">
            <v>M</v>
          </cell>
          <cell r="F11283">
            <v>265.27</v>
          </cell>
          <cell r="G11283" t="str">
            <v>FDE</v>
          </cell>
        </row>
        <row r="11284">
          <cell r="A11284" t="str">
            <v>16.31.027</v>
          </cell>
          <cell r="B11284" t="str">
            <v>ESTACA REACAO P/30T CRAVADA ATE 5,00M DE PROFUNDIDADE</v>
          </cell>
          <cell r="C11284" t="str">
            <v>UN</v>
          </cell>
          <cell r="F11284">
            <v>2492.8000000000002</v>
          </cell>
          <cell r="G11284" t="str">
            <v>FDE</v>
          </cell>
        </row>
        <row r="11285">
          <cell r="A11285" t="str">
            <v>16.31.028</v>
          </cell>
          <cell r="B11285" t="str">
            <v>TAXA DE MOBILIZAÇÃO DE EQUIPAMENTO- ESTACA REAÇÃO</v>
          </cell>
          <cell r="C11285" t="str">
            <v>UN</v>
          </cell>
          <cell r="F11285">
            <v>3198</v>
          </cell>
          <cell r="G11285" t="str">
            <v>FDE</v>
          </cell>
        </row>
        <row r="11286">
          <cell r="A11286" t="str">
            <v>16.32.034</v>
          </cell>
          <cell r="B11286" t="str">
            <v>JATEAMENTO ABRASIVO COM ÓXIDO DE ALUMÍNIO</v>
          </cell>
          <cell r="C11286" t="str">
            <v>M2</v>
          </cell>
          <cell r="F11286">
            <v>30.13</v>
          </cell>
          <cell r="G11286" t="str">
            <v>FDE</v>
          </cell>
        </row>
        <row r="11287">
          <cell r="A11287" t="str">
            <v>16.35.001</v>
          </cell>
          <cell r="B11287" t="str">
            <v>DEFINICAO E DEMARCACAO DA AREA DE REPARO, COM DISCO DE CORTE</v>
          </cell>
          <cell r="C11287" t="str">
            <v>M</v>
          </cell>
          <cell r="F11287">
            <v>3.3</v>
          </cell>
          <cell r="G11287" t="str">
            <v>FDE</v>
          </cell>
        </row>
        <row r="11288">
          <cell r="A11288" t="str">
            <v>16.35.002</v>
          </cell>
          <cell r="B11288" t="str">
            <v>ESCARIFICACAO MANUAL (CORTE DE CONCRETO) ATE 3CM DE PROFUNDIDADE</v>
          </cell>
          <cell r="C11288" t="str">
            <v>M2</v>
          </cell>
          <cell r="F11288">
            <v>115.49</v>
          </cell>
          <cell r="G11288" t="str">
            <v>FDE</v>
          </cell>
        </row>
        <row r="11289">
          <cell r="A11289" t="str">
            <v>16.35.003</v>
          </cell>
          <cell r="B11289" t="str">
            <v>ESCARIFICACAO COM DISCO DE DESBASTE ATE 0,5CM DE PROFUNDIDADE</v>
          </cell>
          <cell r="C11289" t="str">
            <v>M2</v>
          </cell>
          <cell r="F11289">
            <v>16.93</v>
          </cell>
          <cell r="G11289" t="str">
            <v>FDE</v>
          </cell>
        </row>
        <row r="11290">
          <cell r="A11290" t="str">
            <v>16.35.004</v>
          </cell>
          <cell r="B11290" t="str">
            <v>ESCARIFICACAO MECANICA,CORTE DE CONCRETO ATE 3,0CM PROFUNDIDADE</v>
          </cell>
          <cell r="C11290" t="str">
            <v>M2</v>
          </cell>
          <cell r="F11290">
            <v>77.900000000000006</v>
          </cell>
          <cell r="G11290" t="str">
            <v>FDE</v>
          </cell>
        </row>
        <row r="11291">
          <cell r="A11291" t="str">
            <v>16.35.005</v>
          </cell>
          <cell r="B11291" t="str">
            <v>DEMOLICAO C/MARTELETES PNEUMATICOS ATE 5,0CM DE PROFUNDIDADE</v>
          </cell>
          <cell r="C11291" t="str">
            <v>M2</v>
          </cell>
          <cell r="F11291">
            <v>152.6</v>
          </cell>
          <cell r="G11291" t="str">
            <v>FDE</v>
          </cell>
        </row>
        <row r="11292">
          <cell r="A11292" t="str">
            <v>16.35.006</v>
          </cell>
          <cell r="B11292" t="str">
            <v>ESCARIFICACAO MECANICA,CORTE CONCRETO C/REBARBADORES ELETR ATE 5,0CM</v>
          </cell>
          <cell r="C11292" t="str">
            <v>M2</v>
          </cell>
          <cell r="F11292">
            <v>129.83000000000001</v>
          </cell>
          <cell r="G11292" t="str">
            <v>FDE</v>
          </cell>
        </row>
        <row r="11293">
          <cell r="A11293" t="str">
            <v>16.35.007</v>
          </cell>
          <cell r="B11293" t="str">
            <v>LIXAMENTO ELETRICO DE ARMADURA C/ESCOVA CIRCULAR</v>
          </cell>
          <cell r="C11293" t="str">
            <v>M</v>
          </cell>
          <cell r="F11293">
            <v>3.33</v>
          </cell>
          <cell r="G11293" t="str">
            <v>FDE</v>
          </cell>
        </row>
        <row r="11294">
          <cell r="A11294" t="str">
            <v>16.35.008</v>
          </cell>
          <cell r="B11294" t="str">
            <v>ESCOVAMENTO MANUAL</v>
          </cell>
          <cell r="C11294" t="str">
            <v>M2</v>
          </cell>
          <cell r="F11294">
            <v>4.6100000000000003</v>
          </cell>
          <cell r="G11294" t="str">
            <v>FDE</v>
          </cell>
        </row>
        <row r="11295">
          <cell r="A11295" t="str">
            <v>16.35.009</v>
          </cell>
          <cell r="B11295" t="str">
            <v>PISTOLA DE AGULHA</v>
          </cell>
          <cell r="C11295" t="str">
            <v>M2</v>
          </cell>
          <cell r="F11295">
            <v>61.51</v>
          </cell>
          <cell r="G11295" t="str">
            <v>FDE</v>
          </cell>
        </row>
        <row r="11296">
          <cell r="A11296" t="str">
            <v>16.35.011</v>
          </cell>
          <cell r="B11296" t="str">
            <v>QUEIMA CONTROLADA</v>
          </cell>
          <cell r="C11296" t="str">
            <v>M2</v>
          </cell>
          <cell r="F11296">
            <v>20.95</v>
          </cell>
          <cell r="G11296" t="str">
            <v>FDE</v>
          </cell>
        </row>
        <row r="11297">
          <cell r="A11297" t="str">
            <v>16.35.012</v>
          </cell>
          <cell r="B11297" t="str">
            <v>APLICACAO DE SOLVENTE EM SUBSTRATO IMPREGNADOS</v>
          </cell>
          <cell r="C11297" t="str">
            <v>M2</v>
          </cell>
          <cell r="F11297">
            <v>10.18</v>
          </cell>
          <cell r="G11297" t="str">
            <v>FDE</v>
          </cell>
        </row>
        <row r="11298">
          <cell r="A11298" t="str">
            <v>16.35.013</v>
          </cell>
          <cell r="B11298" t="str">
            <v>FREZAMENTO MECANICO COM MAQUINA DE DESBASTE</v>
          </cell>
          <cell r="C11298" t="str">
            <v>M2</v>
          </cell>
          <cell r="F11298">
            <v>20.45</v>
          </cell>
          <cell r="G11298" t="str">
            <v>FDE</v>
          </cell>
        </row>
        <row r="11299">
          <cell r="A11299" t="str">
            <v>16.35.014</v>
          </cell>
          <cell r="B11299" t="str">
            <v>LIMPEZA DO SUBSTRATO COM APLICACAO DE JATO DE AGUA FRIA</v>
          </cell>
          <cell r="C11299" t="str">
            <v>M2</v>
          </cell>
          <cell r="F11299">
            <v>6.43</v>
          </cell>
          <cell r="G11299" t="str">
            <v>FDE</v>
          </cell>
        </row>
        <row r="11300">
          <cell r="A11300" t="str">
            <v>16.35.015</v>
          </cell>
          <cell r="B11300" t="str">
            <v>LIMPEZA DO SUBSTRATO COM APLICACAO DE JATO DE AGUA QUENTE</v>
          </cell>
          <cell r="C11300" t="str">
            <v>M2</v>
          </cell>
          <cell r="F11300">
            <v>9.39</v>
          </cell>
          <cell r="G11300" t="str">
            <v>FDE</v>
          </cell>
        </row>
        <row r="11301">
          <cell r="A11301" t="str">
            <v>16.35.016</v>
          </cell>
          <cell r="B11301" t="str">
            <v>LIMPEZA DO SUBSTRATO, LAVAGEM COM SOLUCOES ACIDAS, PISOS E PAREDES</v>
          </cell>
          <cell r="C11301" t="str">
            <v>M2</v>
          </cell>
          <cell r="F11301">
            <v>5.58</v>
          </cell>
          <cell r="G11301" t="str">
            <v>FDE</v>
          </cell>
        </row>
        <row r="11302">
          <cell r="A11302" t="str">
            <v>16.35.017</v>
          </cell>
          <cell r="B11302" t="str">
            <v>LIMPEZA DO SUBSTRATO,LAVAGEM COM SOLUCOES ALCALINAS,PISOS E PAREDES</v>
          </cell>
          <cell r="C11302" t="str">
            <v>M2</v>
          </cell>
          <cell r="F11302">
            <v>4.26</v>
          </cell>
          <cell r="G11302" t="str">
            <v>FDE</v>
          </cell>
        </row>
        <row r="11303">
          <cell r="A11303" t="str">
            <v>16.35.018</v>
          </cell>
          <cell r="B11303" t="str">
            <v>LIMPEZA PARA REMOCAO DE OLEOS E GRAXAS IMPREGNADOS SUPERFICIALMENTE</v>
          </cell>
          <cell r="C11303" t="str">
            <v>M2</v>
          </cell>
          <cell r="F11303">
            <v>9.26</v>
          </cell>
          <cell r="G11303" t="str">
            <v>FDE</v>
          </cell>
        </row>
        <row r="11304">
          <cell r="A11304" t="str">
            <v>16.35.019</v>
          </cell>
          <cell r="B11304" t="str">
            <v>LIMPEZA DO SUBSTRATO, COM JATO DE AR COMPRIMIDO</v>
          </cell>
          <cell r="C11304" t="str">
            <v>M2</v>
          </cell>
          <cell r="F11304">
            <v>4.79</v>
          </cell>
          <cell r="G11304" t="str">
            <v>FDE</v>
          </cell>
        </row>
        <row r="11305">
          <cell r="A11305" t="str">
            <v>16.35.020</v>
          </cell>
          <cell r="B11305" t="str">
            <v>LIMPEZA DO SUBSTRATO COM UTILIZACAO DE SOLVENTE VOLATEIS</v>
          </cell>
          <cell r="C11305" t="str">
            <v>M2</v>
          </cell>
          <cell r="F11305">
            <v>11.43</v>
          </cell>
          <cell r="G11305" t="str">
            <v>FDE</v>
          </cell>
        </row>
        <row r="11306">
          <cell r="A11306" t="str">
            <v>16.35.021</v>
          </cell>
          <cell r="B11306" t="str">
            <v>PREPARACAO DO SUBSTRATOS POR SATURACAO COM AGUA</v>
          </cell>
          <cell r="C11306" t="str">
            <v>M2</v>
          </cell>
          <cell r="F11306">
            <v>3.78</v>
          </cell>
          <cell r="G11306" t="str">
            <v>FDE</v>
          </cell>
        </row>
        <row r="11307">
          <cell r="A11307" t="str">
            <v>16.35.022</v>
          </cell>
          <cell r="B11307" t="str">
            <v>PREPARACAO DO SUBSTRATO POR APICOAMENTO MANUAL DA SUPERFICIE</v>
          </cell>
          <cell r="C11307" t="str">
            <v>M2</v>
          </cell>
          <cell r="F11307">
            <v>28.87</v>
          </cell>
          <cell r="G11307" t="str">
            <v>FDE</v>
          </cell>
        </row>
        <row r="11308">
          <cell r="A11308" t="str">
            <v>16.36.001</v>
          </cell>
          <cell r="B11308" t="str">
            <v>REPAROS SUP LOC,ARGAM CIM C/POLIMEROS (1,0&lt;ESP&lt;3.0CM)-TIPO E</v>
          </cell>
          <cell r="C11308" t="str">
            <v>M2</v>
          </cell>
          <cell r="F11308">
            <v>95.4</v>
          </cell>
          <cell r="G11308" t="str">
            <v>FDE</v>
          </cell>
        </row>
        <row r="11309">
          <cell r="A11309" t="str">
            <v>16.36.002</v>
          </cell>
          <cell r="B11309" t="str">
            <v>REPAROS SUP LOC,ARGAM CIM C/POLIMEROS (1,0&lt;ESP&lt;3.0CM)-TIPO M</v>
          </cell>
          <cell r="C11309" t="str">
            <v>M2</v>
          </cell>
          <cell r="F11309">
            <v>113.95</v>
          </cell>
          <cell r="G11309" t="str">
            <v>FDE</v>
          </cell>
        </row>
        <row r="11310">
          <cell r="A11310" t="str">
            <v>16.36.003</v>
          </cell>
          <cell r="B11310" t="str">
            <v>REPAROS SUP LOC,ARGAM CIM C/POLIMEROS (1,0&lt;ESP&lt;3,0CM)-TIPO F</v>
          </cell>
          <cell r="C11310" t="str">
            <v>M2</v>
          </cell>
          <cell r="F11310">
            <v>126.74</v>
          </cell>
          <cell r="G11310" t="str">
            <v>FDE</v>
          </cell>
        </row>
        <row r="11311">
          <cell r="A11311" t="str">
            <v>16.36.005</v>
          </cell>
          <cell r="B11311" t="str">
            <v>REPAROS SUPERF LOCALIZ, ARGAM POLIMERICA BASE EPOXI (0,5&lt;ESP&lt;1,5CM)</v>
          </cell>
          <cell r="C11311" t="str">
            <v>M2</v>
          </cell>
          <cell r="F11311">
            <v>483.76</v>
          </cell>
          <cell r="G11311" t="str">
            <v>FDE</v>
          </cell>
        </row>
        <row r="11312">
          <cell r="A11312" t="str">
            <v>16.36.006</v>
          </cell>
          <cell r="B11312" t="str">
            <v>REPAROS SUPERF LOCALIZ,ARGAM POLIMERICA BASE POLIESTER (0,5&lt;ESP&lt;1,5CM)</v>
          </cell>
          <cell r="C11312" t="str">
            <v>M2</v>
          </cell>
          <cell r="F11312">
            <v>268.69</v>
          </cell>
          <cell r="G11312" t="str">
            <v>FDE</v>
          </cell>
        </row>
        <row r="11313">
          <cell r="A11313" t="str">
            <v>16.37.001</v>
          </cell>
          <cell r="B11313" t="str">
            <v>REPAROS SUPERF ARGAM BASE CIMENTO C/POLIMEROS (1,0&lt;ESP&lt;5,0CM)-TIPO E</v>
          </cell>
          <cell r="C11313" t="str">
            <v>M2</v>
          </cell>
          <cell r="F11313">
            <v>108.48</v>
          </cell>
          <cell r="G11313" t="str">
            <v>FDE</v>
          </cell>
        </row>
        <row r="11314">
          <cell r="A11314" t="str">
            <v>16.37.002</v>
          </cell>
          <cell r="B11314" t="str">
            <v>REPAROS SUPERF ARGAM BASE CIMENTO C/POLIMEROS (1,0&lt;ESP&lt;5,0CM)-TIPO M</v>
          </cell>
          <cell r="C11314" t="str">
            <v>M2</v>
          </cell>
          <cell r="F11314">
            <v>138.16</v>
          </cell>
          <cell r="G11314" t="str">
            <v>FDE</v>
          </cell>
        </row>
        <row r="11315">
          <cell r="A11315" t="str">
            <v>16.37.003</v>
          </cell>
          <cell r="B11315" t="str">
            <v>REPAROS SUPERF ARGAM BASE CIMENTO C/POLIMEROS (1,0&lt;ESP&lt;5,0CM)-TIPO F</v>
          </cell>
          <cell r="C11315" t="str">
            <v>M2</v>
          </cell>
          <cell r="F11315">
            <v>158.62</v>
          </cell>
          <cell r="G11315" t="str">
            <v>FDE</v>
          </cell>
        </row>
        <row r="11316">
          <cell r="A11316" t="str">
            <v>16.37.005</v>
          </cell>
          <cell r="B11316" t="str">
            <v>REPAROS SUPERF COM ARGAMASSA PROJETADA (1,0&lt;ESP&lt;7,0CM)-TIPO E</v>
          </cell>
          <cell r="C11316" t="str">
            <v>M2</v>
          </cell>
          <cell r="F11316">
            <v>159.16999999999999</v>
          </cell>
          <cell r="G11316" t="str">
            <v>FDE</v>
          </cell>
        </row>
        <row r="11317">
          <cell r="A11317" t="str">
            <v>16.37.006</v>
          </cell>
          <cell r="B11317" t="str">
            <v>REPAROS SUPERF COM ARGAMASSA PROJETADA (1,0&lt;ESP&lt;7,0CM)-TIPO M</v>
          </cell>
          <cell r="C11317" t="str">
            <v>M2</v>
          </cell>
          <cell r="F11317">
            <v>211.11</v>
          </cell>
          <cell r="G11317" t="str">
            <v>FDE</v>
          </cell>
        </row>
        <row r="11318">
          <cell r="A11318" t="str">
            <v>16.37.007</v>
          </cell>
          <cell r="B11318" t="str">
            <v>REPAROS SUPERF COM ARGAMASSA PROJETADA (1,0&lt;ESP&lt;7,0CM)-TIPO F</v>
          </cell>
          <cell r="C11318" t="str">
            <v>M2</v>
          </cell>
          <cell r="F11318">
            <v>246.92</v>
          </cell>
          <cell r="G11318" t="str">
            <v>FDE</v>
          </cell>
        </row>
        <row r="11319">
          <cell r="A11319" t="str">
            <v>16.37.009</v>
          </cell>
          <cell r="B11319" t="str">
            <v>REPAROS SUPERF ESTUCAM CORRETIVO,C/ARGAM POLIMERICA ESP&lt;5MM-TIPO E</v>
          </cell>
          <cell r="C11319" t="str">
            <v>M2</v>
          </cell>
          <cell r="F11319">
            <v>19.96</v>
          </cell>
          <cell r="G11319" t="str">
            <v>FDE</v>
          </cell>
        </row>
        <row r="11320">
          <cell r="A11320" t="str">
            <v>16.37.010</v>
          </cell>
          <cell r="B11320" t="str">
            <v>REPAROS SUPERF ESTUCAM CORRETIVO,C/ARGAM POLIMERICA ESP&lt;5MM-TIPO M</v>
          </cell>
          <cell r="C11320" t="str">
            <v>M2</v>
          </cell>
          <cell r="F11320">
            <v>23.67</v>
          </cell>
          <cell r="G11320" t="str">
            <v>FDE</v>
          </cell>
        </row>
        <row r="11321">
          <cell r="A11321" t="str">
            <v>16.37.011</v>
          </cell>
          <cell r="B11321" t="str">
            <v>REPAROS SUPERF ESTUCAM CORRETIVO,C/ARGAM POLIMERICA ESP&lt;5MM-TIPO F</v>
          </cell>
          <cell r="C11321" t="str">
            <v>M2</v>
          </cell>
          <cell r="F11321">
            <v>26.22</v>
          </cell>
          <cell r="G11321" t="str">
            <v>FDE</v>
          </cell>
        </row>
        <row r="11322">
          <cell r="A11322" t="str">
            <v>16.38.001</v>
          </cell>
          <cell r="B11322" t="str">
            <v>REPAROS DE JUNTAS C/ARGAM BASE CIMENTO C/POLIMEROS-TIPO E</v>
          </cell>
          <cell r="C11322" t="str">
            <v>M2</v>
          </cell>
          <cell r="F11322">
            <v>115.48</v>
          </cell>
          <cell r="G11322" t="str">
            <v>FDE</v>
          </cell>
        </row>
        <row r="11323">
          <cell r="A11323" t="str">
            <v>16.38.002</v>
          </cell>
          <cell r="B11323" t="str">
            <v>REPAROS DE JUNTAS C/ARGAM BASE CIMENTO C/POLIMEROS-TIPO M</v>
          </cell>
          <cell r="C11323" t="str">
            <v>M2</v>
          </cell>
          <cell r="F11323">
            <v>134.03</v>
          </cell>
          <cell r="G11323" t="str">
            <v>FDE</v>
          </cell>
        </row>
        <row r="11324">
          <cell r="A11324" t="str">
            <v>16.38.003</v>
          </cell>
          <cell r="B11324" t="str">
            <v>REPAROS DE JUNTAS C/ARGAM BASE CIMENTO C/ POLIMEROS-TIPO F</v>
          </cell>
          <cell r="C11324" t="str">
            <v>M2</v>
          </cell>
          <cell r="F11324">
            <v>146.82</v>
          </cell>
          <cell r="G11324" t="str">
            <v>FDE</v>
          </cell>
        </row>
        <row r="11325">
          <cell r="A11325" t="str">
            <v>16.38.005</v>
          </cell>
          <cell r="B11325" t="str">
            <v>REPAROS EM JUNTAS, C/ARGAM BASE EPOXI P/ESP ATE 1,5CM</v>
          </cell>
          <cell r="C11325" t="str">
            <v>M2</v>
          </cell>
          <cell r="F11325">
            <v>503.83</v>
          </cell>
          <cell r="G11325" t="str">
            <v>FDE</v>
          </cell>
        </row>
        <row r="11326">
          <cell r="A11326" t="str">
            <v>16.38.006</v>
          </cell>
          <cell r="B11326" t="str">
            <v>JUNTAS C/ELASTOMEROS POLISSULFETOS OU BOR SILICONE SEC TRANSV 2X2CM</v>
          </cell>
          <cell r="C11326" t="str">
            <v>D3</v>
          </cell>
          <cell r="F11326">
            <v>122.65</v>
          </cell>
          <cell r="G11326" t="str">
            <v>FDE</v>
          </cell>
        </row>
        <row r="11327">
          <cell r="A11327" t="str">
            <v>16.39.001</v>
          </cell>
          <cell r="B11327" t="str">
            <v>REPAROS PROFUNDOS COM GRAUTE BASE CIMENTO (3,0&lt;ESP&lt;5,0CM)</v>
          </cell>
          <cell r="C11327" t="str">
            <v>M3</v>
          </cell>
          <cell r="F11327">
            <v>2705.89</v>
          </cell>
          <cell r="G11327" t="str">
            <v>FDE</v>
          </cell>
        </row>
        <row r="11328">
          <cell r="A11328" t="str">
            <v>16.39.002</v>
          </cell>
          <cell r="B11328" t="str">
            <v>REPAROS PROFUNDOS, MICROCONCRETO COM POLIMEROS (5,0&lt;ESP&lt;30,0CM)</v>
          </cell>
          <cell r="C11328" t="str">
            <v>M3</v>
          </cell>
          <cell r="F11328">
            <v>2851.2</v>
          </cell>
          <cell r="G11328" t="str">
            <v>FDE</v>
          </cell>
        </row>
        <row r="11329">
          <cell r="A11329" t="str">
            <v>16.39.003</v>
          </cell>
          <cell r="B11329" t="str">
            <v>REPAROS PROF EXEC C/ARGAM SECA DRY PACK ISENTA RETR(3,0&lt;ESP&lt;10,0CM)</v>
          </cell>
          <cell r="C11329" t="str">
            <v>M3</v>
          </cell>
          <cell r="F11329">
            <v>4248.63</v>
          </cell>
          <cell r="G11329" t="str">
            <v>FDE</v>
          </cell>
        </row>
        <row r="11330">
          <cell r="A11330" t="str">
            <v>16.39.004</v>
          </cell>
          <cell r="B11330" t="str">
            <v>FORMAS PARA REPAROS PROFUNDOS (ESP&gt;3,0CM)</v>
          </cell>
          <cell r="C11330" t="str">
            <v>M2</v>
          </cell>
          <cell r="F11330">
            <v>197.81</v>
          </cell>
          <cell r="G11330" t="str">
            <v>FDE</v>
          </cell>
        </row>
        <row r="11331">
          <cell r="A11331" t="str">
            <v>16.39.005</v>
          </cell>
          <cell r="B11331" t="str">
            <v>APLICACAO DE MEMBRANA DE CURA QUIMICA EM REPAROS ESTRUTURAIS</v>
          </cell>
          <cell r="C11331" t="str">
            <v>M2</v>
          </cell>
          <cell r="F11331">
            <v>5.5</v>
          </cell>
          <cell r="G11331" t="str">
            <v>FDE</v>
          </cell>
        </row>
        <row r="11332">
          <cell r="A11332" t="str">
            <v>16.40.001</v>
          </cell>
          <cell r="B11332" t="str">
            <v>PROTECAO DE ARMADURAS COM TINTA DE ALTO TEOR DE ZINCO</v>
          </cell>
          <cell r="C11332" t="str">
            <v>M</v>
          </cell>
          <cell r="F11332">
            <v>3.46</v>
          </cell>
          <cell r="G11332" t="str">
            <v>FDE</v>
          </cell>
        </row>
        <row r="11333">
          <cell r="A11333" t="str">
            <v>16.40.002</v>
          </cell>
          <cell r="B11333" t="str">
            <v>ARGAMASSA OU CONCRETO DE REPARO COM INIBIDORES DE CORROSAO</v>
          </cell>
          <cell r="C11333" t="str">
            <v>M3</v>
          </cell>
          <cell r="F11333">
            <v>764.87</v>
          </cell>
          <cell r="G11333" t="str">
            <v>FDE</v>
          </cell>
        </row>
        <row r="11334">
          <cell r="A11334" t="str">
            <v>16.41.001</v>
          </cell>
          <cell r="B11334" t="str">
            <v>EMENDA POR TRASPASSE, PARA RECONSTITUICAO DA SECAO DA ARMADURA</v>
          </cell>
          <cell r="C11334" t="str">
            <v>KG</v>
          </cell>
          <cell r="F11334">
            <v>8</v>
          </cell>
          <cell r="G11334" t="str">
            <v>FDE</v>
          </cell>
        </row>
        <row r="11335">
          <cell r="A11335" t="str">
            <v>16.41.002</v>
          </cell>
          <cell r="B11335" t="str">
            <v>EMENDAS POR SOLDA DE TOPO, P/RECONSTITUICAO DA SECAO DA ARMADURA</v>
          </cell>
          <cell r="C11335" t="str">
            <v>UN</v>
          </cell>
          <cell r="F11335">
            <v>10.67</v>
          </cell>
          <cell r="G11335" t="str">
            <v>FDE</v>
          </cell>
        </row>
        <row r="11336">
          <cell r="A11336" t="str">
            <v>16.42.001</v>
          </cell>
          <cell r="B11336" t="str">
            <v>REPARO ESTRUTURAL POR INJECAO RESINA BASE EPOXI EM FISSURAS 0,3A9,0MM</v>
          </cell>
          <cell r="C11336" t="str">
            <v>M</v>
          </cell>
          <cell r="F11336">
            <v>267.77</v>
          </cell>
          <cell r="G11336" t="str">
            <v>FDE</v>
          </cell>
        </row>
        <row r="11337">
          <cell r="A11337" t="str">
            <v>16.42.002</v>
          </cell>
          <cell r="B11337" t="str">
            <v>REPARO ESTRUTURAL C/APLICACAO DE GRAUTE BASE EPOXI TRINCAS DE 10A40MM</v>
          </cell>
          <cell r="C11337" t="str">
            <v>M</v>
          </cell>
          <cell r="F11337">
            <v>107.55</v>
          </cell>
          <cell r="G11337" t="str">
            <v>FDE</v>
          </cell>
        </row>
        <row r="11338">
          <cell r="A11338" t="str">
            <v>16.42.003</v>
          </cell>
          <cell r="B11338" t="str">
            <v>REPARO ESTR VIGAS LAJES PILARES C/APLIC GRAUTE BASE EPOXI VAOS 35A70MM</v>
          </cell>
          <cell r="C11338" t="str">
            <v>M</v>
          </cell>
          <cell r="F11338">
            <v>150.04</v>
          </cell>
          <cell r="G11338" t="str">
            <v>FDE</v>
          </cell>
        </row>
        <row r="11339">
          <cell r="A11339" t="str">
            <v>16.42.004</v>
          </cell>
          <cell r="B11339" t="str">
            <v>TRATAMENTO DE MICRO FISSURAS POR SILICATACAO OU FLUORSILICATACAO</v>
          </cell>
          <cell r="C11339" t="str">
            <v>M2</v>
          </cell>
          <cell r="F11339">
            <v>8.14</v>
          </cell>
          <cell r="G11339" t="str">
            <v>FDE</v>
          </cell>
        </row>
        <row r="11340">
          <cell r="A11340" t="str">
            <v>16.43.001</v>
          </cell>
          <cell r="B11340" t="str">
            <v>FUROS EM CONCRETO COM D=1" E PROFUNDIDADE 5CM</v>
          </cell>
          <cell r="C11340" t="str">
            <v>UN</v>
          </cell>
          <cell r="F11340">
            <v>6.85</v>
          </cell>
          <cell r="G11340" t="str">
            <v>FDE</v>
          </cell>
        </row>
        <row r="11341">
          <cell r="A11341" t="str">
            <v>16.43.002</v>
          </cell>
          <cell r="B11341" t="str">
            <v>FUROS EM CONCRETO COM D=1" E PROFUNDIDADE 15CM</v>
          </cell>
          <cell r="C11341" t="str">
            <v>UN</v>
          </cell>
          <cell r="F11341">
            <v>18.45</v>
          </cell>
          <cell r="G11341" t="str">
            <v>FDE</v>
          </cell>
        </row>
        <row r="11342">
          <cell r="A11342" t="str">
            <v>16.43.003</v>
          </cell>
          <cell r="B11342" t="str">
            <v>FUROS EM CONCRETO COM D=1" E PROFUNDIDADE 30CM</v>
          </cell>
          <cell r="C11342" t="str">
            <v>UN</v>
          </cell>
          <cell r="F11342">
            <v>12.9</v>
          </cell>
          <cell r="G11342" t="str">
            <v>FDE</v>
          </cell>
        </row>
        <row r="11343">
          <cell r="A11343" t="str">
            <v>16.43.004</v>
          </cell>
          <cell r="B11343" t="str">
            <v>FUROS EM CONCRETO COM D=3/4" E PROFUNDIDADE 5CM</v>
          </cell>
          <cell r="C11343" t="str">
            <v>UN</v>
          </cell>
          <cell r="F11343">
            <v>5.72</v>
          </cell>
          <cell r="G11343" t="str">
            <v>FDE</v>
          </cell>
        </row>
        <row r="11344">
          <cell r="A11344" t="str">
            <v>16.43.005</v>
          </cell>
          <cell r="B11344" t="str">
            <v>FUROS EM CONCRETO COM D=3/4" E PROFUNDIDADE 15CM</v>
          </cell>
          <cell r="C11344" t="str">
            <v>UN</v>
          </cell>
          <cell r="F11344">
            <v>16.39</v>
          </cell>
          <cell r="G11344" t="str">
            <v>FDE</v>
          </cell>
        </row>
        <row r="11345">
          <cell r="A11345" t="str">
            <v>16.43.006</v>
          </cell>
          <cell r="B11345" t="str">
            <v>FUROS EM CONCRETO COM D=3/4" E PROFUNDIDADE 30CM</v>
          </cell>
          <cell r="C11345" t="str">
            <v>UN</v>
          </cell>
          <cell r="F11345">
            <v>11.49</v>
          </cell>
          <cell r="G11345" t="str">
            <v>FDE</v>
          </cell>
        </row>
        <row r="11346">
          <cell r="A11346" t="str">
            <v>16.43.007</v>
          </cell>
          <cell r="B11346" t="str">
            <v>FUROS EM CONCRETO COM D=1/2" E PROFUNDIDADE 5CM</v>
          </cell>
          <cell r="C11346" t="str">
            <v>UN</v>
          </cell>
          <cell r="F11346">
            <v>3.88</v>
          </cell>
          <cell r="G11346" t="str">
            <v>FDE</v>
          </cell>
        </row>
        <row r="11347">
          <cell r="A11347" t="str">
            <v>16.43.008</v>
          </cell>
          <cell r="B11347" t="str">
            <v>FUROS EM CONCRETO COM D=1/2" E PROFUNDIDADE 15CM</v>
          </cell>
          <cell r="C11347" t="str">
            <v>UN</v>
          </cell>
          <cell r="F11347">
            <v>12.43</v>
          </cell>
          <cell r="G11347" t="str">
            <v>FDE</v>
          </cell>
        </row>
        <row r="11348">
          <cell r="A11348" t="str">
            <v>16.43.009</v>
          </cell>
          <cell r="B11348" t="str">
            <v>FUROS EM CONCRETO COM D=1/2" E PROFUNDIDADE 30CM</v>
          </cell>
          <cell r="C11348" t="str">
            <v>UN</v>
          </cell>
          <cell r="F11348">
            <v>9.8699999999999992</v>
          </cell>
          <cell r="G11348" t="str">
            <v>FDE</v>
          </cell>
        </row>
        <row r="11349">
          <cell r="A11349" t="str">
            <v>16.43.010</v>
          </cell>
          <cell r="B11349" t="str">
            <v>FUROS EM CONCRETO COM D=3/8" E PROFUNDIDADE 5CM</v>
          </cell>
          <cell r="C11349" t="str">
            <v>UN</v>
          </cell>
          <cell r="F11349">
            <v>3.28</v>
          </cell>
          <cell r="G11349" t="str">
            <v>FDE</v>
          </cell>
        </row>
        <row r="11350">
          <cell r="A11350" t="str">
            <v>16.43.011</v>
          </cell>
          <cell r="B11350" t="str">
            <v>FUROS EM CONCRETO COM D=3/8" E PROFUNDIDADE 15CM</v>
          </cell>
          <cell r="C11350" t="str">
            <v>UN</v>
          </cell>
          <cell r="F11350">
            <v>10.52</v>
          </cell>
          <cell r="G11350" t="str">
            <v>FDE</v>
          </cell>
        </row>
        <row r="11351">
          <cell r="A11351" t="str">
            <v>16.43.012</v>
          </cell>
          <cell r="B11351" t="str">
            <v>FUROS EM CONCRETO COM D=3/8" E PROFUNDIDADE 30CM</v>
          </cell>
          <cell r="C11351" t="str">
            <v>UN</v>
          </cell>
          <cell r="F11351">
            <v>9.4700000000000006</v>
          </cell>
          <cell r="G11351" t="str">
            <v>FDE</v>
          </cell>
        </row>
        <row r="11352">
          <cell r="A11352" t="str">
            <v>16.44.001</v>
          </cell>
          <cell r="B11352" t="str">
            <v>FORNECIMENTO E COLOCACAO DE CHUMBADORES QUIMICOS D=3/4"</v>
          </cell>
          <cell r="C11352" t="str">
            <v>UN</v>
          </cell>
          <cell r="F11352">
            <v>42.92</v>
          </cell>
          <cell r="G11352" t="str">
            <v>FDE</v>
          </cell>
        </row>
        <row r="11353">
          <cell r="A11353" t="str">
            <v>16.44.002</v>
          </cell>
          <cell r="B11353" t="str">
            <v>FORNECIMENTO E COLOCACAO DE CHUMBADORES QUIMICOS D=1/2"</v>
          </cell>
          <cell r="C11353" t="str">
            <v>UN</v>
          </cell>
          <cell r="F11353">
            <v>18.68</v>
          </cell>
          <cell r="G11353" t="str">
            <v>FDE</v>
          </cell>
        </row>
        <row r="11354">
          <cell r="A11354" t="str">
            <v>16.44.003</v>
          </cell>
          <cell r="B11354" t="str">
            <v>FORNECIMENTO E COLOCACAO DE CHUMBADORES QUIMICOS D=3/8"</v>
          </cell>
          <cell r="C11354" t="str">
            <v>UN</v>
          </cell>
          <cell r="F11354">
            <v>13.64</v>
          </cell>
          <cell r="G11354" t="str">
            <v>FDE</v>
          </cell>
        </row>
        <row r="11355">
          <cell r="A11355" t="str">
            <v>16.45.001</v>
          </cell>
          <cell r="B11355" t="str">
            <v>FORNECIMENTO E COLOCACAO DE CHUMBADORES EXPANSIVEIS D=3/4"</v>
          </cell>
          <cell r="C11355" t="str">
            <v>UN</v>
          </cell>
          <cell r="F11355">
            <v>15.13</v>
          </cell>
          <cell r="G11355" t="str">
            <v>FDE</v>
          </cell>
        </row>
        <row r="11356">
          <cell r="A11356" t="str">
            <v>16.45.002</v>
          </cell>
          <cell r="B11356" t="str">
            <v>FORNECIMENTO E COLOCACAO DE CHUMBADORES EXPANSIVEIS D=1/2"</v>
          </cell>
          <cell r="C11356" t="str">
            <v>UN</v>
          </cell>
          <cell r="F11356">
            <v>6.68</v>
          </cell>
          <cell r="G11356" t="str">
            <v>FDE</v>
          </cell>
        </row>
        <row r="11357">
          <cell r="A11357" t="str">
            <v>16.45.003</v>
          </cell>
          <cell r="B11357" t="str">
            <v>FORNECIMENTO E COLOCACAO DE CHUMBADORES ESPANSIVEIS D=3/8"</v>
          </cell>
          <cell r="C11357" t="str">
            <v>UN</v>
          </cell>
          <cell r="F11357">
            <v>5.31</v>
          </cell>
          <cell r="G11357" t="str">
            <v>FDE</v>
          </cell>
        </row>
        <row r="11358">
          <cell r="A11358" t="str">
            <v>16.45.010</v>
          </cell>
          <cell r="B11358" t="str">
            <v>PINOS WALSIWA PARA FIXACAO DE ARMADURAS</v>
          </cell>
          <cell r="C11358" t="str">
            <v>UN</v>
          </cell>
          <cell r="F11358">
            <v>9.9600000000000009</v>
          </cell>
          <cell r="G11358" t="str">
            <v>FDE</v>
          </cell>
        </row>
        <row r="11359">
          <cell r="A11359" t="str">
            <v>16.46.001</v>
          </cell>
          <cell r="B11359" t="str">
            <v>ANCORAGEM DE BARRAS DE ACO, COM RESINA BASE DE POLIESTER</v>
          </cell>
          <cell r="C11359" t="str">
            <v>D3</v>
          </cell>
          <cell r="F11359">
            <v>59.25</v>
          </cell>
          <cell r="G11359" t="str">
            <v>FDE</v>
          </cell>
        </row>
        <row r="11360">
          <cell r="A11360" t="str">
            <v>16.46.002</v>
          </cell>
          <cell r="B11360" t="str">
            <v>ANCORAGEM DE BARRAS DE ACO COM RESINA BASE EPOXI</v>
          </cell>
          <cell r="C11360" t="str">
            <v>D3</v>
          </cell>
          <cell r="F11360">
            <v>78.78</v>
          </cell>
          <cell r="G11360" t="str">
            <v>FDE</v>
          </cell>
        </row>
        <row r="11361">
          <cell r="A11361" t="str">
            <v>16.47.001</v>
          </cell>
          <cell r="B11361" t="str">
            <v>PREPARACAO DE PONTE DE ADERENCIA COM ADESIVO ACRILICO</v>
          </cell>
          <cell r="C11361" t="str">
            <v>M2</v>
          </cell>
          <cell r="F11361">
            <v>10.16</v>
          </cell>
          <cell r="G11361" t="str">
            <v>FDE</v>
          </cell>
        </row>
        <row r="11362">
          <cell r="A11362" t="str">
            <v>16.47.002</v>
          </cell>
          <cell r="B11362" t="str">
            <v>PREPARACAO DE PONTE DE ADERENCIA COM ADESIVO BASE EPOXI</v>
          </cell>
          <cell r="C11362" t="str">
            <v>M2</v>
          </cell>
          <cell r="F11362">
            <v>57.48</v>
          </cell>
          <cell r="G11362" t="str">
            <v>FDE</v>
          </cell>
        </row>
        <row r="11363">
          <cell r="A11363" t="str">
            <v>16.48.001</v>
          </cell>
          <cell r="B11363" t="str">
            <v>LIXAMENTO MANUAL</v>
          </cell>
          <cell r="C11363" t="str">
            <v>M2</v>
          </cell>
          <cell r="F11363">
            <v>6.68</v>
          </cell>
          <cell r="G11363" t="str">
            <v>FDE</v>
          </cell>
        </row>
        <row r="11364">
          <cell r="A11364" t="str">
            <v>16.48.002</v>
          </cell>
          <cell r="B11364" t="str">
            <v>LIXAMENTO GROSSO OU FINO COM LIXADEIRA ELETRICA</v>
          </cell>
          <cell r="C11364" t="str">
            <v>M2</v>
          </cell>
          <cell r="F11364">
            <v>9.9600000000000009</v>
          </cell>
          <cell r="G11364" t="str">
            <v>FDE</v>
          </cell>
        </row>
        <row r="11365">
          <cell r="A11365" t="str">
            <v>16.48.003</v>
          </cell>
          <cell r="B11365" t="str">
            <v>APLICACAO MANUAL DE ESTUQUE E PREPARO DE PASTA</v>
          </cell>
          <cell r="C11365" t="str">
            <v>M2</v>
          </cell>
          <cell r="F11365">
            <v>10.82</v>
          </cell>
          <cell r="G11365" t="str">
            <v>FDE</v>
          </cell>
        </row>
        <row r="11366">
          <cell r="A11366" t="str">
            <v>16.48.004</v>
          </cell>
          <cell r="B11366" t="str">
            <v>POLIMENTO DO ESTUQUE, LIXAMENTO MANUAL</v>
          </cell>
          <cell r="C11366" t="str">
            <v>M2</v>
          </cell>
          <cell r="F11366">
            <v>3.79</v>
          </cell>
          <cell r="G11366" t="str">
            <v>FDE</v>
          </cell>
        </row>
        <row r="11367">
          <cell r="A11367" t="str">
            <v>16.48.005</v>
          </cell>
          <cell r="B11367" t="str">
            <v>APLICACAO PINTURA HIDROFUGANTE UMA DEMAO,SILICONE BASE AGUA</v>
          </cell>
          <cell r="C11367" t="str">
            <v>M2</v>
          </cell>
          <cell r="F11367">
            <v>26.41</v>
          </cell>
          <cell r="G11367" t="str">
            <v>FDE</v>
          </cell>
        </row>
        <row r="11368">
          <cell r="A11368" t="str">
            <v>16.48.006</v>
          </cell>
          <cell r="B11368" t="str">
            <v>APLICACAO PINTURA HIDROFUGANTE EM DUAS DEMAOS,SILICONE BASE SOLVENTE</v>
          </cell>
          <cell r="C11368" t="str">
            <v>M2</v>
          </cell>
          <cell r="F11368">
            <v>21.95</v>
          </cell>
          <cell r="G11368" t="str">
            <v>FDE</v>
          </cell>
        </row>
        <row r="11369">
          <cell r="A11369" t="str">
            <v>16.48.007</v>
          </cell>
          <cell r="B11369" t="str">
            <v>APLICACAO PINTURA HIDROFUGANTE DUAS DEMAOS,SILOXANO OLIGOM BASE SOLVENTE</v>
          </cell>
          <cell r="C11369" t="str">
            <v>M2</v>
          </cell>
          <cell r="F11369">
            <v>16.77</v>
          </cell>
          <cell r="G11369" t="str">
            <v>FDE</v>
          </cell>
        </row>
        <row r="11370">
          <cell r="A11370" t="str">
            <v>16.48.008</v>
          </cell>
          <cell r="B11370" t="str">
            <v>APLICACAO PINTURA HIDROFUGANTE DUAS DEMAOS,SILOXANO POLIM BASE SOLVENTE</v>
          </cell>
          <cell r="C11370" t="str">
            <v>M2</v>
          </cell>
          <cell r="F11370">
            <v>16.670000000000002</v>
          </cell>
          <cell r="G11370" t="str">
            <v>FDE</v>
          </cell>
        </row>
        <row r="11371">
          <cell r="A11371" t="str">
            <v>16.48.009</v>
          </cell>
          <cell r="B11371" t="str">
            <v>APLICACAO PINTURA IMPERM DUAS DEMAOS VERNIZ EPOXI BICOMPONENTE</v>
          </cell>
          <cell r="C11371" t="str">
            <v>M2</v>
          </cell>
          <cell r="F11371">
            <v>17.45</v>
          </cell>
          <cell r="G11371" t="str">
            <v>FDE</v>
          </cell>
        </row>
        <row r="11372">
          <cell r="A11372" t="str">
            <v>16.48.010</v>
          </cell>
          <cell r="B11372" t="str">
            <v>APLICACAO PINTURA IMPERM DUAS DEMAOS VERNIZ POLIUR ALIF BICOMPONENTES</v>
          </cell>
          <cell r="C11372" t="str">
            <v>M2</v>
          </cell>
          <cell r="F11372">
            <v>36.549999999999997</v>
          </cell>
          <cell r="G11372" t="str">
            <v>FDE</v>
          </cell>
        </row>
        <row r="11373">
          <cell r="A11373" t="str">
            <v>16.48.011</v>
          </cell>
          <cell r="B11373" t="str">
            <v>APLICACAO PINTURA IMPERM DUAS DEMAOS VERNIZ POLIUR ALIF MONOCOMPONENTE</v>
          </cell>
          <cell r="C11373" t="str">
            <v>M2</v>
          </cell>
          <cell r="F11373">
            <v>20.78</v>
          </cell>
          <cell r="G11373" t="str">
            <v>FDE</v>
          </cell>
        </row>
        <row r="11374">
          <cell r="A11374" t="str">
            <v>16.48.012</v>
          </cell>
          <cell r="B11374" t="str">
            <v>APLICACAO PINTURA IMPERM DUAS DEMAOS VERNIZ ACRILICO BASE SOLVENTE</v>
          </cell>
          <cell r="C11374" t="str">
            <v>M2</v>
          </cell>
          <cell r="F11374">
            <v>24.22</v>
          </cell>
          <cell r="G11374" t="str">
            <v>FDE</v>
          </cell>
        </row>
        <row r="11375">
          <cell r="A11375" t="str">
            <v>16.48.013</v>
          </cell>
          <cell r="B11375" t="str">
            <v>ALICACAO PINTURA IMPERM PRIMER DUAS DEMAOS VERNIZ ACRILICO BASE AGUA</v>
          </cell>
          <cell r="C11375" t="str">
            <v>M2</v>
          </cell>
          <cell r="F11375">
            <v>19.93</v>
          </cell>
          <cell r="G11375" t="str">
            <v>FDE</v>
          </cell>
        </row>
        <row r="11376">
          <cell r="A11376" t="str">
            <v>16.48.014</v>
          </cell>
          <cell r="B11376" t="str">
            <v>APLICACAO PINTURA IMPERM DUAS DEMAOS,BORRACHA CLORADA BASE SOLVENTE</v>
          </cell>
          <cell r="C11376" t="str">
            <v>M2</v>
          </cell>
          <cell r="F11376">
            <v>35.93</v>
          </cell>
          <cell r="G11376" t="str">
            <v>FDE</v>
          </cell>
        </row>
        <row r="11377">
          <cell r="A11377" t="str">
            <v>16.48.015</v>
          </cell>
          <cell r="B11377" t="str">
            <v>APLICACAO PINTURA IMPERM DUAS DEMAOS SITEMA DUPLO EPOXI POLIURETANO</v>
          </cell>
          <cell r="C11377" t="str">
            <v>M2</v>
          </cell>
          <cell r="F11377">
            <v>49.06</v>
          </cell>
          <cell r="G11377" t="str">
            <v>FDE</v>
          </cell>
        </row>
        <row r="11378">
          <cell r="A11378" t="str">
            <v>16.48.016</v>
          </cell>
          <cell r="B11378" t="str">
            <v>APLICACAO PINTURA IMPERM DUAS DEMAOS SISTEMA DUPLO SILANO SILOXANO</v>
          </cell>
          <cell r="C11378" t="str">
            <v>M2</v>
          </cell>
          <cell r="F11378">
            <v>30.9</v>
          </cell>
          <cell r="G11378" t="str">
            <v>FDE</v>
          </cell>
        </row>
        <row r="11379">
          <cell r="A11379" t="str">
            <v>16.48.031</v>
          </cell>
          <cell r="B11379" t="str">
            <v>PREPARACAO SUPERF C/ JATEAMENTO ABRAS PAD SA 2X1/2" APLIC FUNDO PRIMER</v>
          </cell>
          <cell r="C11379" t="str">
            <v>M2</v>
          </cell>
          <cell r="F11379">
            <v>45.76</v>
          </cell>
          <cell r="G11379" t="str">
            <v>FDE</v>
          </cell>
        </row>
        <row r="11380">
          <cell r="A11380" t="str">
            <v>16.48.035</v>
          </cell>
          <cell r="B11380" t="str">
            <v>PINTURA INTUMESCENTE P/ REVESTIMENTO CONTRA FOGO EM ESTR METALICA</v>
          </cell>
          <cell r="C11380" t="str">
            <v>M2</v>
          </cell>
          <cell r="F11380">
            <v>71.34</v>
          </cell>
          <cell r="G11380" t="str">
            <v>FDE</v>
          </cell>
        </row>
        <row r="11381">
          <cell r="A11381" t="str">
            <v>16.48.040</v>
          </cell>
          <cell r="B11381" t="str">
            <v>ARGAMASSA PROJETADA P/ REVESTIMENTO CONTRA FOGO EM ESTR METALICA</v>
          </cell>
          <cell r="C11381" t="str">
            <v>M2</v>
          </cell>
          <cell r="F11381">
            <v>44.28</v>
          </cell>
          <cell r="G11381" t="str">
            <v>FDE</v>
          </cell>
        </row>
        <row r="11382">
          <cell r="A11382" t="str">
            <v>16.49.001</v>
          </cell>
          <cell r="B11382" t="str">
            <v>APARELHO DE APOIO DE NEOPRENE FRETADO</v>
          </cell>
          <cell r="C11382" t="str">
            <v>D3</v>
          </cell>
          <cell r="F11382">
            <v>129.63</v>
          </cell>
          <cell r="G11382" t="str">
            <v>FDE</v>
          </cell>
        </row>
        <row r="11383">
          <cell r="A11383" t="str">
            <v>16.50.001</v>
          </cell>
          <cell r="B11383" t="str">
            <v>DE TUBO DE F.G. P/ SUST DE TELA ALAMBR INCL BASE FIXACAO</v>
          </cell>
          <cell r="C11383" t="str">
            <v>UN</v>
          </cell>
          <cell r="F11383">
            <v>15.01</v>
          </cell>
          <cell r="G11383" t="str">
            <v>FDE</v>
          </cell>
        </row>
        <row r="11384">
          <cell r="A11384" t="str">
            <v>16.50.002</v>
          </cell>
          <cell r="B11384" t="str">
            <v>DE TELA DE ARAME GALVANIZADO</v>
          </cell>
          <cell r="C11384" t="str">
            <v>M2</v>
          </cell>
          <cell r="F11384">
            <v>1.29</v>
          </cell>
          <cell r="G11384" t="str">
            <v>FDE</v>
          </cell>
        </row>
        <row r="11385">
          <cell r="A11385" t="str">
            <v>16.50.010</v>
          </cell>
          <cell r="B11385" t="str">
            <v>DEMOLICAO DE PISO DE CONCRETO SIMPLES CAPEADO</v>
          </cell>
          <cell r="C11385" t="str">
            <v>M3</v>
          </cell>
          <cell r="F11385">
            <v>150.13999999999999</v>
          </cell>
          <cell r="G11385" t="str">
            <v>FDE</v>
          </cell>
        </row>
        <row r="11386">
          <cell r="A11386" t="str">
            <v>16.50.015</v>
          </cell>
          <cell r="B11386" t="str">
            <v>DEMOLICAO DE PISO DE CONCRETO COM RETRO ESCAVADEIRA</v>
          </cell>
          <cell r="C11386" t="str">
            <v>M3</v>
          </cell>
          <cell r="F11386">
            <v>56.18</v>
          </cell>
          <cell r="G11386" t="str">
            <v>FDE</v>
          </cell>
        </row>
        <row r="11387">
          <cell r="A11387" t="str">
            <v>16.50.099</v>
          </cell>
          <cell r="B11387" t="str">
            <v>DEMOLICOES</v>
          </cell>
          <cell r="C11387" t="str">
            <v>MV</v>
          </cell>
          <cell r="F11387">
            <v>340.42</v>
          </cell>
          <cell r="G11387" t="str">
            <v>FDE</v>
          </cell>
        </row>
        <row r="11388">
          <cell r="A11388" t="str">
            <v>16.80.002</v>
          </cell>
          <cell r="B11388" t="str">
            <v>TELA DE ARAME GALVANIZADO N.10 MALHA 2"</v>
          </cell>
          <cell r="C11388" t="str">
            <v>M2</v>
          </cell>
          <cell r="F11388">
            <v>44.8</v>
          </cell>
          <cell r="G11388" t="str">
            <v>FDE</v>
          </cell>
        </row>
        <row r="11389">
          <cell r="A11389" t="str">
            <v>16.80.006</v>
          </cell>
          <cell r="B11389" t="str">
            <v>FERRO TRABALHADO (GRADIL)</v>
          </cell>
          <cell r="C11389" t="str">
            <v>KG</v>
          </cell>
          <cell r="F11389">
            <v>18.149999999999999</v>
          </cell>
          <cell r="G11389" t="str">
            <v>FDE</v>
          </cell>
        </row>
        <row r="11390">
          <cell r="A11390" t="str">
            <v>16.80.007</v>
          </cell>
          <cell r="B11390" t="str">
            <v>PINGADEIRA PARA MUROS DE ALVENARIA</v>
          </cell>
          <cell r="C11390" t="str">
            <v>M</v>
          </cell>
          <cell r="F11390">
            <v>55.32</v>
          </cell>
          <cell r="G11390" t="str">
            <v>FDE</v>
          </cell>
        </row>
        <row r="11391">
          <cell r="A11391" t="str">
            <v>16.80.008</v>
          </cell>
          <cell r="B11391" t="str">
            <v>QUADRA DE ESPORTES - PISO DE CONCRETO NAO ARMADO</v>
          </cell>
          <cell r="C11391" t="str">
            <v>M2</v>
          </cell>
          <cell r="F11391">
            <v>50.91</v>
          </cell>
          <cell r="G11391" t="str">
            <v>FDE</v>
          </cell>
        </row>
        <row r="11392">
          <cell r="A11392" t="str">
            <v>16.80.009</v>
          </cell>
          <cell r="B11392" t="str">
            <v>QUADRA DE ESPORTES - PISO DE CONCRETO ARMADO</v>
          </cell>
          <cell r="C11392" t="str">
            <v>M2</v>
          </cell>
          <cell r="F11392">
            <v>60.97</v>
          </cell>
          <cell r="G11392" t="str">
            <v>FDE</v>
          </cell>
        </row>
        <row r="11393">
          <cell r="A11393" t="str">
            <v>16.80.010</v>
          </cell>
          <cell r="B11393" t="str">
            <v>TELA DE ARAME GALVANIZADO N.12 MALHA 2"</v>
          </cell>
          <cell r="C11393" t="str">
            <v>M2</v>
          </cell>
          <cell r="F11393">
            <v>41.69</v>
          </cell>
          <cell r="G11393" t="str">
            <v>FDE</v>
          </cell>
        </row>
        <row r="11394">
          <cell r="A11394" t="str">
            <v>16.80.012</v>
          </cell>
          <cell r="B11394" t="str">
            <v>TUBO DE F.G. 2" P/ SUSTENT TELA DE ALAMBRADO EXCL BASE-MONTANTE</v>
          </cell>
          <cell r="C11394" t="str">
            <v>M</v>
          </cell>
          <cell r="F11394">
            <v>50.31</v>
          </cell>
          <cell r="G11394" t="str">
            <v>FDE</v>
          </cell>
        </row>
        <row r="11395">
          <cell r="A11395" t="str">
            <v>16.80.013</v>
          </cell>
          <cell r="B11395" t="str">
            <v>PISO DE CONCRETO DESEMPENADO C/ REQUADRO 1.80CM E=6CM</v>
          </cell>
          <cell r="C11395" t="str">
            <v>M2</v>
          </cell>
          <cell r="F11395">
            <v>33.25</v>
          </cell>
          <cell r="G11395" t="str">
            <v>FDE</v>
          </cell>
        </row>
        <row r="11396">
          <cell r="A11396" t="str">
            <v>16.80.014</v>
          </cell>
          <cell r="B11396" t="str">
            <v>LASTRO DE BRITA GRADUADA COMPACTAÇÃO MECÂNICA E=8CM</v>
          </cell>
          <cell r="C11396" t="str">
            <v>M2</v>
          </cell>
          <cell r="F11396">
            <v>10.36</v>
          </cell>
          <cell r="G11396" t="str">
            <v>FDE</v>
          </cell>
        </row>
        <row r="11397">
          <cell r="A11397" t="str">
            <v>16.80.015</v>
          </cell>
          <cell r="B11397" t="str">
            <v>ISOLAMENTO COM LONA PRETA</v>
          </cell>
          <cell r="C11397" t="str">
            <v>M2</v>
          </cell>
          <cell r="F11397">
            <v>1.56</v>
          </cell>
          <cell r="G11397" t="str">
            <v>FDE</v>
          </cell>
        </row>
        <row r="11398">
          <cell r="A11398" t="str">
            <v>16.80.016</v>
          </cell>
          <cell r="B11398" t="str">
            <v>TELA Q-92 PARA PISO DE CONCRETO</v>
          </cell>
          <cell r="C11398" t="str">
            <v>M2</v>
          </cell>
          <cell r="F11398">
            <v>8.91</v>
          </cell>
          <cell r="G11398" t="str">
            <v>FDE</v>
          </cell>
        </row>
        <row r="11399">
          <cell r="A11399" t="str">
            <v>16.80.017</v>
          </cell>
          <cell r="B11399" t="str">
            <v>TELA Q-138 E ESPAÇADOR TRELIÇADO P/PISO DE CONCRETO</v>
          </cell>
          <cell r="C11399" t="str">
            <v>M2</v>
          </cell>
          <cell r="F11399">
            <v>16.600000000000001</v>
          </cell>
          <cell r="G11399" t="str">
            <v>FDE</v>
          </cell>
        </row>
        <row r="11400">
          <cell r="A11400" t="str">
            <v>16.80.018</v>
          </cell>
          <cell r="B11400" t="str">
            <v>PISO DE CONCRETO FCK=25MPA E=5CM</v>
          </cell>
          <cell r="C11400" t="str">
            <v>M2</v>
          </cell>
          <cell r="F11400">
            <v>20.329999999999998</v>
          </cell>
          <cell r="G11400" t="str">
            <v>FDE</v>
          </cell>
        </row>
        <row r="11401">
          <cell r="A11401" t="str">
            <v>16.80.019</v>
          </cell>
          <cell r="B11401" t="str">
            <v>PISO DE CONCRETO FCK=25MPA E=8CM DESEMPENAMENTO MECÂNICO</v>
          </cell>
          <cell r="C11401" t="str">
            <v>M2</v>
          </cell>
          <cell r="F11401">
            <v>48.44</v>
          </cell>
          <cell r="G11401" t="str">
            <v>FDE</v>
          </cell>
        </row>
        <row r="11402">
          <cell r="A11402" t="str">
            <v>16.80.020</v>
          </cell>
          <cell r="B11402" t="str">
            <v>TRELICA METALICA PARA TABELA DE BASQUETES</v>
          </cell>
          <cell r="C11402" t="str">
            <v>UN</v>
          </cell>
          <cell r="F11402">
            <v>2776.99</v>
          </cell>
          <cell r="G11402" t="str">
            <v>FDE</v>
          </cell>
        </row>
        <row r="11403">
          <cell r="A11403" t="str">
            <v>16.80.022</v>
          </cell>
          <cell r="B11403" t="str">
            <v>CESTO PARA TABELA DE BASQUETE</v>
          </cell>
          <cell r="C11403" t="str">
            <v>UN</v>
          </cell>
          <cell r="F11403">
            <v>124.22</v>
          </cell>
          <cell r="G11403" t="str">
            <v>FDE</v>
          </cell>
        </row>
        <row r="11404">
          <cell r="A11404" t="str">
            <v>16.80.023</v>
          </cell>
          <cell r="B11404" t="str">
            <v>PISO DE CONCRETO COM FIBRA FCK=25MPA E=8CM DESEMPENAMENTO MECÂNICO</v>
          </cell>
          <cell r="C11404" t="str">
            <v>M2</v>
          </cell>
          <cell r="F11404">
            <v>50.22</v>
          </cell>
          <cell r="G11404" t="str">
            <v>FDE</v>
          </cell>
        </row>
        <row r="11405">
          <cell r="A11405" t="str">
            <v>16.80.024</v>
          </cell>
          <cell r="B11405" t="str">
            <v>TABELA DE BASQUETE COM ARO E CESTO</v>
          </cell>
          <cell r="C11405" t="str">
            <v>UN</v>
          </cell>
          <cell r="F11405">
            <v>838.26</v>
          </cell>
          <cell r="G11405" t="str">
            <v>FDE</v>
          </cell>
        </row>
        <row r="11406">
          <cell r="A11406" t="str">
            <v>16.80.025</v>
          </cell>
          <cell r="B11406" t="str">
            <v>TUBO DE F.G. 1 1/4" P/ SUSTENT.TELA DE ALAMBRADO EXCL BASE-TRAVAMENTO</v>
          </cell>
          <cell r="C11406" t="str">
            <v>M</v>
          </cell>
          <cell r="F11406">
            <v>34.49</v>
          </cell>
          <cell r="G11406" t="str">
            <v>FDE</v>
          </cell>
        </row>
        <row r="11407">
          <cell r="A11407" t="str">
            <v>16.80.031</v>
          </cell>
          <cell r="B11407" t="str">
            <v>CONCRETO ESTRUTURAL Fck 20Mpa PREPARADO NO LOCAL, LANÇADO E ADENSADO</v>
          </cell>
          <cell r="C11407" t="str">
            <v>M3</v>
          </cell>
          <cell r="F11407">
            <v>420.36</v>
          </cell>
          <cell r="G11407" t="str">
            <v>FDE</v>
          </cell>
        </row>
        <row r="11408">
          <cell r="A11408" t="str">
            <v>16.80.070</v>
          </cell>
          <cell r="B11408" t="str">
            <v>SUMIDOURO - COROAMENTO, INCLUSIVE ESCAVACAO</v>
          </cell>
          <cell r="C11408" t="str">
            <v>M</v>
          </cell>
          <cell r="F11408">
            <v>1086.26</v>
          </cell>
          <cell r="G11408" t="str">
            <v>FDE</v>
          </cell>
        </row>
        <row r="11409">
          <cell r="A11409" t="str">
            <v>16.80.071</v>
          </cell>
          <cell r="B11409" t="str">
            <v>SUMIDOURO - ESCAVACAO</v>
          </cell>
          <cell r="C11409" t="str">
            <v>M</v>
          </cell>
          <cell r="F11409">
            <v>227.63</v>
          </cell>
          <cell r="G11409" t="str">
            <v>FDE</v>
          </cell>
        </row>
        <row r="11410">
          <cell r="A11410" t="str">
            <v>16.80.072</v>
          </cell>
          <cell r="B11410" t="str">
            <v>SUMIDOURO - BRITA</v>
          </cell>
          <cell r="C11410" t="str">
            <v>M3</v>
          </cell>
          <cell r="F11410">
            <v>105.92</v>
          </cell>
          <cell r="G11410" t="str">
            <v>FDE</v>
          </cell>
        </row>
        <row r="11411">
          <cell r="A11411" t="str">
            <v>16.80.084</v>
          </cell>
          <cell r="B11411" t="str">
            <v>DUTO COLETOR DE ENTULHO - LOCAÇÃO MENSAL</v>
          </cell>
          <cell r="C11411" t="str">
            <v>M</v>
          </cell>
          <cell r="F11411">
            <v>64.27</v>
          </cell>
          <cell r="G11411" t="str">
            <v>FDE</v>
          </cell>
        </row>
        <row r="11412">
          <cell r="A11412" t="str">
            <v>16.80.086</v>
          </cell>
          <cell r="B11412" t="str">
            <v>LIMPEZA DE APARELHOS SANITARIOS</v>
          </cell>
          <cell r="C11412" t="str">
            <v>UN</v>
          </cell>
          <cell r="F11412">
            <v>9.23</v>
          </cell>
          <cell r="G11412" t="str">
            <v>FDE</v>
          </cell>
        </row>
        <row r="11413">
          <cell r="A11413" t="str">
            <v>16.80.087</v>
          </cell>
          <cell r="B11413" t="str">
            <v>LIMPEZA DE REVESTIMENTOS HIDRAULICOS</v>
          </cell>
          <cell r="C11413" t="str">
            <v>M2</v>
          </cell>
          <cell r="F11413">
            <v>6.92</v>
          </cell>
          <cell r="G11413" t="str">
            <v>FDE</v>
          </cell>
        </row>
        <row r="11414">
          <cell r="A11414" t="str">
            <v>16.80.088</v>
          </cell>
          <cell r="B11414" t="str">
            <v>LIMPEZA DE VIDROS</v>
          </cell>
          <cell r="C11414" t="str">
            <v>M2</v>
          </cell>
          <cell r="F11414">
            <v>8.66</v>
          </cell>
          <cell r="G11414" t="str">
            <v>FDE</v>
          </cell>
        </row>
        <row r="11415">
          <cell r="A11415" t="str">
            <v>16.80.089</v>
          </cell>
          <cell r="B11415" t="str">
            <v>LIMPEZA DE CAIXA D'AGUA ATE 1000 LITROS</v>
          </cell>
          <cell r="C11415" t="str">
            <v>UN</v>
          </cell>
          <cell r="F11415">
            <v>34.64</v>
          </cell>
          <cell r="G11415" t="str">
            <v>FDE</v>
          </cell>
        </row>
        <row r="11416">
          <cell r="A11416" t="str">
            <v>16.80.090</v>
          </cell>
          <cell r="B11416" t="str">
            <v>LIMPEZA DE CAIXAS D'AGUA ATE 10.000 LITROS</v>
          </cell>
          <cell r="C11416" t="str">
            <v>UN</v>
          </cell>
          <cell r="F11416">
            <v>92.39</v>
          </cell>
          <cell r="G11416" t="str">
            <v>FDE</v>
          </cell>
        </row>
        <row r="11417">
          <cell r="A11417" t="str">
            <v>16.80.091</v>
          </cell>
          <cell r="B11417" t="str">
            <v>LIMPEZA DE CAIXAS D'AGUA ACIMA DE 10.000 LITROS</v>
          </cell>
          <cell r="C11417" t="str">
            <v>UN</v>
          </cell>
          <cell r="F11417">
            <v>207.89</v>
          </cell>
          <cell r="G11417" t="str">
            <v>FDE</v>
          </cell>
        </row>
        <row r="11418">
          <cell r="A11418" t="str">
            <v>16.80.092</v>
          </cell>
          <cell r="B11418" t="str">
            <v>LIMPEZA DE CAIXILHOS METALICOS</v>
          </cell>
          <cell r="C11418" t="str">
            <v>M2</v>
          </cell>
          <cell r="F11418">
            <v>17.32</v>
          </cell>
          <cell r="G11418" t="str">
            <v>FDE</v>
          </cell>
        </row>
        <row r="11419">
          <cell r="A11419" t="str">
            <v>16.80.093</v>
          </cell>
          <cell r="B11419" t="str">
            <v>LIMPEZA DE CAIXA DE INSPECAO</v>
          </cell>
          <cell r="C11419" t="str">
            <v>UN</v>
          </cell>
          <cell r="F11419">
            <v>3.46</v>
          </cell>
          <cell r="G11419" t="str">
            <v>FDE</v>
          </cell>
        </row>
        <row r="11420">
          <cell r="A11420" t="str">
            <v>16.80.094</v>
          </cell>
          <cell r="B11420" t="str">
            <v>LIMPEZA DE FOSSA SEPTICA</v>
          </cell>
          <cell r="C11420" t="str">
            <v>M3</v>
          </cell>
          <cell r="F11420">
            <v>86.3</v>
          </cell>
          <cell r="G11420" t="str">
            <v>FDE</v>
          </cell>
        </row>
        <row r="11421">
          <cell r="A11421" t="str">
            <v>16.80.095</v>
          </cell>
          <cell r="B11421" t="str">
            <v>LIMPEZA DE SUMIDOURO POR VIAGEM DE 7 M3</v>
          </cell>
          <cell r="C11421" t="str">
            <v>VG</v>
          </cell>
          <cell r="F11421">
            <v>604.16999999999996</v>
          </cell>
          <cell r="G11421" t="str">
            <v>FDE</v>
          </cell>
        </row>
        <row r="11422">
          <cell r="A11422" t="str">
            <v>16.80.097</v>
          </cell>
          <cell r="B11422" t="str">
            <v>CAÇAMBA DE 4M3 PARA RETIRADA DE ENTULHO</v>
          </cell>
          <cell r="C11422" t="str">
            <v>UN</v>
          </cell>
          <cell r="F11422">
            <v>497.34</v>
          </cell>
          <cell r="G11422" t="str">
            <v>FDE</v>
          </cell>
        </row>
        <row r="11423">
          <cell r="A11423" t="str">
            <v>16.80.098</v>
          </cell>
          <cell r="B11423" t="str">
            <v>RETIRADA DE ENTULHO</v>
          </cell>
          <cell r="C11423" t="str">
            <v>M3</v>
          </cell>
          <cell r="F11423">
            <v>35.32</v>
          </cell>
          <cell r="G11423" t="str">
            <v>FDE</v>
          </cell>
        </row>
        <row r="11424">
          <cell r="A11424" t="str">
            <v>16.80.099</v>
          </cell>
          <cell r="B11424" t="str">
            <v>SERVICOS DE SERVICOS COMPLEMENTARES</v>
          </cell>
          <cell r="C11424" t="str">
            <v>MV</v>
          </cell>
          <cell r="F11424">
            <v>340.42</v>
          </cell>
          <cell r="G11424" t="str">
            <v>FDE</v>
          </cell>
        </row>
        <row r="11425">
          <cell r="A11425" t="str">
            <v>16.80.100</v>
          </cell>
          <cell r="B11425" t="str">
            <v>REMOÇÃO DE RESÍDUOS (ENTULHO) PARA ÁREA DE TRANSBORDO E TRIAGEM (ATT)</v>
          </cell>
          <cell r="C11425" t="str">
            <v>M3</v>
          </cell>
          <cell r="F11425">
            <v>74.61</v>
          </cell>
          <cell r="G11425" t="str">
            <v>FDE</v>
          </cell>
        </row>
        <row r="11426">
          <cell r="A11426" t="str">
            <v>16.80.104</v>
          </cell>
          <cell r="B11426" t="str">
            <v>TRANSPORTE POR CAMINHÃO PARA ÁREA DE TRANSBORDO DE RESÍDUOS DE OBRA</v>
          </cell>
          <cell r="C11426" t="str">
            <v>KM</v>
          </cell>
          <cell r="F11426">
            <v>0.98</v>
          </cell>
          <cell r="G11426" t="str">
            <v>FDE</v>
          </cell>
        </row>
        <row r="11427">
          <cell r="A11427" t="str">
            <v>16.85.001</v>
          </cell>
          <cell r="B11427" t="str">
            <v>TRANSP ATE 50 KM E INST DO EQUIP DE PERFURACAO</v>
          </cell>
          <cell r="C11427" t="str">
            <v>UN</v>
          </cell>
          <cell r="F11427">
            <v>5900.35</v>
          </cell>
          <cell r="G11427" t="str">
            <v>FDE</v>
          </cell>
        </row>
        <row r="11428">
          <cell r="A11428" t="str">
            <v>16.85.002</v>
          </cell>
          <cell r="B11428" t="str">
            <v>TRANSP ADICIONAL POR KM DO SERVICO 168501</v>
          </cell>
          <cell r="C11428" t="str">
            <v>KM</v>
          </cell>
          <cell r="F11428">
            <v>5.87</v>
          </cell>
          <cell r="G11428" t="str">
            <v>FDE</v>
          </cell>
        </row>
        <row r="11429">
          <cell r="A11429" t="str">
            <v>16.85.005</v>
          </cell>
          <cell r="B11429" t="str">
            <v>PERFURACAO EM ALUVIAO DE 18"-450 MM</v>
          </cell>
          <cell r="C11429" t="str">
            <v>M</v>
          </cell>
          <cell r="F11429">
            <v>631.04999999999995</v>
          </cell>
          <cell r="G11429" t="str">
            <v>FDE</v>
          </cell>
        </row>
        <row r="11430">
          <cell r="A11430" t="str">
            <v>16.85.006</v>
          </cell>
          <cell r="B11430" t="str">
            <v>PERFURACAO EM ALUVIAO DE 16"-400 MM</v>
          </cell>
          <cell r="C11430" t="str">
            <v>M</v>
          </cell>
          <cell r="F11430">
            <v>552.67999999999995</v>
          </cell>
          <cell r="G11430" t="str">
            <v>FDE</v>
          </cell>
        </row>
        <row r="11431">
          <cell r="A11431" t="str">
            <v>16.85.007</v>
          </cell>
          <cell r="B11431" t="str">
            <v>PERFURACAO EM ALUVIAO DE 14"-350 MM</v>
          </cell>
          <cell r="C11431" t="str">
            <v>M</v>
          </cell>
          <cell r="F11431">
            <v>461.92</v>
          </cell>
          <cell r="G11431" t="str">
            <v>FDE</v>
          </cell>
        </row>
        <row r="11432">
          <cell r="A11432" t="str">
            <v>16.85.008</v>
          </cell>
          <cell r="B11432" t="str">
            <v>PERFURACAO EM ALUVIAO DE 12"-300 MM</v>
          </cell>
          <cell r="C11432" t="str">
            <v>M</v>
          </cell>
          <cell r="F11432">
            <v>431.01</v>
          </cell>
          <cell r="G11432" t="str">
            <v>FDE</v>
          </cell>
        </row>
        <row r="11433">
          <cell r="A11433" t="str">
            <v>16.85.009</v>
          </cell>
          <cell r="B11433" t="str">
            <v>PERFURACAO EM ALUVIAO DE 10"-250 MM</v>
          </cell>
          <cell r="C11433" t="str">
            <v>M</v>
          </cell>
          <cell r="F11433">
            <v>312.67</v>
          </cell>
          <cell r="G11433" t="str">
            <v>FDE</v>
          </cell>
        </row>
        <row r="11434">
          <cell r="A11434" t="str">
            <v>16.85.011</v>
          </cell>
          <cell r="B11434" t="str">
            <v>PERFURACAO EM ROCHA ALTERADA D= 12'-300 MM</v>
          </cell>
          <cell r="C11434" t="str">
            <v>M</v>
          </cell>
          <cell r="F11434">
            <v>466.28</v>
          </cell>
          <cell r="G11434" t="str">
            <v>FDE</v>
          </cell>
        </row>
        <row r="11435">
          <cell r="A11435" t="str">
            <v>16.85.012</v>
          </cell>
          <cell r="B11435" t="str">
            <v>PERFURACAO EM ROCHA ALTERADA D= 10'-250 MM</v>
          </cell>
          <cell r="C11435" t="str">
            <v>M</v>
          </cell>
          <cell r="F11435">
            <v>309.23</v>
          </cell>
          <cell r="G11435" t="str">
            <v>FDE</v>
          </cell>
        </row>
        <row r="11436">
          <cell r="A11436" t="str">
            <v>16.85.013</v>
          </cell>
          <cell r="B11436" t="str">
            <v>PERFURACAO EM ROCHA ALTERADA D= 8'-200 MM</v>
          </cell>
          <cell r="C11436" t="str">
            <v>M</v>
          </cell>
          <cell r="F11436">
            <v>222.16</v>
          </cell>
          <cell r="G11436" t="str">
            <v>FDE</v>
          </cell>
        </row>
        <row r="11437">
          <cell r="A11437" t="str">
            <v>16.85.014</v>
          </cell>
          <cell r="B11437" t="str">
            <v>PERFURACAO EM ROCHA ALTERADA DN 350MM (14")</v>
          </cell>
          <cell r="C11437" t="str">
            <v>M</v>
          </cell>
          <cell r="F11437">
            <v>444.03</v>
          </cell>
          <cell r="G11437" t="str">
            <v>FDE</v>
          </cell>
        </row>
        <row r="11438">
          <cell r="A11438" t="str">
            <v>16.85.015</v>
          </cell>
          <cell r="B11438" t="str">
            <v>PERFURACAO EM ROCHA SA D= 10"-250 MM</v>
          </cell>
          <cell r="C11438" t="str">
            <v>M</v>
          </cell>
          <cell r="F11438">
            <v>487.76</v>
          </cell>
          <cell r="G11438" t="str">
            <v>FDE</v>
          </cell>
        </row>
        <row r="11439">
          <cell r="A11439" t="str">
            <v>16.85.016</v>
          </cell>
          <cell r="B11439" t="str">
            <v>PERFURACAO EM ROCHA SA D= 8"-200 MM</v>
          </cell>
          <cell r="C11439" t="str">
            <v>M</v>
          </cell>
          <cell r="F11439">
            <v>320.48</v>
          </cell>
          <cell r="G11439" t="str">
            <v>FDE</v>
          </cell>
        </row>
        <row r="11440">
          <cell r="A11440" t="str">
            <v>16.85.017</v>
          </cell>
          <cell r="B11440" t="str">
            <v>PERFURACAO EM ROCHA SA D= 6"-150 MM</v>
          </cell>
          <cell r="C11440" t="str">
            <v>M</v>
          </cell>
          <cell r="F11440">
            <v>216.59</v>
          </cell>
          <cell r="G11440" t="str">
            <v>FDE</v>
          </cell>
        </row>
        <row r="11441">
          <cell r="A11441" t="str">
            <v>16.85.021</v>
          </cell>
          <cell r="B11441" t="str">
            <v>TUBO DE REVEST DE BOCA DE CHAPA DE ACO D= 16"X3/16"</v>
          </cell>
          <cell r="C11441" t="str">
            <v>M</v>
          </cell>
          <cell r="F11441">
            <v>948.33</v>
          </cell>
          <cell r="G11441" t="str">
            <v>FDE</v>
          </cell>
        </row>
        <row r="11442">
          <cell r="A11442" t="str">
            <v>16.85.022</v>
          </cell>
          <cell r="B11442" t="str">
            <v>TUBO DE REVEST DE BOCA DE CHAPA DE ACO D= 14"X3/16"</v>
          </cell>
          <cell r="C11442" t="str">
            <v>M</v>
          </cell>
          <cell r="F11442">
            <v>782.28</v>
          </cell>
          <cell r="G11442" t="str">
            <v>FDE</v>
          </cell>
        </row>
        <row r="11443">
          <cell r="A11443" t="str">
            <v>16.85.026</v>
          </cell>
          <cell r="B11443" t="str">
            <v>REVEST INTERNO DIM 2440 PRETO D= 6"-150 MM</v>
          </cell>
          <cell r="C11443" t="str">
            <v>M</v>
          </cell>
          <cell r="F11443">
            <v>327.77</v>
          </cell>
          <cell r="G11443" t="str">
            <v>FDE</v>
          </cell>
        </row>
        <row r="11444">
          <cell r="A11444" t="str">
            <v>16.85.028</v>
          </cell>
          <cell r="B11444" t="str">
            <v>FILTRO TIPO NOLD GALV D= 8"-200 MM</v>
          </cell>
          <cell r="C11444" t="str">
            <v>M</v>
          </cell>
          <cell r="F11444">
            <v>980.29</v>
          </cell>
          <cell r="G11444" t="str">
            <v>FDE</v>
          </cell>
        </row>
        <row r="11445">
          <cell r="A11445" t="str">
            <v>16.85.029</v>
          </cell>
          <cell r="B11445" t="str">
            <v>FILTRO TIPO NOLD GALV D= 6"-150 MM</v>
          </cell>
          <cell r="C11445" t="str">
            <v>M</v>
          </cell>
          <cell r="F11445">
            <v>667.65</v>
          </cell>
          <cell r="G11445" t="str">
            <v>FDE</v>
          </cell>
        </row>
        <row r="11446">
          <cell r="A11446" t="str">
            <v>16.85.033</v>
          </cell>
          <cell r="B11446" t="str">
            <v>CIMENTACAO ENTRE PERFURACAO DE MAIOR "D" E O REVEST DE BOCA</v>
          </cell>
          <cell r="C11446" t="str">
            <v>M3</v>
          </cell>
          <cell r="F11446">
            <v>1457.45</v>
          </cell>
          <cell r="G11446" t="str">
            <v>FDE</v>
          </cell>
        </row>
        <row r="11447">
          <cell r="A11447" t="str">
            <v>16.85.035</v>
          </cell>
          <cell r="B11447" t="str">
            <v>LIMPEZA E DESENV DO POCO C/ COMPRESSOR DE AR E/OU PISTAO VALV</v>
          </cell>
          <cell r="C11447" t="str">
            <v>H</v>
          </cell>
          <cell r="F11447">
            <v>375.85</v>
          </cell>
          <cell r="G11447" t="str">
            <v>FDE</v>
          </cell>
        </row>
        <row r="11448">
          <cell r="A11448" t="str">
            <v>16.85.037</v>
          </cell>
          <cell r="B11448" t="str">
            <v>ENSAIO DE VAZAO COM BOMBA SUBMERSA</v>
          </cell>
          <cell r="C11448" t="str">
            <v>H</v>
          </cell>
          <cell r="F11448">
            <v>196.2</v>
          </cell>
          <cell r="G11448" t="str">
            <v>FDE</v>
          </cell>
        </row>
        <row r="11449">
          <cell r="A11449" t="str">
            <v>16.85.038</v>
          </cell>
          <cell r="B11449" t="str">
            <v>ENSAIO DE VAZAO COM COMPRESSOR DE AR</v>
          </cell>
          <cell r="C11449" t="str">
            <v>H</v>
          </cell>
          <cell r="F11449">
            <v>245.55</v>
          </cell>
          <cell r="G11449" t="str">
            <v>FDE</v>
          </cell>
        </row>
        <row r="11450">
          <cell r="A11450" t="str">
            <v>16.85.041</v>
          </cell>
          <cell r="B11450" t="str">
            <v>TRANSP ATE 50 KM E INST EQUIP DE BOMBEAMENTO</v>
          </cell>
          <cell r="C11450" t="str">
            <v>UN</v>
          </cell>
          <cell r="F11450">
            <v>1965.84</v>
          </cell>
          <cell r="G11450" t="str">
            <v>FDE</v>
          </cell>
        </row>
        <row r="11451">
          <cell r="A11451" t="str">
            <v>16.85.042</v>
          </cell>
          <cell r="B11451" t="str">
            <v>TRANSP ADICIONAL POR KM DO SERVICO 168541</v>
          </cell>
          <cell r="C11451" t="str">
            <v>KM</v>
          </cell>
          <cell r="F11451">
            <v>6.76</v>
          </cell>
          <cell r="G11451" t="str">
            <v>FDE</v>
          </cell>
        </row>
        <row r="11452">
          <cell r="A11452" t="str">
            <v>16.85.044</v>
          </cell>
          <cell r="B11452" t="str">
            <v>ANALISE FISICO-QUIMICA DA AGUA</v>
          </cell>
          <cell r="C11452" t="str">
            <v>UN</v>
          </cell>
          <cell r="F11452">
            <v>98.8</v>
          </cell>
          <cell r="G11452" t="str">
            <v>FDE</v>
          </cell>
        </row>
        <row r="11453">
          <cell r="A11453" t="str">
            <v>16.85.045</v>
          </cell>
          <cell r="B11453" t="str">
            <v>ANALISE BACTERIOLOGICA</v>
          </cell>
          <cell r="C11453" t="str">
            <v>UN</v>
          </cell>
          <cell r="F11453">
            <v>64.569999999999993</v>
          </cell>
          <cell r="G11453" t="str">
            <v>FDE</v>
          </cell>
        </row>
        <row r="11454">
          <cell r="A11454" t="str">
            <v>16.85.046</v>
          </cell>
          <cell r="B11454" t="str">
            <v>DESINFECCAO</v>
          </cell>
          <cell r="C11454" t="str">
            <v>UN</v>
          </cell>
          <cell r="F11454">
            <v>479.7</v>
          </cell>
          <cell r="G11454" t="str">
            <v>FDE</v>
          </cell>
        </row>
        <row r="11455">
          <cell r="A11455" t="str">
            <v>16.85.048</v>
          </cell>
          <cell r="B11455" t="str">
            <v>LAJE DE PROTECAO DE 2,00X2,00 M</v>
          </cell>
          <cell r="C11455" t="str">
            <v>UN</v>
          </cell>
          <cell r="F11455">
            <v>224.75</v>
          </cell>
          <cell r="G11455" t="str">
            <v>FDE</v>
          </cell>
        </row>
        <row r="11456">
          <cell r="A11456" t="str">
            <v>16.85.049</v>
          </cell>
          <cell r="B11456" t="str">
            <v>ABRIGO DE POCO EM ALVENARIA DE 1,00X1,00X0,60 M C/ TAMPA METALICA</v>
          </cell>
          <cell r="C11456" t="str">
            <v>UN</v>
          </cell>
          <cell r="F11456">
            <v>652.95000000000005</v>
          </cell>
          <cell r="G11456" t="str">
            <v>FDE</v>
          </cell>
        </row>
        <row r="11457">
          <cell r="A11457" t="str">
            <v>16.85.050</v>
          </cell>
          <cell r="B11457" t="str">
            <v>DOCUMENTACAO TECNICA FINAL</v>
          </cell>
          <cell r="C11457" t="str">
            <v>UN</v>
          </cell>
          <cell r="F11457">
            <v>643.29</v>
          </cell>
          <cell r="G11457" t="str">
            <v>FDE</v>
          </cell>
        </row>
        <row r="11458">
          <cell r="A11458" t="str">
            <v>16.85.051</v>
          </cell>
          <cell r="B11458" t="str">
            <v>REVEST. INT. TUBO LISO DE PVC GEOMECANICO D=6"</v>
          </cell>
          <cell r="C11458" t="str">
            <v>M</v>
          </cell>
          <cell r="F11458">
            <v>198.36</v>
          </cell>
          <cell r="G11458" t="str">
            <v>FDE</v>
          </cell>
        </row>
        <row r="11459">
          <cell r="A11459" t="str">
            <v>16.85.052</v>
          </cell>
          <cell r="B11459" t="str">
            <v>REVEST. INT. TUBO LISO DE PVC GEOMECANICO D=8"</v>
          </cell>
          <cell r="C11459" t="str">
            <v>M</v>
          </cell>
          <cell r="F11459">
            <v>396.87</v>
          </cell>
          <cell r="G11459" t="str">
            <v>FDE</v>
          </cell>
        </row>
        <row r="11460">
          <cell r="A11460" t="str">
            <v>16.85.053</v>
          </cell>
          <cell r="B11460" t="str">
            <v>REVEST. INT. TUBO LISO DE PVC REFORCADO GEOMECANICO D=6"</v>
          </cell>
          <cell r="C11460" t="str">
            <v>M</v>
          </cell>
          <cell r="F11460">
            <v>296.87</v>
          </cell>
          <cell r="G11460" t="str">
            <v>FDE</v>
          </cell>
        </row>
        <row r="11461">
          <cell r="A11461" t="str">
            <v>16.85.054</v>
          </cell>
          <cell r="B11461" t="str">
            <v>REVEST. INT. TUBO LISO DE PVC REFORCADO GEOMECANICO D=8"</v>
          </cell>
          <cell r="C11461" t="str">
            <v>M</v>
          </cell>
          <cell r="F11461">
            <v>445.88</v>
          </cell>
          <cell r="G11461" t="str">
            <v>FDE</v>
          </cell>
        </row>
        <row r="11462">
          <cell r="A11462" t="str">
            <v>16.85.056</v>
          </cell>
          <cell r="B11462" t="str">
            <v>FILTRO TIPO STANDARD PVC AB 75MM D=6"</v>
          </cell>
          <cell r="C11462" t="str">
            <v>M</v>
          </cell>
          <cell r="F11462">
            <v>276.58999999999997</v>
          </cell>
          <cell r="G11462" t="str">
            <v>FDE</v>
          </cell>
        </row>
        <row r="11463">
          <cell r="A11463" t="str">
            <v>16.85.057</v>
          </cell>
          <cell r="B11463" t="str">
            <v>FILTRO TIPO STANDARD PVC AB 75MM D=8"</v>
          </cell>
          <cell r="C11463" t="str">
            <v>M</v>
          </cell>
          <cell r="F11463">
            <v>488.93</v>
          </cell>
          <cell r="G11463" t="str">
            <v>FDE</v>
          </cell>
        </row>
        <row r="11464">
          <cell r="A11464" t="str">
            <v>16.85.058</v>
          </cell>
          <cell r="B11464" t="str">
            <v>FILTRO TIPO STANDARD PVC REFORCADO AB 75MM D=6"</v>
          </cell>
          <cell r="C11464" t="str">
            <v>M</v>
          </cell>
          <cell r="F11464">
            <v>361.41</v>
          </cell>
          <cell r="G11464" t="str">
            <v>FDE</v>
          </cell>
        </row>
        <row r="11465">
          <cell r="A11465" t="str">
            <v>16.85.059</v>
          </cell>
          <cell r="B11465" t="str">
            <v>FILTRO TIPO STANDARD PVC REFORCADO AB 75MM D=8"</v>
          </cell>
          <cell r="C11465" t="str">
            <v>M</v>
          </cell>
          <cell r="F11465">
            <v>638.41</v>
          </cell>
          <cell r="G11465" t="str">
            <v>FDE</v>
          </cell>
        </row>
        <row r="11466">
          <cell r="A11466" t="str">
            <v>16.85.060</v>
          </cell>
          <cell r="B11466" t="str">
            <v>CJ MOTOR BOMBA SUBMERSO 1HP EXTR 700 A 2000 L/H A M 120 A 80MCA</v>
          </cell>
          <cell r="C11466" t="str">
            <v>UN</v>
          </cell>
          <cell r="F11466">
            <v>2637.13</v>
          </cell>
          <cell r="G11466" t="str">
            <v>FDE</v>
          </cell>
        </row>
        <row r="11467">
          <cell r="A11467" t="str">
            <v>16.85.061</v>
          </cell>
          <cell r="B11467" t="str">
            <v>CJ MOTOR BOMBA SUBMERSO 1,5HP EXTR 1700 A 2600 L/H A M 140 A 80 MCA</v>
          </cell>
          <cell r="C11467" t="str">
            <v>UN</v>
          </cell>
          <cell r="F11467">
            <v>2668.9</v>
          </cell>
          <cell r="G11467" t="str">
            <v>FDE</v>
          </cell>
        </row>
        <row r="11468">
          <cell r="A11468" t="str">
            <v>16.85.062</v>
          </cell>
          <cell r="B11468" t="str">
            <v>CJ MOTOR BOMBA SUBMERSO 2HP EXTR 2200 A 4000 L/H A M 160 A 100MCA</v>
          </cell>
          <cell r="C11468" t="str">
            <v>UN</v>
          </cell>
          <cell r="F11468">
            <v>3146.52</v>
          </cell>
          <cell r="G11468" t="str">
            <v>FDE</v>
          </cell>
        </row>
        <row r="11469">
          <cell r="A11469" t="str">
            <v>16.85.063</v>
          </cell>
          <cell r="B11469" t="str">
            <v>CJ MOTOR BOMBA SUBMERSO 3HP EXTR 2600 A 4900 L/H A M 160 A 100MCA</v>
          </cell>
          <cell r="C11469" t="str">
            <v>UN</v>
          </cell>
          <cell r="F11469">
            <v>3448.3</v>
          </cell>
          <cell r="G11469" t="str">
            <v>FDE</v>
          </cell>
        </row>
        <row r="11470">
          <cell r="A11470" t="str">
            <v>16.85.064</v>
          </cell>
          <cell r="B11470" t="str">
            <v>CJ MOTOR BOMBA SUBMERSO 5HP EXTR 3000 A 5700 L/H A M 180 A 100MCA</v>
          </cell>
          <cell r="C11470" t="str">
            <v>UN</v>
          </cell>
          <cell r="F11470">
            <v>3563.99</v>
          </cell>
          <cell r="G11470" t="str">
            <v>FDE</v>
          </cell>
        </row>
        <row r="11471">
          <cell r="A11471" t="str">
            <v>16.85.065</v>
          </cell>
          <cell r="B11471" t="str">
            <v>TUBO DE REVEST. DE BOCA DE CHAPA DE ACO D=10"X1/4"</v>
          </cell>
          <cell r="C11471" t="str">
            <v>M</v>
          </cell>
          <cell r="F11471">
            <v>871.17</v>
          </cell>
          <cell r="G11471" t="str">
            <v>FDE</v>
          </cell>
        </row>
        <row r="11472">
          <cell r="A11472" t="str">
            <v>16.85.066</v>
          </cell>
          <cell r="B11472" t="str">
            <v>TUBO DE REVEST. DE BOCA DE CHAPA DE ACO D=12"X1/4"</v>
          </cell>
          <cell r="C11472" t="str">
            <v>M</v>
          </cell>
          <cell r="F11472">
            <v>1000.51</v>
          </cell>
          <cell r="G11472" t="str">
            <v>FDE</v>
          </cell>
        </row>
        <row r="11473">
          <cell r="A11473" t="str">
            <v>16.85.067</v>
          </cell>
          <cell r="B11473" t="str">
            <v>TUBO DE REVEST. DE BOCA DE CHAPA DE ACO D=14"X1/4"</v>
          </cell>
          <cell r="C11473" t="str">
            <v>M</v>
          </cell>
          <cell r="F11473">
            <v>1141.8</v>
          </cell>
        </row>
        <row r="11474">
          <cell r="A11474" t="str">
            <v>16.85.068</v>
          </cell>
          <cell r="B11474" t="str">
            <v>TUBO DE REVEST. DE BOCA DE CHAPA DE ACO D=16"X1/4"</v>
          </cell>
          <cell r="C11474" t="str">
            <v>M</v>
          </cell>
          <cell r="F11474">
            <v>1266.5899999999999</v>
          </cell>
        </row>
        <row r="11475">
          <cell r="A11475" t="str">
            <v>16.85.070</v>
          </cell>
          <cell r="B11475" t="str">
            <v>QUADRO DE COMANDO CJ MOTOR BOMBA P/ MOTOR DE 1HP 220V BIFAS</v>
          </cell>
          <cell r="C11475" t="str">
            <v>UN</v>
          </cell>
          <cell r="F11475">
            <v>967.14</v>
          </cell>
        </row>
        <row r="11476">
          <cell r="A11476" t="str">
            <v>16.85.071</v>
          </cell>
          <cell r="B11476" t="str">
            <v>QUADRO COMANDO CJ MOTOR BOMBA SUB P/MOTOR 1,5 A 2HP 220V BIFASICO</v>
          </cell>
          <cell r="C11476" t="str">
            <v>UN</v>
          </cell>
          <cell r="F11476">
            <v>967.14</v>
          </cell>
        </row>
        <row r="11477">
          <cell r="A11477" t="str">
            <v>16.85.072</v>
          </cell>
          <cell r="B11477" t="str">
            <v>QUADRO DE COMAN CJ MOTOR BOMBA SUB P/ MOTOR DE 3A5HP 220V TRIFASICO</v>
          </cell>
          <cell r="C11477" t="str">
            <v>UN</v>
          </cell>
          <cell r="F11477">
            <v>967.14</v>
          </cell>
        </row>
        <row r="11478">
          <cell r="A11478" t="str">
            <v>16.85.080</v>
          </cell>
          <cell r="B11478" t="str">
            <v>CABO DE COBRE ATE 600V - 3X14AWG</v>
          </cell>
          <cell r="C11478" t="str">
            <v>M</v>
          </cell>
          <cell r="F11478">
            <v>4.24</v>
          </cell>
        </row>
        <row r="11479">
          <cell r="A11479" t="str">
            <v>16.85.081</v>
          </cell>
          <cell r="B11479" t="str">
            <v>CABO DE COBRE ATE 600V - 3X12AWG</v>
          </cell>
          <cell r="C11479" t="str">
            <v>M</v>
          </cell>
          <cell r="F11479">
            <v>5.95</v>
          </cell>
        </row>
        <row r="11480">
          <cell r="A11480" t="str">
            <v>16.85.082</v>
          </cell>
          <cell r="B11480" t="str">
            <v>CABO DE COBRE ATE 600V - 3X10AWG</v>
          </cell>
          <cell r="C11480" t="str">
            <v>M</v>
          </cell>
          <cell r="F11480">
            <v>8.0500000000000007</v>
          </cell>
        </row>
        <row r="11481">
          <cell r="A11481" t="str">
            <v>16.85.083</v>
          </cell>
          <cell r="B11481" t="str">
            <v>CABO DE COBRE ATE 600V - 3X8AWG</v>
          </cell>
          <cell r="C11481" t="str">
            <v>M</v>
          </cell>
          <cell r="F11481">
            <v>13.37</v>
          </cell>
        </row>
        <row r="11482">
          <cell r="A11482" t="str">
            <v>16.85.084</v>
          </cell>
          <cell r="B11482" t="str">
            <v>CABO DE COBRE ATE 600V - 3X6AWG</v>
          </cell>
          <cell r="C11482" t="str">
            <v>M</v>
          </cell>
          <cell r="F11482">
            <v>21.88</v>
          </cell>
        </row>
        <row r="11483">
          <cell r="A11483" t="str">
            <v>16.85.085</v>
          </cell>
          <cell r="B11483" t="str">
            <v>CABO DE COBRE ATE 600V - 3X4AWG</v>
          </cell>
          <cell r="C11483" t="str">
            <v>M</v>
          </cell>
          <cell r="F11483">
            <v>31.42</v>
          </cell>
        </row>
        <row r="11484">
          <cell r="A11484" t="str">
            <v>16.85.090</v>
          </cell>
          <cell r="B11484" t="str">
            <v>ELETRODO DE NIVEL CONTRA TRABALHO A SECO</v>
          </cell>
          <cell r="C11484" t="str">
            <v>UN</v>
          </cell>
          <cell r="F11484">
            <v>42.39</v>
          </cell>
        </row>
      </sheetData>
      <sheetData sheetId="4"/>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MEMÓRIA DE CÁLCULO"/>
      <sheetName val="PLANILHA QUANTITTIVA"/>
      <sheetName val="CRONOGRAMA"/>
    </sheetNames>
    <sheetDataSet>
      <sheetData sheetId="0"/>
      <sheetData sheetId="1">
        <row r="224">
          <cell r="L224">
            <v>19.579999999999998</v>
          </cell>
        </row>
      </sheetData>
      <sheetData sheetId="2"/>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Tabela Sinapi"/>
      <sheetName val="Anexo I - Planilha Orçamento"/>
      <sheetName val="PLANILHA DE ADITAMENTO"/>
      <sheetName val="Plan1"/>
      <sheetName val="MEMÓRIAS"/>
      <sheetName val="Plan3"/>
    </sheetNames>
    <sheetDataSet>
      <sheetData sheetId="0" refreshError="1"/>
      <sheetData sheetId="1" refreshError="1">
        <row r="28">
          <cell r="A28" t="str">
            <v>2.0</v>
          </cell>
          <cell r="C28" t="str">
            <v>SERP</v>
          </cell>
          <cell r="D28" t="str">
            <v>SERVIÇOS PRELIMINARES</v>
          </cell>
        </row>
        <row r="29">
          <cell r="A29" t="str">
            <v>2.1</v>
          </cell>
          <cell r="B29" t="str">
            <v>SINAPI</v>
          </cell>
          <cell r="C29">
            <v>72214</v>
          </cell>
          <cell r="D29" t="str">
            <v>DEMOLICAO DE ALVENARIA  DE BLOCOS VAZADOS DE CONCRETO</v>
          </cell>
          <cell r="J29" t="str">
            <v>M3</v>
          </cell>
          <cell r="K29">
            <v>7</v>
          </cell>
          <cell r="L29">
            <v>63.96</v>
          </cell>
          <cell r="M29">
            <v>80.826252000000011</v>
          </cell>
        </row>
        <row r="30">
          <cell r="A30" t="str">
            <v>2.2</v>
          </cell>
          <cell r="B30" t="str">
            <v>SINAPI</v>
          </cell>
          <cell r="C30">
            <v>72897</v>
          </cell>
          <cell r="D30" t="str">
            <v>CARGA MANUAL DE ENTULHO EM CAMINHAO BASCULANTE 6 M3</v>
          </cell>
          <cell r="J30" t="str">
            <v>M3</v>
          </cell>
          <cell r="K30">
            <v>7</v>
          </cell>
          <cell r="L30">
            <v>20.38</v>
          </cell>
          <cell r="M30">
            <v>25.754206</v>
          </cell>
        </row>
        <row r="31">
          <cell r="A31" t="str">
            <v>2.3</v>
          </cell>
          <cell r="B31" t="str">
            <v>SINAPI</v>
          </cell>
          <cell r="C31">
            <v>95289</v>
          </cell>
          <cell r="D31" t="str">
            <v>TRANSPORTE COM CAMINHÃO BASCULANTE 6 M3 EM RODOVIA COM LEITO NATURAL,DMT 800 A 1.000 M</v>
          </cell>
          <cell r="J31" t="str">
            <v>M3</v>
          </cell>
          <cell r="K31">
            <v>7</v>
          </cell>
          <cell r="L31">
            <v>3.31</v>
          </cell>
          <cell r="M31">
            <v>4.1828470000000006</v>
          </cell>
        </row>
        <row r="32">
          <cell r="A32" t="str">
            <v>SUBTOTAL.......................................................................................................................................................................................................................................................</v>
          </cell>
        </row>
        <row r="33">
          <cell r="A33" t="str">
            <v>5.0</v>
          </cell>
          <cell r="C33" t="str">
            <v>IMPE</v>
          </cell>
          <cell r="D33" t="str">
            <v>IMPERMEABILIZACOES E PROTECOES DIVERSAS</v>
          </cell>
        </row>
        <row r="34">
          <cell r="D34" t="str">
            <v>IMPERMEABILIZACOES PARA CONTRAPISO</v>
          </cell>
        </row>
        <row r="35">
          <cell r="A35" t="str">
            <v>5.1</v>
          </cell>
          <cell r="B35" t="str">
            <v>FDE</v>
          </cell>
          <cell r="C35" t="str">
            <v>16.02.071</v>
          </cell>
          <cell r="D35" t="str">
            <v>LASTRO DE BRITA</v>
          </cell>
          <cell r="J35" t="str">
            <v>M2</v>
          </cell>
          <cell r="K35">
            <v>152.82</v>
          </cell>
          <cell r="L35">
            <v>5.97</v>
          </cell>
          <cell r="M35">
            <v>7.544289</v>
          </cell>
        </row>
        <row r="36">
          <cell r="A36" t="str">
            <v>5.2</v>
          </cell>
          <cell r="B36" t="str">
            <v>SINAPI</v>
          </cell>
          <cell r="C36">
            <v>95240</v>
          </cell>
          <cell r="D36" t="str">
            <v>LASTRO DE CONCRETO, E = 3 CM, PREPARO MECÂNICO, INCLUSOS LANÇAMENTO E ADENSAMENTO. AF_07_2016</v>
          </cell>
          <cell r="J36" t="str">
            <v>M2</v>
          </cell>
          <cell r="K36">
            <v>120.93</v>
          </cell>
          <cell r="L36">
            <v>12.09</v>
          </cell>
          <cell r="M36">
            <v>15.278133</v>
          </cell>
        </row>
        <row r="37">
          <cell r="A37" t="str">
            <v>5.3</v>
          </cell>
          <cell r="B37" t="str">
            <v>SINAPI</v>
          </cell>
          <cell r="C37">
            <v>83534</v>
          </cell>
          <cell r="D37" t="str">
            <v>LASTRO DE CONCRETO, PREPARO MECÂNICO, INCLUSOS ADITIVO IMPERMEABILIZANTE, LANÇAMENTO E ADENSAMENTO</v>
          </cell>
          <cell r="J37" t="str">
            <v>M3</v>
          </cell>
          <cell r="K37">
            <v>0.96</v>
          </cell>
          <cell r="L37">
            <v>474.97</v>
          </cell>
          <cell r="M37">
            <v>600.21958900000004</v>
          </cell>
        </row>
        <row r="38">
          <cell r="D38" t="str">
            <v>IMPERMEABILIZACOES DE LAJES</v>
          </cell>
        </row>
        <row r="39">
          <cell r="A39" t="str">
            <v>5.4</v>
          </cell>
          <cell r="B39" t="str">
            <v>SINAPI</v>
          </cell>
          <cell r="C39">
            <v>5968</v>
          </cell>
          <cell r="D39" t="str">
            <v>IMPERMEABILIZACAO DE SUPERFICIE COM ARGAMASSA DE CIMENTO E AREIA (MEDIA), TRACO 1:3, COM ADITIVO IMPERMEABILIZANTE, E=2CM.</v>
          </cell>
          <cell r="J39" t="str">
            <v>M2</v>
          </cell>
          <cell r="K39">
            <v>14.26</v>
          </cell>
          <cell r="L39">
            <v>36.29</v>
          </cell>
          <cell r="M39">
            <v>45.859673000000001</v>
          </cell>
        </row>
        <row r="40">
          <cell r="A40" t="str">
            <v>5.5</v>
          </cell>
          <cell r="B40" t="str">
            <v>SINAPI</v>
          </cell>
          <cell r="C40">
            <v>83738</v>
          </cell>
          <cell r="D40" t="str">
            <v>IMPERMEABILIZACAO DE SUPERFICIE COM MANTA ASFALTICA (COM POLIMEROS TIPO APP), E=4 MM</v>
          </cell>
          <cell r="J40" t="str">
            <v>M2</v>
          </cell>
          <cell r="K40">
            <v>14.26</v>
          </cell>
          <cell r="L40">
            <v>80.489999999999995</v>
          </cell>
          <cell r="M40">
            <v>101.71521299999999</v>
          </cell>
        </row>
        <row r="41">
          <cell r="A41" t="str">
            <v>SUBTOTAL.......................................................................................................................................................................................................................................................</v>
          </cell>
        </row>
        <row r="42">
          <cell r="A42" t="str">
            <v>6.0</v>
          </cell>
          <cell r="C42" t="str">
            <v>SUPER</v>
          </cell>
          <cell r="D42" t="str">
            <v>SUPER ESTRUTURA VIGAS, PILARES E LAJES</v>
          </cell>
        </row>
        <row r="43">
          <cell r="A43" t="str">
            <v>6.1</v>
          </cell>
          <cell r="B43" t="str">
            <v>SINAPI</v>
          </cell>
          <cell r="C43">
            <v>92269</v>
          </cell>
          <cell r="D43" t="str">
            <v>FABRICAÇÃO DE FÔRMA PARA PILARES E ESTRUTURAS SIMILARES, EM MADEIRA SERRADA, E=25 MM. AF_12/2015</v>
          </cell>
          <cell r="J43" t="str">
            <v>M2</v>
          </cell>
          <cell r="K43">
            <v>18.989999999999998</v>
          </cell>
          <cell r="L43">
            <v>49.46</v>
          </cell>
          <cell r="M43">
            <v>62.502602000000003</v>
          </cell>
        </row>
        <row r="44">
          <cell r="A44" t="str">
            <v>6.2</v>
          </cell>
          <cell r="B44" t="str">
            <v>SINAPI</v>
          </cell>
          <cell r="C44">
            <v>92776</v>
          </cell>
          <cell r="D44" t="str">
            <v>ARMAÇÃO DE PILAR OU VIGA DE UMA ESTRUTURA CONVENCIONAL DE CONCRETO ARMADO EM UMA EDIFÍCAÇÃO TÉRREA OU SOBRADO UTILIZANDO AÇO CA-50 DE 6.3 MM - MONTAGEM. AF_12/2015</v>
          </cell>
          <cell r="J44" t="str">
            <v>KG</v>
          </cell>
          <cell r="K44">
            <v>50</v>
          </cell>
          <cell r="L44">
            <v>11.22</v>
          </cell>
          <cell r="M44">
            <v>14.178714000000001</v>
          </cell>
        </row>
        <row r="45">
          <cell r="A45" t="str">
            <v>6.3</v>
          </cell>
          <cell r="B45" t="str">
            <v>SINAPI</v>
          </cell>
          <cell r="C45">
            <v>92777</v>
          </cell>
          <cell r="D45" t="str">
            <v>ARMAÇÃO DE PILAR OU VIGA DE UMA ESTRUTURA CONVENCIONAL DE CONCRETO ARMADO EM UMA EDIFÍCAÇÃO TÉRREA OU SOBRADO UTILIZANDO AÇO CA-50 DE 8.0 MM - MONTAGEM. AF_12/2015</v>
          </cell>
          <cell r="J45" t="str">
            <v>KG</v>
          </cell>
          <cell r="K45">
            <v>150</v>
          </cell>
          <cell r="L45">
            <v>10.37</v>
          </cell>
          <cell r="M45">
            <v>13.104569</v>
          </cell>
        </row>
        <row r="46">
          <cell r="A46" t="str">
            <v>6.4</v>
          </cell>
          <cell r="B46" t="str">
            <v>SINAPI</v>
          </cell>
          <cell r="C46">
            <v>92718</v>
          </cell>
          <cell r="D46" t="str">
            <v>CONCRETAGEM DE PILARES, FCK = 25 MPA, COM USO DE BALDES EM EDIFICAÇÃO COM SEÇÃO MÉDIA DE PILARES MENOR OU IGUAL A 0,25 M² - LANÇAMENTO, ADENSAMENTO E ACABAMENTO. AF_12/2015</v>
          </cell>
          <cell r="J46" t="str">
            <v>M3</v>
          </cell>
          <cell r="K46">
            <v>1.5</v>
          </cell>
          <cell r="L46">
            <v>425.84</v>
          </cell>
          <cell r="M46">
            <v>538.13400799999999</v>
          </cell>
        </row>
        <row r="47">
          <cell r="A47" t="str">
            <v>6.5</v>
          </cell>
          <cell r="B47" t="str">
            <v>SINAPI</v>
          </cell>
          <cell r="C47" t="str">
            <v>74141/003</v>
          </cell>
          <cell r="D47" t="str">
            <v>LAJE PRE-MOLD BETA 16 P/3,5KN/M2 VAO 5,2M INCL VIGOTAS TIJOLOS AR- MADURA NEGATIVA CAPEAMENTO 3CM CONCRETO 15MPA ESCORAMENTO  MATERIAL E MAO DE OBRA.</v>
          </cell>
          <cell r="J47" t="str">
            <v>M2</v>
          </cell>
          <cell r="K47">
            <v>15.3</v>
          </cell>
          <cell r="L47">
            <v>89.14</v>
          </cell>
          <cell r="M47">
            <v>112.646218</v>
          </cell>
        </row>
        <row r="48">
          <cell r="A48" t="str">
            <v>SUBTOTAL.......................................................................................................................................................................................................................................................</v>
          </cell>
        </row>
        <row r="49">
          <cell r="A49" t="str">
            <v>7.0</v>
          </cell>
          <cell r="C49" t="str">
            <v>REVPISO</v>
          </cell>
          <cell r="D49" t="str">
            <v xml:space="preserve">REVESTIMENTO DE PISOS </v>
          </cell>
        </row>
        <row r="50">
          <cell r="A50" t="str">
            <v>7.1</v>
          </cell>
          <cell r="B50" t="str">
            <v>SINAPI</v>
          </cell>
          <cell r="C50" t="str">
            <v>87630</v>
          </cell>
          <cell r="D50" t="str">
            <v>CONTRAPISO EM ARGAMASSA TRAÇO 1:4 (CIMENTO E AREIA), PREPARO MECÂNICOAF_06/2014 COM BETONEIRA 400 L, APLICADO EM ÁREAS SECAS SOBRE LAJE, ADERIDO, ESPESSURA 3CM. AF_06/2014</v>
          </cell>
          <cell r="J50" t="str">
            <v>M2</v>
          </cell>
          <cell r="K50">
            <v>120.93</v>
          </cell>
          <cell r="L50">
            <v>29.13</v>
          </cell>
          <cell r="M50">
            <v>36.811580999999997</v>
          </cell>
        </row>
        <row r="51">
          <cell r="A51" t="str">
            <v>7.2</v>
          </cell>
          <cell r="B51" t="str">
            <v>SINAPI</v>
          </cell>
          <cell r="C51" t="str">
            <v>87745</v>
          </cell>
          <cell r="D51" t="str">
            <v>CONTRAPISO EM ARGAMASSA TRAÇO 1:4 (CIMENTO E AREIA), PREPARO MECÂNICO COM BETONEIRA 400 L, APLICADO EM ÁREAS MOLHADAS SOBRE LAJE, ADERIDO, ESPESSURA 3CM. AF_06/2014</v>
          </cell>
          <cell r="J51" t="str">
            <v>M2</v>
          </cell>
          <cell r="K51">
            <v>31.89</v>
          </cell>
          <cell r="L51">
            <v>37.1</v>
          </cell>
          <cell r="M51">
            <v>46.883270000000003</v>
          </cell>
        </row>
        <row r="52">
          <cell r="A52" t="str">
            <v>7.3</v>
          </cell>
          <cell r="B52" t="str">
            <v>SINAPI</v>
          </cell>
          <cell r="C52">
            <v>87249</v>
          </cell>
          <cell r="D52" t="str">
            <v>REVESTIMENTO CERÂMICO PARA PISO COM PLACAS TIPO GRÊS DE DIMENSÕES 45X45 CM APLICADA EM AMBIENTES DE ÁREA MENOR QUE 5 M2. AF_06/2014</v>
          </cell>
          <cell r="J52" t="str">
            <v>M2</v>
          </cell>
          <cell r="K52">
            <v>40.950000000000003</v>
          </cell>
          <cell r="L52">
            <v>49.86</v>
          </cell>
          <cell r="M52">
            <v>63.008082000000002</v>
          </cell>
        </row>
        <row r="53">
          <cell r="A53" t="str">
            <v>7.4</v>
          </cell>
          <cell r="B53" t="str">
            <v>SINAPI</v>
          </cell>
          <cell r="C53">
            <v>87250</v>
          </cell>
          <cell r="D53" t="str">
            <v>REVESTIMENTO CERÂMICO PARA PISO COM PLACAS TIPO GRÊS DE DIMENSÕES 45X45 CM APLICADA EM AMBIENTES DE ÁREA ENTRE 5 M2 E 10 M2. AF_06/2014</v>
          </cell>
          <cell r="J53" t="str">
            <v>M2</v>
          </cell>
          <cell r="K53">
            <v>87.69</v>
          </cell>
          <cell r="L53">
            <v>41.84</v>
          </cell>
          <cell r="M53">
            <v>52.873208000000005</v>
          </cell>
        </row>
        <row r="54">
          <cell r="A54" t="str">
            <v>7.5</v>
          </cell>
          <cell r="B54" t="str">
            <v>SINAPI</v>
          </cell>
          <cell r="C54">
            <v>87251</v>
          </cell>
          <cell r="D54" t="str">
            <v>REVESTIMENTO CERÂMICO PARA PISO COM PLACAS TIPO GRÊS DE DIMENSÕES 45X45 CM APLICADA EM AMBIENTES DE ÁREA MAIOR QUE 10 M2. AF_06/2014</v>
          </cell>
          <cell r="J54" t="str">
            <v>M2</v>
          </cell>
          <cell r="K54">
            <v>24.18</v>
          </cell>
          <cell r="L54">
            <v>36.68</v>
          </cell>
          <cell r="M54">
            <v>46.352516000000001</v>
          </cell>
        </row>
        <row r="55">
          <cell r="A55" t="str">
            <v>7.6</v>
          </cell>
          <cell r="B55" t="str">
            <v>SINAPI</v>
          </cell>
          <cell r="C55">
            <v>88649</v>
          </cell>
          <cell r="D55" t="str">
            <v>RODAPÉ CERÂMICO DE 7CM DE ALTURA COM PLACAS TIPO GRÊS DE DIMENSÕES 45X45CM. AF_06/2014</v>
          </cell>
          <cell r="J55" t="str">
            <v>M</v>
          </cell>
          <cell r="K55">
            <v>241.67</v>
          </cell>
          <cell r="L55">
            <v>6.03</v>
          </cell>
          <cell r="M55">
            <v>7.6201110000000005</v>
          </cell>
        </row>
        <row r="56">
          <cell r="A56" t="str">
            <v>7.7</v>
          </cell>
          <cell r="B56" t="str">
            <v>SINAPI</v>
          </cell>
          <cell r="C56">
            <v>84161</v>
          </cell>
          <cell r="D56" t="str">
            <v>SOLEIRA DE MARMORE BRANCO, LARGURA 15CM, ESPESSURA 3CM, ASSENTADA SOBRE ARGAMASSA TRACO 1:4 (CIMENTO E AREIA)</v>
          </cell>
          <cell r="J56" t="str">
            <v>M</v>
          </cell>
          <cell r="K56">
            <v>25.85</v>
          </cell>
          <cell r="L56">
            <v>61.43</v>
          </cell>
          <cell r="M56">
            <v>77.629091000000003</v>
          </cell>
        </row>
        <row r="57">
          <cell r="A57" t="str">
            <v>SUBTOTAL.......................................................................................................................................................................................................................................................</v>
          </cell>
        </row>
        <row r="58">
          <cell r="A58" t="str">
            <v>8.0</v>
          </cell>
          <cell r="C58" t="str">
            <v>ALV</v>
          </cell>
          <cell r="D58" t="str">
            <v>ALVENARIA</v>
          </cell>
        </row>
        <row r="59">
          <cell r="A59" t="str">
            <v>8.1</v>
          </cell>
          <cell r="B59" t="str">
            <v>SINAPI</v>
          </cell>
          <cell r="C59">
            <v>87448</v>
          </cell>
          <cell r="D59" t="str">
            <v>ALVENARIA DE VEDAÇÃO DE BLOCOS VAZADOS DE CONCRETO DE 9X19X39CM (ESPESSURA 9CM) DE PAREDES COM ÁREA LÍQUIDA MENOR QUE 6M² SEM VÃOS E ARGAMASSA DE ASSENTAMENTO COM PREPARO MANUAL. AF_06/2014</v>
          </cell>
          <cell r="J59" t="str">
            <v>M2</v>
          </cell>
          <cell r="K59">
            <v>51.42</v>
          </cell>
          <cell r="L59">
            <v>44.19</v>
          </cell>
          <cell r="M59">
            <v>55.842903</v>
          </cell>
        </row>
        <row r="60">
          <cell r="A60" t="str">
            <v>8.2</v>
          </cell>
          <cell r="B60" t="str">
            <v>SINAPI</v>
          </cell>
          <cell r="C60">
            <v>87468</v>
          </cell>
          <cell r="D60" t="str">
            <v>ALVENARIA DE VEDAÇÃO DE BLOCOS VAZADOS DE CONCRETO DE 14X19X39CM (ESPESSURA 14CM) DE PAREDES COM ÁREA LÍQUIDA MAIOR OU IGUAL A 6M² COM VÃOS E ARGAMASSA DE ASSENTAMENTO COM PREPARO MANUAL. AF_06/2014</v>
          </cell>
          <cell r="J60" t="str">
            <v>M2</v>
          </cell>
          <cell r="K60">
            <v>25.41</v>
          </cell>
          <cell r="L60">
            <v>56.28</v>
          </cell>
          <cell r="M60">
            <v>71.121036000000004</v>
          </cell>
        </row>
        <row r="61">
          <cell r="A61" t="str">
            <v>8.3</v>
          </cell>
          <cell r="B61" t="str">
            <v>SINAPI</v>
          </cell>
          <cell r="C61">
            <v>93188</v>
          </cell>
          <cell r="D61" t="str">
            <v>VERGA MOLDADA IN LOCO EM CONCRETO PARA PORTAS COM ATÉ 1,5 M DE VÃO. AF_03/2016</v>
          </cell>
          <cell r="J61" t="str">
            <v>M</v>
          </cell>
          <cell r="K61">
            <v>27.8</v>
          </cell>
          <cell r="L61">
            <v>34.71</v>
          </cell>
          <cell r="M61">
            <v>43.863027000000002</v>
          </cell>
        </row>
        <row r="62">
          <cell r="A62" t="str">
            <v>SUBTOTAL.......................................................................................................................................................................................................................................................</v>
          </cell>
        </row>
        <row r="63">
          <cell r="A63" t="str">
            <v>9.0</v>
          </cell>
          <cell r="C63" t="str">
            <v>REVPAR</v>
          </cell>
          <cell r="D63" t="str">
            <v>REVESTIMENTO DE PAREDES</v>
          </cell>
        </row>
        <row r="64">
          <cell r="A64" t="str">
            <v>9.1</v>
          </cell>
          <cell r="B64" t="str">
            <v>SINAPI</v>
          </cell>
          <cell r="C64">
            <v>87878</v>
          </cell>
          <cell r="D64" t="str">
            <v>CHAPISCO APLICADO TANTO EM PILARES E VIGAS DE CONCRETO COMO EM ALVENARIAS DE PAREDES INTERNAS, COM COLHER DE PEDREIRO. ARGAMASSA TRAÇO 1:3 COM PREPARO MANUAL. AF_06/2014</v>
          </cell>
          <cell r="J64" t="str">
            <v>M2</v>
          </cell>
          <cell r="K64">
            <v>203.7</v>
          </cell>
          <cell r="L64">
            <v>3.15</v>
          </cell>
          <cell r="M64">
            <v>3.9806550000000001</v>
          </cell>
        </row>
        <row r="65">
          <cell r="A65" t="str">
            <v>9.2</v>
          </cell>
          <cell r="B65" t="str">
            <v>SINAPI</v>
          </cell>
          <cell r="C65">
            <v>87530</v>
          </cell>
          <cell r="D65" t="str">
            <v xml:space="preserve">MASSA ÚNICA, PARA RECEBIMENTO DE PINTURA, EM ARGAMASSA TRAÇO 1:2:8, PREPARO MANUAL, APLICADA MANUALMENTE EM FACES INTERNAS DE PAREDES DE AMBIENTES COM ÁREA MENOR QUE 10M2, ESPESSURA DE 20MM, COM EXECUÇÃO DE TALISCAS. AF_06/2014 </v>
          </cell>
          <cell r="J65" t="str">
            <v>M2</v>
          </cell>
          <cell r="K65">
            <v>146.32</v>
          </cell>
          <cell r="L65">
            <v>27.52</v>
          </cell>
          <cell r="M65">
            <v>34.777023999999997</v>
          </cell>
        </row>
        <row r="66">
          <cell r="A66" t="str">
            <v>9.3</v>
          </cell>
          <cell r="B66" t="str">
            <v>SINAPI</v>
          </cell>
          <cell r="C66">
            <v>87777</v>
          </cell>
          <cell r="D66" t="str">
            <v>EMBOÇO OU MASSA ÚNICA EM ARGAMASSA TRAÇO 1:2:8, PREPARO MANUAL, APLICADA MANUALMENTE EM PANOS DE FACHADA COM PRESENÇA DE VÃOS, ESPESSURA DE 25 MM. AF_06/2014</v>
          </cell>
          <cell r="J66" t="str">
            <v>M2</v>
          </cell>
          <cell r="K66">
            <v>63.800000000000011</v>
          </cell>
          <cell r="L66">
            <v>41.72</v>
          </cell>
          <cell r="M66">
            <v>52.721564000000001</v>
          </cell>
        </row>
        <row r="67">
          <cell r="A67" t="str">
            <v>9.4</v>
          </cell>
          <cell r="B67" t="str">
            <v>SINAPI</v>
          </cell>
          <cell r="C67">
            <v>87532</v>
          </cell>
          <cell r="D67" t="str">
            <v>EMBOÇO, PARA RECEBIMENTO DE CERÂMICA, EM ARGAMASSA TRAÇO 1:2:8, PREPARO MANUAL, APLICADO MANUALMENTE EM FACES INTERNAS DE PAREDES DE AMBIENTES COM ÁREA ENTRE 5M2 E 10M2, ESPESSURA DE 20MM, COM EXECUÇÃO DE TALISCAS. AF_06/2014</v>
          </cell>
          <cell r="J67" t="str">
            <v>M2</v>
          </cell>
          <cell r="K67">
            <v>30</v>
          </cell>
          <cell r="L67">
            <v>26.57</v>
          </cell>
          <cell r="M67">
            <v>33.576509000000001</v>
          </cell>
        </row>
        <row r="68">
          <cell r="A68" t="str">
            <v>9.5</v>
          </cell>
          <cell r="B68" t="str">
            <v>SINAPI</v>
          </cell>
          <cell r="C68">
            <v>87266</v>
          </cell>
          <cell r="D68" t="str">
            <v>REVESTIMENTO CERÂMICO PARA PAREDES INTERNAS COM PLACAS TIPO GRÊS OU SEMI-GRÊS DE DIMENSÕES 20X20 CM APLICADAS EM AMBIENTES DE ÁREA MENOR QUE 5 M² A MEIA ALTURA DAS PAREDES. AF_06/2014</v>
          </cell>
          <cell r="J68" t="str">
            <v>M2</v>
          </cell>
          <cell r="K68">
            <v>195.35</v>
          </cell>
          <cell r="L68">
            <v>53.29</v>
          </cell>
          <cell r="M68">
            <v>67.342573000000002</v>
          </cell>
        </row>
        <row r="69">
          <cell r="A69" t="str">
            <v>9.6</v>
          </cell>
          <cell r="B69" t="str">
            <v>SINAPI</v>
          </cell>
          <cell r="C69" t="str">
            <v>73908/002</v>
          </cell>
          <cell r="D69" t="str">
            <v>CANTONEIRA DE ALUMINIO 1"X1, PARA PROTECAO DE QUINA DE PAREDE</v>
          </cell>
          <cell r="J69" t="str">
            <v>M</v>
          </cell>
          <cell r="K69">
            <v>95</v>
          </cell>
          <cell r="L69">
            <v>30.18</v>
          </cell>
          <cell r="M69">
            <v>38.138466000000001</v>
          </cell>
        </row>
        <row r="70">
          <cell r="A70" t="str">
            <v>SUBTOTAL.......................................................................................................................................................................................................................................................</v>
          </cell>
        </row>
        <row r="71">
          <cell r="A71" t="str">
            <v>10.0</v>
          </cell>
          <cell r="C71" t="str">
            <v>INEL</v>
          </cell>
          <cell r="D71" t="str">
            <v>INSTALAÇÕES ELÉTRICAS: REDE DE BAIXA TENSÃO</v>
          </cell>
        </row>
        <row r="72">
          <cell r="D72" t="str">
            <v xml:space="preserve">DUTOS/QUADROS PARCIAIS/QUADROS DE TELEFONE </v>
          </cell>
        </row>
        <row r="73">
          <cell r="A73" t="str">
            <v>10.1</v>
          </cell>
          <cell r="B73" t="str">
            <v>SINAPI</v>
          </cell>
          <cell r="C73" t="str">
            <v>74131/007</v>
          </cell>
          <cell r="D73" t="str">
            <v>QUADRO DE DISTRIBUICAO DE ENERGIA DE EMBUTIR, EM CHAPA METALICA, PARA 40 DISJUNTORES TERMOMAGNETICOS MONOPOLARES, COM BARRAMENTO TRIFASICO E NEUTRO, FORNECIMENTO E INSTALACAO</v>
          </cell>
          <cell r="J73" t="str">
            <v>UN</v>
          </cell>
          <cell r="K73">
            <v>1</v>
          </cell>
          <cell r="L73">
            <v>595.48</v>
          </cell>
          <cell r="M73">
            <v>752.50807600000007</v>
          </cell>
        </row>
        <row r="74">
          <cell r="A74" t="str">
            <v>10.4</v>
          </cell>
          <cell r="B74" t="str">
            <v>SINAPI</v>
          </cell>
          <cell r="C74">
            <v>91856</v>
          </cell>
          <cell r="D74" t="str">
            <v>ELETRODUTO FLEXÍVEL CORRUGADO, PVC, DN 32 MM (1"), PARA CIRCUITOS TERMINAIS, INSTALADO EM PAREDE - FORNECIMENTO E INSTALAÇÃO. AF_12/2015</v>
          </cell>
          <cell r="J74" t="str">
            <v>M</v>
          </cell>
          <cell r="K74">
            <v>20.5</v>
          </cell>
          <cell r="L74">
            <v>7.88</v>
          </cell>
          <cell r="M74">
            <v>9.9579559999999994</v>
          </cell>
        </row>
        <row r="75">
          <cell r="A75" t="str">
            <v>10.5</v>
          </cell>
          <cell r="B75" t="str">
            <v>SINAPI</v>
          </cell>
          <cell r="C75">
            <v>83370</v>
          </cell>
          <cell r="D75" t="str">
            <v>QUADRO DE DISTRIBUICAO PARA TELEFONE N.3, 40X40X12CM EM CHAPA METALICA DE EMBUTIR, SEM ACESSORIOS, PADRAO TELEBRAS, FORNECIMENTO E INSTALACAO</v>
          </cell>
          <cell r="J75" t="str">
            <v>UN</v>
          </cell>
          <cell r="K75">
            <v>2</v>
          </cell>
          <cell r="L75">
            <v>177.21</v>
          </cell>
          <cell r="M75">
            <v>223.94027700000001</v>
          </cell>
        </row>
        <row r="76">
          <cell r="A76" t="str">
            <v>10.6</v>
          </cell>
          <cell r="B76" t="str">
            <v>SINAPI</v>
          </cell>
          <cell r="C76" t="str">
            <v>74104/001</v>
          </cell>
          <cell r="D76" t="str">
            <v>CAIXA DE INSPEÇÃO EM ALVENARIA DE TIJOLO MACIÇO 60X60X60CM, REVESTIDA INTERNAMENTO COM BARRA LISA (CIMENTO E AREIA, TRAÇO 1:4) E=2,0CM, COM TAMPA PRÉ-MOLDADA DE CONCRETO E FUNDO DE CONCRETO 15MPA TIPO C - ESCAVAÇÃO E CONFECÇÃO</v>
          </cell>
          <cell r="J76" t="str">
            <v>UN</v>
          </cell>
          <cell r="K76">
            <v>4</v>
          </cell>
          <cell r="L76">
            <v>134.88</v>
          </cell>
          <cell r="M76">
            <v>170.447856</v>
          </cell>
        </row>
        <row r="77">
          <cell r="D77" t="str">
            <v>DISTRIBUIÇÃO INTERNA</v>
          </cell>
        </row>
        <row r="78">
          <cell r="A78" t="str">
            <v>10.7</v>
          </cell>
          <cell r="B78" t="str">
            <v>SINAPI</v>
          </cell>
          <cell r="C78">
            <v>91939</v>
          </cell>
          <cell r="D78" t="str">
            <v>CAIXA RETANGULAR 4" X 2" ALTA (2,00 M DO PISO), PVC, INSTALADA EM PAREDE - FORNECIMENTO E INSTALAÇÃO. AF_12/2015</v>
          </cell>
          <cell r="J78" t="str">
            <v>UN</v>
          </cell>
          <cell r="K78">
            <v>13</v>
          </cell>
          <cell r="L78">
            <v>20.51</v>
          </cell>
          <cell r="M78">
            <v>25.918487000000002</v>
          </cell>
        </row>
        <row r="79">
          <cell r="A79" t="str">
            <v>10.8</v>
          </cell>
          <cell r="B79" t="str">
            <v>SINAPI</v>
          </cell>
          <cell r="C79">
            <v>91940</v>
          </cell>
          <cell r="D79" t="str">
            <v>CAIXA RETANGULAR 4" X 2" MÉDIA (1,30 M DO PISO), PVC, INSTALADA EM PAREDE - FORNECIMENTO E INSTALAÇÃO. AF_12/2016</v>
          </cell>
          <cell r="J79" t="str">
            <v>UN</v>
          </cell>
          <cell r="K79">
            <v>103</v>
          </cell>
          <cell r="L79">
            <v>10.65</v>
          </cell>
          <cell r="M79">
            <v>13.458405000000001</v>
          </cell>
        </row>
        <row r="80">
          <cell r="A80" t="str">
            <v>10.9</v>
          </cell>
          <cell r="B80" t="str">
            <v>SINAPI</v>
          </cell>
          <cell r="C80" t="str">
            <v>91856.1</v>
          </cell>
          <cell r="D80" t="str">
            <v>ELETRODUTO FLEXÍVEL CORRUGADO, PVC, DN 32 MM (1"), PARA CIRCUITOS TERMINAIS, INSTALADO EM PAREDE - FORNECIMENTO E INSTALAÇÃO. AF_12/2015</v>
          </cell>
          <cell r="J80" t="str">
            <v>M</v>
          </cell>
          <cell r="K80">
            <v>300</v>
          </cell>
          <cell r="L80">
            <v>7.88</v>
          </cell>
          <cell r="M80">
            <v>9.9579559999999994</v>
          </cell>
        </row>
        <row r="81">
          <cell r="A81" t="str">
            <v>SUBTOTAL.......................................................................................................................................................................................................................................................</v>
          </cell>
        </row>
        <row r="82">
          <cell r="A82" t="str">
            <v>11.0</v>
          </cell>
          <cell r="C82" t="str">
            <v>INHID</v>
          </cell>
          <cell r="D82" t="str">
            <v>INSTALAÇÕES HIDROSSANITÁRIAS</v>
          </cell>
        </row>
        <row r="83">
          <cell r="A83" t="str">
            <v>11.1</v>
          </cell>
          <cell r="B83" t="str">
            <v>SINAPI</v>
          </cell>
          <cell r="C83">
            <v>88503</v>
          </cell>
          <cell r="D83" t="str">
            <v>CAIXA D´ÁGUA EM POLIETILENO, 1000 LITROS, COM ACESSÓRIOS</v>
          </cell>
          <cell r="J83" t="str">
            <v>UN</v>
          </cell>
          <cell r="K83">
            <v>2</v>
          </cell>
          <cell r="L83">
            <v>730.48</v>
          </cell>
          <cell r="M83">
            <v>923.10757600000011</v>
          </cell>
        </row>
        <row r="84">
          <cell r="A84" t="str">
            <v>11.2</v>
          </cell>
          <cell r="B84" t="str">
            <v>SINAPI</v>
          </cell>
          <cell r="C84">
            <v>89356</v>
          </cell>
          <cell r="D84" t="str">
            <v>TUBO, PVC, SOLDÁVEL, DN 25MM, INSTALADO EM RAMAL OU SUB-RAMAL DE ÁGUA FORNECIMENTO E INSTALAÇÃO . AF_12/2014_P</v>
          </cell>
          <cell r="J84" t="str">
            <v>M</v>
          </cell>
          <cell r="K84">
            <v>235</v>
          </cell>
          <cell r="L84">
            <v>16.53</v>
          </cell>
          <cell r="M84">
            <v>20.888961000000002</v>
          </cell>
        </row>
        <row r="85">
          <cell r="A85" t="str">
            <v>11.3</v>
          </cell>
          <cell r="B85" t="str">
            <v>SINAPI</v>
          </cell>
          <cell r="C85">
            <v>89448</v>
          </cell>
          <cell r="D85" t="str">
            <v>TUBO, PVC, SOLDÁVEL, DN 40MM, INSTALADO EM PRUMADA DE ÁGUA FORNECIMENTO E INSTALAÇÃO. AF_12/2014_P</v>
          </cell>
          <cell r="J85" t="str">
            <v>M</v>
          </cell>
          <cell r="K85">
            <v>55</v>
          </cell>
          <cell r="L85">
            <v>9.8800000000000008</v>
          </cell>
          <cell r="M85">
            <v>12.485356000000001</v>
          </cell>
        </row>
        <row r="86">
          <cell r="A86" t="str">
            <v>11.4</v>
          </cell>
          <cell r="B86" t="str">
            <v>SINAPI</v>
          </cell>
          <cell r="C86">
            <v>89712</v>
          </cell>
          <cell r="D86" t="str">
            <v>TUBO PVC, SERIE NORMAL, ESGOTO PREDIAL, DN 50 MM, FORNECIDO E INSTALADO EM RAMAL DE DESCARGA OU RAMAL DE ESGOTO SANITÁRIO. AF_12/2014_P</v>
          </cell>
          <cell r="J86" t="str">
            <v>M</v>
          </cell>
          <cell r="K86">
            <v>80</v>
          </cell>
          <cell r="L86">
            <v>21.98</v>
          </cell>
          <cell r="M86">
            <v>27.776126000000001</v>
          </cell>
        </row>
        <row r="87">
          <cell r="A87" t="str">
            <v>11.5</v>
          </cell>
          <cell r="B87" t="str">
            <v>SINAPI</v>
          </cell>
          <cell r="C87">
            <v>89714</v>
          </cell>
          <cell r="D87" t="str">
            <v>TUBO PVC, SERIE NORMAL, ESGOTO PREDIAL, DN 100 MM, FORNECIDO E INSTALADO EM RAMAL DE DESCARGA OU RAMAL DE ESGOTO SANITÁRIO. AF_12/2014_P</v>
          </cell>
          <cell r="J87" t="str">
            <v>M</v>
          </cell>
          <cell r="K87">
            <v>26</v>
          </cell>
          <cell r="L87">
            <v>41.42</v>
          </cell>
          <cell r="M87">
            <v>52.342454000000004</v>
          </cell>
        </row>
        <row r="88">
          <cell r="A88" t="str">
            <v>11.6</v>
          </cell>
          <cell r="B88" t="str">
            <v>SINAPI</v>
          </cell>
          <cell r="C88">
            <v>89849</v>
          </cell>
          <cell r="D88" t="str">
            <v>TUBO PVC, SERIE NORMAL, ESGOTO PREDIAL, DN 150 MM, FORNECIDO E INSTALADO EM SUBCOLETOR AÉREO DE ESGOTO SANITÁRIO. AF_12/2014_P</v>
          </cell>
          <cell r="J88" t="str">
            <v>M</v>
          </cell>
          <cell r="K88">
            <v>35</v>
          </cell>
          <cell r="L88">
            <v>40.72</v>
          </cell>
          <cell r="M88">
            <v>51.457864000000001</v>
          </cell>
        </row>
        <row r="89">
          <cell r="A89" t="str">
            <v>11.7</v>
          </cell>
          <cell r="B89" t="str">
            <v>SINAPI</v>
          </cell>
          <cell r="C89" t="str">
            <v>74166/001</v>
          </cell>
          <cell r="D89" t="str">
            <v>CAIXA DE INSPEÇÃO EM CONCRETO PRÉ-MOLDADO DN 60MM COM TAMPA H= 60CM -FORNECIMENTO E INSTALACAO</v>
          </cell>
          <cell r="J89" t="str">
            <v>UN</v>
          </cell>
          <cell r="K89">
            <v>5</v>
          </cell>
          <cell r="L89">
            <v>208.63</v>
          </cell>
          <cell r="M89">
            <v>263.64573100000001</v>
          </cell>
        </row>
        <row r="90">
          <cell r="A90" t="str">
            <v>11.8</v>
          </cell>
          <cell r="B90" t="str">
            <v>SINAPI</v>
          </cell>
          <cell r="C90" t="str">
            <v>74051/001</v>
          </cell>
          <cell r="D90" t="str">
            <v>CAIXA DE GORDURA DUPLA EM CONCRETO PRE-MOLDADO DN 60MM COM TAMPA - FORNECIMENTO E INSTALAÇÃO</v>
          </cell>
          <cell r="J90" t="str">
            <v>UN</v>
          </cell>
          <cell r="K90">
            <v>1</v>
          </cell>
          <cell r="L90">
            <v>210.59</v>
          </cell>
          <cell r="M90">
            <v>266.12258300000002</v>
          </cell>
        </row>
        <row r="91">
          <cell r="A91" t="str">
            <v>11.9</v>
          </cell>
          <cell r="B91" t="str">
            <v>SINAPI</v>
          </cell>
          <cell r="C91">
            <v>89709</v>
          </cell>
          <cell r="D91" t="str">
            <v>RALO SIFONADO, PVC, DN 100 X 40 MM, JUNTA SOLDÁVEL, FORNECIDO E INSTALADO EM RAMAL DE DESCARGA OU EM RAMAL DE ESGOTO SANITÁRIO. AF_12/2014_P</v>
          </cell>
          <cell r="J91" t="str">
            <v>UN</v>
          </cell>
          <cell r="K91">
            <v>9</v>
          </cell>
          <cell r="L91">
            <v>8.6</v>
          </cell>
          <cell r="M91">
            <v>10.86782</v>
          </cell>
        </row>
        <row r="92">
          <cell r="A92" t="str">
            <v>11.10</v>
          </cell>
          <cell r="B92" t="str">
            <v>SINAPI</v>
          </cell>
          <cell r="C92">
            <v>6021</v>
          </cell>
          <cell r="D92" t="str">
            <v>VASO SANITARIO SIFONADO LOUÇA BRANCA PADRAO POPULAR, COM CONJUNTO PARA FIXAÇAO PARA VASO SANITÁRIO COM PARAFUSO, ARRUELA E BUCHA - FORNECIMENTO E INSTALACAO</v>
          </cell>
          <cell r="J92" t="str">
            <v>UN</v>
          </cell>
          <cell r="K92">
            <v>2</v>
          </cell>
          <cell r="L92">
            <v>232.98</v>
          </cell>
          <cell r="M92">
            <v>294.41682600000001</v>
          </cell>
        </row>
        <row r="93">
          <cell r="A93" t="str">
            <v>11.11</v>
          </cell>
          <cell r="B93" t="str">
            <v>FDE</v>
          </cell>
          <cell r="C93" t="str">
            <v>08.84.005</v>
          </cell>
          <cell r="D93" t="str">
            <v>TAMPA DE PLASTICO PARA BACIA SANITARIA</v>
          </cell>
          <cell r="J93" t="str">
            <v>UN</v>
          </cell>
          <cell r="K93">
            <v>2</v>
          </cell>
          <cell r="L93">
            <v>26.3</v>
          </cell>
          <cell r="M93">
            <v>33.235310000000005</v>
          </cell>
        </row>
        <row r="94">
          <cell r="A94" t="str">
            <v>11.12</v>
          </cell>
          <cell r="B94" t="str">
            <v>SINAPI</v>
          </cell>
          <cell r="C94">
            <v>40729</v>
          </cell>
          <cell r="D94" t="str">
            <v>VALVULA DESCARGA 1.1/2" COM REGISTRO, ACABAMENTO EM METAL CROMADO - FORNECIMENTO E INSTALAÇÃO</v>
          </cell>
          <cell r="J94" t="str">
            <v>UN</v>
          </cell>
          <cell r="K94">
            <v>2</v>
          </cell>
          <cell r="L94">
            <v>207.65</v>
          </cell>
          <cell r="M94">
            <v>262.40730500000001</v>
          </cell>
        </row>
        <row r="95">
          <cell r="A95" t="str">
            <v>11.13</v>
          </cell>
          <cell r="B95" t="str">
            <v>FDE</v>
          </cell>
          <cell r="C95" t="str">
            <v>08.16.065</v>
          </cell>
          <cell r="D95" t="str">
            <v>PAPELEIRA DE LOUCA BRANCA DE 15X15CM</v>
          </cell>
          <cell r="J95" t="str">
            <v>UN</v>
          </cell>
          <cell r="K95">
            <v>2</v>
          </cell>
          <cell r="L95">
            <v>72.010000000000005</v>
          </cell>
          <cell r="M95">
            <v>90.999037000000015</v>
          </cell>
        </row>
        <row r="96">
          <cell r="A96" t="str">
            <v>11.14</v>
          </cell>
          <cell r="B96" t="str">
            <v>FDE</v>
          </cell>
          <cell r="C96" t="str">
            <v>08.16.091</v>
          </cell>
          <cell r="D96" t="str">
            <v>BR-03 CONJUNTO LAVATORIO E BACIA ACESSIVEIS</v>
          </cell>
          <cell r="J96" t="str">
            <v>UN</v>
          </cell>
          <cell r="K96">
            <v>3</v>
          </cell>
          <cell r="L96">
            <v>2025.8191349934471</v>
          </cell>
          <cell r="M96">
            <v>2560.0276408912191</v>
          </cell>
        </row>
        <row r="97">
          <cell r="A97" t="str">
            <v>11.15</v>
          </cell>
          <cell r="B97" t="str">
            <v>SINAPI</v>
          </cell>
          <cell r="C97">
            <v>9535</v>
          </cell>
          <cell r="D97" t="str">
            <v>CHUVEIRO ELETRICO COMUM CORPO PLASTICO TIPO DUCHA, FORNECIMENTO E INSTALACAO</v>
          </cell>
          <cell r="J97" t="str">
            <v>UN</v>
          </cell>
          <cell r="K97">
            <v>2</v>
          </cell>
          <cell r="L97">
            <v>59.54</v>
          </cell>
          <cell r="M97">
            <v>75.240697999999995</v>
          </cell>
        </row>
        <row r="98">
          <cell r="A98" t="str">
            <v>11.16</v>
          </cell>
          <cell r="B98" t="str">
            <v>SINAPI</v>
          </cell>
          <cell r="C98">
            <v>89985</v>
          </cell>
          <cell r="D98" t="str">
            <v>REGISTRO DE PRESSÃO BRUTO, LATÃO, ROSCÁVEL, 3/4, COM ACABAMENTO E CANOPLA CROMADOS. FORNECIDO E INSTALADO EM RAMAL DE ÁGUA. AF_12/2014</v>
          </cell>
          <cell r="J98" t="str">
            <v>UN</v>
          </cell>
          <cell r="K98">
            <v>2</v>
          </cell>
          <cell r="L98">
            <v>52.61</v>
          </cell>
          <cell r="M98">
            <v>66.483256999999995</v>
          </cell>
        </row>
        <row r="99">
          <cell r="A99" t="str">
            <v>11.17</v>
          </cell>
          <cell r="B99" t="str">
            <v>SINAPI</v>
          </cell>
          <cell r="C99">
            <v>86919</v>
          </cell>
          <cell r="D99" t="str">
            <v>TANQUE DE LOUÇA BRANCA COM COLUNA, 22L OU EQUIVALENTE, INCLUSO SIFÃO FLEXÍVEL EM PVC, VÁLVULA METÁLICA E TORNEIRA DE METAL CROMADO PADRÃO MÉDIO - FORNECIMENTO E INSTALAÇÃO. AF_12/2013</v>
          </cell>
          <cell r="J99" t="str">
            <v>UN</v>
          </cell>
          <cell r="K99">
            <v>1</v>
          </cell>
          <cell r="L99">
            <v>667.48</v>
          </cell>
          <cell r="M99">
            <v>843.49447600000008</v>
          </cell>
        </row>
        <row r="100">
          <cell r="A100" t="str">
            <v>11.18</v>
          </cell>
          <cell r="B100" t="str">
            <v>SINAPI</v>
          </cell>
          <cell r="C100">
            <v>86904</v>
          </cell>
          <cell r="D100" t="str">
            <v>LAVATÓRIO LOUÇA BRANCA SUSPENSO, 29,5 X 39CM OU EQUIVALENTE, PADRÃO POPULAR - FORNECIMENTO E INSTALAÇÃO. AF_12/2013_P</v>
          </cell>
          <cell r="J100" t="str">
            <v>UN</v>
          </cell>
          <cell r="K100">
            <v>8</v>
          </cell>
          <cell r="L100">
            <v>97.95</v>
          </cell>
          <cell r="M100">
            <v>123.77941500000001</v>
          </cell>
        </row>
        <row r="101">
          <cell r="A101" t="str">
            <v>11.19</v>
          </cell>
          <cell r="B101" t="str">
            <v>SINAPI</v>
          </cell>
          <cell r="C101">
            <v>86879</v>
          </cell>
          <cell r="D101" t="str">
            <v>VÁLVULA EM PLÁSTICO 1" PARA PIA, TANQUE OU LAVATÓRIO, COM OU SEM LADRÃO - FORNECIMENTO E INSTALAÇÃO. AF_12/2013</v>
          </cell>
          <cell r="J101" t="str">
            <v>UN</v>
          </cell>
          <cell r="K101">
            <v>8</v>
          </cell>
          <cell r="L101">
            <v>5.54</v>
          </cell>
          <cell r="M101">
            <v>7.0008980000000003</v>
          </cell>
        </row>
        <row r="102">
          <cell r="A102" t="str">
            <v>11.20</v>
          </cell>
          <cell r="B102" t="str">
            <v>SINAPI</v>
          </cell>
          <cell r="C102">
            <v>86884</v>
          </cell>
          <cell r="D102" t="str">
            <v>ENGATE FLEXÍVEL EM PLÁSTICO BRANCO, 1/2" X 30CM - FORNECIMENTO E INSTALAÇÃO. AF_12/2013</v>
          </cell>
          <cell r="J102" t="str">
            <v>UN</v>
          </cell>
          <cell r="K102">
            <v>8</v>
          </cell>
          <cell r="L102">
            <v>6.85</v>
          </cell>
          <cell r="M102">
            <v>8.656345</v>
          </cell>
        </row>
        <row r="103">
          <cell r="A103" t="str">
            <v>11.21</v>
          </cell>
          <cell r="B103" t="str">
            <v>SINAPI</v>
          </cell>
          <cell r="C103">
            <v>86906</v>
          </cell>
          <cell r="D103" t="str">
            <v>TORNEIRA CROMADA DE MESA, 1/2" OU 3/4", PARA LAVATÓRIO, PADRÃO POPULAR- FORNECIMENTO E INSTALAÇÃO. AF_12/2013</v>
          </cell>
          <cell r="J103" t="str">
            <v>UN</v>
          </cell>
          <cell r="K103">
            <v>2</v>
          </cell>
          <cell r="L103">
            <v>42.41</v>
          </cell>
          <cell r="M103">
            <v>53.593516999999999</v>
          </cell>
        </row>
        <row r="104">
          <cell r="A104" t="str">
            <v>11.22</v>
          </cell>
          <cell r="B104" t="str">
            <v>FDE</v>
          </cell>
          <cell r="C104" t="str">
            <v>08.17.085</v>
          </cell>
          <cell r="D104" t="str">
            <v>TORNEIRA DE FECHAMENTO AUTOMATICO DE MESA</v>
          </cell>
          <cell r="J104" t="str">
            <v>UN</v>
          </cell>
          <cell r="K104">
            <v>6</v>
          </cell>
          <cell r="L104">
            <v>287.7418857451238</v>
          </cell>
          <cell r="M104">
            <v>363.61942101611294</v>
          </cell>
        </row>
        <row r="105">
          <cell r="A105" t="str">
            <v>11.23</v>
          </cell>
          <cell r="B105" t="str">
            <v>FDE</v>
          </cell>
          <cell r="C105" t="str">
            <v>05.82.010</v>
          </cell>
          <cell r="D105" t="str">
            <v>TAMPO DE PIA EM GRANITO E=2CM</v>
          </cell>
          <cell r="J105" t="str">
            <v>M</v>
          </cell>
          <cell r="K105">
            <v>6.8</v>
          </cell>
          <cell r="L105">
            <v>216.05119111864931</v>
          </cell>
          <cell r="M105">
            <v>273.02389021663714</v>
          </cell>
        </row>
        <row r="106">
          <cell r="A106" t="str">
            <v>11.24</v>
          </cell>
          <cell r="B106" t="str">
            <v>SINAPI</v>
          </cell>
          <cell r="C106">
            <v>86900</v>
          </cell>
          <cell r="D106" t="str">
            <v>CUBA DE EMBUTIR DE AÇO INOXIDÁVEL MÉDIA - FORNECIMENTO E INSTALAÇÃO. AF_12/2013</v>
          </cell>
          <cell r="J106" t="str">
            <v>UN</v>
          </cell>
          <cell r="K106">
            <v>5</v>
          </cell>
          <cell r="L106">
            <v>129.96</v>
          </cell>
          <cell r="M106">
            <v>164.23045200000001</v>
          </cell>
        </row>
        <row r="107">
          <cell r="A107" t="str">
            <v>11.25</v>
          </cell>
          <cell r="B107" t="str">
            <v>SINAPI</v>
          </cell>
          <cell r="C107">
            <v>86878</v>
          </cell>
          <cell r="D107" t="str">
            <v>VÁLVULA EM METAL CROMADO TIPO AMERICANA 3.1/2" X 1.1/2" PARA PIA - FORNECIMENTO E INSTALAÇÃO. AF_12/2013</v>
          </cell>
          <cell r="J107" t="str">
            <v>UN</v>
          </cell>
          <cell r="K107">
            <v>5</v>
          </cell>
          <cell r="L107">
            <v>38.46</v>
          </cell>
          <cell r="M107">
            <v>48.601902000000003</v>
          </cell>
        </row>
        <row r="108">
          <cell r="A108" t="str">
            <v>11.26</v>
          </cell>
          <cell r="B108" t="str">
            <v>SINAPI</v>
          </cell>
          <cell r="C108">
            <v>86883</v>
          </cell>
          <cell r="D108" t="str">
            <v>SIFÃO DO TIPO FLEXÍVEL EM PVC 3/4" X 1.1/2" - FORNECIMENTO E INSTALAÇÃO. AF_12/2013</v>
          </cell>
          <cell r="J108" t="str">
            <v>UN</v>
          </cell>
          <cell r="K108">
            <v>13</v>
          </cell>
          <cell r="L108">
            <v>8.83</v>
          </cell>
          <cell r="M108">
            <v>11.158471</v>
          </cell>
        </row>
        <row r="109">
          <cell r="A109" t="str">
            <v>11.27</v>
          </cell>
          <cell r="B109" t="str">
            <v>SINAPI</v>
          </cell>
          <cell r="C109">
            <v>86914</v>
          </cell>
          <cell r="D109" t="str">
            <v>TORNEIRA CROMADA 1/2" OU 3/4" PARA LAVAGEM, PADRÃO MÉDIO - FORNECIMENTO E INSTALAÇÃO. AF_12/2013</v>
          </cell>
          <cell r="J109" t="str">
            <v>UN</v>
          </cell>
          <cell r="K109">
            <v>1</v>
          </cell>
          <cell r="L109">
            <v>33</v>
          </cell>
          <cell r="M109">
            <v>41.702100000000002</v>
          </cell>
        </row>
        <row r="110">
          <cell r="A110" t="str">
            <v>11.28</v>
          </cell>
          <cell r="B110" t="str">
            <v>SINAPI</v>
          </cell>
          <cell r="C110">
            <v>86910</v>
          </cell>
          <cell r="D110" t="str">
            <v>TORNEIRA CROMADA TUBO MÓVEL, DE PAREDE, 1/2" OU 3/4", PARA PIA DE COZINHA, PADRÃO MÉDIO - FORNECIMENTO E INSTALAÇÃO. AF_12/2013</v>
          </cell>
          <cell r="J110" t="str">
            <v>UN</v>
          </cell>
          <cell r="K110">
            <v>5</v>
          </cell>
          <cell r="L110">
            <v>81</v>
          </cell>
          <cell r="M110">
            <v>102.3597</v>
          </cell>
        </row>
        <row r="111">
          <cell r="A111" t="str">
            <v>11.29</v>
          </cell>
          <cell r="B111" t="str">
            <v>SINAPI</v>
          </cell>
          <cell r="C111">
            <v>89987</v>
          </cell>
          <cell r="D111" t="str">
            <v>REGISTRO DE GAVETA BRUTO, LATÃO, ROSCÁVEL, 3/4, COM ACABAMENTO E CANOPLA CROMADOS. FORNECIDO E INSTALADO EM RAMAL DE ÁGUA. AF_12/2014</v>
          </cell>
          <cell r="J111" t="str">
            <v>UN</v>
          </cell>
          <cell r="K111">
            <v>16</v>
          </cell>
          <cell r="L111">
            <v>55.18</v>
          </cell>
          <cell r="M111">
            <v>69.730965999999995</v>
          </cell>
        </row>
        <row r="112">
          <cell r="D112" t="str">
            <v>CONDUTORES DE ÁGUAS PLUVIAIS</v>
          </cell>
        </row>
        <row r="113">
          <cell r="A113" t="str">
            <v>11.30</v>
          </cell>
          <cell r="B113" t="str">
            <v>SINAPI</v>
          </cell>
          <cell r="C113">
            <v>94227</v>
          </cell>
          <cell r="D113" t="str">
            <v>CALHA EM CHAPA DE ACO GALVANIZADO NUMERO 24, DESENVOLVIMENTO DE 33CM</v>
          </cell>
          <cell r="J113" t="str">
            <v>M</v>
          </cell>
          <cell r="K113">
            <v>67</v>
          </cell>
          <cell r="L113">
            <v>31.27</v>
          </cell>
          <cell r="M113">
            <v>39.515898999999997</v>
          </cell>
        </row>
        <row r="114">
          <cell r="A114" t="str">
            <v>11.31</v>
          </cell>
          <cell r="B114" t="str">
            <v>SINAPI</v>
          </cell>
          <cell r="C114">
            <v>89578</v>
          </cell>
          <cell r="D114" t="str">
            <v>TUBO PVC, SÉRIE R, ÁGUA PLUVIAL, DN 100 MM, FORNECIDO E INSTALADO EM CONDUTORES VERTICAIS DE ÁGUAS PLUVIAIS. AF_12/2014_P</v>
          </cell>
          <cell r="J114" t="str">
            <v>M</v>
          </cell>
          <cell r="K114">
            <v>42</v>
          </cell>
          <cell r="L114">
            <v>25.76</v>
          </cell>
          <cell r="M114">
            <v>32.552912000000006</v>
          </cell>
        </row>
        <row r="115">
          <cell r="A115" t="str">
            <v>11.32</v>
          </cell>
          <cell r="B115" t="str">
            <v>SINAPI</v>
          </cell>
          <cell r="C115">
            <v>89584</v>
          </cell>
          <cell r="D115" t="str">
            <v>JOELHO 90 GRAUS, PVC, SERIE R, ÁGUA PLUVIAL, DN 100 MM, JUNTA ELÁSTICA , FORNECIDO E INSTALADO EM CONDUTORES VERTICAIS DE ÁGUAS PLUVIAIS. AF_12/2014</v>
          </cell>
          <cell r="J115" t="str">
            <v>UN</v>
          </cell>
          <cell r="K115">
            <v>14</v>
          </cell>
          <cell r="L115">
            <v>29.85</v>
          </cell>
          <cell r="M115">
            <v>37.721445000000003</v>
          </cell>
        </row>
        <row r="116">
          <cell r="A116" t="str">
            <v>11.33</v>
          </cell>
          <cell r="B116" t="str">
            <v>SINAPI</v>
          </cell>
          <cell r="C116">
            <v>91175</v>
          </cell>
          <cell r="D116" t="str">
            <v>FIXAÇÃO DE TUBOS VERTICAIS DE PPR DIÂMETROS MAIORES QUE 75 MM COM ABRAÇADEIRA METÁLICA RÍGIDA TIPO D 3", FIXADA EM PERFILADO EM ALVENARIA. AF_05/2015</v>
          </cell>
          <cell r="J116" t="str">
            <v>M</v>
          </cell>
          <cell r="K116">
            <v>42</v>
          </cell>
          <cell r="L116">
            <v>3.04</v>
          </cell>
          <cell r="M116">
            <v>3.8416480000000002</v>
          </cell>
        </row>
        <row r="117">
          <cell r="A117" t="str">
            <v>SUBTOTAL.......................................................................................................................................................................................................................................................</v>
          </cell>
        </row>
        <row r="118">
          <cell r="A118" t="str">
            <v>13.0</v>
          </cell>
          <cell r="C118" t="str">
            <v>COB</v>
          </cell>
          <cell r="D118" t="str">
            <v>COBERTURA</v>
          </cell>
        </row>
        <row r="119">
          <cell r="A119" t="str">
            <v>13.1</v>
          </cell>
          <cell r="B119" t="str">
            <v>FDE</v>
          </cell>
          <cell r="C119" t="str">
            <v>07.01.002</v>
          </cell>
          <cell r="D119" t="str">
            <v>EM TESOURAS PARA TELHAS CERAMICAS - VAOS DE 7.01 A 10.00 M</v>
          </cell>
          <cell r="J119" t="str">
            <v>M2</v>
          </cell>
          <cell r="K119">
            <v>165.66</v>
          </cell>
          <cell r="L119">
            <v>101.83486238532112</v>
          </cell>
          <cell r="M119">
            <v>128.6887155963303</v>
          </cell>
        </row>
        <row r="120">
          <cell r="A120" t="str">
            <v>13.2</v>
          </cell>
          <cell r="B120" t="str">
            <v>SINAPI</v>
          </cell>
          <cell r="C120">
            <v>94443</v>
          </cell>
          <cell r="D120" t="str">
            <v>TELHAMENTO COM TELHA CERÂMICA DE ENCAIXE, TIPO ROMANA, COM MAIS DE 2 ÁGUAS, INCLUSO TRANSPORTE VERTICAL. AF_06/2016</v>
          </cell>
          <cell r="J120" t="str">
            <v>M2</v>
          </cell>
          <cell r="K120">
            <v>220.8</v>
          </cell>
          <cell r="L120">
            <v>33.93</v>
          </cell>
          <cell r="M120">
            <v>42.877341000000001</v>
          </cell>
        </row>
        <row r="121">
          <cell r="A121" t="str">
            <v>13.3</v>
          </cell>
          <cell r="B121" t="str">
            <v>SINAPI</v>
          </cell>
          <cell r="C121">
            <v>94219</v>
          </cell>
          <cell r="D121" t="str">
            <v>CUMEEIRA E ESPIGÃO PARA TELHA CERÂMICA EMBOÇADA COM ARGAMASSA TRAÇO 1:2:9 (CIMENTO, CAL E AREIA), PARA TELHADOS COM MAIS DE 2 ÁGUAS, INCLUSO TRANSPORTE VERTICAL. AF_06/2016</v>
          </cell>
          <cell r="J121" t="str">
            <v>M</v>
          </cell>
          <cell r="K121">
            <v>30.3</v>
          </cell>
          <cell r="L121">
            <v>24.34</v>
          </cell>
          <cell r="M121">
            <v>30.758458000000001</v>
          </cell>
        </row>
        <row r="122">
          <cell r="A122" t="str">
            <v>13.4</v>
          </cell>
          <cell r="B122" t="str">
            <v>SINAPI</v>
          </cell>
          <cell r="C122">
            <v>94228</v>
          </cell>
          <cell r="D122" t="str">
            <v>CALHA EM CHAPA DE ACO GALVANIZADO NUMERO 24, DESENVOLVIMENTO DE 50CM</v>
          </cell>
          <cell r="J122" t="str">
            <v>M</v>
          </cell>
          <cell r="K122">
            <v>3.3</v>
          </cell>
          <cell r="L122">
            <v>45.3</v>
          </cell>
          <cell r="M122">
            <v>57.245609999999999</v>
          </cell>
        </row>
        <row r="123">
          <cell r="A123" t="str">
            <v>13.5</v>
          </cell>
          <cell r="B123" t="str">
            <v>SINAPI</v>
          </cell>
          <cell r="C123">
            <v>94231</v>
          </cell>
          <cell r="D123" t="str">
            <v>RUFO EM CHAPA DE ACO GALVANIZADO NUMERO 24, DESENVOLVIMENTO DE 25CM RUFO/ESPIGAO/RINCAO DIVERSOS</v>
          </cell>
          <cell r="J123" t="str">
            <v>M</v>
          </cell>
          <cell r="K123">
            <v>8.5</v>
          </cell>
          <cell r="L123">
            <v>21.63</v>
          </cell>
          <cell r="M123">
            <v>27.333831</v>
          </cell>
        </row>
        <row r="124">
          <cell r="A124" t="str">
            <v>13.6</v>
          </cell>
          <cell r="B124" t="str">
            <v>SINAPI</v>
          </cell>
          <cell r="C124">
            <v>84093</v>
          </cell>
          <cell r="D124" t="str">
            <v>TABEIRA DE MADEIRA LEI, 1A QUALIDADE, 2,5X30,0CM PARA BEIRAL DE TELHADO</v>
          </cell>
          <cell r="J124" t="str">
            <v>M</v>
          </cell>
          <cell r="K124">
            <v>67</v>
          </cell>
          <cell r="L124">
            <v>26.63</v>
          </cell>
          <cell r="M124">
            <v>33.652330999999997</v>
          </cell>
        </row>
        <row r="125">
          <cell r="A125" t="str">
            <v>SUBTOTAL.......................................................................................................................................................................................................................................................</v>
          </cell>
        </row>
        <row r="126">
          <cell r="A126" t="str">
            <v>14.0</v>
          </cell>
          <cell r="C126" t="str">
            <v>PINT</v>
          </cell>
          <cell r="D126" t="str">
            <v>PINTURAS</v>
          </cell>
        </row>
        <row r="127">
          <cell r="A127" t="str">
            <v>14.1</v>
          </cell>
          <cell r="B127" t="str">
            <v>SINAPI</v>
          </cell>
          <cell r="C127">
            <v>88484</v>
          </cell>
          <cell r="D127" t="str">
            <v>APLICAÇÃO DE FUNDO SELADOR ACRÍLICO EM TETO, UMA DEMÃO. AF_06/2014</v>
          </cell>
          <cell r="J127" t="str">
            <v>M2</v>
          </cell>
          <cell r="K127">
            <v>179.92</v>
          </cell>
          <cell r="L127">
            <v>2.3199999999999998</v>
          </cell>
          <cell r="M127">
            <v>2.9317839999999999</v>
          </cell>
        </row>
        <row r="128">
          <cell r="A128" t="str">
            <v>14.2</v>
          </cell>
          <cell r="B128" t="str">
            <v>SINAPI</v>
          </cell>
          <cell r="C128">
            <v>88485</v>
          </cell>
          <cell r="D128" t="str">
            <v>APLICAÇÃO DE FUNDO SELADOR ACRÍLICO EM PAREDES, UMA DEMÃO. AF_06/2014</v>
          </cell>
          <cell r="J128" t="str">
            <v>M2</v>
          </cell>
          <cell r="K128">
            <v>545.35</v>
          </cell>
          <cell r="L128">
            <v>2.02</v>
          </cell>
          <cell r="M128">
            <v>2.5526740000000001</v>
          </cell>
        </row>
        <row r="129">
          <cell r="A129" t="str">
            <v>14.4</v>
          </cell>
          <cell r="B129" t="str">
            <v>SINAPI</v>
          </cell>
          <cell r="C129">
            <v>88488</v>
          </cell>
          <cell r="D129" t="str">
            <v>APLICAÇÃO MANUAL DE PINTURA COM TINTA LÁTEX ACRÍLICA EM TETO, DUAS DEMÃOS. AF_06/2014</v>
          </cell>
          <cell r="J129" t="str">
            <v>M2</v>
          </cell>
          <cell r="K129">
            <v>179.92</v>
          </cell>
          <cell r="L129">
            <v>11.29</v>
          </cell>
          <cell r="M129">
            <v>14.002986999999999</v>
          </cell>
        </row>
        <row r="130">
          <cell r="A130" t="str">
            <v>14.5</v>
          </cell>
          <cell r="B130" t="str">
            <v>SINAPI</v>
          </cell>
          <cell r="C130">
            <v>88489</v>
          </cell>
          <cell r="D130" t="str">
            <v>APLICAÇÃO MANUAL DE PINTURA COM TINTA LÁTEX ACRÍLICA EM PAREDES, DUAS DEMÃOS. AF_06/2014</v>
          </cell>
          <cell r="J130" t="str">
            <v>M2</v>
          </cell>
          <cell r="K130">
            <v>545.35</v>
          </cell>
          <cell r="L130">
            <v>9.9</v>
          </cell>
          <cell r="M130">
            <v>12.278969999999999</v>
          </cell>
        </row>
        <row r="131">
          <cell r="A131" t="str">
            <v>SUBTOTAL.......................................................................................................................................................................................................................................................</v>
          </cell>
        </row>
        <row r="132">
          <cell r="A132" t="str">
            <v>15.0</v>
          </cell>
          <cell r="C132" t="str">
            <v>CALÇ</v>
          </cell>
          <cell r="D132" t="str">
            <v xml:space="preserve">CALÇADA </v>
          </cell>
        </row>
        <row r="133">
          <cell r="A133" t="str">
            <v>15.1</v>
          </cell>
          <cell r="B133" t="str">
            <v>FDE</v>
          </cell>
          <cell r="C133" t="str">
            <v>16.02.071</v>
          </cell>
          <cell r="D133" t="str">
            <v>LASTRO DE BRITA</v>
          </cell>
          <cell r="J133" t="str">
            <v>M2</v>
          </cell>
          <cell r="K133">
            <v>94.782200000000003</v>
          </cell>
          <cell r="L133">
            <v>5.97</v>
          </cell>
          <cell r="M133">
            <v>7.544289</v>
          </cell>
        </row>
        <row r="134">
          <cell r="A134" t="str">
            <v>15.2</v>
          </cell>
          <cell r="B134" t="str">
            <v>SINAPI</v>
          </cell>
          <cell r="C134">
            <v>94994</v>
          </cell>
          <cell r="D134" t="str">
            <v>EXECUÇÃO DE PASSEIO (CALÇADA) COM CONCRETO MOLDADO IN LOCO, FEITO EM OBRA, ACABAMENTO CONVENCIONAL, ESPESSURA 8 CM, ARMADO. AF_07/2016</v>
          </cell>
          <cell r="J134" t="str">
            <v>M2</v>
          </cell>
          <cell r="K134">
            <v>94.782200000000003</v>
          </cell>
          <cell r="L134">
            <v>65.66</v>
          </cell>
          <cell r="M134">
            <v>82.974542</v>
          </cell>
        </row>
        <row r="135">
          <cell r="A135" t="str">
            <v>SUBTOTAL.......................................................................................................................................................................................................................................................</v>
          </cell>
        </row>
        <row r="136">
          <cell r="A136" t="str">
            <v>16.0</v>
          </cell>
          <cell r="C136" t="str">
            <v>LIMP</v>
          </cell>
          <cell r="D136" t="str">
            <v>LIMPEZA FINAL</v>
          </cell>
        </row>
        <row r="137">
          <cell r="A137" t="str">
            <v>16.1</v>
          </cell>
          <cell r="B137" t="str">
            <v>SINAPI</v>
          </cell>
          <cell r="C137">
            <v>9537</v>
          </cell>
          <cell r="D137" t="str">
            <v>LIMPEZA FINAL DA OBRA</v>
          </cell>
          <cell r="J137" t="str">
            <v>M2</v>
          </cell>
          <cell r="K137">
            <v>186.41</v>
          </cell>
          <cell r="L137">
            <v>2.39</v>
          </cell>
          <cell r="M137">
            <v>3.0202430000000002</v>
          </cell>
        </row>
        <row r="138">
          <cell r="A138" t="str">
            <v>SUBTOTAL.......................................................................................................................................................................................................................................................</v>
          </cell>
        </row>
        <row r="139">
          <cell r="A139" t="str">
            <v>TOTAL..........................................................................................................................................................................................................................................................</v>
          </cell>
        </row>
        <row r="143">
          <cell r="A143" t="str">
            <v>RAZÃO SOCIAL: _____________________________________________________</v>
          </cell>
        </row>
        <row r="145">
          <cell r="A145" t="str">
            <v>CNPJ: ___________________________  I.E.: ___________________________   I. M.: ___________________________</v>
          </cell>
        </row>
        <row r="147">
          <cell r="A147" t="str">
            <v>ENDEREÇO: ________________________________________________________ CEP: _________________</v>
          </cell>
        </row>
        <row r="149">
          <cell r="A149" t="str">
            <v>TEL/FAX: (___) ________________________ E-MAIL PESSOAL: ______________________________</v>
          </cell>
        </row>
        <row r="151">
          <cell r="A151" t="str">
            <v>E-MAIL INSTITUCIONAL: ______________________________</v>
          </cell>
        </row>
        <row r="153">
          <cell r="A153" t="str">
            <v xml:space="preserve">BANCO__________ AGÊNCIA: _______________CONTA CORRENTE: _____________________________ </v>
          </cell>
        </row>
        <row r="155">
          <cell r="A155" t="str">
            <v>CARIMBO (RAZÃO SOCIAL DA EMPRESA)</v>
          </cell>
        </row>
        <row r="158">
          <cell r="A158" t="str">
            <v>ASSINAR: _________________________________________________</v>
          </cell>
        </row>
        <row r="161">
          <cell r="A161" t="str">
            <v>VALIDADE DA PROPOSTA: 60 (sessenta) dias.</v>
          </cell>
        </row>
        <row r="163">
          <cell r="A163" t="str">
            <v>Declaro  para os devidos fins, que aceito todas as condições contidas no Edital de Licitação referente a Tomada de Preços nº  016/2016</v>
          </cell>
        </row>
      </sheetData>
      <sheetData sheetId="2" refreshError="1"/>
      <sheetData sheetId="3" refreshError="1"/>
      <sheetData sheetId="4" refreshError="1"/>
      <sheetData sheetId="5"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memória de cálculo"/>
      <sheetName val="Paço Andar Superior"/>
      <sheetName val="Memo Andar Superior"/>
      <sheetName val="Quantidades gerais"/>
    </sheetNames>
    <sheetDataSet>
      <sheetData sheetId="0"/>
      <sheetData sheetId="1">
        <row r="14">
          <cell r="A14" t="str">
            <v>04.50.001</v>
          </cell>
          <cell r="B14" t="str">
            <v>DEMOLIÇÃO DE ALVENARIAS EM GERAL E ELEMENTOS VAZADOS,INCL REVESTIMENTOS</v>
          </cell>
        </row>
        <row r="15">
          <cell r="A15" t="str">
            <v>05.60.005</v>
          </cell>
          <cell r="B15" t="str">
            <v>RETIRADA DE BATENTES DE ESQUADRIAS DE MADEIRA</v>
          </cell>
        </row>
        <row r="16">
          <cell r="A16" t="str">
            <v>13.50.002</v>
          </cell>
          <cell r="B16" t="str">
            <v>DEMOLIÇAO PISO GRANILITE, LADRILHO HIDRAULICO, CERAMICO, CACOS, INCLUSIVE BASE</v>
          </cell>
        </row>
        <row r="17">
          <cell r="A17" t="str">
            <v>04.60.012</v>
          </cell>
          <cell r="B17" t="str">
            <v>RETIRADA DE PAINÉIS DIVISÓRIAS COM MONTANTES METÁLICAS (RETIRADA DE DRY WALL)</v>
          </cell>
        </row>
        <row r="18">
          <cell r="A18" t="str">
            <v>05.60.001</v>
          </cell>
          <cell r="B18" t="str">
            <v>RETIRADA DE FOLHAS DE PORTAS OU JANELAS</v>
          </cell>
        </row>
        <row r="19">
          <cell r="A19" t="str">
            <v>05.60.010</v>
          </cell>
          <cell r="B19" t="str">
            <v>RETIRADA DE GUARNIÇÃO OU MOLDURAS</v>
          </cell>
        </row>
        <row r="20">
          <cell r="A20" t="str">
            <v>08.60.011</v>
          </cell>
          <cell r="B20" t="str">
            <v>RETIRADA DE APARELHOS SANITÁRIOS INCLUINDO ACESSÓRIOS</v>
          </cell>
        </row>
        <row r="21">
          <cell r="A21" t="str">
            <v xml:space="preserve">08.60.013 </v>
          </cell>
          <cell r="B21" t="str">
            <v xml:space="preserve">RETIRADA DE RESERVATÓRIOS DE FIBRO CIMENTO ATE 1000 LITROS </v>
          </cell>
        </row>
        <row r="22">
          <cell r="A22" t="str">
            <v xml:space="preserve">08.50.001 </v>
          </cell>
          <cell r="B22" t="str">
            <v>DEMOLIÇÃO DE TUBULACÕES EM GERAL INCLUINDO CONEXÕES, CAIXAS E RALOS</v>
          </cell>
        </row>
        <row r="23">
          <cell r="A23" t="str">
            <v xml:space="preserve">08.50.021 </v>
          </cell>
          <cell r="B23" t="str">
            <v>DEMOLIÇÃO DE CONDUTORES APARENTES (HIDRÁULICA)</v>
          </cell>
        </row>
        <row r="24">
          <cell r="A24" t="str">
            <v>08.60.005</v>
          </cell>
          <cell r="B24" t="str">
            <v xml:space="preserve">RETIRADA DE REGISTROS E VÁLVULAS DE DESCARGA </v>
          </cell>
        </row>
        <row r="25">
          <cell r="A25" t="str">
            <v xml:space="preserve">08.50.020 </v>
          </cell>
          <cell r="B25" t="str">
            <v xml:space="preserve">DEMOLIÇÃO DE CALHAS E RUFOS EM CHAPAS </v>
          </cell>
        </row>
        <row r="26">
          <cell r="A26" t="str">
            <v>07.60.015</v>
          </cell>
          <cell r="B26" t="str">
            <v>RETIRADA DE CAIBROS</v>
          </cell>
        </row>
        <row r="27">
          <cell r="A27" t="str">
            <v xml:space="preserve">14.60.001 </v>
          </cell>
          <cell r="B27" t="str">
            <v xml:space="preserve">RETIRADA DE VIDRO INCLUSIVE RASPAGEM DE MASSA OU RETIRADA DE BAGUETES </v>
          </cell>
        </row>
        <row r="28">
          <cell r="A28" t="str">
            <v xml:space="preserve">09.62.099 </v>
          </cell>
          <cell r="B28" t="str">
            <v>RETIRADAS DE BAIXA TENSAO</v>
          </cell>
        </row>
        <row r="33">
          <cell r="A33" t="str">
            <v>09.85.060</v>
          </cell>
          <cell r="B33" t="str">
            <v>CONDULETE DE 1" (rede)</v>
          </cell>
        </row>
        <row r="43">
          <cell r="A43" t="str">
            <v>09.03.007</v>
          </cell>
          <cell r="B43" t="str">
            <v>CABO DE 50 MM2 - 750 V DE ISOLACAO</v>
          </cell>
        </row>
        <row r="44">
          <cell r="A44" t="str">
            <v>09.03.008</v>
          </cell>
          <cell r="B44" t="str">
            <v>CABO DE 70 MM2 - 750 V DE ISOLACAO</v>
          </cell>
        </row>
        <row r="46">
          <cell r="A46" t="str">
            <v>09.82.095</v>
          </cell>
          <cell r="B46" t="str">
            <v>PERFILADO EM CHAPA DE ACO 38X38MM</v>
          </cell>
        </row>
        <row r="47">
          <cell r="A47" t="str">
            <v>09.08.002</v>
          </cell>
          <cell r="B47" t="str">
            <v>INTERRUPTOR DE 1 TECLA SIMPLES EM CX.4"X2"-ELETROD.AÇO GALV.A QUENTE</v>
          </cell>
        </row>
        <row r="48">
          <cell r="A48" t="str">
            <v>09.08.003</v>
          </cell>
          <cell r="B48" t="str">
            <v>INTERRUPTOR DE 2 TECLAS SIMPLES EM CX.4"X2"-ELETROD.AÇO GALV.A QUENTE</v>
          </cell>
        </row>
        <row r="49">
          <cell r="A49" t="str">
            <v xml:space="preserve">09.08.008 </v>
          </cell>
          <cell r="B49" t="str">
            <v>INTERRUPTOR DE 1 TECLA PARAL.BIP.CX.4"X2"-ELETR.AÇO GALV.A QUENTE</v>
          </cell>
        </row>
        <row r="50">
          <cell r="A50" t="str">
            <v>09.08.013</v>
          </cell>
          <cell r="B50" t="str">
            <v>TOMADA 2P+T PADRAO NBR 14136, CORRENTE 10A-250V-ELETR. AÇO GALV. A QUENTE</v>
          </cell>
        </row>
        <row r="51">
          <cell r="A51" t="str">
            <v>09.08.016</v>
          </cell>
          <cell r="B51" t="str">
            <v>TOMADA 2P+T PADRAO NBR 14136,  CORRENTE 20A-250V-ELETR.AÇO GALV.A QUENTE</v>
          </cell>
        </row>
        <row r="52">
          <cell r="A52" t="str">
            <v>09.08.085</v>
          </cell>
          <cell r="B52" t="str">
            <v>PONTO SECO P/INSTALACAO DE SOM/TV/ALARME/LOGICA - ELETRODUTO PVC</v>
          </cell>
        </row>
        <row r="53">
          <cell r="A53" t="str">
            <v>09.07.003</v>
          </cell>
          <cell r="B53" t="str">
            <v>FIO DE 1,50 MM2 - 750 V DE ISOLACAO</v>
          </cell>
        </row>
        <row r="54">
          <cell r="A54" t="str">
            <v>09.07.004</v>
          </cell>
          <cell r="B54" t="str">
            <v>FIO DE 2,50 MM2 - 750 V DE ISOLACAO</v>
          </cell>
        </row>
        <row r="55">
          <cell r="A55" t="str">
            <v>09.07.005</v>
          </cell>
          <cell r="B55" t="str">
            <v>FIO DE 4 MM2 - 750 V DE ISOLACAO</v>
          </cell>
        </row>
        <row r="56">
          <cell r="A56" t="str">
            <v xml:space="preserve">09.07.009 </v>
          </cell>
          <cell r="B56" t="str">
            <v>FIO TRANCADO PARA TELEFONE - PAD. TELEBRAS</v>
          </cell>
        </row>
        <row r="57">
          <cell r="A57" t="str">
            <v xml:space="preserve">09.07.099 </v>
          </cell>
          <cell r="B57" t="str">
            <v>SERVICOS DE ENFIACAO (rede + telefone 30 pares)</v>
          </cell>
        </row>
        <row r="58">
          <cell r="A58" t="str">
            <v>09.06.045</v>
          </cell>
          <cell r="B58" t="str">
            <v>QUADRO EM CHAPA COM PORTA E FECHADURA (TELEBRAS) DE 20X20X12CM</v>
          </cell>
        </row>
        <row r="59">
          <cell r="A59" t="str">
            <v xml:space="preserve">09.05.075 </v>
          </cell>
          <cell r="B59" t="str">
            <v xml:space="preserve">DISJUNTOR TRIPOLAR TERMOMAGNETICO 3X60A A 3X100A </v>
          </cell>
        </row>
        <row r="60">
          <cell r="A60" t="str">
            <v xml:space="preserve">09.05.047 </v>
          </cell>
          <cell r="B60" t="str">
            <v xml:space="preserve">QUADRO DISTRIBUICAO, DISJ. GERAL 60A P/ 14 A 20 DISJS. </v>
          </cell>
        </row>
        <row r="63">
          <cell r="A63" t="str">
            <v>08.03.019</v>
          </cell>
          <cell r="B63" t="str">
            <v>TUBO PVC RÍGIDO JUNTA SOLDÁVEL DE 50 INCL CONEXÕES</v>
          </cell>
        </row>
        <row r="64">
          <cell r="A64" t="str">
            <v xml:space="preserve">08.03.016 </v>
          </cell>
          <cell r="B64" t="str">
            <v>TUBO PVC RÍGIDO JUNTA SOLDÁVEL DE 25 INCL CONEXÕES</v>
          </cell>
        </row>
        <row r="65">
          <cell r="A65" t="str">
            <v xml:space="preserve">08.04.022 </v>
          </cell>
          <cell r="B65" t="str">
            <v xml:space="preserve">REGISTRO DE GAVETA COM CANOPLA CROMADA DN 20MM (3/4") </v>
          </cell>
        </row>
        <row r="66">
          <cell r="A66" t="str">
            <v>08.14.103</v>
          </cell>
          <cell r="B66" t="str">
            <v>CAIXA DÁGUA CÔNICA POLIETILENO CAPACIDADE DE 1000L INCLUSIVE TAMPA</v>
          </cell>
        </row>
        <row r="67">
          <cell r="A67" t="str">
            <v>07.80.004</v>
          </cell>
          <cell r="B67" t="str">
            <v>VIGA DE MADEIRA 6 X 12 CM G1-C6</v>
          </cell>
        </row>
        <row r="72">
          <cell r="A72" t="str">
            <v>08.17.099</v>
          </cell>
          <cell r="B72" t="str">
            <v xml:space="preserve">SERVICOS EM APARELHOS E METAIS </v>
          </cell>
        </row>
        <row r="73">
          <cell r="B73" t="str">
            <v>BACIA SIFONADA COM CAIXA DE DESCARGA ACOPLADA BRANCA</v>
          </cell>
        </row>
        <row r="80">
          <cell r="A80" t="str">
            <v>12.02.002</v>
          </cell>
          <cell r="B80" t="str">
            <v>CHAPISCO</v>
          </cell>
        </row>
        <row r="81">
          <cell r="A81" t="str">
            <v>12.02.007</v>
          </cell>
          <cell r="B81" t="str">
            <v>REBOCO</v>
          </cell>
        </row>
        <row r="82">
          <cell r="A82" t="str">
            <v>13.02.100</v>
          </cell>
          <cell r="B82" t="str">
            <v>CERAMICA ESMALT.ANTIDER. ABSORÇÃO DE AGUA 3% A 8% PEI 4/5 COEF.ATRITO MINIMO 0,4 USOEXCLUSIVO PADRAO CRECHE</v>
          </cell>
        </row>
        <row r="83">
          <cell r="A83" t="str">
            <v xml:space="preserve">12.02.036 </v>
          </cell>
          <cell r="B83" t="str">
            <v>REVESTIMENTO COM AZULEJOS LISOS, BRANCO BRILHANTE</v>
          </cell>
        </row>
        <row r="84">
          <cell r="A84" t="str">
            <v xml:space="preserve">13.80.018 </v>
          </cell>
          <cell r="B84" t="str">
            <v>REPARO COMPLETO EM GRANILITE-RASPAGEM/ESTUCAMENTO/POLIMENTO</v>
          </cell>
        </row>
        <row r="88">
          <cell r="A88" t="str">
            <v>04.01.002</v>
          </cell>
          <cell r="B88" t="str">
            <v>ALVENARIA DE TIJOLO DE BARRO MACICO E=1/2 TIJOLO</v>
          </cell>
        </row>
        <row r="89">
          <cell r="A89" t="str">
            <v>04.03.030</v>
          </cell>
          <cell r="B89" t="str">
            <v>DIVISORIAS DE GESSO ACARTONADO</v>
          </cell>
        </row>
        <row r="90">
          <cell r="A90" t="str">
            <v xml:space="preserve">13.01.017 </v>
          </cell>
          <cell r="B90" t="str">
            <v xml:space="preserve">ARGAMASSA DE REGULARIZACAO CIM/AREIA 1:3 ESP=2,50CM </v>
          </cell>
        </row>
        <row r="93">
          <cell r="A93" t="str">
            <v>05.70.001</v>
          </cell>
          <cell r="B93" t="str">
            <v>RECOLOCAÇÃO DE FOLHAS DE PORTA OU JANELA</v>
          </cell>
        </row>
        <row r="94">
          <cell r="A94" t="str">
            <v xml:space="preserve">05.80.038 </v>
          </cell>
          <cell r="B94" t="str">
            <v>GUARNICAO MADEIRA DE 7,0CM</v>
          </cell>
        </row>
        <row r="95">
          <cell r="A95" t="str">
            <v>14.01.004</v>
          </cell>
          <cell r="B95" t="str">
            <v>VIDRO LISO COMUM INCOLOR DE 4MM</v>
          </cell>
        </row>
        <row r="96">
          <cell r="A96" t="str">
            <v>14.01.099</v>
          </cell>
          <cell r="B96" t="str">
            <v xml:space="preserve">SERVICOS EM VIDROS </v>
          </cell>
        </row>
        <row r="98">
          <cell r="A98" t="str">
            <v xml:space="preserve">15.02.026 </v>
          </cell>
          <cell r="B98" t="str">
            <v>TINTA LATEX STANDARD COM MASSA NIVELADORA</v>
          </cell>
        </row>
        <row r="99">
          <cell r="A99" t="str">
            <v xml:space="preserve">15.02.061 </v>
          </cell>
          <cell r="B99" t="str">
            <v>TINTA LATEX STANDARD EM SUPERFICIE DE GESSO</v>
          </cell>
        </row>
        <row r="100">
          <cell r="A100" t="str">
            <v>15.50.003</v>
          </cell>
          <cell r="B100" t="str">
            <v>REMOCAO DE OLEO,ESMALTE OU VERNIZ EM ESQ DE MADEIRA C/LIXAMENTO</v>
          </cell>
        </row>
        <row r="101">
          <cell r="A101" t="str">
            <v xml:space="preserve">15.03.026 </v>
          </cell>
          <cell r="B101" t="str">
            <v xml:space="preserve">ESMALTE A BASE DE AGUA COM MASSA NIVELADORA EM ESQUADRIAS DE MADEIRA </v>
          </cell>
        </row>
        <row r="102">
          <cell r="A102" t="str">
            <v>15.50.013</v>
          </cell>
          <cell r="B102" t="str">
            <v xml:space="preserve">REMOCAO DE OLEO,ESMALTE,ALUMIN OU GRAFITE EM ESQ DE FERRO C/PROD QUIM </v>
          </cell>
        </row>
        <row r="103">
          <cell r="A103" t="str">
            <v xml:space="preserve">15.03.035 </v>
          </cell>
          <cell r="B103" t="str">
            <v>FUNDO ANTI-OXIDANTE EM ESQUADRIAS</v>
          </cell>
        </row>
        <row r="104">
          <cell r="A104" t="str">
            <v xml:space="preserve">15.03.028 </v>
          </cell>
          <cell r="B104" t="str">
            <v xml:space="preserve">ESMALTE A BASE DE AGUA EM ESQUADRIAS DE FERRO </v>
          </cell>
        </row>
        <row r="109">
          <cell r="A109" t="str">
            <v xml:space="preserve">07.70.002 </v>
          </cell>
          <cell r="B109" t="str">
            <v>RECOLOCAÇÃO DE CAIBROS</v>
          </cell>
        </row>
        <row r="110">
          <cell r="A110" t="str">
            <v>10.01.082</v>
          </cell>
          <cell r="B110" t="str">
            <v>FORRO EM LÂMINA DE PVC 200MM E = 7 OU 8MM</v>
          </cell>
        </row>
        <row r="111">
          <cell r="A111" t="str">
            <v>10.01.083</v>
          </cell>
          <cell r="B111" t="str">
            <v>ESTRUTURA METÁLICA TUBULAR 20X20 GALV. E=0,95MM MALHA 1,20X0,40M P/SUSTENTAÇÃO DEFORRO PVC</v>
          </cell>
        </row>
        <row r="112">
          <cell r="A112" t="str">
            <v>10.01.049</v>
          </cell>
          <cell r="B112" t="str">
            <v>FORRO DE GESSO</v>
          </cell>
        </row>
        <row r="116">
          <cell r="A116" t="str">
            <v xml:space="preserve">16.80.097 </v>
          </cell>
          <cell r="B116" t="str">
            <v xml:space="preserve">CAÇAMBA DE 4M3 PARA RETIRADA DE ENTULHO </v>
          </cell>
        </row>
        <row r="117">
          <cell r="A117" t="str">
            <v>16.06.066</v>
          </cell>
          <cell r="B117" t="str">
            <v>ANDAIME - TORRE - ALUGUEL MENSAL</v>
          </cell>
        </row>
        <row r="118">
          <cell r="A118" t="str">
            <v xml:space="preserve">16.11.005 </v>
          </cell>
          <cell r="B118" t="str">
            <v xml:space="preserve">LIMPEZA DA OBRA  </v>
          </cell>
        </row>
        <row r="174">
          <cell r="A174" t="str">
            <v xml:space="preserve">10.50.004 </v>
          </cell>
          <cell r="B174" t="str">
            <v>RETIRADA DE ENTARUGAMENTO</v>
          </cell>
        </row>
        <row r="175">
          <cell r="A175" t="str">
            <v xml:space="preserve">16.48.015 </v>
          </cell>
          <cell r="B175" t="str">
            <v>APLICACAO PINTURA IMPERM DUAS DEMAOS SISTEMA DUPLO EPOXI POLIURETANO</v>
          </cell>
        </row>
        <row r="176">
          <cell r="A176" t="str">
            <v xml:space="preserve">08.16.010 </v>
          </cell>
          <cell r="B176" t="str">
            <v xml:space="preserve">LAVATORIO DE LOUCA BRANCA SEM COLUNA C/ TORNEIRA DE FECHAM AUTOMATICO </v>
          </cell>
        </row>
        <row r="177">
          <cell r="A177" t="str">
            <v xml:space="preserve">08.16.050 </v>
          </cell>
          <cell r="B177" t="str">
            <v>SABONETEIRA DE LOUCA BRANCA DE 7,5X15 CM</v>
          </cell>
        </row>
        <row r="178">
          <cell r="A178" t="str">
            <v>08.16.065</v>
          </cell>
          <cell r="B178" t="str">
            <v xml:space="preserve">PAPELEIRA DE LOUCA BRANCA DE 15X15CM </v>
          </cell>
        </row>
        <row r="179">
          <cell r="A179" t="str">
            <v xml:space="preserve">15.02.025 </v>
          </cell>
          <cell r="B179" t="str">
            <v>TINTA LATEX STANDARD</v>
          </cell>
        </row>
        <row r="180">
          <cell r="A180" t="str">
            <v xml:space="preserve">15.02.003 </v>
          </cell>
          <cell r="B180" t="str">
            <v>MASSA NIVELADORA PARA INTERIOR</v>
          </cell>
        </row>
      </sheetData>
      <sheetData sheetId="2"/>
      <sheetData sheetId="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sheetPr codeName="Plan1"/>
  <dimension ref="A1:T1282"/>
  <sheetViews>
    <sheetView view="pageBreakPreview" zoomScaleSheetLayoutView="100" workbookViewId="0">
      <selection activeCell="A379" sqref="A379"/>
    </sheetView>
  </sheetViews>
  <sheetFormatPr defaultColWidth="11.42578125" defaultRowHeight="15"/>
  <cols>
    <col min="1" max="1" width="22.140625" style="1" customWidth="1"/>
    <col min="2" max="2" width="8" style="1" customWidth="1"/>
    <col min="3" max="3" width="14.42578125" style="3" customWidth="1"/>
    <col min="4" max="4" width="13.28515625" style="1" customWidth="1"/>
    <col min="5" max="5" width="13.140625" style="1" customWidth="1"/>
    <col min="6" max="6" width="12.85546875" style="1" customWidth="1"/>
    <col min="7" max="7" width="33.42578125" style="1" customWidth="1"/>
    <col min="8" max="8" width="12.28515625" style="1" customWidth="1"/>
    <col min="9" max="9" width="10.42578125" style="1" customWidth="1"/>
    <col min="10" max="10" width="11.5703125" style="1" customWidth="1"/>
    <col min="11" max="11" width="10.140625" style="7" customWidth="1"/>
    <col min="12" max="12" width="11" style="7" customWidth="1"/>
    <col min="13" max="13" width="12.7109375" style="7" customWidth="1"/>
    <col min="14" max="14" width="10.5703125" style="8" customWidth="1"/>
    <col min="15" max="15" width="12" style="5" customWidth="1"/>
    <col min="16" max="16" width="12" style="1" customWidth="1"/>
    <col min="17" max="16384" width="11.42578125" style="1"/>
  </cols>
  <sheetData>
    <row r="1" spans="1:15" ht="15" customHeight="1">
      <c r="A1" s="973"/>
      <c r="B1" s="973"/>
      <c r="C1" s="973"/>
      <c r="D1" s="973"/>
      <c r="E1" s="973"/>
      <c r="F1" s="973"/>
      <c r="G1" s="973"/>
      <c r="H1" s="973"/>
      <c r="I1" s="973"/>
      <c r="J1" s="973"/>
      <c r="K1" s="973"/>
      <c r="L1" s="973"/>
      <c r="M1" s="973"/>
      <c r="N1" s="973"/>
    </row>
    <row r="2" spans="1:15" ht="15" customHeight="1">
      <c r="A2" s="973"/>
      <c r="B2" s="973"/>
      <c r="C2" s="973"/>
      <c r="D2" s="973"/>
      <c r="E2" s="973"/>
      <c r="F2" s="973"/>
      <c r="G2" s="973"/>
      <c r="H2" s="973"/>
      <c r="I2" s="973"/>
      <c r="J2" s="973"/>
      <c r="K2" s="973"/>
      <c r="L2" s="973"/>
      <c r="M2" s="973"/>
      <c r="N2" s="973"/>
    </row>
    <row r="3" spans="1:15" ht="15" customHeight="1">
      <c r="A3" s="973"/>
      <c r="B3" s="973"/>
      <c r="C3" s="973"/>
      <c r="D3" s="973"/>
      <c r="E3" s="973"/>
      <c r="F3" s="973"/>
      <c r="G3" s="973"/>
      <c r="H3" s="973"/>
      <c r="I3" s="973"/>
      <c r="J3" s="973"/>
      <c r="K3" s="973"/>
      <c r="L3" s="973"/>
      <c r="M3" s="973"/>
      <c r="N3" s="973"/>
    </row>
    <row r="4" spans="1:15" ht="15" customHeight="1">
      <c r="A4" s="973"/>
      <c r="B4" s="973"/>
      <c r="C4" s="973"/>
      <c r="D4" s="973"/>
      <c r="E4" s="973"/>
      <c r="F4" s="973"/>
      <c r="G4" s="973"/>
      <c r="H4" s="973"/>
      <c r="I4" s="973"/>
      <c r="J4" s="973"/>
      <c r="K4" s="973"/>
      <c r="L4" s="973"/>
      <c r="M4" s="973"/>
      <c r="N4" s="973"/>
    </row>
    <row r="5" spans="1:15" ht="15" customHeight="1">
      <c r="A5" s="973"/>
      <c r="B5" s="973"/>
      <c r="C5" s="973"/>
      <c r="D5" s="973"/>
      <c r="E5" s="973"/>
      <c r="F5" s="973"/>
      <c r="G5" s="973"/>
      <c r="H5" s="973"/>
      <c r="I5" s="973"/>
      <c r="J5" s="973"/>
      <c r="K5" s="973"/>
      <c r="L5" s="973"/>
      <c r="M5" s="973"/>
      <c r="N5" s="973"/>
    </row>
    <row r="6" spans="1:15" ht="15" customHeight="1">
      <c r="A6" s="973"/>
      <c r="B6" s="973"/>
      <c r="C6" s="973"/>
      <c r="D6" s="973"/>
      <c r="E6" s="973"/>
      <c r="F6" s="973"/>
      <c r="G6" s="973"/>
      <c r="H6" s="973"/>
      <c r="I6" s="973"/>
      <c r="J6" s="973"/>
      <c r="K6" s="973"/>
      <c r="L6" s="973"/>
      <c r="M6" s="973"/>
      <c r="N6" s="973"/>
    </row>
    <row r="7" spans="1:15" ht="15" customHeight="1">
      <c r="A7" s="984" t="s">
        <v>19</v>
      </c>
      <c r="B7" s="984"/>
      <c r="C7" s="984"/>
      <c r="D7" s="984"/>
      <c r="E7" s="984"/>
      <c r="F7" s="984"/>
      <c r="G7" s="984"/>
      <c r="H7" s="984"/>
      <c r="I7" s="984"/>
      <c r="J7" s="984"/>
      <c r="K7" s="984"/>
      <c r="L7" s="984"/>
      <c r="M7" s="72"/>
      <c r="N7" s="72"/>
    </row>
    <row r="8" spans="1:15" ht="15" customHeight="1">
      <c r="A8" s="71"/>
      <c r="B8" s="71"/>
      <c r="C8" s="71"/>
      <c r="D8" s="71"/>
      <c r="E8" s="71"/>
      <c r="F8" s="71"/>
      <c r="G8" s="71"/>
      <c r="H8" s="71"/>
      <c r="I8" s="71"/>
      <c r="J8" s="71"/>
      <c r="K8" s="71"/>
      <c r="L8" s="71"/>
      <c r="M8" s="72"/>
      <c r="N8" s="72"/>
    </row>
    <row r="9" spans="1:15" ht="15" customHeight="1">
      <c r="A9" s="985" t="s">
        <v>25</v>
      </c>
      <c r="B9" s="985"/>
      <c r="C9" s="985"/>
      <c r="D9" s="985"/>
      <c r="E9" s="985"/>
      <c r="F9" s="985"/>
      <c r="G9" s="985"/>
      <c r="H9" s="985"/>
      <c r="I9" s="985"/>
      <c r="J9" s="985"/>
      <c r="K9" s="985"/>
      <c r="L9" s="985"/>
      <c r="M9" s="11"/>
      <c r="N9" s="11"/>
    </row>
    <row r="10" spans="1:15" ht="15" customHeight="1">
      <c r="A10" s="73"/>
      <c r="B10" s="73"/>
      <c r="C10" s="73"/>
      <c r="D10" s="73"/>
      <c r="E10" s="73"/>
      <c r="F10" s="73"/>
      <c r="G10" s="73"/>
      <c r="H10" s="73"/>
      <c r="I10" s="73"/>
      <c r="J10" s="73"/>
      <c r="K10" s="73"/>
      <c r="L10" s="73"/>
      <c r="M10" s="11"/>
      <c r="N10" s="11"/>
    </row>
    <row r="11" spans="1:15" ht="15" customHeight="1">
      <c r="A11" s="156" t="s">
        <v>8</v>
      </c>
      <c r="B11" s="975" t="s">
        <v>162</v>
      </c>
      <c r="C11" s="975"/>
      <c r="D11" s="975"/>
      <c r="E11" s="975"/>
      <c r="F11" s="975"/>
      <c r="G11" s="975"/>
      <c r="H11" s="975"/>
      <c r="I11" s="975"/>
      <c r="J11" s="975"/>
      <c r="K11" s="975"/>
      <c r="L11" s="975"/>
      <c r="M11" s="64"/>
      <c r="N11" s="11"/>
    </row>
    <row r="12" spans="1:15" ht="15" customHeight="1">
      <c r="A12" s="156" t="s">
        <v>3</v>
      </c>
      <c r="B12" s="975" t="s">
        <v>163</v>
      </c>
      <c r="C12" s="975"/>
      <c r="D12" s="975"/>
      <c r="E12" s="975"/>
      <c r="F12" s="975"/>
      <c r="G12" s="975"/>
      <c r="H12" s="975"/>
      <c r="I12" s="975" t="s">
        <v>17</v>
      </c>
      <c r="J12" s="975"/>
      <c r="K12" s="982" t="s">
        <v>164</v>
      </c>
      <c r="L12" s="982"/>
      <c r="M12" s="64"/>
      <c r="N12" s="11"/>
    </row>
    <row r="13" spans="1:15" ht="15" customHeight="1">
      <c r="A13" s="156" t="s">
        <v>4</v>
      </c>
      <c r="B13" s="975" t="s">
        <v>14</v>
      </c>
      <c r="C13" s="975"/>
      <c r="D13" s="19" t="s">
        <v>16</v>
      </c>
      <c r="E13" s="19" t="s">
        <v>18</v>
      </c>
      <c r="F13" s="19" t="s">
        <v>158</v>
      </c>
      <c r="G13" s="979" t="s">
        <v>15</v>
      </c>
      <c r="H13" s="980"/>
      <c r="I13" s="980"/>
      <c r="J13" s="980"/>
      <c r="K13" s="980"/>
      <c r="L13" s="981"/>
      <c r="M13" s="65"/>
      <c r="N13" s="11"/>
    </row>
    <row r="14" spans="1:15" ht="15" customHeight="1">
      <c r="A14" s="155" t="s">
        <v>24</v>
      </c>
      <c r="B14" s="974" t="s">
        <v>83</v>
      </c>
      <c r="C14" s="974"/>
      <c r="D14" s="983" t="s">
        <v>165</v>
      </c>
      <c r="E14" s="983"/>
      <c r="F14" s="18" t="s">
        <v>59</v>
      </c>
      <c r="G14" s="155">
        <v>0.24030000000000001</v>
      </c>
      <c r="H14" s="976" t="s">
        <v>166</v>
      </c>
      <c r="I14" s="977"/>
      <c r="J14" s="977"/>
      <c r="K14" s="977"/>
      <c r="L14" s="978"/>
      <c r="M14" s="63"/>
      <c r="N14" s="11"/>
    </row>
    <row r="15" spans="1:15" s="2" customFormat="1" ht="12.75" customHeight="1">
      <c r="A15" s="12"/>
      <c r="B15" s="12"/>
      <c r="C15" s="12"/>
      <c r="D15" s="12"/>
      <c r="E15" s="12"/>
      <c r="F15" s="12"/>
      <c r="G15" s="12"/>
      <c r="H15" s="12"/>
      <c r="I15" s="12"/>
      <c r="J15" s="12"/>
      <c r="K15" s="12"/>
      <c r="L15" s="12"/>
      <c r="M15" s="12"/>
      <c r="N15" s="12"/>
      <c r="O15" s="6"/>
    </row>
    <row r="16" spans="1:15" s="2" customFormat="1" ht="12.75" customHeight="1">
      <c r="A16" s="972" t="s">
        <v>80</v>
      </c>
      <c r="B16" s="972"/>
      <c r="C16" s="972"/>
      <c r="D16" s="972"/>
      <c r="E16" s="972"/>
      <c r="F16" s="972"/>
      <c r="G16" s="972"/>
      <c r="H16" s="13"/>
      <c r="I16" s="13"/>
      <c r="J16" s="13"/>
      <c r="K16" s="16"/>
      <c r="L16" s="17"/>
      <c r="M16" s="13"/>
      <c r="N16" s="13"/>
      <c r="O16" s="6"/>
    </row>
    <row r="17" spans="1:17" s="2" customFormat="1" ht="12.75" customHeight="1">
      <c r="A17" s="971" t="s">
        <v>78</v>
      </c>
      <c r="B17" s="971"/>
      <c r="C17" s="78" t="s">
        <v>79</v>
      </c>
      <c r="D17" s="971" t="s">
        <v>21</v>
      </c>
      <c r="E17" s="971"/>
      <c r="F17" s="78" t="s">
        <v>22</v>
      </c>
      <c r="G17" s="78" t="s">
        <v>23</v>
      </c>
      <c r="H17" s="13"/>
      <c r="I17" s="13"/>
      <c r="J17" s="13"/>
      <c r="K17" s="16"/>
      <c r="L17" s="17"/>
      <c r="M17" s="13"/>
      <c r="N17" s="13"/>
      <c r="O17" s="6"/>
    </row>
    <row r="18" spans="1:17" s="2" customFormat="1" ht="12.75" customHeight="1">
      <c r="A18" s="970">
        <v>3.2</v>
      </c>
      <c r="B18" s="970"/>
      <c r="C18" s="15">
        <v>2</v>
      </c>
      <c r="D18" s="970">
        <v>1</v>
      </c>
      <c r="E18" s="970"/>
      <c r="F18" s="20">
        <f>SUM(A18*C18*D18)</f>
        <v>6.4</v>
      </c>
      <c r="G18" s="9" t="s">
        <v>6</v>
      </c>
      <c r="H18" s="13"/>
      <c r="I18" s="13"/>
      <c r="J18" s="13"/>
      <c r="K18" s="16"/>
      <c r="L18" s="17"/>
      <c r="M18" s="13"/>
      <c r="N18" s="13"/>
      <c r="O18" s="6"/>
    </row>
    <row r="19" spans="1:17" s="2" customFormat="1" ht="12.75" customHeight="1">
      <c r="A19" s="79" t="s">
        <v>84</v>
      </c>
      <c r="B19" s="80"/>
      <c r="C19" s="80"/>
      <c r="D19" s="80"/>
      <c r="E19" s="80"/>
      <c r="F19" s="81">
        <f>SUM(F18:F18)</f>
        <v>6.4</v>
      </c>
      <c r="G19" s="82" t="s">
        <v>6</v>
      </c>
      <c r="H19" s="13"/>
      <c r="I19" s="13"/>
      <c r="J19" s="13"/>
      <c r="K19" s="16"/>
      <c r="L19" s="17"/>
      <c r="M19" s="13"/>
      <c r="N19" s="13"/>
      <c r="O19" s="6"/>
    </row>
    <row r="20" spans="1:17" s="2" customFormat="1" ht="12.75" customHeight="1">
      <c r="A20" s="21"/>
      <c r="B20" s="21"/>
      <c r="C20" s="21"/>
      <c r="D20" s="21"/>
      <c r="E20" s="21"/>
      <c r="F20" s="23"/>
      <c r="G20" s="24"/>
      <c r="H20" s="13"/>
      <c r="I20" s="13"/>
      <c r="J20" s="13"/>
      <c r="K20" s="16"/>
      <c r="L20" s="17"/>
      <c r="M20" s="13"/>
      <c r="N20" s="13"/>
      <c r="O20" s="6"/>
    </row>
    <row r="21" spans="1:17" s="2" customFormat="1" ht="12.75" customHeight="1">
      <c r="A21" s="972" t="s">
        <v>167</v>
      </c>
      <c r="B21" s="972"/>
      <c r="C21" s="972"/>
      <c r="D21" s="972"/>
      <c r="E21" s="972"/>
      <c r="F21" s="972"/>
      <c r="G21" s="972"/>
      <c r="H21" s="13"/>
      <c r="I21" s="13"/>
      <c r="J21" s="13"/>
      <c r="K21" s="16"/>
      <c r="L21" s="17"/>
      <c r="M21" s="13"/>
      <c r="N21" s="13"/>
      <c r="O21" s="10"/>
      <c r="P21" s="10"/>
      <c r="Q21" s="10"/>
    </row>
    <row r="22" spans="1:17" s="2" customFormat="1" ht="12.75" customHeight="1">
      <c r="A22" s="971" t="s">
        <v>78</v>
      </c>
      <c r="B22" s="971"/>
      <c r="C22" s="78" t="s">
        <v>79</v>
      </c>
      <c r="D22" s="971" t="s">
        <v>21</v>
      </c>
      <c r="E22" s="971"/>
      <c r="F22" s="78" t="s">
        <v>22</v>
      </c>
      <c r="G22" s="78" t="s">
        <v>23</v>
      </c>
      <c r="H22" s="13"/>
      <c r="I22" s="13"/>
      <c r="J22" s="13"/>
      <c r="K22" s="16"/>
      <c r="L22" s="17"/>
      <c r="M22" s="13"/>
      <c r="N22" s="13"/>
      <c r="O22" s="6"/>
    </row>
    <row r="23" spans="1:17" s="2" customFormat="1" ht="12.75" customHeight="1">
      <c r="A23" s="970">
        <v>3.3</v>
      </c>
      <c r="B23" s="970"/>
      <c r="C23" s="15">
        <v>3.3</v>
      </c>
      <c r="D23" s="970">
        <v>1</v>
      </c>
      <c r="E23" s="970"/>
      <c r="F23" s="20">
        <f>SUM(A23*C23*D23)</f>
        <v>10.889999999999999</v>
      </c>
      <c r="G23" s="9" t="s">
        <v>6</v>
      </c>
      <c r="H23" s="13"/>
      <c r="I23" s="13"/>
      <c r="J23" s="13"/>
      <c r="K23" s="16"/>
      <c r="L23" s="17"/>
      <c r="M23" s="13"/>
      <c r="N23" s="13"/>
      <c r="O23" s="6"/>
    </row>
    <row r="24" spans="1:17" s="2" customFormat="1" ht="12.75" customHeight="1">
      <c r="A24" s="970">
        <v>2.2000000000000002</v>
      </c>
      <c r="B24" s="970"/>
      <c r="C24" s="15">
        <v>3.3</v>
      </c>
      <c r="D24" s="970">
        <v>1</v>
      </c>
      <c r="E24" s="970"/>
      <c r="F24" s="20">
        <f>SUM(A24*C24*D24)</f>
        <v>7.26</v>
      </c>
      <c r="G24" s="9" t="s">
        <v>6</v>
      </c>
      <c r="H24" s="13"/>
      <c r="I24" s="13"/>
      <c r="J24" s="13"/>
      <c r="K24" s="16"/>
      <c r="L24" s="17"/>
      <c r="M24" s="13"/>
      <c r="N24" s="13"/>
      <c r="O24" s="6"/>
    </row>
    <row r="25" spans="1:17" s="2" customFormat="1" ht="12.75" customHeight="1">
      <c r="A25" s="79" t="s">
        <v>84</v>
      </c>
      <c r="B25" s="80"/>
      <c r="C25" s="80"/>
      <c r="D25" s="80"/>
      <c r="E25" s="80"/>
      <c r="F25" s="81">
        <f>SUM(F23:F24)</f>
        <v>18.149999999999999</v>
      </c>
      <c r="G25" s="82" t="s">
        <v>6</v>
      </c>
      <c r="H25" s="13"/>
      <c r="I25" s="13"/>
      <c r="J25" s="13"/>
      <c r="K25" s="16"/>
      <c r="L25" s="17"/>
      <c r="M25" s="13"/>
      <c r="N25" s="13"/>
      <c r="O25" s="6"/>
    </row>
    <row r="26" spans="1:17" s="2" customFormat="1" ht="12.75" customHeight="1">
      <c r="A26" s="14"/>
      <c r="B26" s="14"/>
      <c r="C26" s="14"/>
      <c r="D26" s="13"/>
      <c r="E26" s="13"/>
      <c r="F26" s="13"/>
      <c r="G26" s="13"/>
      <c r="H26" s="13"/>
      <c r="I26" s="13"/>
      <c r="J26" s="13"/>
      <c r="K26" s="16"/>
      <c r="L26" s="17"/>
      <c r="M26" s="13"/>
      <c r="N26" s="13"/>
      <c r="O26" s="6"/>
    </row>
    <row r="27" spans="1:17" s="2" customFormat="1" ht="12.75" customHeight="1">
      <c r="A27" s="972" t="s">
        <v>86</v>
      </c>
      <c r="B27" s="972"/>
      <c r="C27" s="972"/>
      <c r="D27" s="972"/>
      <c r="E27" s="972"/>
      <c r="F27" s="972"/>
      <c r="G27" s="972"/>
      <c r="K27" s="16"/>
      <c r="L27" s="17"/>
      <c r="M27" s="75"/>
      <c r="N27" s="22"/>
      <c r="O27" s="22"/>
    </row>
    <row r="28" spans="1:17" s="2" customFormat="1" ht="12.75" customHeight="1">
      <c r="A28" s="971" t="s">
        <v>78</v>
      </c>
      <c r="B28" s="971"/>
      <c r="C28" s="78" t="s">
        <v>79</v>
      </c>
      <c r="D28" s="971" t="s">
        <v>21</v>
      </c>
      <c r="E28" s="971"/>
      <c r="F28" s="78" t="s">
        <v>22</v>
      </c>
      <c r="G28" s="78" t="s">
        <v>23</v>
      </c>
      <c r="K28" s="16"/>
      <c r="L28" s="17"/>
      <c r="M28" s="75"/>
      <c r="N28" s="22"/>
      <c r="O28" s="22"/>
    </row>
    <row r="29" spans="1:17" s="2" customFormat="1" ht="12.75" customHeight="1">
      <c r="A29" s="970">
        <v>18.600000000000001</v>
      </c>
      <c r="B29" s="970"/>
      <c r="C29" s="15">
        <v>12.3</v>
      </c>
      <c r="D29" s="970">
        <v>1</v>
      </c>
      <c r="E29" s="970"/>
      <c r="F29" s="74">
        <f>SUM(A29*C29)</f>
        <v>228.78000000000003</v>
      </c>
      <c r="G29" s="9" t="s">
        <v>6</v>
      </c>
      <c r="K29" s="16"/>
      <c r="L29" s="17"/>
      <c r="M29" s="75"/>
      <c r="N29" s="22"/>
      <c r="O29" s="22"/>
    </row>
    <row r="30" spans="1:17" s="2" customFormat="1" ht="12.75" customHeight="1">
      <c r="A30" s="79" t="s">
        <v>84</v>
      </c>
      <c r="B30" s="80"/>
      <c r="C30" s="80"/>
      <c r="D30" s="80"/>
      <c r="E30" s="80"/>
      <c r="F30" s="81">
        <f>SUM(F29:F29)</f>
        <v>228.78000000000003</v>
      </c>
      <c r="G30" s="82" t="s">
        <v>6</v>
      </c>
      <c r="K30" s="16"/>
      <c r="L30" s="17"/>
      <c r="M30" s="75"/>
      <c r="N30" s="22"/>
      <c r="O30" s="22"/>
    </row>
    <row r="31" spans="1:17" s="2" customFormat="1" ht="12.75" customHeight="1">
      <c r="A31" s="21"/>
      <c r="B31" s="21"/>
      <c r="C31" s="21"/>
      <c r="K31" s="16"/>
      <c r="L31" s="17"/>
      <c r="M31" s="75"/>
      <c r="N31" s="22"/>
      <c r="O31" s="22"/>
    </row>
    <row r="32" spans="1:17" s="2" customFormat="1" ht="12.75" customHeight="1">
      <c r="A32" s="972" t="s">
        <v>172</v>
      </c>
      <c r="B32" s="972"/>
      <c r="C32" s="972"/>
      <c r="D32" s="972"/>
      <c r="E32" s="972"/>
      <c r="F32" s="972"/>
      <c r="G32" s="972"/>
      <c r="K32" s="16"/>
      <c r="L32" s="17"/>
      <c r="M32" s="75"/>
      <c r="N32" s="22"/>
      <c r="O32" s="22"/>
    </row>
    <row r="33" spans="1:15" s="2" customFormat="1" ht="12.75" customHeight="1">
      <c r="A33" s="971" t="s">
        <v>78</v>
      </c>
      <c r="B33" s="971"/>
      <c r="C33" s="78" t="s">
        <v>79</v>
      </c>
      <c r="D33" s="971" t="s">
        <v>21</v>
      </c>
      <c r="E33" s="971"/>
      <c r="F33" s="78" t="s">
        <v>22</v>
      </c>
      <c r="G33" s="78" t="s">
        <v>23</v>
      </c>
      <c r="K33" s="16"/>
      <c r="L33" s="17"/>
      <c r="M33" s="75"/>
      <c r="N33" s="22"/>
      <c r="O33" s="22"/>
    </row>
    <row r="34" spans="1:15" s="2" customFormat="1" ht="12.75" customHeight="1">
      <c r="A34" s="970">
        <v>20</v>
      </c>
      <c r="B34" s="970"/>
      <c r="C34" s="15">
        <v>30</v>
      </c>
      <c r="D34" s="970">
        <v>1</v>
      </c>
      <c r="E34" s="970"/>
      <c r="F34" s="74">
        <f>SUM(A34*C34)</f>
        <v>600</v>
      </c>
      <c r="G34" s="9" t="s">
        <v>6</v>
      </c>
      <c r="K34" s="16"/>
      <c r="L34" s="17"/>
      <c r="M34" s="75"/>
      <c r="N34" s="22"/>
      <c r="O34" s="22"/>
    </row>
    <row r="35" spans="1:15" s="2" customFormat="1" ht="12.75" customHeight="1">
      <c r="A35" s="79" t="s">
        <v>84</v>
      </c>
      <c r="B35" s="80"/>
      <c r="C35" s="80"/>
      <c r="D35" s="80"/>
      <c r="E35" s="80"/>
      <c r="F35" s="81">
        <f>SUM(F34:F34)</f>
        <v>600</v>
      </c>
      <c r="G35" s="82" t="s">
        <v>6</v>
      </c>
      <c r="K35" s="16"/>
      <c r="L35" s="17"/>
      <c r="M35" s="75"/>
      <c r="N35" s="22"/>
      <c r="O35" s="22"/>
    </row>
    <row r="36" spans="1:15" s="2" customFormat="1" ht="12.75" customHeight="1">
      <c r="A36" s="21"/>
      <c r="B36" s="21"/>
      <c r="C36" s="21"/>
      <c r="K36" s="16"/>
      <c r="L36" s="17"/>
      <c r="M36" s="75"/>
      <c r="N36" s="22"/>
      <c r="O36" s="22"/>
    </row>
    <row r="37" spans="1:15" s="2" customFormat="1" ht="12.75" customHeight="1">
      <c r="A37" s="972" t="s">
        <v>85</v>
      </c>
      <c r="B37" s="972"/>
      <c r="C37" s="972"/>
      <c r="D37" s="972"/>
      <c r="E37" s="972"/>
      <c r="F37" s="972"/>
      <c r="G37" s="972"/>
      <c r="H37" s="75"/>
      <c r="I37" s="75"/>
      <c r="J37" s="75"/>
      <c r="K37" s="16"/>
      <c r="L37" s="17"/>
      <c r="M37" s="75"/>
      <c r="N37" s="22"/>
      <c r="O37" s="22"/>
    </row>
    <row r="38" spans="1:15" s="2" customFormat="1" ht="12.75" customHeight="1">
      <c r="A38" s="240" t="s">
        <v>79</v>
      </c>
      <c r="B38" s="240" t="s">
        <v>119</v>
      </c>
      <c r="C38" s="240" t="s">
        <v>22</v>
      </c>
      <c r="D38" s="240" t="s">
        <v>23</v>
      </c>
      <c r="F38" s="244"/>
      <c r="G38" s="244"/>
      <c r="K38" s="16"/>
      <c r="L38" s="17"/>
      <c r="M38" s="75"/>
      <c r="N38" s="22"/>
      <c r="O38" s="22"/>
    </row>
    <row r="39" spans="1:15" s="2" customFormat="1" ht="12.75" customHeight="1">
      <c r="A39" s="15">
        <v>30</v>
      </c>
      <c r="B39" s="239">
        <v>2.42</v>
      </c>
      <c r="C39" s="239">
        <f>SUM(A39*B39)</f>
        <v>72.599999999999994</v>
      </c>
      <c r="D39" s="9" t="s">
        <v>6</v>
      </c>
      <c r="E39" s="1012" t="s">
        <v>171</v>
      </c>
      <c r="F39" s="1012"/>
      <c r="G39" s="1012"/>
      <c r="H39" s="75"/>
      <c r="I39" s="75"/>
      <c r="J39" s="75"/>
      <c r="K39" s="16"/>
      <c r="L39" s="17"/>
      <c r="M39" s="75"/>
      <c r="N39" s="22"/>
      <c r="O39" s="22"/>
    </row>
    <row r="40" spans="1:15" s="2" customFormat="1" ht="12.75" customHeight="1">
      <c r="A40" s="80"/>
      <c r="B40" s="80"/>
      <c r="C40" s="81">
        <f>SUM(C39:C39)</f>
        <v>72.599999999999994</v>
      </c>
      <c r="D40" s="82" t="s">
        <v>6</v>
      </c>
      <c r="F40" s="245"/>
      <c r="G40" s="246"/>
      <c r="H40" s="75"/>
      <c r="I40" s="75"/>
      <c r="J40" s="75"/>
      <c r="K40" s="16"/>
      <c r="L40" s="17"/>
      <c r="M40" s="75"/>
      <c r="N40" s="22"/>
      <c r="O40" s="22"/>
    </row>
    <row r="41" spans="1:15" s="2" customFormat="1" ht="12.75" customHeight="1">
      <c r="A41" s="21"/>
      <c r="B41" s="21"/>
      <c r="C41" s="21"/>
      <c r="D41" s="23"/>
      <c r="E41" s="24"/>
      <c r="F41" s="23"/>
      <c r="G41" s="24"/>
      <c r="H41" s="75"/>
      <c r="I41" s="75"/>
      <c r="J41" s="75"/>
      <c r="K41" s="16"/>
      <c r="L41" s="17"/>
      <c r="M41" s="75"/>
      <c r="N41" s="22"/>
      <c r="O41" s="22"/>
    </row>
    <row r="42" spans="1:15" s="2" customFormat="1" ht="12.75" customHeight="1">
      <c r="A42" s="47" t="s">
        <v>45</v>
      </c>
      <c r="L42" s="17"/>
      <c r="M42" s="28"/>
      <c r="N42" s="28"/>
      <c r="O42" s="6"/>
    </row>
    <row r="43" spans="1:15" s="2" customFormat="1" ht="12.75" customHeight="1">
      <c r="A43" s="47"/>
      <c r="L43" s="17"/>
      <c r="M43" s="75"/>
      <c r="N43" s="75"/>
      <c r="O43" s="6"/>
    </row>
    <row r="44" spans="1:15" s="2" customFormat="1" ht="12.75" customHeight="1">
      <c r="A44" s="990" t="s">
        <v>168</v>
      </c>
      <c r="B44" s="990"/>
      <c r="C44" s="990"/>
      <c r="D44" s="990"/>
      <c r="E44" s="990"/>
      <c r="F44" s="990"/>
      <c r="G44" s="990"/>
      <c r="H44" s="990"/>
      <c r="L44" s="17"/>
      <c r="M44" s="75"/>
      <c r="N44" s="75"/>
      <c r="O44" s="6"/>
    </row>
    <row r="45" spans="1:15" s="2" customFormat="1" ht="12.75" customHeight="1">
      <c r="A45" s="90" t="s">
        <v>82</v>
      </c>
      <c r="B45" s="84" t="s">
        <v>118</v>
      </c>
      <c r="C45" s="84" t="s">
        <v>21</v>
      </c>
      <c r="D45" s="84" t="s">
        <v>88</v>
      </c>
      <c r="E45" s="84" t="s">
        <v>79</v>
      </c>
      <c r="F45" s="84" t="s">
        <v>20</v>
      </c>
      <c r="G45" s="84" t="s">
        <v>88</v>
      </c>
      <c r="H45" s="84" t="s">
        <v>23</v>
      </c>
      <c r="L45" s="17"/>
      <c r="M45" s="75"/>
      <c r="N45" s="75"/>
      <c r="O45" s="6"/>
    </row>
    <row r="46" spans="1:15" s="2" customFormat="1" ht="12.75" customHeight="1">
      <c r="A46" s="86" t="s">
        <v>177</v>
      </c>
      <c r="B46" s="87">
        <v>1.3</v>
      </c>
      <c r="C46" s="88">
        <v>1</v>
      </c>
      <c r="D46" s="42">
        <f>SUM(B46*C46)</f>
        <v>1.3</v>
      </c>
      <c r="E46" s="42">
        <v>0.4</v>
      </c>
      <c r="F46" s="42">
        <v>0.45</v>
      </c>
      <c r="G46" s="42">
        <f>SUM(D46*E46*F46)</f>
        <v>0.23400000000000001</v>
      </c>
      <c r="H46" s="42" t="s">
        <v>7</v>
      </c>
      <c r="L46" s="17"/>
      <c r="M46" s="75"/>
      <c r="N46" s="75"/>
      <c r="O46" s="6"/>
    </row>
    <row r="47" spans="1:15" s="2" customFormat="1" ht="12.75" customHeight="1">
      <c r="A47" s="86" t="s">
        <v>177</v>
      </c>
      <c r="B47" s="87">
        <v>1.5</v>
      </c>
      <c r="C47" s="88">
        <v>1</v>
      </c>
      <c r="D47" s="42">
        <f t="shared" ref="D47:D58" si="0">SUM(B47*C47)</f>
        <v>1.5</v>
      </c>
      <c r="E47" s="42">
        <v>0.4</v>
      </c>
      <c r="F47" s="42">
        <v>0.45</v>
      </c>
      <c r="G47" s="42">
        <f t="shared" ref="G47:G58" si="1">SUM(D47*E47*F47)</f>
        <v>0.27000000000000007</v>
      </c>
      <c r="H47" s="42" t="s">
        <v>7</v>
      </c>
      <c r="L47" s="17"/>
      <c r="M47" s="75"/>
      <c r="N47" s="75"/>
      <c r="O47" s="6"/>
    </row>
    <row r="48" spans="1:15" s="2" customFormat="1" ht="12.75" customHeight="1">
      <c r="A48" s="86" t="s">
        <v>177</v>
      </c>
      <c r="B48" s="87">
        <v>2.4</v>
      </c>
      <c r="C48" s="88">
        <v>1</v>
      </c>
      <c r="D48" s="42">
        <f t="shared" si="0"/>
        <v>2.4</v>
      </c>
      <c r="E48" s="42">
        <v>0.4</v>
      </c>
      <c r="F48" s="42">
        <v>0.45</v>
      </c>
      <c r="G48" s="42">
        <f t="shared" si="1"/>
        <v>0.432</v>
      </c>
      <c r="H48" s="42" t="s">
        <v>7</v>
      </c>
      <c r="L48" s="17"/>
      <c r="M48" s="75"/>
      <c r="N48" s="75"/>
      <c r="O48" s="6"/>
    </row>
    <row r="49" spans="1:15" s="2" customFormat="1" ht="12.75" customHeight="1">
      <c r="A49" s="86" t="s">
        <v>177</v>
      </c>
      <c r="B49" s="87">
        <v>1.7</v>
      </c>
      <c r="C49" s="88">
        <v>1</v>
      </c>
      <c r="D49" s="42">
        <f t="shared" si="0"/>
        <v>1.7</v>
      </c>
      <c r="E49" s="42">
        <v>0.4</v>
      </c>
      <c r="F49" s="42">
        <v>0.45</v>
      </c>
      <c r="G49" s="42">
        <f t="shared" si="1"/>
        <v>0.30600000000000005</v>
      </c>
      <c r="H49" s="42" t="s">
        <v>7</v>
      </c>
      <c r="L49" s="17"/>
      <c r="M49" s="75"/>
      <c r="N49" s="75"/>
      <c r="O49" s="6"/>
    </row>
    <row r="50" spans="1:15" s="2" customFormat="1" ht="12.75" customHeight="1">
      <c r="A50" s="86" t="s">
        <v>177</v>
      </c>
      <c r="B50" s="87">
        <v>11.9</v>
      </c>
      <c r="C50" s="88">
        <v>4</v>
      </c>
      <c r="D50" s="42">
        <f t="shared" si="0"/>
        <v>47.6</v>
      </c>
      <c r="E50" s="42">
        <v>0.4</v>
      </c>
      <c r="F50" s="42">
        <v>0.45</v>
      </c>
      <c r="G50" s="42">
        <f t="shared" si="1"/>
        <v>8.5680000000000014</v>
      </c>
      <c r="H50" s="42" t="s">
        <v>7</v>
      </c>
      <c r="L50" s="17"/>
      <c r="M50" s="75"/>
      <c r="N50" s="75"/>
      <c r="O50" s="6"/>
    </row>
    <row r="51" spans="1:15" s="2" customFormat="1" ht="12.75" customHeight="1">
      <c r="A51" s="86" t="s">
        <v>177</v>
      </c>
      <c r="B51" s="87">
        <v>18.600000000000001</v>
      </c>
      <c r="C51" s="88">
        <v>2</v>
      </c>
      <c r="D51" s="42">
        <f t="shared" si="0"/>
        <v>37.200000000000003</v>
      </c>
      <c r="E51" s="42">
        <v>0.4</v>
      </c>
      <c r="F51" s="42">
        <v>0.45</v>
      </c>
      <c r="G51" s="42">
        <f t="shared" si="1"/>
        <v>6.6960000000000015</v>
      </c>
      <c r="H51" s="42" t="s">
        <v>7</v>
      </c>
      <c r="L51" s="17"/>
      <c r="M51" s="75"/>
      <c r="N51" s="75"/>
      <c r="O51" s="6"/>
    </row>
    <row r="52" spans="1:15" s="2" customFormat="1" ht="12.75" customHeight="1">
      <c r="A52" s="86" t="s">
        <v>177</v>
      </c>
      <c r="B52" s="87">
        <v>3</v>
      </c>
      <c r="C52" s="88">
        <v>12</v>
      </c>
      <c r="D52" s="42">
        <f t="shared" si="0"/>
        <v>36</v>
      </c>
      <c r="E52" s="42">
        <v>0.4</v>
      </c>
      <c r="F52" s="42">
        <v>0.45</v>
      </c>
      <c r="G52" s="42">
        <f t="shared" si="1"/>
        <v>6.48</v>
      </c>
      <c r="H52" s="42" t="s">
        <v>7</v>
      </c>
      <c r="L52" s="17"/>
      <c r="M52" s="75"/>
      <c r="N52" s="75"/>
      <c r="O52" s="6"/>
    </row>
    <row r="53" spans="1:15" s="2" customFormat="1" ht="12.75" customHeight="1">
      <c r="A53" s="86" t="s">
        <v>177</v>
      </c>
      <c r="B53" s="87">
        <v>7.3</v>
      </c>
      <c r="C53" s="88">
        <v>2</v>
      </c>
      <c r="D53" s="42">
        <f t="shared" si="0"/>
        <v>14.6</v>
      </c>
      <c r="E53" s="42">
        <v>0.4</v>
      </c>
      <c r="F53" s="42">
        <v>0.45</v>
      </c>
      <c r="G53" s="42">
        <f t="shared" si="1"/>
        <v>2.6280000000000001</v>
      </c>
      <c r="H53" s="42" t="s">
        <v>7</v>
      </c>
      <c r="L53" s="17"/>
      <c r="M53" s="75"/>
      <c r="N53" s="75"/>
      <c r="O53" s="6"/>
    </row>
    <row r="54" spans="1:15" s="2" customFormat="1" ht="12.75" customHeight="1">
      <c r="A54" s="86" t="s">
        <v>177</v>
      </c>
      <c r="B54" s="87">
        <v>3.8</v>
      </c>
      <c r="C54" s="88">
        <v>2</v>
      </c>
      <c r="D54" s="42">
        <f t="shared" si="0"/>
        <v>7.6</v>
      </c>
      <c r="E54" s="42">
        <v>0.4</v>
      </c>
      <c r="F54" s="42">
        <v>0.45</v>
      </c>
      <c r="G54" s="42">
        <f t="shared" si="1"/>
        <v>1.3680000000000001</v>
      </c>
      <c r="H54" s="42" t="s">
        <v>7</v>
      </c>
      <c r="L54" s="17"/>
      <c r="M54" s="75"/>
      <c r="N54" s="75"/>
      <c r="O54" s="6"/>
    </row>
    <row r="55" spans="1:15" s="2" customFormat="1" ht="12.75" customHeight="1">
      <c r="A55" s="86" t="s">
        <v>177</v>
      </c>
      <c r="B55" s="87">
        <v>5.8</v>
      </c>
      <c r="C55" s="88">
        <v>1</v>
      </c>
      <c r="D55" s="42">
        <f t="shared" si="0"/>
        <v>5.8</v>
      </c>
      <c r="E55" s="42">
        <v>0.4</v>
      </c>
      <c r="F55" s="42">
        <v>0.45</v>
      </c>
      <c r="G55" s="42">
        <f t="shared" si="1"/>
        <v>1.044</v>
      </c>
      <c r="H55" s="42" t="s">
        <v>7</v>
      </c>
      <c r="L55" s="17"/>
      <c r="M55" s="75"/>
      <c r="N55" s="75"/>
      <c r="O55" s="6"/>
    </row>
    <row r="56" spans="1:15" s="2" customFormat="1" ht="12.75" customHeight="1">
      <c r="A56" s="86" t="s">
        <v>177</v>
      </c>
      <c r="B56" s="87">
        <v>1.9</v>
      </c>
      <c r="C56" s="88">
        <v>2</v>
      </c>
      <c r="D56" s="42">
        <f t="shared" si="0"/>
        <v>3.8</v>
      </c>
      <c r="E56" s="42">
        <v>0.4</v>
      </c>
      <c r="F56" s="42">
        <v>0.45</v>
      </c>
      <c r="G56" s="42">
        <f t="shared" si="1"/>
        <v>0.68400000000000005</v>
      </c>
      <c r="H56" s="42" t="s">
        <v>7</v>
      </c>
      <c r="L56" s="17"/>
      <c r="M56" s="75"/>
      <c r="N56" s="75"/>
      <c r="O56" s="6"/>
    </row>
    <row r="57" spans="1:15" s="2" customFormat="1" ht="12.75" customHeight="1">
      <c r="A57" s="86" t="s">
        <v>177</v>
      </c>
      <c r="B57" s="87">
        <v>4.4000000000000004</v>
      </c>
      <c r="C57" s="88">
        <v>1</v>
      </c>
      <c r="D57" s="42">
        <f t="shared" si="0"/>
        <v>4.4000000000000004</v>
      </c>
      <c r="E57" s="42">
        <v>0.4</v>
      </c>
      <c r="F57" s="42">
        <v>0.45</v>
      </c>
      <c r="G57" s="42">
        <f t="shared" si="1"/>
        <v>0.79200000000000015</v>
      </c>
      <c r="H57" s="42" t="s">
        <v>7</v>
      </c>
      <c r="L57" s="17"/>
      <c r="M57" s="75"/>
      <c r="N57" s="75"/>
      <c r="O57" s="6"/>
    </row>
    <row r="58" spans="1:15" s="2" customFormat="1" ht="12.75" customHeight="1">
      <c r="A58" s="86" t="s">
        <v>177</v>
      </c>
      <c r="B58" s="87">
        <v>2</v>
      </c>
      <c r="C58" s="88">
        <v>1</v>
      </c>
      <c r="D58" s="42">
        <f t="shared" si="0"/>
        <v>2</v>
      </c>
      <c r="E58" s="42">
        <v>0.4</v>
      </c>
      <c r="F58" s="42">
        <v>0.45</v>
      </c>
      <c r="G58" s="42">
        <f t="shared" si="1"/>
        <v>0.36000000000000004</v>
      </c>
      <c r="H58" s="42" t="s">
        <v>7</v>
      </c>
      <c r="L58" s="17"/>
      <c r="M58" s="75"/>
      <c r="N58" s="75"/>
      <c r="O58" s="6"/>
    </row>
    <row r="59" spans="1:15" s="2" customFormat="1" ht="12.75" customHeight="1">
      <c r="A59" s="83" t="s">
        <v>173</v>
      </c>
      <c r="B59" s="84">
        <f>SUM(B46:B58)</f>
        <v>65.599999999999994</v>
      </c>
      <c r="C59" s="84">
        <f>SUM(C46:C58)</f>
        <v>31</v>
      </c>
      <c r="D59" s="84">
        <f>SUM(D46:D58)</f>
        <v>165.90000000000003</v>
      </c>
      <c r="E59" s="83"/>
      <c r="F59" s="84"/>
      <c r="G59" s="84">
        <f>SUM(G46:G58)</f>
        <v>29.862000000000005</v>
      </c>
      <c r="H59" s="84" t="s">
        <v>7</v>
      </c>
      <c r="L59" s="17"/>
      <c r="M59" s="75"/>
      <c r="N59" s="75"/>
      <c r="O59" s="6"/>
    </row>
    <row r="60" spans="1:15" s="2" customFormat="1" ht="12.75" customHeight="1">
      <c r="A60" s="47"/>
      <c r="L60" s="17"/>
      <c r="M60" s="75"/>
      <c r="N60" s="75"/>
      <c r="O60" s="6"/>
    </row>
    <row r="61" spans="1:15" s="2" customFormat="1" ht="12.75" customHeight="1">
      <c r="A61" s="990" t="s">
        <v>174</v>
      </c>
      <c r="B61" s="990"/>
      <c r="C61" s="990"/>
      <c r="D61" s="990"/>
      <c r="E61" s="990"/>
      <c r="F61" s="990"/>
      <c r="G61" s="990"/>
      <c r="L61" s="17"/>
      <c r="M61" s="75"/>
      <c r="N61" s="75"/>
      <c r="O61" s="6"/>
    </row>
    <row r="62" spans="1:15" s="2" customFormat="1" ht="12.75" customHeight="1">
      <c r="A62" s="90" t="s">
        <v>82</v>
      </c>
      <c r="B62" s="84" t="s">
        <v>118</v>
      </c>
      <c r="C62" s="84" t="s">
        <v>79</v>
      </c>
      <c r="D62" s="84" t="s">
        <v>20</v>
      </c>
      <c r="E62" s="84" t="s">
        <v>21</v>
      </c>
      <c r="F62" s="84" t="s">
        <v>88</v>
      </c>
      <c r="G62" s="84" t="s">
        <v>23</v>
      </c>
      <c r="L62" s="17"/>
      <c r="M62" s="75"/>
      <c r="N62" s="75"/>
      <c r="O62" s="6"/>
    </row>
    <row r="63" spans="1:15" s="2" customFormat="1" ht="12.75" customHeight="1">
      <c r="A63" s="26" t="s">
        <v>178</v>
      </c>
      <c r="B63" s="77">
        <v>1</v>
      </c>
      <c r="C63" s="31">
        <v>1</v>
      </c>
      <c r="D63" s="31">
        <v>0.35</v>
      </c>
      <c r="E63" s="31">
        <v>41</v>
      </c>
      <c r="F63" s="31">
        <f>SUM(B63*C63*D63*E63)</f>
        <v>14.35</v>
      </c>
      <c r="G63" s="31" t="s">
        <v>7</v>
      </c>
      <c r="L63" s="17"/>
      <c r="M63" s="75"/>
      <c r="N63" s="75"/>
      <c r="O63" s="6"/>
    </row>
    <row r="64" spans="1:15" s="2" customFormat="1" ht="12.75" customHeight="1">
      <c r="A64" s="1006" t="s">
        <v>175</v>
      </c>
      <c r="B64" s="1011"/>
      <c r="C64" s="1011"/>
      <c r="D64" s="1011"/>
      <c r="E64" s="1007"/>
      <c r="F64" s="91">
        <f>SUM(F63:F63)</f>
        <v>14.35</v>
      </c>
      <c r="G64" s="84" t="s">
        <v>7</v>
      </c>
      <c r="L64" s="17"/>
      <c r="M64" s="75"/>
      <c r="N64" s="75"/>
      <c r="O64" s="6"/>
    </row>
    <row r="65" spans="1:15" s="2" customFormat="1" ht="12.75" customHeight="1">
      <c r="A65" s="1006" t="s">
        <v>176</v>
      </c>
      <c r="B65" s="1011"/>
      <c r="C65" s="1011"/>
      <c r="D65" s="1011"/>
      <c r="E65" s="1007"/>
      <c r="F65" s="91">
        <f>SUM(G59+F64)</f>
        <v>44.212000000000003</v>
      </c>
      <c r="G65" s="84" t="s">
        <v>7</v>
      </c>
      <c r="L65" s="17"/>
      <c r="M65" s="75"/>
      <c r="N65" s="75"/>
      <c r="O65" s="6"/>
    </row>
    <row r="66" spans="1:15" s="2" customFormat="1" ht="12.75" customHeight="1">
      <c r="A66" s="47"/>
      <c r="L66" s="17"/>
      <c r="M66" s="75"/>
      <c r="N66" s="75"/>
      <c r="O66" s="6"/>
    </row>
    <row r="67" spans="1:15" s="2" customFormat="1" ht="12.75" customHeight="1">
      <c r="A67" s="990" t="s">
        <v>179</v>
      </c>
      <c r="B67" s="990"/>
      <c r="C67" s="990"/>
      <c r="D67" s="990"/>
      <c r="E67" s="990"/>
      <c r="F67" s="990"/>
      <c r="G67" s="990"/>
      <c r="L67" s="17"/>
      <c r="M67" s="76"/>
      <c r="N67" s="76"/>
      <c r="O67" s="6"/>
    </row>
    <row r="68" spans="1:15" s="2" customFormat="1" ht="12.75" customHeight="1">
      <c r="A68" s="90" t="s">
        <v>82</v>
      </c>
      <c r="B68" s="84" t="s">
        <v>118</v>
      </c>
      <c r="C68" s="84" t="s">
        <v>79</v>
      </c>
      <c r="D68" s="84" t="s">
        <v>20</v>
      </c>
      <c r="E68" s="84" t="s">
        <v>119</v>
      </c>
      <c r="F68" s="84" t="s">
        <v>88</v>
      </c>
      <c r="G68" s="84" t="s">
        <v>23</v>
      </c>
      <c r="L68" s="17"/>
      <c r="M68" s="76"/>
      <c r="N68" s="76"/>
      <c r="O68" s="6"/>
    </row>
    <row r="69" spans="1:15" s="2" customFormat="1" ht="12.75" customHeight="1">
      <c r="A69" s="26" t="s">
        <v>180</v>
      </c>
      <c r="B69" s="31">
        <v>165.9</v>
      </c>
      <c r="C69" s="31">
        <v>0.2</v>
      </c>
      <c r="D69" s="31">
        <v>0.4</v>
      </c>
      <c r="E69" s="31">
        <v>1</v>
      </c>
      <c r="F69" s="31">
        <f>SUM(B69*C69*D69*E69)</f>
        <v>13.272</v>
      </c>
      <c r="G69" s="31" t="s">
        <v>7</v>
      </c>
      <c r="I69" s="36"/>
      <c r="L69" s="17"/>
      <c r="M69" s="76"/>
      <c r="N69" s="76"/>
      <c r="O69" s="6"/>
    </row>
    <row r="70" spans="1:15" s="2" customFormat="1" ht="12.75" customHeight="1">
      <c r="A70" s="26" t="s">
        <v>178</v>
      </c>
      <c r="B70" s="31">
        <v>0.2</v>
      </c>
      <c r="C70" s="31">
        <v>0.2</v>
      </c>
      <c r="D70" s="31">
        <v>0.1</v>
      </c>
      <c r="E70" s="31">
        <v>41</v>
      </c>
      <c r="F70" s="31">
        <f>SUM(B70*C70*D70*E70)</f>
        <v>0.16400000000000003</v>
      </c>
      <c r="G70" s="31" t="s">
        <v>7</v>
      </c>
      <c r="L70" s="17"/>
      <c r="M70" s="75"/>
      <c r="N70" s="75"/>
      <c r="O70" s="6"/>
    </row>
    <row r="71" spans="1:15" s="2" customFormat="1" ht="12.75" customHeight="1">
      <c r="A71" s="1006" t="s">
        <v>182</v>
      </c>
      <c r="B71" s="1011"/>
      <c r="C71" s="1011"/>
      <c r="D71" s="1011"/>
      <c r="E71" s="1007"/>
      <c r="F71" s="91">
        <f>SUM(F69:F70)</f>
        <v>13.436</v>
      </c>
      <c r="G71" s="84" t="s">
        <v>7</v>
      </c>
      <c r="L71" s="17"/>
      <c r="M71" s="76"/>
      <c r="N71" s="76"/>
      <c r="O71" s="6"/>
    </row>
    <row r="72" spans="1:15" s="2" customFormat="1" ht="12.75" customHeight="1">
      <c r="A72" s="47"/>
      <c r="L72" s="17"/>
      <c r="M72" s="76"/>
      <c r="N72" s="76"/>
      <c r="O72" s="6"/>
    </row>
    <row r="73" spans="1:15" s="2" customFormat="1" ht="12.75" customHeight="1">
      <c r="A73" s="991" t="s">
        <v>141</v>
      </c>
      <c r="B73" s="992"/>
      <c r="C73" s="992"/>
      <c r="D73" s="992"/>
      <c r="E73" s="992"/>
      <c r="F73" s="993"/>
      <c r="L73" s="17"/>
      <c r="M73" s="28"/>
      <c r="N73" s="28"/>
      <c r="O73" s="6"/>
    </row>
    <row r="74" spans="1:15" s="2" customFormat="1" ht="12.75" customHeight="1">
      <c r="A74" s="29" t="s">
        <v>82</v>
      </c>
      <c r="B74" s="30" t="s">
        <v>22</v>
      </c>
      <c r="C74" s="30" t="s">
        <v>20</v>
      </c>
      <c r="D74" s="30" t="s">
        <v>184</v>
      </c>
      <c r="E74" s="30" t="s">
        <v>88</v>
      </c>
      <c r="F74" s="30" t="s">
        <v>23</v>
      </c>
      <c r="L74" s="17"/>
      <c r="M74" s="28"/>
      <c r="N74" s="28"/>
      <c r="O74" s="6"/>
    </row>
    <row r="75" spans="1:15" s="2" customFormat="1" ht="18">
      <c r="A75" s="89" t="s">
        <v>183</v>
      </c>
      <c r="B75" s="68">
        <v>187.44</v>
      </c>
      <c r="C75" s="33">
        <v>0.2</v>
      </c>
      <c r="D75" s="33">
        <v>13.44</v>
      </c>
      <c r="E75" s="92">
        <f>SUM(B75*C75)-D75</f>
        <v>24.048000000000002</v>
      </c>
      <c r="F75" s="92" t="s">
        <v>7</v>
      </c>
      <c r="L75" s="17"/>
      <c r="M75" s="28"/>
      <c r="N75" s="28"/>
      <c r="O75" s="6"/>
    </row>
    <row r="76" spans="1:15" s="2" customFormat="1" ht="12.75" customHeight="1">
      <c r="L76" s="17"/>
      <c r="M76" s="76"/>
      <c r="N76" s="76"/>
      <c r="O76" s="6"/>
    </row>
    <row r="77" spans="1:15" s="2" customFormat="1" ht="12.75" customHeight="1">
      <c r="A77" s="47" t="s">
        <v>130</v>
      </c>
      <c r="L77" s="17"/>
      <c r="M77" s="76"/>
      <c r="N77" s="76"/>
      <c r="O77" s="6"/>
    </row>
    <row r="78" spans="1:15" s="2" customFormat="1" ht="12.75" customHeight="1">
      <c r="A78" s="990" t="s">
        <v>197</v>
      </c>
      <c r="B78" s="990"/>
      <c r="C78" s="990"/>
      <c r="D78" s="990"/>
      <c r="E78" s="93"/>
      <c r="F78" s="93"/>
      <c r="I78" s="36"/>
      <c r="L78" s="17"/>
      <c r="M78" s="76"/>
      <c r="N78" s="76"/>
      <c r="O78" s="6"/>
    </row>
    <row r="79" spans="1:15" s="2" customFormat="1" ht="12.75" customHeight="1">
      <c r="A79" s="29" t="s">
        <v>82</v>
      </c>
      <c r="B79" s="30" t="s">
        <v>20</v>
      </c>
      <c r="C79" s="30" t="s">
        <v>119</v>
      </c>
      <c r="D79" s="30" t="s">
        <v>23</v>
      </c>
      <c r="E79" s="66"/>
      <c r="F79" s="66"/>
      <c r="I79" s="36"/>
      <c r="L79" s="17"/>
      <c r="M79" s="76"/>
      <c r="N79" s="76"/>
      <c r="O79" s="6"/>
    </row>
    <row r="80" spans="1:15" s="2" customFormat="1" ht="12.75" customHeight="1">
      <c r="A80" s="26" t="s">
        <v>196</v>
      </c>
      <c r="B80" s="31">
        <v>2.5</v>
      </c>
      <c r="C80" s="84">
        <v>58</v>
      </c>
      <c r="D80" s="84" t="s">
        <v>1</v>
      </c>
      <c r="E80" s="40"/>
      <c r="F80" s="40"/>
      <c r="I80" s="36"/>
      <c r="L80" s="17"/>
      <c r="M80" s="76"/>
      <c r="N80" s="76"/>
      <c r="O80" s="6"/>
    </row>
    <row r="81" spans="1:15" s="2" customFormat="1" ht="12.75" customHeight="1">
      <c r="I81" s="36"/>
      <c r="L81" s="17"/>
      <c r="M81" s="76"/>
      <c r="N81" s="76"/>
      <c r="O81" s="6"/>
    </row>
    <row r="82" spans="1:15" s="2" customFormat="1" ht="12.75" customHeight="1">
      <c r="A82" s="990" t="s">
        <v>127</v>
      </c>
      <c r="B82" s="990"/>
      <c r="C82" s="990"/>
      <c r="D82" s="990"/>
      <c r="E82" s="990"/>
      <c r="F82" s="990"/>
      <c r="G82" s="990"/>
      <c r="I82" s="36"/>
      <c r="L82" s="17"/>
      <c r="M82" s="28"/>
      <c r="N82" s="28"/>
      <c r="O82" s="6"/>
    </row>
    <row r="83" spans="1:15" s="2" customFormat="1" ht="12.75" customHeight="1">
      <c r="A83" s="90" t="s">
        <v>122</v>
      </c>
      <c r="B83" s="84" t="s">
        <v>118</v>
      </c>
      <c r="C83" s="84" t="s">
        <v>79</v>
      </c>
      <c r="D83" s="84" t="s">
        <v>81</v>
      </c>
      <c r="E83" s="84" t="s">
        <v>21</v>
      </c>
      <c r="F83" s="84" t="s">
        <v>88</v>
      </c>
      <c r="G83" s="84" t="s">
        <v>23</v>
      </c>
      <c r="I83" s="36"/>
      <c r="L83" s="17"/>
      <c r="M83" s="28"/>
      <c r="N83" s="28"/>
      <c r="O83" s="6"/>
    </row>
    <row r="84" spans="1:15" s="2" customFormat="1" ht="12.75" customHeight="1">
      <c r="A84" s="44" t="s">
        <v>177</v>
      </c>
      <c r="B84" s="31">
        <v>165.9</v>
      </c>
      <c r="C84" s="31">
        <v>0.2</v>
      </c>
      <c r="D84" s="31">
        <v>0.05</v>
      </c>
      <c r="E84" s="31">
        <v>1</v>
      </c>
      <c r="F84" s="31">
        <f>SUM(B84*C84*D84*E84)</f>
        <v>1.659</v>
      </c>
      <c r="G84" s="31" t="s">
        <v>7</v>
      </c>
      <c r="I84" s="36"/>
      <c r="L84" s="17"/>
      <c r="M84" s="28"/>
      <c r="N84" s="28"/>
      <c r="O84" s="6"/>
    </row>
    <row r="85" spans="1:15" s="2" customFormat="1" ht="12.75" customHeight="1">
      <c r="A85" s="27" t="s">
        <v>181</v>
      </c>
      <c r="B85" s="32">
        <v>1</v>
      </c>
      <c r="C85" s="32">
        <v>1</v>
      </c>
      <c r="D85" s="32">
        <v>0.05</v>
      </c>
      <c r="E85" s="32">
        <v>30</v>
      </c>
      <c r="F85" s="31">
        <f>SUM(B85*C85*D85*E85)</f>
        <v>1.5</v>
      </c>
      <c r="G85" s="32" t="s">
        <v>7</v>
      </c>
      <c r="I85" s="36"/>
      <c r="L85" s="17"/>
      <c r="M85" s="28"/>
      <c r="N85" s="28"/>
      <c r="O85" s="6"/>
    </row>
    <row r="86" spans="1:15" s="2" customFormat="1" ht="12.75" customHeight="1">
      <c r="A86" s="1006" t="s">
        <v>128</v>
      </c>
      <c r="B86" s="1011"/>
      <c r="C86" s="1011"/>
      <c r="D86" s="1011"/>
      <c r="E86" s="1007"/>
      <c r="F86" s="84">
        <f>SUM(F84:F85)</f>
        <v>3.1589999999999998</v>
      </c>
      <c r="G86" s="84" t="s">
        <v>7</v>
      </c>
      <c r="I86" s="36"/>
      <c r="L86" s="17"/>
      <c r="M86" s="28"/>
      <c r="N86" s="28"/>
      <c r="O86" s="6"/>
    </row>
    <row r="87" spans="1:15" s="2" customFormat="1" ht="12.75" customHeight="1">
      <c r="A87" s="41"/>
      <c r="B87" s="41"/>
      <c r="C87" s="41"/>
      <c r="D87" s="34"/>
      <c r="E87" s="34"/>
      <c r="F87" s="34"/>
      <c r="G87" s="34"/>
      <c r="I87" s="36"/>
      <c r="L87" s="17"/>
      <c r="M87" s="28"/>
      <c r="N87" s="28"/>
      <c r="O87" s="6"/>
    </row>
    <row r="88" spans="1:15" s="2" customFormat="1" ht="12.75" customHeight="1">
      <c r="A88" s="986" t="s">
        <v>198</v>
      </c>
      <c r="B88" s="986"/>
      <c r="C88" s="986"/>
      <c r="D88" s="986"/>
      <c r="E88" s="986"/>
      <c r="F88" s="986"/>
      <c r="G88" s="986"/>
      <c r="H88" s="986"/>
      <c r="I88" s="36"/>
      <c r="L88" s="17"/>
      <c r="M88" s="76"/>
      <c r="N88" s="76"/>
      <c r="O88" s="6"/>
    </row>
    <row r="89" spans="1:15" s="2" customFormat="1" ht="12.75" customHeight="1">
      <c r="A89" s="94" t="s">
        <v>122</v>
      </c>
      <c r="B89" s="95" t="s">
        <v>118</v>
      </c>
      <c r="C89" s="95" t="s">
        <v>79</v>
      </c>
      <c r="D89" s="95" t="s">
        <v>20</v>
      </c>
      <c r="E89" s="95" t="s">
        <v>121</v>
      </c>
      <c r="F89" s="95" t="s">
        <v>21</v>
      </c>
      <c r="G89" s="95" t="s">
        <v>88</v>
      </c>
      <c r="H89" s="95" t="s">
        <v>23</v>
      </c>
      <c r="I89" s="36"/>
      <c r="L89" s="17"/>
      <c r="M89" s="76"/>
      <c r="N89" s="76"/>
      <c r="O89" s="6"/>
    </row>
    <row r="90" spans="1:15" s="2" customFormat="1" ht="12.75" customHeight="1">
      <c r="A90" s="26" t="s">
        <v>181</v>
      </c>
      <c r="B90" s="31">
        <v>0.8</v>
      </c>
      <c r="C90" s="31">
        <v>0.8</v>
      </c>
      <c r="D90" s="31">
        <v>0.25</v>
      </c>
      <c r="E90" s="31">
        <v>2</v>
      </c>
      <c r="F90" s="31">
        <v>41</v>
      </c>
      <c r="G90" s="96">
        <f>SUM(B90+C90)*D90*E90*F90</f>
        <v>32.800000000000004</v>
      </c>
      <c r="H90" s="84" t="s">
        <v>6</v>
      </c>
      <c r="I90" s="36"/>
      <c r="L90" s="17"/>
      <c r="M90" s="76"/>
      <c r="N90" s="76"/>
      <c r="O90" s="6"/>
    </row>
    <row r="91" spans="1:15" s="2" customFormat="1" ht="12.75" customHeight="1">
      <c r="I91" s="36"/>
      <c r="L91" s="17"/>
      <c r="M91" s="76"/>
      <c r="N91" s="76"/>
      <c r="O91" s="6"/>
    </row>
    <row r="92" spans="1:15" s="2" customFormat="1" ht="12.75" customHeight="1">
      <c r="A92" s="986" t="s">
        <v>199</v>
      </c>
      <c r="B92" s="986"/>
      <c r="C92" s="986"/>
      <c r="D92" s="986"/>
      <c r="E92" s="986"/>
      <c r="F92" s="986"/>
      <c r="G92" s="986"/>
      <c r="I92" s="36"/>
      <c r="L92" s="17"/>
      <c r="M92" s="76"/>
      <c r="N92" s="76"/>
      <c r="O92" s="6"/>
    </row>
    <row r="93" spans="1:15" s="2" customFormat="1" ht="12.75" customHeight="1">
      <c r="A93" s="90" t="s">
        <v>122</v>
      </c>
      <c r="B93" s="84" t="s">
        <v>118</v>
      </c>
      <c r="C93" s="84" t="s">
        <v>20</v>
      </c>
      <c r="D93" s="84" t="s">
        <v>121</v>
      </c>
      <c r="E93" s="84" t="s">
        <v>119</v>
      </c>
      <c r="F93" s="84" t="s">
        <v>88</v>
      </c>
      <c r="G93" s="84" t="s">
        <v>23</v>
      </c>
      <c r="I93" s="36"/>
      <c r="L93" s="17"/>
      <c r="M93" s="76"/>
      <c r="N93" s="76"/>
      <c r="O93" s="6"/>
    </row>
    <row r="94" spans="1:15" s="2" customFormat="1" ht="12.75" customHeight="1">
      <c r="A94" s="44" t="s">
        <v>200</v>
      </c>
      <c r="B94" s="38">
        <v>165.9</v>
      </c>
      <c r="C94" s="38">
        <v>0.3</v>
      </c>
      <c r="D94" s="38">
        <v>2</v>
      </c>
      <c r="E94" s="38">
        <v>1</v>
      </c>
      <c r="F94" s="38">
        <f>SUM(B94*C94*D94*E94)</f>
        <v>99.54</v>
      </c>
      <c r="G94" s="38" t="s">
        <v>6</v>
      </c>
      <c r="I94" s="36"/>
      <c r="L94" s="17"/>
      <c r="M94" s="76"/>
      <c r="N94" s="76"/>
      <c r="O94" s="6"/>
    </row>
    <row r="95" spans="1:15" s="2" customFormat="1" ht="12.75" customHeight="1">
      <c r="A95" s="29" t="s">
        <v>123</v>
      </c>
      <c r="B95" s="30"/>
      <c r="C95" s="30"/>
      <c r="D95" s="30"/>
      <c r="E95" s="30"/>
      <c r="F95" s="43">
        <f>SUM(F94)</f>
        <v>99.54</v>
      </c>
      <c r="G95" s="38" t="s">
        <v>6</v>
      </c>
      <c r="I95" s="36"/>
      <c r="L95" s="17"/>
      <c r="M95" s="76"/>
      <c r="N95" s="76"/>
      <c r="O95" s="6"/>
    </row>
    <row r="96" spans="1:15" s="2" customFormat="1" ht="12.75" customHeight="1">
      <c r="A96" s="90" t="s">
        <v>124</v>
      </c>
      <c r="B96" s="84"/>
      <c r="C96" s="84"/>
      <c r="D96" s="84"/>
      <c r="E96" s="84"/>
      <c r="F96" s="97">
        <f>SUM(F95+G90)</f>
        <v>132.34</v>
      </c>
      <c r="G96" s="98" t="s">
        <v>6</v>
      </c>
      <c r="I96" s="36"/>
      <c r="L96" s="17"/>
      <c r="M96" s="76"/>
      <c r="N96" s="76"/>
      <c r="O96" s="6"/>
    </row>
    <row r="97" spans="1:15" s="2" customFormat="1" ht="12.75" customHeight="1">
      <c r="A97" s="41"/>
      <c r="B97" s="41"/>
      <c r="C97" s="41"/>
      <c r="D97" s="34"/>
      <c r="E97" s="34"/>
      <c r="F97" s="34"/>
      <c r="G97" s="34"/>
      <c r="I97" s="36"/>
      <c r="L97" s="17"/>
      <c r="M97" s="76"/>
      <c r="N97" s="76"/>
      <c r="O97" s="6"/>
    </row>
    <row r="98" spans="1:15" s="2" customFormat="1" ht="12.75" customHeight="1">
      <c r="A98" s="997" t="s">
        <v>205</v>
      </c>
      <c r="B98" s="998"/>
      <c r="C98" s="998"/>
      <c r="D98" s="998"/>
      <c r="E98" s="998"/>
      <c r="F98" s="999"/>
      <c r="G98" s="102"/>
      <c r="I98" s="36"/>
      <c r="L98" s="17"/>
      <c r="M98" s="76"/>
      <c r="N98" s="76"/>
      <c r="O98" s="6"/>
    </row>
    <row r="99" spans="1:15" s="2" customFormat="1" ht="12.75" customHeight="1">
      <c r="A99" s="90" t="s">
        <v>82</v>
      </c>
      <c r="B99" s="84" t="s">
        <v>119</v>
      </c>
      <c r="C99" s="107" t="s">
        <v>206</v>
      </c>
      <c r="D99" s="84" t="s">
        <v>126</v>
      </c>
      <c r="E99" s="84" t="s">
        <v>88</v>
      </c>
      <c r="F99" s="84" t="s">
        <v>23</v>
      </c>
      <c r="G99" s="34"/>
      <c r="I99" s="36"/>
      <c r="L99" s="17"/>
      <c r="M99" s="76"/>
      <c r="N99" s="76"/>
      <c r="O99" s="6"/>
    </row>
    <row r="100" spans="1:15" s="2" customFormat="1" ht="12.75" customHeight="1">
      <c r="A100" s="26" t="s">
        <v>214</v>
      </c>
      <c r="B100" s="31">
        <v>41</v>
      </c>
      <c r="C100" s="31">
        <v>12</v>
      </c>
      <c r="D100" s="100">
        <v>0.61699999999999999</v>
      </c>
      <c r="E100" s="84">
        <f>SUM(B100*C100*D100)</f>
        <v>303.56400000000002</v>
      </c>
      <c r="F100" s="84" t="s">
        <v>0</v>
      </c>
      <c r="G100" s="35"/>
      <c r="I100" s="36"/>
      <c r="L100" s="17"/>
      <c r="M100" s="76"/>
      <c r="N100" s="76"/>
      <c r="O100" s="6"/>
    </row>
    <row r="101" spans="1:15" s="2" customFormat="1" ht="12.75" customHeight="1">
      <c r="A101" s="41"/>
      <c r="B101" s="41"/>
      <c r="C101" s="41"/>
      <c r="D101" s="34"/>
      <c r="E101" s="34"/>
      <c r="F101" s="34"/>
      <c r="G101" s="34"/>
      <c r="I101" s="36"/>
      <c r="L101" s="17"/>
      <c r="M101" s="76"/>
      <c r="N101" s="76"/>
      <c r="O101" s="6"/>
    </row>
    <row r="102" spans="1:15" s="2" customFormat="1" ht="12.75" customHeight="1">
      <c r="A102" s="986" t="s">
        <v>203</v>
      </c>
      <c r="B102" s="986"/>
      <c r="C102" s="986"/>
      <c r="D102" s="986"/>
      <c r="E102" s="986"/>
      <c r="F102" s="986"/>
      <c r="I102" s="36"/>
      <c r="L102" s="17"/>
      <c r="M102" s="28"/>
      <c r="N102" s="28"/>
      <c r="O102" s="6"/>
    </row>
    <row r="103" spans="1:15" s="2" customFormat="1" ht="12.75" customHeight="1">
      <c r="A103" s="90" t="s">
        <v>122</v>
      </c>
      <c r="B103" s="84" t="s">
        <v>118</v>
      </c>
      <c r="C103" s="84" t="s">
        <v>125</v>
      </c>
      <c r="D103" s="84" t="s">
        <v>126</v>
      </c>
      <c r="E103" s="84" t="s">
        <v>88</v>
      </c>
      <c r="F103" s="84" t="s">
        <v>23</v>
      </c>
      <c r="I103" s="36"/>
      <c r="L103" s="17"/>
      <c r="M103" s="28"/>
      <c r="N103" s="28"/>
      <c r="O103" s="6"/>
    </row>
    <row r="104" spans="1:15" s="2" customFormat="1" ht="12.75" customHeight="1">
      <c r="A104" s="44" t="s">
        <v>177</v>
      </c>
      <c r="B104" s="38">
        <v>165.9</v>
      </c>
      <c r="C104" s="38">
        <v>0.15</v>
      </c>
      <c r="D104" s="45">
        <v>0.154</v>
      </c>
      <c r="E104" s="97">
        <f>SUM(B104/C104)*D104</f>
        <v>170.32399999999998</v>
      </c>
      <c r="F104" s="97" t="s">
        <v>0</v>
      </c>
      <c r="I104" s="36"/>
      <c r="L104" s="17"/>
      <c r="M104" s="28"/>
      <c r="N104" s="28"/>
      <c r="O104" s="6"/>
    </row>
    <row r="105" spans="1:15" s="2" customFormat="1" ht="12.75" customHeight="1">
      <c r="I105" s="36"/>
      <c r="L105" s="17"/>
      <c r="M105" s="28"/>
      <c r="N105" s="28"/>
      <c r="O105" s="6"/>
    </row>
    <row r="106" spans="1:15" s="2" customFormat="1" ht="12.75" customHeight="1">
      <c r="A106" s="986" t="s">
        <v>207</v>
      </c>
      <c r="B106" s="986"/>
      <c r="C106" s="986"/>
      <c r="D106" s="986"/>
      <c r="E106" s="986"/>
      <c r="F106" s="986"/>
      <c r="I106" s="36"/>
      <c r="L106" s="17"/>
      <c r="M106" s="28"/>
      <c r="N106" s="28"/>
      <c r="O106" s="6"/>
    </row>
    <row r="107" spans="1:15" s="2" customFormat="1" ht="12.75" customHeight="1">
      <c r="A107" s="90" t="s">
        <v>122</v>
      </c>
      <c r="B107" s="84" t="s">
        <v>118</v>
      </c>
      <c r="C107" s="84" t="s">
        <v>204</v>
      </c>
      <c r="D107" s="84" t="s">
        <v>126</v>
      </c>
      <c r="E107" s="84" t="s">
        <v>88</v>
      </c>
      <c r="F107" s="84" t="s">
        <v>23</v>
      </c>
      <c r="I107" s="36"/>
      <c r="L107" s="17"/>
      <c r="M107" s="28"/>
      <c r="N107" s="28"/>
      <c r="O107" s="6"/>
    </row>
    <row r="108" spans="1:15" s="2" customFormat="1" ht="12.75" customHeight="1">
      <c r="A108" s="44" t="s">
        <v>177</v>
      </c>
      <c r="B108" s="38">
        <v>165.9</v>
      </c>
      <c r="C108" s="38">
        <v>6</v>
      </c>
      <c r="D108" s="45">
        <v>0.61699999999999999</v>
      </c>
      <c r="E108" s="97">
        <f>SUM(B108*C108*D108)</f>
        <v>614.16180000000008</v>
      </c>
      <c r="F108" s="97" t="s">
        <v>0</v>
      </c>
      <c r="I108" s="36"/>
      <c r="L108" s="17"/>
      <c r="M108" s="28"/>
      <c r="N108" s="28"/>
      <c r="O108" s="6"/>
    </row>
    <row r="109" spans="1:15" s="2" customFormat="1" ht="12.75" customHeight="1" thickBot="1">
      <c r="I109" s="36"/>
      <c r="L109" s="17"/>
      <c r="M109" s="28"/>
      <c r="N109" s="28"/>
      <c r="O109" s="6"/>
    </row>
    <row r="110" spans="1:15" s="2" customFormat="1" ht="12.75" customHeight="1" thickBot="1">
      <c r="A110" s="994" t="s">
        <v>213</v>
      </c>
      <c r="B110" s="995"/>
      <c r="C110" s="995"/>
      <c r="D110" s="995"/>
      <c r="E110" s="995"/>
      <c r="F110" s="995"/>
      <c r="G110" s="996"/>
      <c r="I110" s="36"/>
      <c r="L110" s="17"/>
      <c r="M110" s="76"/>
      <c r="N110" s="76"/>
      <c r="O110" s="6"/>
    </row>
    <row r="111" spans="1:15" s="2" customFormat="1" ht="12.75" customHeight="1" thickBot="1">
      <c r="A111" s="108" t="s">
        <v>82</v>
      </c>
      <c r="B111" s="109" t="s">
        <v>118</v>
      </c>
      <c r="C111" s="97" t="s">
        <v>119</v>
      </c>
      <c r="D111" s="109" t="s">
        <v>125</v>
      </c>
      <c r="E111" s="109" t="s">
        <v>126</v>
      </c>
      <c r="F111" s="109" t="s">
        <v>88</v>
      </c>
      <c r="G111" s="110" t="s">
        <v>23</v>
      </c>
      <c r="I111" s="36"/>
      <c r="L111" s="17"/>
      <c r="M111" s="76"/>
      <c r="N111" s="76"/>
      <c r="O111" s="6"/>
    </row>
    <row r="112" spans="1:15" s="2" customFormat="1" ht="12.75" customHeight="1">
      <c r="A112" s="99" t="s">
        <v>210</v>
      </c>
      <c r="B112" s="31">
        <v>1.2</v>
      </c>
      <c r="C112" s="31">
        <v>58</v>
      </c>
      <c r="D112" s="38">
        <v>0.15</v>
      </c>
      <c r="E112" s="45">
        <v>0.154</v>
      </c>
      <c r="F112" s="98">
        <f>SUM(B112/D112)*C112*E112</f>
        <v>71.456000000000003</v>
      </c>
      <c r="G112" s="117" t="s">
        <v>0</v>
      </c>
      <c r="I112" s="36"/>
      <c r="L112" s="17"/>
      <c r="M112" s="76"/>
      <c r="N112" s="76"/>
      <c r="O112" s="6"/>
    </row>
    <row r="113" spans="1:15" s="2" customFormat="1" ht="12.75" customHeight="1">
      <c r="A113" s="113" t="s">
        <v>212</v>
      </c>
      <c r="B113" s="114"/>
      <c r="C113" s="114"/>
      <c r="D113" s="114"/>
      <c r="E113" s="115"/>
      <c r="F113" s="84">
        <f>SUM(E104+F112)</f>
        <v>241.77999999999997</v>
      </c>
      <c r="G113" s="116" t="s">
        <v>0</v>
      </c>
      <c r="I113" s="36"/>
      <c r="L113" s="17"/>
      <c r="M113" s="76"/>
      <c r="N113" s="76"/>
      <c r="O113" s="6"/>
    </row>
    <row r="114" spans="1:15" s="2" customFormat="1" ht="12.75" customHeight="1" thickBot="1">
      <c r="I114" s="36"/>
      <c r="L114" s="17"/>
      <c r="M114" s="76"/>
      <c r="N114" s="76"/>
      <c r="O114" s="6"/>
    </row>
    <row r="115" spans="1:15" s="2" customFormat="1" ht="12.75" customHeight="1" thickBot="1">
      <c r="A115" s="994" t="s">
        <v>209</v>
      </c>
      <c r="B115" s="995"/>
      <c r="C115" s="995"/>
      <c r="D115" s="995"/>
      <c r="E115" s="995"/>
      <c r="F115" s="995"/>
      <c r="G115" s="996"/>
      <c r="I115" s="36"/>
      <c r="L115" s="17"/>
      <c r="M115" s="76"/>
      <c r="N115" s="76"/>
      <c r="O115" s="6"/>
    </row>
    <row r="116" spans="1:15" s="2" customFormat="1" ht="12.75" customHeight="1">
      <c r="A116" s="111" t="s">
        <v>82</v>
      </c>
      <c r="B116" s="97" t="s">
        <v>20</v>
      </c>
      <c r="C116" s="97" t="s">
        <v>119</v>
      </c>
      <c r="D116" s="97" t="s">
        <v>208</v>
      </c>
      <c r="E116" s="97" t="s">
        <v>126</v>
      </c>
      <c r="F116" s="97" t="s">
        <v>88</v>
      </c>
      <c r="G116" s="112" t="s">
        <v>23</v>
      </c>
      <c r="I116" s="36"/>
      <c r="L116" s="17"/>
      <c r="M116" s="76"/>
      <c r="N116" s="76"/>
      <c r="O116" s="6"/>
    </row>
    <row r="117" spans="1:15" s="2" customFormat="1" ht="12.75" customHeight="1">
      <c r="A117" s="99" t="s">
        <v>210</v>
      </c>
      <c r="B117" s="31">
        <v>1.2</v>
      </c>
      <c r="C117" s="31">
        <v>58</v>
      </c>
      <c r="D117" s="31">
        <v>4</v>
      </c>
      <c r="E117" s="100">
        <v>0.61699999999999999</v>
      </c>
      <c r="F117" s="85">
        <f>SUM(B117*C117*D117*E117)</f>
        <v>171.77279999999999</v>
      </c>
      <c r="G117" s="101" t="s">
        <v>0</v>
      </c>
      <c r="I117" s="36"/>
      <c r="L117" s="17"/>
      <c r="M117" s="76"/>
      <c r="N117" s="76"/>
      <c r="O117" s="6"/>
    </row>
    <row r="118" spans="1:15" s="2" customFormat="1" ht="12.75" customHeight="1">
      <c r="A118" s="1008" t="s">
        <v>211</v>
      </c>
      <c r="B118" s="1009"/>
      <c r="C118" s="1009"/>
      <c r="D118" s="1009"/>
      <c r="E118" s="1010"/>
      <c r="F118" s="84">
        <f>SUM(E100+E108+F117)</f>
        <v>1089.4986000000001</v>
      </c>
      <c r="G118" s="116" t="s">
        <v>0</v>
      </c>
      <c r="I118" s="36"/>
      <c r="L118" s="17"/>
      <c r="M118" s="76"/>
      <c r="N118" s="76"/>
      <c r="O118" s="6"/>
    </row>
    <row r="119" spans="1:15" s="2" customFormat="1" ht="12.75" customHeight="1" thickBot="1">
      <c r="I119" s="36"/>
      <c r="L119" s="17"/>
      <c r="M119" s="76"/>
      <c r="N119" s="76"/>
      <c r="O119" s="6"/>
    </row>
    <row r="120" spans="1:15" s="2" customFormat="1" ht="12.75" customHeight="1" thickBot="1">
      <c r="A120" s="1003" t="s">
        <v>219</v>
      </c>
      <c r="B120" s="1003"/>
      <c r="C120" s="1003"/>
      <c r="D120" s="1003"/>
      <c r="E120" s="1003"/>
      <c r="F120" s="1003"/>
      <c r="G120" s="1003"/>
      <c r="L120" s="17"/>
      <c r="M120" s="28"/>
      <c r="N120" s="28"/>
      <c r="O120" s="6"/>
    </row>
    <row r="121" spans="1:15" s="2" customFormat="1" ht="12.75" customHeight="1" thickBot="1">
      <c r="A121" s="120" t="s">
        <v>82</v>
      </c>
      <c r="B121" s="121" t="s">
        <v>118</v>
      </c>
      <c r="C121" s="121" t="s">
        <v>79</v>
      </c>
      <c r="D121" s="121" t="s">
        <v>20</v>
      </c>
      <c r="E121" s="121" t="s">
        <v>119</v>
      </c>
      <c r="F121" s="121" t="s">
        <v>88</v>
      </c>
      <c r="G121" s="121" t="s">
        <v>23</v>
      </c>
      <c r="L121" s="17"/>
      <c r="M121" s="28"/>
      <c r="N121" s="28"/>
      <c r="O121" s="6"/>
    </row>
    <row r="122" spans="1:15" s="2" customFormat="1" ht="12.75" customHeight="1">
      <c r="A122" s="118" t="s">
        <v>181</v>
      </c>
      <c r="B122" s="38">
        <v>0.8</v>
      </c>
      <c r="C122" s="38">
        <v>0.8</v>
      </c>
      <c r="D122" s="38">
        <v>0.25</v>
      </c>
      <c r="E122" s="38">
        <v>41</v>
      </c>
      <c r="F122" s="119">
        <f>SUM(B122*C122*D122*E122)</f>
        <v>6.5600000000000014</v>
      </c>
      <c r="G122" s="112" t="s">
        <v>7</v>
      </c>
      <c r="L122" s="17"/>
      <c r="M122" s="28"/>
      <c r="N122" s="28"/>
      <c r="O122" s="6"/>
    </row>
    <row r="123" spans="1:15" s="2" customFormat="1" ht="12.75" customHeight="1" thickBot="1">
      <c r="L123" s="17"/>
      <c r="M123" s="28"/>
      <c r="N123" s="28"/>
      <c r="O123" s="6"/>
    </row>
    <row r="124" spans="1:15" s="2" customFormat="1" ht="12.75" customHeight="1" thickBot="1">
      <c r="A124" s="1000" t="s">
        <v>216</v>
      </c>
      <c r="B124" s="1001"/>
      <c r="C124" s="1001"/>
      <c r="D124" s="1001"/>
      <c r="E124" s="1001"/>
      <c r="F124" s="1002"/>
      <c r="L124" s="17"/>
      <c r="M124" s="28"/>
      <c r="N124" s="28"/>
      <c r="O124" s="6"/>
    </row>
    <row r="125" spans="1:15" s="2" customFormat="1" ht="12.75" customHeight="1" thickBot="1">
      <c r="A125" s="103" t="s">
        <v>82</v>
      </c>
      <c r="B125" s="104" t="s">
        <v>118</v>
      </c>
      <c r="C125" s="104" t="s">
        <v>79</v>
      </c>
      <c r="D125" s="104" t="s">
        <v>20</v>
      </c>
      <c r="E125" s="104" t="s">
        <v>88</v>
      </c>
      <c r="F125" s="105" t="s">
        <v>23</v>
      </c>
      <c r="L125" s="17"/>
      <c r="M125" s="28"/>
      <c r="N125" s="28"/>
      <c r="O125" s="6"/>
    </row>
    <row r="126" spans="1:15" s="2" customFormat="1" ht="12.75" customHeight="1">
      <c r="A126" s="44" t="s">
        <v>180</v>
      </c>
      <c r="B126" s="38">
        <v>165.9</v>
      </c>
      <c r="C126" s="38">
        <v>0.2</v>
      </c>
      <c r="D126" s="38">
        <v>0.3</v>
      </c>
      <c r="E126" s="38">
        <f>SUM(B126*C126*D126)</f>
        <v>9.9539999999999988</v>
      </c>
      <c r="F126" s="106" t="s">
        <v>7</v>
      </c>
      <c r="L126" s="17"/>
      <c r="M126" s="28"/>
      <c r="N126" s="28"/>
      <c r="O126" s="6"/>
    </row>
    <row r="127" spans="1:15" s="2" customFormat="1" ht="12.75" customHeight="1">
      <c r="A127" s="1008" t="s">
        <v>220</v>
      </c>
      <c r="B127" s="1009"/>
      <c r="C127" s="1009"/>
      <c r="D127" s="1009"/>
      <c r="E127" s="95">
        <f>SUM(F122+E126)</f>
        <v>16.513999999999999</v>
      </c>
      <c r="F127" s="84" t="s">
        <v>7</v>
      </c>
      <c r="I127" s="36"/>
      <c r="L127" s="17"/>
      <c r="M127" s="76"/>
      <c r="N127" s="76"/>
      <c r="O127" s="6"/>
    </row>
    <row r="128" spans="1:15" s="2" customFormat="1" ht="12.75" customHeight="1">
      <c r="L128" s="17"/>
      <c r="M128" s="28"/>
      <c r="N128" s="28"/>
      <c r="O128" s="6"/>
    </row>
    <row r="129" spans="1:15" s="2" customFormat="1" ht="12.75" customHeight="1">
      <c r="A129" s="986" t="s">
        <v>48</v>
      </c>
      <c r="B129" s="986"/>
      <c r="C129" s="986"/>
      <c r="D129" s="986"/>
      <c r="E129" s="986"/>
      <c r="F129" s="986"/>
      <c r="L129" s="17"/>
      <c r="M129" s="28"/>
      <c r="N129" s="28"/>
      <c r="O129" s="6"/>
    </row>
    <row r="130" spans="1:15" s="2" customFormat="1" ht="12.75" customHeight="1">
      <c r="A130" s="90" t="s">
        <v>82</v>
      </c>
      <c r="B130" s="84" t="s">
        <v>118</v>
      </c>
      <c r="C130" s="84" t="s">
        <v>79</v>
      </c>
      <c r="D130" s="84" t="s">
        <v>20</v>
      </c>
      <c r="E130" s="84" t="s">
        <v>88</v>
      </c>
      <c r="F130" s="84" t="s">
        <v>23</v>
      </c>
      <c r="L130" s="17"/>
      <c r="M130" s="28"/>
      <c r="N130" s="28"/>
      <c r="O130" s="6"/>
    </row>
    <row r="131" spans="1:15" s="2" customFormat="1" ht="12.75" customHeight="1">
      <c r="A131" s="26" t="s">
        <v>221</v>
      </c>
      <c r="B131" s="31">
        <v>165.9</v>
      </c>
      <c r="C131" s="31">
        <v>0.2</v>
      </c>
      <c r="D131" s="31">
        <v>0.4</v>
      </c>
      <c r="E131" s="84">
        <f>SUM(B131*C131*D131)</f>
        <v>13.272</v>
      </c>
      <c r="F131" s="84" t="s">
        <v>7</v>
      </c>
      <c r="L131" s="17"/>
      <c r="M131" s="28"/>
      <c r="N131" s="28"/>
      <c r="O131" s="6"/>
    </row>
    <row r="132" spans="1:15" s="2" customFormat="1" ht="12.75" customHeight="1">
      <c r="L132" s="17"/>
      <c r="M132" s="28"/>
      <c r="N132" s="28"/>
      <c r="O132" s="6"/>
    </row>
    <row r="133" spans="1:15" s="2" customFormat="1" ht="18">
      <c r="A133" s="987" t="s">
        <v>230</v>
      </c>
      <c r="B133" s="988"/>
      <c r="C133" s="988"/>
      <c r="D133" s="988"/>
      <c r="E133" s="989"/>
      <c r="L133" s="17"/>
      <c r="M133" s="28"/>
      <c r="N133" s="28"/>
      <c r="O133" s="6"/>
    </row>
    <row r="134" spans="1:15" s="2" customFormat="1" ht="12.75" customHeight="1">
      <c r="A134" s="90" t="s">
        <v>122</v>
      </c>
      <c r="B134" s="84" t="s">
        <v>118</v>
      </c>
      <c r="C134" s="84" t="s">
        <v>79</v>
      </c>
      <c r="D134" s="84" t="s">
        <v>88</v>
      </c>
      <c r="E134" s="84" t="s">
        <v>23</v>
      </c>
      <c r="G134" s="36"/>
      <c r="H134" s="10"/>
      <c r="I134" s="10"/>
      <c r="J134" s="10"/>
      <c r="K134" s="247"/>
      <c r="L134" s="17"/>
      <c r="M134" s="28"/>
      <c r="N134" s="28"/>
      <c r="O134" s="6"/>
    </row>
    <row r="135" spans="1:15" s="2" customFormat="1" ht="12.75" customHeight="1">
      <c r="A135" s="86" t="s">
        <v>180</v>
      </c>
      <c r="B135" s="42">
        <v>165.9</v>
      </c>
      <c r="C135" s="42">
        <v>1.2</v>
      </c>
      <c r="D135" s="84">
        <f>SUM(B135*C135)</f>
        <v>199.08</v>
      </c>
      <c r="E135" s="84" t="s">
        <v>6</v>
      </c>
      <c r="L135" s="17"/>
      <c r="M135" s="28"/>
      <c r="N135" s="28"/>
      <c r="O135" s="6"/>
    </row>
    <row r="136" spans="1:15" s="2" customFormat="1" ht="12.75" customHeight="1">
      <c r="A136" s="86" t="s">
        <v>496</v>
      </c>
      <c r="B136" s="42">
        <v>165.9</v>
      </c>
      <c r="C136" s="42">
        <v>1</v>
      </c>
      <c r="D136" s="84">
        <f>SUM(B136*C136)</f>
        <v>165.9</v>
      </c>
      <c r="E136" s="84" t="s">
        <v>6</v>
      </c>
      <c r="L136" s="17"/>
      <c r="M136" s="129"/>
      <c r="N136" s="129"/>
      <c r="O136" s="6"/>
    </row>
    <row r="137" spans="1:15" s="2" customFormat="1" ht="12.75" customHeight="1">
      <c r="A137" s="248" t="s">
        <v>822</v>
      </c>
      <c r="B137" s="249"/>
      <c r="C137" s="249"/>
      <c r="D137" s="84">
        <f>SUM(D135:D136)</f>
        <v>364.98</v>
      </c>
      <c r="E137" s="84" t="s">
        <v>6</v>
      </c>
      <c r="L137" s="17"/>
      <c r="M137" s="129"/>
      <c r="N137" s="129"/>
      <c r="O137" s="6"/>
    </row>
    <row r="138" spans="1:15" s="2" customFormat="1" ht="12.75" customHeight="1">
      <c r="A138" s="1023"/>
      <c r="B138" s="1023"/>
      <c r="C138" s="1023"/>
      <c r="L138" s="17"/>
      <c r="M138" s="28"/>
      <c r="N138" s="28"/>
      <c r="O138" s="6"/>
    </row>
    <row r="139" spans="1:15" s="2" customFormat="1" ht="12.75" customHeight="1">
      <c r="A139" s="987" t="s">
        <v>230</v>
      </c>
      <c r="B139" s="988"/>
      <c r="C139" s="988"/>
      <c r="D139" s="988"/>
      <c r="E139" s="989"/>
      <c r="G139" s="987" t="s">
        <v>234</v>
      </c>
      <c r="H139" s="988"/>
      <c r="I139" s="989"/>
      <c r="L139" s="17"/>
      <c r="M139" s="76"/>
      <c r="N139" s="76"/>
      <c r="O139" s="6"/>
    </row>
    <row r="140" spans="1:15" s="2" customFormat="1" ht="12.75" customHeight="1">
      <c r="A140" s="90" t="s">
        <v>122</v>
      </c>
      <c r="B140" s="84" t="s">
        <v>118</v>
      </c>
      <c r="C140" s="84" t="s">
        <v>79</v>
      </c>
      <c r="D140" s="84" t="s">
        <v>88</v>
      </c>
      <c r="E140" s="84" t="s">
        <v>23</v>
      </c>
      <c r="G140" s="1006" t="s">
        <v>122</v>
      </c>
      <c r="H140" s="1007"/>
      <c r="I140" s="84" t="s">
        <v>22</v>
      </c>
      <c r="J140" s="84" t="s">
        <v>23</v>
      </c>
      <c r="L140" s="17"/>
      <c r="M140" s="76"/>
      <c r="N140" s="76"/>
      <c r="O140" s="6"/>
    </row>
    <row r="141" spans="1:15" s="2" customFormat="1" ht="12.75" customHeight="1">
      <c r="A141" s="86" t="s">
        <v>180</v>
      </c>
      <c r="B141" s="42">
        <v>165.9</v>
      </c>
      <c r="C141" s="42">
        <v>1.2</v>
      </c>
      <c r="D141" s="84">
        <f>SUM(B141*C141)</f>
        <v>199.08</v>
      </c>
      <c r="E141" s="84" t="s">
        <v>6</v>
      </c>
      <c r="G141" s="1004" t="s">
        <v>823</v>
      </c>
      <c r="H141" s="1005"/>
      <c r="I141" s="85">
        <v>63.8</v>
      </c>
      <c r="J141" s="84" t="s">
        <v>6</v>
      </c>
      <c r="L141" s="17"/>
      <c r="M141" s="76"/>
      <c r="N141" s="76"/>
      <c r="O141" s="6"/>
    </row>
    <row r="142" spans="1:15" s="2" customFormat="1" ht="12.75" customHeight="1">
      <c r="A142" s="46"/>
      <c r="B142" s="46"/>
      <c r="C142" s="46"/>
      <c r="L142" s="17"/>
      <c r="M142" s="76"/>
      <c r="N142" s="76"/>
      <c r="O142" s="6"/>
    </row>
    <row r="143" spans="1:15" s="2" customFormat="1" ht="12.75" customHeight="1">
      <c r="A143" s="987" t="s">
        <v>231</v>
      </c>
      <c r="B143" s="988"/>
      <c r="C143" s="988"/>
      <c r="D143" s="988"/>
      <c r="E143" s="989"/>
      <c r="G143" s="987" t="s">
        <v>233</v>
      </c>
      <c r="H143" s="988"/>
      <c r="I143" s="989"/>
      <c r="J143" s="131"/>
      <c r="K143" s="131"/>
      <c r="L143" s="17"/>
      <c r="M143" s="76"/>
      <c r="N143" s="76"/>
      <c r="O143" s="6"/>
    </row>
    <row r="144" spans="1:15" s="2" customFormat="1" ht="12.75" customHeight="1">
      <c r="A144" s="90" t="s">
        <v>122</v>
      </c>
      <c r="B144" s="84" t="s">
        <v>22</v>
      </c>
      <c r="C144" s="84" t="s">
        <v>81</v>
      </c>
      <c r="D144" s="84" t="s">
        <v>88</v>
      </c>
      <c r="E144" s="84" t="s">
        <v>23</v>
      </c>
      <c r="G144" s="90" t="s">
        <v>122</v>
      </c>
      <c r="H144" s="84" t="s">
        <v>22</v>
      </c>
      <c r="I144" s="84" t="s">
        <v>23</v>
      </c>
      <c r="J144" s="34"/>
      <c r="K144" s="34"/>
      <c r="L144" s="17"/>
      <c r="M144" s="76"/>
      <c r="N144" s="76"/>
      <c r="O144" s="6"/>
    </row>
    <row r="145" spans="1:15" s="2" customFormat="1" ht="12.75" customHeight="1">
      <c r="A145" s="86" t="s">
        <v>232</v>
      </c>
      <c r="B145" s="42">
        <f>SUM(H145)</f>
        <v>152.816</v>
      </c>
      <c r="C145" s="42">
        <v>0.05</v>
      </c>
      <c r="D145" s="84">
        <f>SUM(B145*C145)</f>
        <v>7.6408000000000005</v>
      </c>
      <c r="E145" s="84" t="s">
        <v>6</v>
      </c>
      <c r="G145" s="86" t="s">
        <v>232</v>
      </c>
      <c r="H145" s="85">
        <f>SUM(D225)</f>
        <v>152.816</v>
      </c>
      <c r="I145" s="84" t="s">
        <v>6</v>
      </c>
      <c r="J145" s="34"/>
      <c r="K145" s="34"/>
      <c r="L145" s="17"/>
      <c r="M145" s="76"/>
      <c r="N145" s="76"/>
      <c r="O145" s="6"/>
    </row>
    <row r="146" spans="1:15" s="2" customFormat="1" ht="12.75" customHeight="1">
      <c r="A146" s="46"/>
      <c r="B146" s="46"/>
      <c r="C146" s="46"/>
      <c r="L146" s="17"/>
      <c r="M146" s="76"/>
      <c r="N146" s="76"/>
      <c r="O146" s="6"/>
    </row>
    <row r="147" spans="1:15" s="2" customFormat="1" ht="12.75" customHeight="1">
      <c r="A147" s="987" t="s">
        <v>736</v>
      </c>
      <c r="B147" s="988"/>
      <c r="C147" s="988"/>
      <c r="D147" s="988"/>
      <c r="E147" s="989"/>
      <c r="L147" s="17"/>
      <c r="M147" s="129"/>
      <c r="N147" s="129"/>
      <c r="O147" s="6"/>
    </row>
    <row r="148" spans="1:15" s="2" customFormat="1" ht="12.75" customHeight="1">
      <c r="A148" s="90" t="s">
        <v>122</v>
      </c>
      <c r="B148" s="84" t="s">
        <v>738</v>
      </c>
      <c r="C148" s="84" t="s">
        <v>79</v>
      </c>
      <c r="D148" s="84" t="s">
        <v>88</v>
      </c>
      <c r="E148" s="84" t="s">
        <v>23</v>
      </c>
      <c r="L148" s="17"/>
      <c r="M148" s="129"/>
      <c r="N148" s="129"/>
      <c r="O148" s="6"/>
    </row>
    <row r="149" spans="1:15" s="2" customFormat="1" ht="12.75" customHeight="1">
      <c r="A149" s="86" t="s">
        <v>737</v>
      </c>
      <c r="B149" s="42">
        <v>6.2</v>
      </c>
      <c r="C149" s="42">
        <v>2.2999999999999998</v>
      </c>
      <c r="D149" s="84">
        <f>SUM(B149*C149)</f>
        <v>14.26</v>
      </c>
      <c r="E149" s="84" t="s">
        <v>6</v>
      </c>
      <c r="L149" s="17"/>
      <c r="M149" s="129"/>
      <c r="N149" s="129"/>
      <c r="O149" s="6"/>
    </row>
    <row r="150" spans="1:15" s="2" customFormat="1" ht="12.75" customHeight="1">
      <c r="A150" s="46"/>
      <c r="B150" s="46"/>
      <c r="C150" s="46"/>
      <c r="L150" s="17"/>
      <c r="M150" s="129"/>
      <c r="N150" s="129"/>
      <c r="O150" s="6"/>
    </row>
    <row r="151" spans="1:15" s="2" customFormat="1" ht="12.75" customHeight="1">
      <c r="A151" s="46"/>
      <c r="B151" s="46"/>
      <c r="C151" s="46"/>
      <c r="L151" s="17"/>
      <c r="M151" s="129"/>
      <c r="N151" s="129"/>
      <c r="O151" s="6"/>
    </row>
    <row r="152" spans="1:15" s="2" customFormat="1" ht="12.75" customHeight="1">
      <c r="A152" s="46"/>
      <c r="B152" s="46"/>
      <c r="C152" s="46"/>
      <c r="L152" s="17"/>
      <c r="M152" s="129"/>
      <c r="N152" s="129"/>
      <c r="O152" s="6"/>
    </row>
    <row r="153" spans="1:15" s="2" customFormat="1" ht="14.25" customHeight="1">
      <c r="A153" s="47" t="s">
        <v>129</v>
      </c>
      <c r="B153" s="46"/>
      <c r="C153" s="46"/>
      <c r="L153" s="17"/>
      <c r="M153" s="28"/>
      <c r="N153" s="28"/>
      <c r="O153" s="6"/>
    </row>
    <row r="154" spans="1:15" s="2" customFormat="1" ht="14.25" customHeight="1">
      <c r="A154" s="986" t="s">
        <v>34</v>
      </c>
      <c r="B154" s="986"/>
      <c r="C154" s="986"/>
      <c r="D154" s="986"/>
      <c r="E154" s="986"/>
      <c r="F154" s="986"/>
      <c r="G154" s="986"/>
      <c r="H154" s="986"/>
      <c r="L154" s="17"/>
      <c r="M154" s="76"/>
      <c r="N154" s="76"/>
      <c r="O154" s="6"/>
    </row>
    <row r="155" spans="1:15" s="2" customFormat="1" ht="14.25" customHeight="1">
      <c r="A155" s="90" t="s">
        <v>82</v>
      </c>
      <c r="B155" s="84" t="s">
        <v>20</v>
      </c>
      <c r="C155" s="84" t="s">
        <v>131</v>
      </c>
      <c r="D155" s="84" t="s">
        <v>131</v>
      </c>
      <c r="E155" s="84" t="s">
        <v>227</v>
      </c>
      <c r="F155" s="84" t="s">
        <v>119</v>
      </c>
      <c r="G155" s="84" t="s">
        <v>88</v>
      </c>
      <c r="H155" s="84" t="s">
        <v>23</v>
      </c>
      <c r="L155" s="17"/>
      <c r="M155" s="76"/>
      <c r="N155" s="76"/>
      <c r="O155" s="6"/>
    </row>
    <row r="156" spans="1:15" s="2" customFormat="1" ht="14.25" customHeight="1">
      <c r="A156" s="26" t="s">
        <v>224</v>
      </c>
      <c r="B156" s="31">
        <v>3</v>
      </c>
      <c r="C156" s="31">
        <v>0.14000000000000001</v>
      </c>
      <c r="D156" s="31">
        <v>0.2</v>
      </c>
      <c r="E156" s="31">
        <v>2</v>
      </c>
      <c r="F156" s="31">
        <v>41</v>
      </c>
      <c r="G156" s="123">
        <f>SUM(C156+D156)*E156*B156*F156</f>
        <v>83.64</v>
      </c>
      <c r="H156" s="123" t="s">
        <v>6</v>
      </c>
      <c r="L156" s="17"/>
      <c r="M156" s="76"/>
      <c r="N156" s="76"/>
      <c r="O156" s="6"/>
    </row>
    <row r="157" spans="1:15" s="2" customFormat="1" ht="14.25" customHeight="1">
      <c r="A157" s="47"/>
      <c r="B157" s="46"/>
      <c r="C157" s="46"/>
      <c r="L157" s="17"/>
      <c r="M157" s="76"/>
      <c r="N157" s="76"/>
      <c r="O157" s="6"/>
    </row>
    <row r="158" spans="1:15" s="2" customFormat="1" ht="14.25" customHeight="1">
      <c r="A158" s="47"/>
      <c r="B158" s="46"/>
      <c r="C158" s="46"/>
      <c r="L158" s="17"/>
      <c r="M158" s="129"/>
      <c r="N158" s="129"/>
      <c r="O158" s="6"/>
    </row>
    <row r="159" spans="1:15" s="2" customFormat="1" ht="14.25" customHeight="1">
      <c r="A159" s="986" t="s">
        <v>34</v>
      </c>
      <c r="B159" s="986"/>
      <c r="C159" s="986"/>
      <c r="D159" s="986"/>
      <c r="E159" s="986"/>
      <c r="F159" s="986"/>
      <c r="G159" s="986"/>
      <c r="L159" s="17"/>
      <c r="M159" s="76"/>
      <c r="N159" s="76"/>
      <c r="O159" s="6"/>
    </row>
    <row r="160" spans="1:15" s="2" customFormat="1" ht="14.25" customHeight="1">
      <c r="A160" s="90" t="s">
        <v>122</v>
      </c>
      <c r="B160" s="84" t="s">
        <v>118</v>
      </c>
      <c r="C160" s="84" t="s">
        <v>20</v>
      </c>
      <c r="D160" s="84" t="s">
        <v>121</v>
      </c>
      <c r="E160" s="84" t="s">
        <v>119</v>
      </c>
      <c r="F160" s="84" t="s">
        <v>88</v>
      </c>
      <c r="G160" s="84" t="s">
        <v>23</v>
      </c>
      <c r="L160" s="17"/>
      <c r="M160" s="76"/>
      <c r="N160" s="76"/>
      <c r="O160" s="6"/>
    </row>
    <row r="161" spans="1:15" s="2" customFormat="1" ht="14.25" customHeight="1">
      <c r="A161" s="26" t="s">
        <v>226</v>
      </c>
      <c r="B161" s="31">
        <v>165.9</v>
      </c>
      <c r="C161" s="31">
        <v>0.2</v>
      </c>
      <c r="D161" s="31">
        <v>2</v>
      </c>
      <c r="E161" s="31">
        <v>1</v>
      </c>
      <c r="F161" s="84">
        <f>SUM(B161*C161*D161*E161)</f>
        <v>66.36</v>
      </c>
      <c r="G161" s="84" t="s">
        <v>6</v>
      </c>
      <c r="L161" s="17"/>
      <c r="M161" s="76"/>
      <c r="N161" s="76"/>
      <c r="O161" s="6"/>
    </row>
    <row r="162" spans="1:15" s="2" customFormat="1" ht="14.25" customHeight="1">
      <c r="A162" s="29" t="s">
        <v>123</v>
      </c>
      <c r="B162" s="30"/>
      <c r="C162" s="30"/>
      <c r="D162" s="30"/>
      <c r="E162" s="30"/>
      <c r="F162" s="84">
        <f>SUM(G156+F161)</f>
        <v>150</v>
      </c>
      <c r="G162" s="84" t="s">
        <v>6</v>
      </c>
      <c r="L162" s="17"/>
      <c r="M162" s="76"/>
      <c r="N162" s="76"/>
      <c r="O162" s="6"/>
    </row>
    <row r="163" spans="1:15" s="2" customFormat="1" ht="14.25" customHeight="1">
      <c r="A163" s="47"/>
      <c r="B163" s="46"/>
      <c r="C163" s="46"/>
      <c r="L163" s="17"/>
      <c r="M163" s="76"/>
      <c r="N163" s="76"/>
      <c r="O163" s="6"/>
    </row>
    <row r="164" spans="1:15" s="2" customFormat="1" ht="14.25" customHeight="1">
      <c r="A164" s="986" t="s">
        <v>137</v>
      </c>
      <c r="B164" s="986"/>
      <c r="C164" s="986"/>
      <c r="D164" s="986"/>
      <c r="E164" s="986"/>
      <c r="F164" s="986"/>
      <c r="G164" s="986"/>
      <c r="H164" s="51"/>
      <c r="L164" s="17"/>
      <c r="M164" s="76"/>
      <c r="N164" s="76"/>
      <c r="O164" s="6"/>
    </row>
    <row r="165" spans="1:15" s="2" customFormat="1" ht="14.25" customHeight="1">
      <c r="A165" s="90" t="s">
        <v>82</v>
      </c>
      <c r="B165" s="84" t="s">
        <v>20</v>
      </c>
      <c r="C165" s="84" t="s">
        <v>119</v>
      </c>
      <c r="D165" s="84" t="s">
        <v>208</v>
      </c>
      <c r="E165" s="84" t="s">
        <v>126</v>
      </c>
      <c r="F165" s="124" t="s">
        <v>88</v>
      </c>
      <c r="G165" s="84" t="s">
        <v>23</v>
      </c>
      <c r="H165" s="34"/>
      <c r="L165" s="17"/>
      <c r="M165" s="76"/>
      <c r="N165" s="76"/>
      <c r="O165" s="6"/>
    </row>
    <row r="166" spans="1:15" s="2" customFormat="1" ht="14.25" customHeight="1">
      <c r="A166" s="26" t="s">
        <v>224</v>
      </c>
      <c r="B166" s="31">
        <v>3</v>
      </c>
      <c r="C166" s="42">
        <v>41</v>
      </c>
      <c r="D166" s="31">
        <v>4</v>
      </c>
      <c r="E166" s="100">
        <v>0.61699999999999999</v>
      </c>
      <c r="F166" s="84">
        <f>SUM(B166*C166*D166*E166)</f>
        <v>303.56400000000002</v>
      </c>
      <c r="G166" s="84" t="s">
        <v>0</v>
      </c>
      <c r="H166" s="35"/>
      <c r="L166" s="17"/>
      <c r="M166" s="76"/>
      <c r="N166" s="76"/>
      <c r="O166" s="6"/>
    </row>
    <row r="167" spans="1:15" s="2" customFormat="1" ht="14.25" customHeight="1">
      <c r="A167" s="47"/>
      <c r="B167" s="46"/>
      <c r="C167" s="46"/>
      <c r="L167" s="17"/>
      <c r="M167" s="76"/>
      <c r="N167" s="76"/>
      <c r="O167" s="6"/>
    </row>
    <row r="168" spans="1:15" s="2" customFormat="1" ht="14.25" customHeight="1">
      <c r="A168" s="986" t="s">
        <v>137</v>
      </c>
      <c r="B168" s="986"/>
      <c r="C168" s="986"/>
      <c r="D168" s="986"/>
      <c r="E168" s="986"/>
      <c r="F168" s="986"/>
      <c r="L168" s="17"/>
      <c r="M168" s="76"/>
      <c r="N168" s="76"/>
      <c r="O168" s="6"/>
    </row>
    <row r="169" spans="1:15" s="2" customFormat="1" ht="14.25" customHeight="1">
      <c r="A169" s="90" t="s">
        <v>82</v>
      </c>
      <c r="B169" s="84" t="s">
        <v>118</v>
      </c>
      <c r="C169" s="84" t="s">
        <v>204</v>
      </c>
      <c r="D169" s="84" t="s">
        <v>126</v>
      </c>
      <c r="E169" s="84" t="s">
        <v>88</v>
      </c>
      <c r="F169" s="84" t="s">
        <v>23</v>
      </c>
      <c r="L169" s="17"/>
      <c r="M169" s="76"/>
      <c r="N169" s="76"/>
      <c r="O169" s="6"/>
    </row>
    <row r="170" spans="1:15" s="2" customFormat="1" ht="14.25" customHeight="1">
      <c r="A170" s="26" t="s">
        <v>225</v>
      </c>
      <c r="B170" s="31">
        <v>165.9</v>
      </c>
      <c r="C170" s="31">
        <v>6</v>
      </c>
      <c r="D170" s="100">
        <v>0.61699999999999999</v>
      </c>
      <c r="E170" s="84">
        <f>SUM(B170*C170*D170)</f>
        <v>614.16180000000008</v>
      </c>
      <c r="F170" s="84" t="s">
        <v>0</v>
      </c>
      <c r="L170" s="17"/>
      <c r="M170" s="76"/>
      <c r="N170" s="76"/>
      <c r="O170" s="6"/>
    </row>
    <row r="171" spans="1:15" s="2" customFormat="1" ht="14.25" customHeight="1">
      <c r="A171" s="113" t="s">
        <v>211</v>
      </c>
      <c r="B171" s="114"/>
      <c r="C171" s="114"/>
      <c r="D171" s="114"/>
      <c r="E171" s="95">
        <f>SUM(F166+E170)</f>
        <v>917.72580000000016</v>
      </c>
      <c r="F171" s="84" t="s">
        <v>0</v>
      </c>
      <c r="L171" s="17"/>
      <c r="M171" s="76"/>
      <c r="N171" s="76"/>
      <c r="O171" s="6"/>
    </row>
    <row r="172" spans="1:15" s="2" customFormat="1" ht="14.25" customHeight="1" thickBot="1">
      <c r="A172" s="47"/>
      <c r="B172" s="46"/>
      <c r="C172" s="46"/>
      <c r="L172" s="17"/>
      <c r="M172" s="76"/>
      <c r="N172" s="76"/>
      <c r="O172" s="6"/>
    </row>
    <row r="173" spans="1:15" s="2" customFormat="1" ht="14.25" customHeight="1" thickBot="1">
      <c r="A173" s="994" t="s">
        <v>228</v>
      </c>
      <c r="B173" s="995"/>
      <c r="C173" s="995"/>
      <c r="D173" s="995"/>
      <c r="E173" s="995"/>
      <c r="F173" s="995"/>
      <c r="G173" s="996"/>
      <c r="L173" s="17"/>
      <c r="M173" s="76"/>
      <c r="N173" s="76"/>
      <c r="O173" s="6"/>
    </row>
    <row r="174" spans="1:15" s="2" customFormat="1" ht="14.25" customHeight="1" thickBot="1">
      <c r="A174" s="108" t="s">
        <v>82</v>
      </c>
      <c r="B174" s="109" t="s">
        <v>118</v>
      </c>
      <c r="C174" s="97" t="s">
        <v>119</v>
      </c>
      <c r="D174" s="109" t="s">
        <v>125</v>
      </c>
      <c r="E174" s="109" t="s">
        <v>126</v>
      </c>
      <c r="F174" s="109" t="s">
        <v>88</v>
      </c>
      <c r="G174" s="110" t="s">
        <v>23</v>
      </c>
      <c r="L174" s="17"/>
      <c r="M174" s="76"/>
      <c r="N174" s="76"/>
      <c r="O174" s="6"/>
    </row>
    <row r="175" spans="1:15" s="2" customFormat="1" ht="14.25" customHeight="1">
      <c r="A175" s="99" t="s">
        <v>210</v>
      </c>
      <c r="B175" s="31">
        <v>3</v>
      </c>
      <c r="C175" s="31">
        <v>41</v>
      </c>
      <c r="D175" s="38">
        <v>0.15</v>
      </c>
      <c r="E175" s="45">
        <v>0.154</v>
      </c>
      <c r="F175" s="98">
        <f>SUM(B175/D175)*C175*E175</f>
        <v>126.28</v>
      </c>
      <c r="G175" s="117" t="s">
        <v>0</v>
      </c>
      <c r="L175" s="17"/>
      <c r="M175" s="76"/>
      <c r="N175" s="76"/>
      <c r="O175" s="6"/>
    </row>
    <row r="176" spans="1:15" s="2" customFormat="1" ht="14.25" customHeight="1">
      <c r="A176" s="113" t="s">
        <v>212</v>
      </c>
      <c r="B176" s="114"/>
      <c r="C176" s="114"/>
      <c r="D176" s="114"/>
      <c r="E176" s="115"/>
      <c r="F176" s="84">
        <f>SUM(E167+F175)</f>
        <v>126.28</v>
      </c>
      <c r="G176" s="116" t="s">
        <v>0</v>
      </c>
      <c r="L176" s="17"/>
      <c r="M176" s="76"/>
      <c r="N176" s="76"/>
      <c r="O176" s="6"/>
    </row>
    <row r="177" spans="1:15" s="2" customFormat="1" ht="14.25" customHeight="1">
      <c r="A177" s="47"/>
      <c r="B177" s="46"/>
      <c r="C177" s="46"/>
      <c r="L177" s="17"/>
      <c r="M177" s="76"/>
      <c r="N177" s="76"/>
      <c r="O177" s="6"/>
    </row>
    <row r="178" spans="1:15" s="2" customFormat="1" ht="14.25" customHeight="1">
      <c r="A178" s="986" t="s">
        <v>229</v>
      </c>
      <c r="B178" s="986"/>
      <c r="C178" s="986"/>
      <c r="D178" s="986"/>
      <c r="E178" s="986"/>
      <c r="F178" s="986"/>
      <c r="L178" s="17"/>
      <c r="M178" s="76"/>
      <c r="N178" s="76"/>
      <c r="O178" s="6"/>
    </row>
    <row r="179" spans="1:15" s="2" customFormat="1" ht="14.25" customHeight="1">
      <c r="A179" s="90" t="s">
        <v>122</v>
      </c>
      <c r="B179" s="84" t="s">
        <v>118</v>
      </c>
      <c r="C179" s="84" t="s">
        <v>125</v>
      </c>
      <c r="D179" s="84" t="s">
        <v>126</v>
      </c>
      <c r="E179" s="84" t="s">
        <v>88</v>
      </c>
      <c r="F179" s="84" t="s">
        <v>23</v>
      </c>
      <c r="L179" s="17"/>
      <c r="M179" s="76"/>
      <c r="N179" s="76"/>
      <c r="O179" s="6"/>
    </row>
    <row r="180" spans="1:15" s="2" customFormat="1" ht="14.25" customHeight="1">
      <c r="A180" s="44" t="s">
        <v>177</v>
      </c>
      <c r="B180" s="38">
        <v>165.9</v>
      </c>
      <c r="C180" s="38">
        <v>0.15</v>
      </c>
      <c r="D180" s="45">
        <v>0.154</v>
      </c>
      <c r="E180" s="97">
        <f>SUM(B180/C180)*D180</f>
        <v>170.32399999999998</v>
      </c>
      <c r="F180" s="97" t="s">
        <v>0</v>
      </c>
      <c r="L180" s="17"/>
      <c r="M180" s="76"/>
      <c r="N180" s="76"/>
      <c r="O180" s="6"/>
    </row>
    <row r="181" spans="1:15" s="2" customFormat="1" ht="14.25" customHeight="1">
      <c r="A181" s="986" t="s">
        <v>211</v>
      </c>
      <c r="B181" s="986"/>
      <c r="C181" s="986"/>
      <c r="D181" s="986"/>
      <c r="E181" s="122">
        <f>SUM(F176+E180)</f>
        <v>296.60399999999998</v>
      </c>
      <c r="F181" s="84" t="s">
        <v>0</v>
      </c>
      <c r="L181" s="17"/>
      <c r="M181" s="76"/>
      <c r="N181" s="76"/>
      <c r="O181" s="6"/>
    </row>
    <row r="182" spans="1:15" s="2" customFormat="1" ht="14.25" customHeight="1">
      <c r="A182" s="125"/>
      <c r="B182" s="35"/>
      <c r="C182" s="35"/>
      <c r="D182" s="126"/>
      <c r="E182" s="34"/>
      <c r="F182" s="34"/>
      <c r="L182" s="17"/>
      <c r="M182" s="76"/>
      <c r="N182" s="76"/>
      <c r="O182" s="6"/>
    </row>
    <row r="183" spans="1:15" s="2" customFormat="1" ht="12.75" customHeight="1">
      <c r="A183" s="986" t="s">
        <v>223</v>
      </c>
      <c r="B183" s="986"/>
      <c r="C183" s="986"/>
      <c r="D183" s="986"/>
      <c r="E183" s="986"/>
      <c r="F183" s="986"/>
      <c r="G183" s="986"/>
      <c r="L183" s="17"/>
      <c r="M183" s="28"/>
      <c r="N183" s="28"/>
      <c r="O183" s="6"/>
    </row>
    <row r="184" spans="1:15" s="2" customFormat="1" ht="12.75" customHeight="1">
      <c r="A184" s="90" t="s">
        <v>82</v>
      </c>
      <c r="B184" s="84" t="s">
        <v>20</v>
      </c>
      <c r="C184" s="84" t="s">
        <v>79</v>
      </c>
      <c r="D184" s="84" t="s">
        <v>79</v>
      </c>
      <c r="E184" s="84" t="s">
        <v>21</v>
      </c>
      <c r="F184" s="84" t="s">
        <v>88</v>
      </c>
      <c r="G184" s="84" t="s">
        <v>23</v>
      </c>
      <c r="L184" s="17"/>
      <c r="M184" s="28"/>
      <c r="N184" s="28"/>
      <c r="O184" s="6"/>
    </row>
    <row r="185" spans="1:15" s="2" customFormat="1" ht="12.75" customHeight="1">
      <c r="A185" s="44" t="s">
        <v>135</v>
      </c>
      <c r="B185" s="38">
        <v>3</v>
      </c>
      <c r="C185" s="38">
        <v>0.14000000000000001</v>
      </c>
      <c r="D185" s="38">
        <v>0.2</v>
      </c>
      <c r="E185" s="48">
        <v>41</v>
      </c>
      <c r="F185" s="38">
        <f>SUM(B185*C185*D185*E185)</f>
        <v>3.4440000000000008</v>
      </c>
      <c r="G185" s="38" t="s">
        <v>7</v>
      </c>
      <c r="L185" s="17"/>
      <c r="M185" s="28"/>
      <c r="N185" s="28"/>
      <c r="O185" s="6"/>
    </row>
    <row r="186" spans="1:15" s="2" customFormat="1" ht="12.75" customHeight="1">
      <c r="A186" s="44" t="s">
        <v>132</v>
      </c>
      <c r="B186" s="38">
        <v>165.9</v>
      </c>
      <c r="C186" s="38">
        <v>0.14000000000000001</v>
      </c>
      <c r="D186" s="38">
        <v>0.2</v>
      </c>
      <c r="E186" s="49">
        <v>1</v>
      </c>
      <c r="F186" s="38">
        <f>SUM(B186*C186*D186*E186)</f>
        <v>4.6452000000000009</v>
      </c>
      <c r="G186" s="38" t="s">
        <v>7</v>
      </c>
      <c r="L186" s="17"/>
      <c r="M186" s="28"/>
      <c r="N186" s="28"/>
      <c r="O186" s="6"/>
    </row>
    <row r="187" spans="1:15" s="2" customFormat="1" ht="12.75" customHeight="1">
      <c r="A187" s="1006" t="s">
        <v>136</v>
      </c>
      <c r="B187" s="1011"/>
      <c r="C187" s="1011"/>
      <c r="D187" s="1011"/>
      <c r="E187" s="1007"/>
      <c r="F187" s="97">
        <f>SUM(F185:F186)</f>
        <v>8.0892000000000017</v>
      </c>
      <c r="G187" s="97" t="s">
        <v>7</v>
      </c>
      <c r="L187" s="17"/>
      <c r="M187" s="28"/>
      <c r="N187" s="28"/>
      <c r="O187" s="6"/>
    </row>
    <row r="188" spans="1:15" s="2" customFormat="1" ht="12.75" customHeight="1">
      <c r="A188" s="39"/>
      <c r="B188" s="40"/>
      <c r="C188" s="40"/>
      <c r="D188" s="40"/>
      <c r="E188" s="50"/>
      <c r="F188" s="40"/>
      <c r="G188" s="40"/>
      <c r="L188" s="17"/>
      <c r="M188" s="28"/>
      <c r="N188" s="28"/>
      <c r="O188" s="6"/>
    </row>
    <row r="189" spans="1:15" s="2" customFormat="1" ht="21.75" customHeight="1">
      <c r="A189" s="52" t="s">
        <v>76</v>
      </c>
      <c r="B189" s="53"/>
      <c r="C189" s="53"/>
      <c r="D189" s="53"/>
      <c r="E189" s="53"/>
      <c r="F189" s="53"/>
      <c r="G189" s="53"/>
      <c r="H189" s="53"/>
      <c r="I189" s="53"/>
      <c r="J189" s="53"/>
      <c r="K189" s="53"/>
      <c r="L189" s="17"/>
      <c r="M189" s="13"/>
      <c r="N189" s="13"/>
      <c r="O189" s="6"/>
    </row>
    <row r="190" spans="1:15" s="2" customFormat="1" ht="13.5" customHeight="1">
      <c r="A190" s="132" t="s">
        <v>142</v>
      </c>
      <c r="B190" s="132"/>
      <c r="C190" s="132"/>
      <c r="D190" s="132"/>
      <c r="E190" s="132"/>
      <c r="F190" s="132"/>
      <c r="G190" s="132"/>
      <c r="H190" s="54"/>
      <c r="I190" s="54"/>
      <c r="J190" s="53"/>
      <c r="K190" s="53"/>
      <c r="L190" s="17"/>
      <c r="M190" s="28"/>
      <c r="N190" s="28"/>
      <c r="O190" s="6"/>
    </row>
    <row r="191" spans="1:15" s="2" customFormat="1" ht="14.25" customHeight="1">
      <c r="A191" s="133" t="s">
        <v>82</v>
      </c>
      <c r="B191" s="134" t="s">
        <v>22</v>
      </c>
      <c r="C191" s="134" t="s">
        <v>143</v>
      </c>
      <c r="D191" s="134" t="s">
        <v>144</v>
      </c>
      <c r="E191" s="134" t="s">
        <v>119</v>
      </c>
      <c r="F191" s="134" t="s">
        <v>88</v>
      </c>
      <c r="G191" s="134" t="s">
        <v>23</v>
      </c>
      <c r="H191" s="55"/>
      <c r="I191" s="55"/>
      <c r="J191" s="53"/>
      <c r="K191" s="53"/>
      <c r="L191" s="17"/>
      <c r="M191" s="28"/>
      <c r="N191" s="28"/>
      <c r="O191" s="6"/>
    </row>
    <row r="192" spans="1:15" s="2" customFormat="1" ht="23.25" customHeight="1">
      <c r="A192" s="58" t="s">
        <v>161</v>
      </c>
      <c r="B192" s="69">
        <v>79.5</v>
      </c>
      <c r="C192" s="69">
        <v>6</v>
      </c>
      <c r="D192" s="69">
        <v>4.26</v>
      </c>
      <c r="E192" s="70">
        <v>14</v>
      </c>
      <c r="F192" s="57">
        <f>SUM(D192*E192)</f>
        <v>59.64</v>
      </c>
      <c r="G192" s="57" t="s">
        <v>0</v>
      </c>
      <c r="H192" s="56"/>
      <c r="I192" s="56"/>
      <c r="J192" s="53"/>
      <c r="K192" s="53"/>
      <c r="L192" s="17"/>
      <c r="M192" s="28"/>
      <c r="N192" s="28"/>
      <c r="O192" s="6"/>
    </row>
    <row r="193" spans="1:15" s="2" customFormat="1" ht="13.5" customHeight="1">
      <c r="A193" s="60"/>
      <c r="B193" s="61"/>
      <c r="C193" s="61"/>
      <c r="D193" s="61"/>
      <c r="E193" s="62"/>
      <c r="F193" s="62"/>
      <c r="G193" s="62"/>
      <c r="H193" s="56"/>
      <c r="I193" s="56"/>
      <c r="J193" s="53"/>
      <c r="K193" s="53"/>
      <c r="L193" s="17"/>
      <c r="M193" s="37"/>
      <c r="N193" s="37"/>
      <c r="O193" s="6"/>
    </row>
    <row r="194" spans="1:15" s="2" customFormat="1" ht="15" customHeight="1">
      <c r="A194" s="1019" t="s">
        <v>111</v>
      </c>
      <c r="B194" s="1019"/>
      <c r="C194" s="1019"/>
      <c r="D194" s="1019"/>
      <c r="E194" s="1019"/>
      <c r="F194" s="1019"/>
      <c r="G194" s="1019"/>
      <c r="H194" s="1019"/>
      <c r="I194" s="1019"/>
      <c r="J194" s="1019"/>
      <c r="K194" s="1019"/>
      <c r="L194" s="17"/>
      <c r="M194" s="13"/>
      <c r="N194" s="13"/>
      <c r="O194" s="6"/>
    </row>
    <row r="195" spans="1:15" s="2" customFormat="1" ht="15" customHeight="1">
      <c r="A195" s="127"/>
      <c r="B195" s="127"/>
      <c r="C195" s="127"/>
      <c r="D195" s="127"/>
      <c r="E195" s="127"/>
      <c r="F195" s="127"/>
      <c r="G195" s="127"/>
      <c r="H195" s="127"/>
      <c r="I195" s="127"/>
      <c r="J195" s="127"/>
      <c r="K195" s="127"/>
      <c r="L195" s="17"/>
      <c r="M195" s="128"/>
      <c r="N195" s="128"/>
      <c r="O195" s="6"/>
    </row>
    <row r="196" spans="1:15" s="2" customFormat="1" ht="15" customHeight="1">
      <c r="A196" s="135" t="s">
        <v>256</v>
      </c>
      <c r="B196" s="147" t="s">
        <v>118</v>
      </c>
      <c r="C196" s="148" t="s">
        <v>79</v>
      </c>
      <c r="D196" s="147" t="s">
        <v>22</v>
      </c>
      <c r="E196" s="148" t="s">
        <v>23</v>
      </c>
      <c r="F196" s="138"/>
      <c r="G196" s="151" t="s">
        <v>257</v>
      </c>
      <c r="H196" s="136" t="s">
        <v>118</v>
      </c>
      <c r="I196" s="137" t="s">
        <v>79</v>
      </c>
      <c r="J196" s="136" t="s">
        <v>263</v>
      </c>
      <c r="K196" s="137" t="s">
        <v>88</v>
      </c>
      <c r="L196" s="137" t="s">
        <v>23</v>
      </c>
      <c r="M196" s="128"/>
      <c r="N196" s="128"/>
      <c r="O196" s="6"/>
    </row>
    <row r="197" spans="1:15" s="2" customFormat="1" ht="15" customHeight="1">
      <c r="A197" s="139" t="s">
        <v>106</v>
      </c>
      <c r="B197" s="141">
        <v>3.65</v>
      </c>
      <c r="C197" s="149">
        <v>3.6</v>
      </c>
      <c r="D197" s="141">
        <f>SUM(B197*C197)</f>
        <v>13.14</v>
      </c>
      <c r="E197" s="149" t="s">
        <v>6</v>
      </c>
      <c r="F197" s="143"/>
      <c r="G197" s="139" t="s">
        <v>273</v>
      </c>
      <c r="H197" s="141">
        <v>3.65</v>
      </c>
      <c r="I197" s="149">
        <v>3.6</v>
      </c>
      <c r="J197" s="141">
        <v>3.65</v>
      </c>
      <c r="K197" s="77">
        <f>SUM(H197+I197)*2-J197</f>
        <v>10.85</v>
      </c>
      <c r="L197" s="77" t="s">
        <v>1</v>
      </c>
      <c r="M197" s="128"/>
      <c r="N197" s="128"/>
      <c r="O197" s="6"/>
    </row>
    <row r="198" spans="1:15" s="2" customFormat="1" ht="15" customHeight="1">
      <c r="A198" s="139" t="s">
        <v>235</v>
      </c>
      <c r="B198" s="141">
        <v>2.14</v>
      </c>
      <c r="C198" s="149">
        <v>3</v>
      </c>
      <c r="D198" s="141">
        <f t="shared" ref="D198:D224" si="2">SUM(B198*C198)</f>
        <v>6.42</v>
      </c>
      <c r="E198" s="149" t="s">
        <v>6</v>
      </c>
      <c r="F198" s="143"/>
      <c r="G198" s="139" t="s">
        <v>235</v>
      </c>
      <c r="H198" s="141">
        <v>2.14</v>
      </c>
      <c r="I198" s="149">
        <v>3</v>
      </c>
      <c r="J198" s="141">
        <v>0.9</v>
      </c>
      <c r="K198" s="77">
        <f t="shared" ref="K198:K224" si="3">SUM(H198+I198)*2-J198</f>
        <v>9.3800000000000008</v>
      </c>
      <c r="L198" s="77" t="s">
        <v>1</v>
      </c>
      <c r="M198" s="128"/>
      <c r="N198" s="128"/>
      <c r="O198" s="6"/>
    </row>
    <row r="199" spans="1:15" s="2" customFormat="1" ht="15" customHeight="1">
      <c r="A199" s="139" t="s">
        <v>236</v>
      </c>
      <c r="B199" s="141">
        <v>2.14</v>
      </c>
      <c r="C199" s="149">
        <v>3</v>
      </c>
      <c r="D199" s="141">
        <f t="shared" si="2"/>
        <v>6.42</v>
      </c>
      <c r="E199" s="149" t="s">
        <v>6</v>
      </c>
      <c r="F199" s="143"/>
      <c r="G199" s="139" t="s">
        <v>236</v>
      </c>
      <c r="H199" s="141">
        <v>2.14</v>
      </c>
      <c r="I199" s="149">
        <v>3</v>
      </c>
      <c r="J199" s="141">
        <v>0.9</v>
      </c>
      <c r="K199" s="77">
        <f t="shared" si="3"/>
        <v>9.3800000000000008</v>
      </c>
      <c r="L199" s="77" t="s">
        <v>1</v>
      </c>
      <c r="M199" s="128"/>
      <c r="N199" s="128"/>
      <c r="O199" s="6"/>
    </row>
    <row r="200" spans="1:15" s="2" customFormat="1" ht="15" customHeight="1">
      <c r="A200" s="139" t="s">
        <v>237</v>
      </c>
      <c r="B200" s="141">
        <v>3</v>
      </c>
      <c r="C200" s="149">
        <v>3</v>
      </c>
      <c r="D200" s="141">
        <f t="shared" si="2"/>
        <v>9</v>
      </c>
      <c r="E200" s="149" t="s">
        <v>6</v>
      </c>
      <c r="F200" s="144"/>
      <c r="G200" s="139" t="s">
        <v>237</v>
      </c>
      <c r="H200" s="141">
        <v>3</v>
      </c>
      <c r="I200" s="149">
        <v>3</v>
      </c>
      <c r="J200" s="141">
        <v>0.9</v>
      </c>
      <c r="K200" s="77">
        <f t="shared" si="3"/>
        <v>11.1</v>
      </c>
      <c r="L200" s="77" t="s">
        <v>1</v>
      </c>
      <c r="M200" s="128"/>
      <c r="N200" s="128"/>
      <c r="O200" s="6"/>
    </row>
    <row r="201" spans="1:15" s="2" customFormat="1" ht="15" customHeight="1">
      <c r="A201" s="140" t="s">
        <v>254</v>
      </c>
      <c r="B201" s="141">
        <v>1.7</v>
      </c>
      <c r="C201" s="149">
        <v>2.1</v>
      </c>
      <c r="D201" s="141">
        <f t="shared" si="2"/>
        <v>3.57</v>
      </c>
      <c r="E201" s="149" t="s">
        <v>6</v>
      </c>
      <c r="F201" s="144"/>
      <c r="G201" s="140" t="s">
        <v>254</v>
      </c>
      <c r="H201" s="141">
        <v>1.7</v>
      </c>
      <c r="I201" s="149">
        <v>2.1</v>
      </c>
      <c r="J201" s="141">
        <v>0.9</v>
      </c>
      <c r="K201" s="77">
        <f t="shared" si="3"/>
        <v>6.6999999999999993</v>
      </c>
      <c r="L201" s="77" t="s">
        <v>1</v>
      </c>
      <c r="M201" s="129"/>
      <c r="N201" s="129"/>
      <c r="O201" s="6"/>
    </row>
    <row r="202" spans="1:15" s="2" customFormat="1" ht="15" customHeight="1">
      <c r="A202" s="139" t="s">
        <v>238</v>
      </c>
      <c r="B202" s="141">
        <v>3</v>
      </c>
      <c r="C202" s="149">
        <v>2.8</v>
      </c>
      <c r="D202" s="141">
        <f t="shared" si="2"/>
        <v>8.3999999999999986</v>
      </c>
      <c r="E202" s="149" t="s">
        <v>6</v>
      </c>
      <c r="F202" s="144"/>
      <c r="G202" s="139" t="s">
        <v>238</v>
      </c>
      <c r="H202" s="141">
        <v>3</v>
      </c>
      <c r="I202" s="149">
        <v>2.8</v>
      </c>
      <c r="J202" s="141">
        <v>0.9</v>
      </c>
      <c r="K202" s="77">
        <f t="shared" si="3"/>
        <v>10.7</v>
      </c>
      <c r="L202" s="77" t="s">
        <v>1</v>
      </c>
      <c r="M202" s="128"/>
      <c r="N202" s="128"/>
      <c r="O202" s="6"/>
    </row>
    <row r="203" spans="1:15" s="2" customFormat="1" ht="15" customHeight="1">
      <c r="A203" s="139" t="s">
        <v>239</v>
      </c>
      <c r="B203" s="141">
        <v>3</v>
      </c>
      <c r="C203" s="149">
        <v>3</v>
      </c>
      <c r="D203" s="141">
        <f t="shared" si="2"/>
        <v>9</v>
      </c>
      <c r="E203" s="149" t="s">
        <v>6</v>
      </c>
      <c r="F203" s="144"/>
      <c r="G203" s="139" t="s">
        <v>239</v>
      </c>
      <c r="H203" s="141">
        <v>3</v>
      </c>
      <c r="I203" s="149">
        <v>3</v>
      </c>
      <c r="J203" s="141">
        <v>0.9</v>
      </c>
      <c r="K203" s="77">
        <f t="shared" si="3"/>
        <v>11.1</v>
      </c>
      <c r="L203" s="77" t="s">
        <v>1</v>
      </c>
      <c r="M203" s="128"/>
      <c r="N203" s="128"/>
      <c r="O203" s="6"/>
    </row>
    <row r="204" spans="1:15" s="2" customFormat="1" ht="15" customHeight="1">
      <c r="A204" s="139" t="s">
        <v>240</v>
      </c>
      <c r="B204" s="141">
        <v>3</v>
      </c>
      <c r="C204" s="149">
        <v>1.5</v>
      </c>
      <c r="D204" s="141">
        <f t="shared" si="2"/>
        <v>4.5</v>
      </c>
      <c r="E204" s="149" t="s">
        <v>6</v>
      </c>
      <c r="F204" s="144"/>
      <c r="G204" s="139" t="s">
        <v>240</v>
      </c>
      <c r="H204" s="141">
        <v>3</v>
      </c>
      <c r="I204" s="149">
        <v>1.5</v>
      </c>
      <c r="J204" s="141">
        <v>0.8</v>
      </c>
      <c r="K204" s="77">
        <f t="shared" si="3"/>
        <v>8.1999999999999993</v>
      </c>
      <c r="L204" s="77" t="s">
        <v>1</v>
      </c>
      <c r="M204" s="128"/>
      <c r="N204" s="128"/>
      <c r="O204" s="6"/>
    </row>
    <row r="205" spans="1:15" s="2" customFormat="1" ht="15" customHeight="1">
      <c r="A205" s="139" t="s">
        <v>241</v>
      </c>
      <c r="B205" s="141">
        <v>1.9</v>
      </c>
      <c r="C205" s="149">
        <v>1.7</v>
      </c>
      <c r="D205" s="141">
        <f t="shared" si="2"/>
        <v>3.23</v>
      </c>
      <c r="E205" s="149" t="s">
        <v>6</v>
      </c>
      <c r="F205" s="145"/>
      <c r="G205" s="139" t="s">
        <v>241</v>
      </c>
      <c r="H205" s="141">
        <v>1.9</v>
      </c>
      <c r="I205" s="149">
        <v>1.7</v>
      </c>
      <c r="J205" s="141">
        <v>0.9</v>
      </c>
      <c r="K205" s="77">
        <f t="shared" si="3"/>
        <v>6.2999999999999989</v>
      </c>
      <c r="L205" s="77" t="s">
        <v>1</v>
      </c>
      <c r="M205" s="128"/>
      <c r="N205" s="128"/>
      <c r="O205" s="6"/>
    </row>
    <row r="206" spans="1:15" s="2" customFormat="1" ht="15" customHeight="1">
      <c r="A206" s="139" t="s">
        <v>242</v>
      </c>
      <c r="B206" s="141">
        <v>3</v>
      </c>
      <c r="C206" s="149">
        <v>3.3</v>
      </c>
      <c r="D206" s="141">
        <f t="shared" si="2"/>
        <v>9.8999999999999986</v>
      </c>
      <c r="E206" s="149" t="s">
        <v>6</v>
      </c>
      <c r="F206" s="144"/>
      <c r="G206" s="139" t="s">
        <v>272</v>
      </c>
      <c r="H206" s="141">
        <v>3</v>
      </c>
      <c r="I206" s="149">
        <v>3.3</v>
      </c>
      <c r="J206" s="141">
        <v>0.9</v>
      </c>
      <c r="K206" s="77">
        <f t="shared" si="3"/>
        <v>11.7</v>
      </c>
      <c r="L206" s="77" t="s">
        <v>1</v>
      </c>
      <c r="M206" s="128"/>
      <c r="N206" s="128"/>
      <c r="O206" s="6"/>
    </row>
    <row r="207" spans="1:15" s="2" customFormat="1" ht="15" customHeight="1">
      <c r="A207" s="139" t="s">
        <v>253</v>
      </c>
      <c r="B207" s="141">
        <v>0.9</v>
      </c>
      <c r="C207" s="149">
        <v>1.7</v>
      </c>
      <c r="D207" s="141">
        <f t="shared" si="2"/>
        <v>1.53</v>
      </c>
      <c r="E207" s="149" t="s">
        <v>6</v>
      </c>
      <c r="F207" s="145"/>
      <c r="G207" s="139" t="s">
        <v>253</v>
      </c>
      <c r="H207" s="141">
        <v>0.9</v>
      </c>
      <c r="I207" s="149">
        <v>1.7</v>
      </c>
      <c r="J207" s="141">
        <v>1.2</v>
      </c>
      <c r="K207" s="77">
        <f t="shared" si="3"/>
        <v>4</v>
      </c>
      <c r="L207" s="77" t="s">
        <v>1</v>
      </c>
      <c r="M207" s="129"/>
      <c r="N207" s="129"/>
      <c r="O207" s="6"/>
    </row>
    <row r="208" spans="1:15" s="2" customFormat="1" ht="15" customHeight="1">
      <c r="A208" s="139" t="s">
        <v>243</v>
      </c>
      <c r="B208" s="141">
        <v>1.9</v>
      </c>
      <c r="C208" s="149">
        <v>1.7</v>
      </c>
      <c r="D208" s="141">
        <f t="shared" si="2"/>
        <v>3.23</v>
      </c>
      <c r="E208" s="149" t="s">
        <v>6</v>
      </c>
      <c r="F208" s="144"/>
      <c r="G208" s="139" t="s">
        <v>271</v>
      </c>
      <c r="H208" s="141">
        <v>1.9</v>
      </c>
      <c r="I208" s="149">
        <v>1.7</v>
      </c>
      <c r="J208" s="141">
        <v>0.9</v>
      </c>
      <c r="K208" s="77">
        <f t="shared" si="3"/>
        <v>6.2999999999999989</v>
      </c>
      <c r="L208" s="77" t="s">
        <v>1</v>
      </c>
      <c r="M208" s="128"/>
      <c r="N208" s="128"/>
      <c r="O208" s="6"/>
    </row>
    <row r="209" spans="1:15" s="2" customFormat="1" ht="15" customHeight="1">
      <c r="A209" s="139" t="s">
        <v>244</v>
      </c>
      <c r="B209" s="141">
        <v>1.9</v>
      </c>
      <c r="C209" s="149">
        <v>1.7</v>
      </c>
      <c r="D209" s="141">
        <f t="shared" si="2"/>
        <v>3.23</v>
      </c>
      <c r="E209" s="149" t="s">
        <v>6</v>
      </c>
      <c r="F209" s="145"/>
      <c r="G209" s="139" t="s">
        <v>270</v>
      </c>
      <c r="H209" s="141">
        <v>1.9</v>
      </c>
      <c r="I209" s="149">
        <v>1.7</v>
      </c>
      <c r="J209" s="141">
        <v>0.9</v>
      </c>
      <c r="K209" s="77">
        <f t="shared" si="3"/>
        <v>6.2999999999999989</v>
      </c>
      <c r="L209" s="77" t="s">
        <v>1</v>
      </c>
      <c r="M209" s="128"/>
      <c r="N209" s="128"/>
      <c r="O209" s="6"/>
    </row>
    <row r="210" spans="1:15" s="2" customFormat="1" ht="15" customHeight="1">
      <c r="A210" s="139" t="s">
        <v>245</v>
      </c>
      <c r="B210" s="141">
        <v>2</v>
      </c>
      <c r="C210" s="149">
        <v>2.1</v>
      </c>
      <c r="D210" s="141">
        <f t="shared" si="2"/>
        <v>4.2</v>
      </c>
      <c r="E210" s="149" t="s">
        <v>6</v>
      </c>
      <c r="F210" s="144"/>
      <c r="G210" s="139" t="s">
        <v>245</v>
      </c>
      <c r="H210" s="141">
        <v>2</v>
      </c>
      <c r="I210" s="149">
        <v>2.1</v>
      </c>
      <c r="J210" s="141">
        <v>2</v>
      </c>
      <c r="K210" s="77">
        <f t="shared" si="3"/>
        <v>6.1999999999999993</v>
      </c>
      <c r="L210" s="77" t="s">
        <v>1</v>
      </c>
      <c r="M210" s="128"/>
      <c r="N210" s="128"/>
      <c r="O210" s="6"/>
    </row>
    <row r="211" spans="1:15" s="2" customFormat="1" ht="15" customHeight="1">
      <c r="A211" s="140" t="s">
        <v>246</v>
      </c>
      <c r="B211" s="141">
        <v>3.4</v>
      </c>
      <c r="C211" s="149">
        <v>2</v>
      </c>
      <c r="D211" s="141">
        <f t="shared" si="2"/>
        <v>6.8</v>
      </c>
      <c r="E211" s="149" t="s">
        <v>6</v>
      </c>
      <c r="F211" s="144"/>
      <c r="G211" s="140" t="s">
        <v>246</v>
      </c>
      <c r="H211" s="141">
        <v>3.4</v>
      </c>
      <c r="I211" s="149">
        <v>2</v>
      </c>
      <c r="J211" s="141">
        <v>0.8</v>
      </c>
      <c r="K211" s="77">
        <f t="shared" si="3"/>
        <v>10</v>
      </c>
      <c r="L211" s="77" t="s">
        <v>1</v>
      </c>
      <c r="M211" s="128"/>
      <c r="N211" s="128"/>
      <c r="O211" s="6"/>
    </row>
    <row r="212" spans="1:15" s="2" customFormat="1" ht="15" customHeight="1">
      <c r="A212" s="139" t="s">
        <v>247</v>
      </c>
      <c r="B212" s="141">
        <v>3</v>
      </c>
      <c r="C212" s="149">
        <v>1.2</v>
      </c>
      <c r="D212" s="141">
        <f t="shared" si="2"/>
        <v>3.5999999999999996</v>
      </c>
      <c r="E212" s="149" t="s">
        <v>6</v>
      </c>
      <c r="F212" s="144"/>
      <c r="G212" s="139" t="s">
        <v>247</v>
      </c>
      <c r="H212" s="141">
        <v>3</v>
      </c>
      <c r="I212" s="149">
        <v>1.2</v>
      </c>
      <c r="J212" s="141">
        <v>0.9</v>
      </c>
      <c r="K212" s="77">
        <f t="shared" si="3"/>
        <v>7.5</v>
      </c>
      <c r="L212" s="77" t="s">
        <v>1</v>
      </c>
      <c r="M212" s="128"/>
      <c r="N212" s="128"/>
      <c r="O212" s="6"/>
    </row>
    <row r="213" spans="1:15" s="2" customFormat="1" ht="15" customHeight="1">
      <c r="A213" s="139" t="s">
        <v>107</v>
      </c>
      <c r="B213" s="141">
        <v>3</v>
      </c>
      <c r="C213" s="149">
        <v>3</v>
      </c>
      <c r="D213" s="141">
        <f t="shared" si="2"/>
        <v>9</v>
      </c>
      <c r="E213" s="149" t="s">
        <v>6</v>
      </c>
      <c r="F213" s="144"/>
      <c r="G213" s="139" t="s">
        <v>107</v>
      </c>
      <c r="H213" s="141">
        <v>3</v>
      </c>
      <c r="I213" s="149">
        <v>3</v>
      </c>
      <c r="J213" s="141">
        <v>0.8</v>
      </c>
      <c r="K213" s="77">
        <f t="shared" si="3"/>
        <v>11.2</v>
      </c>
      <c r="L213" s="77" t="s">
        <v>1</v>
      </c>
      <c r="M213" s="128"/>
      <c r="N213" s="128"/>
      <c r="O213" s="6"/>
    </row>
    <row r="214" spans="1:15" s="2" customFormat="1" ht="15" customHeight="1">
      <c r="A214" s="139" t="s">
        <v>249</v>
      </c>
      <c r="B214" s="141">
        <v>2.4</v>
      </c>
      <c r="C214" s="149">
        <v>1.2</v>
      </c>
      <c r="D214" s="141">
        <f t="shared" si="2"/>
        <v>2.88</v>
      </c>
      <c r="E214" s="149" t="s">
        <v>6</v>
      </c>
      <c r="F214" s="145"/>
      <c r="G214" s="139" t="s">
        <v>268</v>
      </c>
      <c r="H214" s="141">
        <v>2.4</v>
      </c>
      <c r="I214" s="149">
        <v>1.2</v>
      </c>
      <c r="J214" s="141">
        <v>0.8</v>
      </c>
      <c r="K214" s="77">
        <f t="shared" si="3"/>
        <v>6.3999999999999995</v>
      </c>
      <c r="L214" s="77" t="s">
        <v>1</v>
      </c>
      <c r="M214" s="128"/>
      <c r="N214" s="128"/>
      <c r="O214" s="6"/>
    </row>
    <row r="215" spans="1:15" s="2" customFormat="1" ht="15" customHeight="1">
      <c r="A215" s="139" t="s">
        <v>248</v>
      </c>
      <c r="B215" s="141">
        <v>2.4</v>
      </c>
      <c r="C215" s="149">
        <v>1.2</v>
      </c>
      <c r="D215" s="141">
        <f t="shared" si="2"/>
        <v>2.88</v>
      </c>
      <c r="E215" s="149" t="s">
        <v>6</v>
      </c>
      <c r="F215" s="145"/>
      <c r="G215" s="139" t="s">
        <v>269</v>
      </c>
      <c r="H215" s="141">
        <v>2.4</v>
      </c>
      <c r="I215" s="149">
        <v>1.2</v>
      </c>
      <c r="J215" s="141">
        <v>0.8</v>
      </c>
      <c r="K215" s="77">
        <f t="shared" si="3"/>
        <v>6.3999999999999995</v>
      </c>
      <c r="L215" s="77" t="s">
        <v>1</v>
      </c>
      <c r="M215" s="128"/>
      <c r="N215" s="128"/>
      <c r="O215" s="6"/>
    </row>
    <row r="216" spans="1:15" s="2" customFormat="1" ht="15" customHeight="1">
      <c r="A216" s="139" t="s">
        <v>250</v>
      </c>
      <c r="B216" s="141">
        <v>3</v>
      </c>
      <c r="C216" s="149">
        <v>1.9</v>
      </c>
      <c r="D216" s="141">
        <f t="shared" si="2"/>
        <v>5.6999999999999993</v>
      </c>
      <c r="E216" s="149" t="s">
        <v>6</v>
      </c>
      <c r="F216" s="144"/>
      <c r="G216" s="139" t="s">
        <v>250</v>
      </c>
      <c r="H216" s="141">
        <v>3</v>
      </c>
      <c r="I216" s="149">
        <v>1.9</v>
      </c>
      <c r="J216" s="141">
        <v>0.8</v>
      </c>
      <c r="K216" s="77">
        <f t="shared" si="3"/>
        <v>9</v>
      </c>
      <c r="L216" s="77" t="s">
        <v>1</v>
      </c>
      <c r="M216" s="128"/>
      <c r="N216" s="128"/>
      <c r="O216" s="6"/>
    </row>
    <row r="217" spans="1:15" s="2" customFormat="1" ht="15" customHeight="1">
      <c r="A217" s="140" t="s">
        <v>251</v>
      </c>
      <c r="B217" s="141">
        <v>1</v>
      </c>
      <c r="C217" s="149">
        <v>1.5</v>
      </c>
      <c r="D217" s="141">
        <f t="shared" si="2"/>
        <v>1.5</v>
      </c>
      <c r="E217" s="149" t="s">
        <v>6</v>
      </c>
      <c r="F217" s="144"/>
      <c r="G217" s="140" t="s">
        <v>251</v>
      </c>
      <c r="H217" s="141">
        <v>1</v>
      </c>
      <c r="I217" s="149">
        <v>1.5</v>
      </c>
      <c r="J217" s="141">
        <v>0.8</v>
      </c>
      <c r="K217" s="77">
        <f t="shared" si="3"/>
        <v>4.2</v>
      </c>
      <c r="L217" s="77" t="s">
        <v>1</v>
      </c>
      <c r="M217" s="128"/>
      <c r="N217" s="128"/>
      <c r="O217" s="6"/>
    </row>
    <row r="218" spans="1:15" s="2" customFormat="1" ht="15" customHeight="1">
      <c r="A218" s="140" t="s">
        <v>252</v>
      </c>
      <c r="B218" s="141">
        <v>1.5</v>
      </c>
      <c r="C218" s="149">
        <v>1.8</v>
      </c>
      <c r="D218" s="141">
        <f t="shared" si="2"/>
        <v>2.7</v>
      </c>
      <c r="E218" s="149" t="s">
        <v>6</v>
      </c>
      <c r="F218" s="144"/>
      <c r="G218" s="140" t="s">
        <v>252</v>
      </c>
      <c r="H218" s="141">
        <v>1.5</v>
      </c>
      <c r="I218" s="149">
        <v>1.8</v>
      </c>
      <c r="J218" s="141">
        <v>1</v>
      </c>
      <c r="K218" s="77">
        <f t="shared" si="3"/>
        <v>5.6</v>
      </c>
      <c r="L218" s="77" t="s">
        <v>1</v>
      </c>
      <c r="M218" s="128"/>
      <c r="N218" s="128"/>
      <c r="O218" s="6"/>
    </row>
    <row r="219" spans="1:15" s="2" customFormat="1" ht="15" customHeight="1">
      <c r="A219" s="139" t="s">
        <v>259</v>
      </c>
      <c r="B219" s="141">
        <v>1.2</v>
      </c>
      <c r="C219" s="149">
        <v>5.33</v>
      </c>
      <c r="D219" s="141">
        <f t="shared" si="2"/>
        <v>6.3959999999999999</v>
      </c>
      <c r="E219" s="149" t="s">
        <v>6</v>
      </c>
      <c r="F219" s="1017"/>
      <c r="G219" s="139" t="s">
        <v>259</v>
      </c>
      <c r="H219" s="141">
        <v>1.2</v>
      </c>
      <c r="I219" s="149">
        <v>5.33</v>
      </c>
      <c r="J219" s="141">
        <v>0.9</v>
      </c>
      <c r="K219" s="77">
        <f t="shared" si="3"/>
        <v>12.16</v>
      </c>
      <c r="L219" s="77" t="s">
        <v>1</v>
      </c>
      <c r="M219" s="128"/>
      <c r="N219" s="128"/>
      <c r="O219" s="6"/>
    </row>
    <row r="220" spans="1:15" s="2" customFormat="1" ht="15" customHeight="1">
      <c r="A220" s="139" t="s">
        <v>258</v>
      </c>
      <c r="B220" s="141">
        <v>1.2</v>
      </c>
      <c r="C220" s="149">
        <v>1.3</v>
      </c>
      <c r="D220" s="141">
        <f t="shared" si="2"/>
        <v>1.56</v>
      </c>
      <c r="E220" s="149" t="s">
        <v>6</v>
      </c>
      <c r="F220" s="1017"/>
      <c r="G220" s="139" t="s">
        <v>258</v>
      </c>
      <c r="H220" s="141">
        <v>1.2</v>
      </c>
      <c r="I220" s="149">
        <v>1.3</v>
      </c>
      <c r="J220" s="141">
        <v>0.8</v>
      </c>
      <c r="K220" s="77">
        <f t="shared" si="3"/>
        <v>4.2</v>
      </c>
      <c r="L220" s="77" t="s">
        <v>1</v>
      </c>
      <c r="M220" s="128"/>
      <c r="N220" s="128"/>
      <c r="O220" s="6"/>
    </row>
    <row r="221" spans="1:15" s="2" customFormat="1" ht="15" customHeight="1">
      <c r="A221" s="139" t="s">
        <v>255</v>
      </c>
      <c r="B221" s="141">
        <v>1.8</v>
      </c>
      <c r="C221" s="149">
        <v>1.3</v>
      </c>
      <c r="D221" s="141">
        <f>SUM(B221*C221)</f>
        <v>2.3400000000000003</v>
      </c>
      <c r="E221" s="149" t="s">
        <v>6</v>
      </c>
      <c r="F221" s="145"/>
      <c r="G221" s="139" t="s">
        <v>255</v>
      </c>
      <c r="H221" s="141">
        <v>1.8</v>
      </c>
      <c r="I221" s="149">
        <v>1.3</v>
      </c>
      <c r="J221" s="141">
        <v>0.8</v>
      </c>
      <c r="K221" s="77">
        <f t="shared" si="3"/>
        <v>5.4</v>
      </c>
      <c r="L221" s="77" t="s">
        <v>1</v>
      </c>
      <c r="M221" s="129"/>
      <c r="N221" s="129"/>
      <c r="O221" s="6"/>
    </row>
    <row r="222" spans="1:15" s="2" customFormat="1" ht="15" customHeight="1">
      <c r="A222" s="139" t="s">
        <v>260</v>
      </c>
      <c r="B222" s="141">
        <v>1.2</v>
      </c>
      <c r="C222" s="149">
        <v>9.1999999999999993</v>
      </c>
      <c r="D222" s="141">
        <f t="shared" si="2"/>
        <v>11.04</v>
      </c>
      <c r="E222" s="149" t="s">
        <v>6</v>
      </c>
      <c r="F222" s="146"/>
      <c r="G222" s="139" t="s">
        <v>266</v>
      </c>
      <c r="H222" s="141">
        <v>1.2</v>
      </c>
      <c r="I222" s="149">
        <v>9.1999999999999993</v>
      </c>
      <c r="J222" s="141">
        <v>0</v>
      </c>
      <c r="K222" s="77">
        <f t="shared" si="3"/>
        <v>20.799999999999997</v>
      </c>
      <c r="L222" s="77" t="s">
        <v>1</v>
      </c>
      <c r="M222" s="128"/>
      <c r="N222" s="128"/>
      <c r="O222" s="6"/>
    </row>
    <row r="223" spans="1:15" s="2" customFormat="1" ht="15" customHeight="1">
      <c r="A223" s="139" t="s">
        <v>261</v>
      </c>
      <c r="B223" s="141">
        <v>2.1</v>
      </c>
      <c r="C223" s="149">
        <v>2.5</v>
      </c>
      <c r="D223" s="141">
        <f t="shared" si="2"/>
        <v>5.25</v>
      </c>
      <c r="E223" s="149" t="s">
        <v>6</v>
      </c>
      <c r="F223" s="146"/>
      <c r="G223" s="139" t="s">
        <v>265</v>
      </c>
      <c r="H223" s="141">
        <v>2.1</v>
      </c>
      <c r="I223" s="149">
        <v>2.5</v>
      </c>
      <c r="J223" s="141">
        <v>0</v>
      </c>
      <c r="K223" s="77">
        <f t="shared" si="3"/>
        <v>9.1999999999999993</v>
      </c>
      <c r="L223" s="77" t="s">
        <v>1</v>
      </c>
      <c r="M223" s="129"/>
      <c r="N223" s="129"/>
      <c r="O223" s="6"/>
    </row>
    <row r="224" spans="1:15" s="2" customFormat="1" ht="15" customHeight="1">
      <c r="A224" s="139" t="s">
        <v>262</v>
      </c>
      <c r="B224" s="141">
        <v>1.2</v>
      </c>
      <c r="C224" s="149">
        <v>4.5</v>
      </c>
      <c r="D224" s="141">
        <f t="shared" si="2"/>
        <v>5.3999999999999995</v>
      </c>
      <c r="E224" s="149" t="s">
        <v>6</v>
      </c>
      <c r="F224" s="146"/>
      <c r="G224" s="139" t="s">
        <v>267</v>
      </c>
      <c r="H224" s="141">
        <v>1.2</v>
      </c>
      <c r="I224" s="149">
        <v>4.5</v>
      </c>
      <c r="J224" s="141">
        <v>0</v>
      </c>
      <c r="K224" s="77">
        <f t="shared" si="3"/>
        <v>11.4</v>
      </c>
      <c r="L224" s="77" t="s">
        <v>1</v>
      </c>
      <c r="M224" s="129"/>
      <c r="N224" s="129"/>
      <c r="O224" s="6"/>
    </row>
    <row r="225" spans="1:15" s="2" customFormat="1" ht="15" customHeight="1">
      <c r="A225" s="1018" t="s">
        <v>285</v>
      </c>
      <c r="B225" s="1018"/>
      <c r="C225" s="1018"/>
      <c r="D225" s="150">
        <f>SUM(D197:D224)</f>
        <v>152.816</v>
      </c>
      <c r="E225" s="95" t="s">
        <v>6</v>
      </c>
      <c r="F225" s="23"/>
      <c r="G225" s="152" t="s">
        <v>264</v>
      </c>
      <c r="H225" s="152"/>
      <c r="I225" s="152"/>
      <c r="J225" s="142">
        <f>SUM(J197:J224)</f>
        <v>25.850000000000005</v>
      </c>
      <c r="K225" s="84">
        <f>SUM(K197:K224)</f>
        <v>241.66999999999993</v>
      </c>
      <c r="L225" s="84" t="s">
        <v>1</v>
      </c>
      <c r="M225" s="128"/>
      <c r="N225" s="128"/>
      <c r="O225" s="6"/>
    </row>
    <row r="226" spans="1:15" s="2" customFormat="1" ht="15" customHeight="1">
      <c r="A226" s="130"/>
      <c r="B226" s="23"/>
      <c r="C226" s="34"/>
      <c r="D226" s="10"/>
      <c r="E226" s="10"/>
      <c r="F226" s="130"/>
      <c r="M226" s="129"/>
      <c r="N226" s="129"/>
      <c r="O226" s="6"/>
    </row>
    <row r="227" spans="1:15" s="2" customFormat="1" ht="12.75" customHeight="1">
      <c r="A227" s="135" t="s">
        <v>286</v>
      </c>
      <c r="B227" s="147" t="s">
        <v>118</v>
      </c>
      <c r="C227" s="148" t="s">
        <v>79</v>
      </c>
      <c r="D227" s="147" t="s">
        <v>22</v>
      </c>
      <c r="E227" s="148" t="s">
        <v>23</v>
      </c>
      <c r="F227" s="23"/>
      <c r="L227" s="17"/>
      <c r="M227" s="129"/>
      <c r="N227" s="129"/>
      <c r="O227" s="6"/>
    </row>
    <row r="228" spans="1:15" s="2" customFormat="1" ht="12.75" customHeight="1">
      <c r="A228" s="139" t="s">
        <v>235</v>
      </c>
      <c r="B228" s="141">
        <v>2.14</v>
      </c>
      <c r="C228" s="149">
        <v>3</v>
      </c>
      <c r="D228" s="141">
        <f t="shared" ref="D228:D243" si="4">SUM(B228*C228)</f>
        <v>6.42</v>
      </c>
      <c r="E228" s="149" t="s">
        <v>6</v>
      </c>
      <c r="F228" s="23"/>
      <c r="L228" s="17"/>
      <c r="M228" s="129"/>
      <c r="N228" s="129"/>
      <c r="O228" s="6"/>
    </row>
    <row r="229" spans="1:15" s="2" customFormat="1" ht="12.75" customHeight="1">
      <c r="A229" s="139" t="s">
        <v>236</v>
      </c>
      <c r="B229" s="141">
        <v>2.14</v>
      </c>
      <c r="C229" s="149">
        <v>3</v>
      </c>
      <c r="D229" s="141">
        <f t="shared" si="4"/>
        <v>6.42</v>
      </c>
      <c r="E229" s="149" t="s">
        <v>6</v>
      </c>
      <c r="F229" s="23"/>
      <c r="L229" s="17"/>
      <c r="M229" s="129"/>
      <c r="N229" s="129"/>
      <c r="O229" s="6"/>
    </row>
    <row r="230" spans="1:15" s="2" customFormat="1" ht="12.75" customHeight="1">
      <c r="A230" s="139" t="s">
        <v>237</v>
      </c>
      <c r="B230" s="141">
        <v>3</v>
      </c>
      <c r="C230" s="149">
        <v>3</v>
      </c>
      <c r="D230" s="141">
        <f t="shared" si="4"/>
        <v>9</v>
      </c>
      <c r="E230" s="149" t="s">
        <v>6</v>
      </c>
      <c r="F230" s="23"/>
      <c r="L230" s="17"/>
      <c r="M230" s="129"/>
      <c r="N230" s="129"/>
      <c r="O230" s="6"/>
    </row>
    <row r="231" spans="1:15" s="2" customFormat="1" ht="12.75" customHeight="1">
      <c r="A231" s="140" t="s">
        <v>254</v>
      </c>
      <c r="B231" s="141">
        <v>1.7</v>
      </c>
      <c r="C231" s="149">
        <v>2.1</v>
      </c>
      <c r="D231" s="141">
        <f t="shared" si="4"/>
        <v>3.57</v>
      </c>
      <c r="E231" s="149" t="s">
        <v>6</v>
      </c>
      <c r="F231" s="23"/>
      <c r="L231" s="17"/>
      <c r="M231" s="129"/>
      <c r="N231" s="129"/>
      <c r="O231" s="6"/>
    </row>
    <row r="232" spans="1:15" s="2" customFormat="1" ht="12.75" customHeight="1">
      <c r="A232" s="139" t="s">
        <v>238</v>
      </c>
      <c r="B232" s="141">
        <v>3</v>
      </c>
      <c r="C232" s="149">
        <v>2.8</v>
      </c>
      <c r="D232" s="141">
        <f t="shared" si="4"/>
        <v>8.3999999999999986</v>
      </c>
      <c r="E232" s="149" t="s">
        <v>6</v>
      </c>
      <c r="F232" s="23"/>
      <c r="L232" s="17"/>
      <c r="M232" s="129"/>
      <c r="N232" s="129"/>
      <c r="O232" s="6"/>
    </row>
    <row r="233" spans="1:15" s="2" customFormat="1" ht="12.75" customHeight="1">
      <c r="A233" s="139" t="s">
        <v>239</v>
      </c>
      <c r="B233" s="141">
        <v>3</v>
      </c>
      <c r="C233" s="149">
        <v>3</v>
      </c>
      <c r="D233" s="141">
        <f t="shared" si="4"/>
        <v>9</v>
      </c>
      <c r="E233" s="149" t="s">
        <v>6</v>
      </c>
      <c r="F233" s="23"/>
      <c r="L233" s="17"/>
      <c r="M233" s="129"/>
      <c r="N233" s="129"/>
      <c r="O233" s="6"/>
    </row>
    <row r="234" spans="1:15" s="2" customFormat="1" ht="12.75" customHeight="1">
      <c r="A234" s="139" t="s">
        <v>240</v>
      </c>
      <c r="B234" s="141">
        <v>3</v>
      </c>
      <c r="C234" s="149">
        <v>1.5</v>
      </c>
      <c r="D234" s="141">
        <f t="shared" si="4"/>
        <v>4.5</v>
      </c>
      <c r="E234" s="149" t="s">
        <v>6</v>
      </c>
      <c r="F234" s="23"/>
      <c r="L234" s="17"/>
      <c r="M234" s="129"/>
      <c r="N234" s="129"/>
      <c r="O234" s="6"/>
    </row>
    <row r="235" spans="1:15" s="2" customFormat="1" ht="12.75" customHeight="1">
      <c r="A235" s="139" t="s">
        <v>242</v>
      </c>
      <c r="B235" s="141">
        <v>3</v>
      </c>
      <c r="C235" s="149">
        <v>3.3</v>
      </c>
      <c r="D235" s="141">
        <f t="shared" si="4"/>
        <v>9.8999999999999986</v>
      </c>
      <c r="E235" s="149" t="s">
        <v>6</v>
      </c>
      <c r="F235" s="23"/>
      <c r="L235" s="17"/>
      <c r="M235" s="129"/>
      <c r="N235" s="129"/>
      <c r="O235" s="6"/>
    </row>
    <row r="236" spans="1:15" s="2" customFormat="1" ht="12.75" customHeight="1">
      <c r="A236" s="139" t="s">
        <v>253</v>
      </c>
      <c r="B236" s="141">
        <v>0.9</v>
      </c>
      <c r="C236" s="149">
        <v>1.7</v>
      </c>
      <c r="D236" s="141">
        <f t="shared" si="4"/>
        <v>1.53</v>
      </c>
      <c r="E236" s="149" t="s">
        <v>6</v>
      </c>
      <c r="F236" s="23"/>
      <c r="L236" s="17"/>
      <c r="M236" s="129"/>
      <c r="N236" s="129"/>
      <c r="O236" s="6"/>
    </row>
    <row r="237" spans="1:15" s="2" customFormat="1" ht="12.75" customHeight="1">
      <c r="A237" s="140" t="s">
        <v>246</v>
      </c>
      <c r="B237" s="141">
        <v>3.4</v>
      </c>
      <c r="C237" s="149">
        <v>2</v>
      </c>
      <c r="D237" s="141">
        <f t="shared" si="4"/>
        <v>6.8</v>
      </c>
      <c r="E237" s="149" t="s">
        <v>6</v>
      </c>
      <c r="F237" s="23"/>
      <c r="L237" s="17"/>
      <c r="M237" s="129"/>
      <c r="N237" s="129"/>
      <c r="O237" s="6"/>
    </row>
    <row r="238" spans="1:15" s="2" customFormat="1" ht="12.75" customHeight="1">
      <c r="A238" s="139" t="s">
        <v>247</v>
      </c>
      <c r="B238" s="141">
        <v>3</v>
      </c>
      <c r="C238" s="149">
        <v>1.2</v>
      </c>
      <c r="D238" s="141">
        <f t="shared" si="4"/>
        <v>3.5999999999999996</v>
      </c>
      <c r="E238" s="149" t="s">
        <v>6</v>
      </c>
      <c r="F238" s="23"/>
      <c r="L238" s="17"/>
      <c r="M238" s="129"/>
      <c r="N238" s="129"/>
      <c r="O238" s="6"/>
    </row>
    <row r="239" spans="1:15" s="2" customFormat="1" ht="12.75" customHeight="1">
      <c r="A239" s="139" t="s">
        <v>107</v>
      </c>
      <c r="B239" s="141">
        <v>3</v>
      </c>
      <c r="C239" s="149">
        <v>3</v>
      </c>
      <c r="D239" s="141">
        <f t="shared" si="4"/>
        <v>9</v>
      </c>
      <c r="E239" s="149" t="s">
        <v>6</v>
      </c>
      <c r="F239" s="23"/>
      <c r="L239" s="17"/>
      <c r="M239" s="129"/>
      <c r="N239" s="129"/>
      <c r="O239" s="6"/>
    </row>
    <row r="240" spans="1:15" s="2" customFormat="1" ht="12.75" customHeight="1">
      <c r="A240" s="139" t="s">
        <v>259</v>
      </c>
      <c r="B240" s="141">
        <v>1.2</v>
      </c>
      <c r="C240" s="149">
        <v>5.33</v>
      </c>
      <c r="D240" s="141">
        <f t="shared" si="4"/>
        <v>6.3959999999999999</v>
      </c>
      <c r="E240" s="149" t="s">
        <v>6</v>
      </c>
      <c r="F240" s="23"/>
      <c r="L240" s="17"/>
      <c r="M240" s="129"/>
      <c r="N240" s="129"/>
      <c r="O240" s="6"/>
    </row>
    <row r="241" spans="1:15" s="2" customFormat="1" ht="12.75" customHeight="1">
      <c r="A241" s="139" t="s">
        <v>258</v>
      </c>
      <c r="B241" s="141">
        <v>1.2</v>
      </c>
      <c r="C241" s="149">
        <v>1.3</v>
      </c>
      <c r="D241" s="141">
        <f t="shared" si="4"/>
        <v>1.56</v>
      </c>
      <c r="E241" s="149" t="s">
        <v>6</v>
      </c>
      <c r="F241" s="23"/>
      <c r="L241" s="17"/>
      <c r="M241" s="129"/>
      <c r="N241" s="129"/>
      <c r="O241" s="6"/>
    </row>
    <row r="242" spans="1:15" s="2" customFormat="1" ht="12.75" customHeight="1">
      <c r="A242" s="139" t="s">
        <v>261</v>
      </c>
      <c r="B242" s="141">
        <v>2.1</v>
      </c>
      <c r="C242" s="149">
        <v>2.5</v>
      </c>
      <c r="D242" s="141">
        <f t="shared" si="4"/>
        <v>5.25</v>
      </c>
      <c r="E242" s="149" t="s">
        <v>6</v>
      </c>
      <c r="F242" s="23"/>
      <c r="G242" s="24"/>
      <c r="H242" s="24"/>
      <c r="I242" s="24"/>
      <c r="J242" s="24"/>
      <c r="K242" s="24"/>
      <c r="L242" s="17"/>
      <c r="M242" s="129"/>
      <c r="N242" s="129"/>
      <c r="O242" s="6"/>
    </row>
    <row r="243" spans="1:15" s="2" customFormat="1" ht="12.75" customHeight="1">
      <c r="A243" s="139" t="s">
        <v>262</v>
      </c>
      <c r="B243" s="141">
        <v>1.2</v>
      </c>
      <c r="C243" s="149">
        <v>4.5</v>
      </c>
      <c r="D243" s="141">
        <f t="shared" si="4"/>
        <v>5.3999999999999995</v>
      </c>
      <c r="E243" s="149" t="s">
        <v>6</v>
      </c>
      <c r="F243" s="23"/>
      <c r="G243" s="24"/>
      <c r="H243" s="24"/>
      <c r="I243" s="24"/>
      <c r="J243" s="24"/>
      <c r="K243" s="24"/>
      <c r="L243" s="17"/>
      <c r="M243" s="129"/>
      <c r="N243" s="129"/>
      <c r="O243" s="6"/>
    </row>
    <row r="244" spans="1:15" s="2" customFormat="1" ht="12.75" customHeight="1">
      <c r="A244" s="1018" t="s">
        <v>285</v>
      </c>
      <c r="B244" s="1018"/>
      <c r="C244" s="1018"/>
      <c r="D244" s="150">
        <f>SUM(D228:D243)</f>
        <v>96.746000000000009</v>
      </c>
      <c r="E244" s="95" t="s">
        <v>6</v>
      </c>
      <c r="F244" s="23"/>
      <c r="G244" s="24"/>
      <c r="H244" s="24"/>
      <c r="I244" s="24"/>
      <c r="J244" s="24"/>
      <c r="K244" s="24"/>
      <c r="L244" s="17"/>
      <c r="M244" s="129"/>
      <c r="N244" s="129"/>
      <c r="O244" s="6"/>
    </row>
    <row r="245" spans="1:15" s="2" customFormat="1" ht="12.75" customHeight="1">
      <c r="A245" s="25"/>
      <c r="B245" s="25"/>
      <c r="C245" s="25"/>
      <c r="D245" s="23"/>
      <c r="E245" s="24"/>
      <c r="F245" s="23"/>
      <c r="G245" s="24"/>
      <c r="H245" s="24"/>
      <c r="I245" s="24"/>
      <c r="J245" s="24"/>
      <c r="K245" s="24"/>
      <c r="L245" s="17"/>
      <c r="M245" s="129"/>
      <c r="N245" s="129"/>
      <c r="O245" s="6"/>
    </row>
    <row r="246" spans="1:15" s="2" customFormat="1" ht="12.75" customHeight="1">
      <c r="A246" s="153" t="s">
        <v>283</v>
      </c>
      <c r="B246" s="147" t="s">
        <v>118</v>
      </c>
      <c r="C246" s="148" t="s">
        <v>79</v>
      </c>
      <c r="D246" s="147" t="s">
        <v>22</v>
      </c>
      <c r="E246" s="148" t="s">
        <v>23</v>
      </c>
      <c r="F246" s="23"/>
      <c r="G246" s="24"/>
      <c r="H246" s="24"/>
      <c r="I246" s="24"/>
      <c r="J246" s="24"/>
      <c r="K246" s="24"/>
      <c r="L246" s="17"/>
      <c r="M246" s="129"/>
      <c r="N246" s="129"/>
      <c r="O246" s="6"/>
    </row>
    <row r="247" spans="1:15" s="2" customFormat="1" ht="12.75" customHeight="1">
      <c r="A247" s="139" t="s">
        <v>241</v>
      </c>
      <c r="B247" s="141">
        <v>1.9</v>
      </c>
      <c r="C247" s="149">
        <v>1.7</v>
      </c>
      <c r="D247" s="141">
        <f t="shared" ref="D247:D256" si="5">SUM(B247*C247)</f>
        <v>3.23</v>
      </c>
      <c r="E247" s="149" t="s">
        <v>6</v>
      </c>
      <c r="F247" s="23"/>
      <c r="G247" s="24"/>
      <c r="H247" s="24"/>
      <c r="I247" s="24"/>
      <c r="J247" s="24"/>
      <c r="K247" s="24"/>
      <c r="L247" s="17"/>
      <c r="M247" s="129"/>
      <c r="N247" s="129"/>
      <c r="O247" s="6"/>
    </row>
    <row r="248" spans="1:15" s="2" customFormat="1" ht="12.75" customHeight="1">
      <c r="A248" s="139" t="s">
        <v>271</v>
      </c>
      <c r="B248" s="141">
        <v>1.9</v>
      </c>
      <c r="C248" s="149">
        <v>1.7</v>
      </c>
      <c r="D248" s="141">
        <f t="shared" si="5"/>
        <v>3.23</v>
      </c>
      <c r="E248" s="149" t="s">
        <v>6</v>
      </c>
      <c r="F248" s="23"/>
      <c r="G248" s="24"/>
      <c r="H248" s="24"/>
      <c r="I248" s="24"/>
      <c r="J248" s="24"/>
      <c r="K248" s="24"/>
      <c r="L248" s="17"/>
      <c r="M248" s="129"/>
      <c r="N248" s="129"/>
      <c r="O248" s="6"/>
    </row>
    <row r="249" spans="1:15" s="2" customFormat="1" ht="12.75" customHeight="1">
      <c r="A249" s="139" t="s">
        <v>270</v>
      </c>
      <c r="B249" s="141">
        <v>1.9</v>
      </c>
      <c r="C249" s="149">
        <v>1.7</v>
      </c>
      <c r="D249" s="141">
        <f t="shared" si="5"/>
        <v>3.23</v>
      </c>
      <c r="E249" s="149" t="s">
        <v>6</v>
      </c>
      <c r="F249" s="23"/>
      <c r="G249" s="24"/>
      <c r="H249" s="24"/>
      <c r="I249" s="24"/>
      <c r="J249" s="24"/>
      <c r="K249" s="24"/>
      <c r="L249" s="17"/>
      <c r="M249" s="129"/>
      <c r="N249" s="129"/>
      <c r="O249" s="6"/>
    </row>
    <row r="250" spans="1:15" s="2" customFormat="1" ht="12.75" customHeight="1">
      <c r="A250" s="139" t="s">
        <v>245</v>
      </c>
      <c r="B250" s="141">
        <v>2</v>
      </c>
      <c r="C250" s="149">
        <v>2.1</v>
      </c>
      <c r="D250" s="141">
        <f t="shared" si="5"/>
        <v>4.2</v>
      </c>
      <c r="E250" s="149" t="s">
        <v>6</v>
      </c>
      <c r="F250" s="23"/>
      <c r="G250" s="24"/>
      <c r="H250" s="24"/>
      <c r="I250" s="24"/>
      <c r="J250" s="24"/>
      <c r="K250" s="24"/>
      <c r="L250" s="17"/>
      <c r="M250" s="129"/>
      <c r="N250" s="129"/>
      <c r="O250" s="6"/>
    </row>
    <row r="251" spans="1:15" s="2" customFormat="1" ht="12.75" customHeight="1">
      <c r="A251" s="139" t="s">
        <v>289</v>
      </c>
      <c r="B251" s="141">
        <v>2.4</v>
      </c>
      <c r="C251" s="149">
        <v>1.2</v>
      </c>
      <c r="D251" s="141">
        <f t="shared" si="5"/>
        <v>2.88</v>
      </c>
      <c r="E251" s="149" t="s">
        <v>6</v>
      </c>
      <c r="F251" s="23"/>
      <c r="G251" s="24"/>
      <c r="H251" s="24"/>
      <c r="I251" s="24"/>
      <c r="J251" s="24"/>
      <c r="K251" s="24"/>
      <c r="L251" s="17"/>
      <c r="M251" s="129"/>
      <c r="N251" s="129"/>
      <c r="O251" s="6"/>
    </row>
    <row r="252" spans="1:15" s="2" customFormat="1" ht="12.75" customHeight="1">
      <c r="A252" s="139" t="s">
        <v>290</v>
      </c>
      <c r="B252" s="141">
        <v>2.4</v>
      </c>
      <c r="C252" s="149">
        <v>1.2</v>
      </c>
      <c r="D252" s="141">
        <f t="shared" si="5"/>
        <v>2.88</v>
      </c>
      <c r="E252" s="149" t="s">
        <v>6</v>
      </c>
      <c r="F252" s="23"/>
      <c r="G252" s="23"/>
      <c r="H252" s="24"/>
      <c r="I252" s="24"/>
      <c r="J252" s="24"/>
      <c r="K252" s="24"/>
      <c r="L252" s="17"/>
      <c r="M252" s="129"/>
      <c r="N252" s="129"/>
      <c r="O252" s="6"/>
    </row>
    <row r="253" spans="1:15" s="2" customFormat="1" ht="12.75" customHeight="1">
      <c r="A253" s="139" t="s">
        <v>250</v>
      </c>
      <c r="B253" s="141">
        <v>3</v>
      </c>
      <c r="C253" s="149">
        <v>1.9</v>
      </c>
      <c r="D253" s="141">
        <f t="shared" si="5"/>
        <v>5.6999999999999993</v>
      </c>
      <c r="E253" s="149" t="s">
        <v>6</v>
      </c>
      <c r="F253" s="23"/>
      <c r="G253" s="23"/>
      <c r="H253" s="24"/>
      <c r="I253" s="24"/>
      <c r="J253" s="24"/>
      <c r="K253" s="24"/>
      <c r="L253" s="17"/>
      <c r="M253" s="129"/>
      <c r="N253" s="129"/>
      <c r="O253" s="6"/>
    </row>
    <row r="254" spans="1:15" s="2" customFormat="1" ht="12.75" customHeight="1">
      <c r="A254" s="140" t="s">
        <v>291</v>
      </c>
      <c r="B254" s="141">
        <v>1</v>
      </c>
      <c r="C254" s="149">
        <v>1.5</v>
      </c>
      <c r="D254" s="141">
        <f t="shared" si="5"/>
        <v>1.5</v>
      </c>
      <c r="E254" s="149" t="s">
        <v>6</v>
      </c>
      <c r="F254" s="23"/>
      <c r="G254" s="24"/>
      <c r="H254" s="24"/>
      <c r="I254" s="24"/>
      <c r="J254" s="24"/>
      <c r="K254" s="24"/>
      <c r="L254" s="17"/>
      <c r="M254" s="129"/>
      <c r="N254" s="129"/>
      <c r="O254" s="6"/>
    </row>
    <row r="255" spans="1:15" s="2" customFormat="1" ht="12.75" customHeight="1">
      <c r="A255" s="140" t="s">
        <v>292</v>
      </c>
      <c r="B255" s="141">
        <v>1.5</v>
      </c>
      <c r="C255" s="149">
        <v>1.8</v>
      </c>
      <c r="D255" s="141">
        <f t="shared" si="5"/>
        <v>2.7</v>
      </c>
      <c r="E255" s="149" t="s">
        <v>6</v>
      </c>
      <c r="F255" s="23"/>
      <c r="G255" s="23"/>
      <c r="H255" s="24"/>
      <c r="I255" s="24"/>
      <c r="J255" s="24"/>
      <c r="K255" s="24"/>
      <c r="L255" s="17"/>
      <c r="M255" s="129"/>
      <c r="N255" s="129"/>
      <c r="O255" s="6"/>
    </row>
    <row r="256" spans="1:15" s="2" customFormat="1" ht="12.75" customHeight="1">
      <c r="A256" s="139" t="s">
        <v>255</v>
      </c>
      <c r="B256" s="141">
        <v>1.8</v>
      </c>
      <c r="C256" s="149">
        <v>1.3</v>
      </c>
      <c r="D256" s="141">
        <f t="shared" si="5"/>
        <v>2.3400000000000003</v>
      </c>
      <c r="E256" s="149" t="s">
        <v>6</v>
      </c>
      <c r="F256" s="23"/>
      <c r="G256" s="24"/>
      <c r="H256" s="24"/>
      <c r="I256" s="24"/>
      <c r="J256" s="24"/>
      <c r="K256" s="24"/>
      <c r="L256" s="17"/>
      <c r="M256" s="129"/>
      <c r="N256" s="129"/>
      <c r="O256" s="6"/>
    </row>
    <row r="257" spans="1:20" s="2" customFormat="1" ht="12.75" customHeight="1">
      <c r="A257" s="1018" t="s">
        <v>284</v>
      </c>
      <c r="B257" s="1018"/>
      <c r="C257" s="1018"/>
      <c r="D257" s="81">
        <f>SUM(D247:D256)</f>
        <v>31.889999999999997</v>
      </c>
      <c r="E257" s="154" t="s">
        <v>6</v>
      </c>
      <c r="F257" s="23"/>
      <c r="G257" s="24"/>
      <c r="H257" s="24"/>
      <c r="I257" s="24"/>
      <c r="J257" s="24"/>
      <c r="K257" s="24"/>
      <c r="L257" s="17"/>
      <c r="M257" s="129"/>
      <c r="N257" s="129"/>
      <c r="O257" s="6"/>
    </row>
    <row r="258" spans="1:20" s="2" customFormat="1" ht="12.75" customHeight="1">
      <c r="A258" s="24"/>
      <c r="B258" s="24"/>
      <c r="C258" s="24"/>
      <c r="D258" s="24"/>
      <c r="E258" s="24"/>
      <c r="F258" s="23"/>
      <c r="G258" s="24"/>
      <c r="H258" s="24"/>
      <c r="I258" s="24"/>
      <c r="J258" s="24"/>
      <c r="K258" s="24"/>
      <c r="L258" s="17"/>
      <c r="M258" s="129"/>
      <c r="N258" s="129"/>
      <c r="O258" s="6"/>
    </row>
    <row r="259" spans="1:20" s="2" customFormat="1" ht="12.75" customHeight="1">
      <c r="A259" s="153" t="s">
        <v>287</v>
      </c>
      <c r="B259" s="147" t="s">
        <v>118</v>
      </c>
      <c r="C259" s="148" t="s">
        <v>79</v>
      </c>
      <c r="D259" s="147" t="s">
        <v>22</v>
      </c>
      <c r="E259" s="148" t="s">
        <v>23</v>
      </c>
      <c r="F259" s="23"/>
      <c r="G259" s="24"/>
      <c r="H259" s="24"/>
      <c r="I259" s="24"/>
      <c r="J259" s="24"/>
      <c r="K259" s="24"/>
      <c r="L259" s="17"/>
      <c r="M259" s="129"/>
      <c r="N259" s="129"/>
      <c r="O259" s="6"/>
    </row>
    <row r="260" spans="1:20" s="2" customFormat="1" ht="12.75" customHeight="1">
      <c r="A260" s="139" t="s">
        <v>106</v>
      </c>
      <c r="B260" s="141">
        <v>3.65</v>
      </c>
      <c r="C260" s="149">
        <v>3.6</v>
      </c>
      <c r="D260" s="141">
        <f>SUM(B260*C260)</f>
        <v>13.14</v>
      </c>
      <c r="E260" s="149" t="s">
        <v>6</v>
      </c>
      <c r="F260" s="23"/>
      <c r="G260" s="24"/>
      <c r="H260" s="24"/>
      <c r="I260" s="24"/>
      <c r="J260" s="24"/>
      <c r="K260" s="24"/>
      <c r="L260" s="17"/>
      <c r="M260" s="129"/>
      <c r="N260" s="129"/>
      <c r="O260" s="6"/>
    </row>
    <row r="261" spans="1:20" s="2" customFormat="1" ht="12.75" customHeight="1">
      <c r="A261" s="139" t="s">
        <v>260</v>
      </c>
      <c r="B261" s="141">
        <v>1.2</v>
      </c>
      <c r="C261" s="149">
        <v>9.1999999999999993</v>
      </c>
      <c r="D261" s="141">
        <f>SUM(B261*C261)</f>
        <v>11.04</v>
      </c>
      <c r="E261" s="149" t="s">
        <v>6</v>
      </c>
      <c r="F261" s="23"/>
      <c r="G261" s="24"/>
      <c r="H261" s="24"/>
      <c r="I261" s="24"/>
      <c r="J261" s="24"/>
      <c r="K261" s="24"/>
      <c r="L261" s="17"/>
      <c r="M261" s="129"/>
      <c r="N261" s="129"/>
      <c r="O261" s="6"/>
    </row>
    <row r="262" spans="1:20" s="2" customFormat="1" ht="12.75" customHeight="1">
      <c r="A262" s="1018" t="s">
        <v>288</v>
      </c>
      <c r="B262" s="1018"/>
      <c r="C262" s="1018"/>
      <c r="D262" s="81">
        <f>SUM(D260:D261)</f>
        <v>24.18</v>
      </c>
      <c r="E262" s="154" t="s">
        <v>6</v>
      </c>
      <c r="F262" s="23"/>
      <c r="G262" s="24"/>
      <c r="H262" s="24"/>
      <c r="I262" s="24"/>
      <c r="J262" s="24"/>
      <c r="K262" s="24"/>
      <c r="L262" s="17"/>
      <c r="M262" s="129"/>
      <c r="N262" s="129"/>
      <c r="O262" s="6"/>
    </row>
    <row r="263" spans="1:20" s="2" customFormat="1" ht="12.75" customHeight="1">
      <c r="A263" s="25"/>
      <c r="B263" s="25"/>
      <c r="C263" s="25"/>
      <c r="D263" s="23"/>
      <c r="E263" s="24"/>
      <c r="F263" s="23"/>
      <c r="G263" s="24"/>
      <c r="H263" s="24"/>
      <c r="I263" s="24"/>
      <c r="J263" s="24"/>
      <c r="K263" s="24"/>
      <c r="L263" s="17"/>
      <c r="M263" s="129"/>
      <c r="N263" s="129"/>
      <c r="O263" s="6"/>
    </row>
    <row r="264" spans="1:20" s="157" customFormat="1" ht="12.75">
      <c r="A264" s="1015" t="s">
        <v>451</v>
      </c>
      <c r="B264" s="1016"/>
      <c r="C264" s="1016"/>
      <c r="D264" s="1016"/>
      <c r="E264" s="1016"/>
      <c r="F264" s="1016"/>
      <c r="G264" s="1016"/>
      <c r="H264" s="1016"/>
      <c r="I264" s="1016"/>
      <c r="J264" s="1016"/>
      <c r="K264" s="1016"/>
      <c r="L264" s="1016"/>
      <c r="M264" s="227"/>
      <c r="N264" s="227"/>
      <c r="O264" s="228"/>
      <c r="P264" s="228"/>
      <c r="Q264" s="228"/>
      <c r="R264" s="228"/>
      <c r="S264" s="228"/>
      <c r="T264" s="228"/>
    </row>
    <row r="265" spans="1:20" s="157" customFormat="1" ht="31.5">
      <c r="A265" s="158" t="s">
        <v>82</v>
      </c>
      <c r="B265" s="38" t="s">
        <v>119</v>
      </c>
      <c r="C265" s="38" t="s">
        <v>118</v>
      </c>
      <c r="D265" s="38" t="s">
        <v>452</v>
      </c>
      <c r="E265" s="194" t="s">
        <v>453</v>
      </c>
      <c r="F265" s="194" t="s">
        <v>454</v>
      </c>
      <c r="G265" s="194" t="s">
        <v>455</v>
      </c>
      <c r="H265" s="194" t="s">
        <v>456</v>
      </c>
      <c r="I265" s="194" t="s">
        <v>457</v>
      </c>
      <c r="J265" s="194" t="s">
        <v>458</v>
      </c>
      <c r="K265" s="194" t="s">
        <v>459</v>
      </c>
      <c r="L265" s="194" t="s">
        <v>460</v>
      </c>
    </row>
    <row r="266" spans="1:20" s="157" customFormat="1" ht="12.75">
      <c r="A266" s="158" t="s">
        <v>461</v>
      </c>
      <c r="B266" s="38"/>
      <c r="C266" s="38">
        <v>72.2</v>
      </c>
      <c r="D266" s="38">
        <v>3</v>
      </c>
      <c r="E266" s="159">
        <f>C266*D266</f>
        <v>216.60000000000002</v>
      </c>
      <c r="F266" s="159"/>
      <c r="G266" s="159">
        <f>(C266-2.8)*D266</f>
        <v>208.20000000000002</v>
      </c>
      <c r="H266" s="159">
        <f>E266</f>
        <v>216.60000000000002</v>
      </c>
      <c r="I266" s="159">
        <f>G266</f>
        <v>208.20000000000002</v>
      </c>
      <c r="J266" s="159">
        <f>I266</f>
        <v>208.20000000000002</v>
      </c>
      <c r="K266" s="159"/>
      <c r="L266" s="159"/>
    </row>
    <row r="267" spans="1:20" s="157" customFormat="1" ht="12.75">
      <c r="A267" s="158" t="s">
        <v>462</v>
      </c>
      <c r="B267" s="38"/>
      <c r="C267" s="38">
        <v>4.3</v>
      </c>
      <c r="D267" s="38">
        <v>1.92</v>
      </c>
      <c r="E267" s="159"/>
      <c r="F267" s="159">
        <f>C267*D267</f>
        <v>8.2560000000000002</v>
      </c>
      <c r="G267" s="159">
        <f>F267</f>
        <v>8.2560000000000002</v>
      </c>
      <c r="H267" s="159">
        <f>F267</f>
        <v>8.2560000000000002</v>
      </c>
      <c r="I267" s="159"/>
      <c r="J267" s="159">
        <f>H267</f>
        <v>8.2560000000000002</v>
      </c>
      <c r="K267" s="159"/>
      <c r="L267" s="159"/>
    </row>
    <row r="268" spans="1:20" s="157" customFormat="1" ht="12.75">
      <c r="A268" s="158" t="s">
        <v>463</v>
      </c>
      <c r="B268" s="38"/>
      <c r="C268" s="38">
        <v>3.2</v>
      </c>
      <c r="D268" s="38">
        <v>1.8</v>
      </c>
      <c r="E268" s="159"/>
      <c r="F268" s="159">
        <f>C268*D268</f>
        <v>5.7600000000000007</v>
      </c>
      <c r="G268" s="159">
        <f>F268</f>
        <v>5.7600000000000007</v>
      </c>
      <c r="H268" s="159">
        <f>F268</f>
        <v>5.7600000000000007</v>
      </c>
      <c r="I268" s="159"/>
      <c r="J268" s="159">
        <f>H268</f>
        <v>5.7600000000000007</v>
      </c>
      <c r="K268" s="159"/>
      <c r="L268" s="159"/>
    </row>
    <row r="269" spans="1:20" s="157" customFormat="1" ht="12.75">
      <c r="A269" s="158" t="s">
        <v>752</v>
      </c>
      <c r="B269" s="38"/>
      <c r="C269" s="38">
        <v>85.4</v>
      </c>
      <c r="D269" s="38">
        <v>3</v>
      </c>
      <c r="E269" s="159">
        <f>(C269*D269)-F269</f>
        <v>247.20000000000005</v>
      </c>
      <c r="F269" s="159">
        <f>3*3</f>
        <v>9</v>
      </c>
      <c r="G269" s="159">
        <f>(E269*2)+(F269*2)</f>
        <v>512.40000000000009</v>
      </c>
      <c r="H269" s="159"/>
      <c r="I269" s="159">
        <f>G269-K269</f>
        <v>317.05500000000006</v>
      </c>
      <c r="J269" s="159">
        <f>H269-L269</f>
        <v>0</v>
      </c>
      <c r="K269" s="159">
        <f>E319</f>
        <v>195.345</v>
      </c>
      <c r="L269" s="159"/>
      <c r="M269" s="160">
        <f>C266+C269</f>
        <v>157.60000000000002</v>
      </c>
    </row>
    <row r="270" spans="1:20" s="157" customFormat="1" ht="12.75">
      <c r="A270" s="158" t="s">
        <v>464</v>
      </c>
      <c r="B270" s="38"/>
      <c r="C270" s="38"/>
      <c r="D270" s="38"/>
      <c r="E270" s="159"/>
      <c r="F270" s="161"/>
      <c r="G270" s="161">
        <v>179.92</v>
      </c>
      <c r="H270" s="159"/>
      <c r="I270" s="31">
        <f>G270</f>
        <v>179.92</v>
      </c>
      <c r="J270" s="31"/>
      <c r="K270" s="159"/>
      <c r="L270" s="159"/>
      <c r="M270" s="160"/>
    </row>
    <row r="271" spans="1:20" s="157" customFormat="1" ht="12.75">
      <c r="A271" s="158" t="s">
        <v>465</v>
      </c>
      <c r="B271" s="38"/>
      <c r="C271" s="38">
        <v>17</v>
      </c>
      <c r="D271" s="38">
        <v>2.2000000000000002</v>
      </c>
      <c r="E271" s="159"/>
      <c r="F271" s="159">
        <f>D271*C271</f>
        <v>37.400000000000006</v>
      </c>
      <c r="G271" s="159">
        <f>F271</f>
        <v>37.400000000000006</v>
      </c>
      <c r="H271" s="159">
        <f>F271</f>
        <v>37.400000000000006</v>
      </c>
      <c r="I271" s="159"/>
      <c r="J271" s="159">
        <f>H271</f>
        <v>37.400000000000006</v>
      </c>
      <c r="K271" s="159"/>
      <c r="L271" s="159"/>
      <c r="M271" s="160">
        <f>M269+C272</f>
        <v>169.70000000000002</v>
      </c>
    </row>
    <row r="272" spans="1:20" s="157" customFormat="1" ht="12.75">
      <c r="A272" s="158" t="s">
        <v>466</v>
      </c>
      <c r="B272" s="38"/>
      <c r="C272" s="38">
        <f>10.6+1.5</f>
        <v>12.1</v>
      </c>
      <c r="D272" s="38">
        <v>2.1</v>
      </c>
      <c r="E272" s="159">
        <f>C272*D272</f>
        <v>25.41</v>
      </c>
      <c r="F272" s="159"/>
      <c r="G272" s="159">
        <f>(8.7*2.1)+(1.5*2.1*2)</f>
        <v>24.57</v>
      </c>
      <c r="H272" s="159">
        <f>10.6*D272</f>
        <v>22.26</v>
      </c>
      <c r="I272" s="162">
        <f>G272</f>
        <v>24.57</v>
      </c>
      <c r="J272" s="159">
        <f>H272</f>
        <v>22.26</v>
      </c>
      <c r="K272" s="159"/>
      <c r="L272" s="159"/>
      <c r="M272" s="163" t="s">
        <v>467</v>
      </c>
    </row>
    <row r="273" spans="1:12" s="157" customFormat="1" ht="12.75">
      <c r="A273" s="158" t="s">
        <v>468</v>
      </c>
      <c r="B273" s="38"/>
      <c r="C273" s="38">
        <v>1.7</v>
      </c>
      <c r="D273" s="38">
        <v>1.07</v>
      </c>
      <c r="E273" s="159"/>
      <c r="F273" s="159">
        <f>C273*D273</f>
        <v>1.819</v>
      </c>
      <c r="G273" s="159">
        <f>F273*2</f>
        <v>3.6379999999999999</v>
      </c>
      <c r="H273" s="159"/>
      <c r="I273" s="162">
        <f>G273</f>
        <v>3.6379999999999999</v>
      </c>
      <c r="J273" s="159"/>
      <c r="K273" s="159"/>
      <c r="L273" s="159"/>
    </row>
    <row r="274" spans="1:12" s="157" customFormat="1" ht="12.75">
      <c r="A274" s="158" t="s">
        <v>468</v>
      </c>
      <c r="B274" s="38"/>
      <c r="C274" s="38">
        <v>1.55</v>
      </c>
      <c r="D274" s="38">
        <v>0.77</v>
      </c>
      <c r="E274" s="159"/>
      <c r="F274" s="159">
        <f>C274*D274</f>
        <v>1.1935</v>
      </c>
      <c r="G274" s="159">
        <f>F274*2</f>
        <v>2.387</v>
      </c>
      <c r="H274" s="159"/>
      <c r="I274" s="162">
        <f>G274</f>
        <v>2.387</v>
      </c>
      <c r="J274" s="159"/>
      <c r="K274" s="159"/>
      <c r="L274" s="159"/>
    </row>
    <row r="275" spans="1:12" s="157" customFormat="1" ht="13.5" thickBot="1">
      <c r="A275" s="158" t="s">
        <v>469</v>
      </c>
      <c r="B275" s="38"/>
      <c r="C275" s="38"/>
      <c r="D275" s="38"/>
      <c r="E275" s="159"/>
      <c r="F275" s="159"/>
      <c r="G275" s="159">
        <v>5.95</v>
      </c>
      <c r="H275" s="159"/>
      <c r="I275" s="159"/>
      <c r="J275" s="159">
        <f>G275</f>
        <v>5.95</v>
      </c>
      <c r="K275" s="159"/>
      <c r="L275" s="159"/>
    </row>
    <row r="276" spans="1:12" s="157" customFormat="1" ht="13.5" thickBot="1">
      <c r="A276" s="1020" t="s">
        <v>470</v>
      </c>
      <c r="B276" s="1021"/>
      <c r="C276" s="1021"/>
      <c r="D276" s="1021"/>
      <c r="E276" s="1021"/>
      <c r="F276" s="1021"/>
      <c r="G276" s="1021"/>
      <c r="H276" s="1021"/>
      <c r="I276" s="1021"/>
      <c r="J276" s="1021"/>
      <c r="K276" s="1022"/>
    </row>
    <row r="277" spans="1:12" s="157" customFormat="1" ht="12.75">
      <c r="A277" s="164" t="s">
        <v>471</v>
      </c>
      <c r="B277" s="165">
        <v>8</v>
      </c>
      <c r="C277" s="165">
        <v>0.8</v>
      </c>
      <c r="D277" s="165">
        <v>2.1</v>
      </c>
      <c r="E277" s="165">
        <f t="shared" ref="E277:E286" si="6">C277*D277*B277</f>
        <v>13.440000000000001</v>
      </c>
      <c r="F277" s="165"/>
      <c r="G277" s="165"/>
      <c r="H277" s="165"/>
      <c r="I277" s="165"/>
      <c r="J277" s="165"/>
      <c r="K277" s="165"/>
      <c r="L277" s="165">
        <f>(C277+0.2)*B277</f>
        <v>8</v>
      </c>
    </row>
    <row r="278" spans="1:12" s="157" customFormat="1" ht="12.75">
      <c r="A278" s="158" t="s">
        <v>472</v>
      </c>
      <c r="B278" s="159">
        <v>12</v>
      </c>
      <c r="C278" s="159">
        <v>0.9</v>
      </c>
      <c r="D278" s="159">
        <v>2.1</v>
      </c>
      <c r="E278" s="159">
        <f t="shared" si="6"/>
        <v>22.68</v>
      </c>
      <c r="F278" s="159"/>
      <c r="G278" s="159"/>
      <c r="H278" s="159"/>
      <c r="I278" s="159"/>
      <c r="J278" s="159"/>
      <c r="K278" s="159"/>
      <c r="L278" s="165">
        <f>(C278+0.2)*B278</f>
        <v>13.200000000000001</v>
      </c>
    </row>
    <row r="279" spans="1:12" s="157" customFormat="1" ht="12.75">
      <c r="A279" s="158" t="s">
        <v>473</v>
      </c>
      <c r="B279" s="159">
        <v>2</v>
      </c>
      <c r="C279" s="159">
        <v>2</v>
      </c>
      <c r="D279" s="159">
        <v>2.1</v>
      </c>
      <c r="E279" s="159">
        <f t="shared" si="6"/>
        <v>8.4</v>
      </c>
      <c r="F279" s="159"/>
      <c r="G279" s="159">
        <f>E279</f>
        <v>8.4</v>
      </c>
      <c r="H279" s="159">
        <f>G279</f>
        <v>8.4</v>
      </c>
      <c r="I279" s="159">
        <f>H279</f>
        <v>8.4</v>
      </c>
      <c r="J279" s="159">
        <f>I279</f>
        <v>8.4</v>
      </c>
      <c r="K279" s="159"/>
      <c r="L279" s="165">
        <f>(C279+0.2)*B279</f>
        <v>4.4000000000000004</v>
      </c>
    </row>
    <row r="280" spans="1:12" s="157" customFormat="1" ht="12.75">
      <c r="A280" s="158" t="s">
        <v>474</v>
      </c>
      <c r="B280" s="159">
        <v>1</v>
      </c>
      <c r="C280" s="159">
        <v>1</v>
      </c>
      <c r="D280" s="159">
        <v>2.1</v>
      </c>
      <c r="E280" s="159">
        <f>C280*D280*B280</f>
        <v>2.1</v>
      </c>
      <c r="F280" s="159"/>
      <c r="G280" s="159">
        <f>E280</f>
        <v>2.1</v>
      </c>
      <c r="H280" s="159">
        <f>G280</f>
        <v>2.1</v>
      </c>
      <c r="I280" s="159">
        <f>H280</f>
        <v>2.1</v>
      </c>
      <c r="J280" s="159"/>
      <c r="K280" s="159"/>
      <c r="L280" s="165">
        <f>(C280+0.2)*B280</f>
        <v>1.2</v>
      </c>
    </row>
    <row r="281" spans="1:12" s="157" customFormat="1" ht="12.75">
      <c r="A281" s="158" t="s">
        <v>475</v>
      </c>
      <c r="B281" s="159">
        <v>1</v>
      </c>
      <c r="C281" s="159">
        <v>0.8</v>
      </c>
      <c r="D281" s="159">
        <v>1.6</v>
      </c>
      <c r="E281" s="159"/>
      <c r="F281" s="159">
        <f>B281*C281*D281</f>
        <v>1.2800000000000002</v>
      </c>
      <c r="G281" s="159"/>
      <c r="H281" s="159"/>
      <c r="I281" s="159"/>
      <c r="J281" s="159"/>
      <c r="K281" s="159"/>
      <c r="L281" s="165">
        <f>(C281+0.2)*B281</f>
        <v>1</v>
      </c>
    </row>
    <row r="282" spans="1:12" s="157" customFormat="1" ht="12.75">
      <c r="A282" s="158" t="s">
        <v>476</v>
      </c>
      <c r="B282" s="31">
        <v>9</v>
      </c>
      <c r="C282" s="159">
        <v>1</v>
      </c>
      <c r="D282" s="159">
        <v>0.6</v>
      </c>
      <c r="E282" s="159">
        <f t="shared" si="6"/>
        <v>5.3999999999999995</v>
      </c>
      <c r="F282" s="159"/>
      <c r="G282" s="159"/>
      <c r="H282" s="159"/>
      <c r="I282" s="159"/>
      <c r="J282" s="159"/>
      <c r="K282" s="159"/>
      <c r="L282" s="165">
        <f>(C282+0.2)*B282*2</f>
        <v>21.599999999999998</v>
      </c>
    </row>
    <row r="283" spans="1:12" s="157" customFormat="1" ht="12.75">
      <c r="A283" s="158" t="s">
        <v>477</v>
      </c>
      <c r="B283" s="31">
        <v>1</v>
      </c>
      <c r="C283" s="159">
        <v>1.2</v>
      </c>
      <c r="D283" s="159">
        <v>0.6</v>
      </c>
      <c r="E283" s="159">
        <f t="shared" si="6"/>
        <v>0.72</v>
      </c>
      <c r="F283" s="159"/>
      <c r="G283" s="159"/>
      <c r="H283" s="159"/>
      <c r="I283" s="159"/>
      <c r="J283" s="159"/>
      <c r="K283" s="159"/>
      <c r="L283" s="165">
        <f>(C283+0.2)*B283*2</f>
        <v>2.8</v>
      </c>
    </row>
    <row r="284" spans="1:12" s="157" customFormat="1" ht="12.75">
      <c r="A284" s="158" t="s">
        <v>478</v>
      </c>
      <c r="B284" s="31">
        <v>1</v>
      </c>
      <c r="C284" s="159">
        <v>1.2</v>
      </c>
      <c r="D284" s="159">
        <v>1</v>
      </c>
      <c r="E284" s="159">
        <f t="shared" si="6"/>
        <v>1.2</v>
      </c>
      <c r="F284" s="159"/>
      <c r="G284" s="159"/>
      <c r="H284" s="159"/>
      <c r="I284" s="159"/>
      <c r="J284" s="159"/>
      <c r="K284" s="159"/>
      <c r="L284" s="165">
        <f>(C284+0.2)*B284*2</f>
        <v>2.8</v>
      </c>
    </row>
    <row r="285" spans="1:12" s="157" customFormat="1" ht="12.75">
      <c r="A285" s="158" t="s">
        <v>479</v>
      </c>
      <c r="B285" s="31">
        <v>1</v>
      </c>
      <c r="C285" s="159">
        <v>1.2</v>
      </c>
      <c r="D285" s="159">
        <v>1.2</v>
      </c>
      <c r="E285" s="159">
        <f t="shared" si="6"/>
        <v>1.44</v>
      </c>
      <c r="F285" s="159"/>
      <c r="G285" s="159"/>
      <c r="H285" s="159"/>
      <c r="I285" s="159"/>
      <c r="J285" s="159"/>
      <c r="K285" s="159"/>
      <c r="L285" s="165">
        <f>(C285+0.2)*B285*2</f>
        <v>2.8</v>
      </c>
    </row>
    <row r="286" spans="1:12" s="157" customFormat="1" ht="12.75">
      <c r="A286" s="158" t="s">
        <v>480</v>
      </c>
      <c r="B286" s="31">
        <v>6</v>
      </c>
      <c r="C286" s="159">
        <v>1.5</v>
      </c>
      <c r="D286" s="159">
        <v>1</v>
      </c>
      <c r="E286" s="159">
        <f t="shared" si="6"/>
        <v>9</v>
      </c>
      <c r="F286" s="159"/>
      <c r="G286" s="159"/>
      <c r="H286" s="159"/>
      <c r="I286" s="159"/>
      <c r="J286" s="159"/>
      <c r="K286" s="159"/>
      <c r="L286" s="165">
        <f>(C286+0.2)*B286*2</f>
        <v>20.399999999999999</v>
      </c>
    </row>
    <row r="287" spans="1:12" s="157" customFormat="1" ht="12.75">
      <c r="A287" s="158" t="s">
        <v>481</v>
      </c>
      <c r="B287" s="31"/>
      <c r="C287" s="159">
        <f>C266</f>
        <v>72.2</v>
      </c>
      <c r="D287" s="159">
        <v>1</v>
      </c>
      <c r="E287" s="159"/>
      <c r="F287" s="159"/>
      <c r="G287" s="159"/>
      <c r="H287" s="159"/>
      <c r="J287" s="159">
        <f>(D287*C287)-I279</f>
        <v>63.800000000000004</v>
      </c>
      <c r="K287" s="159"/>
      <c r="L287" s="159"/>
    </row>
    <row r="288" spans="1:12" s="157" customFormat="1" ht="13.5" thickBot="1">
      <c r="A288" s="158"/>
      <c r="B288" s="159"/>
      <c r="C288" s="159"/>
      <c r="D288" s="159"/>
      <c r="E288" s="159"/>
      <c r="F288" s="159"/>
      <c r="G288" s="159"/>
      <c r="H288" s="159"/>
      <c r="I288" s="159"/>
      <c r="J288" s="159"/>
      <c r="K288" s="159"/>
      <c r="L288" s="159"/>
    </row>
    <row r="289" spans="1:12" s="157" customFormat="1" ht="12.75">
      <c r="A289" s="166"/>
      <c r="C289" s="160"/>
      <c r="D289" s="160"/>
      <c r="E289" s="167" t="s">
        <v>335</v>
      </c>
      <c r="F289" s="167" t="s">
        <v>335</v>
      </c>
      <c r="G289" s="167" t="s">
        <v>335</v>
      </c>
      <c r="H289" s="167" t="s">
        <v>335</v>
      </c>
      <c r="I289" s="167" t="s">
        <v>335</v>
      </c>
      <c r="J289" s="167" t="s">
        <v>335</v>
      </c>
      <c r="K289" s="167" t="s">
        <v>335</v>
      </c>
      <c r="L289" s="167" t="s">
        <v>1</v>
      </c>
    </row>
    <row r="290" spans="1:12" s="157" customFormat="1" ht="13.5" thickBot="1">
      <c r="A290" s="166"/>
      <c r="C290" s="160"/>
      <c r="D290" s="160"/>
      <c r="E290" s="168">
        <f t="shared" ref="E290:K290" si="7">SUM(E266:E275)-SUM(E277:E287)</f>
        <v>424.8300000000001</v>
      </c>
      <c r="F290" s="168">
        <f t="shared" si="7"/>
        <v>62.148500000000013</v>
      </c>
      <c r="G290" s="168">
        <f t="shared" si="7"/>
        <v>977.98100000000011</v>
      </c>
      <c r="H290" s="168">
        <f t="shared" si="7"/>
        <v>279.77600000000001</v>
      </c>
      <c r="I290" s="168">
        <f t="shared" si="7"/>
        <v>725.2700000000001</v>
      </c>
      <c r="J290" s="168">
        <f t="shared" si="7"/>
        <v>215.62599999999998</v>
      </c>
      <c r="K290" s="168">
        <f t="shared" si="7"/>
        <v>195.345</v>
      </c>
      <c r="L290" s="168">
        <f>SUM(L277:L287)</f>
        <v>78.199999999999989</v>
      </c>
    </row>
    <row r="291" spans="1:12" s="157" customFormat="1" ht="12.75">
      <c r="A291" s="166"/>
      <c r="B291" s="160"/>
      <c r="C291" s="160"/>
      <c r="D291" s="160"/>
      <c r="E291" s="160"/>
      <c r="F291" s="169"/>
      <c r="G291" s="169"/>
      <c r="H291" s="169"/>
      <c r="I291" s="169"/>
      <c r="J291" s="160"/>
    </row>
    <row r="292" spans="1:12" s="157" customFormat="1" ht="12.75">
      <c r="A292" s="170" t="s">
        <v>482</v>
      </c>
      <c r="B292" s="171"/>
      <c r="C292" s="171"/>
      <c r="D292" s="171"/>
      <c r="E292" s="171"/>
      <c r="F292" s="169"/>
      <c r="G292" s="169"/>
      <c r="H292" s="169"/>
      <c r="I292" s="169"/>
      <c r="J292" s="160"/>
    </row>
    <row r="293" spans="1:12" s="157" customFormat="1" ht="12.75">
      <c r="A293" s="172" t="s">
        <v>82</v>
      </c>
      <c r="B293" s="43" t="s">
        <v>119</v>
      </c>
      <c r="C293" s="43" t="s">
        <v>118</v>
      </c>
      <c r="D293" s="43" t="s">
        <v>452</v>
      </c>
      <c r="E293" s="43" t="s">
        <v>88</v>
      </c>
      <c r="F293" s="169"/>
      <c r="G293" s="169"/>
      <c r="H293" s="169"/>
      <c r="I293" s="169"/>
      <c r="J293" s="160"/>
    </row>
    <row r="294" spans="1:12" s="157" customFormat="1" ht="12.75">
      <c r="A294" s="158" t="s">
        <v>250</v>
      </c>
      <c r="B294" s="38">
        <v>1</v>
      </c>
      <c r="C294" s="38">
        <v>1.9</v>
      </c>
      <c r="D294" s="38">
        <v>1.1000000000000001</v>
      </c>
      <c r="E294" s="159">
        <f>B294*C294*D294</f>
        <v>2.09</v>
      </c>
      <c r="F294" s="169"/>
      <c r="G294" s="169"/>
      <c r="H294" s="169"/>
      <c r="I294" s="169"/>
      <c r="J294" s="160"/>
    </row>
    <row r="295" spans="1:12" s="157" customFormat="1" ht="12.75">
      <c r="A295" s="158" t="s">
        <v>483</v>
      </c>
      <c r="B295" s="38">
        <v>1</v>
      </c>
      <c r="C295" s="38">
        <v>7.2</v>
      </c>
      <c r="D295" s="38">
        <v>1.5</v>
      </c>
      <c r="E295" s="159">
        <f t="shared" ref="E295:E306" si="8">B295*C295*D295</f>
        <v>10.8</v>
      </c>
      <c r="F295" s="169"/>
      <c r="G295" s="169"/>
      <c r="H295" s="169"/>
      <c r="I295" s="169"/>
      <c r="J295" s="160"/>
    </row>
    <row r="296" spans="1:12" s="157" customFormat="1" ht="12.75">
      <c r="A296" s="158" t="s">
        <v>484</v>
      </c>
      <c r="B296" s="38">
        <v>1</v>
      </c>
      <c r="C296" s="38">
        <v>7.2</v>
      </c>
      <c r="D296" s="38">
        <v>1.5</v>
      </c>
      <c r="E296" s="159">
        <f t="shared" si="8"/>
        <v>10.8</v>
      </c>
      <c r="F296" s="169"/>
      <c r="G296" s="169"/>
      <c r="H296" s="169"/>
      <c r="I296" s="169"/>
      <c r="J296" s="160"/>
    </row>
    <row r="297" spans="1:12" s="157" customFormat="1" ht="12.75">
      <c r="A297" s="158" t="s">
        <v>485</v>
      </c>
      <c r="B297" s="38">
        <v>1</v>
      </c>
      <c r="C297" s="38">
        <v>7.2</v>
      </c>
      <c r="D297" s="38">
        <v>1.5</v>
      </c>
      <c r="E297" s="159">
        <f t="shared" si="8"/>
        <v>10.8</v>
      </c>
      <c r="F297" s="169"/>
      <c r="G297" s="169"/>
      <c r="H297" s="169"/>
      <c r="I297" s="169"/>
      <c r="J297" s="160"/>
    </row>
    <row r="298" spans="1:12" s="157" customFormat="1" ht="12.75">
      <c r="A298" s="158" t="s">
        <v>486</v>
      </c>
      <c r="B298" s="38">
        <v>1</v>
      </c>
      <c r="C298" s="38">
        <v>7.2</v>
      </c>
      <c r="D298" s="38">
        <v>1.5</v>
      </c>
      <c r="E298" s="159">
        <f t="shared" si="8"/>
        <v>10.8</v>
      </c>
      <c r="F298" s="169"/>
      <c r="G298" s="169"/>
      <c r="H298" s="169"/>
      <c r="I298" s="169"/>
      <c r="J298" s="160"/>
    </row>
    <row r="299" spans="1:12" s="157" customFormat="1" ht="12.75">
      <c r="A299" s="158" t="s">
        <v>487</v>
      </c>
      <c r="B299" s="38">
        <v>1</v>
      </c>
      <c r="C299" s="38">
        <v>6.2</v>
      </c>
      <c r="D299" s="38">
        <v>1.5</v>
      </c>
      <c r="E299" s="159">
        <f>B299*C299*D299</f>
        <v>9.3000000000000007</v>
      </c>
      <c r="F299" s="169"/>
      <c r="G299" s="169"/>
      <c r="H299" s="169"/>
      <c r="I299" s="169"/>
      <c r="J299" s="160"/>
    </row>
    <row r="300" spans="1:12" s="157" customFormat="1" ht="12.75">
      <c r="A300" s="173" t="s">
        <v>468</v>
      </c>
      <c r="B300" s="159">
        <v>2</v>
      </c>
      <c r="C300" s="159">
        <v>1.7</v>
      </c>
      <c r="D300" s="159">
        <v>1.1000000000000001</v>
      </c>
      <c r="E300" s="159">
        <f t="shared" si="8"/>
        <v>3.74</v>
      </c>
      <c r="F300" s="169"/>
      <c r="G300" s="169"/>
      <c r="H300" s="169"/>
      <c r="I300" s="169"/>
      <c r="J300" s="160"/>
    </row>
    <row r="301" spans="1:12" s="157" customFormat="1" ht="12.75">
      <c r="A301" s="173" t="s">
        <v>468</v>
      </c>
      <c r="B301" s="159">
        <v>2</v>
      </c>
      <c r="C301" s="159">
        <v>1.7</v>
      </c>
      <c r="D301" s="159">
        <v>0.8</v>
      </c>
      <c r="E301" s="159">
        <f t="shared" si="8"/>
        <v>2.72</v>
      </c>
      <c r="F301" s="169"/>
      <c r="G301" s="169"/>
      <c r="H301" s="169"/>
      <c r="I301" s="169"/>
      <c r="J301" s="160"/>
    </row>
    <row r="302" spans="1:12" s="157" customFormat="1" ht="38.25">
      <c r="A302" s="174" t="s">
        <v>754</v>
      </c>
      <c r="B302" s="159">
        <v>4</v>
      </c>
      <c r="C302" s="159">
        <v>0.6</v>
      </c>
      <c r="D302" s="159">
        <v>1.1000000000000001</v>
      </c>
      <c r="E302" s="159">
        <f t="shared" si="8"/>
        <v>2.64</v>
      </c>
      <c r="F302" s="169"/>
      <c r="G302" s="169"/>
      <c r="H302" s="169"/>
      <c r="I302" s="169"/>
      <c r="J302" s="160"/>
    </row>
    <row r="303" spans="1:12" s="157" customFormat="1" ht="12.75">
      <c r="A303" s="158" t="s">
        <v>488</v>
      </c>
      <c r="B303" s="159">
        <v>1</v>
      </c>
      <c r="C303" s="159">
        <v>12</v>
      </c>
      <c r="D303" s="159">
        <v>1.5</v>
      </c>
      <c r="E303" s="159">
        <f t="shared" si="8"/>
        <v>18</v>
      </c>
      <c r="F303" s="169"/>
      <c r="G303" s="169"/>
      <c r="H303" s="169"/>
      <c r="I303" s="169"/>
      <c r="J303" s="160"/>
    </row>
    <row r="304" spans="1:12" s="157" customFormat="1" ht="12.75">
      <c r="A304" s="158" t="s">
        <v>489</v>
      </c>
      <c r="B304" s="159">
        <v>1</v>
      </c>
      <c r="C304" s="159">
        <v>8.4</v>
      </c>
      <c r="D304" s="159">
        <v>1.5</v>
      </c>
      <c r="E304" s="159">
        <f t="shared" si="8"/>
        <v>12.600000000000001</v>
      </c>
      <c r="F304" s="169"/>
      <c r="G304" s="169"/>
      <c r="H304" s="169"/>
      <c r="I304" s="169"/>
      <c r="J304" s="160"/>
    </row>
    <row r="305" spans="1:11" s="157" customFormat="1" ht="12.75">
      <c r="A305" s="158" t="s">
        <v>254</v>
      </c>
      <c r="B305" s="159">
        <v>1</v>
      </c>
      <c r="C305" s="159">
        <v>1.7</v>
      </c>
      <c r="D305" s="159">
        <v>1.5</v>
      </c>
      <c r="E305" s="159">
        <f t="shared" si="8"/>
        <v>2.5499999999999998</v>
      </c>
      <c r="F305" s="169"/>
      <c r="G305" s="169"/>
      <c r="H305" s="169"/>
      <c r="I305" s="169"/>
      <c r="J305" s="160"/>
    </row>
    <row r="306" spans="1:11" s="157" customFormat="1" ht="12.75">
      <c r="A306" s="158" t="s">
        <v>755</v>
      </c>
      <c r="B306" s="159">
        <v>1</v>
      </c>
      <c r="C306" s="159">
        <v>7.2</v>
      </c>
      <c r="D306" s="159">
        <v>1.5</v>
      </c>
      <c r="E306" s="159">
        <f t="shared" si="8"/>
        <v>10.8</v>
      </c>
      <c r="F306" s="169"/>
      <c r="G306" s="169"/>
      <c r="H306" s="169"/>
      <c r="I306" s="169"/>
      <c r="J306" s="160"/>
    </row>
    <row r="307" spans="1:11" s="157" customFormat="1" ht="12.75">
      <c r="A307" s="158" t="s">
        <v>491</v>
      </c>
      <c r="B307" s="159">
        <v>1</v>
      </c>
      <c r="C307" s="159">
        <v>9</v>
      </c>
      <c r="D307" s="159">
        <v>1.5</v>
      </c>
      <c r="E307" s="159">
        <f>B307*C307*D307</f>
        <v>13.5</v>
      </c>
      <c r="F307" s="169"/>
      <c r="G307" s="169"/>
      <c r="H307" s="169"/>
      <c r="I307" s="169"/>
      <c r="J307" s="160"/>
    </row>
    <row r="308" spans="1:11" s="157" customFormat="1" ht="12.75">
      <c r="A308" s="158" t="s">
        <v>492</v>
      </c>
      <c r="B308" s="159">
        <v>1</v>
      </c>
      <c r="C308" s="159">
        <f>5+6.6</f>
        <v>11.6</v>
      </c>
      <c r="D308" s="159">
        <v>2.1</v>
      </c>
      <c r="E308" s="159">
        <f>B308*C308*D308</f>
        <v>24.36</v>
      </c>
      <c r="F308" s="169"/>
      <c r="G308" s="169"/>
      <c r="H308" s="169"/>
      <c r="I308" s="169"/>
      <c r="J308" s="160"/>
    </row>
    <row r="309" spans="1:11" s="157" customFormat="1" ht="13.5" thickBot="1">
      <c r="A309" s="175" t="s">
        <v>108</v>
      </c>
      <c r="B309" s="159">
        <v>1</v>
      </c>
      <c r="C309" s="159">
        <f>14.6+4.06+2.82+11.8+26.85</f>
        <v>60.13</v>
      </c>
      <c r="D309" s="159">
        <v>1.5</v>
      </c>
      <c r="E309" s="159">
        <f>B309*C309*D309</f>
        <v>90.195000000000007</v>
      </c>
      <c r="F309" s="169"/>
      <c r="G309" s="169"/>
      <c r="H309" s="169"/>
      <c r="I309" s="169"/>
      <c r="J309" s="160"/>
    </row>
    <row r="310" spans="1:11" s="157" customFormat="1" ht="13.5" thickBot="1">
      <c r="A310" s="1025" t="s">
        <v>470</v>
      </c>
      <c r="B310" s="1021"/>
      <c r="C310" s="1021"/>
      <c r="D310" s="1026"/>
      <c r="E310" s="176"/>
      <c r="F310" s="177"/>
      <c r="G310" s="177"/>
      <c r="H310" s="177"/>
      <c r="I310" s="177"/>
      <c r="J310" s="177"/>
      <c r="K310" s="177"/>
    </row>
    <row r="311" spans="1:11" s="157" customFormat="1" ht="12.75">
      <c r="A311" s="158" t="s">
        <v>471</v>
      </c>
      <c r="B311" s="159">
        <v>5</v>
      </c>
      <c r="C311" s="159">
        <v>0.8</v>
      </c>
      <c r="D311" s="159">
        <v>1.5</v>
      </c>
      <c r="E311" s="159">
        <f>C311*D311*B311</f>
        <v>6.0000000000000009</v>
      </c>
      <c r="F311" s="177"/>
      <c r="G311" s="177"/>
      <c r="H311" s="177"/>
      <c r="I311" s="160"/>
      <c r="J311" s="160"/>
      <c r="K311" s="160"/>
    </row>
    <row r="312" spans="1:11" s="157" customFormat="1" ht="12.75">
      <c r="A312" s="158" t="s">
        <v>472</v>
      </c>
      <c r="B312" s="159">
        <v>5</v>
      </c>
      <c r="C312" s="159">
        <v>0.9</v>
      </c>
      <c r="D312" s="159">
        <v>1.5</v>
      </c>
      <c r="E312" s="159">
        <f>C312*D312*B312</f>
        <v>6.75</v>
      </c>
      <c r="F312" s="177"/>
      <c r="G312" s="177"/>
      <c r="H312" s="177"/>
      <c r="I312" s="160"/>
      <c r="J312" s="160"/>
      <c r="K312" s="160"/>
    </row>
    <row r="313" spans="1:11" s="157" customFormat="1" ht="12.75">
      <c r="A313" s="158" t="s">
        <v>474</v>
      </c>
      <c r="B313" s="159">
        <v>1</v>
      </c>
      <c r="C313" s="159">
        <v>0.9</v>
      </c>
      <c r="D313" s="159">
        <v>1.5</v>
      </c>
      <c r="E313" s="159">
        <f>C313*D313*B313</f>
        <v>1.35</v>
      </c>
      <c r="F313" s="177"/>
      <c r="G313" s="177"/>
      <c r="H313" s="177"/>
      <c r="I313" s="160"/>
      <c r="J313" s="160"/>
      <c r="K313" s="160"/>
    </row>
    <row r="314" spans="1:11" s="157" customFormat="1" ht="12.75">
      <c r="A314" s="178"/>
      <c r="B314" s="159"/>
      <c r="C314" s="159"/>
      <c r="D314" s="159"/>
      <c r="E314" s="159"/>
      <c r="F314" s="169"/>
      <c r="G314" s="169"/>
      <c r="H314" s="169"/>
      <c r="I314" s="169"/>
      <c r="J314" s="160"/>
    </row>
    <row r="315" spans="1:11" s="157" customFormat="1" ht="12.75">
      <c r="A315" s="173" t="s">
        <v>471</v>
      </c>
      <c r="B315" s="159">
        <v>7</v>
      </c>
      <c r="C315" s="159">
        <v>0.8</v>
      </c>
      <c r="D315" s="159">
        <v>1.5</v>
      </c>
      <c r="E315" s="159">
        <f>C315*D315*B315</f>
        <v>8.4000000000000021</v>
      </c>
      <c r="F315" s="177"/>
      <c r="G315" s="177"/>
      <c r="H315" s="177"/>
      <c r="I315" s="160"/>
      <c r="J315" s="160"/>
      <c r="K315" s="160"/>
    </row>
    <row r="316" spans="1:11" s="157" customFormat="1" ht="12.75">
      <c r="A316" s="173" t="s">
        <v>472</v>
      </c>
      <c r="B316" s="159">
        <v>11</v>
      </c>
      <c r="C316" s="159">
        <v>0.9</v>
      </c>
      <c r="D316" s="159">
        <v>1.5</v>
      </c>
      <c r="E316" s="159">
        <f>C316*D316*B316</f>
        <v>14.850000000000001</v>
      </c>
      <c r="F316" s="177"/>
      <c r="G316" s="177"/>
      <c r="H316" s="177"/>
      <c r="I316" s="160"/>
      <c r="J316" s="160"/>
      <c r="K316" s="160"/>
    </row>
    <row r="317" spans="1:11" s="157" customFormat="1" ht="12.75">
      <c r="A317" s="173" t="s">
        <v>473</v>
      </c>
      <c r="B317" s="159">
        <v>1</v>
      </c>
      <c r="C317" s="159">
        <v>2</v>
      </c>
      <c r="D317" s="159">
        <v>1.5</v>
      </c>
      <c r="E317" s="159">
        <f>C317*D317*B317</f>
        <v>3</v>
      </c>
      <c r="F317" s="177"/>
      <c r="G317" s="177"/>
      <c r="H317" s="177"/>
      <c r="I317" s="160"/>
      <c r="J317" s="160"/>
      <c r="K317" s="160"/>
    </row>
    <row r="318" spans="1:11" s="157" customFormat="1" ht="12.75">
      <c r="A318" s="166"/>
      <c r="C318" s="160"/>
      <c r="D318" s="160"/>
      <c r="E318" s="179" t="s">
        <v>335</v>
      </c>
      <c r="F318" s="169"/>
      <c r="G318" s="169"/>
      <c r="H318" s="169"/>
      <c r="I318" s="169"/>
      <c r="J318" s="160"/>
    </row>
    <row r="319" spans="1:11" s="157" customFormat="1" ht="13.5" thickBot="1">
      <c r="A319" s="166"/>
      <c r="C319" s="160"/>
      <c r="D319" s="160"/>
      <c r="E319" s="168">
        <f>SUM(E294:E309)-SUM(E311:E317)</f>
        <v>195.345</v>
      </c>
      <c r="F319" s="169"/>
      <c r="G319" s="169"/>
      <c r="H319" s="169"/>
      <c r="I319" s="169"/>
      <c r="J319" s="160"/>
    </row>
    <row r="320" spans="1:11" s="157" customFormat="1" ht="12.75">
      <c r="A320" s="166"/>
      <c r="C320" s="160"/>
      <c r="D320" s="160"/>
      <c r="E320" s="169"/>
      <c r="F320" s="169"/>
      <c r="G320" s="169"/>
      <c r="H320" s="169"/>
      <c r="I320" s="169"/>
      <c r="J320" s="160"/>
    </row>
    <row r="321" spans="1:10" s="157" customFormat="1" ht="12.75">
      <c r="A321" s="1015" t="s">
        <v>493</v>
      </c>
      <c r="B321" s="1016"/>
      <c r="C321" s="1016"/>
      <c r="D321" s="1016"/>
      <c r="E321" s="1016"/>
      <c r="F321" s="1016"/>
      <c r="G321" s="1016"/>
      <c r="H321" s="1016"/>
      <c r="I321" s="1016"/>
      <c r="J321" s="1016"/>
    </row>
    <row r="322" spans="1:10" s="157" customFormat="1" ht="12.75">
      <c r="A322" s="180" t="s">
        <v>494</v>
      </c>
      <c r="B322" s="171"/>
      <c r="C322" s="171"/>
      <c r="D322" s="171"/>
      <c r="E322" s="171"/>
      <c r="F322" s="169"/>
      <c r="G322" s="169"/>
      <c r="H322" s="169"/>
      <c r="I322" s="169"/>
      <c r="J322" s="160"/>
    </row>
    <row r="323" spans="1:10" s="157" customFormat="1" ht="12.75">
      <c r="A323" s="158" t="s">
        <v>82</v>
      </c>
      <c r="B323" s="38" t="s">
        <v>119</v>
      </c>
      <c r="C323" s="38" t="s">
        <v>495</v>
      </c>
      <c r="D323" s="38"/>
      <c r="E323" s="38" t="s">
        <v>88</v>
      </c>
      <c r="F323" s="169"/>
      <c r="G323" s="169"/>
      <c r="H323" s="169"/>
      <c r="I323" s="169"/>
      <c r="J323" s="160"/>
    </row>
    <row r="324" spans="1:10" s="157" customFormat="1" ht="12.75">
      <c r="A324" s="158" t="s">
        <v>496</v>
      </c>
      <c r="B324" s="38"/>
      <c r="C324" s="38">
        <f>I290-I270</f>
        <v>545.35000000000014</v>
      </c>
      <c r="D324" s="38"/>
      <c r="E324" s="159">
        <f>C324</f>
        <v>545.35000000000014</v>
      </c>
      <c r="F324" s="169"/>
      <c r="G324" s="169"/>
      <c r="H324" s="169"/>
      <c r="I324" s="169"/>
      <c r="J324" s="160"/>
    </row>
    <row r="325" spans="1:10" s="157" customFormat="1" ht="12.75">
      <c r="A325" s="158" t="s">
        <v>464</v>
      </c>
      <c r="B325" s="38"/>
      <c r="C325" s="38">
        <f>I270</f>
        <v>179.92</v>
      </c>
      <c r="D325" s="38"/>
      <c r="E325" s="159">
        <f>C325</f>
        <v>179.92</v>
      </c>
      <c r="F325" s="169"/>
      <c r="G325" s="169"/>
      <c r="H325" s="169"/>
      <c r="I325" s="169"/>
      <c r="J325" s="160"/>
    </row>
    <row r="326" spans="1:10" s="157" customFormat="1" ht="13.5" thickBot="1">
      <c r="A326" s="158" t="s">
        <v>750</v>
      </c>
      <c r="B326" s="159"/>
      <c r="C326" s="159">
        <f>12*0.31*3.5</f>
        <v>13.02</v>
      </c>
      <c r="D326" s="159"/>
      <c r="E326" s="159">
        <f>C326</f>
        <v>13.02</v>
      </c>
      <c r="F326" s="169"/>
      <c r="G326" s="169"/>
      <c r="H326" s="169"/>
      <c r="I326" s="169"/>
      <c r="J326" s="160"/>
    </row>
    <row r="327" spans="1:10" s="157" customFormat="1" ht="12.75">
      <c r="A327" s="166"/>
      <c r="C327" s="160"/>
      <c r="D327" s="160"/>
      <c r="E327" s="167" t="s">
        <v>335</v>
      </c>
      <c r="F327" s="169"/>
      <c r="G327" s="169"/>
      <c r="H327" s="169"/>
      <c r="I327" s="169"/>
      <c r="J327" s="160"/>
    </row>
    <row r="328" spans="1:10" s="157" customFormat="1" ht="13.5" thickBot="1">
      <c r="A328" s="166"/>
      <c r="C328" s="160"/>
      <c r="D328" s="160"/>
      <c r="E328" s="168">
        <f>SUM(E324:E327)</f>
        <v>738.29000000000008</v>
      </c>
      <c r="F328" s="169"/>
      <c r="G328" s="169"/>
      <c r="H328" s="169"/>
      <c r="I328" s="169"/>
      <c r="J328" s="160"/>
    </row>
    <row r="329" spans="1:10" s="157" customFormat="1" ht="12.75">
      <c r="A329" s="166"/>
      <c r="B329" s="160"/>
      <c r="C329" s="160"/>
      <c r="D329" s="160"/>
      <c r="E329" s="160"/>
      <c r="F329" s="169"/>
      <c r="G329" s="160"/>
      <c r="H329" s="160"/>
      <c r="I329" s="160"/>
      <c r="J329" s="160"/>
    </row>
    <row r="330" spans="1:10" s="157" customFormat="1" ht="12.75">
      <c r="A330" s="180" t="s">
        <v>497</v>
      </c>
      <c r="B330" s="171"/>
      <c r="C330" s="171"/>
      <c r="D330" s="171"/>
      <c r="E330" s="171"/>
      <c r="F330" s="169"/>
      <c r="G330" s="169"/>
      <c r="H330" s="169"/>
      <c r="I330" s="169"/>
      <c r="J330" s="160"/>
    </row>
    <row r="331" spans="1:10" s="157" customFormat="1" ht="12.75">
      <c r="A331" s="158" t="s">
        <v>82</v>
      </c>
      <c r="B331" s="38" t="s">
        <v>119</v>
      </c>
      <c r="C331" s="38" t="s">
        <v>498</v>
      </c>
      <c r="D331" s="38" t="s">
        <v>452</v>
      </c>
      <c r="E331" s="38" t="s">
        <v>88</v>
      </c>
      <c r="F331" s="169"/>
      <c r="G331" s="169"/>
      <c r="H331" s="169"/>
      <c r="I331" s="169"/>
      <c r="J331" s="160"/>
    </row>
    <row r="332" spans="1:10" s="157" customFormat="1" ht="12.75">
      <c r="A332" s="164" t="s">
        <v>471</v>
      </c>
      <c r="B332" s="165">
        <v>8</v>
      </c>
      <c r="C332" s="165">
        <v>0.8</v>
      </c>
      <c r="D332" s="165">
        <v>2.1</v>
      </c>
      <c r="E332" s="159">
        <f>B332*C332*D332*3</f>
        <v>40.320000000000007</v>
      </c>
      <c r="F332" s="169"/>
      <c r="G332" s="169"/>
      <c r="H332" s="169"/>
      <c r="I332" s="169"/>
      <c r="J332" s="160"/>
    </row>
    <row r="333" spans="1:10" s="157" customFormat="1" ht="12.75">
      <c r="A333" s="158" t="s">
        <v>472</v>
      </c>
      <c r="B333" s="159">
        <v>11</v>
      </c>
      <c r="C333" s="159">
        <v>0.9</v>
      </c>
      <c r="D333" s="159">
        <v>2.1</v>
      </c>
      <c r="E333" s="159">
        <f>B333*C333*D333*3</f>
        <v>62.370000000000005</v>
      </c>
      <c r="F333" s="169"/>
      <c r="G333" s="169"/>
      <c r="H333" s="169"/>
      <c r="I333" s="169"/>
      <c r="J333" s="160"/>
    </row>
    <row r="334" spans="1:10" s="157" customFormat="1" ht="12.75">
      <c r="A334" s="158" t="s">
        <v>473</v>
      </c>
      <c r="B334" s="159"/>
      <c r="C334" s="159"/>
      <c r="D334" s="159"/>
      <c r="E334" s="159">
        <f>B334*C334*D334</f>
        <v>0</v>
      </c>
      <c r="F334" s="169"/>
      <c r="G334" s="169"/>
      <c r="H334" s="169"/>
      <c r="I334" s="169"/>
      <c r="J334" s="160"/>
    </row>
    <row r="335" spans="1:10" s="157" customFormat="1" ht="12.75">
      <c r="A335" s="158" t="s">
        <v>474</v>
      </c>
      <c r="B335" s="159"/>
      <c r="C335" s="159"/>
      <c r="D335" s="159"/>
      <c r="E335" s="159">
        <f>B335*C335*D335</f>
        <v>0</v>
      </c>
      <c r="F335" s="169"/>
      <c r="G335" s="169"/>
      <c r="H335" s="169"/>
      <c r="I335" s="169"/>
      <c r="J335" s="160"/>
    </row>
    <row r="336" spans="1:10" s="157" customFormat="1" ht="12.75">
      <c r="A336" s="158" t="s">
        <v>475</v>
      </c>
      <c r="B336" s="159"/>
      <c r="C336" s="159"/>
      <c r="D336" s="159"/>
      <c r="E336" s="159">
        <f>B336*C336*D336</f>
        <v>0</v>
      </c>
      <c r="F336" s="169"/>
      <c r="G336" s="169"/>
      <c r="H336" s="169"/>
      <c r="I336" s="169"/>
      <c r="J336" s="160"/>
    </row>
    <row r="337" spans="1:10" s="157" customFormat="1" ht="12.75">
      <c r="A337" s="181" t="s">
        <v>499</v>
      </c>
      <c r="B337" s="159"/>
      <c r="C337" s="159"/>
      <c r="D337" s="159"/>
      <c r="E337" s="159">
        <v>55.14</v>
      </c>
      <c r="F337" s="169"/>
      <c r="G337" s="169"/>
      <c r="H337" s="169"/>
      <c r="I337" s="169"/>
      <c r="J337" s="160"/>
    </row>
    <row r="338" spans="1:10" s="157" customFormat="1" ht="13.5" thickBot="1">
      <c r="A338" s="178" t="s">
        <v>500</v>
      </c>
      <c r="B338" s="159">
        <v>1</v>
      </c>
      <c r="C338" s="159">
        <v>67</v>
      </c>
      <c r="D338" s="159">
        <v>0.3</v>
      </c>
      <c r="E338" s="159">
        <f>B338*C338*D338</f>
        <v>20.099999999999998</v>
      </c>
      <c r="F338" s="169"/>
      <c r="G338" s="169"/>
      <c r="H338" s="169"/>
      <c r="I338" s="169"/>
      <c r="J338" s="160"/>
    </row>
    <row r="339" spans="1:10" s="157" customFormat="1" ht="12.75">
      <c r="A339" s="166"/>
      <c r="C339" s="160"/>
      <c r="D339" s="160"/>
      <c r="E339" s="167" t="s">
        <v>335</v>
      </c>
      <c r="F339" s="169"/>
      <c r="G339" s="169"/>
      <c r="H339" s="169"/>
      <c r="I339" s="169"/>
      <c r="J339" s="160"/>
    </row>
    <row r="340" spans="1:10" s="157" customFormat="1" ht="13.5" thickBot="1">
      <c r="A340" s="166"/>
      <c r="C340" s="160"/>
      <c r="D340" s="160"/>
      <c r="E340" s="168">
        <f>SUM(E332:E339)</f>
        <v>177.93</v>
      </c>
      <c r="F340" s="169"/>
      <c r="G340" s="169"/>
      <c r="H340" s="169"/>
      <c r="I340" s="169"/>
      <c r="J340" s="160"/>
    </row>
    <row r="341" spans="1:10" s="157" customFormat="1" ht="12.75">
      <c r="A341" s="182"/>
      <c r="B341" s="182"/>
      <c r="C341" s="182"/>
      <c r="D341" s="182"/>
      <c r="E341" s="160"/>
      <c r="F341" s="169"/>
      <c r="G341" s="160"/>
      <c r="H341" s="160"/>
      <c r="I341" s="160"/>
      <c r="J341" s="160"/>
    </row>
    <row r="342" spans="1:10" s="157" customFormat="1" ht="12.75">
      <c r="A342" s="180" t="s">
        <v>501</v>
      </c>
      <c r="B342" s="183"/>
      <c r="C342" s="171"/>
      <c r="D342" s="171"/>
      <c r="E342" s="171"/>
      <c r="F342" s="169"/>
      <c r="G342" s="169"/>
      <c r="H342" s="169"/>
      <c r="I342" s="169"/>
      <c r="J342" s="160"/>
    </row>
    <row r="343" spans="1:10" s="157" customFormat="1" ht="12.75">
      <c r="A343" s="158" t="s">
        <v>502</v>
      </c>
      <c r="B343" s="38" t="s">
        <v>119</v>
      </c>
      <c r="C343" s="38" t="s">
        <v>498</v>
      </c>
      <c r="D343" s="38" t="s">
        <v>452</v>
      </c>
      <c r="E343" s="38" t="s">
        <v>88</v>
      </c>
      <c r="F343" s="169"/>
      <c r="G343" s="169"/>
      <c r="H343" s="169"/>
      <c r="I343" s="169"/>
      <c r="J343" s="160"/>
    </row>
    <row r="344" spans="1:10" s="157" customFormat="1" ht="12.75">
      <c r="A344" s="158" t="s">
        <v>476</v>
      </c>
      <c r="B344" s="159">
        <v>9</v>
      </c>
      <c r="C344" s="159">
        <f>1+0.2</f>
        <v>1.2</v>
      </c>
      <c r="D344" s="159">
        <f>0.6+0.2</f>
        <v>0.8</v>
      </c>
      <c r="E344" s="159">
        <f t="shared" ref="E344:E350" si="9">B344*C344*D344</f>
        <v>8.6399999999999988</v>
      </c>
      <c r="F344" s="169"/>
      <c r="G344" s="169"/>
      <c r="H344" s="169"/>
      <c r="I344" s="169"/>
      <c r="J344" s="160"/>
    </row>
    <row r="345" spans="1:10" s="157" customFormat="1" ht="12.75">
      <c r="A345" s="158" t="s">
        <v>477</v>
      </c>
      <c r="B345" s="159">
        <v>1</v>
      </c>
      <c r="C345" s="159">
        <f>1.2+0.2</f>
        <v>1.4</v>
      </c>
      <c r="D345" s="159">
        <f>0.6+0.2</f>
        <v>0.8</v>
      </c>
      <c r="E345" s="159">
        <f t="shared" si="9"/>
        <v>1.1199999999999999</v>
      </c>
      <c r="F345" s="169"/>
      <c r="G345" s="169"/>
      <c r="H345" s="169"/>
      <c r="I345" s="169"/>
      <c r="J345" s="160"/>
    </row>
    <row r="346" spans="1:10" s="157" customFormat="1" ht="12.75">
      <c r="A346" s="158" t="s">
        <v>478</v>
      </c>
      <c r="B346" s="159">
        <v>1</v>
      </c>
      <c r="C346" s="159">
        <f>1.2+0.2</f>
        <v>1.4</v>
      </c>
      <c r="D346" s="159">
        <f>1+0.2</f>
        <v>1.2</v>
      </c>
      <c r="E346" s="159">
        <f t="shared" si="9"/>
        <v>1.68</v>
      </c>
      <c r="F346" s="169"/>
      <c r="G346" s="169"/>
      <c r="H346" s="169"/>
      <c r="I346" s="169"/>
      <c r="J346" s="160"/>
    </row>
    <row r="347" spans="1:10" s="157" customFormat="1" ht="12.75">
      <c r="A347" s="158" t="s">
        <v>479</v>
      </c>
      <c r="B347" s="159">
        <v>1</v>
      </c>
      <c r="C347" s="159">
        <f>1.2+0.2</f>
        <v>1.4</v>
      </c>
      <c r="D347" s="159">
        <f>1.2+0.2</f>
        <v>1.4</v>
      </c>
      <c r="E347" s="159">
        <f t="shared" si="9"/>
        <v>1.9599999999999997</v>
      </c>
      <c r="F347" s="169"/>
      <c r="G347" s="169"/>
      <c r="H347" s="169"/>
      <c r="I347" s="169"/>
      <c r="J347" s="160"/>
    </row>
    <row r="348" spans="1:10" s="157" customFormat="1" ht="12.75">
      <c r="A348" s="158" t="s">
        <v>480</v>
      </c>
      <c r="B348" s="159">
        <v>6</v>
      </c>
      <c r="C348" s="159">
        <f>1.5+0.2</f>
        <v>1.7</v>
      </c>
      <c r="D348" s="159">
        <f>1+0.2</f>
        <v>1.2</v>
      </c>
      <c r="E348" s="159">
        <f t="shared" si="9"/>
        <v>12.239999999999998</v>
      </c>
      <c r="F348" s="169"/>
      <c r="G348" s="169"/>
      <c r="H348" s="169"/>
      <c r="I348" s="169"/>
      <c r="J348" s="160"/>
    </row>
    <row r="349" spans="1:10" s="157" customFormat="1" ht="12.75">
      <c r="A349" s="158" t="s">
        <v>503</v>
      </c>
      <c r="B349" s="159">
        <v>1</v>
      </c>
      <c r="C349" s="159">
        <v>0.9</v>
      </c>
      <c r="D349" s="159">
        <v>2.1</v>
      </c>
      <c r="E349" s="159">
        <f t="shared" si="9"/>
        <v>1.8900000000000001</v>
      </c>
      <c r="F349" s="169"/>
      <c r="G349" s="169"/>
      <c r="H349" s="169"/>
      <c r="I349" s="169"/>
      <c r="J349" s="160"/>
    </row>
    <row r="350" spans="1:10" s="157" customFormat="1" ht="12.75">
      <c r="A350" s="158" t="s">
        <v>473</v>
      </c>
      <c r="B350" s="159">
        <v>2</v>
      </c>
      <c r="C350" s="159">
        <f>2+0.2</f>
        <v>2.2000000000000002</v>
      </c>
      <c r="D350" s="159">
        <f>2.1+0.1</f>
        <v>2.2000000000000002</v>
      </c>
      <c r="E350" s="159">
        <f t="shared" si="9"/>
        <v>9.6800000000000015</v>
      </c>
      <c r="F350" s="169"/>
      <c r="G350" s="169"/>
      <c r="H350" s="169"/>
      <c r="I350" s="169"/>
      <c r="J350" s="160"/>
    </row>
    <row r="351" spans="1:10" s="157" customFormat="1" ht="13.5" thickBot="1">
      <c r="A351" s="158" t="s">
        <v>751</v>
      </c>
      <c r="B351" s="159">
        <v>1</v>
      </c>
      <c r="C351" s="159">
        <v>67</v>
      </c>
      <c r="D351" s="159">
        <v>0.3</v>
      </c>
      <c r="E351" s="159">
        <f>B351*C351*D351</f>
        <v>20.099999999999998</v>
      </c>
      <c r="F351" s="169"/>
      <c r="G351" s="169"/>
      <c r="H351" s="169"/>
      <c r="I351" s="169"/>
      <c r="J351" s="160"/>
    </row>
    <row r="352" spans="1:10" s="157" customFormat="1" ht="12.75">
      <c r="A352" s="166"/>
      <c r="C352" s="160"/>
      <c r="D352" s="160"/>
      <c r="E352" s="167" t="s">
        <v>335</v>
      </c>
      <c r="F352" s="169"/>
      <c r="G352" s="169"/>
      <c r="H352" s="169"/>
      <c r="I352" s="169"/>
      <c r="J352" s="160"/>
    </row>
    <row r="353" spans="1:10" s="157" customFormat="1" ht="13.5" thickBot="1">
      <c r="A353" s="166"/>
      <c r="C353" s="160"/>
      <c r="D353" s="160"/>
      <c r="E353" s="168">
        <f>SUM(E344:E352)</f>
        <v>57.309999999999988</v>
      </c>
      <c r="F353" s="169"/>
      <c r="G353" s="169"/>
      <c r="H353" s="169"/>
      <c r="I353" s="169"/>
      <c r="J353" s="160"/>
    </row>
    <row r="354" spans="1:10" s="157" customFormat="1" ht="12.75">
      <c r="A354" s="166"/>
      <c r="C354" s="160"/>
      <c r="D354" s="177"/>
      <c r="E354" s="169"/>
      <c r="F354" s="169"/>
      <c r="G354" s="169"/>
      <c r="H354" s="169"/>
      <c r="I354" s="169"/>
      <c r="J354" s="160"/>
    </row>
    <row r="355" spans="1:10" s="157" customFormat="1" ht="12.75"/>
    <row r="356" spans="1:10" s="157" customFormat="1" ht="12.75">
      <c r="A356" s="180" t="s">
        <v>506</v>
      </c>
      <c r="B356" s="183"/>
      <c r="C356" s="171"/>
      <c r="D356" s="171"/>
      <c r="E356" s="171"/>
      <c r="F356" s="169"/>
      <c r="G356" s="169"/>
      <c r="H356" s="169"/>
      <c r="I356" s="169"/>
      <c r="J356" s="160"/>
    </row>
    <row r="357" spans="1:10" s="157" customFormat="1" ht="12.75">
      <c r="A357" s="158" t="s">
        <v>82</v>
      </c>
      <c r="B357" s="38" t="s">
        <v>119</v>
      </c>
      <c r="C357" s="38" t="s">
        <v>498</v>
      </c>
      <c r="D357" s="38" t="s">
        <v>452</v>
      </c>
      <c r="E357" s="38" t="s">
        <v>88</v>
      </c>
      <c r="F357" s="169"/>
      <c r="G357" s="169"/>
      <c r="H357" s="169"/>
      <c r="I357" s="169"/>
      <c r="J357" s="160"/>
    </row>
    <row r="358" spans="1:10" s="157" customFormat="1" ht="12.75">
      <c r="A358" s="158" t="s">
        <v>478</v>
      </c>
      <c r="B358" s="159">
        <v>1</v>
      </c>
      <c r="C358" s="159">
        <v>1.2</v>
      </c>
      <c r="D358" s="159">
        <v>1</v>
      </c>
      <c r="E358" s="159">
        <f>B358*C358*D358</f>
        <v>1.2</v>
      </c>
      <c r="F358" s="169"/>
      <c r="G358" s="169"/>
      <c r="H358" s="169"/>
      <c r="I358" s="169"/>
      <c r="J358" s="160"/>
    </row>
    <row r="359" spans="1:10" s="157" customFormat="1" ht="12.75">
      <c r="A359" s="158" t="s">
        <v>479</v>
      </c>
      <c r="B359" s="159">
        <v>1</v>
      </c>
      <c r="C359" s="159">
        <v>1.2</v>
      </c>
      <c r="D359" s="159">
        <v>1.2</v>
      </c>
      <c r="E359" s="159">
        <f>B359*C359*D359</f>
        <v>1.44</v>
      </c>
      <c r="F359" s="169"/>
      <c r="G359" s="169"/>
      <c r="H359" s="169"/>
      <c r="I359" s="169"/>
      <c r="J359" s="160"/>
    </row>
    <row r="360" spans="1:10" s="157" customFormat="1" ht="12.75">
      <c r="A360" s="158" t="s">
        <v>480</v>
      </c>
      <c r="B360" s="159">
        <v>6</v>
      </c>
      <c r="C360" s="159">
        <v>1.5</v>
      </c>
      <c r="D360" s="159">
        <v>1</v>
      </c>
      <c r="E360" s="159">
        <f>B360*C360*D360</f>
        <v>9</v>
      </c>
      <c r="F360" s="169"/>
      <c r="G360" s="169"/>
      <c r="H360" s="169"/>
      <c r="I360" s="169"/>
      <c r="J360" s="160"/>
    </row>
    <row r="361" spans="1:10" s="157" customFormat="1" ht="13.5" thickBot="1">
      <c r="A361" s="158"/>
      <c r="B361" s="159"/>
      <c r="C361" s="159"/>
      <c r="D361" s="159"/>
      <c r="E361" s="159"/>
      <c r="F361" s="169"/>
      <c r="G361" s="169"/>
      <c r="H361" s="169"/>
      <c r="I361" s="169"/>
      <c r="J361" s="160"/>
    </row>
    <row r="362" spans="1:10" s="157" customFormat="1" ht="12.75">
      <c r="A362" s="166"/>
      <c r="C362" s="160"/>
      <c r="D362" s="160"/>
      <c r="E362" s="167" t="s">
        <v>335</v>
      </c>
      <c r="F362" s="169"/>
      <c r="G362" s="169"/>
      <c r="H362" s="169"/>
      <c r="I362" s="169"/>
      <c r="J362" s="160"/>
    </row>
    <row r="363" spans="1:10" s="157" customFormat="1" ht="13.5" thickBot="1">
      <c r="A363" s="166"/>
      <c r="C363" s="160"/>
      <c r="D363" s="160"/>
      <c r="E363" s="168">
        <f>SUM(E358:E362)</f>
        <v>11.64</v>
      </c>
      <c r="F363" s="169"/>
      <c r="G363" s="169"/>
      <c r="H363" s="169"/>
      <c r="I363" s="169"/>
      <c r="J363" s="160"/>
    </row>
    <row r="364" spans="1:10" s="157" customFormat="1" ht="12.75">
      <c r="A364" s="166"/>
      <c r="C364" s="160"/>
      <c r="D364" s="160"/>
      <c r="E364" s="169"/>
      <c r="F364" s="169"/>
      <c r="G364" s="169"/>
      <c r="H364" s="169"/>
      <c r="I364" s="169"/>
      <c r="J364" s="160"/>
    </row>
    <row r="365" spans="1:10" s="157" customFormat="1" ht="12.75">
      <c r="A365" s="188" t="s">
        <v>507</v>
      </c>
      <c r="B365" s="189"/>
      <c r="C365" s="186"/>
      <c r="D365" s="186"/>
      <c r="E365" s="186"/>
    </row>
    <row r="366" spans="1:10" s="157" customFormat="1" ht="12.75">
      <c r="A366" s="158" t="s">
        <v>476</v>
      </c>
      <c r="B366" s="159">
        <v>9</v>
      </c>
      <c r="C366" s="159">
        <v>1</v>
      </c>
      <c r="D366" s="159">
        <v>0.6</v>
      </c>
      <c r="E366" s="159">
        <f>B366*C366*D366</f>
        <v>5.3999999999999995</v>
      </c>
      <c r="F366" s="169"/>
      <c r="G366" s="169"/>
      <c r="H366" s="169"/>
      <c r="I366" s="169"/>
      <c r="J366" s="160"/>
    </row>
    <row r="367" spans="1:10" s="157" customFormat="1" ht="13.5" thickBot="1">
      <c r="A367" s="158" t="s">
        <v>477</v>
      </c>
      <c r="B367" s="159">
        <v>1</v>
      </c>
      <c r="C367" s="159">
        <v>1.2</v>
      </c>
      <c r="D367" s="159">
        <v>0.6</v>
      </c>
      <c r="E367" s="159">
        <f>B367*C367*D367</f>
        <v>0.72</v>
      </c>
      <c r="F367" s="169"/>
      <c r="G367" s="169"/>
      <c r="H367" s="169"/>
      <c r="I367" s="169"/>
      <c r="J367" s="160"/>
    </row>
    <row r="368" spans="1:10" s="157" customFormat="1" ht="12.75">
      <c r="A368" s="166"/>
      <c r="C368" s="160"/>
      <c r="D368" s="160"/>
      <c r="E368" s="167" t="s">
        <v>335</v>
      </c>
      <c r="F368" s="169"/>
      <c r="G368" s="169"/>
      <c r="H368" s="169"/>
      <c r="I368" s="169"/>
      <c r="J368" s="160"/>
    </row>
    <row r="369" spans="1:10" s="157" customFormat="1" ht="13.5" thickBot="1">
      <c r="A369" s="166"/>
      <c r="C369" s="160"/>
      <c r="D369" s="160"/>
      <c r="E369" s="168">
        <f>SUM(E366:E368)</f>
        <v>6.1199999999999992</v>
      </c>
      <c r="F369" s="169"/>
      <c r="G369" s="169"/>
      <c r="H369" s="169"/>
      <c r="I369" s="169"/>
      <c r="J369" s="160"/>
    </row>
    <row r="370" spans="1:10" s="157" customFormat="1" ht="12.75"/>
    <row r="371" spans="1:10" s="157" customFormat="1" ht="12.75">
      <c r="A371" s="214" t="s">
        <v>563</v>
      </c>
      <c r="B371" s="215"/>
      <c r="C371" s="216"/>
      <c r="D371" s="216"/>
      <c r="E371" s="216"/>
      <c r="F371" s="217"/>
    </row>
    <row r="372" spans="1:10" s="157" customFormat="1" ht="12.75">
      <c r="A372" s="218" t="s">
        <v>472</v>
      </c>
      <c r="B372" s="216">
        <v>1</v>
      </c>
      <c r="C372" s="216">
        <v>0.9</v>
      </c>
      <c r="D372" s="216">
        <v>2.1</v>
      </c>
      <c r="E372" s="219">
        <f>D372*C372*B372</f>
        <v>1.8900000000000001</v>
      </c>
      <c r="F372" s="217"/>
    </row>
    <row r="373" spans="1:10" s="157" customFormat="1" ht="12.75">
      <c r="A373" s="217"/>
      <c r="B373" s="217"/>
      <c r="C373" s="217"/>
      <c r="D373" s="217"/>
      <c r="E373" s="217"/>
      <c r="F373" s="217"/>
    </row>
    <row r="374" spans="1:10" s="157" customFormat="1" ht="12.75">
      <c r="A374" s="214" t="s">
        <v>564</v>
      </c>
      <c r="B374" s="215"/>
      <c r="C374" s="215"/>
      <c r="D374" s="216"/>
      <c r="E374" s="216"/>
      <c r="F374" s="217"/>
    </row>
    <row r="375" spans="1:10" s="157" customFormat="1" ht="12.75">
      <c r="A375" s="218" t="s">
        <v>565</v>
      </c>
      <c r="B375" s="216">
        <v>1</v>
      </c>
      <c r="C375" s="216">
        <v>0.8</v>
      </c>
      <c r="D375" s="216">
        <v>1.6</v>
      </c>
      <c r="E375" s="219">
        <f>D375*C375*B375</f>
        <v>1.2800000000000002</v>
      </c>
      <c r="F375" s="217"/>
    </row>
    <row r="376" spans="1:10" s="157" customFormat="1" ht="12.75">
      <c r="A376" s="218" t="s">
        <v>566</v>
      </c>
      <c r="B376" s="216">
        <v>1</v>
      </c>
      <c r="C376" s="216">
        <v>0.8</v>
      </c>
      <c r="D376" s="216">
        <v>2.1</v>
      </c>
      <c r="E376" s="219">
        <f>D376*C376*B376</f>
        <v>1.6800000000000002</v>
      </c>
      <c r="F376" s="217"/>
    </row>
    <row r="377" spans="1:10" s="157" customFormat="1" ht="13.5" thickBot="1">
      <c r="A377" s="218" t="s">
        <v>567</v>
      </c>
      <c r="B377" s="216">
        <v>1</v>
      </c>
      <c r="C377" s="216">
        <v>1</v>
      </c>
      <c r="D377" s="216">
        <v>2.1</v>
      </c>
      <c r="E377" s="219">
        <f>D377*C377*B377</f>
        <v>2.1</v>
      </c>
      <c r="F377" s="217"/>
    </row>
    <row r="378" spans="1:10" s="157" customFormat="1" ht="12.75">
      <c r="A378" s="166"/>
      <c r="C378" s="160"/>
      <c r="D378" s="160"/>
      <c r="E378" s="167" t="s">
        <v>335</v>
      </c>
      <c r="F378" s="169"/>
      <c r="G378" s="169"/>
      <c r="H378" s="169"/>
      <c r="I378" s="169"/>
      <c r="J378" s="160"/>
    </row>
    <row r="379" spans="1:10" s="157" customFormat="1" ht="13.5" thickBot="1">
      <c r="A379" s="166"/>
      <c r="C379" s="160"/>
      <c r="D379" s="160"/>
      <c r="E379" s="168">
        <f>SUM(E375:E378)</f>
        <v>5.0600000000000005</v>
      </c>
      <c r="F379" s="169"/>
      <c r="G379" s="169"/>
      <c r="H379" s="169"/>
      <c r="I379" s="169"/>
      <c r="J379" s="160"/>
    </row>
    <row r="380" spans="1:10" s="157" customFormat="1" ht="12.75">
      <c r="A380" s="217"/>
      <c r="B380" s="217"/>
      <c r="C380" s="217"/>
      <c r="D380" s="217"/>
      <c r="E380" s="217"/>
      <c r="F380" s="217"/>
    </row>
    <row r="381" spans="1:10" s="157" customFormat="1" ht="12.75">
      <c r="A381" s="214" t="s">
        <v>508</v>
      </c>
      <c r="B381" s="215"/>
      <c r="C381" s="216"/>
      <c r="D381" s="216"/>
      <c r="E381" s="216"/>
      <c r="F381" s="217"/>
    </row>
    <row r="382" spans="1:10" s="157" customFormat="1" ht="12.75">
      <c r="A382" s="218" t="s">
        <v>473</v>
      </c>
      <c r="B382" s="216">
        <v>2</v>
      </c>
      <c r="C382" s="216">
        <v>2</v>
      </c>
      <c r="D382" s="216">
        <v>2.1</v>
      </c>
      <c r="E382" s="220">
        <f>D382*C382*B382</f>
        <v>8.4</v>
      </c>
      <c r="F382" s="217"/>
    </row>
    <row r="383" spans="1:10" s="157" customFormat="1" ht="12.75">
      <c r="A383" s="217"/>
      <c r="B383" s="217"/>
      <c r="C383" s="217"/>
      <c r="D383" s="217"/>
      <c r="E383" s="217"/>
      <c r="F383" s="217"/>
    </row>
    <row r="384" spans="1:10" s="157" customFormat="1" ht="12.75">
      <c r="A384" s="214" t="s">
        <v>509</v>
      </c>
      <c r="B384" s="221">
        <f>E367</f>
        <v>0.72</v>
      </c>
      <c r="C384" s="218" t="s">
        <v>335</v>
      </c>
      <c r="D384" s="217"/>
      <c r="E384" s="217"/>
      <c r="F384" s="217"/>
    </row>
    <row r="385" spans="1:10" s="157" customFormat="1" ht="12.75">
      <c r="A385" s="214" t="s">
        <v>510</v>
      </c>
      <c r="B385" s="221">
        <f>E366+E372</f>
        <v>7.2899999999999991</v>
      </c>
      <c r="C385" s="218" t="s">
        <v>335</v>
      </c>
      <c r="D385" s="217"/>
      <c r="E385" s="217"/>
      <c r="F385" s="217"/>
    </row>
    <row r="386" spans="1:10" s="157" customFormat="1" ht="12.75">
      <c r="A386" s="190"/>
      <c r="B386" s="191"/>
      <c r="C386" s="192"/>
    </row>
    <row r="387" spans="1:10" s="157" customFormat="1" ht="12.75">
      <c r="A387" s="180" t="s">
        <v>511</v>
      </c>
      <c r="B387" s="183"/>
      <c r="C387" s="171"/>
      <c r="D387" s="171"/>
      <c r="E387" s="171"/>
      <c r="F387" s="169"/>
      <c r="G387" s="169"/>
      <c r="H387" s="169"/>
      <c r="I387" s="169"/>
      <c r="J387" s="160"/>
    </row>
    <row r="388" spans="1:10" s="157" customFormat="1" ht="12.75">
      <c r="A388" s="158" t="s">
        <v>11</v>
      </c>
      <c r="B388" s="38" t="s">
        <v>119</v>
      </c>
      <c r="C388" s="38" t="s">
        <v>498</v>
      </c>
      <c r="D388" s="38" t="s">
        <v>452</v>
      </c>
      <c r="E388" s="38" t="s">
        <v>88</v>
      </c>
      <c r="F388" s="169"/>
      <c r="G388" s="169"/>
      <c r="H388" s="169"/>
      <c r="I388" s="169"/>
      <c r="J388" s="160"/>
    </row>
    <row r="389" spans="1:10" s="157" customFormat="1" ht="12.75">
      <c r="A389" s="158" t="s">
        <v>476</v>
      </c>
      <c r="B389" s="159">
        <v>9</v>
      </c>
      <c r="C389" s="159">
        <f>1+0.2</f>
        <v>1.2</v>
      </c>
      <c r="D389" s="159">
        <f>0.6+0.2</f>
        <v>0.8</v>
      </c>
      <c r="E389" s="159">
        <f t="shared" ref="E389:E395" si="10">B389*C389*D389</f>
        <v>8.6399999999999988</v>
      </c>
      <c r="F389" s="169"/>
      <c r="G389" s="169"/>
      <c r="H389" s="169"/>
      <c r="I389" s="169"/>
      <c r="J389" s="160"/>
    </row>
    <row r="390" spans="1:10" s="157" customFormat="1" ht="12.75">
      <c r="A390" s="158" t="s">
        <v>477</v>
      </c>
      <c r="B390" s="159">
        <v>1</v>
      </c>
      <c r="C390" s="159">
        <f>1.2+0.2</f>
        <v>1.4</v>
      </c>
      <c r="D390" s="159">
        <f>0.6+0.2</f>
        <v>0.8</v>
      </c>
      <c r="E390" s="159">
        <f t="shared" si="10"/>
        <v>1.1199999999999999</v>
      </c>
      <c r="F390" s="169"/>
      <c r="G390" s="169"/>
      <c r="H390" s="169"/>
      <c r="I390" s="169"/>
      <c r="J390" s="160"/>
    </row>
    <row r="391" spans="1:10" s="157" customFormat="1" ht="12.75">
      <c r="A391" s="158" t="s">
        <v>478</v>
      </c>
      <c r="B391" s="159">
        <v>1</v>
      </c>
      <c r="C391" s="159">
        <f>1.2+0.2</f>
        <v>1.4</v>
      </c>
      <c r="D391" s="159">
        <f>1+0.2</f>
        <v>1.2</v>
      </c>
      <c r="E391" s="159">
        <f t="shared" si="10"/>
        <v>1.68</v>
      </c>
      <c r="F391" s="169"/>
      <c r="G391" s="169"/>
      <c r="H391" s="169"/>
      <c r="I391" s="169"/>
      <c r="J391" s="160"/>
    </row>
    <row r="392" spans="1:10" s="157" customFormat="1" ht="12.75">
      <c r="A392" s="158" t="s">
        <v>479</v>
      </c>
      <c r="B392" s="159">
        <v>1</v>
      </c>
      <c r="C392" s="159">
        <f>1.2+0.2</f>
        <v>1.4</v>
      </c>
      <c r="D392" s="159">
        <f>1.2+0.2</f>
        <v>1.4</v>
      </c>
      <c r="E392" s="159">
        <f t="shared" si="10"/>
        <v>1.9599999999999997</v>
      </c>
      <c r="F392" s="169"/>
      <c r="G392" s="169"/>
      <c r="H392" s="169"/>
      <c r="I392" s="169"/>
      <c r="J392" s="160"/>
    </row>
    <row r="393" spans="1:10" s="157" customFormat="1" ht="12.75">
      <c r="A393" s="158" t="s">
        <v>480</v>
      </c>
      <c r="B393" s="159">
        <v>6</v>
      </c>
      <c r="C393" s="159">
        <f>1.5+0.2</f>
        <v>1.7</v>
      </c>
      <c r="D393" s="159">
        <f>1+0.2</f>
        <v>1.2</v>
      </c>
      <c r="E393" s="159">
        <f t="shared" si="10"/>
        <v>12.239999999999998</v>
      </c>
      <c r="F393" s="169"/>
      <c r="G393" s="169"/>
      <c r="H393" s="169"/>
      <c r="I393" s="169"/>
      <c r="J393" s="160"/>
    </row>
    <row r="394" spans="1:10" s="157" customFormat="1" ht="12.75">
      <c r="A394" s="158" t="s">
        <v>503</v>
      </c>
      <c r="B394" s="159">
        <v>1</v>
      </c>
      <c r="C394" s="159">
        <v>0.9</v>
      </c>
      <c r="D394" s="159">
        <v>2.1</v>
      </c>
      <c r="E394" s="159">
        <f t="shared" si="10"/>
        <v>1.8900000000000001</v>
      </c>
      <c r="F394" s="169"/>
      <c r="G394" s="169"/>
      <c r="H394" s="169"/>
      <c r="I394" s="169"/>
      <c r="J394" s="160"/>
    </row>
    <row r="395" spans="1:10" s="157" customFormat="1" ht="13.5" thickBot="1">
      <c r="A395" s="158" t="s">
        <v>473</v>
      </c>
      <c r="B395" s="159">
        <v>2</v>
      </c>
      <c r="C395" s="159">
        <f>2+0.2</f>
        <v>2.2000000000000002</v>
      </c>
      <c r="D395" s="159">
        <f>2.1+0.1</f>
        <v>2.2000000000000002</v>
      </c>
      <c r="E395" s="159">
        <f t="shared" si="10"/>
        <v>9.6800000000000015</v>
      </c>
      <c r="F395" s="169"/>
      <c r="G395" s="169"/>
      <c r="H395" s="169"/>
      <c r="I395" s="169"/>
      <c r="J395" s="160"/>
    </row>
    <row r="396" spans="1:10" s="157" customFormat="1" ht="12.75">
      <c r="A396" s="166"/>
      <c r="C396" s="160"/>
      <c r="D396" s="160"/>
      <c r="E396" s="167" t="s">
        <v>335</v>
      </c>
      <c r="F396" s="169"/>
      <c r="G396" s="169"/>
      <c r="H396" s="169"/>
      <c r="I396" s="169"/>
      <c r="J396" s="160"/>
    </row>
    <row r="397" spans="1:10" s="157" customFormat="1" ht="13.5" thickBot="1">
      <c r="A397" s="166"/>
      <c r="C397" s="160"/>
      <c r="D397" s="160"/>
      <c r="E397" s="168">
        <f>SUM(E389:E396)</f>
        <v>37.209999999999994</v>
      </c>
      <c r="F397" s="169"/>
      <c r="G397" s="169"/>
      <c r="H397" s="169"/>
      <c r="I397" s="169"/>
      <c r="J397" s="160"/>
    </row>
    <row r="398" spans="1:10" s="157" customFormat="1" ht="12.75">
      <c r="A398" s="180" t="s">
        <v>534</v>
      </c>
      <c r="B398" s="183"/>
      <c r="C398" s="171"/>
      <c r="D398" s="171"/>
      <c r="E398" s="171"/>
      <c r="F398" s="169"/>
      <c r="G398" s="169"/>
      <c r="H398" s="169"/>
      <c r="I398" s="169"/>
      <c r="J398" s="160"/>
    </row>
    <row r="399" spans="1:10" s="157" customFormat="1" ht="12.75">
      <c r="A399" s="158" t="s">
        <v>11</v>
      </c>
      <c r="B399" s="38" t="s">
        <v>119</v>
      </c>
      <c r="C399" s="38" t="s">
        <v>498</v>
      </c>
      <c r="D399" s="38" t="s">
        <v>452</v>
      </c>
      <c r="E399" s="38" t="s">
        <v>88</v>
      </c>
      <c r="F399" s="169"/>
      <c r="G399" s="169"/>
      <c r="H399" s="169"/>
      <c r="I399" s="169"/>
      <c r="J399" s="160"/>
    </row>
    <row r="400" spans="1:10" s="157" customFormat="1" ht="12.75">
      <c r="A400" s="158" t="s">
        <v>535</v>
      </c>
      <c r="B400" s="159">
        <v>1</v>
      </c>
      <c r="C400" s="159">
        <v>1.2</v>
      </c>
      <c r="D400" s="159">
        <v>1.9</v>
      </c>
      <c r="E400" s="159">
        <f>B400*C400*D400</f>
        <v>2.2799999999999998</v>
      </c>
      <c r="F400" s="169"/>
      <c r="G400" s="169"/>
      <c r="H400" s="169"/>
      <c r="I400" s="169"/>
      <c r="J400" s="160"/>
    </row>
    <row r="401" spans="1:17" s="157" customFormat="1" ht="13.5" thickBot="1">
      <c r="A401" s="158" t="s">
        <v>536</v>
      </c>
      <c r="B401" s="159">
        <v>1</v>
      </c>
      <c r="C401" s="159">
        <v>4</v>
      </c>
      <c r="D401" s="159">
        <v>1.9</v>
      </c>
      <c r="E401" s="159">
        <f>B401*C401*D401</f>
        <v>7.6</v>
      </c>
      <c r="F401" s="169"/>
      <c r="G401" s="169"/>
      <c r="H401" s="169"/>
      <c r="I401" s="169"/>
      <c r="J401" s="160"/>
    </row>
    <row r="402" spans="1:17" s="157" customFormat="1" ht="12.75">
      <c r="A402" s="166"/>
      <c r="C402" s="160"/>
      <c r="D402" s="160"/>
      <c r="E402" s="167" t="s">
        <v>335</v>
      </c>
      <c r="F402" s="169"/>
      <c r="G402" s="169"/>
      <c r="H402" s="169"/>
      <c r="I402" s="169"/>
      <c r="J402" s="160"/>
    </row>
    <row r="403" spans="1:17" s="157" customFormat="1" ht="13.5" thickBot="1">
      <c r="A403" s="166"/>
      <c r="C403" s="160"/>
      <c r="D403" s="160"/>
      <c r="E403" s="168">
        <f>SUM(E400:E402)</f>
        <v>9.879999999999999</v>
      </c>
      <c r="F403" s="169"/>
      <c r="G403" s="169"/>
      <c r="H403" s="169"/>
      <c r="I403" s="169"/>
      <c r="J403" s="160"/>
    </row>
    <row r="404" spans="1:17" s="157" customFormat="1" ht="12.75">
      <c r="A404" s="180" t="s">
        <v>501</v>
      </c>
      <c r="B404" s="232"/>
      <c r="C404" s="171"/>
      <c r="D404" s="171"/>
      <c r="E404" s="171"/>
      <c r="F404" s="169"/>
      <c r="G404" s="169"/>
      <c r="H404" s="169"/>
      <c r="I404" s="169"/>
      <c r="J404" s="160"/>
    </row>
    <row r="405" spans="1:17" s="157" customFormat="1" ht="12.75">
      <c r="A405" s="158" t="s">
        <v>504</v>
      </c>
      <c r="B405" s="159">
        <v>1</v>
      </c>
      <c r="C405" s="159">
        <v>1.2</v>
      </c>
      <c r="D405" s="159">
        <v>1.9</v>
      </c>
      <c r="E405" s="159">
        <f>B405*C405*D405</f>
        <v>2.2799999999999998</v>
      </c>
      <c r="F405" s="169"/>
      <c r="G405" s="169"/>
      <c r="H405" s="169"/>
      <c r="I405" s="169"/>
      <c r="J405" s="160"/>
    </row>
    <row r="406" spans="1:17" s="157" customFormat="1" ht="13.5" thickBot="1">
      <c r="A406" s="158" t="s">
        <v>505</v>
      </c>
      <c r="B406" s="159">
        <v>1</v>
      </c>
      <c r="C406" s="159">
        <v>4</v>
      </c>
      <c r="D406" s="159">
        <v>1.9</v>
      </c>
      <c r="E406" s="159">
        <f>B406*C406*D406</f>
        <v>7.6</v>
      </c>
      <c r="F406" s="169"/>
      <c r="G406" s="169"/>
      <c r="H406" s="169"/>
      <c r="I406" s="169"/>
      <c r="J406" s="160"/>
    </row>
    <row r="407" spans="1:17" s="157" customFormat="1" ht="12.75">
      <c r="A407" s="166"/>
      <c r="C407" s="160"/>
      <c r="D407" s="160"/>
      <c r="E407" s="167" t="s">
        <v>335</v>
      </c>
      <c r="F407" s="169"/>
      <c r="G407" s="169"/>
      <c r="H407" s="169"/>
      <c r="I407" s="169"/>
      <c r="J407" s="160"/>
    </row>
    <row r="408" spans="1:17" s="157" customFormat="1" ht="13.5" thickBot="1">
      <c r="A408" s="166"/>
      <c r="C408" s="160"/>
      <c r="D408" s="160"/>
      <c r="E408" s="168">
        <f>SUM(E405:E407)</f>
        <v>9.879999999999999</v>
      </c>
      <c r="F408" s="169"/>
      <c r="G408" s="169"/>
      <c r="H408" s="169"/>
      <c r="I408" s="169"/>
      <c r="J408" s="160"/>
    </row>
    <row r="409" spans="1:17" s="157" customFormat="1" ht="12.75"/>
    <row r="410" spans="1:17" s="157" customFormat="1" ht="12.75"/>
    <row r="411" spans="1:17" s="157" customFormat="1" ht="12.75">
      <c r="A411" s="170" t="s">
        <v>512</v>
      </c>
      <c r="B411" s="171"/>
      <c r="C411" s="171"/>
      <c r="D411" s="171"/>
      <c r="E411" s="169"/>
      <c r="F411" s="169"/>
      <c r="G411" s="169"/>
      <c r="H411" s="169"/>
      <c r="I411" s="160"/>
    </row>
    <row r="412" spans="1:17" s="157" customFormat="1" ht="31.5">
      <c r="A412" s="158" t="s">
        <v>82</v>
      </c>
      <c r="B412" s="38"/>
      <c r="C412" s="194" t="s">
        <v>513</v>
      </c>
      <c r="D412" s="194" t="s">
        <v>514</v>
      </c>
      <c r="E412" s="194" t="s">
        <v>515</v>
      </c>
      <c r="F412" s="194" t="s">
        <v>516</v>
      </c>
      <c r="G412" s="194" t="s">
        <v>815</v>
      </c>
      <c r="H412" s="194" t="s">
        <v>517</v>
      </c>
      <c r="I412" s="194" t="s">
        <v>518</v>
      </c>
      <c r="J412" s="194" t="s">
        <v>519</v>
      </c>
      <c r="K412" s="194" t="s">
        <v>520</v>
      </c>
      <c r="L412" s="194" t="s">
        <v>521</v>
      </c>
      <c r="M412" s="194" t="s">
        <v>522</v>
      </c>
      <c r="N412" s="194" t="s">
        <v>523</v>
      </c>
      <c r="O412" s="194" t="s">
        <v>524</v>
      </c>
      <c r="P412" s="194" t="s">
        <v>525</v>
      </c>
      <c r="Q412" s="194" t="s">
        <v>526</v>
      </c>
    </row>
    <row r="413" spans="1:17" s="157" customFormat="1" ht="12.75">
      <c r="A413" s="158" t="s">
        <v>250</v>
      </c>
      <c r="B413" s="38"/>
      <c r="C413" s="159">
        <v>15</v>
      </c>
      <c r="D413" s="159"/>
      <c r="E413" s="195">
        <v>5</v>
      </c>
      <c r="F413" s="159"/>
      <c r="G413" s="159"/>
      <c r="H413" s="159">
        <v>1</v>
      </c>
      <c r="I413" s="193"/>
      <c r="J413" s="159"/>
      <c r="K413" s="159"/>
      <c r="L413" s="159"/>
      <c r="M413" s="159">
        <f>1.2*0.6</f>
        <v>0.72</v>
      </c>
      <c r="N413" s="159"/>
      <c r="O413" s="159"/>
      <c r="P413" s="159"/>
      <c r="Q413" s="159"/>
    </row>
    <row r="414" spans="1:17" s="157" customFormat="1" ht="12.75">
      <c r="A414" s="158" t="s">
        <v>483</v>
      </c>
      <c r="B414" s="38"/>
      <c r="C414" s="159">
        <v>15</v>
      </c>
      <c r="D414" s="159">
        <v>15</v>
      </c>
      <c r="E414" s="195">
        <v>5</v>
      </c>
      <c r="F414" s="159">
        <v>5</v>
      </c>
      <c r="G414" s="159"/>
      <c r="H414" s="159">
        <v>1</v>
      </c>
      <c r="I414" s="159">
        <v>1</v>
      </c>
      <c r="J414" s="159">
        <v>1</v>
      </c>
      <c r="K414" s="159">
        <v>1</v>
      </c>
      <c r="L414" s="159"/>
      <c r="M414" s="159"/>
      <c r="N414" s="159">
        <v>1</v>
      </c>
      <c r="O414" s="159">
        <v>1</v>
      </c>
      <c r="P414" s="159"/>
      <c r="Q414" s="159"/>
    </row>
    <row r="415" spans="1:17" s="157" customFormat="1" ht="12.75">
      <c r="A415" s="158" t="s">
        <v>484</v>
      </c>
      <c r="B415" s="38"/>
      <c r="C415" s="159">
        <v>15</v>
      </c>
      <c r="D415" s="159">
        <v>15</v>
      </c>
      <c r="E415" s="195">
        <v>5</v>
      </c>
      <c r="F415" s="159">
        <v>5</v>
      </c>
      <c r="G415" s="159"/>
      <c r="H415" s="159">
        <v>1</v>
      </c>
      <c r="I415" s="159">
        <v>1</v>
      </c>
      <c r="J415" s="159">
        <v>1</v>
      </c>
      <c r="K415" s="159">
        <v>1</v>
      </c>
      <c r="L415" s="159"/>
      <c r="M415" s="159"/>
      <c r="N415" s="159">
        <v>1</v>
      </c>
      <c r="O415" s="159">
        <v>1</v>
      </c>
      <c r="P415" s="159"/>
      <c r="Q415" s="159"/>
    </row>
    <row r="416" spans="1:17" s="157" customFormat="1" ht="12.75">
      <c r="A416" s="158" t="s">
        <v>485</v>
      </c>
      <c r="B416" s="38"/>
      <c r="C416" s="159">
        <v>5</v>
      </c>
      <c r="D416" s="159">
        <v>5</v>
      </c>
      <c r="E416" s="195">
        <v>5</v>
      </c>
      <c r="F416" s="159">
        <v>5</v>
      </c>
      <c r="G416" s="159"/>
      <c r="H416" s="159">
        <v>1</v>
      </c>
      <c r="I416" s="193"/>
      <c r="J416" s="159">
        <v>1</v>
      </c>
      <c r="K416" s="159"/>
      <c r="L416" s="159">
        <v>1</v>
      </c>
      <c r="M416" s="159"/>
      <c r="N416" s="159">
        <v>1</v>
      </c>
      <c r="O416" s="159"/>
      <c r="P416" s="159">
        <v>1</v>
      </c>
      <c r="Q416" s="159"/>
    </row>
    <row r="417" spans="1:17" s="157" customFormat="1" ht="12.75">
      <c r="A417" s="158" t="s">
        <v>486</v>
      </c>
      <c r="B417" s="38"/>
      <c r="C417" s="159">
        <v>5</v>
      </c>
      <c r="D417" s="159">
        <v>5</v>
      </c>
      <c r="E417" s="195">
        <v>5</v>
      </c>
      <c r="F417" s="159">
        <v>5</v>
      </c>
      <c r="G417" s="159"/>
      <c r="H417" s="159">
        <v>1</v>
      </c>
      <c r="I417" s="193"/>
      <c r="J417" s="159">
        <v>1</v>
      </c>
      <c r="K417" s="159"/>
      <c r="L417" s="159">
        <v>1</v>
      </c>
      <c r="M417" s="159"/>
      <c r="N417" s="159">
        <v>1</v>
      </c>
      <c r="O417" s="159"/>
      <c r="P417" s="159">
        <v>1</v>
      </c>
      <c r="Q417" s="159"/>
    </row>
    <row r="418" spans="1:17" s="157" customFormat="1" ht="12.75">
      <c r="A418" s="158" t="s">
        <v>487</v>
      </c>
      <c r="B418" s="38"/>
      <c r="C418" s="159">
        <v>15</v>
      </c>
      <c r="D418" s="159"/>
      <c r="E418" s="195">
        <v>5</v>
      </c>
      <c r="F418" s="159">
        <v>5</v>
      </c>
      <c r="G418" s="159"/>
      <c r="H418" s="159">
        <v>1</v>
      </c>
      <c r="I418" s="193"/>
      <c r="J418" s="159">
        <v>1</v>
      </c>
      <c r="K418" s="159"/>
      <c r="L418" s="159"/>
      <c r="M418" s="159"/>
      <c r="N418" s="159"/>
      <c r="O418" s="159"/>
      <c r="P418" s="159"/>
      <c r="Q418" s="159"/>
    </row>
    <row r="419" spans="1:17" s="157" customFormat="1" ht="12.75">
      <c r="A419" s="26" t="s">
        <v>527</v>
      </c>
      <c r="B419" s="159"/>
      <c r="C419" s="159"/>
      <c r="D419" s="159"/>
      <c r="E419" s="195"/>
      <c r="F419" s="159"/>
      <c r="G419" s="159"/>
      <c r="H419" s="159"/>
      <c r="I419" s="193"/>
      <c r="J419" s="159"/>
      <c r="K419" s="159"/>
      <c r="L419" s="159"/>
      <c r="M419" s="159"/>
      <c r="N419" s="159"/>
      <c r="O419" s="159"/>
      <c r="P419" s="159"/>
      <c r="Q419" s="159"/>
    </row>
    <row r="420" spans="1:17" s="157" customFormat="1" ht="12.75">
      <c r="A420" s="26" t="s">
        <v>247</v>
      </c>
      <c r="B420" s="159"/>
      <c r="C420" s="159"/>
      <c r="D420" s="159"/>
      <c r="E420" s="195"/>
      <c r="F420" s="159"/>
      <c r="G420" s="159"/>
      <c r="H420" s="159"/>
      <c r="I420" s="193"/>
      <c r="J420" s="159"/>
      <c r="K420" s="159"/>
      <c r="L420" s="159"/>
      <c r="M420" s="159"/>
      <c r="N420" s="159"/>
      <c r="O420" s="159"/>
      <c r="P420" s="159"/>
      <c r="Q420" s="159"/>
    </row>
    <row r="421" spans="1:17" s="157" customFormat="1" ht="14.25" customHeight="1">
      <c r="A421" s="174" t="s">
        <v>528</v>
      </c>
      <c r="B421" s="159"/>
      <c r="C421" s="159">
        <v>5</v>
      </c>
      <c r="D421" s="159"/>
      <c r="E421" s="195">
        <v>5</v>
      </c>
      <c r="F421" s="159"/>
      <c r="G421" s="159"/>
      <c r="H421" s="159"/>
      <c r="I421" s="193"/>
      <c r="J421" s="159"/>
      <c r="K421" s="159"/>
      <c r="L421" s="159"/>
      <c r="M421" s="159"/>
      <c r="N421" s="159"/>
      <c r="O421" s="159"/>
      <c r="P421" s="159"/>
      <c r="Q421" s="159"/>
    </row>
    <row r="422" spans="1:17" s="157" customFormat="1" ht="12.75">
      <c r="A422" s="174" t="s">
        <v>529</v>
      </c>
      <c r="B422" s="159"/>
      <c r="C422" s="159">
        <v>15</v>
      </c>
      <c r="D422" s="159"/>
      <c r="E422" s="195">
        <v>5</v>
      </c>
      <c r="F422" s="159"/>
      <c r="G422" s="159"/>
      <c r="H422" s="159">
        <v>1</v>
      </c>
      <c r="I422" s="193"/>
      <c r="J422" s="159"/>
      <c r="K422" s="159"/>
      <c r="L422" s="159"/>
      <c r="M422" s="159"/>
      <c r="N422" s="159">
        <v>1</v>
      </c>
      <c r="O422" s="159">
        <v>1</v>
      </c>
      <c r="P422" s="159"/>
      <c r="Q422" s="159"/>
    </row>
    <row r="423" spans="1:17" s="157" customFormat="1" ht="12.75">
      <c r="A423" s="174" t="s">
        <v>530</v>
      </c>
      <c r="B423" s="159"/>
      <c r="C423" s="159">
        <v>15</v>
      </c>
      <c r="D423" s="159"/>
      <c r="E423" s="195">
        <v>5</v>
      </c>
      <c r="F423" s="159"/>
      <c r="G423" s="159"/>
      <c r="H423" s="159">
        <v>1</v>
      </c>
      <c r="I423" s="193"/>
      <c r="J423" s="159"/>
      <c r="K423" s="159"/>
      <c r="L423" s="159"/>
      <c r="M423" s="159"/>
      <c r="N423" s="159">
        <v>1</v>
      </c>
      <c r="O423" s="159">
        <v>1</v>
      </c>
      <c r="P423" s="159"/>
      <c r="Q423" s="159"/>
    </row>
    <row r="424" spans="1:17" s="157" customFormat="1" ht="12.75">
      <c r="A424" s="158" t="s">
        <v>488</v>
      </c>
      <c r="B424" s="159"/>
      <c r="C424" s="159">
        <v>15</v>
      </c>
      <c r="D424" s="159"/>
      <c r="E424" s="195">
        <v>5</v>
      </c>
      <c r="F424" s="159"/>
      <c r="G424" s="159"/>
      <c r="H424" s="159">
        <v>1</v>
      </c>
      <c r="I424" s="193"/>
      <c r="J424" s="159"/>
      <c r="K424" s="159"/>
      <c r="L424" s="159"/>
      <c r="M424" s="159">
        <f>1.2*0.6</f>
        <v>0.72</v>
      </c>
      <c r="N424" s="159">
        <v>1</v>
      </c>
      <c r="O424" s="159">
        <v>1</v>
      </c>
      <c r="P424" s="159"/>
      <c r="Q424" s="159"/>
    </row>
    <row r="425" spans="1:17" s="157" customFormat="1" ht="12.75">
      <c r="A425" s="158" t="s">
        <v>489</v>
      </c>
      <c r="B425" s="159"/>
      <c r="C425" s="159">
        <v>15</v>
      </c>
      <c r="D425" s="159"/>
      <c r="E425" s="195">
        <v>5</v>
      </c>
      <c r="F425" s="159"/>
      <c r="G425" s="159"/>
      <c r="H425" s="159">
        <v>1</v>
      </c>
      <c r="I425" s="193"/>
      <c r="J425" s="159"/>
      <c r="K425" s="159"/>
      <c r="L425" s="159"/>
      <c r="M425" s="159">
        <f>1.2*0.6</f>
        <v>0.72</v>
      </c>
      <c r="N425" s="159">
        <v>1</v>
      </c>
      <c r="O425" s="159">
        <v>1</v>
      </c>
      <c r="P425" s="159"/>
      <c r="Q425" s="159"/>
    </row>
    <row r="426" spans="1:17" s="157" customFormat="1" ht="12.75">
      <c r="A426" s="158" t="s">
        <v>254</v>
      </c>
      <c r="B426" s="159"/>
      <c r="C426" s="159">
        <v>15</v>
      </c>
      <c r="D426" s="159"/>
      <c r="E426" s="195">
        <v>5</v>
      </c>
      <c r="F426" s="159"/>
      <c r="G426" s="159"/>
      <c r="H426" s="159">
        <v>1</v>
      </c>
      <c r="I426" s="193"/>
      <c r="J426" s="159"/>
      <c r="K426" s="159"/>
      <c r="L426" s="159"/>
      <c r="M426" s="159">
        <f>1.7*0.6</f>
        <v>1.02</v>
      </c>
      <c r="N426" s="159"/>
      <c r="O426" s="159"/>
      <c r="P426" s="159"/>
      <c r="Q426" s="159"/>
    </row>
    <row r="427" spans="1:17" s="157" customFormat="1" ht="12.75">
      <c r="A427" s="158" t="s">
        <v>531</v>
      </c>
      <c r="B427" s="159"/>
      <c r="C427" s="159">
        <v>15</v>
      </c>
      <c r="D427" s="159"/>
      <c r="E427" s="195">
        <v>5</v>
      </c>
      <c r="F427" s="159"/>
      <c r="G427" s="159"/>
      <c r="H427" s="159">
        <v>1</v>
      </c>
      <c r="I427" s="193"/>
      <c r="J427" s="159"/>
      <c r="K427" s="159"/>
      <c r="L427" s="159"/>
      <c r="M427" s="159"/>
      <c r="N427" s="159">
        <v>1</v>
      </c>
      <c r="O427" s="159">
        <v>1</v>
      </c>
      <c r="P427" s="159"/>
      <c r="Q427" s="159"/>
    </row>
    <row r="428" spans="1:17" s="157" customFormat="1" ht="12.75">
      <c r="A428" s="158" t="s">
        <v>532</v>
      </c>
      <c r="B428" s="159"/>
      <c r="C428" s="159">
        <v>15</v>
      </c>
      <c r="D428" s="159"/>
      <c r="E428" s="195">
        <v>5</v>
      </c>
      <c r="F428" s="159"/>
      <c r="G428" s="159"/>
      <c r="H428" s="159">
        <v>1</v>
      </c>
      <c r="I428" s="193"/>
      <c r="J428" s="159"/>
      <c r="K428" s="159"/>
      <c r="L428" s="159"/>
      <c r="M428" s="159"/>
      <c r="N428" s="159">
        <v>1</v>
      </c>
      <c r="O428" s="159">
        <v>1</v>
      </c>
      <c r="P428" s="159"/>
      <c r="Q428" s="159"/>
    </row>
    <row r="429" spans="1:17" s="157" customFormat="1" ht="12.75">
      <c r="A429" s="158" t="s">
        <v>490</v>
      </c>
      <c r="B429" s="159"/>
      <c r="C429" s="159">
        <v>15</v>
      </c>
      <c r="D429" s="159">
        <v>15</v>
      </c>
      <c r="E429" s="195">
        <v>5</v>
      </c>
      <c r="F429" s="159">
        <v>5</v>
      </c>
      <c r="G429" s="159"/>
      <c r="H429" s="159">
        <v>1</v>
      </c>
      <c r="I429" s="193"/>
      <c r="J429" s="159">
        <v>1</v>
      </c>
      <c r="K429" s="159"/>
      <c r="L429" s="159">
        <v>1</v>
      </c>
      <c r="M429" s="159"/>
      <c r="N429" s="159">
        <v>1</v>
      </c>
      <c r="O429" s="159"/>
      <c r="P429" s="159">
        <v>1</v>
      </c>
      <c r="Q429" s="159"/>
    </row>
    <row r="430" spans="1:17" s="157" customFormat="1" ht="12.75">
      <c r="A430" s="158" t="s">
        <v>491</v>
      </c>
      <c r="B430" s="159"/>
      <c r="C430" s="159">
        <v>15</v>
      </c>
      <c r="D430" s="159"/>
      <c r="E430" s="195">
        <v>5</v>
      </c>
      <c r="F430" s="159">
        <v>5</v>
      </c>
      <c r="G430" s="159"/>
      <c r="H430" s="159">
        <v>1</v>
      </c>
      <c r="I430" s="159"/>
      <c r="J430" s="159">
        <v>1</v>
      </c>
      <c r="K430" s="159"/>
      <c r="L430" s="159"/>
      <c r="M430" s="159">
        <f>1.5*0.6</f>
        <v>0.89999999999999991</v>
      </c>
      <c r="N430" s="159"/>
      <c r="O430" s="159"/>
      <c r="P430" s="159"/>
      <c r="Q430" s="159"/>
    </row>
    <row r="431" spans="1:17" s="157" customFormat="1" ht="12.75">
      <c r="A431" s="158" t="s">
        <v>492</v>
      </c>
      <c r="B431" s="159"/>
      <c r="C431" s="159">
        <v>15</v>
      </c>
      <c r="D431" s="161"/>
      <c r="E431" s="186"/>
      <c r="F431" s="161">
        <v>6</v>
      </c>
      <c r="G431" s="161"/>
      <c r="H431" s="161"/>
      <c r="I431" s="196"/>
      <c r="J431" s="161">
        <v>2</v>
      </c>
      <c r="K431" s="161"/>
      <c r="L431" s="161"/>
      <c r="M431" s="161"/>
      <c r="N431" s="161"/>
      <c r="O431" s="161"/>
      <c r="P431" s="161"/>
      <c r="Q431" s="161">
        <v>1</v>
      </c>
    </row>
    <row r="432" spans="1:17" s="157" customFormat="1" ht="13.5" thickBot="1">
      <c r="A432" s="158" t="s">
        <v>533</v>
      </c>
      <c r="B432" s="159"/>
      <c r="C432" s="159">
        <v>30</v>
      </c>
      <c r="D432" s="161"/>
      <c r="E432" s="186"/>
      <c r="F432" s="161"/>
      <c r="G432" s="161">
        <v>50</v>
      </c>
      <c r="H432" s="161"/>
      <c r="I432" s="196"/>
      <c r="J432" s="161"/>
      <c r="K432" s="161"/>
      <c r="L432" s="161"/>
      <c r="M432" s="161"/>
      <c r="N432" s="161"/>
      <c r="O432" s="161"/>
      <c r="P432" s="161"/>
      <c r="Q432" s="161">
        <v>1</v>
      </c>
    </row>
    <row r="433" spans="1:17" s="157" customFormat="1" ht="12.75">
      <c r="A433" s="166"/>
      <c r="C433" s="167" t="s">
        <v>1</v>
      </c>
      <c r="D433" s="167" t="s">
        <v>1</v>
      </c>
      <c r="E433" s="167" t="s">
        <v>1</v>
      </c>
      <c r="F433" s="167" t="s">
        <v>1</v>
      </c>
      <c r="G433" s="167" t="s">
        <v>1</v>
      </c>
      <c r="H433" s="197" t="s">
        <v>103</v>
      </c>
      <c r="I433" s="197" t="s">
        <v>103</v>
      </c>
      <c r="J433" s="197" t="s">
        <v>103</v>
      </c>
      <c r="K433" s="197" t="s">
        <v>103</v>
      </c>
      <c r="L433" s="197" t="s">
        <v>103</v>
      </c>
      <c r="M433" s="197" t="s">
        <v>335</v>
      </c>
      <c r="N433" s="197" t="s">
        <v>103</v>
      </c>
      <c r="O433" s="197" t="s">
        <v>103</v>
      </c>
      <c r="P433" s="197" t="s">
        <v>103</v>
      </c>
      <c r="Q433" s="197" t="s">
        <v>103</v>
      </c>
    </row>
    <row r="434" spans="1:17" s="157" customFormat="1" ht="13.5" thickBot="1">
      <c r="A434" s="166"/>
      <c r="C434" s="168">
        <f t="shared" ref="C434:Q434" si="11">SUM(C413:C433)</f>
        <v>255</v>
      </c>
      <c r="D434" s="168">
        <f t="shared" si="11"/>
        <v>55</v>
      </c>
      <c r="E434" s="168">
        <f t="shared" si="11"/>
        <v>80</v>
      </c>
      <c r="F434" s="168">
        <f t="shared" si="11"/>
        <v>41</v>
      </c>
      <c r="G434" s="168">
        <f>SUM(G413:G433)</f>
        <v>50</v>
      </c>
      <c r="H434" s="168">
        <f t="shared" si="11"/>
        <v>15</v>
      </c>
      <c r="I434" s="168">
        <f t="shared" si="11"/>
        <v>2</v>
      </c>
      <c r="J434" s="168">
        <f t="shared" si="11"/>
        <v>9</v>
      </c>
      <c r="K434" s="168">
        <f t="shared" si="11"/>
        <v>2</v>
      </c>
      <c r="L434" s="168">
        <f t="shared" si="11"/>
        <v>3</v>
      </c>
      <c r="M434" s="168">
        <f t="shared" si="11"/>
        <v>4.08</v>
      </c>
      <c r="N434" s="168">
        <f t="shared" si="11"/>
        <v>11</v>
      </c>
      <c r="O434" s="168">
        <f t="shared" si="11"/>
        <v>8</v>
      </c>
      <c r="P434" s="168">
        <f t="shared" si="11"/>
        <v>3</v>
      </c>
      <c r="Q434" s="168">
        <f t="shared" si="11"/>
        <v>2</v>
      </c>
    </row>
    <row r="435" spans="1:17" s="157" customFormat="1" ht="12.75"/>
    <row r="436" spans="1:17" s="157" customFormat="1" ht="12.75">
      <c r="A436" s="170" t="s">
        <v>537</v>
      </c>
      <c r="B436" s="171"/>
      <c r="C436" s="171"/>
      <c r="D436" s="171"/>
      <c r="E436" s="171"/>
      <c r="F436" s="198"/>
      <c r="G436" s="169"/>
      <c r="H436" s="169"/>
      <c r="I436" s="169"/>
      <c r="J436" s="160"/>
    </row>
    <row r="437" spans="1:17" s="157" customFormat="1" ht="31.5">
      <c r="A437" s="158" t="s">
        <v>82</v>
      </c>
      <c r="B437" s="194" t="s">
        <v>538</v>
      </c>
      <c r="C437" s="194" t="s">
        <v>539</v>
      </c>
      <c r="D437" s="194" t="s">
        <v>540</v>
      </c>
      <c r="E437" s="194" t="s">
        <v>541</v>
      </c>
      <c r="F437" s="194" t="s">
        <v>542</v>
      </c>
      <c r="G437" s="194" t="s">
        <v>543</v>
      </c>
      <c r="H437" s="194" t="s">
        <v>544</v>
      </c>
      <c r="I437" s="194" t="s">
        <v>545</v>
      </c>
      <c r="J437" s="199" t="s">
        <v>546</v>
      </c>
      <c r="K437" s="194" t="s">
        <v>547</v>
      </c>
      <c r="L437" s="194" t="s">
        <v>548</v>
      </c>
    </row>
    <row r="438" spans="1:17" s="157" customFormat="1" ht="12.75">
      <c r="A438" s="158" t="s">
        <v>250</v>
      </c>
      <c r="B438" s="159">
        <v>3</v>
      </c>
      <c r="C438" s="159">
        <v>1</v>
      </c>
      <c r="D438" s="159"/>
      <c r="E438" s="159"/>
      <c r="F438" s="159"/>
      <c r="G438" s="186"/>
      <c r="H438" s="159"/>
      <c r="I438" s="159">
        <v>2</v>
      </c>
      <c r="J438" s="159"/>
      <c r="K438" s="159">
        <v>1</v>
      </c>
      <c r="L438" s="159"/>
    </row>
    <row r="439" spans="1:17" s="157" customFormat="1" ht="12.75">
      <c r="A439" s="158" t="s">
        <v>483</v>
      </c>
      <c r="B439" s="159"/>
      <c r="C439" s="159">
        <v>1</v>
      </c>
      <c r="D439" s="159"/>
      <c r="E439" s="159"/>
      <c r="F439" s="159"/>
      <c r="G439" s="186"/>
      <c r="H439" s="159"/>
      <c r="I439" s="159">
        <v>1</v>
      </c>
      <c r="J439" s="159"/>
      <c r="K439" s="159">
        <v>1</v>
      </c>
      <c r="L439" s="159"/>
    </row>
    <row r="440" spans="1:17" s="157" customFormat="1" ht="12.75">
      <c r="A440" s="158" t="s">
        <v>484</v>
      </c>
      <c r="B440" s="159"/>
      <c r="C440" s="159">
        <v>1</v>
      </c>
      <c r="D440" s="159"/>
      <c r="E440" s="159"/>
      <c r="F440" s="159"/>
      <c r="G440" s="186"/>
      <c r="H440" s="159"/>
      <c r="I440" s="159">
        <v>1</v>
      </c>
      <c r="J440" s="159"/>
      <c r="K440" s="159">
        <v>1</v>
      </c>
      <c r="L440" s="159"/>
    </row>
    <row r="441" spans="1:17" s="157" customFormat="1" ht="12.75">
      <c r="A441" s="158" t="s">
        <v>485</v>
      </c>
      <c r="B441" s="159"/>
      <c r="C441" s="159"/>
      <c r="D441" s="159"/>
      <c r="E441" s="159"/>
      <c r="F441" s="159"/>
      <c r="G441" s="186"/>
      <c r="H441" s="159"/>
      <c r="I441" s="159">
        <v>1</v>
      </c>
      <c r="J441" s="159"/>
      <c r="K441" s="159">
        <v>1</v>
      </c>
      <c r="L441" s="159"/>
    </row>
    <row r="442" spans="1:17" s="157" customFormat="1" ht="12.75">
      <c r="A442" s="158" t="s">
        <v>486</v>
      </c>
      <c r="B442" s="159"/>
      <c r="C442" s="159"/>
      <c r="D442" s="159"/>
      <c r="E442" s="159"/>
      <c r="F442" s="159"/>
      <c r="G442" s="186"/>
      <c r="H442" s="159"/>
      <c r="I442" s="159">
        <v>1</v>
      </c>
      <c r="J442" s="159"/>
      <c r="K442" s="159">
        <v>1</v>
      </c>
      <c r="L442" s="159"/>
    </row>
    <row r="443" spans="1:17" s="157" customFormat="1" ht="12.75">
      <c r="A443" s="158" t="s">
        <v>487</v>
      </c>
      <c r="B443" s="159"/>
      <c r="C443" s="159"/>
      <c r="D443" s="159"/>
      <c r="E443" s="159"/>
      <c r="F443" s="159"/>
      <c r="G443" s="186"/>
      <c r="H443" s="159"/>
      <c r="I443" s="159">
        <v>1</v>
      </c>
      <c r="J443" s="159"/>
      <c r="K443" s="159">
        <v>1</v>
      </c>
      <c r="L443" s="159"/>
    </row>
    <row r="444" spans="1:17" s="157" customFormat="1" ht="12.75">
      <c r="A444" s="26" t="s">
        <v>527</v>
      </c>
      <c r="B444" s="159">
        <v>7</v>
      </c>
      <c r="C444" s="159">
        <v>1</v>
      </c>
      <c r="D444" s="159">
        <v>1</v>
      </c>
      <c r="E444" s="159">
        <v>1</v>
      </c>
      <c r="F444" s="159">
        <v>2</v>
      </c>
      <c r="G444" s="186">
        <v>1</v>
      </c>
      <c r="H444" s="159">
        <v>2</v>
      </c>
      <c r="I444" s="159"/>
      <c r="J444" s="159"/>
      <c r="K444" s="159">
        <v>1</v>
      </c>
      <c r="L444" s="159"/>
    </row>
    <row r="445" spans="1:17" s="157" customFormat="1" ht="12.75">
      <c r="A445" s="26" t="s">
        <v>247</v>
      </c>
      <c r="B445" s="159"/>
      <c r="C445" s="159"/>
      <c r="D445" s="159"/>
      <c r="E445" s="159"/>
      <c r="F445" s="159"/>
      <c r="G445" s="186"/>
      <c r="H445" s="159"/>
      <c r="I445" s="159">
        <v>2</v>
      </c>
      <c r="J445" s="159"/>
      <c r="K445" s="159">
        <v>1</v>
      </c>
      <c r="L445" s="159"/>
    </row>
    <row r="446" spans="1:17" s="157" customFormat="1" ht="12.75">
      <c r="A446" s="174" t="s">
        <v>549</v>
      </c>
      <c r="B446" s="159">
        <v>5</v>
      </c>
      <c r="C446" s="159"/>
      <c r="D446" s="159"/>
      <c r="E446" s="159">
        <v>2</v>
      </c>
      <c r="F446" s="159">
        <v>2</v>
      </c>
      <c r="G446" s="186"/>
      <c r="H446" s="159">
        <v>2</v>
      </c>
      <c r="I446" s="159"/>
      <c r="J446" s="159"/>
      <c r="K446" s="159"/>
      <c r="L446" s="159">
        <v>1</v>
      </c>
    </row>
    <row r="447" spans="1:17" s="157" customFormat="1" ht="12.75">
      <c r="A447" s="174" t="s">
        <v>550</v>
      </c>
      <c r="B447" s="159">
        <v>1</v>
      </c>
      <c r="C447" s="159">
        <v>1</v>
      </c>
      <c r="D447" s="159">
        <v>3</v>
      </c>
      <c r="E447" s="159"/>
      <c r="F447" s="159"/>
      <c r="G447" s="186">
        <v>1</v>
      </c>
      <c r="H447" s="159">
        <v>4</v>
      </c>
      <c r="I447" s="159"/>
      <c r="J447" s="159"/>
      <c r="K447" s="159">
        <v>1</v>
      </c>
      <c r="L447" s="159"/>
    </row>
    <row r="448" spans="1:17" s="157" customFormat="1" ht="12.75">
      <c r="A448" s="174" t="s">
        <v>108</v>
      </c>
      <c r="B448" s="159">
        <v>4</v>
      </c>
      <c r="C448" s="159"/>
      <c r="D448" s="159"/>
      <c r="E448" s="159"/>
      <c r="F448" s="159">
        <v>2</v>
      </c>
      <c r="G448" s="186"/>
      <c r="H448" s="159">
        <v>10</v>
      </c>
      <c r="I448" s="159"/>
      <c r="J448" s="159"/>
      <c r="K448" s="159">
        <v>3</v>
      </c>
      <c r="L448" s="159"/>
    </row>
    <row r="449" spans="1:12" s="157" customFormat="1" ht="12.75">
      <c r="A449" s="174" t="s">
        <v>529</v>
      </c>
      <c r="B449" s="159">
        <v>4</v>
      </c>
      <c r="C449" s="159"/>
      <c r="D449" s="159">
        <v>1</v>
      </c>
      <c r="E449" s="159">
        <v>1</v>
      </c>
      <c r="F449" s="159">
        <v>1</v>
      </c>
      <c r="G449" s="186"/>
      <c r="H449" s="159">
        <v>2</v>
      </c>
      <c r="I449" s="159"/>
      <c r="J449" s="159"/>
      <c r="K449" s="159">
        <v>1</v>
      </c>
      <c r="L449" s="159"/>
    </row>
    <row r="450" spans="1:12" s="157" customFormat="1" ht="12.75">
      <c r="A450" s="174" t="s">
        <v>530</v>
      </c>
      <c r="B450" s="159">
        <v>4</v>
      </c>
      <c r="C450" s="159"/>
      <c r="D450" s="159">
        <v>1</v>
      </c>
      <c r="E450" s="159">
        <v>1</v>
      </c>
      <c r="F450" s="159">
        <v>1</v>
      </c>
      <c r="G450" s="186"/>
      <c r="H450" s="159">
        <v>2</v>
      </c>
      <c r="I450" s="159"/>
      <c r="J450" s="159"/>
      <c r="K450" s="159">
        <v>1</v>
      </c>
      <c r="L450" s="159"/>
    </row>
    <row r="451" spans="1:12" s="157" customFormat="1" ht="12.75">
      <c r="A451" s="158" t="s">
        <v>488</v>
      </c>
      <c r="B451" s="159">
        <v>5</v>
      </c>
      <c r="C451" s="159"/>
      <c r="D451" s="159">
        <v>1</v>
      </c>
      <c r="E451" s="159">
        <v>1</v>
      </c>
      <c r="F451" s="159">
        <v>1</v>
      </c>
      <c r="G451" s="186"/>
      <c r="H451" s="159">
        <v>2</v>
      </c>
      <c r="I451" s="159"/>
      <c r="J451" s="159"/>
      <c r="K451" s="159">
        <v>1</v>
      </c>
      <c r="L451" s="159"/>
    </row>
    <row r="452" spans="1:12" s="157" customFormat="1" ht="12.75">
      <c r="A452" s="158" t="s">
        <v>489</v>
      </c>
      <c r="B452" s="159">
        <v>5</v>
      </c>
      <c r="C452" s="159">
        <v>1</v>
      </c>
      <c r="D452" s="159">
        <v>1</v>
      </c>
      <c r="E452" s="159">
        <v>1</v>
      </c>
      <c r="F452" s="159">
        <v>1</v>
      </c>
      <c r="G452" s="186"/>
      <c r="H452" s="159">
        <v>2</v>
      </c>
      <c r="I452" s="159"/>
      <c r="J452" s="159"/>
      <c r="K452" s="159">
        <v>1</v>
      </c>
      <c r="L452" s="159"/>
    </row>
    <row r="453" spans="1:12" s="157" customFormat="1" ht="12.75">
      <c r="A453" s="158" t="s">
        <v>254</v>
      </c>
      <c r="B453" s="159">
        <v>3</v>
      </c>
      <c r="C453" s="159"/>
      <c r="D453" s="159"/>
      <c r="E453" s="159"/>
      <c r="F453" s="159"/>
      <c r="G453" s="187"/>
      <c r="H453" s="159">
        <v>1</v>
      </c>
      <c r="I453" s="159"/>
      <c r="J453" s="159"/>
      <c r="K453" s="159">
        <v>1</v>
      </c>
      <c r="L453" s="159"/>
    </row>
    <row r="454" spans="1:12" s="157" customFormat="1" ht="12.75">
      <c r="A454" s="158" t="s">
        <v>531</v>
      </c>
      <c r="B454" s="159">
        <v>4</v>
      </c>
      <c r="C454" s="159"/>
      <c r="D454" s="159">
        <v>1</v>
      </c>
      <c r="E454" s="159">
        <v>1</v>
      </c>
      <c r="F454" s="159">
        <v>1</v>
      </c>
      <c r="G454" s="187"/>
      <c r="H454" s="159">
        <v>2</v>
      </c>
      <c r="I454" s="159"/>
      <c r="J454" s="159"/>
      <c r="K454" s="159">
        <v>1</v>
      </c>
      <c r="L454" s="159"/>
    </row>
    <row r="455" spans="1:12" s="157" customFormat="1" ht="12.75">
      <c r="A455" s="158" t="s">
        <v>532</v>
      </c>
      <c r="B455" s="159">
        <v>5</v>
      </c>
      <c r="C455" s="159"/>
      <c r="D455" s="159">
        <v>1</v>
      </c>
      <c r="E455" s="159">
        <v>1</v>
      </c>
      <c r="F455" s="159">
        <v>1</v>
      </c>
      <c r="G455" s="187"/>
      <c r="H455" s="159">
        <v>2</v>
      </c>
      <c r="I455" s="159"/>
      <c r="J455" s="159"/>
      <c r="K455" s="159">
        <v>1</v>
      </c>
      <c r="L455" s="159"/>
    </row>
    <row r="456" spans="1:12" s="157" customFormat="1" ht="12.75">
      <c r="A456" s="158" t="s">
        <v>490</v>
      </c>
      <c r="B456" s="159"/>
      <c r="C456" s="159"/>
      <c r="D456" s="159"/>
      <c r="E456" s="159"/>
      <c r="F456" s="159"/>
      <c r="G456" s="187"/>
      <c r="H456" s="159"/>
      <c r="I456" s="159">
        <v>1</v>
      </c>
      <c r="J456" s="159"/>
      <c r="K456" s="159">
        <v>1</v>
      </c>
      <c r="L456" s="159"/>
    </row>
    <row r="457" spans="1:12" s="157" customFormat="1" ht="12.75">
      <c r="A457" s="158" t="s">
        <v>491</v>
      </c>
      <c r="B457" s="159">
        <v>2</v>
      </c>
      <c r="C457" s="159">
        <v>2</v>
      </c>
      <c r="D457" s="159"/>
      <c r="E457" s="159"/>
      <c r="F457" s="159"/>
      <c r="G457" s="187"/>
      <c r="H457" s="159">
        <v>1</v>
      </c>
      <c r="I457" s="159"/>
      <c r="J457" s="159"/>
      <c r="K457" s="159">
        <v>1</v>
      </c>
      <c r="L457" s="159"/>
    </row>
    <row r="458" spans="1:12" s="157" customFormat="1" ht="12.75">
      <c r="A458" s="158" t="s">
        <v>492</v>
      </c>
      <c r="B458" s="159"/>
      <c r="C458" s="159">
        <v>1</v>
      </c>
      <c r="D458" s="159"/>
      <c r="E458" s="159"/>
      <c r="F458" s="159"/>
      <c r="G458" s="187"/>
      <c r="H458" s="159"/>
      <c r="I458" s="159"/>
      <c r="J458" s="159"/>
      <c r="K458" s="159"/>
      <c r="L458" s="159"/>
    </row>
    <row r="459" spans="1:12" s="157" customFormat="1" ht="13.5" thickBot="1">
      <c r="A459" s="158" t="s">
        <v>533</v>
      </c>
      <c r="B459" s="159"/>
      <c r="C459" s="159"/>
      <c r="D459" s="159"/>
      <c r="E459" s="159"/>
      <c r="F459" s="159"/>
      <c r="G459" s="187"/>
      <c r="H459" s="159"/>
      <c r="I459" s="159"/>
      <c r="J459" s="159">
        <v>12</v>
      </c>
      <c r="K459" s="159"/>
      <c r="L459" s="159"/>
    </row>
    <row r="460" spans="1:12" s="157" customFormat="1" ht="12.75">
      <c r="B460" s="167"/>
      <c r="C460" s="167"/>
      <c r="D460" s="167"/>
      <c r="E460" s="167"/>
      <c r="F460" s="167"/>
      <c r="G460" s="167"/>
      <c r="H460" s="167"/>
      <c r="I460" s="167"/>
      <c r="J460" s="167"/>
      <c r="K460" s="167"/>
      <c r="L460" s="167"/>
    </row>
    <row r="461" spans="1:12" s="157" customFormat="1" ht="13.5" thickBot="1">
      <c r="B461" s="168">
        <f t="shared" ref="B461:J461" si="12">SUM(B438:B460)</f>
        <v>52</v>
      </c>
      <c r="C461" s="168">
        <f t="shared" si="12"/>
        <v>9</v>
      </c>
      <c r="D461" s="168">
        <f t="shared" si="12"/>
        <v>10</v>
      </c>
      <c r="E461" s="168">
        <f t="shared" si="12"/>
        <v>9</v>
      </c>
      <c r="F461" s="168">
        <f t="shared" si="12"/>
        <v>12</v>
      </c>
      <c r="G461" s="168">
        <f t="shared" si="12"/>
        <v>2</v>
      </c>
      <c r="H461" s="168">
        <f t="shared" si="12"/>
        <v>32</v>
      </c>
      <c r="I461" s="168">
        <f t="shared" si="12"/>
        <v>10</v>
      </c>
      <c r="J461" s="168">
        <f t="shared" si="12"/>
        <v>12</v>
      </c>
      <c r="K461" s="168">
        <f>SUM(K438:K460)</f>
        <v>21</v>
      </c>
      <c r="L461" s="168">
        <f>SUM(L438:L460)</f>
        <v>1</v>
      </c>
    </row>
    <row r="462" spans="1:12" s="157" customFormat="1" ht="12.75"/>
    <row r="463" spans="1:12" s="157" customFormat="1" ht="12.75">
      <c r="A463" s="1013" t="s">
        <v>803</v>
      </c>
      <c r="B463" s="1014"/>
      <c r="C463" s="1014"/>
      <c r="D463" s="1014"/>
      <c r="E463" s="1014"/>
      <c r="F463" s="1014"/>
      <c r="G463" s="1014"/>
      <c r="H463" s="1014"/>
      <c r="I463" s="1014"/>
      <c r="J463" s="1014"/>
    </row>
    <row r="464" spans="1:12" s="157" customFormat="1" ht="12.75">
      <c r="A464" s="185"/>
      <c r="B464" s="40"/>
      <c r="C464" s="40"/>
      <c r="D464" s="200"/>
      <c r="E464" s="201"/>
      <c r="F464" s="201"/>
      <c r="G464" s="201"/>
    </row>
    <row r="465" spans="1:16" s="157" customFormat="1" ht="21">
      <c r="A465" s="202"/>
      <c r="B465" s="31" t="s">
        <v>785</v>
      </c>
      <c r="C465" s="31" t="s">
        <v>552</v>
      </c>
      <c r="D465" s="184" t="s">
        <v>553</v>
      </c>
      <c r="E465" s="184" t="s">
        <v>452</v>
      </c>
      <c r="F465" s="184" t="s">
        <v>495</v>
      </c>
      <c r="G465" s="199" t="s">
        <v>554</v>
      </c>
      <c r="H465" s="199" t="s">
        <v>787</v>
      </c>
      <c r="I465" s="194" t="s">
        <v>556</v>
      </c>
      <c r="J465" s="194" t="s">
        <v>783</v>
      </c>
      <c r="K465" s="194" t="s">
        <v>786</v>
      </c>
      <c r="L465" s="194" t="s">
        <v>784</v>
      </c>
      <c r="M465" s="194" t="s">
        <v>555</v>
      </c>
    </row>
    <row r="466" spans="1:16" s="157" customFormat="1" ht="12.75">
      <c r="A466" s="203" t="s">
        <v>782</v>
      </c>
      <c r="B466" s="159">
        <v>120</v>
      </c>
      <c r="C466" s="159">
        <v>0.6</v>
      </c>
      <c r="D466" s="159">
        <v>0.1</v>
      </c>
      <c r="E466" s="159"/>
      <c r="F466" s="159"/>
      <c r="G466" s="204">
        <f>B466*C466*0.4</f>
        <v>28.8</v>
      </c>
      <c r="H466" s="204">
        <f>B466*C466</f>
        <v>72</v>
      </c>
      <c r="I466" s="205">
        <f>B466*C466*0.05</f>
        <v>3.6</v>
      </c>
      <c r="J466" s="205">
        <f>B466*C466</f>
        <v>72</v>
      </c>
      <c r="K466" s="207"/>
      <c r="L466" s="206"/>
      <c r="M466" s="207">
        <f>(B466*C466*0.3)/2</f>
        <v>10.799999999999999</v>
      </c>
    </row>
    <row r="467" spans="1:16" s="157" customFormat="1" ht="12.75">
      <c r="A467" s="203" t="s">
        <v>781</v>
      </c>
      <c r="B467" s="159">
        <v>120</v>
      </c>
      <c r="C467" s="159">
        <v>0.4</v>
      </c>
      <c r="D467" s="159">
        <v>0.25</v>
      </c>
      <c r="E467" s="159">
        <v>1.3</v>
      </c>
      <c r="F467" s="229">
        <v>0.42249999999999999</v>
      </c>
      <c r="G467" s="204"/>
      <c r="H467" s="204"/>
      <c r="I467" s="205"/>
      <c r="J467" s="208"/>
      <c r="K467" s="207">
        <f>B467*E467*2</f>
        <v>312</v>
      </c>
      <c r="L467" s="207">
        <f>B467*F467</f>
        <v>50.699999999999996</v>
      </c>
      <c r="M467" s="207"/>
    </row>
    <row r="468" spans="1:16" s="157" customFormat="1" ht="12.75">
      <c r="A468" s="203"/>
      <c r="B468" s="159"/>
      <c r="C468" s="159"/>
      <c r="D468" s="159"/>
      <c r="E468" s="159"/>
      <c r="F468" s="159"/>
      <c r="G468" s="204"/>
      <c r="H468" s="204"/>
      <c r="I468" s="205"/>
      <c r="J468" s="204"/>
      <c r="K468" s="206"/>
      <c r="L468" s="207"/>
      <c r="M468" s="206"/>
    </row>
    <row r="469" spans="1:16" s="157" customFormat="1" ht="13.5" thickBot="1">
      <c r="A469" s="203"/>
      <c r="B469" s="159"/>
      <c r="C469" s="159"/>
      <c r="D469" s="159"/>
      <c r="E469" s="159"/>
      <c r="F469" s="159"/>
      <c r="G469" s="204"/>
      <c r="H469" s="204"/>
      <c r="I469" s="205"/>
      <c r="J469" s="204"/>
      <c r="K469" s="206"/>
      <c r="L469" s="207"/>
      <c r="M469" s="206"/>
    </row>
    <row r="470" spans="1:16" s="157" customFormat="1" ht="12.75">
      <c r="A470" s="209"/>
      <c r="B470" s="177"/>
      <c r="C470" s="177"/>
      <c r="D470" s="177"/>
      <c r="E470" s="177"/>
      <c r="F470" s="177"/>
      <c r="G470" s="210" t="s">
        <v>444</v>
      </c>
      <c r="H470" s="210" t="s">
        <v>335</v>
      </c>
      <c r="I470" s="210" t="s">
        <v>444</v>
      </c>
      <c r="J470" s="210" t="s">
        <v>335</v>
      </c>
      <c r="K470" s="210" t="s">
        <v>335</v>
      </c>
      <c r="L470" s="210" t="s">
        <v>444</v>
      </c>
      <c r="M470" s="210" t="s">
        <v>444</v>
      </c>
    </row>
    <row r="471" spans="1:16" s="157" customFormat="1" ht="13.5" thickBot="1">
      <c r="A471" s="177"/>
      <c r="B471" s="177"/>
      <c r="C471" s="177"/>
      <c r="D471" s="201"/>
      <c r="E471" s="201"/>
      <c r="F471" s="201"/>
      <c r="G471" s="212">
        <f>SUM(G466:G469)</f>
        <v>28.8</v>
      </c>
      <c r="H471" s="213">
        <f>SUM(H466:H467)</f>
        <v>72</v>
      </c>
      <c r="I471" s="213">
        <f>SUM(I466:I467)</f>
        <v>3.6</v>
      </c>
      <c r="J471" s="213">
        <f>SUM(J466:J469)</f>
        <v>72</v>
      </c>
      <c r="K471" s="213">
        <f>SUM(K466:K469)</f>
        <v>312</v>
      </c>
      <c r="L471" s="213">
        <f>SUM(L466:L467)</f>
        <v>50.699999999999996</v>
      </c>
      <c r="M471" s="213">
        <f>SUM(M466:M469)</f>
        <v>10.799999999999999</v>
      </c>
    </row>
    <row r="472" spans="1:16" s="157" customFormat="1" ht="12.75">
      <c r="A472" s="177"/>
      <c r="B472" s="177"/>
      <c r="C472" s="177"/>
      <c r="D472" s="201"/>
      <c r="E472" s="201"/>
      <c r="F472" s="201"/>
      <c r="G472" s="230"/>
      <c r="H472" s="230"/>
      <c r="I472" s="230"/>
      <c r="J472" s="230"/>
      <c r="K472" s="231"/>
      <c r="L472" s="231"/>
      <c r="M472" s="231"/>
    </row>
    <row r="473" spans="1:16" s="157" customFormat="1" ht="12.75">
      <c r="A473" s="1013" t="s">
        <v>804</v>
      </c>
      <c r="B473" s="1014"/>
      <c r="C473" s="1014"/>
      <c r="D473" s="1014"/>
      <c r="E473" s="1014"/>
      <c r="F473" s="1014"/>
      <c r="G473" s="1014"/>
      <c r="H473" s="1014"/>
      <c r="I473" s="1014"/>
      <c r="J473" s="1014"/>
    </row>
    <row r="474" spans="1:16" s="157" customFormat="1" ht="12.75">
      <c r="A474" s="185"/>
      <c r="B474" s="40"/>
      <c r="C474" s="40"/>
      <c r="D474" s="200"/>
      <c r="E474" s="201"/>
      <c r="F474" s="201"/>
      <c r="G474" s="201"/>
    </row>
    <row r="475" spans="1:16" s="157" customFormat="1" ht="21">
      <c r="A475" s="202"/>
      <c r="B475" s="31" t="s">
        <v>807</v>
      </c>
      <c r="C475" s="31" t="s">
        <v>552</v>
      </c>
      <c r="D475" s="184" t="s">
        <v>553</v>
      </c>
      <c r="E475" s="184" t="s">
        <v>452</v>
      </c>
      <c r="F475" s="199" t="s">
        <v>788</v>
      </c>
      <c r="G475" s="199" t="s">
        <v>554</v>
      </c>
      <c r="H475" s="199" t="s">
        <v>787</v>
      </c>
      <c r="I475" s="194" t="s">
        <v>556</v>
      </c>
      <c r="J475" s="194" t="s">
        <v>786</v>
      </c>
      <c r="K475" s="194" t="s">
        <v>557</v>
      </c>
      <c r="L475" s="194" t="s">
        <v>789</v>
      </c>
      <c r="M475" s="194" t="s">
        <v>805</v>
      </c>
      <c r="N475" s="194" t="s">
        <v>555</v>
      </c>
      <c r="O475" s="194" t="s">
        <v>481</v>
      </c>
      <c r="P475" s="194" t="s">
        <v>559</v>
      </c>
    </row>
    <row r="476" spans="1:16" s="157" customFormat="1" ht="12.75">
      <c r="A476" s="203" t="s">
        <v>802</v>
      </c>
      <c r="B476" s="159">
        <v>120</v>
      </c>
      <c r="C476" s="159">
        <v>0.2</v>
      </c>
      <c r="D476" s="159">
        <v>0.2</v>
      </c>
      <c r="E476" s="159"/>
      <c r="F476" s="204">
        <f>(B476/2)*2.5</f>
        <v>150</v>
      </c>
      <c r="G476" s="204">
        <f>0.4*0.5*B476</f>
        <v>24</v>
      </c>
      <c r="H476" s="204">
        <f>B476*0.4</f>
        <v>48</v>
      </c>
      <c r="I476" s="205">
        <f>H476*0.05</f>
        <v>2.4000000000000004</v>
      </c>
      <c r="J476" s="205">
        <f>(B476*D476*2)*2</f>
        <v>96</v>
      </c>
      <c r="K476" s="207">
        <f>(B476*C476*D476)*2</f>
        <v>9.6000000000000014</v>
      </c>
      <c r="L476" s="235">
        <f>K476*60</f>
        <v>576.00000000000011</v>
      </c>
      <c r="M476" s="207"/>
      <c r="N476" s="207"/>
      <c r="O476" s="207">
        <f>B476*(0.2+2*0.15)</f>
        <v>60</v>
      </c>
      <c r="P476" s="207"/>
    </row>
    <row r="477" spans="1:16" s="157" customFormat="1" ht="12.75">
      <c r="A477" s="203" t="s">
        <v>806</v>
      </c>
      <c r="B477" s="159">
        <f>120/2</f>
        <v>60</v>
      </c>
      <c r="C477" s="159">
        <v>0.14000000000000001</v>
      </c>
      <c r="D477" s="159">
        <v>0.14000000000000001</v>
      </c>
      <c r="E477" s="159">
        <f>1.3-0.2</f>
        <v>1.1000000000000001</v>
      </c>
      <c r="F477" s="204"/>
      <c r="G477" s="204"/>
      <c r="H477" s="204"/>
      <c r="I477" s="205"/>
      <c r="J477" s="208">
        <f>(D477*E477*4)*B477</f>
        <v>36.960000000000008</v>
      </c>
      <c r="K477" s="207">
        <f>(E477*D477*C477)*B477</f>
        <v>1.2936000000000003</v>
      </c>
      <c r="L477" s="207">
        <f>K477*80</f>
        <v>103.48800000000003</v>
      </c>
      <c r="M477" s="207"/>
      <c r="N477" s="207"/>
      <c r="O477" s="207"/>
      <c r="P477" s="207"/>
    </row>
    <row r="478" spans="1:16" s="157" customFormat="1" ht="12.75">
      <c r="A478" s="203" t="s">
        <v>781</v>
      </c>
      <c r="B478" s="159">
        <v>120</v>
      </c>
      <c r="C478" s="159"/>
      <c r="D478" s="159"/>
      <c r="E478" s="159">
        <f>E477</f>
        <v>1.1000000000000001</v>
      </c>
      <c r="F478" s="204"/>
      <c r="G478" s="204"/>
      <c r="H478" s="204"/>
      <c r="I478" s="205"/>
      <c r="J478" s="204"/>
      <c r="K478" s="206"/>
      <c r="L478" s="207"/>
      <c r="M478" s="206">
        <f>B478*E478</f>
        <v>132</v>
      </c>
      <c r="N478" s="206">
        <f>0.4*0.3*B478</f>
        <v>14.399999999999999</v>
      </c>
      <c r="O478" s="206">
        <f>B478*1.3</f>
        <v>156</v>
      </c>
      <c r="P478" s="206">
        <f>B478*1.3</f>
        <v>156</v>
      </c>
    </row>
    <row r="479" spans="1:16" s="157" customFormat="1" ht="13.5" thickBot="1">
      <c r="A479" s="203"/>
      <c r="B479" s="159"/>
      <c r="C479" s="159"/>
      <c r="D479" s="159"/>
      <c r="E479" s="159"/>
      <c r="F479" s="204"/>
      <c r="G479" s="204"/>
      <c r="H479" s="204"/>
      <c r="I479" s="205"/>
      <c r="J479" s="204"/>
      <c r="K479" s="206"/>
      <c r="L479" s="207"/>
      <c r="M479" s="206"/>
      <c r="N479" s="206"/>
      <c r="O479" s="206"/>
      <c r="P479" s="206"/>
    </row>
    <row r="480" spans="1:16" s="157" customFormat="1" ht="12.75">
      <c r="A480" s="209"/>
      <c r="B480" s="177"/>
      <c r="C480" s="177"/>
      <c r="D480" s="177"/>
      <c r="E480" s="177"/>
      <c r="F480" s="210" t="s">
        <v>1</v>
      </c>
      <c r="G480" s="210" t="s">
        <v>444</v>
      </c>
      <c r="H480" s="210" t="s">
        <v>335</v>
      </c>
      <c r="I480" s="210" t="s">
        <v>444</v>
      </c>
      <c r="J480" s="210" t="s">
        <v>335</v>
      </c>
      <c r="K480" s="210" t="s">
        <v>444</v>
      </c>
      <c r="L480" s="210" t="s">
        <v>0</v>
      </c>
      <c r="M480" s="210" t="s">
        <v>335</v>
      </c>
      <c r="N480" s="210" t="s">
        <v>444</v>
      </c>
      <c r="O480" s="211" t="s">
        <v>335</v>
      </c>
      <c r="P480" s="211" t="s">
        <v>335</v>
      </c>
    </row>
    <row r="481" spans="1:17" s="157" customFormat="1" ht="13.5" thickBot="1">
      <c r="A481" s="177"/>
      <c r="B481" s="177"/>
      <c r="C481" s="177"/>
      <c r="D481" s="201"/>
      <c r="E481" s="201"/>
      <c r="F481" s="212">
        <f>SUM(F476:F479)</f>
        <v>150</v>
      </c>
      <c r="G481" s="212">
        <f>SUM(G476:G479)</f>
        <v>24</v>
      </c>
      <c r="H481" s="213">
        <f>SUM(H476:H477)</f>
        <v>48</v>
      </c>
      <c r="I481" s="213">
        <f>SUM(I476:I477)</f>
        <v>2.4000000000000004</v>
      </c>
      <c r="J481" s="213">
        <f>SUM(J476:J479)</f>
        <v>132.96</v>
      </c>
      <c r="K481" s="213">
        <f>SUM(K476:K479)</f>
        <v>10.893600000000001</v>
      </c>
      <c r="L481" s="213">
        <f>SUM(L476:L477)</f>
        <v>679.48800000000017</v>
      </c>
      <c r="M481" s="213">
        <f>SUM(M476:M479)</f>
        <v>132</v>
      </c>
      <c r="N481" s="213">
        <f>SUM(N476:N479)</f>
        <v>14.399999999999999</v>
      </c>
      <c r="O481" s="213">
        <f>SUM(O476:O479)</f>
        <v>216</v>
      </c>
      <c r="P481" s="213">
        <f>SUM(P476:P479)</f>
        <v>156</v>
      </c>
    </row>
    <row r="482" spans="1:17" s="157" customFormat="1" ht="12.75"/>
    <row r="483" spans="1:17" s="157" customFormat="1" ht="12.75">
      <c r="A483" s="1013" t="s">
        <v>808</v>
      </c>
      <c r="B483" s="1014"/>
      <c r="C483" s="1014"/>
      <c r="D483" s="1014"/>
      <c r="E483" s="1014"/>
      <c r="F483" s="1014"/>
      <c r="G483" s="1014"/>
      <c r="H483" s="1014"/>
      <c r="I483" s="1014"/>
      <c r="J483" s="1014"/>
    </row>
    <row r="484" spans="1:17" s="157" customFormat="1" ht="12.75">
      <c r="A484" s="185"/>
      <c r="B484" s="40"/>
      <c r="C484" s="40"/>
      <c r="D484" s="200"/>
      <c r="E484" s="201"/>
      <c r="F484" s="201"/>
      <c r="G484" s="201"/>
    </row>
    <row r="485" spans="1:17" s="157" customFormat="1" ht="21">
      <c r="A485" s="202"/>
      <c r="B485" s="31" t="s">
        <v>785</v>
      </c>
      <c r="C485" s="31" t="s">
        <v>552</v>
      </c>
      <c r="D485" s="184" t="s">
        <v>553</v>
      </c>
      <c r="E485" s="184" t="s">
        <v>452</v>
      </c>
      <c r="F485" s="184" t="s">
        <v>495</v>
      </c>
      <c r="G485" s="199" t="s">
        <v>554</v>
      </c>
      <c r="H485" s="199" t="s">
        <v>787</v>
      </c>
      <c r="I485" s="194" t="s">
        <v>556</v>
      </c>
      <c r="J485" s="194" t="s">
        <v>783</v>
      </c>
      <c r="K485" s="194" t="s">
        <v>786</v>
      </c>
      <c r="L485" s="194" t="s">
        <v>809</v>
      </c>
      <c r="M485" s="194" t="s">
        <v>555</v>
      </c>
    </row>
    <row r="486" spans="1:17" s="157" customFormat="1" ht="12.75">
      <c r="A486" s="203" t="s">
        <v>782</v>
      </c>
      <c r="B486" s="159">
        <v>120</v>
      </c>
      <c r="C486" s="159">
        <v>0.6</v>
      </c>
      <c r="D486" s="159"/>
      <c r="E486" s="159">
        <v>0.3</v>
      </c>
      <c r="F486" s="159"/>
      <c r="G486" s="204">
        <f>B486*C486*E486</f>
        <v>21.599999999999998</v>
      </c>
      <c r="H486" s="204">
        <f>B486*C486</f>
        <v>72</v>
      </c>
      <c r="I486" s="205"/>
      <c r="J486" s="205"/>
      <c r="K486" s="207"/>
      <c r="L486" s="206"/>
      <c r="M486" s="207"/>
    </row>
    <row r="487" spans="1:17" s="157" customFormat="1" ht="12.75">
      <c r="A487" s="203" t="s">
        <v>781</v>
      </c>
      <c r="B487" s="159">
        <v>120</v>
      </c>
      <c r="C487" s="159">
        <v>0.5</v>
      </c>
      <c r="D487" s="159">
        <v>0.5</v>
      </c>
      <c r="E487" s="159">
        <v>1.5</v>
      </c>
      <c r="F487" s="159">
        <v>0.75</v>
      </c>
      <c r="G487" s="204"/>
      <c r="H487" s="204"/>
      <c r="I487" s="205"/>
      <c r="J487" s="208"/>
      <c r="K487" s="207"/>
      <c r="L487" s="207">
        <f>B487*F487</f>
        <v>90</v>
      </c>
      <c r="M487" s="207"/>
    </row>
    <row r="488" spans="1:17" s="157" customFormat="1" ht="12.75">
      <c r="A488" s="203"/>
      <c r="B488" s="159"/>
      <c r="C488" s="159"/>
      <c r="D488" s="159"/>
      <c r="E488" s="159"/>
      <c r="F488" s="159"/>
      <c r="G488" s="204"/>
      <c r="H488" s="204"/>
      <c r="I488" s="205"/>
      <c r="J488" s="204"/>
      <c r="K488" s="206"/>
      <c r="L488" s="207"/>
      <c r="M488" s="206"/>
    </row>
    <row r="489" spans="1:17" s="157" customFormat="1" ht="13.5" thickBot="1">
      <c r="A489" s="203"/>
      <c r="B489" s="159"/>
      <c r="C489" s="159"/>
      <c r="D489" s="159"/>
      <c r="E489" s="159"/>
      <c r="F489" s="159"/>
      <c r="G489" s="204"/>
      <c r="H489" s="204"/>
      <c r="I489" s="205"/>
      <c r="J489" s="204"/>
      <c r="K489" s="206"/>
      <c r="L489" s="207"/>
      <c r="M489" s="206"/>
    </row>
    <row r="490" spans="1:17" s="157" customFormat="1" ht="12.75">
      <c r="A490" s="209"/>
      <c r="B490" s="177"/>
      <c r="C490" s="177"/>
      <c r="D490" s="177"/>
      <c r="E490" s="177"/>
      <c r="F490" s="177"/>
      <c r="G490" s="210" t="s">
        <v>444</v>
      </c>
      <c r="H490" s="210" t="s">
        <v>335</v>
      </c>
      <c r="I490" s="210" t="s">
        <v>444</v>
      </c>
      <c r="J490" s="210" t="s">
        <v>335</v>
      </c>
      <c r="K490" s="210" t="s">
        <v>335</v>
      </c>
      <c r="L490" s="210" t="s">
        <v>444</v>
      </c>
      <c r="M490" s="210" t="s">
        <v>444</v>
      </c>
    </row>
    <row r="491" spans="1:17" s="157" customFormat="1" ht="13.5" thickBot="1">
      <c r="A491" s="177"/>
      <c r="B491" s="177"/>
      <c r="C491" s="177"/>
      <c r="D491" s="201"/>
      <c r="E491" s="201"/>
      <c r="F491" s="201"/>
      <c r="G491" s="212">
        <f>SUM(G486:G489)</f>
        <v>21.599999999999998</v>
      </c>
      <c r="H491" s="213">
        <f>SUM(H486:H487)</f>
        <v>72</v>
      </c>
      <c r="I491" s="213">
        <f>SUM(I486:I487)</f>
        <v>0</v>
      </c>
      <c r="J491" s="213">
        <f>SUM(J486:J489)</f>
        <v>0</v>
      </c>
      <c r="K491" s="213">
        <f>SUM(K486:K489)</f>
        <v>0</v>
      </c>
      <c r="L491" s="213">
        <f>SUM(L486:L487)</f>
        <v>90</v>
      </c>
      <c r="M491" s="213">
        <f>SUM(M486:M489)</f>
        <v>0</v>
      </c>
    </row>
    <row r="492" spans="1:17" s="157" customFormat="1" ht="12.75">
      <c r="A492" s="177"/>
      <c r="B492" s="177"/>
      <c r="C492" s="177"/>
      <c r="D492" s="201"/>
      <c r="E492" s="201"/>
      <c r="F492" s="201"/>
      <c r="G492" s="230"/>
      <c r="H492" s="230"/>
      <c r="I492" s="230"/>
      <c r="J492" s="230"/>
      <c r="K492" s="231"/>
      <c r="L492" s="231"/>
      <c r="M492" s="231"/>
    </row>
    <row r="493" spans="1:17" s="157" customFormat="1" ht="12.75">
      <c r="A493" s="1013" t="s">
        <v>781</v>
      </c>
      <c r="B493" s="1014"/>
      <c r="C493" s="1014"/>
      <c r="D493" s="1014"/>
      <c r="E493" s="1014"/>
      <c r="F493" s="1014"/>
      <c r="G493" s="1014"/>
      <c r="H493" s="1014"/>
      <c r="I493" s="1014"/>
      <c r="J493" s="1014"/>
    </row>
    <row r="494" spans="1:17" s="157" customFormat="1" ht="12.75">
      <c r="A494" s="185"/>
      <c r="B494" s="40"/>
      <c r="C494" s="40"/>
      <c r="D494" s="200"/>
      <c r="E494" s="201"/>
      <c r="F494" s="201"/>
      <c r="G494" s="201"/>
    </row>
    <row r="495" spans="1:17" s="157" customFormat="1" ht="38.25">
      <c r="A495" s="202"/>
      <c r="B495" s="233" t="s">
        <v>791</v>
      </c>
      <c r="C495" s="31" t="s">
        <v>552</v>
      </c>
      <c r="D495" s="184" t="s">
        <v>553</v>
      </c>
      <c r="E495" s="184" t="s">
        <v>452</v>
      </c>
      <c r="F495" s="199" t="s">
        <v>554</v>
      </c>
      <c r="G495" s="199" t="s">
        <v>787</v>
      </c>
      <c r="H495" s="199" t="s">
        <v>788</v>
      </c>
      <c r="I495" s="194" t="s">
        <v>556</v>
      </c>
      <c r="J495" s="199" t="s">
        <v>786</v>
      </c>
      <c r="K495" s="199" t="s">
        <v>557</v>
      </c>
      <c r="L495" s="236" t="s">
        <v>789</v>
      </c>
      <c r="M495" s="194" t="s">
        <v>792</v>
      </c>
      <c r="N495" s="194" t="s">
        <v>481</v>
      </c>
      <c r="O495" s="199" t="s">
        <v>345</v>
      </c>
      <c r="P495" s="199" t="s">
        <v>559</v>
      </c>
      <c r="Q495" s="199" t="s">
        <v>493</v>
      </c>
    </row>
    <row r="496" spans="1:17" s="157" customFormat="1" ht="12.75">
      <c r="A496" s="203" t="s">
        <v>196</v>
      </c>
      <c r="B496" s="159">
        <v>20</v>
      </c>
      <c r="C496" s="159"/>
      <c r="D496" s="159"/>
      <c r="E496" s="159">
        <v>2.5</v>
      </c>
      <c r="F496" s="204"/>
      <c r="G496" s="204"/>
      <c r="H496" s="204">
        <f>B496*E496</f>
        <v>50</v>
      </c>
      <c r="I496" s="205"/>
      <c r="J496" s="205"/>
      <c r="K496" s="205"/>
      <c r="L496" s="206"/>
      <c r="M496" s="207"/>
      <c r="N496" s="207"/>
      <c r="O496" s="207"/>
      <c r="P496" s="207"/>
      <c r="Q496" s="207"/>
    </row>
    <row r="497" spans="1:17" s="157" customFormat="1" ht="12.75">
      <c r="A497" s="203" t="s">
        <v>802</v>
      </c>
      <c r="B497" s="237">
        <f>(20.23*3)+10+9.31</f>
        <v>80</v>
      </c>
      <c r="C497" s="159">
        <v>0.2</v>
      </c>
      <c r="D497" s="159">
        <v>0.2</v>
      </c>
      <c r="E497" s="159"/>
      <c r="F497" s="204">
        <f>0.3*0.4*39.54</f>
        <v>4.7447999999999997</v>
      </c>
      <c r="G497" s="204">
        <f>39.54*0.3</f>
        <v>11.862</v>
      </c>
      <c r="H497" s="204"/>
      <c r="I497" s="205">
        <f>C497*(39.54)*0.05</f>
        <v>0.39540000000000003</v>
      </c>
      <c r="J497" s="208">
        <f>B497*D497*2</f>
        <v>32</v>
      </c>
      <c r="K497" s="208">
        <f>D497*C497*B497</f>
        <v>3.2000000000000006</v>
      </c>
      <c r="L497" s="207">
        <f>K497*60</f>
        <v>192.00000000000003</v>
      </c>
      <c r="M497" s="207">
        <f>(B497/2)*C497*D497</f>
        <v>1.6</v>
      </c>
      <c r="N497" s="238">
        <f>39.54*0.5</f>
        <v>19.77</v>
      </c>
      <c r="O497" s="207"/>
      <c r="P497" s="207"/>
      <c r="Q497" s="207"/>
    </row>
    <row r="498" spans="1:17" s="157" customFormat="1" ht="12.75">
      <c r="A498" s="203" t="s">
        <v>224</v>
      </c>
      <c r="B498" s="159">
        <v>6</v>
      </c>
      <c r="C498" s="159">
        <v>0.15</v>
      </c>
      <c r="D498" s="159">
        <v>0.15</v>
      </c>
      <c r="E498" s="159">
        <v>1.9</v>
      </c>
      <c r="F498" s="204"/>
      <c r="G498" s="204"/>
      <c r="H498" s="204"/>
      <c r="I498" s="205"/>
      <c r="J498" s="208">
        <f>E498*D498*4*B498</f>
        <v>6.84</v>
      </c>
      <c r="K498" s="208">
        <f>B498*C498*D498*E498</f>
        <v>0.25649999999999995</v>
      </c>
      <c r="L498" s="207">
        <f>K498*80</f>
        <v>20.519999999999996</v>
      </c>
      <c r="M498" s="207"/>
      <c r="N498" s="207"/>
      <c r="O498" s="207"/>
      <c r="P498" s="207"/>
      <c r="Q498" s="207"/>
    </row>
    <row r="499" spans="1:17" s="157" customFormat="1" ht="12.75">
      <c r="A499" s="203" t="s">
        <v>224</v>
      </c>
      <c r="B499" s="159">
        <v>3</v>
      </c>
      <c r="C499" s="159">
        <v>0.15</v>
      </c>
      <c r="D499" s="159">
        <v>0.15</v>
      </c>
      <c r="E499" s="159">
        <v>2.5499999999999998</v>
      </c>
      <c r="F499" s="204"/>
      <c r="G499" s="204"/>
      <c r="H499" s="204"/>
      <c r="I499" s="205"/>
      <c r="J499" s="208">
        <f>E499*D499*4*B499</f>
        <v>4.59</v>
      </c>
      <c r="K499" s="208">
        <f>B499*C499*D499*E499</f>
        <v>0.17212499999999997</v>
      </c>
      <c r="L499" s="207">
        <f>K499*80</f>
        <v>13.769999999999998</v>
      </c>
      <c r="M499" s="206"/>
      <c r="N499" s="206"/>
      <c r="O499" s="206"/>
      <c r="P499" s="206"/>
      <c r="Q499" s="206"/>
    </row>
    <row r="500" spans="1:17" s="157" customFormat="1" ht="12.75">
      <c r="A500" s="203" t="s">
        <v>224</v>
      </c>
      <c r="B500" s="159">
        <v>5</v>
      </c>
      <c r="C500" s="159">
        <v>0.15</v>
      </c>
      <c r="D500" s="159">
        <v>0.15</v>
      </c>
      <c r="E500" s="159">
        <v>3.1</v>
      </c>
      <c r="F500" s="204"/>
      <c r="G500" s="204"/>
      <c r="H500" s="204"/>
      <c r="I500" s="205"/>
      <c r="J500" s="208">
        <f>E500*D500*4*B500</f>
        <v>9.2999999999999989</v>
      </c>
      <c r="K500" s="208">
        <f>B500*C500*D500*E500</f>
        <v>0.34874999999999995</v>
      </c>
      <c r="L500" s="207">
        <f>K500*80</f>
        <v>27.899999999999995</v>
      </c>
      <c r="M500" s="207"/>
      <c r="N500" s="207"/>
      <c r="O500" s="207"/>
      <c r="P500" s="207"/>
      <c r="Q500" s="207"/>
    </row>
    <row r="501" spans="1:17" s="157" customFormat="1" ht="12.75">
      <c r="A501" s="203" t="s">
        <v>224</v>
      </c>
      <c r="B501" s="159">
        <v>2</v>
      </c>
      <c r="C501" s="159">
        <v>0.15</v>
      </c>
      <c r="D501" s="159">
        <v>0.15</v>
      </c>
      <c r="E501" s="159">
        <v>1</v>
      </c>
      <c r="F501" s="204"/>
      <c r="G501" s="204"/>
      <c r="H501" s="204"/>
      <c r="I501" s="205"/>
      <c r="J501" s="208">
        <f>E501*D501*4*B501</f>
        <v>1.2</v>
      </c>
      <c r="K501" s="208">
        <f>B501*C501*D501*E501</f>
        <v>4.4999999999999998E-2</v>
      </c>
      <c r="L501" s="207">
        <f>K501*80</f>
        <v>3.5999999999999996</v>
      </c>
      <c r="M501" s="206"/>
      <c r="N501" s="206"/>
      <c r="O501" s="206"/>
      <c r="P501" s="206"/>
      <c r="Q501" s="206"/>
    </row>
    <row r="502" spans="1:17" s="157" customFormat="1" ht="12.75">
      <c r="A502" s="203" t="s">
        <v>793</v>
      </c>
      <c r="B502" s="159">
        <v>4.9000000000000004</v>
      </c>
      <c r="C502" s="159"/>
      <c r="D502" s="159"/>
      <c r="E502" s="159">
        <v>1.7</v>
      </c>
      <c r="F502" s="204"/>
      <c r="G502" s="204"/>
      <c r="H502" s="204"/>
      <c r="I502" s="205"/>
      <c r="J502" s="208"/>
      <c r="K502" s="208"/>
      <c r="L502" s="207"/>
      <c r="M502" s="207"/>
      <c r="N502" s="207">
        <f>18.4*1</f>
        <v>18.399999999999999</v>
      </c>
      <c r="O502" s="207">
        <f>E502*B502</f>
        <v>8.33</v>
      </c>
      <c r="P502" s="207">
        <f>O502*2</f>
        <v>16.66</v>
      </c>
      <c r="Q502" s="207">
        <f>P502</f>
        <v>16.66</v>
      </c>
    </row>
    <row r="503" spans="1:17" s="157" customFormat="1" ht="12.75">
      <c r="A503" s="203" t="s">
        <v>793</v>
      </c>
      <c r="B503" s="159">
        <f>2*5.2</f>
        <v>10.4</v>
      </c>
      <c r="C503" s="159"/>
      <c r="D503" s="159"/>
      <c r="E503" s="159">
        <v>2.35</v>
      </c>
      <c r="F503" s="204"/>
      <c r="G503" s="204"/>
      <c r="H503" s="204"/>
      <c r="I503" s="205"/>
      <c r="J503" s="208"/>
      <c r="K503" s="208"/>
      <c r="L503" s="207"/>
      <c r="M503" s="206"/>
      <c r="N503" s="206"/>
      <c r="O503" s="207">
        <f>E503*B503</f>
        <v>24.44</v>
      </c>
      <c r="P503" s="207">
        <f>O503*2</f>
        <v>48.88</v>
      </c>
      <c r="Q503" s="207">
        <f>P503</f>
        <v>48.88</v>
      </c>
    </row>
    <row r="504" spans="1:17" s="157" customFormat="1" ht="12.75">
      <c r="A504" s="203" t="s">
        <v>793</v>
      </c>
      <c r="B504" s="159">
        <v>20.23</v>
      </c>
      <c r="C504" s="159"/>
      <c r="D504" s="159"/>
      <c r="E504" s="159">
        <f>3.1-0.4</f>
        <v>2.7</v>
      </c>
      <c r="F504" s="204"/>
      <c r="G504" s="204"/>
      <c r="H504" s="204"/>
      <c r="I504" s="205"/>
      <c r="J504" s="208"/>
      <c r="K504" s="208"/>
      <c r="L504" s="207"/>
      <c r="M504" s="207"/>
      <c r="N504" s="207"/>
      <c r="O504" s="207">
        <f>B504*E504</f>
        <v>54.621000000000002</v>
      </c>
      <c r="P504" s="207">
        <f>O504*2</f>
        <v>109.242</v>
      </c>
      <c r="Q504" s="207">
        <f>P504-N502</f>
        <v>90.842000000000013</v>
      </c>
    </row>
    <row r="505" spans="1:17" s="157" customFormat="1" ht="12.75">
      <c r="A505" s="203" t="s">
        <v>793</v>
      </c>
      <c r="B505" s="159">
        <v>5</v>
      </c>
      <c r="C505" s="159"/>
      <c r="D505" s="159"/>
      <c r="E505" s="159">
        <v>1</v>
      </c>
      <c r="F505" s="204"/>
      <c r="G505" s="204"/>
      <c r="H505" s="204"/>
      <c r="I505" s="205"/>
      <c r="J505" s="208"/>
      <c r="K505" s="208"/>
      <c r="L505" s="207"/>
      <c r="M505" s="206"/>
      <c r="N505" s="206"/>
      <c r="O505" s="207">
        <f>E505*B505</f>
        <v>5</v>
      </c>
      <c r="P505" s="207">
        <f>O505*2</f>
        <v>10</v>
      </c>
      <c r="Q505" s="207">
        <f>P505</f>
        <v>10</v>
      </c>
    </row>
    <row r="506" spans="1:17" s="157" customFormat="1" ht="13.5" thickBot="1">
      <c r="A506" s="203"/>
      <c r="B506" s="159"/>
      <c r="C506" s="159"/>
      <c r="D506" s="159"/>
      <c r="E506" s="159"/>
      <c r="F506" s="204"/>
      <c r="G506" s="204"/>
      <c r="H506" s="204"/>
      <c r="I506" s="205"/>
      <c r="J506" s="204"/>
      <c r="K506" s="204"/>
      <c r="L506" s="207"/>
      <c r="M506" s="206"/>
      <c r="N506" s="206"/>
      <c r="O506" s="206"/>
      <c r="P506" s="206"/>
      <c r="Q506" s="206"/>
    </row>
    <row r="507" spans="1:17" s="157" customFormat="1" ht="12.75">
      <c r="A507" s="209"/>
      <c r="B507" s="177"/>
      <c r="C507" s="177"/>
      <c r="D507" s="177"/>
      <c r="E507" s="177"/>
      <c r="F507" s="210" t="s">
        <v>444</v>
      </c>
      <c r="G507" s="210" t="s">
        <v>335</v>
      </c>
      <c r="H507" s="210" t="s">
        <v>1</v>
      </c>
      <c r="I507" s="210" t="s">
        <v>444</v>
      </c>
      <c r="J507" s="210" t="s">
        <v>335</v>
      </c>
      <c r="K507" s="210" t="s">
        <v>444</v>
      </c>
      <c r="L507" s="211" t="s">
        <v>0</v>
      </c>
      <c r="M507" s="211" t="s">
        <v>444</v>
      </c>
      <c r="N507" s="211" t="s">
        <v>335</v>
      </c>
      <c r="O507" s="211" t="s">
        <v>335</v>
      </c>
      <c r="P507" s="211" t="s">
        <v>444</v>
      </c>
      <c r="Q507" s="211" t="s">
        <v>444</v>
      </c>
    </row>
    <row r="508" spans="1:17" s="157" customFormat="1" ht="13.5" thickBot="1">
      <c r="A508" s="177"/>
      <c r="B508" s="177"/>
      <c r="C508" s="177"/>
      <c r="D508" s="201"/>
      <c r="E508" s="201"/>
      <c r="F508" s="212">
        <f>SUM(F496:F506)</f>
        <v>4.7447999999999997</v>
      </c>
      <c r="G508" s="212">
        <f>SUM(G496:G506)</f>
        <v>11.862</v>
      </c>
      <c r="H508" s="213">
        <f>SUM(H496:H498)</f>
        <v>50</v>
      </c>
      <c r="I508" s="213">
        <f>SUM(I496:I498)</f>
        <v>0.39540000000000003</v>
      </c>
      <c r="J508" s="213">
        <f>SUM(J496:J506)</f>
        <v>53.930000000000007</v>
      </c>
      <c r="K508" s="213">
        <f>SUM(K496:K506)</f>
        <v>4.0223750000000003</v>
      </c>
      <c r="L508" s="213">
        <f>SUM(L496:L504)</f>
        <v>257.79000000000008</v>
      </c>
      <c r="M508" s="213">
        <f>SUM(M496:M499)</f>
        <v>1.6</v>
      </c>
      <c r="N508" s="213">
        <f>SUM(N496:N504)</f>
        <v>38.17</v>
      </c>
      <c r="O508" s="213">
        <f>SUM(O496:O506)</f>
        <v>92.391000000000005</v>
      </c>
      <c r="P508" s="213">
        <f>SUM(P496:P506)-N502</f>
        <v>166.38200000000001</v>
      </c>
      <c r="Q508" s="213">
        <f>SUM(Q496:Q506)-O502</f>
        <v>158.05199999999999</v>
      </c>
    </row>
    <row r="509" spans="1:17" s="157" customFormat="1" ht="12.75">
      <c r="A509" s="177"/>
      <c r="B509" s="177"/>
      <c r="C509" s="177"/>
      <c r="D509" s="201"/>
      <c r="E509" s="201"/>
      <c r="F509" s="230"/>
      <c r="G509" s="230"/>
      <c r="H509" s="230"/>
      <c r="I509" s="230"/>
      <c r="J509" s="230"/>
      <c r="K509" s="231"/>
      <c r="L509" s="231"/>
    </row>
    <row r="510" spans="1:17" s="157" customFormat="1" ht="12.75">
      <c r="A510" s="1013" t="s">
        <v>448</v>
      </c>
      <c r="B510" s="1014"/>
      <c r="C510" s="1014"/>
      <c r="D510" s="1014"/>
      <c r="E510" s="1014"/>
      <c r="F510" s="1014"/>
      <c r="G510" s="1014"/>
      <c r="H510" s="1014"/>
      <c r="I510" s="1014"/>
      <c r="J510" s="1014"/>
    </row>
    <row r="511" spans="1:17" s="157" customFormat="1" ht="12.75">
      <c r="A511" s="185"/>
      <c r="B511" s="40"/>
      <c r="C511" s="40"/>
      <c r="D511" s="200"/>
      <c r="E511" s="201"/>
      <c r="F511" s="201"/>
      <c r="G511" s="201"/>
    </row>
    <row r="512" spans="1:17" s="157" customFormat="1" ht="12.75">
      <c r="A512" s="202"/>
      <c r="B512" s="31" t="s">
        <v>551</v>
      </c>
      <c r="C512" s="31" t="s">
        <v>552</v>
      </c>
      <c r="D512" s="184" t="s">
        <v>553</v>
      </c>
      <c r="E512" s="184" t="s">
        <v>452</v>
      </c>
      <c r="F512" s="199" t="s">
        <v>554</v>
      </c>
      <c r="G512" s="199" t="s">
        <v>555</v>
      </c>
      <c r="H512" s="199" t="s">
        <v>556</v>
      </c>
      <c r="I512" s="199" t="s">
        <v>786</v>
      </c>
      <c r="J512" s="199" t="s">
        <v>557</v>
      </c>
      <c r="K512" s="199" t="s">
        <v>789</v>
      </c>
      <c r="L512" s="236" t="s">
        <v>558</v>
      </c>
      <c r="M512" s="199" t="s">
        <v>345</v>
      </c>
      <c r="N512" s="199" t="s">
        <v>559</v>
      </c>
    </row>
    <row r="513" spans="1:17" s="157" customFormat="1" ht="12.75">
      <c r="A513" s="203" t="s">
        <v>560</v>
      </c>
      <c r="B513" s="159">
        <v>68</v>
      </c>
      <c r="C513" s="159">
        <v>0.25</v>
      </c>
      <c r="D513" s="159">
        <v>0.25</v>
      </c>
      <c r="E513" s="159">
        <v>0.7</v>
      </c>
      <c r="F513" s="204">
        <f>B513*C513*D513*0.8</f>
        <v>3.4000000000000004</v>
      </c>
      <c r="G513" s="204">
        <f>B513*C513*D513*0.35</f>
        <v>1.4874999999999998</v>
      </c>
      <c r="H513" s="205">
        <f>B513*C513*D513*0.03</f>
        <v>0.1275</v>
      </c>
      <c r="I513" s="205"/>
      <c r="J513" s="205">
        <f>B513*C513*D513*0.35</f>
        <v>1.4874999999999998</v>
      </c>
      <c r="K513" s="205"/>
      <c r="L513" s="206">
        <v>135</v>
      </c>
      <c r="M513" s="207"/>
      <c r="N513" s="207"/>
    </row>
    <row r="514" spans="1:17" s="157" customFormat="1" ht="12.75">
      <c r="A514" s="203" t="s">
        <v>561</v>
      </c>
      <c r="B514" s="159">
        <f>9*2</f>
        <v>18</v>
      </c>
      <c r="C514" s="159">
        <v>0.9</v>
      </c>
      <c r="D514" s="159">
        <v>0.25</v>
      </c>
      <c r="E514" s="159">
        <v>0.7</v>
      </c>
      <c r="F514" s="204">
        <f>B514*C514*D514*0.8</f>
        <v>3.24</v>
      </c>
      <c r="G514" s="204">
        <f>B514*C514*D514*0.35</f>
        <v>1.4174999999999998</v>
      </c>
      <c r="H514" s="205">
        <f>B514*C514*D514*0.03</f>
        <v>0.1215</v>
      </c>
      <c r="I514" s="208"/>
      <c r="J514" s="208">
        <f>B514*C514*D514*0.35</f>
        <v>1.4174999999999998</v>
      </c>
      <c r="K514" s="208"/>
      <c r="L514" s="207"/>
      <c r="M514" s="207"/>
      <c r="N514" s="207"/>
    </row>
    <row r="515" spans="1:17" s="157" customFormat="1" ht="13.5" thickBot="1">
      <c r="A515" s="203" t="s">
        <v>562</v>
      </c>
      <c r="B515" s="159">
        <v>135</v>
      </c>
      <c r="C515" s="159">
        <v>0.2</v>
      </c>
      <c r="D515" s="159">
        <v>0.2</v>
      </c>
      <c r="E515" s="159"/>
      <c r="F515" s="204">
        <f>(B515-17-16.2)*0.35*D515</f>
        <v>7.1259999999999994</v>
      </c>
      <c r="G515" s="204"/>
      <c r="H515" s="205">
        <f>(B515-17-16.2)*D515*0.05</f>
        <v>1.018</v>
      </c>
      <c r="I515" s="204">
        <f>(B515-17-16.2)*D515*2</f>
        <v>40.72</v>
      </c>
      <c r="J515" s="204">
        <f>(B515-17-16.2)*C515*D515</f>
        <v>4.0720000000000001</v>
      </c>
      <c r="K515" s="204">
        <f>J515*60</f>
        <v>244.32</v>
      </c>
      <c r="L515" s="207"/>
      <c r="M515" s="206">
        <f>135*0.6</f>
        <v>81</v>
      </c>
      <c r="N515" s="206">
        <f>135*1</f>
        <v>135</v>
      </c>
    </row>
    <row r="516" spans="1:17" s="157" customFormat="1" ht="12.75">
      <c r="A516" s="209"/>
      <c r="B516" s="177"/>
      <c r="C516" s="177"/>
      <c r="D516" s="177"/>
      <c r="E516" s="177"/>
      <c r="F516" s="210" t="s">
        <v>444</v>
      </c>
      <c r="G516" s="210" t="s">
        <v>444</v>
      </c>
      <c r="H516" s="210" t="s">
        <v>444</v>
      </c>
      <c r="I516" s="210" t="s">
        <v>335</v>
      </c>
      <c r="J516" s="210" t="s">
        <v>444</v>
      </c>
      <c r="K516" s="210" t="s">
        <v>0</v>
      </c>
      <c r="L516" s="211" t="s">
        <v>1</v>
      </c>
      <c r="M516" s="211" t="s">
        <v>335</v>
      </c>
      <c r="N516" s="211" t="s">
        <v>335</v>
      </c>
    </row>
    <row r="517" spans="1:17" s="157" customFormat="1" ht="13.5" thickBot="1">
      <c r="A517" s="177"/>
      <c r="B517" s="177"/>
      <c r="C517" s="177"/>
      <c r="D517" s="201"/>
      <c r="E517" s="201"/>
      <c r="F517" s="212">
        <f>SUM(F513:F515)</f>
        <v>13.766</v>
      </c>
      <c r="G517" s="213">
        <f>SUM(G513:G514)</f>
        <v>2.9049999999999994</v>
      </c>
      <c r="H517" s="213">
        <f>SUM(H513:H515)</f>
        <v>1.2669999999999999</v>
      </c>
      <c r="I517" s="213">
        <f>SUM(I513:I515)</f>
        <v>40.72</v>
      </c>
      <c r="J517" s="213">
        <f>SUM(J513:J515)</f>
        <v>6.9769999999999994</v>
      </c>
      <c r="K517" s="213">
        <f>SUM(K513:K515)</f>
        <v>244.32</v>
      </c>
      <c r="L517" s="213">
        <f>SUM(L513:L514)</f>
        <v>135</v>
      </c>
      <c r="M517" s="213">
        <f>SUM(M513:M515)</f>
        <v>81</v>
      </c>
      <c r="N517" s="213">
        <f>SUM(N513:N515)</f>
        <v>135</v>
      </c>
    </row>
    <row r="518" spans="1:17" s="157" customFormat="1" ht="12.75">
      <c r="A518" s="177"/>
      <c r="B518" s="177"/>
      <c r="C518" s="177"/>
      <c r="D518" s="201"/>
      <c r="E518" s="201"/>
      <c r="F518" s="230"/>
      <c r="G518" s="230"/>
      <c r="H518" s="230"/>
      <c r="I518" s="230"/>
      <c r="J518" s="230"/>
      <c r="K518" s="231"/>
      <c r="L518" s="231"/>
    </row>
    <row r="519" spans="1:17" s="157" customFormat="1" ht="12.75">
      <c r="A519" s="1013" t="s">
        <v>796</v>
      </c>
      <c r="B519" s="1014"/>
      <c r="C519" s="1014"/>
      <c r="D519" s="1014"/>
      <c r="E519" s="1014"/>
      <c r="F519" s="1014"/>
      <c r="G519" s="1014"/>
      <c r="H519" s="1014"/>
      <c r="I519" s="1014"/>
      <c r="J519" s="1014"/>
    </row>
    <row r="520" spans="1:17" s="157" customFormat="1" ht="12.75">
      <c r="A520" s="185"/>
      <c r="B520" s="40"/>
      <c r="C520" s="40"/>
      <c r="D520" s="200"/>
      <c r="E520" s="201"/>
      <c r="F520" s="201"/>
      <c r="G520" s="201"/>
    </row>
    <row r="521" spans="1:17" s="157" customFormat="1" ht="38.25">
      <c r="A521" s="234" t="s">
        <v>798</v>
      </c>
      <c r="B521" s="233" t="s">
        <v>791</v>
      </c>
      <c r="C521" s="31" t="s">
        <v>552</v>
      </c>
      <c r="D521" s="184" t="s">
        <v>553</v>
      </c>
      <c r="E521" s="184" t="s">
        <v>452</v>
      </c>
      <c r="F521" s="199" t="s">
        <v>554</v>
      </c>
      <c r="G521" s="199" t="s">
        <v>787</v>
      </c>
      <c r="H521" s="199" t="s">
        <v>788</v>
      </c>
      <c r="I521" s="194" t="s">
        <v>556</v>
      </c>
      <c r="J521" s="199" t="s">
        <v>786</v>
      </c>
      <c r="K521" s="199" t="s">
        <v>557</v>
      </c>
      <c r="L521" s="199" t="s">
        <v>799</v>
      </c>
      <c r="M521" s="236" t="s">
        <v>789</v>
      </c>
      <c r="N521" s="194" t="s">
        <v>481</v>
      </c>
      <c r="O521" s="199" t="s">
        <v>345</v>
      </c>
      <c r="P521" s="199" t="s">
        <v>797</v>
      </c>
      <c r="Q521" s="194" t="s">
        <v>810</v>
      </c>
    </row>
    <row r="522" spans="1:17" s="157" customFormat="1" ht="12.75">
      <c r="A522" s="203" t="s">
        <v>196</v>
      </c>
      <c r="B522" s="159">
        <v>19</v>
      </c>
      <c r="C522" s="159"/>
      <c r="D522" s="159"/>
      <c r="E522" s="159">
        <v>2</v>
      </c>
      <c r="F522" s="204"/>
      <c r="G522" s="204"/>
      <c r="H522" s="204">
        <f>B522*E522</f>
        <v>38</v>
      </c>
      <c r="I522" s="205"/>
      <c r="J522" s="205"/>
      <c r="K522" s="205"/>
      <c r="L522" s="206"/>
      <c r="M522" s="206"/>
      <c r="N522" s="207"/>
      <c r="O522" s="207"/>
      <c r="P522" s="207"/>
      <c r="Q522" s="207"/>
    </row>
    <row r="523" spans="1:17" s="157" customFormat="1" ht="12.75">
      <c r="A523" s="203" t="s">
        <v>802</v>
      </c>
      <c r="B523" s="159">
        <v>43.21</v>
      </c>
      <c r="C523" s="159">
        <v>0.2</v>
      </c>
      <c r="D523" s="159">
        <v>0.2</v>
      </c>
      <c r="E523" s="159"/>
      <c r="F523" s="204">
        <f>B523*0.3*0.4</f>
        <v>5.1852</v>
      </c>
      <c r="G523" s="204">
        <f>C523*B523</f>
        <v>8.6420000000000012</v>
      </c>
      <c r="H523" s="204"/>
      <c r="I523" s="205">
        <f>C523*B523*0.05</f>
        <v>0.4321000000000001</v>
      </c>
      <c r="J523" s="208">
        <f>(B523*2)*D523*2</f>
        <v>34.568000000000005</v>
      </c>
      <c r="K523" s="208">
        <f>(B523*2)*C523*D523</f>
        <v>3.4568000000000008</v>
      </c>
      <c r="L523" s="207"/>
      <c r="M523" s="207">
        <f>K523*60</f>
        <v>207.40800000000004</v>
      </c>
      <c r="N523" s="207">
        <f>B523*0.5</f>
        <v>21.605</v>
      </c>
      <c r="O523" s="207"/>
      <c r="P523" s="207"/>
      <c r="Q523" s="207"/>
    </row>
    <row r="524" spans="1:17" s="157" customFormat="1" ht="12.75">
      <c r="A524" s="203" t="s">
        <v>224</v>
      </c>
      <c r="B524" s="159">
        <v>19</v>
      </c>
      <c r="C524" s="159">
        <v>0.15</v>
      </c>
      <c r="D524" s="159">
        <v>0.15</v>
      </c>
      <c r="E524" s="159">
        <v>0.5</v>
      </c>
      <c r="F524" s="204"/>
      <c r="G524" s="204"/>
      <c r="H524" s="204"/>
      <c r="I524" s="205"/>
      <c r="J524" s="208">
        <f>B524*C524*E524*4</f>
        <v>5.7</v>
      </c>
      <c r="K524" s="205">
        <f>B524*C524*D524*E524</f>
        <v>0.21375</v>
      </c>
      <c r="L524" s="207"/>
      <c r="M524" s="207">
        <f>K524*80</f>
        <v>17.100000000000001</v>
      </c>
      <c r="N524" s="207"/>
      <c r="O524" s="207"/>
      <c r="P524" s="207"/>
      <c r="Q524" s="207"/>
    </row>
    <row r="525" spans="1:17" s="157" customFormat="1" ht="12.75">
      <c r="A525" s="203" t="s">
        <v>793</v>
      </c>
      <c r="B525" s="159">
        <v>43.21</v>
      </c>
      <c r="C525" s="159"/>
      <c r="D525" s="159"/>
      <c r="E525" s="159">
        <v>0.5</v>
      </c>
      <c r="F525" s="204"/>
      <c r="G525" s="204"/>
      <c r="H525" s="204"/>
      <c r="I525" s="205"/>
      <c r="J525" s="208"/>
      <c r="K525" s="208"/>
      <c r="L525" s="207"/>
      <c r="M525" s="207"/>
      <c r="N525" s="206"/>
      <c r="O525" s="206">
        <f>E525*B525</f>
        <v>21.605</v>
      </c>
      <c r="P525" s="206">
        <f>0.68+0.854+2.28+2+5.02+2.77+0.52+0.59+0.093</f>
        <v>14.806999999999999</v>
      </c>
      <c r="Q525" s="206"/>
    </row>
    <row r="526" spans="1:17" s="157" customFormat="1" ht="12.75">
      <c r="A526" s="203" t="s">
        <v>800</v>
      </c>
      <c r="B526" s="159"/>
      <c r="C526" s="159"/>
      <c r="D526" s="159"/>
      <c r="E526" s="159"/>
      <c r="F526" s="204"/>
      <c r="G526" s="204"/>
      <c r="H526" s="204"/>
      <c r="I526" s="205"/>
      <c r="J526" s="208"/>
      <c r="K526" s="208">
        <f>33.61*0.07</f>
        <v>2.3527</v>
      </c>
      <c r="L526" s="207"/>
      <c r="M526" s="207"/>
      <c r="N526" s="207"/>
      <c r="O526" s="207"/>
      <c r="P526" s="207"/>
      <c r="Q526" s="207">
        <v>28.5</v>
      </c>
    </row>
    <row r="527" spans="1:17" s="157" customFormat="1" ht="12.75">
      <c r="A527" s="234" t="s">
        <v>801</v>
      </c>
      <c r="B527" s="159"/>
      <c r="C527" s="159"/>
      <c r="D527" s="159"/>
      <c r="E527" s="159"/>
      <c r="F527" s="204"/>
      <c r="G527" s="204"/>
      <c r="H527" s="204"/>
      <c r="I527" s="205"/>
      <c r="J527" s="208"/>
      <c r="K527" s="208"/>
      <c r="L527" s="207"/>
      <c r="M527" s="207"/>
      <c r="N527" s="206"/>
      <c r="O527" s="206"/>
      <c r="P527" s="206"/>
      <c r="Q527" s="206"/>
    </row>
    <row r="528" spans="1:17" s="157" customFormat="1" ht="12.75">
      <c r="A528" s="203" t="s">
        <v>196</v>
      </c>
      <c r="B528" s="159">
        <v>21</v>
      </c>
      <c r="C528" s="159"/>
      <c r="D528" s="159"/>
      <c r="E528" s="159">
        <v>2.5</v>
      </c>
      <c r="F528" s="204"/>
      <c r="G528" s="204"/>
      <c r="H528" s="204">
        <f>B528*E528</f>
        <v>52.5</v>
      </c>
      <c r="I528" s="205"/>
      <c r="J528" s="205"/>
      <c r="K528" s="205"/>
      <c r="L528" s="206"/>
      <c r="M528" s="206"/>
      <c r="N528" s="207"/>
      <c r="O528" s="207"/>
      <c r="P528" s="207"/>
      <c r="Q528" s="207"/>
    </row>
    <row r="529" spans="1:17" s="157" customFormat="1" ht="12.75">
      <c r="A529" s="203" t="s">
        <v>790</v>
      </c>
      <c r="B529" s="159">
        <v>36</v>
      </c>
      <c r="C529" s="159">
        <v>0.2</v>
      </c>
      <c r="D529" s="159">
        <v>0.2</v>
      </c>
      <c r="E529" s="159"/>
      <c r="F529" s="204">
        <f>B529*0.3*0.2</f>
        <v>2.1599999999999997</v>
      </c>
      <c r="G529" s="204">
        <f>C529*B529</f>
        <v>7.2</v>
      </c>
      <c r="H529" s="204"/>
      <c r="I529" s="205">
        <f>C529*B529*0.05</f>
        <v>0.36000000000000004</v>
      </c>
      <c r="J529" s="208">
        <f>B529*D529*2</f>
        <v>14.4</v>
      </c>
      <c r="K529" s="208">
        <f>B529*C529*D529</f>
        <v>1.4400000000000002</v>
      </c>
      <c r="L529" s="207"/>
      <c r="M529" s="207">
        <f>K529*60</f>
        <v>86.4</v>
      </c>
      <c r="N529" s="207">
        <f>B529*0.5</f>
        <v>18</v>
      </c>
      <c r="O529" s="207"/>
      <c r="P529" s="207"/>
      <c r="Q529" s="207"/>
    </row>
    <row r="530" spans="1:17" s="157" customFormat="1" ht="13.5" thickBot="1">
      <c r="A530" s="203" t="s">
        <v>800</v>
      </c>
      <c r="B530" s="159"/>
      <c r="C530" s="159"/>
      <c r="D530" s="159"/>
      <c r="E530" s="159"/>
      <c r="F530" s="204"/>
      <c r="G530" s="204"/>
      <c r="H530" s="204"/>
      <c r="I530" s="205"/>
      <c r="J530" s="204"/>
      <c r="K530" s="204"/>
      <c r="L530" s="207">
        <v>57.25</v>
      </c>
      <c r="M530" s="207"/>
      <c r="N530" s="206"/>
      <c r="O530" s="206"/>
      <c r="P530" s="206"/>
      <c r="Q530" s="206">
        <f>L530</f>
        <v>57.25</v>
      </c>
    </row>
    <row r="531" spans="1:17" s="157" customFormat="1" ht="12.75">
      <c r="A531" s="209"/>
      <c r="B531" s="177"/>
      <c r="C531" s="177"/>
      <c r="D531" s="177"/>
      <c r="E531" s="177"/>
      <c r="F531" s="210" t="s">
        <v>444</v>
      </c>
      <c r="G531" s="210" t="s">
        <v>335</v>
      </c>
      <c r="H531" s="210" t="s">
        <v>1</v>
      </c>
      <c r="I531" s="210" t="s">
        <v>444</v>
      </c>
      <c r="J531" s="210" t="s">
        <v>335</v>
      </c>
      <c r="K531" s="210" t="s">
        <v>444</v>
      </c>
      <c r="L531" s="211" t="s">
        <v>335</v>
      </c>
      <c r="M531" s="211" t="s">
        <v>0</v>
      </c>
      <c r="N531" s="211" t="s">
        <v>335</v>
      </c>
      <c r="O531" s="211" t="s">
        <v>335</v>
      </c>
      <c r="P531" s="211" t="s">
        <v>335</v>
      </c>
      <c r="Q531" s="211" t="s">
        <v>335</v>
      </c>
    </row>
    <row r="532" spans="1:17" s="157" customFormat="1" ht="13.5" thickBot="1">
      <c r="A532" s="177"/>
      <c r="B532" s="177"/>
      <c r="C532" s="177"/>
      <c r="D532" s="201"/>
      <c r="E532" s="201"/>
      <c r="F532" s="212">
        <f t="shared" ref="F532:M532" si="13">SUM(F522:F530)</f>
        <v>7.3452000000000002</v>
      </c>
      <c r="G532" s="212">
        <f t="shared" si="13"/>
        <v>15.842000000000002</v>
      </c>
      <c r="H532" s="213">
        <f t="shared" si="13"/>
        <v>90.5</v>
      </c>
      <c r="I532" s="213">
        <f t="shared" si="13"/>
        <v>0.79210000000000014</v>
      </c>
      <c r="J532" s="213">
        <f t="shared" si="13"/>
        <v>54.668000000000006</v>
      </c>
      <c r="K532" s="213">
        <f t="shared" si="13"/>
        <v>7.4632500000000013</v>
      </c>
      <c r="L532" s="213">
        <f t="shared" si="13"/>
        <v>57.25</v>
      </c>
      <c r="M532" s="213">
        <f t="shared" si="13"/>
        <v>310.90800000000002</v>
      </c>
      <c r="N532" s="213">
        <f>SUM(N522:N530)</f>
        <v>39.605000000000004</v>
      </c>
      <c r="O532" s="213">
        <f>SUM(O522:O530)</f>
        <v>21.605</v>
      </c>
      <c r="P532" s="213">
        <f>SUM(P522:P530)</f>
        <v>14.806999999999999</v>
      </c>
      <c r="Q532" s="213">
        <f>SUM(Q522:Q530)</f>
        <v>85.75</v>
      </c>
    </row>
    <row r="533" spans="1:17">
      <c r="A533" s="59"/>
      <c r="C533" s="1"/>
      <c r="N533" s="4"/>
      <c r="O533" s="6"/>
    </row>
    <row r="534" spans="1:17" s="157" customFormat="1" ht="12.75">
      <c r="A534" s="1013" t="s">
        <v>811</v>
      </c>
      <c r="B534" s="1014"/>
      <c r="C534" s="1014"/>
      <c r="D534" s="1014"/>
      <c r="E534" s="1014"/>
      <c r="F534" s="1014"/>
      <c r="G534" s="1014"/>
      <c r="H534" s="1014"/>
      <c r="I534" s="1014"/>
      <c r="J534" s="1014"/>
    </row>
    <row r="535" spans="1:17" s="157" customFormat="1" ht="12.75">
      <c r="A535" s="185"/>
      <c r="B535" s="40"/>
      <c r="C535" s="40"/>
      <c r="D535" s="200"/>
      <c r="E535" s="201"/>
      <c r="F535" s="201"/>
      <c r="G535" s="201"/>
    </row>
    <row r="536" spans="1:17" s="157" customFormat="1" ht="38.25">
      <c r="A536" s="202"/>
      <c r="B536" s="233" t="s">
        <v>791</v>
      </c>
      <c r="C536" s="31" t="s">
        <v>552</v>
      </c>
      <c r="D536" s="184" t="s">
        <v>553</v>
      </c>
      <c r="E536" s="184" t="s">
        <v>452</v>
      </c>
      <c r="F536" s="199" t="s">
        <v>554</v>
      </c>
      <c r="G536" s="199" t="s">
        <v>787</v>
      </c>
      <c r="H536" s="199" t="s">
        <v>788</v>
      </c>
      <c r="I536" s="194" t="s">
        <v>556</v>
      </c>
      <c r="J536" s="199" t="s">
        <v>786</v>
      </c>
      <c r="K536" s="199" t="s">
        <v>557</v>
      </c>
      <c r="L536" s="236" t="s">
        <v>789</v>
      </c>
      <c r="M536" s="194" t="s">
        <v>792</v>
      </c>
      <c r="N536" s="194" t="s">
        <v>481</v>
      </c>
      <c r="O536" s="199" t="s">
        <v>345</v>
      </c>
      <c r="P536" s="199" t="s">
        <v>559</v>
      </c>
      <c r="Q536" s="199"/>
    </row>
    <row r="537" spans="1:17" s="157" customFormat="1" ht="12.75">
      <c r="A537" s="203" t="s">
        <v>196</v>
      </c>
      <c r="B537" s="159">
        <v>11</v>
      </c>
      <c r="C537" s="159"/>
      <c r="D537" s="159"/>
      <c r="E537" s="159">
        <v>2.5</v>
      </c>
      <c r="F537" s="204"/>
      <c r="G537" s="204"/>
      <c r="H537" s="204">
        <f>B537*E537</f>
        <v>27.5</v>
      </c>
      <c r="I537" s="205"/>
      <c r="J537" s="205"/>
      <c r="K537" s="205"/>
      <c r="L537" s="206"/>
      <c r="M537" s="207"/>
      <c r="N537" s="207"/>
      <c r="O537" s="207"/>
      <c r="P537" s="207"/>
      <c r="Q537" s="207"/>
    </row>
    <row r="538" spans="1:17" s="157" customFormat="1" ht="12.75">
      <c r="A538" s="203" t="s">
        <v>802</v>
      </c>
      <c r="B538" s="31">
        <f>22.2*2</f>
        <v>44.4</v>
      </c>
      <c r="C538" s="159">
        <v>0.2</v>
      </c>
      <c r="D538" s="159">
        <v>0.2</v>
      </c>
      <c r="E538" s="159"/>
      <c r="F538" s="204">
        <f>0.3*0.4*(B538/2)</f>
        <v>2.6639999999999997</v>
      </c>
      <c r="G538" s="204">
        <f>(B538/2)*0.3</f>
        <v>6.6599999999999993</v>
      </c>
      <c r="H538" s="204"/>
      <c r="I538" s="205">
        <f>C538*(B538/2)*0.05</f>
        <v>0.22200000000000003</v>
      </c>
      <c r="J538" s="208">
        <f>B538*D538*2</f>
        <v>17.760000000000002</v>
      </c>
      <c r="K538" s="208">
        <f>D538*C538*B538</f>
        <v>1.7760000000000002</v>
      </c>
      <c r="L538" s="207">
        <f>K538*60</f>
        <v>106.56000000000002</v>
      </c>
      <c r="M538" s="207">
        <f>(B538/2)*C538*D538</f>
        <v>0.88800000000000012</v>
      </c>
      <c r="N538" s="238">
        <f>(B538/2)*0.5</f>
        <v>11.1</v>
      </c>
      <c r="O538" s="207"/>
      <c r="P538" s="207"/>
      <c r="Q538" s="207"/>
    </row>
    <row r="539" spans="1:17" s="157" customFormat="1" ht="12.75">
      <c r="A539" s="203" t="s">
        <v>224</v>
      </c>
      <c r="B539" s="159">
        <v>11</v>
      </c>
      <c r="C539" s="159">
        <v>0.15</v>
      </c>
      <c r="D539" s="159">
        <v>0.15</v>
      </c>
      <c r="E539" s="159">
        <v>0.5</v>
      </c>
      <c r="F539" s="204"/>
      <c r="G539" s="204"/>
      <c r="H539" s="204"/>
      <c r="I539" s="205"/>
      <c r="J539" s="208">
        <f>E539*D539*4*B539</f>
        <v>3.3</v>
      </c>
      <c r="K539" s="208">
        <f>B539*C539*D539*E539</f>
        <v>0.12374999999999999</v>
      </c>
      <c r="L539" s="207">
        <f>K539*80</f>
        <v>9.8999999999999986</v>
      </c>
      <c r="M539" s="207"/>
      <c r="N539" s="207"/>
      <c r="O539" s="207"/>
      <c r="P539" s="207"/>
      <c r="Q539" s="207"/>
    </row>
    <row r="540" spans="1:17" s="157" customFormat="1" ht="12.75">
      <c r="A540" s="203" t="s">
        <v>793</v>
      </c>
      <c r="B540" s="159">
        <v>22.3</v>
      </c>
      <c r="C540" s="159"/>
      <c r="D540" s="159"/>
      <c r="E540" s="159">
        <v>0.5</v>
      </c>
      <c r="F540" s="204"/>
      <c r="G540" s="204"/>
      <c r="H540" s="204"/>
      <c r="I540" s="205"/>
      <c r="J540" s="208"/>
      <c r="K540" s="208"/>
      <c r="L540" s="207"/>
      <c r="M540" s="207"/>
      <c r="N540" s="207">
        <f>B540*E540</f>
        <v>11.15</v>
      </c>
      <c r="O540" s="207">
        <f>E540*B540</f>
        <v>11.15</v>
      </c>
      <c r="P540" s="207">
        <f>O540*2</f>
        <v>22.3</v>
      </c>
      <c r="Q540" s="207"/>
    </row>
    <row r="541" spans="1:17" s="157" customFormat="1" ht="12.75">
      <c r="A541" s="203" t="s">
        <v>814</v>
      </c>
      <c r="B541" s="159">
        <v>73.8</v>
      </c>
      <c r="C541" s="159"/>
      <c r="D541" s="159"/>
      <c r="E541" s="159"/>
      <c r="F541" s="204"/>
      <c r="G541" s="204"/>
      <c r="H541" s="204"/>
      <c r="I541" s="205"/>
      <c r="J541" s="204"/>
      <c r="K541" s="204"/>
      <c r="L541" s="207"/>
      <c r="M541" s="206"/>
      <c r="N541" s="206"/>
      <c r="O541" s="206"/>
      <c r="P541" s="206"/>
      <c r="Q541" s="206"/>
    </row>
    <row r="542" spans="1:17" s="157" customFormat="1" ht="13.5" thickBot="1">
      <c r="A542" s="203" t="s">
        <v>818</v>
      </c>
      <c r="B542" s="159"/>
      <c r="C542" s="159"/>
      <c r="D542" s="159"/>
      <c r="E542" s="159"/>
      <c r="F542" s="204"/>
      <c r="G542" s="204"/>
      <c r="H542" s="204"/>
      <c r="I542" s="205">
        <f>(43.5)*0.05</f>
        <v>2.1750000000000003</v>
      </c>
      <c r="J542" s="204"/>
      <c r="K542" s="204"/>
      <c r="L542" s="207"/>
      <c r="M542" s="206"/>
      <c r="N542" s="206"/>
      <c r="O542" s="206"/>
      <c r="P542" s="206"/>
      <c r="Q542" s="206"/>
    </row>
    <row r="543" spans="1:17" s="157" customFormat="1" ht="12.75">
      <c r="A543" s="209"/>
      <c r="B543" s="177"/>
      <c r="C543" s="177"/>
      <c r="D543" s="177"/>
      <c r="E543" s="177"/>
      <c r="F543" s="210" t="s">
        <v>444</v>
      </c>
      <c r="G543" s="210" t="s">
        <v>335</v>
      </c>
      <c r="H543" s="210" t="s">
        <v>1</v>
      </c>
      <c r="I543" s="210" t="s">
        <v>444</v>
      </c>
      <c r="J543" s="210" t="s">
        <v>335</v>
      </c>
      <c r="K543" s="210" t="s">
        <v>444</v>
      </c>
      <c r="L543" s="211" t="s">
        <v>0</v>
      </c>
      <c r="M543" s="211" t="s">
        <v>444</v>
      </c>
      <c r="N543" s="211" t="s">
        <v>335</v>
      </c>
      <c r="O543" s="211" t="s">
        <v>335</v>
      </c>
      <c r="P543" s="211" t="s">
        <v>444</v>
      </c>
      <c r="Q543" s="211"/>
    </row>
    <row r="544" spans="1:17" s="157" customFormat="1" ht="13.5" thickBot="1">
      <c r="A544" s="177"/>
      <c r="B544" s="177"/>
      <c r="C544" s="177"/>
      <c r="D544" s="201"/>
      <c r="E544" s="201"/>
      <c r="F544" s="212">
        <f>SUM(F537:F542)</f>
        <v>2.6639999999999997</v>
      </c>
      <c r="G544" s="212">
        <f>SUM(G537:G542)</f>
        <v>6.6599999999999993</v>
      </c>
      <c r="H544" s="213">
        <f>SUM(H537:H539)</f>
        <v>27.5</v>
      </c>
      <c r="I544" s="213">
        <f>SUM(I537:I542)</f>
        <v>2.3970000000000002</v>
      </c>
      <c r="J544" s="213">
        <f>SUM(J537:J542)</f>
        <v>21.060000000000002</v>
      </c>
      <c r="K544" s="213">
        <f>SUM(K537:K542)</f>
        <v>1.8997500000000003</v>
      </c>
      <c r="L544" s="213">
        <f>SUM(L537:L540)</f>
        <v>116.46000000000001</v>
      </c>
      <c r="M544" s="213">
        <f>SUM(M537:M539)</f>
        <v>0.88800000000000012</v>
      </c>
      <c r="N544" s="213">
        <f>SUM(N537:N540)</f>
        <v>22.25</v>
      </c>
      <c r="O544" s="213">
        <f>SUM(O537:O542)</f>
        <v>11.15</v>
      </c>
      <c r="P544" s="213">
        <f>SUM(P537:P542)-N540</f>
        <v>11.15</v>
      </c>
      <c r="Q544" s="213"/>
    </row>
    <row r="545" spans="1:15">
      <c r="A545" s="1024" t="s">
        <v>746</v>
      </c>
      <c r="B545" s="1024"/>
      <c r="N545" s="4"/>
      <c r="O545" s="6"/>
    </row>
    <row r="546" spans="1:15">
      <c r="N546" s="4"/>
      <c r="O546" s="6"/>
    </row>
    <row r="547" spans="1:15">
      <c r="N547" s="4"/>
      <c r="O547" s="6"/>
    </row>
    <row r="548" spans="1:15">
      <c r="N548" s="4"/>
      <c r="O548" s="6"/>
    </row>
    <row r="549" spans="1:15">
      <c r="N549" s="4"/>
      <c r="O549" s="6"/>
    </row>
    <row r="550" spans="1:15">
      <c r="N550" s="4"/>
      <c r="O550" s="6"/>
    </row>
    <row r="551" spans="1:15">
      <c r="N551" s="4"/>
      <c r="O551" s="6"/>
    </row>
    <row r="552" spans="1:15">
      <c r="N552" s="4"/>
      <c r="O552" s="6"/>
    </row>
    <row r="553" spans="1:15">
      <c r="N553" s="4"/>
      <c r="O553" s="6"/>
    </row>
    <row r="554" spans="1:15">
      <c r="N554" s="4"/>
      <c r="O554" s="6"/>
    </row>
    <row r="555" spans="1:15">
      <c r="N555" s="4"/>
      <c r="O555" s="6"/>
    </row>
    <row r="556" spans="1:15">
      <c r="N556" s="4"/>
      <c r="O556" s="6"/>
    </row>
    <row r="557" spans="1:15">
      <c r="N557" s="4"/>
      <c r="O557" s="6"/>
    </row>
    <row r="558" spans="1:15">
      <c r="N558" s="4"/>
      <c r="O558" s="6"/>
    </row>
    <row r="559" spans="1:15">
      <c r="N559" s="4"/>
      <c r="O559" s="6"/>
    </row>
    <row r="560" spans="1:15">
      <c r="N560" s="4"/>
      <c r="O560" s="6"/>
    </row>
    <row r="561" spans="14:15">
      <c r="N561" s="4"/>
      <c r="O561" s="6"/>
    </row>
    <row r="562" spans="14:15">
      <c r="N562" s="4"/>
      <c r="O562" s="6"/>
    </row>
    <row r="563" spans="14:15">
      <c r="N563" s="4"/>
      <c r="O563" s="6"/>
    </row>
    <row r="564" spans="14:15">
      <c r="N564" s="4"/>
      <c r="O564" s="6"/>
    </row>
    <row r="565" spans="14:15">
      <c r="N565" s="4"/>
      <c r="O565" s="6"/>
    </row>
    <row r="566" spans="14:15">
      <c r="N566" s="4"/>
      <c r="O566" s="6"/>
    </row>
    <row r="567" spans="14:15">
      <c r="N567" s="4"/>
      <c r="O567" s="6"/>
    </row>
    <row r="568" spans="14:15">
      <c r="N568" s="4"/>
      <c r="O568" s="6"/>
    </row>
    <row r="569" spans="14:15">
      <c r="N569" s="4"/>
      <c r="O569" s="6"/>
    </row>
    <row r="570" spans="14:15">
      <c r="N570" s="4"/>
      <c r="O570" s="6"/>
    </row>
    <row r="571" spans="14:15">
      <c r="N571" s="4"/>
      <c r="O571" s="6"/>
    </row>
    <row r="572" spans="14:15">
      <c r="N572" s="4"/>
      <c r="O572" s="6"/>
    </row>
    <row r="573" spans="14:15">
      <c r="N573" s="4"/>
      <c r="O573" s="6"/>
    </row>
    <row r="574" spans="14:15">
      <c r="N574" s="4"/>
      <c r="O574" s="6"/>
    </row>
    <row r="575" spans="14:15">
      <c r="N575" s="4"/>
      <c r="O575" s="6"/>
    </row>
    <row r="576" spans="14:15">
      <c r="N576" s="4"/>
      <c r="O576" s="6"/>
    </row>
    <row r="577" spans="14:15">
      <c r="N577" s="4"/>
      <c r="O577" s="6"/>
    </row>
    <row r="578" spans="14:15">
      <c r="N578" s="4"/>
      <c r="O578" s="6"/>
    </row>
    <row r="579" spans="14:15">
      <c r="N579" s="4"/>
      <c r="O579" s="6"/>
    </row>
    <row r="580" spans="14:15">
      <c r="N580" s="4"/>
      <c r="O580" s="6"/>
    </row>
    <row r="581" spans="14:15">
      <c r="N581" s="4"/>
      <c r="O581" s="6"/>
    </row>
    <row r="582" spans="14:15">
      <c r="N582" s="4"/>
      <c r="O582" s="6"/>
    </row>
    <row r="583" spans="14:15">
      <c r="N583" s="4"/>
      <c r="O583" s="6"/>
    </row>
    <row r="584" spans="14:15">
      <c r="N584" s="4"/>
      <c r="O584" s="6"/>
    </row>
    <row r="585" spans="14:15">
      <c r="N585" s="4"/>
      <c r="O585" s="6"/>
    </row>
    <row r="586" spans="14:15">
      <c r="N586" s="4"/>
      <c r="O586" s="6"/>
    </row>
    <row r="587" spans="14:15">
      <c r="N587" s="4"/>
      <c r="O587" s="6"/>
    </row>
    <row r="588" spans="14:15">
      <c r="N588" s="4"/>
      <c r="O588" s="6"/>
    </row>
    <row r="589" spans="14:15">
      <c r="N589" s="4"/>
      <c r="O589" s="6"/>
    </row>
    <row r="590" spans="14:15">
      <c r="N590" s="4"/>
      <c r="O590" s="6"/>
    </row>
    <row r="591" spans="14:15">
      <c r="N591" s="4"/>
      <c r="O591" s="6"/>
    </row>
    <row r="592" spans="14:15">
      <c r="N592" s="4"/>
      <c r="O592" s="6"/>
    </row>
    <row r="593" spans="14:15">
      <c r="N593" s="4"/>
      <c r="O593" s="6"/>
    </row>
    <row r="594" spans="14:15">
      <c r="N594" s="4"/>
      <c r="O594" s="6"/>
    </row>
    <row r="595" spans="14:15">
      <c r="N595" s="4"/>
      <c r="O595" s="6"/>
    </row>
    <row r="596" spans="14:15">
      <c r="N596" s="4"/>
      <c r="O596" s="6"/>
    </row>
    <row r="597" spans="14:15">
      <c r="N597" s="4"/>
      <c r="O597" s="6"/>
    </row>
    <row r="598" spans="14:15">
      <c r="N598" s="4"/>
      <c r="O598" s="6"/>
    </row>
    <row r="599" spans="14:15">
      <c r="N599" s="4"/>
      <c r="O599" s="6"/>
    </row>
    <row r="600" spans="14:15">
      <c r="N600" s="4"/>
      <c r="O600" s="6"/>
    </row>
    <row r="601" spans="14:15">
      <c r="N601" s="4"/>
      <c r="O601" s="6"/>
    </row>
    <row r="602" spans="14:15">
      <c r="N602" s="4"/>
      <c r="O602" s="6"/>
    </row>
    <row r="603" spans="14:15">
      <c r="N603" s="4"/>
      <c r="O603" s="6"/>
    </row>
    <row r="604" spans="14:15">
      <c r="N604" s="4"/>
      <c r="O604" s="6"/>
    </row>
    <row r="605" spans="14:15">
      <c r="N605" s="4"/>
      <c r="O605" s="6"/>
    </row>
    <row r="606" spans="14:15">
      <c r="N606" s="4"/>
      <c r="O606" s="6"/>
    </row>
    <row r="607" spans="14:15">
      <c r="N607" s="4"/>
      <c r="O607" s="6"/>
    </row>
    <row r="608" spans="14:15">
      <c r="N608" s="4"/>
      <c r="O608" s="6"/>
    </row>
    <row r="609" spans="14:15">
      <c r="N609" s="4"/>
      <c r="O609" s="6"/>
    </row>
    <row r="610" spans="14:15">
      <c r="N610" s="4"/>
      <c r="O610" s="6"/>
    </row>
    <row r="611" spans="14:15">
      <c r="N611" s="4"/>
      <c r="O611" s="6"/>
    </row>
    <row r="612" spans="14:15">
      <c r="N612" s="4"/>
      <c r="O612" s="6"/>
    </row>
    <row r="613" spans="14:15">
      <c r="N613" s="4"/>
      <c r="O613" s="6"/>
    </row>
    <row r="614" spans="14:15">
      <c r="N614" s="4"/>
      <c r="O614" s="6"/>
    </row>
    <row r="615" spans="14:15">
      <c r="N615" s="4"/>
      <c r="O615" s="6"/>
    </row>
    <row r="616" spans="14:15">
      <c r="N616" s="4"/>
      <c r="O616" s="6"/>
    </row>
    <row r="617" spans="14:15">
      <c r="N617" s="4"/>
      <c r="O617" s="6"/>
    </row>
    <row r="618" spans="14:15">
      <c r="N618" s="4"/>
      <c r="O618" s="6"/>
    </row>
    <row r="619" spans="14:15">
      <c r="N619" s="4"/>
      <c r="O619" s="6"/>
    </row>
    <row r="620" spans="14:15">
      <c r="N620" s="4"/>
      <c r="O620" s="6"/>
    </row>
    <row r="621" spans="14:15">
      <c r="N621" s="4"/>
      <c r="O621" s="6"/>
    </row>
    <row r="622" spans="14:15">
      <c r="N622" s="4"/>
      <c r="O622" s="6"/>
    </row>
    <row r="623" spans="14:15">
      <c r="N623" s="4"/>
      <c r="O623" s="6"/>
    </row>
    <row r="624" spans="14:15">
      <c r="N624" s="4"/>
      <c r="O624" s="6"/>
    </row>
    <row r="625" spans="14:15">
      <c r="N625" s="4"/>
      <c r="O625" s="6"/>
    </row>
    <row r="626" spans="14:15">
      <c r="N626" s="4"/>
      <c r="O626" s="6"/>
    </row>
    <row r="627" spans="14:15">
      <c r="N627" s="4"/>
      <c r="O627" s="6"/>
    </row>
    <row r="628" spans="14:15">
      <c r="N628" s="4"/>
      <c r="O628" s="6"/>
    </row>
    <row r="629" spans="14:15">
      <c r="N629" s="4"/>
      <c r="O629" s="6"/>
    </row>
    <row r="630" spans="14:15">
      <c r="N630" s="4"/>
      <c r="O630" s="6"/>
    </row>
    <row r="631" spans="14:15">
      <c r="N631" s="4"/>
      <c r="O631" s="6"/>
    </row>
    <row r="632" spans="14:15">
      <c r="N632" s="4"/>
      <c r="O632" s="6"/>
    </row>
    <row r="633" spans="14:15">
      <c r="N633" s="4"/>
      <c r="O633" s="6"/>
    </row>
    <row r="634" spans="14:15">
      <c r="N634" s="4"/>
      <c r="O634" s="6"/>
    </row>
    <row r="635" spans="14:15">
      <c r="N635" s="4"/>
      <c r="O635" s="6"/>
    </row>
    <row r="636" spans="14:15">
      <c r="N636" s="4"/>
      <c r="O636" s="6"/>
    </row>
    <row r="637" spans="14:15">
      <c r="N637" s="4"/>
      <c r="O637" s="6"/>
    </row>
    <row r="638" spans="14:15">
      <c r="N638" s="4"/>
      <c r="O638" s="6"/>
    </row>
    <row r="639" spans="14:15">
      <c r="N639" s="4"/>
      <c r="O639" s="6"/>
    </row>
    <row r="640" spans="14:15">
      <c r="N640" s="4"/>
      <c r="O640" s="6"/>
    </row>
    <row r="641" spans="14:15">
      <c r="N641" s="4"/>
      <c r="O641" s="6"/>
    </row>
    <row r="642" spans="14:15">
      <c r="N642" s="4"/>
      <c r="O642" s="6"/>
    </row>
    <row r="643" spans="14:15">
      <c r="N643" s="4"/>
      <c r="O643" s="6"/>
    </row>
    <row r="644" spans="14:15">
      <c r="N644" s="4"/>
      <c r="O644" s="6"/>
    </row>
    <row r="645" spans="14:15">
      <c r="N645" s="4"/>
      <c r="O645" s="6"/>
    </row>
    <row r="646" spans="14:15">
      <c r="N646" s="4"/>
      <c r="O646" s="6"/>
    </row>
    <row r="647" spans="14:15">
      <c r="N647" s="4"/>
      <c r="O647" s="6"/>
    </row>
    <row r="648" spans="14:15">
      <c r="N648" s="4"/>
      <c r="O648" s="6"/>
    </row>
    <row r="649" spans="14:15">
      <c r="N649" s="4"/>
      <c r="O649" s="6"/>
    </row>
    <row r="650" spans="14:15">
      <c r="N650" s="4"/>
      <c r="O650" s="6"/>
    </row>
    <row r="651" spans="14:15">
      <c r="N651" s="4"/>
      <c r="O651" s="6"/>
    </row>
    <row r="652" spans="14:15">
      <c r="N652" s="4"/>
      <c r="O652" s="6"/>
    </row>
    <row r="653" spans="14:15">
      <c r="N653" s="4"/>
      <c r="O653" s="6"/>
    </row>
    <row r="654" spans="14:15">
      <c r="N654" s="4"/>
      <c r="O654" s="6"/>
    </row>
    <row r="655" spans="14:15">
      <c r="N655" s="4"/>
      <c r="O655" s="6"/>
    </row>
    <row r="656" spans="14:15">
      <c r="N656" s="4"/>
      <c r="O656" s="6"/>
    </row>
    <row r="657" spans="14:15">
      <c r="N657" s="4"/>
      <c r="O657" s="6"/>
    </row>
    <row r="658" spans="14:15">
      <c r="N658" s="4"/>
      <c r="O658" s="6"/>
    </row>
    <row r="659" spans="14:15">
      <c r="N659" s="4"/>
      <c r="O659" s="6"/>
    </row>
    <row r="660" spans="14:15">
      <c r="N660" s="4"/>
      <c r="O660" s="6"/>
    </row>
    <row r="661" spans="14:15">
      <c r="N661" s="4"/>
      <c r="O661" s="6"/>
    </row>
    <row r="662" spans="14:15">
      <c r="N662" s="4"/>
      <c r="O662" s="6"/>
    </row>
    <row r="663" spans="14:15">
      <c r="N663" s="4"/>
      <c r="O663" s="6"/>
    </row>
    <row r="664" spans="14:15">
      <c r="N664" s="4"/>
      <c r="O664" s="6"/>
    </row>
    <row r="665" spans="14:15">
      <c r="N665" s="4"/>
      <c r="O665" s="6"/>
    </row>
    <row r="666" spans="14:15">
      <c r="N666" s="4"/>
      <c r="O666" s="6"/>
    </row>
    <row r="667" spans="14:15">
      <c r="N667" s="4"/>
      <c r="O667" s="6"/>
    </row>
    <row r="668" spans="14:15">
      <c r="N668" s="4"/>
      <c r="O668" s="6"/>
    </row>
    <row r="669" spans="14:15">
      <c r="N669" s="4"/>
      <c r="O669" s="6"/>
    </row>
    <row r="670" spans="14:15">
      <c r="N670" s="4"/>
      <c r="O670" s="6"/>
    </row>
    <row r="671" spans="14:15">
      <c r="N671" s="4"/>
      <c r="O671" s="6"/>
    </row>
    <row r="672" spans="14:15">
      <c r="N672" s="4"/>
      <c r="O672" s="6"/>
    </row>
    <row r="673" spans="14:15">
      <c r="N673" s="4"/>
      <c r="O673" s="6"/>
    </row>
    <row r="674" spans="14:15">
      <c r="N674" s="4"/>
      <c r="O674" s="6"/>
    </row>
    <row r="675" spans="14:15">
      <c r="N675" s="4"/>
      <c r="O675" s="6"/>
    </row>
    <row r="676" spans="14:15">
      <c r="N676" s="4"/>
      <c r="O676" s="6"/>
    </row>
    <row r="677" spans="14:15">
      <c r="N677" s="4"/>
      <c r="O677" s="6"/>
    </row>
    <row r="678" spans="14:15">
      <c r="N678" s="4"/>
      <c r="O678" s="6"/>
    </row>
    <row r="679" spans="14:15">
      <c r="N679" s="4"/>
      <c r="O679" s="6"/>
    </row>
    <row r="680" spans="14:15">
      <c r="N680" s="4"/>
      <c r="O680" s="6"/>
    </row>
    <row r="681" spans="14:15">
      <c r="N681" s="4"/>
      <c r="O681" s="6"/>
    </row>
    <row r="682" spans="14:15">
      <c r="N682" s="4"/>
      <c r="O682" s="6"/>
    </row>
    <row r="683" spans="14:15">
      <c r="N683" s="4"/>
      <c r="O683" s="6"/>
    </row>
    <row r="684" spans="14:15">
      <c r="N684" s="4"/>
      <c r="O684" s="6"/>
    </row>
    <row r="685" spans="14:15">
      <c r="N685" s="4"/>
      <c r="O685" s="6"/>
    </row>
    <row r="686" spans="14:15">
      <c r="N686" s="4"/>
      <c r="O686" s="6"/>
    </row>
    <row r="687" spans="14:15">
      <c r="N687" s="4"/>
      <c r="O687" s="6"/>
    </row>
    <row r="688" spans="14:15">
      <c r="N688" s="4"/>
      <c r="O688" s="6"/>
    </row>
    <row r="689" spans="14:15">
      <c r="N689" s="4"/>
      <c r="O689" s="6"/>
    </row>
    <row r="690" spans="14:15">
      <c r="N690" s="4"/>
      <c r="O690" s="6"/>
    </row>
    <row r="691" spans="14:15">
      <c r="N691" s="4"/>
      <c r="O691" s="6"/>
    </row>
    <row r="692" spans="14:15">
      <c r="N692" s="4"/>
      <c r="O692" s="6"/>
    </row>
    <row r="693" spans="14:15">
      <c r="N693" s="4"/>
      <c r="O693" s="6"/>
    </row>
    <row r="694" spans="14:15">
      <c r="N694" s="4"/>
      <c r="O694" s="6"/>
    </row>
    <row r="695" spans="14:15">
      <c r="N695" s="4"/>
      <c r="O695" s="6"/>
    </row>
    <row r="696" spans="14:15">
      <c r="N696" s="4"/>
      <c r="O696" s="6"/>
    </row>
    <row r="697" spans="14:15">
      <c r="N697" s="4"/>
      <c r="O697" s="6"/>
    </row>
    <row r="698" spans="14:15">
      <c r="N698" s="4"/>
      <c r="O698" s="6"/>
    </row>
    <row r="699" spans="14:15">
      <c r="N699" s="4"/>
      <c r="O699" s="6"/>
    </row>
    <row r="700" spans="14:15">
      <c r="N700" s="4"/>
      <c r="O700" s="6"/>
    </row>
    <row r="701" spans="14:15">
      <c r="N701" s="4"/>
      <c r="O701" s="6"/>
    </row>
    <row r="702" spans="14:15">
      <c r="N702" s="4"/>
      <c r="O702" s="6"/>
    </row>
    <row r="703" spans="14:15">
      <c r="N703" s="4"/>
      <c r="O703" s="6"/>
    </row>
    <row r="704" spans="14:15">
      <c r="N704" s="4"/>
      <c r="O704" s="6"/>
    </row>
    <row r="705" spans="14:15">
      <c r="N705" s="4"/>
      <c r="O705" s="6"/>
    </row>
    <row r="706" spans="14:15">
      <c r="N706" s="4"/>
      <c r="O706" s="6"/>
    </row>
    <row r="707" spans="14:15">
      <c r="N707" s="4"/>
      <c r="O707" s="6"/>
    </row>
    <row r="708" spans="14:15">
      <c r="N708" s="4"/>
      <c r="O708" s="6"/>
    </row>
    <row r="709" spans="14:15">
      <c r="N709" s="4"/>
      <c r="O709" s="6"/>
    </row>
    <row r="710" spans="14:15">
      <c r="N710" s="4"/>
      <c r="O710" s="6"/>
    </row>
    <row r="711" spans="14:15">
      <c r="N711" s="4"/>
      <c r="O711" s="6"/>
    </row>
    <row r="712" spans="14:15">
      <c r="N712" s="4"/>
      <c r="O712" s="6"/>
    </row>
    <row r="713" spans="14:15">
      <c r="N713" s="4"/>
      <c r="O713" s="6"/>
    </row>
    <row r="714" spans="14:15">
      <c r="N714" s="4"/>
      <c r="O714" s="6"/>
    </row>
    <row r="715" spans="14:15">
      <c r="N715" s="4"/>
      <c r="O715" s="6"/>
    </row>
    <row r="716" spans="14:15">
      <c r="N716" s="4"/>
      <c r="O716" s="6"/>
    </row>
    <row r="717" spans="14:15">
      <c r="N717" s="4"/>
      <c r="O717" s="6"/>
    </row>
    <row r="718" spans="14:15">
      <c r="N718" s="4"/>
      <c r="O718" s="6"/>
    </row>
    <row r="719" spans="14:15">
      <c r="N719" s="4"/>
      <c r="O719" s="6"/>
    </row>
    <row r="720" spans="14:15">
      <c r="N720" s="4"/>
      <c r="O720" s="6"/>
    </row>
    <row r="721" spans="14:15">
      <c r="N721" s="4"/>
      <c r="O721" s="6"/>
    </row>
    <row r="722" spans="14:15">
      <c r="N722" s="4"/>
      <c r="O722" s="6"/>
    </row>
    <row r="723" spans="14:15">
      <c r="N723" s="4"/>
      <c r="O723" s="6"/>
    </row>
    <row r="724" spans="14:15">
      <c r="N724" s="4"/>
      <c r="O724" s="6"/>
    </row>
    <row r="725" spans="14:15">
      <c r="N725" s="4"/>
      <c r="O725" s="6"/>
    </row>
    <row r="726" spans="14:15">
      <c r="N726" s="4"/>
      <c r="O726" s="6"/>
    </row>
    <row r="727" spans="14:15">
      <c r="N727" s="4"/>
      <c r="O727" s="6"/>
    </row>
    <row r="728" spans="14:15">
      <c r="N728" s="4"/>
      <c r="O728" s="6"/>
    </row>
    <row r="729" spans="14:15">
      <c r="N729" s="4"/>
      <c r="O729" s="6"/>
    </row>
    <row r="730" spans="14:15">
      <c r="N730" s="4"/>
      <c r="O730" s="6"/>
    </row>
    <row r="731" spans="14:15">
      <c r="N731" s="4"/>
      <c r="O731" s="6"/>
    </row>
    <row r="732" spans="14:15">
      <c r="N732" s="4"/>
      <c r="O732" s="6"/>
    </row>
    <row r="733" spans="14:15">
      <c r="N733" s="4"/>
      <c r="O733" s="6"/>
    </row>
    <row r="734" spans="14:15">
      <c r="N734" s="4"/>
      <c r="O734" s="6"/>
    </row>
    <row r="735" spans="14:15">
      <c r="N735" s="4"/>
      <c r="O735" s="6"/>
    </row>
    <row r="736" spans="14:15">
      <c r="N736" s="4"/>
      <c r="O736" s="6"/>
    </row>
    <row r="737" spans="14:15">
      <c r="N737" s="4"/>
      <c r="O737" s="6"/>
    </row>
    <row r="738" spans="14:15">
      <c r="N738" s="4"/>
      <c r="O738" s="6"/>
    </row>
    <row r="739" spans="14:15">
      <c r="N739" s="4"/>
      <c r="O739" s="6"/>
    </row>
    <row r="740" spans="14:15">
      <c r="N740" s="4"/>
      <c r="O740" s="6"/>
    </row>
    <row r="741" spans="14:15">
      <c r="N741" s="4"/>
      <c r="O741" s="6"/>
    </row>
    <row r="742" spans="14:15">
      <c r="N742" s="4"/>
      <c r="O742" s="6"/>
    </row>
    <row r="743" spans="14:15">
      <c r="N743" s="4"/>
      <c r="O743" s="6"/>
    </row>
    <row r="744" spans="14:15">
      <c r="N744" s="4"/>
      <c r="O744" s="6"/>
    </row>
    <row r="745" spans="14:15">
      <c r="N745" s="4"/>
      <c r="O745" s="6"/>
    </row>
    <row r="746" spans="14:15">
      <c r="N746" s="4"/>
      <c r="O746" s="6"/>
    </row>
    <row r="747" spans="14:15">
      <c r="N747" s="4"/>
      <c r="O747" s="6"/>
    </row>
    <row r="748" spans="14:15">
      <c r="N748" s="4"/>
      <c r="O748" s="6"/>
    </row>
    <row r="749" spans="14:15">
      <c r="N749" s="4"/>
      <c r="O749" s="6"/>
    </row>
    <row r="750" spans="14:15">
      <c r="N750" s="4"/>
      <c r="O750" s="6"/>
    </row>
    <row r="751" spans="14:15">
      <c r="N751" s="4"/>
      <c r="O751" s="6"/>
    </row>
    <row r="752" spans="14:15">
      <c r="N752" s="4"/>
      <c r="O752" s="6"/>
    </row>
    <row r="753" spans="14:15">
      <c r="N753" s="4"/>
      <c r="O753" s="6"/>
    </row>
    <row r="754" spans="14:15">
      <c r="N754" s="4"/>
      <c r="O754" s="6"/>
    </row>
    <row r="755" spans="14:15">
      <c r="N755" s="4"/>
      <c r="O755" s="6"/>
    </row>
    <row r="756" spans="14:15">
      <c r="N756" s="4"/>
      <c r="O756" s="6"/>
    </row>
    <row r="757" spans="14:15">
      <c r="N757" s="4"/>
      <c r="O757" s="6"/>
    </row>
    <row r="758" spans="14:15">
      <c r="N758" s="4"/>
      <c r="O758" s="6"/>
    </row>
    <row r="759" spans="14:15">
      <c r="N759" s="4"/>
      <c r="O759" s="6"/>
    </row>
    <row r="760" spans="14:15">
      <c r="N760" s="4"/>
      <c r="O760" s="6"/>
    </row>
    <row r="761" spans="14:15">
      <c r="N761" s="4"/>
      <c r="O761" s="6"/>
    </row>
    <row r="762" spans="14:15">
      <c r="N762" s="4"/>
      <c r="O762" s="6"/>
    </row>
    <row r="763" spans="14:15">
      <c r="N763" s="4"/>
      <c r="O763" s="6"/>
    </row>
    <row r="764" spans="14:15">
      <c r="N764" s="4"/>
      <c r="O764" s="6"/>
    </row>
    <row r="765" spans="14:15">
      <c r="N765" s="4"/>
      <c r="O765" s="6"/>
    </row>
    <row r="766" spans="14:15">
      <c r="N766" s="4"/>
      <c r="O766" s="6"/>
    </row>
    <row r="767" spans="14:15">
      <c r="N767" s="4"/>
      <c r="O767" s="6"/>
    </row>
    <row r="768" spans="14:15">
      <c r="N768" s="4"/>
      <c r="O768" s="6"/>
    </row>
    <row r="769" spans="14:15">
      <c r="N769" s="4"/>
      <c r="O769" s="6"/>
    </row>
    <row r="770" spans="14:15">
      <c r="N770" s="4"/>
      <c r="O770" s="6"/>
    </row>
    <row r="771" spans="14:15">
      <c r="N771" s="4"/>
      <c r="O771" s="6"/>
    </row>
    <row r="772" spans="14:15">
      <c r="N772" s="4"/>
      <c r="O772" s="6"/>
    </row>
    <row r="773" spans="14:15">
      <c r="N773" s="4"/>
      <c r="O773" s="6"/>
    </row>
    <row r="774" spans="14:15">
      <c r="N774" s="4"/>
      <c r="O774" s="6"/>
    </row>
    <row r="775" spans="14:15">
      <c r="N775" s="4"/>
      <c r="O775" s="6"/>
    </row>
    <row r="776" spans="14:15">
      <c r="N776" s="4"/>
      <c r="O776" s="6"/>
    </row>
    <row r="777" spans="14:15">
      <c r="N777" s="4"/>
      <c r="O777" s="6"/>
    </row>
    <row r="778" spans="14:15">
      <c r="N778" s="4"/>
      <c r="O778" s="6"/>
    </row>
    <row r="779" spans="14:15">
      <c r="N779" s="4"/>
      <c r="O779" s="6"/>
    </row>
    <row r="780" spans="14:15">
      <c r="N780" s="4"/>
      <c r="O780" s="6"/>
    </row>
    <row r="781" spans="14:15">
      <c r="N781" s="4"/>
      <c r="O781" s="6"/>
    </row>
    <row r="782" spans="14:15">
      <c r="N782" s="4"/>
      <c r="O782" s="6"/>
    </row>
    <row r="783" spans="14:15">
      <c r="N783" s="4"/>
      <c r="O783" s="6"/>
    </row>
    <row r="784" spans="14:15">
      <c r="N784" s="4"/>
      <c r="O784" s="6"/>
    </row>
    <row r="785" spans="14:15">
      <c r="N785" s="4"/>
      <c r="O785" s="6"/>
    </row>
    <row r="786" spans="14:15">
      <c r="N786" s="4"/>
      <c r="O786" s="6"/>
    </row>
    <row r="787" spans="14:15">
      <c r="N787" s="4"/>
      <c r="O787" s="6"/>
    </row>
    <row r="788" spans="14:15">
      <c r="N788" s="4"/>
      <c r="O788" s="6"/>
    </row>
    <row r="789" spans="14:15">
      <c r="N789" s="4"/>
      <c r="O789" s="6"/>
    </row>
    <row r="790" spans="14:15">
      <c r="N790" s="4"/>
      <c r="O790" s="6"/>
    </row>
    <row r="791" spans="14:15">
      <c r="N791" s="4"/>
      <c r="O791" s="6"/>
    </row>
    <row r="792" spans="14:15">
      <c r="N792" s="4"/>
      <c r="O792" s="6"/>
    </row>
    <row r="793" spans="14:15">
      <c r="N793" s="4"/>
      <c r="O793" s="6"/>
    </row>
    <row r="794" spans="14:15">
      <c r="N794" s="4"/>
      <c r="O794" s="6"/>
    </row>
    <row r="795" spans="14:15">
      <c r="N795" s="4"/>
      <c r="O795" s="6"/>
    </row>
    <row r="796" spans="14:15">
      <c r="N796" s="4"/>
      <c r="O796" s="6"/>
    </row>
    <row r="797" spans="14:15">
      <c r="N797" s="4"/>
      <c r="O797" s="6"/>
    </row>
    <row r="798" spans="14:15">
      <c r="N798" s="4"/>
      <c r="O798" s="6"/>
    </row>
    <row r="799" spans="14:15">
      <c r="N799" s="4"/>
      <c r="O799" s="6"/>
    </row>
    <row r="800" spans="14:15">
      <c r="N800" s="4"/>
      <c r="O800" s="6"/>
    </row>
    <row r="801" spans="14:15">
      <c r="N801" s="4"/>
      <c r="O801" s="6"/>
    </row>
    <row r="802" spans="14:15">
      <c r="N802" s="4"/>
      <c r="O802" s="6"/>
    </row>
    <row r="803" spans="14:15">
      <c r="N803" s="4"/>
      <c r="O803" s="6"/>
    </row>
    <row r="804" spans="14:15">
      <c r="N804" s="4"/>
      <c r="O804" s="6"/>
    </row>
    <row r="805" spans="14:15">
      <c r="N805" s="4"/>
      <c r="O805" s="6"/>
    </row>
    <row r="806" spans="14:15">
      <c r="N806" s="4"/>
      <c r="O806" s="6"/>
    </row>
    <row r="807" spans="14:15">
      <c r="N807" s="4"/>
      <c r="O807" s="6"/>
    </row>
    <row r="808" spans="14:15">
      <c r="N808" s="4"/>
      <c r="O808" s="6"/>
    </row>
    <row r="809" spans="14:15">
      <c r="N809" s="4"/>
      <c r="O809" s="6"/>
    </row>
    <row r="810" spans="14:15">
      <c r="N810" s="4"/>
      <c r="O810" s="6"/>
    </row>
    <row r="811" spans="14:15">
      <c r="N811" s="4"/>
      <c r="O811" s="6"/>
    </row>
    <row r="812" spans="14:15">
      <c r="N812" s="4"/>
      <c r="O812" s="6"/>
    </row>
    <row r="813" spans="14:15">
      <c r="N813" s="4"/>
      <c r="O813" s="6"/>
    </row>
    <row r="814" spans="14:15">
      <c r="N814" s="4"/>
      <c r="O814" s="6"/>
    </row>
    <row r="815" spans="14:15">
      <c r="N815" s="4"/>
      <c r="O815" s="6"/>
    </row>
    <row r="816" spans="14:15">
      <c r="N816" s="4"/>
      <c r="O816" s="6"/>
    </row>
    <row r="817" spans="14:15">
      <c r="N817" s="4"/>
      <c r="O817" s="6"/>
    </row>
    <row r="818" spans="14:15">
      <c r="N818" s="4"/>
      <c r="O818" s="6"/>
    </row>
    <row r="819" spans="14:15">
      <c r="N819" s="4"/>
      <c r="O819" s="6"/>
    </row>
    <row r="820" spans="14:15">
      <c r="N820" s="4"/>
      <c r="O820" s="6"/>
    </row>
    <row r="821" spans="14:15">
      <c r="N821" s="4"/>
      <c r="O821" s="6"/>
    </row>
    <row r="822" spans="14:15">
      <c r="N822" s="4"/>
      <c r="O822" s="6"/>
    </row>
    <row r="823" spans="14:15">
      <c r="N823" s="4"/>
      <c r="O823" s="6"/>
    </row>
    <row r="824" spans="14:15">
      <c r="N824" s="4"/>
      <c r="O824" s="6"/>
    </row>
    <row r="825" spans="14:15">
      <c r="N825" s="4"/>
      <c r="O825" s="6"/>
    </row>
    <row r="826" spans="14:15">
      <c r="N826" s="4"/>
      <c r="O826" s="6"/>
    </row>
    <row r="827" spans="14:15">
      <c r="N827" s="4"/>
      <c r="O827" s="6"/>
    </row>
    <row r="828" spans="14:15">
      <c r="N828" s="4"/>
      <c r="O828" s="6"/>
    </row>
    <row r="829" spans="14:15">
      <c r="N829" s="4"/>
      <c r="O829" s="6"/>
    </row>
    <row r="830" spans="14:15">
      <c r="N830" s="4"/>
      <c r="O830" s="6"/>
    </row>
    <row r="831" spans="14:15">
      <c r="N831" s="4"/>
      <c r="O831" s="6"/>
    </row>
    <row r="832" spans="14:15">
      <c r="N832" s="4"/>
      <c r="O832" s="6"/>
    </row>
    <row r="833" spans="14:15">
      <c r="N833" s="4"/>
      <c r="O833" s="6"/>
    </row>
    <row r="834" spans="14:15">
      <c r="N834" s="4"/>
      <c r="O834" s="6"/>
    </row>
    <row r="835" spans="14:15">
      <c r="N835" s="4"/>
      <c r="O835" s="6"/>
    </row>
    <row r="836" spans="14:15">
      <c r="N836" s="4"/>
      <c r="O836" s="6"/>
    </row>
    <row r="837" spans="14:15">
      <c r="N837" s="4"/>
      <c r="O837" s="6"/>
    </row>
    <row r="838" spans="14:15">
      <c r="N838" s="4"/>
      <c r="O838" s="6"/>
    </row>
    <row r="839" spans="14:15">
      <c r="N839" s="4"/>
      <c r="O839" s="6"/>
    </row>
    <row r="840" spans="14:15">
      <c r="N840" s="4"/>
      <c r="O840" s="6"/>
    </row>
    <row r="841" spans="14:15">
      <c r="N841" s="4"/>
      <c r="O841" s="6"/>
    </row>
    <row r="842" spans="14:15">
      <c r="N842" s="4"/>
      <c r="O842" s="6"/>
    </row>
    <row r="843" spans="14:15">
      <c r="N843" s="4"/>
      <c r="O843" s="6"/>
    </row>
    <row r="844" spans="14:15">
      <c r="N844" s="4"/>
      <c r="O844" s="6"/>
    </row>
    <row r="845" spans="14:15">
      <c r="N845" s="4"/>
      <c r="O845" s="6"/>
    </row>
    <row r="846" spans="14:15">
      <c r="N846" s="4"/>
      <c r="O846" s="6"/>
    </row>
    <row r="847" spans="14:15">
      <c r="N847" s="4"/>
      <c r="O847" s="6"/>
    </row>
    <row r="848" spans="14:15">
      <c r="N848" s="4"/>
      <c r="O848" s="6"/>
    </row>
    <row r="849" spans="14:15">
      <c r="N849" s="4"/>
      <c r="O849" s="6"/>
    </row>
    <row r="850" spans="14:15">
      <c r="N850" s="4"/>
      <c r="O850" s="6"/>
    </row>
    <row r="851" spans="14:15">
      <c r="N851" s="4"/>
      <c r="O851" s="6"/>
    </row>
    <row r="852" spans="14:15">
      <c r="N852" s="4"/>
      <c r="O852" s="6"/>
    </row>
    <row r="853" spans="14:15">
      <c r="N853" s="4"/>
      <c r="O853" s="6"/>
    </row>
    <row r="854" spans="14:15">
      <c r="N854" s="4"/>
      <c r="O854" s="6"/>
    </row>
    <row r="855" spans="14:15">
      <c r="N855" s="4"/>
      <c r="O855" s="6"/>
    </row>
    <row r="856" spans="14:15">
      <c r="N856" s="4"/>
      <c r="O856" s="6"/>
    </row>
    <row r="857" spans="14:15">
      <c r="N857" s="4"/>
      <c r="O857" s="6"/>
    </row>
    <row r="858" spans="14:15">
      <c r="N858" s="4"/>
      <c r="O858" s="6"/>
    </row>
    <row r="859" spans="14:15">
      <c r="N859" s="4"/>
      <c r="O859" s="6"/>
    </row>
    <row r="860" spans="14:15">
      <c r="N860" s="4"/>
      <c r="O860" s="6"/>
    </row>
    <row r="861" spans="14:15">
      <c r="N861" s="4"/>
      <c r="O861" s="6"/>
    </row>
    <row r="862" spans="14:15">
      <c r="N862" s="4"/>
      <c r="O862" s="6"/>
    </row>
    <row r="863" spans="14:15">
      <c r="N863" s="4"/>
      <c r="O863" s="6"/>
    </row>
    <row r="864" spans="14:15">
      <c r="N864" s="4"/>
      <c r="O864" s="6"/>
    </row>
    <row r="865" spans="14:15">
      <c r="N865" s="4"/>
      <c r="O865" s="6"/>
    </row>
    <row r="866" spans="14:15">
      <c r="N866" s="4"/>
      <c r="O866" s="6"/>
    </row>
    <row r="867" spans="14:15">
      <c r="N867" s="4"/>
      <c r="O867" s="6"/>
    </row>
    <row r="868" spans="14:15">
      <c r="N868" s="4"/>
      <c r="O868" s="6"/>
    </row>
    <row r="869" spans="14:15">
      <c r="N869" s="4"/>
      <c r="O869" s="6"/>
    </row>
    <row r="870" spans="14:15">
      <c r="N870" s="4"/>
      <c r="O870" s="6"/>
    </row>
    <row r="871" spans="14:15">
      <c r="N871" s="4"/>
      <c r="O871" s="6"/>
    </row>
    <row r="872" spans="14:15">
      <c r="N872" s="4"/>
      <c r="O872" s="6"/>
    </row>
    <row r="873" spans="14:15">
      <c r="N873" s="4"/>
      <c r="O873" s="6"/>
    </row>
    <row r="874" spans="14:15">
      <c r="N874" s="4"/>
      <c r="O874" s="6"/>
    </row>
    <row r="875" spans="14:15">
      <c r="N875" s="4"/>
      <c r="O875" s="6"/>
    </row>
    <row r="876" spans="14:15">
      <c r="N876" s="4"/>
      <c r="O876" s="6"/>
    </row>
    <row r="877" spans="14:15">
      <c r="N877" s="4"/>
      <c r="O877" s="6"/>
    </row>
    <row r="878" spans="14:15">
      <c r="N878" s="4"/>
      <c r="O878" s="6"/>
    </row>
    <row r="879" spans="14:15">
      <c r="N879" s="4"/>
      <c r="O879" s="6"/>
    </row>
    <row r="880" spans="14:15">
      <c r="N880" s="4"/>
      <c r="O880" s="6"/>
    </row>
    <row r="881" spans="14:15">
      <c r="N881" s="4"/>
      <c r="O881" s="6"/>
    </row>
    <row r="882" spans="14:15">
      <c r="N882" s="4"/>
      <c r="O882" s="6"/>
    </row>
    <row r="883" spans="14:15">
      <c r="N883" s="4"/>
      <c r="O883" s="6"/>
    </row>
    <row r="884" spans="14:15">
      <c r="N884" s="4"/>
      <c r="O884" s="6"/>
    </row>
    <row r="885" spans="14:15">
      <c r="N885" s="4"/>
      <c r="O885" s="6"/>
    </row>
    <row r="886" spans="14:15">
      <c r="N886" s="4"/>
      <c r="O886" s="6"/>
    </row>
    <row r="887" spans="14:15">
      <c r="N887" s="4"/>
      <c r="O887" s="6"/>
    </row>
    <row r="888" spans="14:15">
      <c r="N888" s="4"/>
      <c r="O888" s="6"/>
    </row>
    <row r="889" spans="14:15">
      <c r="N889" s="4"/>
      <c r="O889" s="6"/>
    </row>
    <row r="890" spans="14:15">
      <c r="N890" s="4"/>
      <c r="O890" s="6"/>
    </row>
    <row r="891" spans="14:15">
      <c r="N891" s="4"/>
      <c r="O891" s="6"/>
    </row>
    <row r="892" spans="14:15">
      <c r="N892" s="4"/>
      <c r="O892" s="6"/>
    </row>
    <row r="893" spans="14:15">
      <c r="N893" s="4"/>
      <c r="O893" s="6"/>
    </row>
    <row r="894" spans="14:15">
      <c r="N894" s="4"/>
      <c r="O894" s="6"/>
    </row>
    <row r="895" spans="14:15">
      <c r="N895" s="4"/>
      <c r="O895" s="6"/>
    </row>
    <row r="896" spans="14:15">
      <c r="N896" s="4"/>
      <c r="O896" s="6"/>
    </row>
    <row r="897" spans="14:15">
      <c r="N897" s="4"/>
      <c r="O897" s="6"/>
    </row>
    <row r="898" spans="14:15">
      <c r="N898" s="4"/>
      <c r="O898" s="6"/>
    </row>
    <row r="899" spans="14:15">
      <c r="N899" s="4"/>
      <c r="O899" s="6"/>
    </row>
    <row r="900" spans="14:15">
      <c r="N900" s="4"/>
      <c r="O900" s="6"/>
    </row>
    <row r="901" spans="14:15">
      <c r="N901" s="4"/>
      <c r="O901" s="6"/>
    </row>
    <row r="902" spans="14:15">
      <c r="N902" s="4"/>
      <c r="O902" s="6"/>
    </row>
    <row r="903" spans="14:15">
      <c r="N903" s="4"/>
      <c r="O903" s="6"/>
    </row>
    <row r="904" spans="14:15">
      <c r="N904" s="4"/>
      <c r="O904" s="6"/>
    </row>
    <row r="905" spans="14:15">
      <c r="N905" s="4"/>
      <c r="O905" s="6"/>
    </row>
    <row r="906" spans="14:15">
      <c r="N906" s="4"/>
      <c r="O906" s="6"/>
    </row>
    <row r="907" spans="14:15">
      <c r="N907" s="4"/>
      <c r="O907" s="6"/>
    </row>
    <row r="908" spans="14:15">
      <c r="N908" s="4"/>
      <c r="O908" s="6"/>
    </row>
    <row r="909" spans="14:15">
      <c r="N909" s="4"/>
      <c r="O909" s="6"/>
    </row>
    <row r="910" spans="14:15">
      <c r="N910" s="4"/>
      <c r="O910" s="6"/>
    </row>
    <row r="911" spans="14:15">
      <c r="N911" s="4"/>
      <c r="O911" s="6"/>
    </row>
    <row r="912" spans="14:15">
      <c r="N912" s="4"/>
      <c r="O912" s="6"/>
    </row>
    <row r="913" spans="14:15">
      <c r="N913" s="4"/>
      <c r="O913" s="6"/>
    </row>
    <row r="914" spans="14:15">
      <c r="N914" s="4"/>
      <c r="O914" s="6"/>
    </row>
    <row r="915" spans="14:15">
      <c r="N915" s="4"/>
      <c r="O915" s="6"/>
    </row>
    <row r="916" spans="14:15">
      <c r="N916" s="4"/>
      <c r="O916" s="6"/>
    </row>
    <row r="917" spans="14:15">
      <c r="N917" s="4"/>
      <c r="O917" s="6"/>
    </row>
    <row r="918" spans="14:15">
      <c r="N918" s="4"/>
      <c r="O918" s="6"/>
    </row>
    <row r="919" spans="14:15">
      <c r="N919" s="4"/>
      <c r="O919" s="6"/>
    </row>
    <row r="920" spans="14:15">
      <c r="N920" s="4"/>
      <c r="O920" s="6"/>
    </row>
    <row r="921" spans="14:15">
      <c r="N921" s="4"/>
      <c r="O921" s="6"/>
    </row>
    <row r="922" spans="14:15">
      <c r="N922" s="4"/>
      <c r="O922" s="6"/>
    </row>
    <row r="923" spans="14:15">
      <c r="N923" s="4"/>
      <c r="O923" s="6"/>
    </row>
    <row r="924" spans="14:15">
      <c r="N924" s="4"/>
      <c r="O924" s="6"/>
    </row>
    <row r="925" spans="14:15">
      <c r="N925" s="4"/>
      <c r="O925" s="6"/>
    </row>
    <row r="926" spans="14:15">
      <c r="N926" s="4"/>
      <c r="O926" s="6"/>
    </row>
    <row r="927" spans="14:15">
      <c r="N927" s="4"/>
      <c r="O927" s="6"/>
    </row>
    <row r="928" spans="14:15">
      <c r="N928" s="4"/>
      <c r="O928" s="6"/>
    </row>
    <row r="929" spans="14:15">
      <c r="N929" s="4"/>
      <c r="O929" s="6"/>
    </row>
    <row r="930" spans="14:15">
      <c r="N930" s="4"/>
      <c r="O930" s="6"/>
    </row>
    <row r="931" spans="14:15">
      <c r="N931" s="4"/>
      <c r="O931" s="6"/>
    </row>
    <row r="932" spans="14:15">
      <c r="N932" s="4"/>
      <c r="O932" s="6"/>
    </row>
    <row r="933" spans="14:15">
      <c r="N933" s="4"/>
      <c r="O933" s="6"/>
    </row>
    <row r="934" spans="14:15">
      <c r="N934" s="4"/>
      <c r="O934" s="6"/>
    </row>
    <row r="935" spans="14:15">
      <c r="N935" s="4"/>
      <c r="O935" s="6"/>
    </row>
    <row r="936" spans="14:15">
      <c r="N936" s="4"/>
      <c r="O936" s="6"/>
    </row>
    <row r="937" spans="14:15">
      <c r="N937" s="4"/>
      <c r="O937" s="6"/>
    </row>
    <row r="938" spans="14:15">
      <c r="N938" s="4"/>
      <c r="O938" s="6"/>
    </row>
    <row r="939" spans="14:15">
      <c r="N939" s="4"/>
      <c r="O939" s="6"/>
    </row>
    <row r="940" spans="14:15">
      <c r="N940" s="4"/>
      <c r="O940" s="6"/>
    </row>
    <row r="941" spans="14:15">
      <c r="N941" s="4"/>
      <c r="O941" s="6"/>
    </row>
    <row r="942" spans="14:15">
      <c r="N942" s="4"/>
      <c r="O942" s="6"/>
    </row>
    <row r="943" spans="14:15">
      <c r="N943" s="4"/>
      <c r="O943" s="6"/>
    </row>
    <row r="944" spans="14:15">
      <c r="N944" s="4"/>
      <c r="O944" s="6"/>
    </row>
    <row r="945" spans="14:15">
      <c r="N945" s="4"/>
      <c r="O945" s="6"/>
    </row>
    <row r="946" spans="14:15">
      <c r="N946" s="4"/>
      <c r="O946" s="6"/>
    </row>
    <row r="947" spans="14:15">
      <c r="N947" s="4"/>
      <c r="O947" s="6"/>
    </row>
    <row r="948" spans="14:15">
      <c r="N948" s="4"/>
      <c r="O948" s="6"/>
    </row>
    <row r="949" spans="14:15">
      <c r="N949" s="4"/>
      <c r="O949" s="6"/>
    </row>
    <row r="950" spans="14:15">
      <c r="N950" s="4"/>
      <c r="O950" s="6"/>
    </row>
    <row r="951" spans="14:15">
      <c r="N951" s="4"/>
      <c r="O951" s="6"/>
    </row>
    <row r="952" spans="14:15">
      <c r="N952" s="4"/>
      <c r="O952" s="6"/>
    </row>
    <row r="953" spans="14:15">
      <c r="N953" s="4"/>
      <c r="O953" s="6"/>
    </row>
    <row r="954" spans="14:15">
      <c r="N954" s="4"/>
      <c r="O954" s="6"/>
    </row>
    <row r="955" spans="14:15">
      <c r="N955" s="4"/>
      <c r="O955" s="6"/>
    </row>
    <row r="956" spans="14:15">
      <c r="N956" s="4"/>
      <c r="O956" s="6"/>
    </row>
    <row r="957" spans="14:15">
      <c r="N957" s="4"/>
      <c r="O957" s="6"/>
    </row>
    <row r="958" spans="14:15">
      <c r="N958" s="4"/>
      <c r="O958" s="6"/>
    </row>
    <row r="959" spans="14:15">
      <c r="N959" s="4"/>
      <c r="O959" s="6"/>
    </row>
    <row r="960" spans="14:15">
      <c r="N960" s="4"/>
      <c r="O960" s="6"/>
    </row>
    <row r="961" spans="14:15">
      <c r="N961" s="4"/>
      <c r="O961" s="6"/>
    </row>
    <row r="962" spans="14:15">
      <c r="N962" s="4"/>
      <c r="O962" s="6"/>
    </row>
    <row r="963" spans="14:15">
      <c r="N963" s="4"/>
      <c r="O963" s="6"/>
    </row>
    <row r="964" spans="14:15">
      <c r="N964" s="4"/>
      <c r="O964" s="6"/>
    </row>
    <row r="965" spans="14:15">
      <c r="N965" s="4"/>
      <c r="O965" s="6"/>
    </row>
    <row r="966" spans="14:15">
      <c r="N966" s="4"/>
      <c r="O966" s="6"/>
    </row>
    <row r="967" spans="14:15">
      <c r="N967" s="4"/>
      <c r="O967" s="6"/>
    </row>
    <row r="968" spans="14:15">
      <c r="N968" s="4"/>
      <c r="O968" s="6"/>
    </row>
    <row r="969" spans="14:15">
      <c r="N969" s="4"/>
      <c r="O969" s="6"/>
    </row>
    <row r="970" spans="14:15">
      <c r="N970" s="4"/>
      <c r="O970" s="6"/>
    </row>
    <row r="971" spans="14:15">
      <c r="N971" s="4"/>
      <c r="O971" s="6"/>
    </row>
    <row r="972" spans="14:15">
      <c r="N972" s="4"/>
      <c r="O972" s="6"/>
    </row>
    <row r="973" spans="14:15">
      <c r="N973" s="4"/>
      <c r="O973" s="6"/>
    </row>
    <row r="974" spans="14:15">
      <c r="N974" s="4"/>
      <c r="O974" s="6"/>
    </row>
    <row r="975" spans="14:15">
      <c r="N975" s="4"/>
      <c r="O975" s="6"/>
    </row>
    <row r="976" spans="14:15">
      <c r="N976" s="4"/>
      <c r="O976" s="6"/>
    </row>
    <row r="977" spans="14:15">
      <c r="N977" s="4"/>
      <c r="O977" s="6"/>
    </row>
    <row r="978" spans="14:15">
      <c r="N978" s="4"/>
      <c r="O978" s="6"/>
    </row>
    <row r="979" spans="14:15">
      <c r="N979" s="4"/>
      <c r="O979" s="6"/>
    </row>
    <row r="980" spans="14:15">
      <c r="N980" s="4"/>
      <c r="O980" s="6"/>
    </row>
    <row r="981" spans="14:15">
      <c r="N981" s="4"/>
      <c r="O981" s="6"/>
    </row>
    <row r="982" spans="14:15">
      <c r="N982" s="4"/>
      <c r="O982" s="6"/>
    </row>
    <row r="983" spans="14:15">
      <c r="N983" s="4"/>
      <c r="O983" s="6"/>
    </row>
    <row r="984" spans="14:15">
      <c r="N984" s="4"/>
      <c r="O984" s="6"/>
    </row>
    <row r="985" spans="14:15">
      <c r="N985" s="4"/>
      <c r="O985" s="6"/>
    </row>
    <row r="986" spans="14:15">
      <c r="N986" s="4"/>
      <c r="O986" s="6"/>
    </row>
    <row r="987" spans="14:15">
      <c r="N987" s="4"/>
      <c r="O987" s="6"/>
    </row>
    <row r="988" spans="14:15">
      <c r="N988" s="4"/>
      <c r="O988" s="6"/>
    </row>
    <row r="989" spans="14:15">
      <c r="N989" s="4"/>
      <c r="O989" s="6"/>
    </row>
    <row r="990" spans="14:15">
      <c r="N990" s="4"/>
      <c r="O990" s="6"/>
    </row>
    <row r="991" spans="14:15">
      <c r="N991" s="4"/>
      <c r="O991" s="6"/>
    </row>
    <row r="992" spans="14:15">
      <c r="N992" s="4"/>
      <c r="O992" s="6"/>
    </row>
    <row r="993" spans="14:15">
      <c r="N993" s="4"/>
      <c r="O993" s="6"/>
    </row>
    <row r="994" spans="14:15">
      <c r="N994" s="4"/>
      <c r="O994" s="6"/>
    </row>
    <row r="995" spans="14:15">
      <c r="N995" s="4"/>
      <c r="O995" s="6"/>
    </row>
    <row r="996" spans="14:15">
      <c r="N996" s="4"/>
      <c r="O996" s="6"/>
    </row>
    <row r="997" spans="14:15">
      <c r="N997" s="4"/>
      <c r="O997" s="6"/>
    </row>
    <row r="998" spans="14:15">
      <c r="N998" s="4"/>
      <c r="O998" s="6"/>
    </row>
    <row r="999" spans="14:15">
      <c r="N999" s="4"/>
      <c r="O999" s="6"/>
    </row>
    <row r="1000" spans="14:15">
      <c r="N1000" s="4"/>
      <c r="O1000" s="6"/>
    </row>
    <row r="1001" spans="14:15">
      <c r="N1001" s="4"/>
      <c r="O1001" s="6"/>
    </row>
    <row r="1002" spans="14:15">
      <c r="N1002" s="4"/>
      <c r="O1002" s="6"/>
    </row>
    <row r="1003" spans="14:15">
      <c r="N1003" s="4"/>
      <c r="O1003" s="6"/>
    </row>
    <row r="1004" spans="14:15">
      <c r="N1004" s="4"/>
      <c r="O1004" s="6"/>
    </row>
    <row r="1005" spans="14:15">
      <c r="N1005" s="4"/>
      <c r="O1005" s="6"/>
    </row>
    <row r="1006" spans="14:15">
      <c r="N1006" s="4"/>
      <c r="O1006" s="6"/>
    </row>
    <row r="1007" spans="14:15">
      <c r="N1007" s="4"/>
      <c r="O1007" s="6"/>
    </row>
    <row r="1008" spans="14:15">
      <c r="N1008" s="4"/>
      <c r="O1008" s="6"/>
    </row>
    <row r="1009" spans="14:15">
      <c r="N1009" s="4"/>
      <c r="O1009" s="6"/>
    </row>
    <row r="1010" spans="14:15">
      <c r="N1010" s="4"/>
      <c r="O1010" s="6"/>
    </row>
    <row r="1011" spans="14:15">
      <c r="N1011" s="4"/>
      <c r="O1011" s="6"/>
    </row>
    <row r="1012" spans="14:15">
      <c r="N1012" s="4"/>
      <c r="O1012" s="6"/>
    </row>
    <row r="1013" spans="14:15">
      <c r="N1013" s="4"/>
      <c r="O1013" s="6"/>
    </row>
    <row r="1014" spans="14:15">
      <c r="N1014" s="4"/>
      <c r="O1014" s="6"/>
    </row>
    <row r="1015" spans="14:15">
      <c r="N1015" s="4"/>
      <c r="O1015" s="6"/>
    </row>
    <row r="1016" spans="14:15">
      <c r="N1016" s="4"/>
      <c r="O1016" s="6"/>
    </row>
    <row r="1017" spans="14:15">
      <c r="N1017" s="4"/>
      <c r="O1017" s="6"/>
    </row>
    <row r="1018" spans="14:15">
      <c r="N1018" s="4"/>
      <c r="O1018" s="6"/>
    </row>
    <row r="1019" spans="14:15">
      <c r="N1019" s="4"/>
      <c r="O1019" s="6"/>
    </row>
    <row r="1020" spans="14:15">
      <c r="N1020" s="4"/>
      <c r="O1020" s="6"/>
    </row>
    <row r="1021" spans="14:15">
      <c r="N1021" s="4"/>
      <c r="O1021" s="6"/>
    </row>
    <row r="1022" spans="14:15">
      <c r="N1022" s="4"/>
      <c r="O1022" s="6"/>
    </row>
    <row r="1023" spans="14:15">
      <c r="N1023" s="4"/>
      <c r="O1023" s="6"/>
    </row>
    <row r="1024" spans="14:15">
      <c r="N1024" s="4"/>
      <c r="O1024" s="6"/>
    </row>
    <row r="1025" spans="14:15">
      <c r="N1025" s="4"/>
      <c r="O1025" s="6"/>
    </row>
    <row r="1026" spans="14:15">
      <c r="N1026" s="4"/>
      <c r="O1026" s="6"/>
    </row>
    <row r="1027" spans="14:15">
      <c r="N1027" s="4"/>
      <c r="O1027" s="6"/>
    </row>
    <row r="1028" spans="14:15">
      <c r="N1028" s="4"/>
      <c r="O1028" s="6"/>
    </row>
    <row r="1029" spans="14:15">
      <c r="N1029" s="4"/>
      <c r="O1029" s="6"/>
    </row>
    <row r="1030" spans="14:15">
      <c r="N1030" s="4"/>
      <c r="O1030" s="6"/>
    </row>
    <row r="1031" spans="14:15">
      <c r="N1031" s="4"/>
      <c r="O1031" s="6"/>
    </row>
    <row r="1032" spans="14:15">
      <c r="N1032" s="4"/>
      <c r="O1032" s="6"/>
    </row>
    <row r="1033" spans="14:15">
      <c r="N1033" s="4"/>
      <c r="O1033" s="6"/>
    </row>
    <row r="1034" spans="14:15">
      <c r="N1034" s="4"/>
      <c r="O1034" s="6"/>
    </row>
    <row r="1035" spans="14:15">
      <c r="N1035" s="4"/>
      <c r="O1035" s="6"/>
    </row>
    <row r="1036" spans="14:15">
      <c r="N1036" s="4"/>
      <c r="O1036" s="6"/>
    </row>
    <row r="1037" spans="14:15">
      <c r="N1037" s="4"/>
      <c r="O1037" s="6"/>
    </row>
    <row r="1038" spans="14:15">
      <c r="N1038" s="4"/>
      <c r="O1038" s="6"/>
    </row>
    <row r="1039" spans="14:15">
      <c r="N1039" s="4"/>
      <c r="O1039" s="6"/>
    </row>
    <row r="1040" spans="14:15">
      <c r="N1040" s="4"/>
      <c r="O1040" s="6"/>
    </row>
    <row r="1041" spans="14:15">
      <c r="N1041" s="4"/>
      <c r="O1041" s="6"/>
    </row>
    <row r="1042" spans="14:15">
      <c r="N1042" s="4"/>
      <c r="O1042" s="6"/>
    </row>
    <row r="1043" spans="14:15">
      <c r="N1043" s="4"/>
      <c r="O1043" s="6"/>
    </row>
    <row r="1044" spans="14:15">
      <c r="N1044" s="4"/>
      <c r="O1044" s="6"/>
    </row>
    <row r="1045" spans="14:15">
      <c r="N1045" s="4"/>
      <c r="O1045" s="6"/>
    </row>
    <row r="1046" spans="14:15">
      <c r="N1046" s="4"/>
      <c r="O1046" s="6"/>
    </row>
    <row r="1047" spans="14:15">
      <c r="N1047" s="4"/>
      <c r="O1047" s="6"/>
    </row>
    <row r="1048" spans="14:15">
      <c r="N1048" s="4"/>
      <c r="O1048" s="6"/>
    </row>
    <row r="1049" spans="14:15">
      <c r="N1049" s="4"/>
      <c r="O1049" s="6"/>
    </row>
    <row r="1050" spans="14:15">
      <c r="N1050" s="4"/>
      <c r="O1050" s="6"/>
    </row>
    <row r="1051" spans="14:15">
      <c r="N1051" s="4"/>
      <c r="O1051" s="6"/>
    </row>
    <row r="1052" spans="14:15">
      <c r="N1052" s="4"/>
      <c r="O1052" s="6"/>
    </row>
    <row r="1053" spans="14:15">
      <c r="N1053" s="4"/>
      <c r="O1053" s="6"/>
    </row>
    <row r="1054" spans="14:15">
      <c r="N1054" s="4"/>
      <c r="O1054" s="6"/>
    </row>
    <row r="1055" spans="14:15">
      <c r="N1055" s="4"/>
      <c r="O1055" s="6"/>
    </row>
    <row r="1056" spans="14:15">
      <c r="N1056" s="4"/>
      <c r="O1056" s="6"/>
    </row>
    <row r="1057" spans="14:15">
      <c r="N1057" s="4"/>
      <c r="O1057" s="6"/>
    </row>
    <row r="1058" spans="14:15">
      <c r="N1058" s="4"/>
      <c r="O1058" s="6"/>
    </row>
    <row r="1059" spans="14:15">
      <c r="N1059" s="4"/>
      <c r="O1059" s="6"/>
    </row>
    <row r="1060" spans="14:15">
      <c r="N1060" s="4"/>
      <c r="O1060" s="6"/>
    </row>
    <row r="1061" spans="14:15">
      <c r="N1061" s="4"/>
      <c r="O1061" s="6"/>
    </row>
    <row r="1062" spans="14:15">
      <c r="N1062" s="4"/>
      <c r="O1062" s="6"/>
    </row>
    <row r="1063" spans="14:15">
      <c r="N1063" s="4"/>
      <c r="O1063" s="6"/>
    </row>
    <row r="1064" spans="14:15">
      <c r="N1064" s="4"/>
      <c r="O1064" s="6"/>
    </row>
    <row r="1065" spans="14:15">
      <c r="N1065" s="4"/>
      <c r="O1065" s="6"/>
    </row>
    <row r="1066" spans="14:15">
      <c r="N1066" s="4"/>
      <c r="O1066" s="6"/>
    </row>
    <row r="1067" spans="14:15">
      <c r="N1067" s="4"/>
      <c r="O1067" s="6"/>
    </row>
    <row r="1068" spans="14:15">
      <c r="N1068" s="4"/>
      <c r="O1068" s="6"/>
    </row>
    <row r="1069" spans="14:15">
      <c r="N1069" s="4"/>
      <c r="O1069" s="6"/>
    </row>
    <row r="1070" spans="14:15">
      <c r="N1070" s="4"/>
      <c r="O1070" s="6"/>
    </row>
    <row r="1071" spans="14:15">
      <c r="N1071" s="4"/>
      <c r="O1071" s="6"/>
    </row>
    <row r="1072" spans="14:15">
      <c r="N1072" s="4"/>
      <c r="O1072" s="6"/>
    </row>
    <row r="1073" spans="14:15">
      <c r="N1073" s="4"/>
      <c r="O1073" s="6"/>
    </row>
    <row r="1074" spans="14:15">
      <c r="N1074" s="4"/>
      <c r="O1074" s="6"/>
    </row>
    <row r="1075" spans="14:15">
      <c r="N1075" s="4"/>
      <c r="O1075" s="6"/>
    </row>
    <row r="1076" spans="14:15">
      <c r="N1076" s="4"/>
      <c r="O1076" s="6"/>
    </row>
    <row r="1077" spans="14:15">
      <c r="N1077" s="4"/>
      <c r="O1077" s="6"/>
    </row>
    <row r="1078" spans="14:15">
      <c r="N1078" s="4"/>
      <c r="O1078" s="6"/>
    </row>
    <row r="1079" spans="14:15">
      <c r="N1079" s="4"/>
      <c r="O1079" s="6"/>
    </row>
    <row r="1080" spans="14:15">
      <c r="N1080" s="4"/>
      <c r="O1080" s="6"/>
    </row>
    <row r="1081" spans="14:15">
      <c r="N1081" s="4"/>
      <c r="O1081" s="6"/>
    </row>
    <row r="1082" spans="14:15">
      <c r="N1082" s="4"/>
      <c r="O1082" s="6"/>
    </row>
    <row r="1083" spans="14:15">
      <c r="N1083" s="4"/>
      <c r="O1083" s="6"/>
    </row>
    <row r="1084" spans="14:15">
      <c r="N1084" s="4"/>
      <c r="O1084" s="6"/>
    </row>
    <row r="1085" spans="14:15">
      <c r="N1085" s="4"/>
      <c r="O1085" s="6"/>
    </row>
    <row r="1086" spans="14:15">
      <c r="N1086" s="4"/>
      <c r="O1086" s="6"/>
    </row>
    <row r="1087" spans="14:15">
      <c r="N1087" s="4"/>
      <c r="O1087" s="6"/>
    </row>
    <row r="1088" spans="14:15">
      <c r="N1088" s="4"/>
      <c r="O1088" s="6"/>
    </row>
    <row r="1089" spans="14:15">
      <c r="N1089" s="4"/>
      <c r="O1089" s="6"/>
    </row>
    <row r="1090" spans="14:15">
      <c r="N1090" s="4"/>
      <c r="O1090" s="6"/>
    </row>
    <row r="1091" spans="14:15">
      <c r="N1091" s="4"/>
      <c r="O1091" s="6"/>
    </row>
    <row r="1092" spans="14:15">
      <c r="N1092" s="4"/>
      <c r="O1092" s="6"/>
    </row>
    <row r="1093" spans="14:15">
      <c r="N1093" s="4"/>
      <c r="O1093" s="6"/>
    </row>
    <row r="1094" spans="14:15">
      <c r="N1094" s="4"/>
      <c r="O1094" s="6"/>
    </row>
    <row r="1095" spans="14:15">
      <c r="N1095" s="4"/>
      <c r="O1095" s="6"/>
    </row>
    <row r="1096" spans="14:15">
      <c r="N1096" s="4"/>
      <c r="O1096" s="6"/>
    </row>
    <row r="1097" spans="14:15">
      <c r="N1097" s="4"/>
      <c r="O1097" s="6"/>
    </row>
    <row r="1098" spans="14:15">
      <c r="N1098" s="4"/>
      <c r="O1098" s="6"/>
    </row>
    <row r="1099" spans="14:15">
      <c r="N1099" s="4"/>
      <c r="O1099" s="6"/>
    </row>
    <row r="1100" spans="14:15">
      <c r="N1100" s="4"/>
      <c r="O1100" s="6"/>
    </row>
    <row r="1101" spans="14:15">
      <c r="N1101" s="4"/>
      <c r="O1101" s="6"/>
    </row>
    <row r="1102" spans="14:15">
      <c r="N1102" s="4"/>
      <c r="O1102" s="6"/>
    </row>
    <row r="1103" spans="14:15">
      <c r="N1103" s="4"/>
      <c r="O1103" s="6"/>
    </row>
    <row r="1104" spans="14:15">
      <c r="N1104" s="4"/>
      <c r="O1104" s="6"/>
    </row>
    <row r="1105" spans="14:15">
      <c r="N1105" s="4"/>
      <c r="O1105" s="6"/>
    </row>
    <row r="1106" spans="14:15">
      <c r="N1106" s="4"/>
      <c r="O1106" s="6"/>
    </row>
    <row r="1107" spans="14:15">
      <c r="N1107" s="4"/>
      <c r="O1107" s="6"/>
    </row>
    <row r="1108" spans="14:15">
      <c r="N1108" s="4"/>
      <c r="O1108" s="6"/>
    </row>
    <row r="1109" spans="14:15">
      <c r="N1109" s="4"/>
      <c r="O1109" s="6"/>
    </row>
    <row r="1110" spans="14:15">
      <c r="N1110" s="4"/>
      <c r="O1110" s="6"/>
    </row>
    <row r="1111" spans="14:15">
      <c r="N1111" s="4"/>
      <c r="O1111" s="6"/>
    </row>
    <row r="1112" spans="14:15">
      <c r="N1112" s="4"/>
      <c r="O1112" s="6"/>
    </row>
    <row r="1113" spans="14:15">
      <c r="N1113" s="4"/>
      <c r="O1113" s="6"/>
    </row>
    <row r="1114" spans="14:15">
      <c r="N1114" s="4"/>
      <c r="O1114" s="6"/>
    </row>
    <row r="1115" spans="14:15">
      <c r="N1115" s="4"/>
      <c r="O1115" s="6"/>
    </row>
    <row r="1116" spans="14:15">
      <c r="N1116" s="4"/>
      <c r="O1116" s="6"/>
    </row>
    <row r="1117" spans="14:15">
      <c r="N1117" s="4"/>
      <c r="O1117" s="6"/>
    </row>
    <row r="1118" spans="14:15">
      <c r="N1118" s="4"/>
      <c r="O1118" s="6"/>
    </row>
    <row r="1119" spans="14:15">
      <c r="N1119" s="4"/>
      <c r="O1119" s="6"/>
    </row>
    <row r="1120" spans="14:15">
      <c r="N1120" s="4"/>
      <c r="O1120" s="6"/>
    </row>
    <row r="1121" spans="14:15">
      <c r="N1121" s="4"/>
      <c r="O1121" s="6"/>
    </row>
    <row r="1122" spans="14:15">
      <c r="N1122" s="4"/>
      <c r="O1122" s="6"/>
    </row>
    <row r="1123" spans="14:15">
      <c r="N1123" s="4"/>
      <c r="O1123" s="6"/>
    </row>
    <row r="1124" spans="14:15">
      <c r="N1124" s="4"/>
      <c r="O1124" s="6"/>
    </row>
    <row r="1125" spans="14:15">
      <c r="N1125" s="4"/>
      <c r="O1125" s="6"/>
    </row>
    <row r="1126" spans="14:15">
      <c r="N1126" s="4"/>
      <c r="O1126" s="6"/>
    </row>
    <row r="1127" spans="14:15">
      <c r="N1127" s="4"/>
      <c r="O1127" s="6"/>
    </row>
    <row r="1128" spans="14:15">
      <c r="N1128" s="4"/>
      <c r="O1128" s="6"/>
    </row>
    <row r="1129" spans="14:15">
      <c r="N1129" s="4"/>
      <c r="O1129" s="6"/>
    </row>
    <row r="1130" spans="14:15">
      <c r="N1130" s="4"/>
      <c r="O1130" s="6"/>
    </row>
    <row r="1131" spans="14:15">
      <c r="N1131" s="4"/>
      <c r="O1131" s="6"/>
    </row>
    <row r="1132" spans="14:15">
      <c r="N1132" s="4"/>
      <c r="O1132" s="6"/>
    </row>
    <row r="1133" spans="14:15">
      <c r="N1133" s="4"/>
      <c r="O1133" s="6"/>
    </row>
    <row r="1134" spans="14:15">
      <c r="N1134" s="4"/>
      <c r="O1134" s="6"/>
    </row>
    <row r="1135" spans="14:15">
      <c r="N1135" s="4"/>
      <c r="O1135" s="6"/>
    </row>
    <row r="1136" spans="14:15">
      <c r="N1136" s="4"/>
      <c r="O1136" s="6"/>
    </row>
    <row r="1137" spans="14:15">
      <c r="N1137" s="4"/>
      <c r="O1137" s="6"/>
    </row>
    <row r="1138" spans="14:15">
      <c r="N1138" s="4"/>
      <c r="O1138" s="6"/>
    </row>
    <row r="1139" spans="14:15">
      <c r="N1139" s="4"/>
      <c r="O1139" s="6"/>
    </row>
    <row r="1140" spans="14:15">
      <c r="N1140" s="4"/>
      <c r="O1140" s="6"/>
    </row>
    <row r="1141" spans="14:15">
      <c r="N1141" s="4"/>
      <c r="O1141" s="6"/>
    </row>
    <row r="1142" spans="14:15">
      <c r="N1142" s="4"/>
      <c r="O1142" s="6"/>
    </row>
    <row r="1143" spans="14:15">
      <c r="N1143" s="4"/>
      <c r="O1143" s="6"/>
    </row>
    <row r="1144" spans="14:15">
      <c r="N1144" s="4"/>
      <c r="O1144" s="6"/>
    </row>
    <row r="1145" spans="14:15">
      <c r="N1145" s="4"/>
      <c r="O1145" s="6"/>
    </row>
    <row r="1146" spans="14:15">
      <c r="N1146" s="4"/>
      <c r="O1146" s="6"/>
    </row>
    <row r="1147" spans="14:15">
      <c r="N1147" s="4"/>
      <c r="O1147" s="6"/>
    </row>
    <row r="1148" spans="14:15">
      <c r="N1148" s="4"/>
      <c r="O1148" s="6"/>
    </row>
    <row r="1149" spans="14:15">
      <c r="N1149" s="4"/>
      <c r="O1149" s="6"/>
    </row>
    <row r="1150" spans="14:15">
      <c r="N1150" s="4"/>
      <c r="O1150" s="6"/>
    </row>
    <row r="1151" spans="14:15">
      <c r="N1151" s="4"/>
      <c r="O1151" s="6"/>
    </row>
    <row r="1152" spans="14:15">
      <c r="N1152" s="4"/>
      <c r="O1152" s="6"/>
    </row>
    <row r="1153" spans="14:15">
      <c r="N1153" s="4"/>
      <c r="O1153" s="6"/>
    </row>
    <row r="1154" spans="14:15">
      <c r="N1154" s="4"/>
      <c r="O1154" s="6"/>
    </row>
    <row r="1155" spans="14:15">
      <c r="N1155" s="4"/>
      <c r="O1155" s="6"/>
    </row>
    <row r="1156" spans="14:15">
      <c r="N1156" s="4"/>
      <c r="O1156" s="6"/>
    </row>
    <row r="1157" spans="14:15">
      <c r="N1157" s="4"/>
      <c r="O1157" s="6"/>
    </row>
    <row r="1158" spans="14:15">
      <c r="N1158" s="4"/>
      <c r="O1158" s="6"/>
    </row>
    <row r="1159" spans="14:15">
      <c r="N1159" s="4"/>
      <c r="O1159" s="6"/>
    </row>
    <row r="1160" spans="14:15">
      <c r="N1160" s="4"/>
      <c r="O1160" s="6"/>
    </row>
    <row r="1161" spans="14:15">
      <c r="N1161" s="4"/>
      <c r="O1161" s="6"/>
    </row>
    <row r="1162" spans="14:15">
      <c r="N1162" s="4"/>
      <c r="O1162" s="6"/>
    </row>
    <row r="1163" spans="14:15">
      <c r="N1163" s="4"/>
      <c r="O1163" s="6"/>
    </row>
    <row r="1164" spans="14:15">
      <c r="N1164" s="4"/>
      <c r="O1164" s="6"/>
    </row>
    <row r="1165" spans="14:15">
      <c r="N1165" s="4"/>
      <c r="O1165" s="6"/>
    </row>
    <row r="1166" spans="14:15">
      <c r="N1166" s="4"/>
      <c r="O1166" s="6"/>
    </row>
    <row r="1167" spans="14:15">
      <c r="N1167" s="4"/>
      <c r="O1167" s="6"/>
    </row>
    <row r="1168" spans="14:15">
      <c r="N1168" s="4"/>
      <c r="O1168" s="6"/>
    </row>
    <row r="1169" spans="14:15">
      <c r="N1169" s="4"/>
      <c r="O1169" s="6"/>
    </row>
    <row r="1170" spans="14:15">
      <c r="N1170" s="4"/>
      <c r="O1170" s="6"/>
    </row>
    <row r="1171" spans="14:15">
      <c r="N1171" s="4"/>
      <c r="O1171" s="6"/>
    </row>
    <row r="1172" spans="14:15">
      <c r="N1172" s="4"/>
      <c r="O1172" s="6"/>
    </row>
    <row r="1173" spans="14:15">
      <c r="N1173" s="4"/>
      <c r="O1173" s="6"/>
    </row>
    <row r="1174" spans="14:15">
      <c r="N1174" s="4"/>
      <c r="O1174" s="6"/>
    </row>
    <row r="1175" spans="14:15">
      <c r="N1175" s="4"/>
      <c r="O1175" s="6"/>
    </row>
    <row r="1176" spans="14:15">
      <c r="N1176" s="4"/>
      <c r="O1176" s="6"/>
    </row>
    <row r="1177" spans="14:15">
      <c r="N1177" s="4"/>
      <c r="O1177" s="6"/>
    </row>
    <row r="1178" spans="14:15">
      <c r="N1178" s="4"/>
      <c r="O1178" s="6"/>
    </row>
    <row r="1179" spans="14:15">
      <c r="N1179" s="4"/>
      <c r="O1179" s="6"/>
    </row>
    <row r="1180" spans="14:15">
      <c r="N1180" s="4"/>
      <c r="O1180" s="6"/>
    </row>
    <row r="1181" spans="14:15">
      <c r="N1181" s="4"/>
      <c r="O1181" s="6"/>
    </row>
    <row r="1182" spans="14:15">
      <c r="N1182" s="4"/>
      <c r="O1182" s="6"/>
    </row>
    <row r="1183" spans="14:15">
      <c r="N1183" s="4"/>
      <c r="O1183" s="6"/>
    </row>
    <row r="1184" spans="14:15">
      <c r="N1184" s="4"/>
      <c r="O1184" s="6"/>
    </row>
    <row r="1185" spans="14:15">
      <c r="N1185" s="4"/>
      <c r="O1185" s="6"/>
    </row>
    <row r="1186" spans="14:15">
      <c r="N1186" s="4"/>
      <c r="O1186" s="6"/>
    </row>
    <row r="1187" spans="14:15">
      <c r="N1187" s="4"/>
      <c r="O1187" s="6"/>
    </row>
    <row r="1188" spans="14:15">
      <c r="N1188" s="4"/>
      <c r="O1188" s="6"/>
    </row>
    <row r="1189" spans="14:15">
      <c r="N1189" s="4"/>
      <c r="O1189" s="6"/>
    </row>
    <row r="1190" spans="14:15">
      <c r="N1190" s="4"/>
      <c r="O1190" s="6"/>
    </row>
    <row r="1191" spans="14:15">
      <c r="N1191" s="4"/>
      <c r="O1191" s="6"/>
    </row>
    <row r="1192" spans="14:15">
      <c r="N1192" s="4"/>
      <c r="O1192" s="6"/>
    </row>
    <row r="1193" spans="14:15">
      <c r="N1193" s="4"/>
      <c r="O1193" s="6"/>
    </row>
    <row r="1194" spans="14:15">
      <c r="N1194" s="4"/>
      <c r="O1194" s="6"/>
    </row>
    <row r="1195" spans="14:15">
      <c r="N1195" s="4"/>
      <c r="O1195" s="6"/>
    </row>
    <row r="1196" spans="14:15">
      <c r="N1196" s="4"/>
      <c r="O1196" s="6"/>
    </row>
    <row r="1197" spans="14:15">
      <c r="N1197" s="4"/>
      <c r="O1197" s="6"/>
    </row>
    <row r="1198" spans="14:15">
      <c r="N1198" s="4"/>
      <c r="O1198" s="6"/>
    </row>
    <row r="1199" spans="14:15">
      <c r="N1199" s="4"/>
      <c r="O1199" s="6"/>
    </row>
    <row r="1200" spans="14:15">
      <c r="N1200" s="4"/>
      <c r="O1200" s="6"/>
    </row>
    <row r="1201" spans="14:15">
      <c r="N1201" s="4"/>
      <c r="O1201" s="6"/>
    </row>
    <row r="1202" spans="14:15">
      <c r="N1202" s="4"/>
      <c r="O1202" s="6"/>
    </row>
    <row r="1203" spans="14:15">
      <c r="N1203" s="4"/>
      <c r="O1203" s="6"/>
    </row>
    <row r="1204" spans="14:15">
      <c r="N1204" s="4"/>
      <c r="O1204" s="6"/>
    </row>
    <row r="1205" spans="14:15">
      <c r="N1205" s="4"/>
      <c r="O1205" s="6"/>
    </row>
    <row r="1206" spans="14:15">
      <c r="N1206" s="4"/>
      <c r="O1206" s="6"/>
    </row>
    <row r="1207" spans="14:15">
      <c r="N1207" s="4"/>
      <c r="O1207" s="6"/>
    </row>
    <row r="1208" spans="14:15">
      <c r="N1208" s="4"/>
      <c r="O1208" s="6"/>
    </row>
    <row r="1209" spans="14:15">
      <c r="N1209" s="4"/>
      <c r="O1209" s="6"/>
    </row>
    <row r="1210" spans="14:15">
      <c r="N1210" s="4"/>
      <c r="O1210" s="6"/>
    </row>
    <row r="1211" spans="14:15">
      <c r="N1211" s="4"/>
      <c r="O1211" s="6"/>
    </row>
    <row r="1212" spans="14:15">
      <c r="N1212" s="4"/>
      <c r="O1212" s="6"/>
    </row>
    <row r="1213" spans="14:15">
      <c r="N1213" s="4"/>
      <c r="O1213" s="6"/>
    </row>
    <row r="1214" spans="14:15">
      <c r="N1214" s="4"/>
      <c r="O1214" s="6"/>
    </row>
    <row r="1215" spans="14:15">
      <c r="N1215" s="4"/>
      <c r="O1215" s="6"/>
    </row>
    <row r="1216" spans="14:15">
      <c r="N1216" s="4"/>
      <c r="O1216" s="6"/>
    </row>
    <row r="1217" spans="14:15">
      <c r="N1217" s="4"/>
      <c r="O1217" s="6"/>
    </row>
    <row r="1218" spans="14:15">
      <c r="N1218" s="4"/>
      <c r="O1218" s="6"/>
    </row>
    <row r="1219" spans="14:15">
      <c r="N1219" s="4"/>
      <c r="O1219" s="6"/>
    </row>
    <row r="1220" spans="14:15">
      <c r="N1220" s="4"/>
      <c r="O1220" s="6"/>
    </row>
    <row r="1221" spans="14:15">
      <c r="N1221" s="4"/>
      <c r="O1221" s="6"/>
    </row>
    <row r="1222" spans="14:15">
      <c r="N1222" s="4"/>
      <c r="O1222" s="6"/>
    </row>
    <row r="1223" spans="14:15">
      <c r="N1223" s="4"/>
      <c r="O1223" s="6"/>
    </row>
    <row r="1224" spans="14:15">
      <c r="N1224" s="4"/>
      <c r="O1224" s="6"/>
    </row>
    <row r="1225" spans="14:15">
      <c r="N1225" s="4"/>
      <c r="O1225" s="6"/>
    </row>
    <row r="1226" spans="14:15">
      <c r="N1226" s="4"/>
      <c r="O1226" s="6"/>
    </row>
    <row r="1227" spans="14:15">
      <c r="N1227" s="4"/>
      <c r="O1227" s="6"/>
    </row>
    <row r="1228" spans="14:15">
      <c r="N1228" s="4"/>
      <c r="O1228" s="6"/>
    </row>
    <row r="1229" spans="14:15">
      <c r="N1229" s="4"/>
      <c r="O1229" s="6"/>
    </row>
    <row r="1230" spans="14:15">
      <c r="N1230" s="4"/>
      <c r="O1230" s="6"/>
    </row>
    <row r="1231" spans="14:15">
      <c r="N1231" s="4"/>
      <c r="O1231" s="6"/>
    </row>
    <row r="1232" spans="14:15">
      <c r="N1232" s="4"/>
      <c r="O1232" s="6"/>
    </row>
    <row r="1233" spans="14:15">
      <c r="N1233" s="4"/>
      <c r="O1233" s="6"/>
    </row>
    <row r="1234" spans="14:15">
      <c r="N1234" s="4"/>
      <c r="O1234" s="6"/>
    </row>
    <row r="1235" spans="14:15">
      <c r="N1235" s="4"/>
      <c r="O1235" s="6"/>
    </row>
    <row r="1236" spans="14:15">
      <c r="N1236" s="4"/>
      <c r="O1236" s="6"/>
    </row>
    <row r="1237" spans="14:15">
      <c r="N1237" s="4"/>
      <c r="O1237" s="6"/>
    </row>
    <row r="1238" spans="14:15">
      <c r="N1238" s="4"/>
      <c r="O1238" s="6"/>
    </row>
    <row r="1239" spans="14:15">
      <c r="N1239" s="4"/>
      <c r="O1239" s="6"/>
    </row>
    <row r="1240" spans="14:15">
      <c r="N1240" s="4"/>
      <c r="O1240" s="6"/>
    </row>
    <row r="1241" spans="14:15">
      <c r="N1241" s="4"/>
      <c r="O1241" s="6"/>
    </row>
    <row r="1242" spans="14:15">
      <c r="N1242" s="4"/>
      <c r="O1242" s="6"/>
    </row>
    <row r="1243" spans="14:15">
      <c r="N1243" s="4"/>
      <c r="O1243" s="6"/>
    </row>
    <row r="1244" spans="14:15">
      <c r="N1244" s="4"/>
      <c r="O1244" s="6"/>
    </row>
    <row r="1245" spans="14:15">
      <c r="N1245" s="4"/>
      <c r="O1245" s="6"/>
    </row>
    <row r="1246" spans="14:15">
      <c r="N1246" s="4"/>
      <c r="O1246" s="6"/>
    </row>
    <row r="1247" spans="14:15">
      <c r="N1247" s="4"/>
      <c r="O1247" s="6"/>
    </row>
    <row r="1248" spans="14:15">
      <c r="N1248" s="4"/>
      <c r="O1248" s="6"/>
    </row>
    <row r="1249" spans="14:15">
      <c r="N1249" s="4"/>
      <c r="O1249" s="6"/>
    </row>
    <row r="1250" spans="14:15">
      <c r="N1250" s="4"/>
      <c r="O1250" s="6"/>
    </row>
    <row r="1251" spans="14:15">
      <c r="N1251" s="4"/>
      <c r="O1251" s="6"/>
    </row>
    <row r="1252" spans="14:15">
      <c r="N1252" s="4"/>
      <c r="O1252" s="6"/>
    </row>
    <row r="1253" spans="14:15">
      <c r="N1253" s="4"/>
      <c r="O1253" s="6"/>
    </row>
    <row r="1254" spans="14:15">
      <c r="N1254" s="4"/>
      <c r="O1254" s="6"/>
    </row>
    <row r="1255" spans="14:15">
      <c r="N1255" s="4"/>
      <c r="O1255" s="6"/>
    </row>
    <row r="1256" spans="14:15">
      <c r="N1256" s="4"/>
      <c r="O1256" s="6"/>
    </row>
    <row r="1257" spans="14:15">
      <c r="N1257" s="4"/>
      <c r="O1257" s="6"/>
    </row>
    <row r="1258" spans="14:15">
      <c r="N1258" s="4"/>
      <c r="O1258" s="6"/>
    </row>
    <row r="1259" spans="14:15">
      <c r="N1259" s="4"/>
      <c r="O1259" s="6"/>
    </row>
    <row r="1260" spans="14:15">
      <c r="N1260" s="4"/>
      <c r="O1260" s="6"/>
    </row>
    <row r="1261" spans="14:15">
      <c r="N1261" s="4"/>
      <c r="O1261" s="6"/>
    </row>
    <row r="1262" spans="14:15">
      <c r="N1262" s="4"/>
      <c r="O1262" s="6"/>
    </row>
    <row r="1263" spans="14:15">
      <c r="N1263" s="4"/>
      <c r="O1263" s="6"/>
    </row>
    <row r="1264" spans="14:15">
      <c r="N1264" s="4"/>
      <c r="O1264" s="6"/>
    </row>
    <row r="1265" spans="14:15">
      <c r="N1265" s="4"/>
      <c r="O1265" s="6"/>
    </row>
    <row r="1266" spans="14:15">
      <c r="N1266" s="4"/>
      <c r="O1266" s="6"/>
    </row>
    <row r="1267" spans="14:15">
      <c r="N1267" s="4"/>
      <c r="O1267" s="6"/>
    </row>
    <row r="1268" spans="14:15">
      <c r="N1268" s="4"/>
      <c r="O1268" s="6"/>
    </row>
    <row r="1269" spans="14:15">
      <c r="N1269" s="4"/>
      <c r="O1269" s="6"/>
    </row>
    <row r="1270" spans="14:15">
      <c r="N1270" s="4"/>
      <c r="O1270" s="6"/>
    </row>
    <row r="1271" spans="14:15">
      <c r="N1271" s="4"/>
      <c r="O1271" s="6"/>
    </row>
    <row r="1272" spans="14:15">
      <c r="N1272" s="4"/>
      <c r="O1272" s="6"/>
    </row>
    <row r="1273" spans="14:15">
      <c r="N1273" s="4"/>
      <c r="O1273" s="6"/>
    </row>
    <row r="1274" spans="14:15">
      <c r="N1274" s="4"/>
      <c r="O1274" s="6"/>
    </row>
    <row r="1275" spans="14:15">
      <c r="N1275" s="4"/>
      <c r="O1275" s="6"/>
    </row>
    <row r="1276" spans="14:15">
      <c r="N1276" s="4"/>
      <c r="O1276" s="6"/>
    </row>
    <row r="1277" spans="14:15">
      <c r="N1277" s="4"/>
      <c r="O1277" s="6"/>
    </row>
    <row r="1278" spans="14:15">
      <c r="N1278" s="4"/>
      <c r="O1278" s="6"/>
    </row>
    <row r="1279" spans="14:15">
      <c r="N1279" s="4"/>
      <c r="O1279" s="6"/>
    </row>
    <row r="1280" spans="14:15">
      <c r="N1280" s="4"/>
      <c r="O1280" s="6"/>
    </row>
    <row r="1281" spans="14:15">
      <c r="N1281" s="4"/>
      <c r="O1281" s="6"/>
    </row>
    <row r="1282" spans="14:15">
      <c r="N1282" s="4"/>
      <c r="O1282" s="6"/>
    </row>
  </sheetData>
  <mergeCells count="94">
    <mergeCell ref="A143:E143"/>
    <mergeCell ref="A138:C138"/>
    <mergeCell ref="A545:B545"/>
    <mergeCell ref="A262:C262"/>
    <mergeCell ref="A244:C244"/>
    <mergeCell ref="A164:G164"/>
    <mergeCell ref="A168:F168"/>
    <mergeCell ref="A310:D310"/>
    <mergeCell ref="A321:J321"/>
    <mergeCell ref="A225:C225"/>
    <mergeCell ref="A178:F178"/>
    <mergeCell ref="A181:D181"/>
    <mergeCell ref="A510:J510"/>
    <mergeCell ref="A473:J473"/>
    <mergeCell ref="A483:J483"/>
    <mergeCell ref="A463:J463"/>
    <mergeCell ref="A534:J534"/>
    <mergeCell ref="A519:J519"/>
    <mergeCell ref="A264:L264"/>
    <mergeCell ref="A147:E147"/>
    <mergeCell ref="A159:G159"/>
    <mergeCell ref="A154:H154"/>
    <mergeCell ref="F219:F220"/>
    <mergeCell ref="A173:G173"/>
    <mergeCell ref="A257:C257"/>
    <mergeCell ref="A194:K194"/>
    <mergeCell ref="A187:E187"/>
    <mergeCell ref="A183:G183"/>
    <mergeCell ref="A493:J493"/>
    <mergeCell ref="A276:K276"/>
    <mergeCell ref="A27:G27"/>
    <mergeCell ref="A24:B24"/>
    <mergeCell ref="A22:B22"/>
    <mergeCell ref="A86:E86"/>
    <mergeCell ref="A64:E64"/>
    <mergeCell ref="A71:E71"/>
    <mergeCell ref="D22:E22"/>
    <mergeCell ref="D24:E24"/>
    <mergeCell ref="D34:E34"/>
    <mergeCell ref="A65:E65"/>
    <mergeCell ref="E39:G39"/>
    <mergeCell ref="A28:B28"/>
    <mergeCell ref="D29:E29"/>
    <mergeCell ref="A32:G32"/>
    <mergeCell ref="A33:B33"/>
    <mergeCell ref="D33:E33"/>
    <mergeCell ref="A18:B18"/>
    <mergeCell ref="D18:E18"/>
    <mergeCell ref="D23:E23"/>
    <mergeCell ref="A21:G21"/>
    <mergeCell ref="A23:B23"/>
    <mergeCell ref="A110:G110"/>
    <mergeCell ref="A61:G61"/>
    <mergeCell ref="A124:F124"/>
    <mergeCell ref="A120:G120"/>
    <mergeCell ref="G141:H141"/>
    <mergeCell ref="G140:H140"/>
    <mergeCell ref="A118:E118"/>
    <mergeCell ref="A127:D127"/>
    <mergeCell ref="A139:E139"/>
    <mergeCell ref="A129:F129"/>
    <mergeCell ref="A133:E133"/>
    <mergeCell ref="D14:E14"/>
    <mergeCell ref="A7:L7"/>
    <mergeCell ref="A9:L9"/>
    <mergeCell ref="A88:H88"/>
    <mergeCell ref="G143:I143"/>
    <mergeCell ref="G139:I139"/>
    <mergeCell ref="A44:H44"/>
    <mergeCell ref="A67:G67"/>
    <mergeCell ref="A73:F73"/>
    <mergeCell ref="A78:D78"/>
    <mergeCell ref="A115:G115"/>
    <mergeCell ref="A98:F98"/>
    <mergeCell ref="A102:F102"/>
    <mergeCell ref="A82:G82"/>
    <mergeCell ref="A92:G92"/>
    <mergeCell ref="A106:F106"/>
    <mergeCell ref="A34:B34"/>
    <mergeCell ref="D28:E28"/>
    <mergeCell ref="A29:B29"/>
    <mergeCell ref="A37:G37"/>
    <mergeCell ref="A1:N6"/>
    <mergeCell ref="A16:G16"/>
    <mergeCell ref="A17:B17"/>
    <mergeCell ref="B14:C14"/>
    <mergeCell ref="D17:E17"/>
    <mergeCell ref="I12:J12"/>
    <mergeCell ref="B12:H12"/>
    <mergeCell ref="B13:C13"/>
    <mergeCell ref="H14:L14"/>
    <mergeCell ref="G13:L13"/>
    <mergeCell ref="B11:L11"/>
    <mergeCell ref="K12:L12"/>
  </mergeCells>
  <pageMargins left="0.51181102362204722" right="0.51181102362204722" top="0.27559055118110237" bottom="0.6692913385826772" header="0.23622047244094491" footer="0.31496062992125984"/>
  <pageSetup paperSize="9" scale="60" orientation="landscape" r:id="rId1"/>
  <headerFooter>
    <oddFooter>Página &amp;P de &amp;N</oddFooter>
  </headerFooter>
  <drawing r:id="rId2"/>
</worksheet>
</file>

<file path=xl/worksheets/sheet2.xml><?xml version="1.0" encoding="utf-8"?>
<worksheet xmlns="http://schemas.openxmlformats.org/spreadsheetml/2006/main" xmlns:r="http://schemas.openxmlformats.org/officeDocument/2006/relationships">
  <sheetPr codeName="Plan2"/>
  <dimension ref="A1:AA1139"/>
  <sheetViews>
    <sheetView view="pageBreakPreview" topLeftCell="A211" zoomScale="81" zoomScaleSheetLayoutView="81" workbookViewId="0">
      <selection activeCell="O234" sqref="O234"/>
    </sheetView>
  </sheetViews>
  <sheetFormatPr defaultColWidth="11.42578125" defaultRowHeight="15"/>
  <cols>
    <col min="1" max="1" width="9" style="1" customWidth="1"/>
    <col min="2" max="2" width="10.28515625" style="1" customWidth="1"/>
    <col min="3" max="3" width="12.7109375" style="3" customWidth="1"/>
    <col min="4" max="4" width="8.28515625" style="223" customWidth="1"/>
    <col min="5" max="5" width="6.5703125" style="223" customWidth="1"/>
    <col min="6" max="6" width="5" style="223" customWidth="1"/>
    <col min="7" max="7" width="4.42578125" style="223" customWidth="1"/>
    <col min="8" max="8" width="7.85546875" style="223" customWidth="1"/>
    <col min="9" max="9" width="30.7109375" style="223" customWidth="1"/>
    <col min="10" max="10" width="7.140625" style="1" customWidth="1"/>
    <col min="11" max="11" width="8.28515625" style="7" customWidth="1"/>
    <col min="12" max="12" width="12.85546875" style="7" customWidth="1"/>
    <col min="13" max="13" width="14.140625" style="7" customWidth="1"/>
    <col min="14" max="14" width="17.140625" style="1" customWidth="1"/>
    <col min="15" max="15" width="10.85546875" style="67" customWidth="1"/>
    <col min="16" max="16" width="10.5703125" style="5" customWidth="1"/>
    <col min="17" max="17" width="15.28515625" style="1" customWidth="1"/>
    <col min="18" max="18" width="10.5703125" style="1" customWidth="1"/>
    <col min="19" max="19" width="10" style="1" customWidth="1"/>
    <col min="20" max="20" width="13" style="1" customWidth="1"/>
    <col min="21" max="21" width="11.42578125" style="1" customWidth="1"/>
    <col min="22" max="22" width="9.5703125" style="1" customWidth="1"/>
    <col min="23" max="23" width="15.5703125" style="1" customWidth="1"/>
    <col min="24" max="24" width="9.28515625" style="1" customWidth="1"/>
    <col min="25" max="25" width="10.7109375" style="1" customWidth="1"/>
    <col min="26" max="26" width="15.140625" style="1" customWidth="1"/>
    <col min="27" max="27" width="10.5703125" style="1" customWidth="1"/>
    <col min="28" max="16384" width="11.42578125" style="1"/>
  </cols>
  <sheetData>
    <row r="1" spans="1:27" ht="21" customHeight="1">
      <c r="A1" s="1030" t="s">
        <v>819</v>
      </c>
      <c r="B1" s="1030"/>
      <c r="C1" s="1030"/>
      <c r="D1" s="1030"/>
      <c r="E1" s="1030"/>
      <c r="F1" s="1030"/>
      <c r="G1" s="1030"/>
      <c r="H1" s="1030"/>
      <c r="I1" s="1030"/>
      <c r="J1" s="1030"/>
      <c r="K1" s="1030"/>
      <c r="L1" s="1030"/>
      <c r="M1" s="1030"/>
      <c r="N1" s="1030"/>
      <c r="O1" s="1030"/>
      <c r="P1" s="1030"/>
      <c r="Q1" s="1030"/>
      <c r="R1" s="1030"/>
      <c r="S1" s="1030"/>
      <c r="T1" s="1030"/>
      <c r="U1" s="1030"/>
      <c r="V1" s="1030"/>
      <c r="W1" s="1030"/>
      <c r="X1" s="1030"/>
      <c r="Y1" s="1030"/>
      <c r="Z1" s="1030"/>
      <c r="AA1" s="1030"/>
    </row>
    <row r="2" spans="1:27" ht="15.75" customHeight="1">
      <c r="A2" s="1031"/>
      <c r="B2" s="1031"/>
      <c r="C2" s="1031"/>
      <c r="D2" s="1031"/>
      <c r="E2" s="1031"/>
      <c r="F2" s="1031"/>
      <c r="G2" s="1031"/>
      <c r="H2" s="1031"/>
      <c r="I2" s="1031"/>
      <c r="J2" s="1031"/>
      <c r="K2" s="1031"/>
      <c r="L2" s="1031"/>
      <c r="M2" s="1031"/>
      <c r="N2" s="1031"/>
      <c r="O2" s="1031"/>
      <c r="P2" s="1031"/>
      <c r="Q2" s="1031"/>
      <c r="R2" s="1031"/>
      <c r="S2" s="1031"/>
      <c r="T2" s="1031"/>
      <c r="U2" s="1031"/>
      <c r="V2" s="1031"/>
      <c r="W2" s="1031"/>
      <c r="X2" s="1031"/>
      <c r="Y2" s="1031"/>
      <c r="Z2" s="1031"/>
      <c r="AA2" s="1031"/>
    </row>
    <row r="3" spans="1:27" ht="42" customHeight="1">
      <c r="A3" s="326" t="s">
        <v>3</v>
      </c>
      <c r="B3" s="1029" t="s">
        <v>872</v>
      </c>
      <c r="C3" s="1029"/>
      <c r="D3" s="1029"/>
      <c r="E3" s="1029"/>
      <c r="F3" s="1029"/>
      <c r="G3" s="1029"/>
      <c r="H3" s="1029"/>
      <c r="I3" s="1029"/>
      <c r="J3" s="1027" t="s">
        <v>838</v>
      </c>
      <c r="K3" s="1027"/>
      <c r="L3" s="1027"/>
      <c r="M3" s="1027"/>
      <c r="N3" s="1027"/>
      <c r="O3" s="1027"/>
      <c r="P3" s="1028" t="s">
        <v>869</v>
      </c>
      <c r="Q3" s="1028"/>
      <c r="R3" s="1028"/>
      <c r="S3" s="1028"/>
      <c r="T3" s="1028"/>
      <c r="U3" s="1028"/>
      <c r="V3" s="1028"/>
      <c r="W3" s="1028"/>
      <c r="X3" s="1028"/>
      <c r="Y3" s="1028"/>
      <c r="Z3" s="1028"/>
      <c r="AA3" s="1028"/>
    </row>
    <row r="4" spans="1:27" s="2" customFormat="1" ht="33.75" customHeight="1">
      <c r="A4" s="1038" t="s">
        <v>11</v>
      </c>
      <c r="B4" s="1038" t="s">
        <v>100</v>
      </c>
      <c r="C4" s="1038" t="s">
        <v>99</v>
      </c>
      <c r="D4" s="1041" t="s">
        <v>2</v>
      </c>
      <c r="E4" s="1041"/>
      <c r="F4" s="1041"/>
      <c r="G4" s="1041"/>
      <c r="H4" s="1041"/>
      <c r="I4" s="1041"/>
      <c r="J4" s="1040" t="s">
        <v>9</v>
      </c>
      <c r="K4" s="1054" t="s">
        <v>5</v>
      </c>
      <c r="L4" s="1033" t="s">
        <v>779</v>
      </c>
      <c r="M4" s="1043" t="s">
        <v>778</v>
      </c>
      <c r="N4" s="1033" t="s">
        <v>780</v>
      </c>
      <c r="O4" s="1035" t="s">
        <v>12</v>
      </c>
      <c r="P4" s="351" t="s">
        <v>828</v>
      </c>
      <c r="Q4" s="351" t="s">
        <v>827</v>
      </c>
      <c r="R4" s="352" t="s">
        <v>839</v>
      </c>
      <c r="S4" s="349" t="s">
        <v>829</v>
      </c>
      <c r="T4" s="349" t="s">
        <v>827</v>
      </c>
      <c r="U4" s="350" t="s">
        <v>839</v>
      </c>
      <c r="V4" s="353" t="s">
        <v>831</v>
      </c>
      <c r="W4" s="353" t="s">
        <v>827</v>
      </c>
      <c r="X4" s="354" t="s">
        <v>839</v>
      </c>
      <c r="Y4" s="1032" t="s">
        <v>832</v>
      </c>
      <c r="Z4" s="1032"/>
      <c r="AA4" s="1032"/>
    </row>
    <row r="5" spans="1:27" s="2" customFormat="1" ht="44.25" customHeight="1">
      <c r="A5" s="1038"/>
      <c r="B5" s="1038"/>
      <c r="C5" s="1038"/>
      <c r="D5" s="1041"/>
      <c r="E5" s="1041"/>
      <c r="F5" s="1041"/>
      <c r="G5" s="1041"/>
      <c r="H5" s="1041"/>
      <c r="I5" s="1041"/>
      <c r="J5" s="1040"/>
      <c r="K5" s="1054"/>
      <c r="L5" s="1034"/>
      <c r="M5" s="1043"/>
      <c r="N5" s="1034"/>
      <c r="O5" s="1036"/>
      <c r="P5" s="351" t="s">
        <v>119</v>
      </c>
      <c r="Q5" s="351" t="s">
        <v>830</v>
      </c>
      <c r="R5" s="351" t="s">
        <v>835</v>
      </c>
      <c r="S5" s="349" t="s">
        <v>119</v>
      </c>
      <c r="T5" s="349" t="s">
        <v>830</v>
      </c>
      <c r="U5" s="349" t="s">
        <v>835</v>
      </c>
      <c r="V5" s="353" t="s">
        <v>119</v>
      </c>
      <c r="W5" s="353" t="s">
        <v>830</v>
      </c>
      <c r="X5" s="353" t="s">
        <v>835</v>
      </c>
      <c r="Y5" s="364" t="s">
        <v>119</v>
      </c>
      <c r="Z5" s="364" t="s">
        <v>833</v>
      </c>
      <c r="AA5" s="414" t="s">
        <v>834</v>
      </c>
    </row>
    <row r="6" spans="1:27" s="2" customFormat="1" ht="18">
      <c r="A6" s="251" t="s">
        <v>40</v>
      </c>
      <c r="B6" s="251"/>
      <c r="C6" s="252" t="s">
        <v>26</v>
      </c>
      <c r="D6" s="1039" t="s">
        <v>13</v>
      </c>
      <c r="E6" s="1039"/>
      <c r="F6" s="1039"/>
      <c r="G6" s="1039"/>
      <c r="H6" s="1039"/>
      <c r="I6" s="1039"/>
      <c r="J6" s="253"/>
      <c r="K6" s="253"/>
      <c r="L6" s="253"/>
      <c r="M6" s="253"/>
      <c r="N6" s="263"/>
      <c r="O6" s="253"/>
      <c r="P6" s="253"/>
      <c r="Q6" s="253"/>
      <c r="R6" s="253"/>
      <c r="S6" s="253"/>
      <c r="T6" s="253"/>
      <c r="U6" s="313"/>
      <c r="V6" s="253"/>
      <c r="W6" s="253"/>
      <c r="X6" s="313"/>
      <c r="Y6" s="253"/>
      <c r="Z6" s="253"/>
      <c r="AA6" s="253"/>
    </row>
    <row r="7" spans="1:27" s="2" customFormat="1" ht="18">
      <c r="A7" s="254" t="s">
        <v>41</v>
      </c>
      <c r="B7" s="254" t="s">
        <v>101</v>
      </c>
      <c r="C7" s="255" t="s">
        <v>27</v>
      </c>
      <c r="D7" s="1042" t="s">
        <v>28</v>
      </c>
      <c r="E7" s="1042"/>
      <c r="F7" s="1042"/>
      <c r="G7" s="1042"/>
      <c r="H7" s="1042"/>
      <c r="I7" s="1042"/>
      <c r="J7" s="254" t="s">
        <v>335</v>
      </c>
      <c r="K7" s="256">
        <v>4.6141869953526697</v>
      </c>
      <c r="L7" s="257">
        <v>377.2</v>
      </c>
      <c r="M7" s="257">
        <f>L7*1.2403</f>
        <v>467.84115999999995</v>
      </c>
      <c r="N7" s="257">
        <f>SUM(K7*M7)</f>
        <v>2158.7065963627074</v>
      </c>
      <c r="O7" s="258">
        <f>N7/N9</f>
        <v>0.22887768104665454</v>
      </c>
      <c r="P7" s="319">
        <v>4.6141869953526697</v>
      </c>
      <c r="Q7" s="320">
        <f>SUM(P7*M7)</f>
        <v>2158.7065963627074</v>
      </c>
      <c r="R7" s="321">
        <f>SUM(Q7/N7)</f>
        <v>1</v>
      </c>
      <c r="S7" s="332">
        <v>0</v>
      </c>
      <c r="T7" s="333">
        <f>SUM(S7*M7)</f>
        <v>0</v>
      </c>
      <c r="U7" s="334">
        <v>0</v>
      </c>
      <c r="V7" s="347">
        <v>0</v>
      </c>
      <c r="W7" s="347">
        <f>SUM(V7*M7)</f>
        <v>0</v>
      </c>
      <c r="X7" s="348">
        <f>SUM(W7/N7)</f>
        <v>0</v>
      </c>
      <c r="Y7" s="344">
        <f>SUM(P7+S7+V7)</f>
        <v>4.6141869953526697</v>
      </c>
      <c r="Z7" s="345">
        <f>SUM(Q7+T7+W7)</f>
        <v>2158.7065963627074</v>
      </c>
      <c r="AA7" s="366">
        <f>SUM(Z7/Q7)</f>
        <v>1</v>
      </c>
    </row>
    <row r="8" spans="1:27" s="2" customFormat="1" ht="39" customHeight="1">
      <c r="A8" s="254" t="s">
        <v>42</v>
      </c>
      <c r="B8" s="254" t="s">
        <v>101</v>
      </c>
      <c r="C8" s="259" t="s">
        <v>568</v>
      </c>
      <c r="D8" s="1044" t="s">
        <v>569</v>
      </c>
      <c r="E8" s="1044"/>
      <c r="F8" s="1044"/>
      <c r="G8" s="1044"/>
      <c r="H8" s="1044"/>
      <c r="I8" s="1044"/>
      <c r="J8" s="254" t="s">
        <v>335</v>
      </c>
      <c r="K8" s="256">
        <f>SUM('MEMÓRIA DE CÁLCULO'!F25)</f>
        <v>18.149999999999999</v>
      </c>
      <c r="L8" s="257">
        <v>323.08</v>
      </c>
      <c r="M8" s="257">
        <f>L8*1.2403</f>
        <v>400.71612399999998</v>
      </c>
      <c r="N8" s="257">
        <f>SUM(K8*M8)</f>
        <v>7272.9976505999994</v>
      </c>
      <c r="O8" s="258">
        <f>N8/N9</f>
        <v>0.77112231895334549</v>
      </c>
      <c r="P8" s="319">
        <v>18.149999999999999</v>
      </c>
      <c r="Q8" s="320">
        <f>SUM(P8*M8)</f>
        <v>7272.9976505999994</v>
      </c>
      <c r="R8" s="321">
        <f>SUM(Q8/N8)</f>
        <v>1</v>
      </c>
      <c r="S8" s="332">
        <v>0</v>
      </c>
      <c r="T8" s="333">
        <f>SUM(S8*M8)</f>
        <v>0</v>
      </c>
      <c r="U8" s="334">
        <v>0</v>
      </c>
      <c r="V8" s="347">
        <v>0</v>
      </c>
      <c r="W8" s="347">
        <f>SUM(V8*M8)</f>
        <v>0</v>
      </c>
      <c r="X8" s="348">
        <f>SUM(W8/N8)</f>
        <v>0</v>
      </c>
      <c r="Y8" s="344">
        <f>SUM(P8+S8+V8)</f>
        <v>18.149999999999999</v>
      </c>
      <c r="Z8" s="345">
        <f>SUM(Q8+T8+W8)</f>
        <v>7272.9976505999994</v>
      </c>
      <c r="AA8" s="366">
        <f>SUM(Z8/Q8)</f>
        <v>1</v>
      </c>
    </row>
    <row r="9" spans="1:27" s="2" customFormat="1" ht="18">
      <c r="A9" s="1048" t="s">
        <v>836</v>
      </c>
      <c r="B9" s="1048"/>
      <c r="C9" s="1048"/>
      <c r="D9" s="1048"/>
      <c r="E9" s="1048"/>
      <c r="F9" s="1048"/>
      <c r="G9" s="1048"/>
      <c r="H9" s="1048"/>
      <c r="I9" s="1048"/>
      <c r="J9" s="1048"/>
      <c r="K9" s="1048"/>
      <c r="L9" s="1048"/>
      <c r="M9" s="1048"/>
      <c r="N9" s="260">
        <f>SUM(N7:N8)</f>
        <v>9431.7042469627067</v>
      </c>
      <c r="O9" s="261">
        <f ca="1">SUM(O7:O151)</f>
        <v>2076126.2139088497</v>
      </c>
      <c r="P9" s="327"/>
      <c r="Q9" s="312">
        <f>SUM(Q7:Q8)</f>
        <v>9431.7042469627067</v>
      </c>
      <c r="R9" s="261">
        <f ca="1">SUM(R7:R151)</f>
        <v>2249440.3944267263</v>
      </c>
      <c r="S9" s="327"/>
      <c r="T9" s="312">
        <f>SUM(T7:T8)</f>
        <v>0</v>
      </c>
      <c r="U9" s="261">
        <v>0</v>
      </c>
      <c r="V9" s="327"/>
      <c r="W9" s="312">
        <f>SUM(W7:W8)</f>
        <v>0</v>
      </c>
      <c r="X9" s="261">
        <v>0</v>
      </c>
      <c r="Y9" s="327"/>
      <c r="Z9" s="312">
        <f>SUM(Z7:Z8)</f>
        <v>9431.7042469627067</v>
      </c>
      <c r="AA9" s="261">
        <f>SUM(Z9/Q9)</f>
        <v>1</v>
      </c>
    </row>
    <row r="10" spans="1:27" s="2" customFormat="1" ht="18">
      <c r="A10" s="251" t="s">
        <v>43</v>
      </c>
      <c r="B10" s="251"/>
      <c r="C10" s="252" t="s">
        <v>38</v>
      </c>
      <c r="D10" s="1039" t="s">
        <v>37</v>
      </c>
      <c r="E10" s="1039"/>
      <c r="F10" s="1039"/>
      <c r="G10" s="1039"/>
      <c r="H10" s="1039"/>
      <c r="I10" s="1039"/>
      <c r="J10" s="253"/>
      <c r="K10" s="262"/>
      <c r="L10" s="262"/>
      <c r="M10" s="263"/>
      <c r="N10" s="263"/>
      <c r="O10" s="264"/>
      <c r="P10" s="264"/>
      <c r="Q10" s="264"/>
      <c r="R10" s="264"/>
      <c r="S10" s="262"/>
      <c r="T10" s="262"/>
      <c r="U10" s="314"/>
      <c r="V10" s="262"/>
      <c r="W10" s="262"/>
      <c r="X10" s="314"/>
      <c r="Y10" s="262"/>
      <c r="Z10" s="262"/>
      <c r="AA10" s="264"/>
    </row>
    <row r="11" spans="1:27" s="2" customFormat="1" ht="25.5" customHeight="1">
      <c r="A11" s="254" t="s">
        <v>87</v>
      </c>
      <c r="B11" s="254" t="s">
        <v>101</v>
      </c>
      <c r="C11" s="255" t="s">
        <v>30</v>
      </c>
      <c r="D11" s="1037" t="s">
        <v>39</v>
      </c>
      <c r="E11" s="1037"/>
      <c r="F11" s="1037"/>
      <c r="G11" s="1037"/>
      <c r="H11" s="1037"/>
      <c r="I11" s="1037"/>
      <c r="J11" s="254" t="s">
        <v>335</v>
      </c>
      <c r="K11" s="256">
        <f>SUM('MEMÓRIA DE CÁLCULO'!F30)</f>
        <v>228.78000000000003</v>
      </c>
      <c r="L11" s="257">
        <v>7.05</v>
      </c>
      <c r="M11" s="257">
        <f>L11*1.2403</f>
        <v>8.744114999999999</v>
      </c>
      <c r="N11" s="257">
        <f>SUM(K11*M11)</f>
        <v>2000.4786297000001</v>
      </c>
      <c r="O11" s="258">
        <f>N11/N13</f>
        <v>0.31962942859639815</v>
      </c>
      <c r="P11" s="319">
        <v>228.78000000000003</v>
      </c>
      <c r="Q11" s="320">
        <f>SUM(P11*M11)</f>
        <v>2000.4786297000001</v>
      </c>
      <c r="R11" s="321">
        <f>SUM(Q11/N11)</f>
        <v>1</v>
      </c>
      <c r="S11" s="332">
        <v>0</v>
      </c>
      <c r="T11" s="333">
        <f>SUM(S11*M11)</f>
        <v>0</v>
      </c>
      <c r="U11" s="334">
        <v>0</v>
      </c>
      <c r="V11" s="347">
        <v>0</v>
      </c>
      <c r="W11" s="347">
        <f>SUM(V11*M11)</f>
        <v>0</v>
      </c>
      <c r="X11" s="348">
        <f>SUM(W11/N11)</f>
        <v>0</v>
      </c>
      <c r="Y11" s="344">
        <f>SUM(P11+S11+V11)</f>
        <v>228.78000000000003</v>
      </c>
      <c r="Z11" s="345">
        <f>SUM(Q11+T11+W11)</f>
        <v>2000.4786297000001</v>
      </c>
      <c r="AA11" s="366">
        <f>SUM(Z11/Q11)</f>
        <v>1</v>
      </c>
    </row>
    <row r="12" spans="1:27" s="2" customFormat="1" ht="27" customHeight="1">
      <c r="A12" s="254" t="s">
        <v>570</v>
      </c>
      <c r="B12" s="254" t="s">
        <v>101</v>
      </c>
      <c r="C12" s="255" t="s">
        <v>169</v>
      </c>
      <c r="D12" s="1037" t="s">
        <v>170</v>
      </c>
      <c r="E12" s="1037"/>
      <c r="F12" s="1037"/>
      <c r="G12" s="1037"/>
      <c r="H12" s="1037"/>
      <c r="I12" s="1037"/>
      <c r="J12" s="254" t="s">
        <v>335</v>
      </c>
      <c r="K12" s="256">
        <f>SUM('MEMÓRIA DE CÁLCULO'!C40)</f>
        <v>72.599999999999994</v>
      </c>
      <c r="L12" s="257">
        <v>47.29</v>
      </c>
      <c r="M12" s="257">
        <f>L12*1.2403</f>
        <v>58.653786999999994</v>
      </c>
      <c r="N12" s="257">
        <f>SUM(K12*M12)</f>
        <v>4258.2649361999993</v>
      </c>
      <c r="O12" s="258">
        <f>N12/N13</f>
        <v>0.68037057140360191</v>
      </c>
      <c r="P12" s="319">
        <v>72.599999999999994</v>
      </c>
      <c r="Q12" s="320">
        <f>SUM(P12*M12)</f>
        <v>4258.2649361999993</v>
      </c>
      <c r="R12" s="321">
        <f>SUM(Q12/N12)</f>
        <v>1</v>
      </c>
      <c r="S12" s="332">
        <v>0</v>
      </c>
      <c r="T12" s="333">
        <f>SUM(S12*M12)</f>
        <v>0</v>
      </c>
      <c r="U12" s="334">
        <v>0</v>
      </c>
      <c r="V12" s="347">
        <v>0</v>
      </c>
      <c r="W12" s="347">
        <f>SUM(V12*M12)</f>
        <v>0</v>
      </c>
      <c r="X12" s="348">
        <f>SUM(W12/N12)</f>
        <v>0</v>
      </c>
      <c r="Y12" s="344">
        <f>SUM(P12+S12+V12)</f>
        <v>72.599999999999994</v>
      </c>
      <c r="Z12" s="345">
        <f>SUM(Q12+T12+W12)</f>
        <v>4258.2649361999993</v>
      </c>
      <c r="AA12" s="366">
        <f>SUM(Z12/Q12)</f>
        <v>1</v>
      </c>
    </row>
    <row r="13" spans="1:27" s="2" customFormat="1" ht="18">
      <c r="A13" s="1048" t="s">
        <v>836</v>
      </c>
      <c r="B13" s="1048"/>
      <c r="C13" s="1048"/>
      <c r="D13" s="1048"/>
      <c r="E13" s="1048"/>
      <c r="F13" s="1048"/>
      <c r="G13" s="1048"/>
      <c r="H13" s="1048"/>
      <c r="I13" s="1048"/>
      <c r="J13" s="1048"/>
      <c r="K13" s="1048"/>
      <c r="L13" s="1048"/>
      <c r="M13" s="1048"/>
      <c r="N13" s="260">
        <f>SUM(N11:N12)</f>
        <v>6258.7435658999993</v>
      </c>
      <c r="O13" s="261">
        <f>SUM(O11:O12)</f>
        <v>1</v>
      </c>
      <c r="P13" s="327"/>
      <c r="Q13" s="312">
        <f>SUM(Q11:Q12)</f>
        <v>6258.7435658999993</v>
      </c>
      <c r="R13" s="261">
        <f>SUM(Q13/N13)</f>
        <v>1</v>
      </c>
      <c r="S13" s="327"/>
      <c r="T13" s="312">
        <f>SUM(T11:T12)</f>
        <v>0</v>
      </c>
      <c r="U13" s="261">
        <f>SUM(T13/Q13)</f>
        <v>0</v>
      </c>
      <c r="V13" s="327"/>
      <c r="W13" s="312">
        <f>SUM(W11:W12)</f>
        <v>0</v>
      </c>
      <c r="X13" s="261">
        <f>SUM(W13/N13)</f>
        <v>0</v>
      </c>
      <c r="Y13" s="327"/>
      <c r="Z13" s="312">
        <f>SUM(Z11:Z12)</f>
        <v>6258.7435658999993</v>
      </c>
      <c r="AA13" s="261">
        <f>SUM(Z13/Q13)</f>
        <v>1</v>
      </c>
    </row>
    <row r="14" spans="1:27" s="2" customFormat="1" ht="18">
      <c r="A14" s="251" t="s">
        <v>44</v>
      </c>
      <c r="B14" s="251"/>
      <c r="C14" s="252" t="s">
        <v>29</v>
      </c>
      <c r="D14" s="1039" t="s">
        <v>45</v>
      </c>
      <c r="E14" s="1039"/>
      <c r="F14" s="1039"/>
      <c r="G14" s="1039"/>
      <c r="H14" s="1039"/>
      <c r="I14" s="1039"/>
      <c r="J14" s="253"/>
      <c r="K14" s="253"/>
      <c r="L14" s="253"/>
      <c r="M14" s="263"/>
      <c r="N14" s="263"/>
      <c r="O14" s="264"/>
      <c r="P14" s="264"/>
      <c r="Q14" s="264"/>
      <c r="R14" s="264"/>
      <c r="S14" s="253"/>
      <c r="T14" s="253"/>
      <c r="U14" s="313"/>
      <c r="V14" s="253"/>
      <c r="W14" s="253"/>
      <c r="X14" s="313"/>
      <c r="Y14" s="253"/>
      <c r="Z14" s="253"/>
      <c r="AA14" s="264"/>
    </row>
    <row r="15" spans="1:27" s="2" customFormat="1" ht="25.5" customHeight="1">
      <c r="A15" s="254" t="s">
        <v>159</v>
      </c>
      <c r="B15" s="254" t="s">
        <v>101</v>
      </c>
      <c r="C15" s="255" t="s">
        <v>192</v>
      </c>
      <c r="D15" s="1037" t="s">
        <v>193</v>
      </c>
      <c r="E15" s="1042"/>
      <c r="F15" s="1042"/>
      <c r="G15" s="1042"/>
      <c r="H15" s="1042"/>
      <c r="I15" s="1042"/>
      <c r="J15" s="254" t="s">
        <v>444</v>
      </c>
      <c r="K15" s="256">
        <f>SUM('MEMÓRIA DE CÁLCULO'!F65)</f>
        <v>44.212000000000003</v>
      </c>
      <c r="L15" s="257">
        <v>36.25</v>
      </c>
      <c r="M15" s="257">
        <f>L15*1.2403</f>
        <v>44.960875000000001</v>
      </c>
      <c r="N15" s="257">
        <f>SUM(K15*M15)</f>
        <v>1987.8102055000002</v>
      </c>
      <c r="O15" s="258">
        <f>N15/N19</f>
        <v>0.23979169936334715</v>
      </c>
      <c r="P15" s="319">
        <v>44.212000000000003</v>
      </c>
      <c r="Q15" s="320">
        <f>SUM(P15*M15)</f>
        <v>1987.8102055000002</v>
      </c>
      <c r="R15" s="321">
        <f>SUM(Q15/N15)</f>
        <v>1</v>
      </c>
      <c r="S15" s="332">
        <v>0</v>
      </c>
      <c r="T15" s="333">
        <f>SUM(S15*M15)</f>
        <v>0</v>
      </c>
      <c r="U15" s="334">
        <v>0</v>
      </c>
      <c r="V15" s="347">
        <v>0</v>
      </c>
      <c r="W15" s="347">
        <f>SUM(V15*M15)</f>
        <v>0</v>
      </c>
      <c r="X15" s="348">
        <f>SUM(W15/N15)</f>
        <v>0</v>
      </c>
      <c r="Y15" s="344">
        <f t="shared" ref="Y15:Z18" si="0">SUM(P15+S15+V15)</f>
        <v>44.212000000000003</v>
      </c>
      <c r="Z15" s="345">
        <f t="shared" si="0"/>
        <v>1987.8102055000002</v>
      </c>
      <c r="AA15" s="366">
        <f>SUM(Z15/Q15)</f>
        <v>1</v>
      </c>
    </row>
    <row r="16" spans="1:27" s="2" customFormat="1" ht="26.25" customHeight="1">
      <c r="A16" s="254" t="s">
        <v>160</v>
      </c>
      <c r="B16" s="254" t="s">
        <v>101</v>
      </c>
      <c r="C16" s="255" t="s">
        <v>190</v>
      </c>
      <c r="D16" s="1037" t="s">
        <v>191</v>
      </c>
      <c r="E16" s="1042"/>
      <c r="F16" s="1042"/>
      <c r="G16" s="1042"/>
      <c r="H16" s="1042"/>
      <c r="I16" s="1042"/>
      <c r="J16" s="254" t="s">
        <v>444</v>
      </c>
      <c r="K16" s="256">
        <f>SUM('MEMÓRIA DE CÁLCULO'!F71)</f>
        <v>13.436</v>
      </c>
      <c r="L16" s="257">
        <v>29.85</v>
      </c>
      <c r="M16" s="257">
        <f>L16*1.2403</f>
        <v>37.022955000000003</v>
      </c>
      <c r="N16" s="257">
        <f>SUM(K16*M16)</f>
        <v>497.44042338000003</v>
      </c>
      <c r="O16" s="258">
        <f>N16/N19</f>
        <v>6.0006777369527434E-2</v>
      </c>
      <c r="P16" s="319">
        <v>13.436</v>
      </c>
      <c r="Q16" s="320">
        <f>SUM(P16*M16)</f>
        <v>497.44042338000003</v>
      </c>
      <c r="R16" s="321">
        <f>SUM(Q16/N16)</f>
        <v>1</v>
      </c>
      <c r="S16" s="332">
        <v>0</v>
      </c>
      <c r="T16" s="333">
        <f>SUM(S16*M16)</f>
        <v>0</v>
      </c>
      <c r="U16" s="334">
        <v>0</v>
      </c>
      <c r="V16" s="347">
        <v>0</v>
      </c>
      <c r="W16" s="347">
        <f>SUM(V16*M16)</f>
        <v>0</v>
      </c>
      <c r="X16" s="348">
        <f>SUM(W16/N16)</f>
        <v>0</v>
      </c>
      <c r="Y16" s="344">
        <f t="shared" si="0"/>
        <v>13.436</v>
      </c>
      <c r="Z16" s="345">
        <f t="shared" si="0"/>
        <v>497.44042338000003</v>
      </c>
      <c r="AA16" s="366">
        <f>SUM(Z16/Q16)</f>
        <v>1</v>
      </c>
    </row>
    <row r="17" spans="1:27" s="2" customFormat="1" ht="30.75" customHeight="1">
      <c r="A17" s="254" t="s">
        <v>46</v>
      </c>
      <c r="B17" s="254" t="s">
        <v>101</v>
      </c>
      <c r="C17" s="255" t="s">
        <v>185</v>
      </c>
      <c r="D17" s="1037" t="s">
        <v>186</v>
      </c>
      <c r="E17" s="1037"/>
      <c r="F17" s="1037"/>
      <c r="G17" s="1037"/>
      <c r="H17" s="1037"/>
      <c r="I17" s="1037"/>
      <c r="J17" s="254" t="s">
        <v>444</v>
      </c>
      <c r="K17" s="256">
        <f>SUM('MEMÓRIA DE CÁLCULO'!E75)</f>
        <v>24.048000000000002</v>
      </c>
      <c r="L17" s="257">
        <v>28.43</v>
      </c>
      <c r="M17" s="257">
        <f>L17*1.2403</f>
        <v>35.261728999999995</v>
      </c>
      <c r="N17" s="257">
        <f>SUM(K17*M17)</f>
        <v>847.97405899199998</v>
      </c>
      <c r="O17" s="258">
        <f>N17/N19</f>
        <v>0.10229202972150997</v>
      </c>
      <c r="P17" s="319">
        <v>24.048000000000002</v>
      </c>
      <c r="Q17" s="320">
        <f>SUM(P17*M17)</f>
        <v>847.97405899199998</v>
      </c>
      <c r="R17" s="321">
        <f>SUM(Q17/N17)</f>
        <v>1</v>
      </c>
      <c r="S17" s="332">
        <v>0</v>
      </c>
      <c r="T17" s="333">
        <f>SUM(S17*M17)</f>
        <v>0</v>
      </c>
      <c r="U17" s="334">
        <v>0</v>
      </c>
      <c r="V17" s="347">
        <v>0</v>
      </c>
      <c r="W17" s="347">
        <f>SUM(V17*M17)</f>
        <v>0</v>
      </c>
      <c r="X17" s="348">
        <f>SUM(W17/N17)</f>
        <v>0</v>
      </c>
      <c r="Y17" s="344">
        <f t="shared" si="0"/>
        <v>24.048000000000002</v>
      </c>
      <c r="Z17" s="345">
        <f t="shared" si="0"/>
        <v>847.97405899199998</v>
      </c>
      <c r="AA17" s="366">
        <f>SUM(Z17/Q17)</f>
        <v>1</v>
      </c>
    </row>
    <row r="18" spans="1:27" s="2" customFormat="1" ht="18">
      <c r="A18" s="254" t="s">
        <v>187</v>
      </c>
      <c r="B18" s="254" t="s">
        <v>101</v>
      </c>
      <c r="C18" s="255" t="s">
        <v>188</v>
      </c>
      <c r="D18" s="1037" t="s">
        <v>189</v>
      </c>
      <c r="E18" s="1037"/>
      <c r="F18" s="1037"/>
      <c r="G18" s="1037"/>
      <c r="H18" s="1037"/>
      <c r="I18" s="1037"/>
      <c r="J18" s="254" t="s">
        <v>335</v>
      </c>
      <c r="K18" s="265">
        <v>187.44</v>
      </c>
      <c r="L18" s="257">
        <v>21.32</v>
      </c>
      <c r="M18" s="257">
        <f>L18*1.2403</f>
        <v>26.443196</v>
      </c>
      <c r="N18" s="257">
        <f>SUM(K18*M18)</f>
        <v>4956.5126582399998</v>
      </c>
      <c r="O18" s="258">
        <f>N18/N19</f>
        <v>0.5979094935456154</v>
      </c>
      <c r="P18" s="323">
        <v>187.44</v>
      </c>
      <c r="Q18" s="320">
        <f>SUM(P18*M18)</f>
        <v>4956.5126582399998</v>
      </c>
      <c r="R18" s="321">
        <f>SUM(Q18/N18)</f>
        <v>1</v>
      </c>
      <c r="S18" s="332">
        <v>0</v>
      </c>
      <c r="T18" s="333">
        <f>SUM(S18*M18)</f>
        <v>0</v>
      </c>
      <c r="U18" s="334">
        <v>0</v>
      </c>
      <c r="V18" s="347">
        <v>0</v>
      </c>
      <c r="W18" s="347">
        <f>SUM(V18*M18)</f>
        <v>0</v>
      </c>
      <c r="X18" s="348">
        <f>SUM(W18/N18)</f>
        <v>0</v>
      </c>
      <c r="Y18" s="344">
        <f t="shared" si="0"/>
        <v>187.44</v>
      </c>
      <c r="Z18" s="345">
        <f t="shared" si="0"/>
        <v>4956.5126582399998</v>
      </c>
      <c r="AA18" s="366">
        <f>SUM(Z18/Q18)</f>
        <v>1</v>
      </c>
    </row>
    <row r="19" spans="1:27" s="2" customFormat="1" ht="18">
      <c r="A19" s="1048" t="s">
        <v>836</v>
      </c>
      <c r="B19" s="1048"/>
      <c r="C19" s="1048"/>
      <c r="D19" s="1048"/>
      <c r="E19" s="1048"/>
      <c r="F19" s="1048"/>
      <c r="G19" s="1048"/>
      <c r="H19" s="1048"/>
      <c r="I19" s="1048"/>
      <c r="J19" s="1048"/>
      <c r="K19" s="1048"/>
      <c r="L19" s="1048"/>
      <c r="M19" s="1048"/>
      <c r="N19" s="260">
        <f>SUM(N15:N18)</f>
        <v>8289.7373461120005</v>
      </c>
      <c r="O19" s="261">
        <f>SUM(O15:O18)</f>
        <v>1</v>
      </c>
      <c r="P19" s="327"/>
      <c r="Q19" s="312">
        <f>SUM(Q15:Q18)</f>
        <v>8289.7373461120005</v>
      </c>
      <c r="R19" s="261">
        <f>SUM(Q19/N19)</f>
        <v>1</v>
      </c>
      <c r="S19" s="327"/>
      <c r="T19" s="312">
        <f>SUM(T15:T18)</f>
        <v>0</v>
      </c>
      <c r="U19" s="261">
        <f>SUM(T19/Q19)</f>
        <v>0</v>
      </c>
      <c r="V19" s="327"/>
      <c r="W19" s="312">
        <f>SUM(W15:W18)</f>
        <v>0</v>
      </c>
      <c r="X19" s="261">
        <f>SUM(W19/N19)</f>
        <v>0</v>
      </c>
      <c r="Y19" s="327"/>
      <c r="Z19" s="312">
        <f>SUM(Z15:Z18)</f>
        <v>8289.7373461120005</v>
      </c>
      <c r="AA19" s="261">
        <f>SUM(Z19/Q19)</f>
        <v>1</v>
      </c>
    </row>
    <row r="20" spans="1:27" s="2" customFormat="1" ht="18">
      <c r="A20" s="251" t="s">
        <v>50</v>
      </c>
      <c r="B20" s="251"/>
      <c r="C20" s="252" t="s">
        <v>51</v>
      </c>
      <c r="D20" s="1039" t="s">
        <v>61</v>
      </c>
      <c r="E20" s="1039"/>
      <c r="F20" s="1039"/>
      <c r="G20" s="1039"/>
      <c r="H20" s="1039"/>
      <c r="I20" s="1039"/>
      <c r="J20" s="253"/>
      <c r="K20" s="253"/>
      <c r="L20" s="253"/>
      <c r="M20" s="263"/>
      <c r="N20" s="263"/>
      <c r="O20" s="264"/>
      <c r="P20" s="264"/>
      <c r="Q20" s="264"/>
      <c r="R20" s="264"/>
      <c r="S20" s="253"/>
      <c r="T20" s="253"/>
      <c r="U20" s="313"/>
      <c r="V20" s="253"/>
      <c r="W20" s="253"/>
      <c r="X20" s="313"/>
      <c r="Y20" s="253"/>
      <c r="Z20" s="253"/>
      <c r="AA20" s="264"/>
    </row>
    <row r="21" spans="1:27" s="2" customFormat="1" ht="30.75" customHeight="1">
      <c r="A21" s="254" t="s">
        <v>52</v>
      </c>
      <c r="B21" s="254" t="s">
        <v>101</v>
      </c>
      <c r="C21" s="255" t="s">
        <v>194</v>
      </c>
      <c r="D21" s="1037" t="s">
        <v>195</v>
      </c>
      <c r="E21" s="1037"/>
      <c r="F21" s="1037"/>
      <c r="G21" s="1037"/>
      <c r="H21" s="1037"/>
      <c r="I21" s="1037"/>
      <c r="J21" s="254" t="s">
        <v>1</v>
      </c>
      <c r="K21" s="256">
        <f>SUM('MEMÓRIA DE CÁLCULO'!C80)</f>
        <v>58</v>
      </c>
      <c r="L21" s="257">
        <v>56.21</v>
      </c>
      <c r="M21" s="257">
        <f>L21*1.2403</f>
        <v>69.717263000000003</v>
      </c>
      <c r="N21" s="257">
        <f t="shared" ref="N21:N28" si="1">SUM(K21*M21)</f>
        <v>4043.6012540000002</v>
      </c>
      <c r="O21" s="258">
        <f>N21/N29</f>
        <v>0.11594270692684212</v>
      </c>
      <c r="P21" s="319">
        <v>0</v>
      </c>
      <c r="Q21" s="320">
        <f t="shared" ref="Q21:Q28" si="2">SUM(P21*M21)</f>
        <v>0</v>
      </c>
      <c r="R21" s="321">
        <f t="shared" ref="R21:R28" si="3">SUM(Q21/N21)</f>
        <v>0</v>
      </c>
      <c r="S21" s="332">
        <v>0</v>
      </c>
      <c r="T21" s="333">
        <f t="shared" ref="T21:T28" si="4">SUM(S21*M21)</f>
        <v>0</v>
      </c>
      <c r="U21" s="334">
        <v>0</v>
      </c>
      <c r="V21" s="347">
        <v>58</v>
      </c>
      <c r="W21" s="347">
        <f t="shared" ref="W21:W28" si="5">SUM(V21*M21)</f>
        <v>4043.6012540000002</v>
      </c>
      <c r="X21" s="348">
        <f t="shared" ref="X21:X28" si="6">SUM(W21/N21)</f>
        <v>1</v>
      </c>
      <c r="Y21" s="344">
        <f t="shared" ref="Y21:Y28" si="7">SUM(P21+S21+V21)</f>
        <v>58</v>
      </c>
      <c r="Z21" s="345">
        <f t="shared" ref="Z21:Z28" si="8">SUM(Q21+T21+W21)</f>
        <v>4043.6012540000002</v>
      </c>
      <c r="AA21" s="366">
        <f>SUM(Z21/N21)</f>
        <v>1</v>
      </c>
    </row>
    <row r="22" spans="1:27" s="2" customFormat="1" ht="18">
      <c r="A22" s="254" t="s">
        <v>53</v>
      </c>
      <c r="B22" s="254" t="s">
        <v>101</v>
      </c>
      <c r="C22" s="259" t="s">
        <v>31</v>
      </c>
      <c r="D22" s="1042" t="s">
        <v>32</v>
      </c>
      <c r="E22" s="1042"/>
      <c r="F22" s="1042"/>
      <c r="G22" s="1042"/>
      <c r="H22" s="1042"/>
      <c r="I22" s="1042"/>
      <c r="J22" s="254" t="s">
        <v>444</v>
      </c>
      <c r="K22" s="256">
        <f>SUM('MEMÓRIA DE CÁLCULO'!F86)</f>
        <v>3.1589999999999998</v>
      </c>
      <c r="L22" s="257">
        <v>83.03</v>
      </c>
      <c r="M22" s="257">
        <f t="shared" ref="M22:M28" si="9">L22*1.2403</f>
        <v>102.98210899999999</v>
      </c>
      <c r="N22" s="257">
        <f t="shared" si="1"/>
        <v>325.32048233099994</v>
      </c>
      <c r="O22" s="258">
        <f>N22/N29</f>
        <v>9.327956682892562E-3</v>
      </c>
      <c r="P22" s="319">
        <v>3.1589999999999998</v>
      </c>
      <c r="Q22" s="320">
        <f t="shared" si="2"/>
        <v>325.32048233099994</v>
      </c>
      <c r="R22" s="321">
        <f t="shared" si="3"/>
        <v>1</v>
      </c>
      <c r="S22" s="332">
        <v>0</v>
      </c>
      <c r="T22" s="333">
        <f t="shared" si="4"/>
        <v>0</v>
      </c>
      <c r="U22" s="334">
        <v>0</v>
      </c>
      <c r="V22" s="347">
        <v>0</v>
      </c>
      <c r="W22" s="347">
        <f t="shared" si="5"/>
        <v>0</v>
      </c>
      <c r="X22" s="348">
        <f t="shared" si="6"/>
        <v>0</v>
      </c>
      <c r="Y22" s="344">
        <f t="shared" si="7"/>
        <v>3.1589999999999998</v>
      </c>
      <c r="Z22" s="345">
        <f t="shared" si="8"/>
        <v>325.32048233099994</v>
      </c>
      <c r="AA22" s="366">
        <f t="shared" ref="AA22:AA28" si="10">SUM(Z22/Q22)</f>
        <v>1</v>
      </c>
    </row>
    <row r="23" spans="1:27" s="2" customFormat="1" ht="27" customHeight="1">
      <c r="A23" s="254" t="s">
        <v>54</v>
      </c>
      <c r="B23" s="254" t="s">
        <v>101</v>
      </c>
      <c r="C23" s="255" t="s">
        <v>820</v>
      </c>
      <c r="D23" s="1037" t="s">
        <v>821</v>
      </c>
      <c r="E23" s="1037"/>
      <c r="F23" s="1037"/>
      <c r="G23" s="1037"/>
      <c r="H23" s="1037"/>
      <c r="I23" s="1037"/>
      <c r="J23" s="254" t="s">
        <v>335</v>
      </c>
      <c r="K23" s="256">
        <f>SUM('MEMÓRIA DE CÁLCULO'!F96)</f>
        <v>132.34</v>
      </c>
      <c r="L23" s="257">
        <v>27.21</v>
      </c>
      <c r="M23" s="257">
        <f t="shared" si="9"/>
        <v>33.748562999999997</v>
      </c>
      <c r="N23" s="257">
        <f t="shared" si="1"/>
        <v>4466.2848274199996</v>
      </c>
      <c r="O23" s="258">
        <f>N23/N29</f>
        <v>0.12806236823799311</v>
      </c>
      <c r="P23" s="319">
        <v>132.34</v>
      </c>
      <c r="Q23" s="320">
        <f t="shared" si="2"/>
        <v>4466.2848274199996</v>
      </c>
      <c r="R23" s="321">
        <f t="shared" si="3"/>
        <v>1</v>
      </c>
      <c r="S23" s="332">
        <v>0</v>
      </c>
      <c r="T23" s="333">
        <f t="shared" si="4"/>
        <v>0</v>
      </c>
      <c r="U23" s="334">
        <v>0</v>
      </c>
      <c r="V23" s="347">
        <v>0</v>
      </c>
      <c r="W23" s="347">
        <f t="shared" si="5"/>
        <v>0</v>
      </c>
      <c r="X23" s="348">
        <f t="shared" si="6"/>
        <v>0</v>
      </c>
      <c r="Y23" s="344">
        <f t="shared" si="7"/>
        <v>132.34</v>
      </c>
      <c r="Z23" s="345">
        <f t="shared" si="8"/>
        <v>4466.2848274199996</v>
      </c>
      <c r="AA23" s="366">
        <f t="shared" si="10"/>
        <v>1</v>
      </c>
    </row>
    <row r="24" spans="1:27" s="2" customFormat="1" ht="28.5" customHeight="1">
      <c r="A24" s="254" t="s">
        <v>55</v>
      </c>
      <c r="B24" s="254" t="s">
        <v>101</v>
      </c>
      <c r="C24" s="255" t="s">
        <v>201</v>
      </c>
      <c r="D24" s="1037" t="s">
        <v>202</v>
      </c>
      <c r="E24" s="1037"/>
      <c r="F24" s="1037"/>
      <c r="G24" s="1037"/>
      <c r="H24" s="1037"/>
      <c r="I24" s="1037"/>
      <c r="J24" s="254" t="s">
        <v>0</v>
      </c>
      <c r="K24" s="256">
        <f>SUM('MEMÓRIA DE CÁLCULO'!F113)</f>
        <v>241.77999999999997</v>
      </c>
      <c r="L24" s="257">
        <v>7.52</v>
      </c>
      <c r="M24" s="257">
        <f>L24*1.2403</f>
        <v>9.3270559999999989</v>
      </c>
      <c r="N24" s="257">
        <f t="shared" si="1"/>
        <v>2255.0955996799994</v>
      </c>
      <c r="O24" s="258">
        <f>N24/N29</f>
        <v>6.4660650687816179E-2</v>
      </c>
      <c r="P24" s="319">
        <v>133.81</v>
      </c>
      <c r="Q24" s="320">
        <f t="shared" si="2"/>
        <v>1248.0533633599998</v>
      </c>
      <c r="R24" s="321">
        <f t="shared" si="3"/>
        <v>0.55343700885102165</v>
      </c>
      <c r="S24" s="332">
        <v>107.97</v>
      </c>
      <c r="T24" s="333">
        <f t="shared" si="4"/>
        <v>1007.0422363199999</v>
      </c>
      <c r="U24" s="334">
        <v>1</v>
      </c>
      <c r="V24" s="347">
        <v>0</v>
      </c>
      <c r="W24" s="347">
        <f t="shared" si="5"/>
        <v>0</v>
      </c>
      <c r="X24" s="348">
        <f t="shared" si="6"/>
        <v>0</v>
      </c>
      <c r="Y24" s="344">
        <f t="shared" si="7"/>
        <v>241.78</v>
      </c>
      <c r="Z24" s="345">
        <f t="shared" si="8"/>
        <v>2255.0955996799999</v>
      </c>
      <c r="AA24" s="366">
        <f>SUM(Z24/N24)</f>
        <v>1.0000000000000002</v>
      </c>
    </row>
    <row r="25" spans="1:27" s="2" customFormat="1" ht="29.25" customHeight="1">
      <c r="A25" s="254" t="s">
        <v>56</v>
      </c>
      <c r="B25" s="254" t="s">
        <v>101</v>
      </c>
      <c r="C25" s="255" t="s">
        <v>35</v>
      </c>
      <c r="D25" s="1037" t="s">
        <v>36</v>
      </c>
      <c r="E25" s="1037"/>
      <c r="F25" s="1037"/>
      <c r="G25" s="1037"/>
      <c r="H25" s="1037"/>
      <c r="I25" s="1037"/>
      <c r="J25" s="254" t="s">
        <v>0</v>
      </c>
      <c r="K25" s="256">
        <f>SUM('MEMÓRIA DE CÁLCULO'!F118)</f>
        <v>1089.4986000000001</v>
      </c>
      <c r="L25" s="257">
        <v>7.52</v>
      </c>
      <c r="M25" s="257">
        <f t="shared" si="9"/>
        <v>9.3270559999999989</v>
      </c>
      <c r="N25" s="257">
        <f t="shared" si="1"/>
        <v>10161.814454121601</v>
      </c>
      <c r="O25" s="258">
        <f>N25/N29</f>
        <v>0.29137103316843738</v>
      </c>
      <c r="P25" s="319">
        <v>1089.4986000000001</v>
      </c>
      <c r="Q25" s="320">
        <f t="shared" si="2"/>
        <v>10161.814454121601</v>
      </c>
      <c r="R25" s="321">
        <f t="shared" si="3"/>
        <v>1</v>
      </c>
      <c r="S25" s="332">
        <v>0</v>
      </c>
      <c r="T25" s="333">
        <f t="shared" si="4"/>
        <v>0</v>
      </c>
      <c r="U25" s="334">
        <v>0</v>
      </c>
      <c r="V25" s="347">
        <v>0</v>
      </c>
      <c r="W25" s="347">
        <f t="shared" si="5"/>
        <v>0</v>
      </c>
      <c r="X25" s="348">
        <f t="shared" si="6"/>
        <v>0</v>
      </c>
      <c r="Y25" s="344">
        <f t="shared" si="7"/>
        <v>1089.4986000000001</v>
      </c>
      <c r="Z25" s="345">
        <f t="shared" si="8"/>
        <v>10161.814454121601</v>
      </c>
      <c r="AA25" s="366">
        <f t="shared" si="10"/>
        <v>1</v>
      </c>
    </row>
    <row r="26" spans="1:27" s="2" customFormat="1" ht="18">
      <c r="A26" s="254" t="s">
        <v>57</v>
      </c>
      <c r="B26" s="254" t="s">
        <v>101</v>
      </c>
      <c r="C26" s="259" t="s">
        <v>215</v>
      </c>
      <c r="D26" s="1042" t="s">
        <v>216</v>
      </c>
      <c r="E26" s="1042"/>
      <c r="F26" s="1042"/>
      <c r="G26" s="1042"/>
      <c r="H26" s="1042"/>
      <c r="I26" s="1042"/>
      <c r="J26" s="254" t="s">
        <v>444</v>
      </c>
      <c r="K26" s="256">
        <f>SUM('MEMÓRIA DE CÁLCULO'!E127)</f>
        <v>16.513999999999999</v>
      </c>
      <c r="L26" s="257">
        <v>342.54</v>
      </c>
      <c r="M26" s="257">
        <f t="shared" si="9"/>
        <v>424.85236200000003</v>
      </c>
      <c r="N26" s="257">
        <f t="shared" si="1"/>
        <v>7016.0119060679999</v>
      </c>
      <c r="O26" s="258">
        <f>N26/N29</f>
        <v>0.20117102580670956</v>
      </c>
      <c r="P26" s="319">
        <v>16.513999999999999</v>
      </c>
      <c r="Q26" s="320">
        <f t="shared" si="2"/>
        <v>7016.0119060679999</v>
      </c>
      <c r="R26" s="321">
        <f t="shared" si="3"/>
        <v>1</v>
      </c>
      <c r="S26" s="332">
        <v>0</v>
      </c>
      <c r="T26" s="333">
        <f t="shared" si="4"/>
        <v>0</v>
      </c>
      <c r="U26" s="334">
        <v>0</v>
      </c>
      <c r="V26" s="347">
        <v>0</v>
      </c>
      <c r="W26" s="347">
        <f t="shared" si="5"/>
        <v>0</v>
      </c>
      <c r="X26" s="348">
        <f t="shared" si="6"/>
        <v>0</v>
      </c>
      <c r="Y26" s="344">
        <f t="shared" si="7"/>
        <v>16.513999999999999</v>
      </c>
      <c r="Z26" s="345">
        <f t="shared" si="8"/>
        <v>7016.0119060679999</v>
      </c>
      <c r="AA26" s="366">
        <f t="shared" si="10"/>
        <v>1</v>
      </c>
    </row>
    <row r="27" spans="1:27" s="2" customFormat="1" ht="18">
      <c r="A27" s="254" t="s">
        <v>58</v>
      </c>
      <c r="B27" s="254" t="s">
        <v>101</v>
      </c>
      <c r="C27" s="259" t="s">
        <v>217</v>
      </c>
      <c r="D27" s="1042" t="s">
        <v>218</v>
      </c>
      <c r="E27" s="1042"/>
      <c r="F27" s="1042"/>
      <c r="G27" s="1042"/>
      <c r="H27" s="1042"/>
      <c r="I27" s="1042"/>
      <c r="J27" s="254" t="s">
        <v>444</v>
      </c>
      <c r="K27" s="256">
        <f>SUM('MEMÓRIA DE CÁLCULO'!E127)</f>
        <v>16.513999999999999</v>
      </c>
      <c r="L27" s="257">
        <v>91.54</v>
      </c>
      <c r="M27" s="257">
        <f>L27*1.2403</f>
        <v>113.53706200000001</v>
      </c>
      <c r="N27" s="257">
        <f t="shared" si="1"/>
        <v>1874.9510418679999</v>
      </c>
      <c r="O27" s="258">
        <f>N27/N29</f>
        <v>5.3760716127594421E-2</v>
      </c>
      <c r="P27" s="319">
        <v>16.513999999999999</v>
      </c>
      <c r="Q27" s="320">
        <f t="shared" si="2"/>
        <v>1874.9510418679999</v>
      </c>
      <c r="R27" s="321">
        <f t="shared" si="3"/>
        <v>1</v>
      </c>
      <c r="S27" s="332">
        <v>0</v>
      </c>
      <c r="T27" s="333">
        <f t="shared" si="4"/>
        <v>0</v>
      </c>
      <c r="U27" s="334">
        <v>0</v>
      </c>
      <c r="V27" s="347">
        <v>0</v>
      </c>
      <c r="W27" s="347">
        <f t="shared" si="5"/>
        <v>0</v>
      </c>
      <c r="X27" s="348">
        <f t="shared" si="6"/>
        <v>0</v>
      </c>
      <c r="Y27" s="344">
        <f t="shared" si="7"/>
        <v>16.513999999999999</v>
      </c>
      <c r="Z27" s="345">
        <f t="shared" si="8"/>
        <v>1874.9510418679999</v>
      </c>
      <c r="AA27" s="366">
        <f t="shared" si="10"/>
        <v>1</v>
      </c>
    </row>
    <row r="28" spans="1:27" s="2" customFormat="1" ht="18">
      <c r="A28" s="254" t="s">
        <v>222</v>
      </c>
      <c r="B28" s="254" t="s">
        <v>101</v>
      </c>
      <c r="C28" s="255" t="s">
        <v>47</v>
      </c>
      <c r="D28" s="330" t="s">
        <v>48</v>
      </c>
      <c r="E28" s="266"/>
      <c r="F28" s="266"/>
      <c r="G28" s="266"/>
      <c r="H28" s="266"/>
      <c r="I28" s="266"/>
      <c r="J28" s="254" t="s">
        <v>444</v>
      </c>
      <c r="K28" s="256">
        <f>SUM('MEMÓRIA DE CÁLCULO'!E131)</f>
        <v>13.272</v>
      </c>
      <c r="L28" s="257">
        <v>287.51</v>
      </c>
      <c r="M28" s="257">
        <f t="shared" si="9"/>
        <v>356.59865299999996</v>
      </c>
      <c r="N28" s="257">
        <f t="shared" si="1"/>
        <v>4732.7773226159998</v>
      </c>
      <c r="O28" s="258">
        <f>N28/N29</f>
        <v>0.13570354236171464</v>
      </c>
      <c r="P28" s="319">
        <v>13.272</v>
      </c>
      <c r="Q28" s="320">
        <f t="shared" si="2"/>
        <v>4732.7773226159998</v>
      </c>
      <c r="R28" s="321">
        <f t="shared" si="3"/>
        <v>1</v>
      </c>
      <c r="S28" s="332">
        <v>0</v>
      </c>
      <c r="T28" s="333">
        <f t="shared" si="4"/>
        <v>0</v>
      </c>
      <c r="U28" s="334">
        <v>0</v>
      </c>
      <c r="V28" s="347">
        <v>0</v>
      </c>
      <c r="W28" s="347">
        <f t="shared" si="5"/>
        <v>0</v>
      </c>
      <c r="X28" s="348">
        <f t="shared" si="6"/>
        <v>0</v>
      </c>
      <c r="Y28" s="344">
        <f t="shared" si="7"/>
        <v>13.272</v>
      </c>
      <c r="Z28" s="345">
        <f t="shared" si="8"/>
        <v>4732.7773226159998</v>
      </c>
      <c r="AA28" s="366">
        <f t="shared" si="10"/>
        <v>1</v>
      </c>
    </row>
    <row r="29" spans="1:27" s="2" customFormat="1" ht="20.25" customHeight="1">
      <c r="A29" s="1048" t="s">
        <v>836</v>
      </c>
      <c r="B29" s="1048"/>
      <c r="C29" s="1048"/>
      <c r="D29" s="1048"/>
      <c r="E29" s="1048"/>
      <c r="F29" s="1048"/>
      <c r="G29" s="1048"/>
      <c r="H29" s="1048"/>
      <c r="I29" s="1048"/>
      <c r="J29" s="1048"/>
      <c r="K29" s="1048"/>
      <c r="L29" s="1048"/>
      <c r="M29" s="1048"/>
      <c r="N29" s="260">
        <f>SUM(N21:N28)</f>
        <v>34875.856888104601</v>
      </c>
      <c r="O29" s="261">
        <f>SUM(O21:O28)</f>
        <v>1</v>
      </c>
      <c r="P29" s="327"/>
      <c r="Q29" s="312">
        <f>SUM(Q21:Q28)</f>
        <v>29825.213397784599</v>
      </c>
      <c r="R29" s="261">
        <f>SUM(Q29/N29)</f>
        <v>0.85518223949236738</v>
      </c>
      <c r="S29" s="327"/>
      <c r="T29" s="312">
        <f>SUM(T21:T28)</f>
        <v>1007.0422363199999</v>
      </c>
      <c r="U29" s="261">
        <f>SUM(T29/N29)</f>
        <v>2.8875053580790445E-2</v>
      </c>
      <c r="V29" s="327"/>
      <c r="W29" s="312">
        <f>SUM(W21:W28)</f>
        <v>4043.6012540000002</v>
      </c>
      <c r="X29" s="261">
        <f>SUM(W29/Q29)</f>
        <v>0.13557660761952359</v>
      </c>
      <c r="Y29" s="327"/>
      <c r="Z29" s="312">
        <f>SUM(Z21:Z28)</f>
        <v>34875.856888104601</v>
      </c>
      <c r="AA29" s="261">
        <f>SUM(Z29/N29)</f>
        <v>1</v>
      </c>
    </row>
    <row r="30" spans="1:27" s="2" customFormat="1" ht="18">
      <c r="A30" s="251" t="s">
        <v>60</v>
      </c>
      <c r="B30" s="251"/>
      <c r="C30" s="252" t="s">
        <v>90</v>
      </c>
      <c r="D30" s="329" t="s">
        <v>89</v>
      </c>
      <c r="E30" s="329"/>
      <c r="F30" s="329"/>
      <c r="G30" s="329"/>
      <c r="H30" s="329"/>
      <c r="I30" s="329"/>
      <c r="J30" s="253"/>
      <c r="K30" s="253"/>
      <c r="L30" s="253"/>
      <c r="M30" s="263"/>
      <c r="N30" s="263"/>
      <c r="O30" s="264"/>
      <c r="P30" s="264"/>
      <c r="Q30" s="264"/>
      <c r="R30" s="264"/>
      <c r="S30" s="253"/>
      <c r="T30" s="253"/>
      <c r="U30" s="313"/>
      <c r="V30" s="253"/>
      <c r="W30" s="253"/>
      <c r="X30" s="313"/>
      <c r="Y30" s="253"/>
      <c r="Z30" s="253"/>
      <c r="AA30" s="264"/>
    </row>
    <row r="31" spans="1:27" s="2" customFormat="1" ht="18">
      <c r="A31" s="267"/>
      <c r="B31" s="267"/>
      <c r="C31" s="268"/>
      <c r="D31" s="1062" t="s">
        <v>98</v>
      </c>
      <c r="E31" s="1062"/>
      <c r="F31" s="1062"/>
      <c r="G31" s="1062"/>
      <c r="H31" s="1062"/>
      <c r="I31" s="1062"/>
      <c r="J31" s="269"/>
      <c r="K31" s="269"/>
      <c r="L31" s="269"/>
      <c r="M31" s="270"/>
      <c r="N31" s="270"/>
      <c r="O31" s="271"/>
      <c r="P31" s="271"/>
      <c r="Q31" s="271"/>
      <c r="R31" s="271"/>
      <c r="S31" s="269"/>
      <c r="T31" s="269"/>
      <c r="U31" s="315"/>
      <c r="V31" s="269"/>
      <c r="W31" s="269"/>
      <c r="X31" s="315"/>
      <c r="Y31" s="269"/>
      <c r="Z31" s="269"/>
      <c r="AA31" s="271"/>
    </row>
    <row r="32" spans="1:27" s="2" customFormat="1" ht="15" customHeight="1">
      <c r="A32" s="254" t="s">
        <v>64</v>
      </c>
      <c r="B32" s="254" t="s">
        <v>101</v>
      </c>
      <c r="C32" s="259" t="s">
        <v>31</v>
      </c>
      <c r="D32" s="1042" t="s">
        <v>32</v>
      </c>
      <c r="E32" s="1042"/>
      <c r="F32" s="1042"/>
      <c r="G32" s="1042"/>
      <c r="H32" s="1042"/>
      <c r="I32" s="1042"/>
      <c r="J32" s="254" t="s">
        <v>444</v>
      </c>
      <c r="K32" s="256">
        <f>SUM('MEMÓRIA DE CÁLCULO'!D145)</f>
        <v>7.6408000000000005</v>
      </c>
      <c r="L32" s="257">
        <v>83.03</v>
      </c>
      <c r="M32" s="257">
        <f>L32*1.2403</f>
        <v>102.98210899999999</v>
      </c>
      <c r="N32" s="257">
        <f>SUM(K32*M32)</f>
        <v>786.86569844719997</v>
      </c>
      <c r="O32" s="258">
        <f>N32/N42</f>
        <v>4.3197744646496165E-2</v>
      </c>
      <c r="P32" s="319">
        <v>0</v>
      </c>
      <c r="Q32" s="320">
        <f>SUM(P32*M32)</f>
        <v>0</v>
      </c>
      <c r="R32" s="321">
        <f>SUM(Q32/N32)</f>
        <v>0</v>
      </c>
      <c r="S32" s="332">
        <v>0</v>
      </c>
      <c r="T32" s="333">
        <f>SUM(S32*M32)</f>
        <v>0</v>
      </c>
      <c r="U32" s="334">
        <v>0</v>
      </c>
      <c r="V32" s="347">
        <v>0</v>
      </c>
      <c r="W32" s="347">
        <f>SUM(V32*M32)</f>
        <v>0</v>
      </c>
      <c r="X32" s="348">
        <f>SUM(W32/N32)</f>
        <v>0</v>
      </c>
      <c r="Y32" s="344">
        <f>SUM(P32+S32+V32)</f>
        <v>0</v>
      </c>
      <c r="Z32" s="345">
        <f>SUM(Q32+T32+W32)</f>
        <v>0</v>
      </c>
      <c r="AA32" s="366">
        <f>SUM(Z32/N32)</f>
        <v>0</v>
      </c>
    </row>
    <row r="33" spans="1:27" s="2" customFormat="1" ht="31.5" customHeight="1">
      <c r="A33" s="254" t="s">
        <v>65</v>
      </c>
      <c r="B33" s="254" t="s">
        <v>101</v>
      </c>
      <c r="C33" s="259" t="s">
        <v>94</v>
      </c>
      <c r="D33" s="1037" t="s">
        <v>95</v>
      </c>
      <c r="E33" s="1037"/>
      <c r="F33" s="1037"/>
      <c r="G33" s="1037"/>
      <c r="H33" s="1037"/>
      <c r="I33" s="1037"/>
      <c r="J33" s="254" t="s">
        <v>335</v>
      </c>
      <c r="K33" s="256">
        <f>SUM('MEMÓRIA DE CÁLCULO'!H145)</f>
        <v>152.816</v>
      </c>
      <c r="L33" s="257">
        <v>20.81</v>
      </c>
      <c r="M33" s="257">
        <f>L33*1.2403</f>
        <v>25.810642999999999</v>
      </c>
      <c r="N33" s="257">
        <f>SUM(K33*M33)</f>
        <v>3944.2792206879999</v>
      </c>
      <c r="O33" s="258">
        <f>N33/N42</f>
        <v>0.21653500327437919</v>
      </c>
      <c r="P33" s="319">
        <v>0</v>
      </c>
      <c r="Q33" s="320">
        <f>SUM(P33*M33)</f>
        <v>0</v>
      </c>
      <c r="R33" s="321">
        <f>SUM(Q33/N33)</f>
        <v>0</v>
      </c>
      <c r="S33" s="332">
        <v>0</v>
      </c>
      <c r="T33" s="333">
        <f>SUM(S33*M33)</f>
        <v>0</v>
      </c>
      <c r="U33" s="334">
        <v>0</v>
      </c>
      <c r="V33" s="347">
        <v>0</v>
      </c>
      <c r="W33" s="347">
        <f>SUM(V33*M33)</f>
        <v>0</v>
      </c>
      <c r="X33" s="348">
        <f>SUM(W33/N33)</f>
        <v>0</v>
      </c>
      <c r="Y33" s="344">
        <f>SUM(P33+S33+V33)</f>
        <v>0</v>
      </c>
      <c r="Z33" s="345">
        <f>SUM(Q33+T33+W33)</f>
        <v>0</v>
      </c>
      <c r="AA33" s="366">
        <f>SUM(Z33/N33)</f>
        <v>0</v>
      </c>
    </row>
    <row r="34" spans="1:27" s="2" customFormat="1" ht="18">
      <c r="A34" s="267"/>
      <c r="B34" s="267"/>
      <c r="C34" s="268"/>
      <c r="D34" s="1062" t="s">
        <v>749</v>
      </c>
      <c r="E34" s="1062"/>
      <c r="F34" s="1062"/>
      <c r="G34" s="1062"/>
      <c r="H34" s="1062"/>
      <c r="I34" s="1062"/>
      <c r="J34" s="269"/>
      <c r="K34" s="269"/>
      <c r="L34" s="269"/>
      <c r="M34" s="270"/>
      <c r="N34" s="270"/>
      <c r="O34" s="271"/>
      <c r="P34" s="271"/>
      <c r="Q34" s="271"/>
      <c r="R34" s="271"/>
      <c r="S34" s="269"/>
      <c r="T34" s="269"/>
      <c r="U34" s="315"/>
      <c r="V34" s="269"/>
      <c r="W34" s="269"/>
      <c r="X34" s="315"/>
      <c r="Y34" s="269"/>
      <c r="Z34" s="269"/>
      <c r="AA34" s="271"/>
    </row>
    <row r="35" spans="1:27" s="2" customFormat="1" ht="29.25" customHeight="1">
      <c r="A35" s="254" t="s">
        <v>66</v>
      </c>
      <c r="B35" s="254" t="s">
        <v>101</v>
      </c>
      <c r="C35" s="255" t="s">
        <v>91</v>
      </c>
      <c r="D35" s="1063" t="s">
        <v>92</v>
      </c>
      <c r="E35" s="1063"/>
      <c r="F35" s="1063"/>
      <c r="G35" s="1063"/>
      <c r="H35" s="1063"/>
      <c r="I35" s="1063"/>
      <c r="J35" s="254" t="s">
        <v>335</v>
      </c>
      <c r="K35" s="256">
        <f>SUM('MEMÓRIA DE CÁLCULO'!D135)</f>
        <v>199.08</v>
      </c>
      <c r="L35" s="257">
        <v>8.9499999999999993</v>
      </c>
      <c r="M35" s="257">
        <f>L35*1.2403</f>
        <v>11.100684999999999</v>
      </c>
      <c r="N35" s="257">
        <f>SUM(K35*M35)</f>
        <v>2209.9243698</v>
      </c>
      <c r="O35" s="258">
        <f>N35/N42</f>
        <v>0.12132152768010784</v>
      </c>
      <c r="P35" s="319">
        <v>199.08</v>
      </c>
      <c r="Q35" s="320">
        <f>SUM(P35*M35)</f>
        <v>2209.9243698</v>
      </c>
      <c r="R35" s="321">
        <f>SUM(Q35/N35)</f>
        <v>1</v>
      </c>
      <c r="S35" s="332">
        <v>0</v>
      </c>
      <c r="T35" s="333">
        <f>SUM(S35*M35)</f>
        <v>0</v>
      </c>
      <c r="U35" s="334">
        <v>0</v>
      </c>
      <c r="V35" s="347">
        <v>0</v>
      </c>
      <c r="W35" s="347">
        <f>SUM(V35*M35)</f>
        <v>0</v>
      </c>
      <c r="X35" s="348">
        <f>SUM(W35/N35)</f>
        <v>0</v>
      </c>
      <c r="Y35" s="344">
        <f>SUM(P35+S35+V35)</f>
        <v>199.08</v>
      </c>
      <c r="Z35" s="345">
        <f>SUM(Q35+T35+W35)</f>
        <v>2209.9243698</v>
      </c>
      <c r="AA35" s="366">
        <f>SUM(Z35/Q35)</f>
        <v>1</v>
      </c>
    </row>
    <row r="36" spans="1:27" s="2" customFormat="1" ht="39.75" customHeight="1">
      <c r="A36" s="254" t="s">
        <v>67</v>
      </c>
      <c r="B36" s="254" t="s">
        <v>101</v>
      </c>
      <c r="C36" s="255" t="s">
        <v>96</v>
      </c>
      <c r="D36" s="1037" t="s">
        <v>97</v>
      </c>
      <c r="E36" s="1037"/>
      <c r="F36" s="1037"/>
      <c r="G36" s="1037"/>
      <c r="H36" s="1037"/>
      <c r="I36" s="1037"/>
      <c r="J36" s="254" t="s">
        <v>335</v>
      </c>
      <c r="K36" s="256">
        <f>SUM('MEMÓRIA DE CÁLCULO'!D135)</f>
        <v>199.08</v>
      </c>
      <c r="L36" s="257">
        <v>27.97</v>
      </c>
      <c r="M36" s="257">
        <f>L36*1.2403</f>
        <v>34.691190999999996</v>
      </c>
      <c r="N36" s="257">
        <f>SUM(K36*M36)</f>
        <v>6906.32230428</v>
      </c>
      <c r="O36" s="258">
        <f>N36/N42</f>
        <v>0.37914671834777836</v>
      </c>
      <c r="P36" s="319">
        <v>199.08</v>
      </c>
      <c r="Q36" s="320">
        <f>SUM(P36*M36)</f>
        <v>6906.32230428</v>
      </c>
      <c r="R36" s="321">
        <f>SUM(Q36/N36)</f>
        <v>1</v>
      </c>
      <c r="S36" s="332">
        <v>0</v>
      </c>
      <c r="T36" s="333">
        <f>SUM(S36*M36)</f>
        <v>0</v>
      </c>
      <c r="U36" s="334">
        <v>0</v>
      </c>
      <c r="V36" s="347">
        <v>0</v>
      </c>
      <c r="W36" s="347">
        <f>SUM(V36*M36)</f>
        <v>0</v>
      </c>
      <c r="X36" s="348">
        <f>SUM(W36/N36)</f>
        <v>0</v>
      </c>
      <c r="Y36" s="344">
        <f>SUM(P36+S36+V36)</f>
        <v>199.08</v>
      </c>
      <c r="Z36" s="345">
        <f>SUM(Q36+T36+W36)</f>
        <v>6906.32230428</v>
      </c>
      <c r="AA36" s="366">
        <f>SUM(Z36/Q36)</f>
        <v>1</v>
      </c>
    </row>
    <row r="37" spans="1:27" s="2" customFormat="1" ht="18">
      <c r="A37" s="272"/>
      <c r="B37" s="272"/>
      <c r="C37" s="273"/>
      <c r="D37" s="1062" t="s">
        <v>112</v>
      </c>
      <c r="E37" s="1062"/>
      <c r="F37" s="1062"/>
      <c r="G37" s="1062"/>
      <c r="H37" s="1062"/>
      <c r="I37" s="1062"/>
      <c r="J37" s="269"/>
      <c r="K37" s="269"/>
      <c r="L37" s="269"/>
      <c r="M37" s="270"/>
      <c r="N37" s="270"/>
      <c r="O37" s="271"/>
      <c r="P37" s="271"/>
      <c r="Q37" s="271"/>
      <c r="R37" s="271"/>
      <c r="S37" s="271"/>
      <c r="T37" s="271"/>
      <c r="U37" s="271"/>
      <c r="V37" s="269"/>
      <c r="W37" s="269"/>
      <c r="X37" s="315"/>
      <c r="Y37" s="269"/>
      <c r="Z37" s="269"/>
      <c r="AA37" s="271"/>
    </row>
    <row r="38" spans="1:27" s="2" customFormat="1" ht="42.75" customHeight="1">
      <c r="A38" s="254" t="s">
        <v>68</v>
      </c>
      <c r="B38" s="254" t="s">
        <v>101</v>
      </c>
      <c r="C38" s="255" t="s">
        <v>93</v>
      </c>
      <c r="D38" s="1037" t="s">
        <v>49</v>
      </c>
      <c r="E38" s="1037"/>
      <c r="F38" s="1037"/>
      <c r="G38" s="1037"/>
      <c r="H38" s="1037"/>
      <c r="I38" s="1037"/>
      <c r="J38" s="254" t="s">
        <v>335</v>
      </c>
      <c r="K38" s="256">
        <f>SUM('MEMÓRIA DE CÁLCULO'!I141)</f>
        <v>63.8</v>
      </c>
      <c r="L38" s="257">
        <v>33.03</v>
      </c>
      <c r="M38" s="257">
        <f>L38*1.2403</f>
        <v>40.967109000000001</v>
      </c>
      <c r="N38" s="257">
        <f>SUM(K38*M38)</f>
        <v>2613.7015541999999</v>
      </c>
      <c r="O38" s="258">
        <f>N38/N42</f>
        <v>0.14348828846306347</v>
      </c>
      <c r="P38" s="319">
        <v>0</v>
      </c>
      <c r="Q38" s="320">
        <f>SUM(P38*M38)</f>
        <v>0</v>
      </c>
      <c r="R38" s="321">
        <f>SUM(Q38/N38)</f>
        <v>0</v>
      </c>
      <c r="S38" s="332">
        <v>0</v>
      </c>
      <c r="T38" s="333">
        <f>SUM(S38*M38)</f>
        <v>0</v>
      </c>
      <c r="U38" s="334">
        <v>0</v>
      </c>
      <c r="V38" s="347">
        <v>63.8</v>
      </c>
      <c r="W38" s="347">
        <f>SUM(V38*M38)</f>
        <v>2613.7015541999999</v>
      </c>
      <c r="X38" s="348">
        <f>SUM(W38/N38)</f>
        <v>1</v>
      </c>
      <c r="Y38" s="344">
        <f>SUM(P38+S38+V38)</f>
        <v>63.8</v>
      </c>
      <c r="Z38" s="345">
        <f>SUM(Q38+T38+W38)</f>
        <v>2613.7015541999999</v>
      </c>
      <c r="AA38" s="366">
        <f>SUM(Z38/N38)</f>
        <v>1</v>
      </c>
    </row>
    <row r="39" spans="1:27" s="2" customFormat="1" ht="18">
      <c r="A39" s="272"/>
      <c r="B39" s="272"/>
      <c r="C39" s="273"/>
      <c r="D39" s="1062" t="s">
        <v>735</v>
      </c>
      <c r="E39" s="1062"/>
      <c r="F39" s="1062"/>
      <c r="G39" s="1062"/>
      <c r="H39" s="1062"/>
      <c r="I39" s="1062"/>
      <c r="J39" s="269"/>
      <c r="K39" s="269"/>
      <c r="L39" s="269"/>
      <c r="M39" s="270"/>
      <c r="N39" s="270"/>
      <c r="O39" s="271"/>
      <c r="P39" s="271"/>
      <c r="Q39" s="271"/>
      <c r="R39" s="271"/>
      <c r="S39" s="271"/>
      <c r="T39" s="271"/>
      <c r="U39" s="315"/>
      <c r="V39" s="269"/>
      <c r="W39" s="269"/>
      <c r="X39" s="315"/>
      <c r="Y39" s="269"/>
      <c r="Z39" s="269"/>
      <c r="AA39" s="271"/>
    </row>
    <row r="40" spans="1:27" s="2" customFormat="1" ht="39.75" customHeight="1">
      <c r="A40" s="254" t="s">
        <v>740</v>
      </c>
      <c r="B40" s="254" t="s">
        <v>101</v>
      </c>
      <c r="C40" s="255" t="s">
        <v>93</v>
      </c>
      <c r="D40" s="1044" t="s">
        <v>49</v>
      </c>
      <c r="E40" s="1044"/>
      <c r="F40" s="1044"/>
      <c r="G40" s="1044"/>
      <c r="H40" s="1044"/>
      <c r="I40" s="1044"/>
      <c r="J40" s="254" t="s">
        <v>335</v>
      </c>
      <c r="K40" s="256">
        <f>SUM('MEMÓRIA DE CÁLCULO'!D149)</f>
        <v>14.26</v>
      </c>
      <c r="L40" s="257">
        <v>33.03</v>
      </c>
      <c r="M40" s="257">
        <f>L40*1.2403</f>
        <v>40.967109000000001</v>
      </c>
      <c r="N40" s="257">
        <f>SUM(K40*M40)</f>
        <v>584.19097434000003</v>
      </c>
      <c r="O40" s="258">
        <f>N40/N42</f>
        <v>3.2071206794408863E-2</v>
      </c>
      <c r="P40" s="319">
        <v>0</v>
      </c>
      <c r="Q40" s="320">
        <f>SUM(P40*M40)</f>
        <v>0</v>
      </c>
      <c r="R40" s="321">
        <f>SUM(Q40/N40)</f>
        <v>0</v>
      </c>
      <c r="S40" s="332">
        <v>0</v>
      </c>
      <c r="T40" s="333">
        <f>SUM(S40*M40)</f>
        <v>0</v>
      </c>
      <c r="U40" s="334">
        <v>0</v>
      </c>
      <c r="V40" s="347">
        <v>0</v>
      </c>
      <c r="W40" s="347">
        <f>SUM(V40*M40)</f>
        <v>0</v>
      </c>
      <c r="X40" s="348">
        <f>SUM(W40/N40)</f>
        <v>0</v>
      </c>
      <c r="Y40" s="344">
        <f>SUM(P40+S40+V40)</f>
        <v>0</v>
      </c>
      <c r="Z40" s="345">
        <f>SUM(Q40+T40+W40)</f>
        <v>0</v>
      </c>
      <c r="AA40" s="366">
        <f>SUM(Z40/N40)</f>
        <v>0</v>
      </c>
    </row>
    <row r="41" spans="1:27" s="2" customFormat="1" ht="29.25" customHeight="1">
      <c r="A41" s="254" t="s">
        <v>742</v>
      </c>
      <c r="B41" s="254" t="s">
        <v>101</v>
      </c>
      <c r="C41" s="255" t="s">
        <v>739</v>
      </c>
      <c r="D41" s="1037" t="s">
        <v>741</v>
      </c>
      <c r="E41" s="1037"/>
      <c r="F41" s="1037"/>
      <c r="G41" s="1037"/>
      <c r="H41" s="1037"/>
      <c r="I41" s="1037"/>
      <c r="J41" s="254" t="s">
        <v>335</v>
      </c>
      <c r="K41" s="256">
        <f>SUM('MEMÓRIA DE CÁLCULO'!D149)</f>
        <v>14.26</v>
      </c>
      <c r="L41" s="257">
        <v>66.16</v>
      </c>
      <c r="M41" s="257">
        <f>L41*1.2403</f>
        <v>82.058247999999992</v>
      </c>
      <c r="N41" s="257">
        <f>SUM(K41*M41)</f>
        <v>1170.1506164799998</v>
      </c>
      <c r="O41" s="258">
        <f>N41/N42</f>
        <v>6.4239510793765969E-2</v>
      </c>
      <c r="P41" s="319">
        <v>0</v>
      </c>
      <c r="Q41" s="320">
        <f>SUM(P41*M41)</f>
        <v>0</v>
      </c>
      <c r="R41" s="321">
        <f>SUM(Q41/N41)</f>
        <v>0</v>
      </c>
      <c r="S41" s="332">
        <v>0</v>
      </c>
      <c r="T41" s="333">
        <f>SUM(S41*M41)</f>
        <v>0</v>
      </c>
      <c r="U41" s="334">
        <v>0</v>
      </c>
      <c r="V41" s="347">
        <v>0</v>
      </c>
      <c r="W41" s="347">
        <f>SUM(V41*M41)</f>
        <v>0</v>
      </c>
      <c r="X41" s="348">
        <f>SUM(W41/N41)</f>
        <v>0</v>
      </c>
      <c r="Y41" s="344">
        <f>SUM(P41+S41+V41)</f>
        <v>0</v>
      </c>
      <c r="Z41" s="345">
        <f>SUM(Q41+T41+W41)</f>
        <v>0</v>
      </c>
      <c r="AA41" s="366">
        <f>SUM(Z41/N41)</f>
        <v>0</v>
      </c>
    </row>
    <row r="42" spans="1:27" s="2" customFormat="1" ht="18">
      <c r="A42" s="1048" t="s">
        <v>836</v>
      </c>
      <c r="B42" s="1048"/>
      <c r="C42" s="1048"/>
      <c r="D42" s="1048"/>
      <c r="E42" s="1048"/>
      <c r="F42" s="1048"/>
      <c r="G42" s="1048"/>
      <c r="H42" s="1048"/>
      <c r="I42" s="1048"/>
      <c r="J42" s="1048"/>
      <c r="K42" s="1048"/>
      <c r="L42" s="1048"/>
      <c r="M42" s="1048"/>
      <c r="N42" s="260">
        <f>SUM(N30:N41)</f>
        <v>18215.434738235203</v>
      </c>
      <c r="O42" s="261">
        <f>SUM(O31:O41)</f>
        <v>0.99999999999999989</v>
      </c>
      <c r="P42" s="327"/>
      <c r="Q42" s="312">
        <f>SUM(Q30:Q41)</f>
        <v>9116.246674080001</v>
      </c>
      <c r="R42" s="261">
        <f>SUM(Q42/N42)</f>
        <v>0.5004682460278862</v>
      </c>
      <c r="S42" s="327"/>
      <c r="T42" s="312">
        <f>SUM(T30:T41)</f>
        <v>0</v>
      </c>
      <c r="U42" s="261">
        <f>SUM(T42/Q42)</f>
        <v>0</v>
      </c>
      <c r="V42" s="327"/>
      <c r="W42" s="312">
        <f>SUM(W30:W41)</f>
        <v>2613.7015541999999</v>
      </c>
      <c r="X42" s="261">
        <f>SUM(W42/N42)</f>
        <v>0.14348828846306347</v>
      </c>
      <c r="Y42" s="327"/>
      <c r="Z42" s="312">
        <f>SUM(Z30:Z41)</f>
        <v>11729.948228280002</v>
      </c>
      <c r="AA42" s="261">
        <f>SUM(Z42/N42)</f>
        <v>0.64395653449094981</v>
      </c>
    </row>
    <row r="43" spans="1:27" s="2" customFormat="1" ht="18">
      <c r="A43" s="251" t="s">
        <v>69</v>
      </c>
      <c r="B43" s="251"/>
      <c r="C43" s="252" t="s">
        <v>62</v>
      </c>
      <c r="D43" s="1039" t="s">
        <v>63</v>
      </c>
      <c r="E43" s="1039"/>
      <c r="F43" s="1039"/>
      <c r="G43" s="1039"/>
      <c r="H43" s="1039"/>
      <c r="I43" s="1039"/>
      <c r="J43" s="253"/>
      <c r="K43" s="253"/>
      <c r="L43" s="253"/>
      <c r="M43" s="263"/>
      <c r="N43" s="263"/>
      <c r="O43" s="264"/>
      <c r="P43" s="264"/>
      <c r="Q43" s="264"/>
      <c r="R43" s="264"/>
      <c r="S43" s="253"/>
      <c r="T43" s="253"/>
      <c r="U43" s="313"/>
      <c r="V43" s="253"/>
      <c r="W43" s="253"/>
      <c r="X43" s="313"/>
      <c r="Y43" s="253"/>
      <c r="Z43" s="253"/>
      <c r="AA43" s="264"/>
    </row>
    <row r="44" spans="1:27" s="2" customFormat="1" ht="29.25" customHeight="1">
      <c r="A44" s="254" t="s">
        <v>70</v>
      </c>
      <c r="B44" s="254" t="s">
        <v>101</v>
      </c>
      <c r="C44" s="255" t="s">
        <v>33</v>
      </c>
      <c r="D44" s="1037" t="s">
        <v>34</v>
      </c>
      <c r="E44" s="1037"/>
      <c r="F44" s="1037"/>
      <c r="G44" s="1037"/>
      <c r="H44" s="1037"/>
      <c r="I44" s="1037"/>
      <c r="J44" s="254" t="s">
        <v>335</v>
      </c>
      <c r="K44" s="256">
        <f>SUM('MEMÓRIA DE CÁLCULO'!F162)</f>
        <v>150</v>
      </c>
      <c r="L44" s="257">
        <v>47.29</v>
      </c>
      <c r="M44" s="257">
        <f t="shared" ref="M44:M49" si="11">L44*1.2403</f>
        <v>58.653786999999994</v>
      </c>
      <c r="N44" s="257">
        <f t="shared" ref="N44:N49" si="12">SUM(K44*M44)</f>
        <v>8798.0680499999999</v>
      </c>
      <c r="O44" s="258">
        <f>N44/N50</f>
        <v>0.18360821142525136</v>
      </c>
      <c r="P44" s="319">
        <v>0</v>
      </c>
      <c r="Q44" s="320">
        <f t="shared" ref="Q44:Q49" si="13">SUM(P44*M44)</f>
        <v>0</v>
      </c>
      <c r="R44" s="321">
        <f t="shared" ref="R44:R49" si="14">SUM(Q44/N44)</f>
        <v>0</v>
      </c>
      <c r="S44" s="332">
        <v>150</v>
      </c>
      <c r="T44" s="333">
        <f t="shared" ref="T44:T49" si="15">SUM(S44*M44)</f>
        <v>8798.0680499999999</v>
      </c>
      <c r="U44" s="334">
        <f t="shared" ref="U44:U50" si="16">SUM(T44/N44)</f>
        <v>1</v>
      </c>
      <c r="V44" s="347">
        <v>0</v>
      </c>
      <c r="W44" s="347">
        <f t="shared" ref="W44:W49" si="17">SUM(V44*M44)</f>
        <v>0</v>
      </c>
      <c r="X44" s="348">
        <f t="shared" ref="X44:X49" si="18">SUM(W44/N44)</f>
        <v>0</v>
      </c>
      <c r="Y44" s="344">
        <f t="shared" ref="Y44:Y49" si="19">SUM(P44+S44+V44)</f>
        <v>150</v>
      </c>
      <c r="Z44" s="345">
        <f t="shared" ref="Z44:Z49" si="20">SUM(Q44+T44+W44)</f>
        <v>8798.0680499999999</v>
      </c>
      <c r="AA44" s="366">
        <f t="shared" ref="AA44:AA49" si="21">SUM(Z44/N44)</f>
        <v>1</v>
      </c>
    </row>
    <row r="45" spans="1:27" s="2" customFormat="1" ht="31.5" customHeight="1">
      <c r="A45" s="254" t="s">
        <v>140</v>
      </c>
      <c r="B45" s="254" t="s">
        <v>101</v>
      </c>
      <c r="C45" s="255" t="s">
        <v>201</v>
      </c>
      <c r="D45" s="1037" t="s">
        <v>202</v>
      </c>
      <c r="E45" s="1037"/>
      <c r="F45" s="1037"/>
      <c r="G45" s="1037"/>
      <c r="H45" s="1037"/>
      <c r="I45" s="1037"/>
      <c r="J45" s="254" t="s">
        <v>0</v>
      </c>
      <c r="K45" s="256">
        <f>SUM('MEMÓRIA DE CÁLCULO'!E181)</f>
        <v>296.60399999999998</v>
      </c>
      <c r="L45" s="257">
        <v>7.52</v>
      </c>
      <c r="M45" s="257">
        <f t="shared" si="11"/>
        <v>9.3270559999999989</v>
      </c>
      <c r="N45" s="257">
        <f t="shared" si="12"/>
        <v>2766.4421178239995</v>
      </c>
      <c r="O45" s="258">
        <f>N45/N50</f>
        <v>5.773329853536982E-2</v>
      </c>
      <c r="P45" s="319">
        <v>0</v>
      </c>
      <c r="Q45" s="320">
        <f t="shared" si="13"/>
        <v>0</v>
      </c>
      <c r="R45" s="321">
        <f t="shared" si="14"/>
        <v>0</v>
      </c>
      <c r="S45" s="332">
        <v>296.60000000000002</v>
      </c>
      <c r="T45" s="333">
        <f t="shared" si="15"/>
        <v>2766.4048095999997</v>
      </c>
      <c r="U45" s="334">
        <f t="shared" si="16"/>
        <v>0.99998651400520566</v>
      </c>
      <c r="V45" s="347">
        <v>0</v>
      </c>
      <c r="W45" s="347">
        <f t="shared" si="17"/>
        <v>0</v>
      </c>
      <c r="X45" s="348">
        <f t="shared" si="18"/>
        <v>0</v>
      </c>
      <c r="Y45" s="344">
        <f t="shared" si="19"/>
        <v>296.60000000000002</v>
      </c>
      <c r="Z45" s="345">
        <f t="shared" si="20"/>
        <v>2766.4048095999997</v>
      </c>
      <c r="AA45" s="366">
        <f t="shared" si="21"/>
        <v>0.99998651400520566</v>
      </c>
    </row>
    <row r="46" spans="1:27" s="2" customFormat="1" ht="25.5" customHeight="1">
      <c r="A46" s="254" t="s">
        <v>71</v>
      </c>
      <c r="B46" s="254" t="s">
        <v>101</v>
      </c>
      <c r="C46" s="255" t="s">
        <v>35</v>
      </c>
      <c r="D46" s="1037" t="s">
        <v>36</v>
      </c>
      <c r="E46" s="1037"/>
      <c r="F46" s="1037"/>
      <c r="G46" s="1037"/>
      <c r="H46" s="1037"/>
      <c r="I46" s="1037"/>
      <c r="J46" s="254" t="s">
        <v>0</v>
      </c>
      <c r="K46" s="256">
        <f>SUM('MEMÓRIA DE CÁLCULO'!E171)</f>
        <v>917.72580000000016</v>
      </c>
      <c r="L46" s="257">
        <v>7.52</v>
      </c>
      <c r="M46" s="257">
        <f t="shared" si="11"/>
        <v>9.3270559999999989</v>
      </c>
      <c r="N46" s="257">
        <f t="shared" si="12"/>
        <v>8559.6799292448013</v>
      </c>
      <c r="O46" s="258">
        <f>N46/N50</f>
        <v>0.17863325371542904</v>
      </c>
      <c r="P46" s="319">
        <v>0</v>
      </c>
      <c r="Q46" s="320">
        <f t="shared" si="13"/>
        <v>0</v>
      </c>
      <c r="R46" s="321">
        <f t="shared" si="14"/>
        <v>0</v>
      </c>
      <c r="S46" s="332">
        <v>917.73</v>
      </c>
      <c r="T46" s="333">
        <f t="shared" si="15"/>
        <v>8559.7191028799989</v>
      </c>
      <c r="U46" s="334">
        <f t="shared" si="16"/>
        <v>1.0000045765303751</v>
      </c>
      <c r="V46" s="347">
        <v>-138.31229999999999</v>
      </c>
      <c r="W46" s="347">
        <f t="shared" si="17"/>
        <v>-1290.0465675887997</v>
      </c>
      <c r="X46" s="348">
        <f t="shared" si="18"/>
        <v>-0.15071201005790613</v>
      </c>
      <c r="Y46" s="344">
        <f t="shared" si="19"/>
        <v>779.41769999999997</v>
      </c>
      <c r="Z46" s="345">
        <f t="shared" si="20"/>
        <v>7269.672535291199</v>
      </c>
      <c r="AA46" s="366">
        <f t="shared" si="21"/>
        <v>0.84929256647246898</v>
      </c>
    </row>
    <row r="47" spans="1:27" s="2" customFormat="1" ht="20.25" customHeight="1">
      <c r="A47" s="254" t="s">
        <v>571</v>
      </c>
      <c r="B47" s="254" t="s">
        <v>101</v>
      </c>
      <c r="C47" s="259" t="s">
        <v>215</v>
      </c>
      <c r="D47" s="1042" t="s">
        <v>216</v>
      </c>
      <c r="E47" s="1042"/>
      <c r="F47" s="1042"/>
      <c r="G47" s="1042"/>
      <c r="H47" s="1042"/>
      <c r="I47" s="1042"/>
      <c r="J47" s="254" t="s">
        <v>444</v>
      </c>
      <c r="K47" s="256">
        <f>SUM('MEMÓRIA DE CÁLCULO'!F187)</f>
        <v>8.0892000000000017</v>
      </c>
      <c r="L47" s="257">
        <v>342.54</v>
      </c>
      <c r="M47" s="257">
        <f t="shared" si="11"/>
        <v>424.85236200000003</v>
      </c>
      <c r="N47" s="257">
        <f t="shared" si="12"/>
        <v>3436.715726690401</v>
      </c>
      <c r="O47" s="258">
        <f>N47/N50</f>
        <v>7.1721339749657595E-2</v>
      </c>
      <c r="P47" s="319">
        <v>0</v>
      </c>
      <c r="Q47" s="320">
        <f t="shared" si="13"/>
        <v>0</v>
      </c>
      <c r="R47" s="321">
        <f t="shared" si="14"/>
        <v>0</v>
      </c>
      <c r="S47" s="332">
        <v>8.09</v>
      </c>
      <c r="T47" s="335">
        <f t="shared" si="15"/>
        <v>3437.0556085800004</v>
      </c>
      <c r="U47" s="334">
        <f t="shared" si="16"/>
        <v>1.0000988972951588</v>
      </c>
      <c r="V47" s="347">
        <v>-1.07</v>
      </c>
      <c r="W47" s="347">
        <f t="shared" si="17"/>
        <v>-454.59202734000007</v>
      </c>
      <c r="X47" s="348">
        <f t="shared" si="18"/>
        <v>-0.13227513227513227</v>
      </c>
      <c r="Y47" s="344">
        <f t="shared" si="19"/>
        <v>7.02</v>
      </c>
      <c r="Z47" s="345">
        <f t="shared" si="20"/>
        <v>2982.4635812400002</v>
      </c>
      <c r="AA47" s="366">
        <f t="shared" si="21"/>
        <v>0.86782376502002656</v>
      </c>
    </row>
    <row r="48" spans="1:27" s="2" customFormat="1" ht="19.5" customHeight="1">
      <c r="A48" s="254" t="s">
        <v>150</v>
      </c>
      <c r="B48" s="254" t="s">
        <v>101</v>
      </c>
      <c r="C48" s="259" t="s">
        <v>133</v>
      </c>
      <c r="D48" s="1042" t="s">
        <v>134</v>
      </c>
      <c r="E48" s="1042"/>
      <c r="F48" s="1042"/>
      <c r="G48" s="1042"/>
      <c r="H48" s="1042"/>
      <c r="I48" s="1042"/>
      <c r="J48" s="254" t="s">
        <v>444</v>
      </c>
      <c r="K48" s="256">
        <f>SUM('MEMÓRIA DE CÁLCULO'!F187)</f>
        <v>8.0892000000000017</v>
      </c>
      <c r="L48" s="257">
        <v>91.54</v>
      </c>
      <c r="M48" s="257">
        <f t="shared" si="11"/>
        <v>113.53706200000001</v>
      </c>
      <c r="N48" s="257">
        <f t="shared" si="12"/>
        <v>918.42400193040021</v>
      </c>
      <c r="O48" s="258">
        <f>N48/N50</f>
        <v>1.9166729259892729E-2</v>
      </c>
      <c r="P48" s="319">
        <v>0</v>
      </c>
      <c r="Q48" s="320">
        <f t="shared" si="13"/>
        <v>0</v>
      </c>
      <c r="R48" s="321">
        <f t="shared" si="14"/>
        <v>0</v>
      </c>
      <c r="S48" s="332">
        <v>8.09</v>
      </c>
      <c r="T48" s="335">
        <f t="shared" si="15"/>
        <v>918.51483158000008</v>
      </c>
      <c r="U48" s="334">
        <f t="shared" si="16"/>
        <v>1.0000988972951588</v>
      </c>
      <c r="V48" s="347">
        <v>-1.07</v>
      </c>
      <c r="W48" s="347">
        <f t="shared" si="17"/>
        <v>-121.48465634000002</v>
      </c>
      <c r="X48" s="348">
        <f t="shared" si="18"/>
        <v>-0.13227513227513227</v>
      </c>
      <c r="Y48" s="344">
        <f t="shared" si="19"/>
        <v>7.02</v>
      </c>
      <c r="Z48" s="345">
        <f t="shared" si="20"/>
        <v>797.03017524000006</v>
      </c>
      <c r="AA48" s="366">
        <f t="shared" si="21"/>
        <v>0.86782376502002656</v>
      </c>
    </row>
    <row r="49" spans="1:27" s="2" customFormat="1" ht="42" customHeight="1">
      <c r="A49" s="254" t="s">
        <v>151</v>
      </c>
      <c r="B49" s="254" t="s">
        <v>101</v>
      </c>
      <c r="C49" s="259" t="s">
        <v>138</v>
      </c>
      <c r="D49" s="1037" t="s">
        <v>139</v>
      </c>
      <c r="E49" s="1037"/>
      <c r="F49" s="1037"/>
      <c r="G49" s="1037"/>
      <c r="H49" s="1037"/>
      <c r="I49" s="1037"/>
      <c r="J49" s="254" t="s">
        <v>335</v>
      </c>
      <c r="K49" s="256">
        <f>187.44+14.26</f>
        <v>201.7</v>
      </c>
      <c r="L49" s="257">
        <v>93.69</v>
      </c>
      <c r="M49" s="257">
        <f t="shared" si="11"/>
        <v>116.20370699999999</v>
      </c>
      <c r="N49" s="257">
        <f t="shared" si="12"/>
        <v>23438.287701899997</v>
      </c>
      <c r="O49" s="258">
        <f>N49/N50</f>
        <v>0.48913716731439955</v>
      </c>
      <c r="P49" s="319">
        <v>0</v>
      </c>
      <c r="Q49" s="320">
        <f t="shared" si="13"/>
        <v>0</v>
      </c>
      <c r="R49" s="321">
        <f t="shared" si="14"/>
        <v>0</v>
      </c>
      <c r="S49" s="332">
        <v>201.7</v>
      </c>
      <c r="T49" s="333">
        <f t="shared" si="15"/>
        <v>23438.287701899997</v>
      </c>
      <c r="U49" s="334">
        <f t="shared" si="16"/>
        <v>1</v>
      </c>
      <c r="V49" s="347">
        <v>-15.3</v>
      </c>
      <c r="W49" s="347">
        <f t="shared" si="17"/>
        <v>-1777.9167170999999</v>
      </c>
      <c r="X49" s="348">
        <f t="shared" si="18"/>
        <v>-7.5855230540406549E-2</v>
      </c>
      <c r="Y49" s="344">
        <f t="shared" si="19"/>
        <v>186.39999999999998</v>
      </c>
      <c r="Z49" s="345">
        <f t="shared" si="20"/>
        <v>21660.370984799996</v>
      </c>
      <c r="AA49" s="366">
        <f t="shared" si="21"/>
        <v>0.92414476945959345</v>
      </c>
    </row>
    <row r="50" spans="1:27" s="2" customFormat="1" ht="18">
      <c r="A50" s="1048" t="s">
        <v>836</v>
      </c>
      <c r="B50" s="1048"/>
      <c r="C50" s="1048"/>
      <c r="D50" s="1048"/>
      <c r="E50" s="1048"/>
      <c r="F50" s="1048"/>
      <c r="G50" s="1048"/>
      <c r="H50" s="1048"/>
      <c r="I50" s="1048"/>
      <c r="J50" s="1048"/>
      <c r="K50" s="1048"/>
      <c r="L50" s="1048"/>
      <c r="M50" s="1048"/>
      <c r="N50" s="260">
        <f>SUM(N44:N49)</f>
        <v>47917.617527589595</v>
      </c>
      <c r="O50" s="261">
        <f>SUM(O44:O49)</f>
        <v>1.0000000000000002</v>
      </c>
      <c r="P50" s="327"/>
      <c r="Q50" s="312">
        <f>SUM(Q44:Q49)</f>
        <v>0</v>
      </c>
      <c r="R50" s="261">
        <f>SUM(R44:R49)</f>
        <v>0</v>
      </c>
      <c r="S50" s="327"/>
      <c r="T50" s="312">
        <f>SUM(T44:T49)</f>
        <v>47918.050104540001</v>
      </c>
      <c r="U50" s="261">
        <f t="shared" si="16"/>
        <v>1.0000090275137357</v>
      </c>
      <c r="V50" s="327"/>
      <c r="W50" s="312">
        <f>SUM(W44:W49)</f>
        <v>-3644.0399683687997</v>
      </c>
      <c r="X50" s="261">
        <f>SUM(W50/N50)</f>
        <v>-7.6048020673621042E-2</v>
      </c>
      <c r="Y50" s="327"/>
      <c r="Z50" s="312">
        <f>SUM(Z44:Z49)</f>
        <v>44274.0101361712</v>
      </c>
      <c r="AA50" s="261">
        <f>SUM(Z50/N50)</f>
        <v>0.92396100684011451</v>
      </c>
    </row>
    <row r="51" spans="1:27" s="2" customFormat="1" ht="18">
      <c r="A51" s="251" t="s">
        <v>594</v>
      </c>
      <c r="B51" s="251"/>
      <c r="C51" s="252" t="s">
        <v>347</v>
      </c>
      <c r="D51" s="1039" t="s">
        <v>116</v>
      </c>
      <c r="E51" s="1039"/>
      <c r="F51" s="1039"/>
      <c r="G51" s="1039"/>
      <c r="H51" s="1039"/>
      <c r="I51" s="1039"/>
      <c r="J51" s="253"/>
      <c r="K51" s="253"/>
      <c r="L51" s="253"/>
      <c r="M51" s="263"/>
      <c r="N51" s="263"/>
      <c r="O51" s="264"/>
      <c r="P51" s="264"/>
      <c r="Q51" s="264"/>
      <c r="R51" s="264"/>
      <c r="S51" s="253"/>
      <c r="T51" s="253"/>
      <c r="U51" s="313"/>
      <c r="V51" s="253"/>
      <c r="W51" s="253"/>
      <c r="X51" s="313"/>
      <c r="Y51" s="253"/>
      <c r="Z51" s="253"/>
      <c r="AA51" s="264"/>
    </row>
    <row r="52" spans="1:27" s="2" customFormat="1" ht="57" customHeight="1">
      <c r="A52" s="254" t="s">
        <v>595</v>
      </c>
      <c r="B52" s="254" t="s">
        <v>101</v>
      </c>
      <c r="C52" s="255" t="s">
        <v>74</v>
      </c>
      <c r="D52" s="1045" t="s">
        <v>75</v>
      </c>
      <c r="E52" s="1045"/>
      <c r="F52" s="1045"/>
      <c r="G52" s="1045"/>
      <c r="H52" s="1045"/>
      <c r="I52" s="1045"/>
      <c r="J52" s="254" t="s">
        <v>335</v>
      </c>
      <c r="K52" s="256">
        <f>SUM('MEMÓRIA DE CÁLCULO'!D244)</f>
        <v>96.746000000000009</v>
      </c>
      <c r="L52" s="257">
        <v>25.02</v>
      </c>
      <c r="M52" s="257">
        <f t="shared" ref="M52:M59" si="22">L52*1.2403</f>
        <v>31.032305999999998</v>
      </c>
      <c r="N52" s="257">
        <f t="shared" ref="N52:N57" si="23">SUM(K52*M52)</f>
        <v>3002.2514762760002</v>
      </c>
      <c r="O52" s="258">
        <f>N52/N60</f>
        <v>0.19122077312860311</v>
      </c>
      <c r="P52" s="319">
        <v>0</v>
      </c>
      <c r="Q52" s="320">
        <f t="shared" ref="Q52:Q59" si="24">SUM(P52*M52)</f>
        <v>0</v>
      </c>
      <c r="R52" s="321">
        <f t="shared" ref="R52:R59" si="25">SUM(Q52/N52)</f>
        <v>0</v>
      </c>
      <c r="S52" s="332">
        <v>0</v>
      </c>
      <c r="T52" s="333">
        <f t="shared" ref="T52:T59" si="26">SUM(S52*M52)</f>
        <v>0</v>
      </c>
      <c r="U52" s="334">
        <f t="shared" ref="U52:U59" si="27">SUM(T52/N52)</f>
        <v>0</v>
      </c>
      <c r="V52" s="347">
        <v>0</v>
      </c>
      <c r="W52" s="347">
        <f t="shared" ref="W52:W59" si="28">SUM(V52*M52)</f>
        <v>0</v>
      </c>
      <c r="X52" s="348">
        <f t="shared" ref="X52:X59" si="29">SUM(W52/N52)</f>
        <v>0</v>
      </c>
      <c r="Y52" s="344">
        <f t="shared" ref="Y52:Y59" si="30">SUM(P52+S52+V52)</f>
        <v>0</v>
      </c>
      <c r="Z52" s="345">
        <f t="shared" ref="Z52:Z59" si="31">SUM(Q52+T52+W52)</f>
        <v>0</v>
      </c>
      <c r="AA52" s="366">
        <f t="shared" ref="AA52:AA59" si="32">SUM(Z52/N52)</f>
        <v>0</v>
      </c>
    </row>
    <row r="53" spans="1:27" s="2" customFormat="1" ht="51" customHeight="1">
      <c r="A53" s="254" t="s">
        <v>596</v>
      </c>
      <c r="B53" s="254" t="s">
        <v>101</v>
      </c>
      <c r="C53" s="255" t="s">
        <v>109</v>
      </c>
      <c r="D53" s="1045" t="s">
        <v>110</v>
      </c>
      <c r="E53" s="1045"/>
      <c r="F53" s="1045"/>
      <c r="G53" s="1045"/>
      <c r="H53" s="1045"/>
      <c r="I53" s="1045"/>
      <c r="J53" s="254" t="s">
        <v>335</v>
      </c>
      <c r="K53" s="256">
        <f>SUM('MEMÓRIA DE CÁLCULO'!D262)</f>
        <v>24.18</v>
      </c>
      <c r="L53" s="257">
        <v>24.79</v>
      </c>
      <c r="M53" s="257">
        <f t="shared" si="22"/>
        <v>30.747036999999999</v>
      </c>
      <c r="N53" s="257">
        <f t="shared" si="23"/>
        <v>743.46335465999994</v>
      </c>
      <c r="O53" s="258">
        <f>N53/N60</f>
        <v>4.7353007765762727E-2</v>
      </c>
      <c r="P53" s="319">
        <v>0</v>
      </c>
      <c r="Q53" s="320">
        <f t="shared" si="24"/>
        <v>0</v>
      </c>
      <c r="R53" s="321">
        <f t="shared" si="25"/>
        <v>0</v>
      </c>
      <c r="S53" s="332">
        <v>0</v>
      </c>
      <c r="T53" s="333">
        <f t="shared" si="26"/>
        <v>0</v>
      </c>
      <c r="U53" s="334">
        <f t="shared" si="27"/>
        <v>0</v>
      </c>
      <c r="V53" s="347">
        <v>0</v>
      </c>
      <c r="W53" s="347">
        <f t="shared" si="28"/>
        <v>0</v>
      </c>
      <c r="X53" s="348">
        <f t="shared" si="29"/>
        <v>0</v>
      </c>
      <c r="Y53" s="344">
        <f t="shared" si="30"/>
        <v>0</v>
      </c>
      <c r="Z53" s="345">
        <f t="shared" si="31"/>
        <v>0</v>
      </c>
      <c r="AA53" s="366">
        <f t="shared" si="32"/>
        <v>0</v>
      </c>
    </row>
    <row r="54" spans="1:27" s="2" customFormat="1" ht="53.25" customHeight="1">
      <c r="A54" s="254" t="s">
        <v>597</v>
      </c>
      <c r="B54" s="254" t="s">
        <v>101</v>
      </c>
      <c r="C54" s="255" t="s">
        <v>73</v>
      </c>
      <c r="D54" s="1045" t="s">
        <v>72</v>
      </c>
      <c r="E54" s="1045"/>
      <c r="F54" s="1045"/>
      <c r="G54" s="1045"/>
      <c r="H54" s="1045"/>
      <c r="I54" s="1045"/>
      <c r="J54" s="254" t="s">
        <v>335</v>
      </c>
      <c r="K54" s="256">
        <f>SUM('MEMÓRIA DE CÁLCULO'!D257)</f>
        <v>31.889999999999997</v>
      </c>
      <c r="L54" s="257">
        <v>32.11</v>
      </c>
      <c r="M54" s="257">
        <f t="shared" si="22"/>
        <v>39.826032999999995</v>
      </c>
      <c r="N54" s="257">
        <f t="shared" si="23"/>
        <v>1270.0521923699998</v>
      </c>
      <c r="O54" s="258">
        <f>N54/N60</f>
        <v>8.0892744681039616E-2</v>
      </c>
      <c r="P54" s="319">
        <v>0</v>
      </c>
      <c r="Q54" s="320">
        <f t="shared" si="24"/>
        <v>0</v>
      </c>
      <c r="R54" s="321">
        <f t="shared" si="25"/>
        <v>0</v>
      </c>
      <c r="S54" s="332">
        <v>0</v>
      </c>
      <c r="T54" s="333">
        <f t="shared" si="26"/>
        <v>0</v>
      </c>
      <c r="U54" s="334">
        <f t="shared" si="27"/>
        <v>0</v>
      </c>
      <c r="V54" s="347">
        <v>0</v>
      </c>
      <c r="W54" s="347">
        <f t="shared" si="28"/>
        <v>0</v>
      </c>
      <c r="X54" s="348">
        <f t="shared" si="29"/>
        <v>0</v>
      </c>
      <c r="Y54" s="344">
        <f t="shared" si="30"/>
        <v>0</v>
      </c>
      <c r="Z54" s="345">
        <f t="shared" si="31"/>
        <v>0</v>
      </c>
      <c r="AA54" s="366">
        <f t="shared" si="32"/>
        <v>0</v>
      </c>
    </row>
    <row r="55" spans="1:27" s="2" customFormat="1" ht="42" customHeight="1">
      <c r="A55" s="254" t="s">
        <v>598</v>
      </c>
      <c r="B55" s="254" t="s">
        <v>101</v>
      </c>
      <c r="C55" s="255" t="s">
        <v>276</v>
      </c>
      <c r="D55" s="1037" t="s">
        <v>275</v>
      </c>
      <c r="E55" s="1037"/>
      <c r="F55" s="1037"/>
      <c r="G55" s="1037"/>
      <c r="H55" s="1037"/>
      <c r="I55" s="1037"/>
      <c r="J55" s="254" t="s">
        <v>335</v>
      </c>
      <c r="K55" s="256">
        <v>40.950000000000003</v>
      </c>
      <c r="L55" s="257">
        <v>48.15</v>
      </c>
      <c r="M55" s="257">
        <f>L55*1.2403</f>
        <v>59.720444999999998</v>
      </c>
      <c r="N55" s="257">
        <f>SUM(K55*M55)</f>
        <v>2445.5522227500001</v>
      </c>
      <c r="O55" s="258">
        <f>N55/N60</f>
        <v>0.1557632298479843</v>
      </c>
      <c r="P55" s="319">
        <v>0</v>
      </c>
      <c r="Q55" s="320">
        <f t="shared" si="24"/>
        <v>0</v>
      </c>
      <c r="R55" s="321">
        <f t="shared" si="25"/>
        <v>0</v>
      </c>
      <c r="S55" s="332">
        <v>0</v>
      </c>
      <c r="T55" s="333">
        <f t="shared" si="26"/>
        <v>0</v>
      </c>
      <c r="U55" s="334">
        <f t="shared" si="27"/>
        <v>0</v>
      </c>
      <c r="V55" s="347">
        <v>0</v>
      </c>
      <c r="W55" s="347">
        <f t="shared" si="28"/>
        <v>0</v>
      </c>
      <c r="X55" s="348">
        <f t="shared" si="29"/>
        <v>0</v>
      </c>
      <c r="Y55" s="344">
        <f t="shared" si="30"/>
        <v>0</v>
      </c>
      <c r="Z55" s="345">
        <f t="shared" si="31"/>
        <v>0</v>
      </c>
      <c r="AA55" s="366">
        <f t="shared" si="32"/>
        <v>0</v>
      </c>
    </row>
    <row r="56" spans="1:27" s="2" customFormat="1" ht="42" customHeight="1">
      <c r="A56" s="254" t="s">
        <v>599</v>
      </c>
      <c r="B56" s="254" t="s">
        <v>101</v>
      </c>
      <c r="C56" s="255" t="s">
        <v>274</v>
      </c>
      <c r="D56" s="1037" t="s">
        <v>277</v>
      </c>
      <c r="E56" s="1037"/>
      <c r="F56" s="1037"/>
      <c r="G56" s="1037"/>
      <c r="H56" s="1037"/>
      <c r="I56" s="1037"/>
      <c r="J56" s="254" t="s">
        <v>335</v>
      </c>
      <c r="K56" s="256">
        <v>87.69</v>
      </c>
      <c r="L56" s="257">
        <v>40.89</v>
      </c>
      <c r="M56" s="257">
        <f t="shared" si="22"/>
        <v>50.715866999999996</v>
      </c>
      <c r="N56" s="257">
        <f t="shared" si="23"/>
        <v>4447.2743772299991</v>
      </c>
      <c r="O56" s="258">
        <f>N56/N60</f>
        <v>0.28325783214662598</v>
      </c>
      <c r="P56" s="319">
        <v>0</v>
      </c>
      <c r="Q56" s="320">
        <f t="shared" si="24"/>
        <v>0</v>
      </c>
      <c r="R56" s="321">
        <f t="shared" si="25"/>
        <v>0</v>
      </c>
      <c r="S56" s="332">
        <v>0</v>
      </c>
      <c r="T56" s="333">
        <f t="shared" si="26"/>
        <v>0</v>
      </c>
      <c r="U56" s="334">
        <f t="shared" si="27"/>
        <v>0</v>
      </c>
      <c r="V56" s="347">
        <v>0</v>
      </c>
      <c r="W56" s="347">
        <f t="shared" si="28"/>
        <v>0</v>
      </c>
      <c r="X56" s="348">
        <f t="shared" si="29"/>
        <v>0</v>
      </c>
      <c r="Y56" s="344">
        <f t="shared" si="30"/>
        <v>0</v>
      </c>
      <c r="Z56" s="345">
        <f t="shared" si="31"/>
        <v>0</v>
      </c>
      <c r="AA56" s="366">
        <f t="shared" si="32"/>
        <v>0</v>
      </c>
    </row>
    <row r="57" spans="1:27" s="2" customFormat="1" ht="43.5" customHeight="1">
      <c r="A57" s="254" t="s">
        <v>600</v>
      </c>
      <c r="B57" s="254" t="s">
        <v>101</v>
      </c>
      <c r="C57" s="255" t="s">
        <v>278</v>
      </c>
      <c r="D57" s="1037" t="s">
        <v>279</v>
      </c>
      <c r="E57" s="1037"/>
      <c r="F57" s="1037"/>
      <c r="G57" s="1037"/>
      <c r="H57" s="1037"/>
      <c r="I57" s="1037"/>
      <c r="J57" s="254" t="s">
        <v>335</v>
      </c>
      <c r="K57" s="256">
        <v>24.18</v>
      </c>
      <c r="L57" s="257">
        <v>36.25</v>
      </c>
      <c r="M57" s="257">
        <f t="shared" si="22"/>
        <v>44.960875000000001</v>
      </c>
      <c r="N57" s="257">
        <f t="shared" si="23"/>
        <v>1087.1539574999999</v>
      </c>
      <c r="O57" s="258">
        <f>N57/N60</f>
        <v>6.9243506716776884E-2</v>
      </c>
      <c r="P57" s="319">
        <v>0</v>
      </c>
      <c r="Q57" s="320">
        <f t="shared" si="24"/>
        <v>0</v>
      </c>
      <c r="R57" s="321">
        <f t="shared" si="25"/>
        <v>0</v>
      </c>
      <c r="S57" s="332">
        <v>0</v>
      </c>
      <c r="T57" s="333">
        <f t="shared" si="26"/>
        <v>0</v>
      </c>
      <c r="U57" s="334">
        <f t="shared" si="27"/>
        <v>0</v>
      </c>
      <c r="V57" s="347">
        <v>0</v>
      </c>
      <c r="W57" s="347">
        <f t="shared" si="28"/>
        <v>0</v>
      </c>
      <c r="X57" s="348">
        <f t="shared" si="29"/>
        <v>0</v>
      </c>
      <c r="Y57" s="344">
        <f t="shared" si="30"/>
        <v>0</v>
      </c>
      <c r="Z57" s="345">
        <f t="shared" si="31"/>
        <v>0</v>
      </c>
      <c r="AA57" s="366">
        <f t="shared" si="32"/>
        <v>0</v>
      </c>
    </row>
    <row r="58" spans="1:27" s="2" customFormat="1" ht="32.25" customHeight="1">
      <c r="A58" s="254" t="s">
        <v>601</v>
      </c>
      <c r="B58" s="254" t="s">
        <v>101</v>
      </c>
      <c r="C58" s="255" t="s">
        <v>280</v>
      </c>
      <c r="D58" s="1045" t="s">
        <v>281</v>
      </c>
      <c r="E58" s="1045"/>
      <c r="F58" s="1045"/>
      <c r="G58" s="1045"/>
      <c r="H58" s="1045"/>
      <c r="I58" s="1045"/>
      <c r="J58" s="254" t="s">
        <v>1</v>
      </c>
      <c r="K58" s="256">
        <f>SUM('MEMÓRIA DE CÁLCULO'!K225)</f>
        <v>241.66999999999993</v>
      </c>
      <c r="L58" s="257">
        <v>9.86</v>
      </c>
      <c r="M58" s="257">
        <f t="shared" si="22"/>
        <v>12.229358</v>
      </c>
      <c r="N58" s="257">
        <f>SUM(K58*L58)</f>
        <v>2382.866199999999</v>
      </c>
      <c r="O58" s="258">
        <f>N58/N60</f>
        <v>0.15177060303796075</v>
      </c>
      <c r="P58" s="319">
        <v>0</v>
      </c>
      <c r="Q58" s="320">
        <f t="shared" si="24"/>
        <v>0</v>
      </c>
      <c r="R58" s="321">
        <f t="shared" si="25"/>
        <v>0</v>
      </c>
      <c r="S58" s="332">
        <v>0</v>
      </c>
      <c r="T58" s="333">
        <f t="shared" si="26"/>
        <v>0</v>
      </c>
      <c r="U58" s="334">
        <f t="shared" si="27"/>
        <v>0</v>
      </c>
      <c r="V58" s="347">
        <v>0</v>
      </c>
      <c r="W58" s="347">
        <f t="shared" si="28"/>
        <v>0</v>
      </c>
      <c r="X58" s="348">
        <f t="shared" si="29"/>
        <v>0</v>
      </c>
      <c r="Y58" s="344">
        <f t="shared" si="30"/>
        <v>0</v>
      </c>
      <c r="Z58" s="345">
        <f t="shared" si="31"/>
        <v>0</v>
      </c>
      <c r="AA58" s="366">
        <f t="shared" si="32"/>
        <v>0</v>
      </c>
    </row>
    <row r="59" spans="1:27" s="2" customFormat="1" ht="38.25" customHeight="1">
      <c r="A59" s="254" t="s">
        <v>602</v>
      </c>
      <c r="B59" s="254" t="s">
        <v>101</v>
      </c>
      <c r="C59" s="255" t="s">
        <v>282</v>
      </c>
      <c r="D59" s="1045" t="s">
        <v>421</v>
      </c>
      <c r="E59" s="1045"/>
      <c r="F59" s="1045"/>
      <c r="G59" s="1045"/>
      <c r="H59" s="1045"/>
      <c r="I59" s="1045"/>
      <c r="J59" s="254" t="s">
        <v>1</v>
      </c>
      <c r="K59" s="256">
        <f>SUM('MEMÓRIA DE CÁLCULO'!J225)</f>
        <v>25.850000000000005</v>
      </c>
      <c r="L59" s="257">
        <v>12.45</v>
      </c>
      <c r="M59" s="257">
        <f t="shared" si="22"/>
        <v>15.441734999999998</v>
      </c>
      <c r="N59" s="257">
        <f>SUM(K59*L59)</f>
        <v>321.83250000000004</v>
      </c>
      <c r="O59" s="258">
        <f>N59/N60</f>
        <v>2.0498302675246525E-2</v>
      </c>
      <c r="P59" s="319">
        <v>0</v>
      </c>
      <c r="Q59" s="320">
        <f t="shared" si="24"/>
        <v>0</v>
      </c>
      <c r="R59" s="321">
        <f t="shared" si="25"/>
        <v>0</v>
      </c>
      <c r="S59" s="332">
        <v>0</v>
      </c>
      <c r="T59" s="333">
        <f t="shared" si="26"/>
        <v>0</v>
      </c>
      <c r="U59" s="334">
        <f t="shared" si="27"/>
        <v>0</v>
      </c>
      <c r="V59" s="347">
        <v>0</v>
      </c>
      <c r="W59" s="347">
        <f t="shared" si="28"/>
        <v>0</v>
      </c>
      <c r="X59" s="348">
        <f t="shared" si="29"/>
        <v>0</v>
      </c>
      <c r="Y59" s="344">
        <f t="shared" si="30"/>
        <v>0</v>
      </c>
      <c r="Z59" s="345">
        <f t="shared" si="31"/>
        <v>0</v>
      </c>
      <c r="AA59" s="366">
        <f t="shared" si="32"/>
        <v>0</v>
      </c>
    </row>
    <row r="60" spans="1:27" s="2" customFormat="1" ht="16.5" customHeight="1">
      <c r="A60" s="1048" t="s">
        <v>836</v>
      </c>
      <c r="B60" s="1048"/>
      <c r="C60" s="1048"/>
      <c r="D60" s="1048"/>
      <c r="E60" s="1048"/>
      <c r="F60" s="1048"/>
      <c r="G60" s="1048"/>
      <c r="H60" s="1048"/>
      <c r="I60" s="1048"/>
      <c r="J60" s="1048"/>
      <c r="K60" s="1048"/>
      <c r="L60" s="1048"/>
      <c r="M60" s="1048"/>
      <c r="N60" s="260">
        <f>SUM(N52:N59)</f>
        <v>15700.446280786</v>
      </c>
      <c r="O60" s="261">
        <f>SUM(O52:O59)</f>
        <v>0.99999999999999989</v>
      </c>
      <c r="P60" s="327"/>
      <c r="Q60" s="312">
        <f>SUM(Q52:Q59)</f>
        <v>0</v>
      </c>
      <c r="R60" s="261">
        <f>SUM(R52:R59)</f>
        <v>0</v>
      </c>
      <c r="S60" s="327"/>
      <c r="T60" s="312">
        <f>SUM(T52:T59)</f>
        <v>0</v>
      </c>
      <c r="U60" s="261">
        <f>SUM(U52:U59)</f>
        <v>0</v>
      </c>
      <c r="V60" s="327"/>
      <c r="W60" s="312">
        <f>SUM(W52:W59)</f>
        <v>0</v>
      </c>
      <c r="X60" s="261">
        <f>SUM(X52:X59)</f>
        <v>0</v>
      </c>
      <c r="Y60" s="327"/>
      <c r="Z60" s="312">
        <f>SUM(Z52:Z59)</f>
        <v>0</v>
      </c>
      <c r="AA60" s="261">
        <f>SUM(AA52:AA59)</f>
        <v>0</v>
      </c>
    </row>
    <row r="61" spans="1:27" s="2" customFormat="1" ht="18">
      <c r="A61" s="251" t="s">
        <v>603</v>
      </c>
      <c r="B61" s="251"/>
      <c r="C61" s="252" t="s">
        <v>346</v>
      </c>
      <c r="D61" s="1039" t="s">
        <v>345</v>
      </c>
      <c r="E61" s="1039"/>
      <c r="F61" s="1039"/>
      <c r="G61" s="1039"/>
      <c r="H61" s="1039"/>
      <c r="I61" s="1039"/>
      <c r="J61" s="253"/>
      <c r="K61" s="253"/>
      <c r="L61" s="253"/>
      <c r="M61" s="263"/>
      <c r="N61" s="263"/>
      <c r="O61" s="264"/>
      <c r="P61" s="264"/>
      <c r="Q61" s="264"/>
      <c r="R61" s="264"/>
      <c r="S61" s="253"/>
      <c r="T61" s="253"/>
      <c r="U61" s="313"/>
      <c r="V61" s="253"/>
      <c r="W61" s="253"/>
      <c r="X61" s="313"/>
      <c r="Y61" s="253"/>
      <c r="Z61" s="253"/>
      <c r="AA61" s="264"/>
    </row>
    <row r="62" spans="1:27" s="2" customFormat="1" ht="52.5" customHeight="1">
      <c r="A62" s="254" t="s">
        <v>604</v>
      </c>
      <c r="B62" s="254" t="s">
        <v>101</v>
      </c>
      <c r="C62" s="274">
        <v>87448</v>
      </c>
      <c r="D62" s="1060" t="s">
        <v>334</v>
      </c>
      <c r="E62" s="1060"/>
      <c r="F62" s="1060"/>
      <c r="G62" s="1060"/>
      <c r="H62" s="1060"/>
      <c r="I62" s="1060"/>
      <c r="J62" s="275" t="s">
        <v>335</v>
      </c>
      <c r="K62" s="276">
        <v>62.15</v>
      </c>
      <c r="L62" s="257">
        <v>41.07</v>
      </c>
      <c r="M62" s="277">
        <f>L62*1.2403</f>
        <v>50.939121</v>
      </c>
      <c r="N62" s="277">
        <f>K62*M62</f>
        <v>3165.86637015</v>
      </c>
      <c r="O62" s="258">
        <f>N62/N65</f>
        <v>9.6436203353397268E-2</v>
      </c>
      <c r="P62" s="319">
        <v>0</v>
      </c>
      <c r="Q62" s="320">
        <f>SUM(P62*M62)</f>
        <v>0</v>
      </c>
      <c r="R62" s="321">
        <f>SUM(Q62/N62)</f>
        <v>0</v>
      </c>
      <c r="S62" s="336">
        <v>8.73</v>
      </c>
      <c r="T62" s="333">
        <f>SUM(S62*M62)</f>
        <v>444.69852633000005</v>
      </c>
      <c r="U62" s="334">
        <f>SUM(T62/N62)</f>
        <v>0.14046661303298474</v>
      </c>
      <c r="V62" s="355">
        <v>2</v>
      </c>
      <c r="W62" s="347">
        <f>SUM(V62*M62)</f>
        <v>101.878242</v>
      </c>
      <c r="X62" s="348">
        <f>SUM(W62/N62)</f>
        <v>3.2180209171359615E-2</v>
      </c>
      <c r="Y62" s="344">
        <f t="shared" ref="Y62:Z64" si="33">SUM(P62+S62+V62)</f>
        <v>10.73</v>
      </c>
      <c r="Z62" s="345">
        <f t="shared" si="33"/>
        <v>546.57676833000005</v>
      </c>
      <c r="AA62" s="366">
        <f>SUM(Z62/N62)</f>
        <v>0.17264682220434435</v>
      </c>
    </row>
    <row r="63" spans="1:27" s="2" customFormat="1" ht="55.5" customHeight="1">
      <c r="A63" s="254" t="s">
        <v>605</v>
      </c>
      <c r="B63" s="254" t="s">
        <v>101</v>
      </c>
      <c r="C63" s="278">
        <v>87468</v>
      </c>
      <c r="D63" s="1045" t="s">
        <v>336</v>
      </c>
      <c r="E63" s="1045"/>
      <c r="F63" s="1045"/>
      <c r="G63" s="1045"/>
      <c r="H63" s="1045"/>
      <c r="I63" s="1045"/>
      <c r="J63" s="254" t="s">
        <v>335</v>
      </c>
      <c r="K63" s="279">
        <v>424.83</v>
      </c>
      <c r="L63" s="257">
        <v>53.74</v>
      </c>
      <c r="M63" s="280">
        <f>L63*1.2403</f>
        <v>66.653722000000002</v>
      </c>
      <c r="N63" s="280">
        <f>K63*M63</f>
        <v>28316.500717259998</v>
      </c>
      <c r="O63" s="258">
        <f>N63/N65</f>
        <v>0.86255561737336417</v>
      </c>
      <c r="P63" s="319">
        <v>142.6001</v>
      </c>
      <c r="Q63" s="320">
        <f>SUM(P63*M63)</f>
        <v>9504.8274225721998</v>
      </c>
      <c r="R63" s="321">
        <f>SUM(Q63/N63)</f>
        <v>0.33566391262387307</v>
      </c>
      <c r="S63" s="336">
        <v>256.82</v>
      </c>
      <c r="T63" s="333">
        <f>SUM(S63*M63)</f>
        <v>17118.008884039999</v>
      </c>
      <c r="U63" s="334">
        <f>SUM(T63/N63)</f>
        <v>0.604524162606219</v>
      </c>
      <c r="V63" s="355">
        <v>0</v>
      </c>
      <c r="W63" s="347">
        <f>SUM(V63*M63)</f>
        <v>0</v>
      </c>
      <c r="X63" s="348">
        <f>SUM(W63/N63)</f>
        <v>0</v>
      </c>
      <c r="Y63" s="344">
        <f t="shared" si="33"/>
        <v>399.42009999999999</v>
      </c>
      <c r="Z63" s="345">
        <f t="shared" si="33"/>
        <v>26622.836306612196</v>
      </c>
      <c r="AA63" s="366">
        <f>SUM(Z63/Q63)</f>
        <v>2.8009805042212448</v>
      </c>
    </row>
    <row r="64" spans="1:27" s="2" customFormat="1" ht="39" customHeight="1">
      <c r="A64" s="254" t="s">
        <v>606</v>
      </c>
      <c r="B64" s="254" t="s">
        <v>101</v>
      </c>
      <c r="C64" s="274" t="s">
        <v>337</v>
      </c>
      <c r="D64" s="1061" t="s">
        <v>338</v>
      </c>
      <c r="E64" s="1061"/>
      <c r="F64" s="1061"/>
      <c r="G64" s="1061"/>
      <c r="H64" s="1061"/>
      <c r="I64" s="1061"/>
      <c r="J64" s="275" t="s">
        <v>1</v>
      </c>
      <c r="K64" s="276">
        <v>78.2</v>
      </c>
      <c r="L64" s="257">
        <v>13.88</v>
      </c>
      <c r="M64" s="277">
        <f>L64*1.2403</f>
        <v>17.215364000000001</v>
      </c>
      <c r="N64" s="277">
        <f>K64*M64</f>
        <v>1346.2414648000001</v>
      </c>
      <c r="O64" s="258">
        <f>N64/N65</f>
        <v>4.1008179273238562E-2</v>
      </c>
      <c r="P64" s="319">
        <v>0</v>
      </c>
      <c r="Q64" s="320">
        <f>SUM(P64*M64)</f>
        <v>0</v>
      </c>
      <c r="R64" s="321">
        <f>SUM(Q64/N64)</f>
        <v>0</v>
      </c>
      <c r="S64" s="336">
        <v>78.2</v>
      </c>
      <c r="T64" s="333">
        <f>SUM(S64*M64)</f>
        <v>1346.2414648000001</v>
      </c>
      <c r="U64" s="334">
        <f>SUM(T64/N64)</f>
        <v>1</v>
      </c>
      <c r="V64" s="355">
        <v>-27.8</v>
      </c>
      <c r="W64" s="347">
        <f>SUM(V64*M64)</f>
        <v>-478.58711920000002</v>
      </c>
      <c r="X64" s="348">
        <f>SUM(W64/N64)</f>
        <v>-0.35549872122762144</v>
      </c>
      <c r="Y64" s="344">
        <f t="shared" si="33"/>
        <v>50.400000000000006</v>
      </c>
      <c r="Z64" s="345">
        <f t="shared" si="33"/>
        <v>867.65434560000017</v>
      </c>
      <c r="AA64" s="366">
        <f>SUM(Z64/N64)</f>
        <v>0.64450127877237862</v>
      </c>
    </row>
    <row r="65" spans="1:27" s="2" customFormat="1" ht="18">
      <c r="A65" s="1048" t="s">
        <v>836</v>
      </c>
      <c r="B65" s="1048"/>
      <c r="C65" s="1048"/>
      <c r="D65" s="1048"/>
      <c r="E65" s="1048"/>
      <c r="F65" s="1048"/>
      <c r="G65" s="1048"/>
      <c r="H65" s="1048"/>
      <c r="I65" s="1048"/>
      <c r="J65" s="1048"/>
      <c r="K65" s="1048"/>
      <c r="L65" s="1048"/>
      <c r="M65" s="1048"/>
      <c r="N65" s="260">
        <f>SUM(N62:N64)</f>
        <v>32828.608552209997</v>
      </c>
      <c r="O65" s="261">
        <f>SUM(O62:O64)</f>
        <v>1</v>
      </c>
      <c r="P65" s="327"/>
      <c r="Q65" s="312">
        <f>SUM(Q62:Q64)</f>
        <v>9504.8274225721998</v>
      </c>
      <c r="R65" s="261">
        <f>SUM(R62:R64)</f>
        <v>0.33566391262387307</v>
      </c>
      <c r="S65" s="327"/>
      <c r="T65" s="312">
        <f>SUM(T62:T64)</f>
        <v>18908.948875170001</v>
      </c>
      <c r="U65" s="261">
        <f>SUM(T65/N65)</f>
        <v>0.57598995842597367</v>
      </c>
      <c r="V65" s="327"/>
      <c r="W65" s="312">
        <f>SUM(W62:W64)</f>
        <v>-376.70887720000002</v>
      </c>
      <c r="X65" s="261">
        <f>SUM(W65/Q65)</f>
        <v>-3.9633426305604076E-2</v>
      </c>
      <c r="Y65" s="327"/>
      <c r="Z65" s="312">
        <f>SUM(Z62:Z64)</f>
        <v>28037.067420542196</v>
      </c>
      <c r="AA65" s="261">
        <f>SUM(Z65/N65)</f>
        <v>0.8540437337133121</v>
      </c>
    </row>
    <row r="66" spans="1:27" s="2" customFormat="1" ht="21.75" customHeight="1">
      <c r="A66" s="251" t="s">
        <v>607</v>
      </c>
      <c r="B66" s="251"/>
      <c r="C66" s="252" t="s">
        <v>348</v>
      </c>
      <c r="D66" s="1039" t="s">
        <v>349</v>
      </c>
      <c r="E66" s="1039"/>
      <c r="F66" s="1039"/>
      <c r="G66" s="1039"/>
      <c r="H66" s="1039"/>
      <c r="I66" s="1039"/>
      <c r="J66" s="253"/>
      <c r="K66" s="253"/>
      <c r="L66" s="253"/>
      <c r="M66" s="263"/>
      <c r="N66" s="263"/>
      <c r="O66" s="264"/>
      <c r="P66" s="264"/>
      <c r="Q66" s="264"/>
      <c r="R66" s="264"/>
      <c r="S66" s="253"/>
      <c r="T66" s="253"/>
      <c r="U66" s="313"/>
      <c r="V66" s="253"/>
      <c r="W66" s="253"/>
      <c r="X66" s="313"/>
      <c r="Y66" s="253"/>
      <c r="Z66" s="253"/>
      <c r="AA66" s="264"/>
    </row>
    <row r="67" spans="1:27" s="2" customFormat="1" ht="57" customHeight="1">
      <c r="A67" s="254" t="s">
        <v>608</v>
      </c>
      <c r="B67" s="254" t="s">
        <v>101</v>
      </c>
      <c r="C67" s="278">
        <v>87878</v>
      </c>
      <c r="D67" s="1045" t="s">
        <v>339</v>
      </c>
      <c r="E67" s="1045"/>
      <c r="F67" s="1045"/>
      <c r="G67" s="1045"/>
      <c r="H67" s="1045"/>
      <c r="I67" s="1045"/>
      <c r="J67" s="254" t="s">
        <v>335</v>
      </c>
      <c r="K67" s="279">
        <v>978</v>
      </c>
      <c r="L67" s="257">
        <v>2.97</v>
      </c>
      <c r="M67" s="280">
        <f t="shared" ref="M67:M72" si="34">L67*1.2403</f>
        <v>3.683691</v>
      </c>
      <c r="N67" s="280">
        <f t="shared" ref="N67:N72" si="35">K67*M67</f>
        <v>3602.6497979999999</v>
      </c>
      <c r="O67" s="258">
        <f>N67/N74</f>
        <v>6.190433163426582E-2</v>
      </c>
      <c r="P67" s="319">
        <v>0</v>
      </c>
      <c r="Q67" s="320">
        <f t="shared" ref="Q67:Q73" si="36">SUM(P67*M67)</f>
        <v>0</v>
      </c>
      <c r="R67" s="321">
        <f t="shared" ref="R67:R73" si="37">SUM(Q67/N67)</f>
        <v>0</v>
      </c>
      <c r="S67" s="336">
        <v>952.59</v>
      </c>
      <c r="T67" s="333">
        <f t="shared" ref="T67:T73" si="38">SUM(S67*M67)</f>
        <v>3509.0472096900003</v>
      </c>
      <c r="U67" s="334">
        <f t="shared" ref="U67:U73" si="39">SUM(T67/N67)</f>
        <v>0.97401840490797553</v>
      </c>
      <c r="V67" s="355">
        <v>-178.28585513823</v>
      </c>
      <c r="W67" s="347">
        <f t="shared" ref="W67:W73" si="40">SUM(V67*M67)</f>
        <v>-656.75000000000159</v>
      </c>
      <c r="X67" s="348">
        <f t="shared" ref="X67:X73" si="41">SUM(W67/N67)</f>
        <v>-0.1822963753969632</v>
      </c>
      <c r="Y67" s="344">
        <f t="shared" ref="Y67:Y73" si="42">SUM(P67+S67+V67)</f>
        <v>774.30414486177006</v>
      </c>
      <c r="Z67" s="345">
        <f t="shared" ref="Z67:Z73" si="43">SUM(Q67+T67+W67)</f>
        <v>2852.2972096899985</v>
      </c>
      <c r="AA67" s="366">
        <f t="shared" ref="AA67:AA73" si="44">SUM(Z67/N67)</f>
        <v>0.79172202951101234</v>
      </c>
    </row>
    <row r="68" spans="1:27" s="2" customFormat="1" ht="51.75" customHeight="1">
      <c r="A68" s="254" t="s">
        <v>609</v>
      </c>
      <c r="B68" s="254" t="s">
        <v>101</v>
      </c>
      <c r="C68" s="278">
        <v>87904</v>
      </c>
      <c r="D68" s="1045" t="s">
        <v>340</v>
      </c>
      <c r="E68" s="1045"/>
      <c r="F68" s="1045"/>
      <c r="G68" s="1045"/>
      <c r="H68" s="1045"/>
      <c r="I68" s="1045"/>
      <c r="J68" s="254" t="s">
        <v>335</v>
      </c>
      <c r="K68" s="279">
        <v>271.12</v>
      </c>
      <c r="L68" s="257">
        <v>6.03</v>
      </c>
      <c r="M68" s="280">
        <f t="shared" si="34"/>
        <v>7.4790090000000005</v>
      </c>
      <c r="N68" s="280">
        <f t="shared" si="35"/>
        <v>2027.7089200800001</v>
      </c>
      <c r="O68" s="258">
        <f>N68/N74</f>
        <v>3.4842122461105039E-2</v>
      </c>
      <c r="P68" s="319">
        <v>0</v>
      </c>
      <c r="Q68" s="320">
        <f t="shared" si="36"/>
        <v>0</v>
      </c>
      <c r="R68" s="321">
        <f t="shared" si="37"/>
        <v>0</v>
      </c>
      <c r="S68" s="336">
        <v>219.7</v>
      </c>
      <c r="T68" s="333">
        <f t="shared" si="38"/>
        <v>1643.1382773</v>
      </c>
      <c r="U68" s="334">
        <f t="shared" si="39"/>
        <v>0.81034228385954554</v>
      </c>
      <c r="V68" s="355">
        <v>51.420000000000016</v>
      </c>
      <c r="W68" s="347">
        <f t="shared" si="40"/>
        <v>384.57064278000013</v>
      </c>
      <c r="X68" s="348">
        <f t="shared" si="41"/>
        <v>0.18965771614045446</v>
      </c>
      <c r="Y68" s="344">
        <f t="shared" si="42"/>
        <v>271.12</v>
      </c>
      <c r="Z68" s="345">
        <f t="shared" si="43"/>
        <v>2027.7089200800001</v>
      </c>
      <c r="AA68" s="366">
        <f t="shared" si="44"/>
        <v>1</v>
      </c>
    </row>
    <row r="69" spans="1:27" s="2" customFormat="1" ht="68.25" customHeight="1">
      <c r="A69" s="254" t="s">
        <v>610</v>
      </c>
      <c r="B69" s="254" t="s">
        <v>101</v>
      </c>
      <c r="C69" s="278">
        <v>87530</v>
      </c>
      <c r="D69" s="1045" t="s">
        <v>341</v>
      </c>
      <c r="E69" s="1045"/>
      <c r="F69" s="1045"/>
      <c r="G69" s="1045"/>
      <c r="H69" s="1045"/>
      <c r="I69" s="1045"/>
      <c r="J69" s="254" t="s">
        <v>335</v>
      </c>
      <c r="K69" s="279">
        <v>725.27</v>
      </c>
      <c r="L69" s="257">
        <v>25.18</v>
      </c>
      <c r="M69" s="280">
        <f t="shared" si="34"/>
        <v>31.230753999999997</v>
      </c>
      <c r="N69" s="280">
        <f t="shared" si="35"/>
        <v>22650.728953579997</v>
      </c>
      <c r="O69" s="258">
        <f>N69/N74</f>
        <v>0.38920747658534505</v>
      </c>
      <c r="P69" s="319">
        <v>0</v>
      </c>
      <c r="Q69" s="320">
        <f t="shared" si="36"/>
        <v>0</v>
      </c>
      <c r="R69" s="321">
        <f t="shared" si="37"/>
        <v>0</v>
      </c>
      <c r="S69" s="336">
        <v>0</v>
      </c>
      <c r="T69" s="333">
        <f t="shared" si="38"/>
        <v>0</v>
      </c>
      <c r="U69" s="334">
        <f t="shared" si="39"/>
        <v>0</v>
      </c>
      <c r="V69" s="355">
        <v>578.95496215044955</v>
      </c>
      <c r="W69" s="347">
        <f t="shared" si="40"/>
        <v>18081.2</v>
      </c>
      <c r="X69" s="348">
        <f t="shared" si="41"/>
        <v>0.79826128497035531</v>
      </c>
      <c r="Y69" s="344">
        <f t="shared" si="42"/>
        <v>578.95496215044955</v>
      </c>
      <c r="Z69" s="345">
        <f t="shared" si="43"/>
        <v>18081.2</v>
      </c>
      <c r="AA69" s="366">
        <f t="shared" si="44"/>
        <v>0.79826128497035531</v>
      </c>
    </row>
    <row r="70" spans="1:27" s="2" customFormat="1" ht="50.25" customHeight="1">
      <c r="A70" s="254" t="s">
        <v>611</v>
      </c>
      <c r="B70" s="254" t="s">
        <v>101</v>
      </c>
      <c r="C70" s="278">
        <v>87777</v>
      </c>
      <c r="D70" s="1057" t="s">
        <v>342</v>
      </c>
      <c r="E70" s="1058"/>
      <c r="F70" s="1058"/>
      <c r="G70" s="1058"/>
      <c r="H70" s="1058"/>
      <c r="I70" s="1059"/>
      <c r="J70" s="254" t="s">
        <v>335</v>
      </c>
      <c r="K70" s="279">
        <v>215.63</v>
      </c>
      <c r="L70" s="257">
        <v>37.69</v>
      </c>
      <c r="M70" s="280">
        <f t="shared" si="34"/>
        <v>46.746906999999993</v>
      </c>
      <c r="N70" s="280">
        <f t="shared" si="35"/>
        <v>10080.035556409999</v>
      </c>
      <c r="O70" s="258">
        <f>N70/N74</f>
        <v>0.17320525140012397</v>
      </c>
      <c r="P70" s="319">
        <v>0</v>
      </c>
      <c r="Q70" s="320">
        <f t="shared" si="36"/>
        <v>0</v>
      </c>
      <c r="R70" s="321">
        <f t="shared" si="37"/>
        <v>0</v>
      </c>
      <c r="S70" s="336">
        <v>0</v>
      </c>
      <c r="T70" s="333">
        <f t="shared" si="38"/>
        <v>0</v>
      </c>
      <c r="U70" s="334">
        <f t="shared" si="39"/>
        <v>0</v>
      </c>
      <c r="V70" s="355">
        <v>151.83000000000001</v>
      </c>
      <c r="W70" s="347">
        <f t="shared" si="40"/>
        <v>7097.5828898099999</v>
      </c>
      <c r="X70" s="348">
        <f t="shared" si="41"/>
        <v>0.70412280294949692</v>
      </c>
      <c r="Y70" s="344">
        <f t="shared" si="42"/>
        <v>151.83000000000001</v>
      </c>
      <c r="Z70" s="345">
        <f t="shared" si="43"/>
        <v>7097.5828898099999</v>
      </c>
      <c r="AA70" s="366">
        <f t="shared" si="44"/>
        <v>0.70412280294949692</v>
      </c>
    </row>
    <row r="71" spans="1:27" s="2" customFormat="1" ht="66" customHeight="1">
      <c r="A71" s="254" t="s">
        <v>612</v>
      </c>
      <c r="B71" s="254" t="s">
        <v>101</v>
      </c>
      <c r="C71" s="274">
        <v>87532</v>
      </c>
      <c r="D71" s="1045" t="s">
        <v>343</v>
      </c>
      <c r="E71" s="1045"/>
      <c r="F71" s="1045"/>
      <c r="G71" s="1045"/>
      <c r="H71" s="1045"/>
      <c r="I71" s="1045"/>
      <c r="J71" s="275" t="s">
        <v>335</v>
      </c>
      <c r="K71" s="281">
        <v>195.35</v>
      </c>
      <c r="L71" s="257">
        <v>24.34</v>
      </c>
      <c r="M71" s="277">
        <f t="shared" si="34"/>
        <v>30.188901999999999</v>
      </c>
      <c r="N71" s="277">
        <f t="shared" si="35"/>
        <v>5897.4020056999998</v>
      </c>
      <c r="O71" s="258">
        <f>N71/N74</f>
        <v>0.10133505891805174</v>
      </c>
      <c r="P71" s="319">
        <v>0</v>
      </c>
      <c r="Q71" s="320">
        <f t="shared" si="36"/>
        <v>0</v>
      </c>
      <c r="R71" s="321">
        <f t="shared" si="37"/>
        <v>0</v>
      </c>
      <c r="S71" s="336">
        <v>0</v>
      </c>
      <c r="T71" s="333">
        <f t="shared" si="38"/>
        <v>0</v>
      </c>
      <c r="U71" s="334">
        <f t="shared" si="39"/>
        <v>0</v>
      </c>
      <c r="V71" s="355">
        <v>165.35</v>
      </c>
      <c r="W71" s="347">
        <f t="shared" si="40"/>
        <v>4991.7349457</v>
      </c>
      <c r="X71" s="348">
        <f t="shared" si="41"/>
        <v>0.84642948553877662</v>
      </c>
      <c r="Y71" s="344">
        <f t="shared" si="42"/>
        <v>165.35</v>
      </c>
      <c r="Z71" s="345">
        <f t="shared" si="43"/>
        <v>4991.7349457</v>
      </c>
      <c r="AA71" s="366">
        <f t="shared" si="44"/>
        <v>0.84642948553877662</v>
      </c>
    </row>
    <row r="72" spans="1:27" s="2" customFormat="1" ht="54.75" customHeight="1">
      <c r="A72" s="254" t="s">
        <v>613</v>
      </c>
      <c r="B72" s="254" t="s">
        <v>101</v>
      </c>
      <c r="C72" s="278">
        <v>87266</v>
      </c>
      <c r="D72" s="1045" t="s">
        <v>344</v>
      </c>
      <c r="E72" s="1045"/>
      <c r="F72" s="1045"/>
      <c r="G72" s="1045"/>
      <c r="H72" s="1045"/>
      <c r="I72" s="1045"/>
      <c r="J72" s="254" t="s">
        <v>335</v>
      </c>
      <c r="K72" s="279">
        <f>K71</f>
        <v>195.35</v>
      </c>
      <c r="L72" s="257">
        <v>44.66</v>
      </c>
      <c r="M72" s="280">
        <f t="shared" si="34"/>
        <v>55.391797999999994</v>
      </c>
      <c r="N72" s="280">
        <f t="shared" si="35"/>
        <v>10820.787739299998</v>
      </c>
      <c r="O72" s="258">
        <f>N72/N74</f>
        <v>0.18593359619064051</v>
      </c>
      <c r="P72" s="319">
        <v>0</v>
      </c>
      <c r="Q72" s="320">
        <f t="shared" si="36"/>
        <v>0</v>
      </c>
      <c r="R72" s="321">
        <f t="shared" si="37"/>
        <v>0</v>
      </c>
      <c r="S72" s="336">
        <v>0</v>
      </c>
      <c r="T72" s="333">
        <f t="shared" si="38"/>
        <v>0</v>
      </c>
      <c r="U72" s="334">
        <f t="shared" si="39"/>
        <v>0</v>
      </c>
      <c r="V72" s="355">
        <v>0</v>
      </c>
      <c r="W72" s="347">
        <f t="shared" si="40"/>
        <v>0</v>
      </c>
      <c r="X72" s="348">
        <f t="shared" si="41"/>
        <v>0</v>
      </c>
      <c r="Y72" s="344">
        <f t="shared" si="42"/>
        <v>0</v>
      </c>
      <c r="Z72" s="345">
        <f t="shared" si="43"/>
        <v>0</v>
      </c>
      <c r="AA72" s="366">
        <f t="shared" si="44"/>
        <v>0</v>
      </c>
    </row>
    <row r="73" spans="1:27" s="2" customFormat="1" ht="30" customHeight="1">
      <c r="A73" s="254" t="s">
        <v>824</v>
      </c>
      <c r="B73" s="254" t="s">
        <v>101</v>
      </c>
      <c r="C73" s="274" t="s">
        <v>825</v>
      </c>
      <c r="D73" s="1045" t="s">
        <v>826</v>
      </c>
      <c r="E73" s="1045"/>
      <c r="F73" s="1045"/>
      <c r="G73" s="1045"/>
      <c r="H73" s="1045"/>
      <c r="I73" s="1045"/>
      <c r="J73" s="275" t="s">
        <v>1</v>
      </c>
      <c r="K73" s="281">
        <v>95</v>
      </c>
      <c r="L73" s="257">
        <v>26.46</v>
      </c>
      <c r="M73" s="277">
        <f>L73*1.2403</f>
        <v>32.818337999999997</v>
      </c>
      <c r="N73" s="277">
        <f>K73*M73</f>
        <v>3117.7421099999997</v>
      </c>
      <c r="O73" s="258">
        <f>N73/N74</f>
        <v>5.3572162810467998E-2</v>
      </c>
      <c r="P73" s="319">
        <v>0</v>
      </c>
      <c r="Q73" s="320">
        <f t="shared" si="36"/>
        <v>0</v>
      </c>
      <c r="R73" s="321">
        <f t="shared" si="37"/>
        <v>0</v>
      </c>
      <c r="S73" s="336">
        <v>0</v>
      </c>
      <c r="T73" s="333">
        <f t="shared" si="38"/>
        <v>0</v>
      </c>
      <c r="U73" s="334">
        <f t="shared" si="39"/>
        <v>0</v>
      </c>
      <c r="V73" s="355">
        <v>0</v>
      </c>
      <c r="W73" s="347">
        <f t="shared" si="40"/>
        <v>0</v>
      </c>
      <c r="X73" s="348">
        <f t="shared" si="41"/>
        <v>0</v>
      </c>
      <c r="Y73" s="344">
        <f t="shared" si="42"/>
        <v>0</v>
      </c>
      <c r="Z73" s="345">
        <f t="shared" si="43"/>
        <v>0</v>
      </c>
      <c r="AA73" s="366">
        <f t="shared" si="44"/>
        <v>0</v>
      </c>
    </row>
    <row r="74" spans="1:27" s="2" customFormat="1" ht="18">
      <c r="A74" s="1048" t="s">
        <v>836</v>
      </c>
      <c r="B74" s="1048"/>
      <c r="C74" s="1048"/>
      <c r="D74" s="1048"/>
      <c r="E74" s="1048"/>
      <c r="F74" s="1048"/>
      <c r="G74" s="1048"/>
      <c r="H74" s="1048"/>
      <c r="I74" s="1048"/>
      <c r="J74" s="1048"/>
      <c r="K74" s="1048"/>
      <c r="L74" s="1048"/>
      <c r="M74" s="1048"/>
      <c r="N74" s="260">
        <f>SUM(N67:N73)</f>
        <v>58197.055083069987</v>
      </c>
      <c r="O74" s="261">
        <f>SUM(O67:O72)</f>
        <v>0.94642783718953216</v>
      </c>
      <c r="P74" s="327"/>
      <c r="Q74" s="312">
        <f>SUM(Q67:Q73)</f>
        <v>0</v>
      </c>
      <c r="R74" s="261">
        <f>SUM(R67:R72)</f>
        <v>0</v>
      </c>
      <c r="S74" s="327"/>
      <c r="T74" s="312">
        <f>SUM(T67:T73)</f>
        <v>5152.1854869899998</v>
      </c>
      <c r="U74" s="261">
        <f>SUM(T74/N74)</f>
        <v>8.8530003444947755E-2</v>
      </c>
      <c r="V74" s="327"/>
      <c r="W74" s="312">
        <f>SUM(W67:W73)</f>
        <v>29898.338478290003</v>
      </c>
      <c r="X74" s="261">
        <f>SUM(W74/N74)</f>
        <v>0.51374315136072379</v>
      </c>
      <c r="Y74" s="327"/>
      <c r="Z74" s="312">
        <f>SUM(Z67:Z73)</f>
        <v>35050.523965280001</v>
      </c>
      <c r="AA74" s="261">
        <f>SUM(Z74/N74)</f>
        <v>0.60227315480567145</v>
      </c>
    </row>
    <row r="75" spans="1:27" s="2" customFormat="1" ht="18">
      <c r="A75" s="251" t="s">
        <v>77</v>
      </c>
      <c r="B75" s="282"/>
      <c r="C75" s="253" t="s">
        <v>117</v>
      </c>
      <c r="D75" s="1053" t="s">
        <v>373</v>
      </c>
      <c r="E75" s="1053"/>
      <c r="F75" s="1053"/>
      <c r="G75" s="1053"/>
      <c r="H75" s="1053"/>
      <c r="I75" s="1053"/>
      <c r="J75" s="282"/>
      <c r="K75" s="282"/>
      <c r="L75" s="282"/>
      <c r="M75" s="283"/>
      <c r="N75" s="284"/>
      <c r="O75" s="285"/>
      <c r="P75" s="285"/>
      <c r="Q75" s="285"/>
      <c r="R75" s="285"/>
      <c r="S75" s="282"/>
      <c r="T75" s="282"/>
      <c r="U75" s="316"/>
      <c r="V75" s="282"/>
      <c r="W75" s="282"/>
      <c r="X75" s="316"/>
      <c r="Y75" s="282"/>
      <c r="Z75" s="282"/>
      <c r="AA75" s="285"/>
    </row>
    <row r="76" spans="1:27" s="2" customFormat="1" ht="24.75" customHeight="1">
      <c r="A76" s="272"/>
      <c r="B76" s="286"/>
      <c r="C76" s="287"/>
      <c r="D76" s="1050" t="s">
        <v>321</v>
      </c>
      <c r="E76" s="1050"/>
      <c r="F76" s="1050"/>
      <c r="G76" s="1050"/>
      <c r="H76" s="1050"/>
      <c r="I76" s="1050"/>
      <c r="J76" s="287"/>
      <c r="K76" s="287"/>
      <c r="L76" s="287"/>
      <c r="M76" s="288"/>
      <c r="N76" s="289"/>
      <c r="O76" s="290"/>
      <c r="P76" s="290"/>
      <c r="Q76" s="290"/>
      <c r="R76" s="290"/>
      <c r="S76" s="287"/>
      <c r="T76" s="287"/>
      <c r="U76" s="317"/>
      <c r="V76" s="287"/>
      <c r="W76" s="287"/>
      <c r="X76" s="317"/>
      <c r="Y76" s="287"/>
      <c r="Z76" s="287"/>
      <c r="AA76" s="290"/>
    </row>
    <row r="77" spans="1:27" s="2" customFormat="1" ht="27" customHeight="1">
      <c r="A77" s="254" t="s">
        <v>113</v>
      </c>
      <c r="B77" s="254" t="s">
        <v>102</v>
      </c>
      <c r="C77" s="291">
        <v>11709</v>
      </c>
      <c r="D77" s="1037" t="s">
        <v>148</v>
      </c>
      <c r="E77" s="1037"/>
      <c r="F77" s="1037"/>
      <c r="G77" s="1037"/>
      <c r="H77" s="1037"/>
      <c r="I77" s="1037"/>
      <c r="J77" s="254" t="s">
        <v>10</v>
      </c>
      <c r="K77" s="256">
        <v>2</v>
      </c>
      <c r="L77" s="257">
        <v>984.57</v>
      </c>
      <c r="M77" s="257" t="s">
        <v>104</v>
      </c>
      <c r="N77" s="257">
        <f>SUM(K77*L77)</f>
        <v>1969.14</v>
      </c>
      <c r="O77" s="258">
        <f>N77/N149</f>
        <v>5.0238112753023013E-2</v>
      </c>
      <c r="P77" s="319">
        <v>0</v>
      </c>
      <c r="Q77" s="320">
        <f>SUM(P77*L77)</f>
        <v>0</v>
      </c>
      <c r="R77" s="321">
        <f t="shared" ref="R77:R108" si="45">SUM(Q77/N77)</f>
        <v>0</v>
      </c>
      <c r="S77" s="336">
        <v>0</v>
      </c>
      <c r="T77" s="333">
        <f>SUM(S77*L77)</f>
        <v>0</v>
      </c>
      <c r="U77" s="334">
        <f t="shared" ref="U77:U108" si="46">SUM(T77/N77)</f>
        <v>0</v>
      </c>
      <c r="V77" s="347">
        <v>0</v>
      </c>
      <c r="W77" s="347">
        <f>SUM(V77*L77)</f>
        <v>0</v>
      </c>
      <c r="X77" s="348">
        <f t="shared" ref="X77:X108" si="47">SUM(W77/N77)</f>
        <v>0</v>
      </c>
      <c r="Y77" s="344">
        <f t="shared" ref="Y77:Y108" si="48">SUM(P77+S77+V77)</f>
        <v>0</v>
      </c>
      <c r="Z77" s="345">
        <f t="shared" ref="Z77:Z108" si="49">SUM(Q77+T77+W77)</f>
        <v>0</v>
      </c>
      <c r="AA77" s="366">
        <f t="shared" ref="AA77:AA108" si="50">SUM(Z77/N77)</f>
        <v>0</v>
      </c>
    </row>
    <row r="78" spans="1:27" s="2" customFormat="1" ht="53.25" customHeight="1">
      <c r="A78" s="254" t="s">
        <v>756</v>
      </c>
      <c r="B78" s="254" t="s">
        <v>101</v>
      </c>
      <c r="C78" s="274">
        <v>87448</v>
      </c>
      <c r="D78" s="1045" t="s">
        <v>334</v>
      </c>
      <c r="E78" s="1045"/>
      <c r="F78" s="1045"/>
      <c r="G78" s="1045"/>
      <c r="H78" s="1045"/>
      <c r="I78" s="1045"/>
      <c r="J78" s="275" t="s">
        <v>335</v>
      </c>
      <c r="K78" s="276">
        <v>12</v>
      </c>
      <c r="L78" s="257">
        <v>41.07</v>
      </c>
      <c r="M78" s="277">
        <f>L78*1.2403</f>
        <v>50.939121</v>
      </c>
      <c r="N78" s="257">
        <f>SUM(K78*M78)</f>
        <v>611.269452</v>
      </c>
      <c r="O78" s="258">
        <f>N78/N149</f>
        <v>1.559514491201976E-2</v>
      </c>
      <c r="P78" s="319">
        <v>0</v>
      </c>
      <c r="Q78" s="320">
        <f>SUM(P78*M78)</f>
        <v>0</v>
      </c>
      <c r="R78" s="321">
        <f t="shared" si="45"/>
        <v>0</v>
      </c>
      <c r="S78" s="336">
        <v>0</v>
      </c>
      <c r="T78" s="333">
        <f>SUM(S78*M78)</f>
        <v>0</v>
      </c>
      <c r="U78" s="334">
        <f t="shared" si="46"/>
        <v>0</v>
      </c>
      <c r="V78" s="355">
        <v>0</v>
      </c>
      <c r="W78" s="347">
        <f>SUM(V78*M78)</f>
        <v>0</v>
      </c>
      <c r="X78" s="348">
        <f t="shared" si="47"/>
        <v>0</v>
      </c>
      <c r="Y78" s="344">
        <f t="shared" si="48"/>
        <v>0</v>
      </c>
      <c r="Z78" s="345">
        <f t="shared" si="49"/>
        <v>0</v>
      </c>
      <c r="AA78" s="366">
        <f t="shared" si="50"/>
        <v>0</v>
      </c>
    </row>
    <row r="79" spans="1:27" s="2" customFormat="1" ht="19.5" customHeight="1">
      <c r="A79" s="254" t="s">
        <v>114</v>
      </c>
      <c r="B79" s="292" t="s">
        <v>102</v>
      </c>
      <c r="C79" s="293" t="s">
        <v>307</v>
      </c>
      <c r="D79" s="1051" t="s">
        <v>308</v>
      </c>
      <c r="E79" s="1051"/>
      <c r="F79" s="1051"/>
      <c r="G79" s="1051"/>
      <c r="H79" s="1051"/>
      <c r="I79" s="1051"/>
      <c r="J79" s="292" t="s">
        <v>335</v>
      </c>
      <c r="K79" s="256">
        <v>12</v>
      </c>
      <c r="L79" s="257">
        <v>6.6</v>
      </c>
      <c r="M79" s="257" t="s">
        <v>104</v>
      </c>
      <c r="N79" s="257">
        <f t="shared" ref="N79:N107" si="51">SUM(K79*L79)</f>
        <v>79.199999999999989</v>
      </c>
      <c r="O79" s="258">
        <f>N79/N149</f>
        <v>2.0206072346503662E-3</v>
      </c>
      <c r="P79" s="319">
        <v>0</v>
      </c>
      <c r="Q79" s="320">
        <f>SUM(P79*L79)</f>
        <v>0</v>
      </c>
      <c r="R79" s="321">
        <f t="shared" si="45"/>
        <v>0</v>
      </c>
      <c r="S79" s="336">
        <v>0</v>
      </c>
      <c r="T79" s="333">
        <f>SUM(S79*L79)</f>
        <v>0</v>
      </c>
      <c r="U79" s="334">
        <f>SUM(T79/N79)</f>
        <v>0</v>
      </c>
      <c r="V79" s="347">
        <v>0</v>
      </c>
      <c r="W79" s="347">
        <f>SUM(V79*L79)</f>
        <v>0</v>
      </c>
      <c r="X79" s="348">
        <f t="shared" si="47"/>
        <v>0</v>
      </c>
      <c r="Y79" s="344">
        <f t="shared" si="48"/>
        <v>0</v>
      </c>
      <c r="Z79" s="345">
        <f t="shared" si="49"/>
        <v>0</v>
      </c>
      <c r="AA79" s="366">
        <f t="shared" si="50"/>
        <v>0</v>
      </c>
    </row>
    <row r="80" spans="1:27" s="2" customFormat="1" ht="19.5" customHeight="1">
      <c r="A80" s="254" t="s">
        <v>115</v>
      </c>
      <c r="B80" s="292" t="s">
        <v>102</v>
      </c>
      <c r="C80" s="293" t="s">
        <v>309</v>
      </c>
      <c r="D80" s="1051" t="s">
        <v>310</v>
      </c>
      <c r="E80" s="1051"/>
      <c r="F80" s="1051"/>
      <c r="G80" s="1051"/>
      <c r="H80" s="1051"/>
      <c r="I80" s="1051"/>
      <c r="J80" s="292" t="s">
        <v>335</v>
      </c>
      <c r="K80" s="256">
        <v>12</v>
      </c>
      <c r="L80" s="257">
        <v>14.96</v>
      </c>
      <c r="M80" s="257" t="s">
        <v>104</v>
      </c>
      <c r="N80" s="257">
        <f t="shared" si="51"/>
        <v>179.52</v>
      </c>
      <c r="O80" s="258">
        <f>N80/N149</f>
        <v>4.580043065207498E-3</v>
      </c>
      <c r="P80" s="319">
        <v>0</v>
      </c>
      <c r="Q80" s="320">
        <f>SUM(P80*L80)</f>
        <v>0</v>
      </c>
      <c r="R80" s="321">
        <f t="shared" si="45"/>
        <v>0</v>
      </c>
      <c r="S80" s="336">
        <v>0</v>
      </c>
      <c r="T80" s="333">
        <f>SUM(S80*L80)</f>
        <v>0</v>
      </c>
      <c r="U80" s="334">
        <f>SUM(T80/N80)</f>
        <v>0</v>
      </c>
      <c r="V80" s="347">
        <v>0</v>
      </c>
      <c r="W80" s="347">
        <f>SUM(V80*L80)</f>
        <v>0</v>
      </c>
      <c r="X80" s="348">
        <f t="shared" si="47"/>
        <v>0</v>
      </c>
      <c r="Y80" s="344">
        <f t="shared" si="48"/>
        <v>0</v>
      </c>
      <c r="Z80" s="345">
        <f t="shared" si="49"/>
        <v>0</v>
      </c>
      <c r="AA80" s="366">
        <f t="shared" si="50"/>
        <v>0</v>
      </c>
    </row>
    <row r="81" spans="1:27" s="2" customFormat="1" ht="30.75" customHeight="1">
      <c r="A81" s="254" t="s">
        <v>120</v>
      </c>
      <c r="B81" s="254" t="s">
        <v>101</v>
      </c>
      <c r="C81" s="255" t="s">
        <v>33</v>
      </c>
      <c r="D81" s="1037" t="s">
        <v>34</v>
      </c>
      <c r="E81" s="1037"/>
      <c r="F81" s="1037"/>
      <c r="G81" s="1037"/>
      <c r="H81" s="1037"/>
      <c r="I81" s="1037"/>
      <c r="J81" s="254" t="s">
        <v>335</v>
      </c>
      <c r="K81" s="256">
        <v>3.51</v>
      </c>
      <c r="L81" s="257">
        <v>47.29</v>
      </c>
      <c r="M81" s="257">
        <f>L81*1.2403</f>
        <v>58.653786999999994</v>
      </c>
      <c r="N81" s="257">
        <f>SUM(K81*M81)</f>
        <v>205.87479236999997</v>
      </c>
      <c r="O81" s="258">
        <f>N81/N149</f>
        <v>5.2524254405929794E-3</v>
      </c>
      <c r="P81" s="319">
        <v>0</v>
      </c>
      <c r="Q81" s="320">
        <f>SUM(P81*M81)</f>
        <v>0</v>
      </c>
      <c r="R81" s="321">
        <f t="shared" si="45"/>
        <v>0</v>
      </c>
      <c r="S81" s="336">
        <v>0</v>
      </c>
      <c r="T81" s="333">
        <f>SUM(S81*M81)</f>
        <v>0</v>
      </c>
      <c r="U81" s="334">
        <f t="shared" si="46"/>
        <v>0</v>
      </c>
      <c r="V81" s="347">
        <v>0</v>
      </c>
      <c r="W81" s="347">
        <f>SUM(V81*M81)</f>
        <v>0</v>
      </c>
      <c r="X81" s="348">
        <f t="shared" si="47"/>
        <v>0</v>
      </c>
      <c r="Y81" s="344">
        <f t="shared" si="48"/>
        <v>0</v>
      </c>
      <c r="Z81" s="345">
        <f t="shared" si="49"/>
        <v>0</v>
      </c>
      <c r="AA81" s="366">
        <f t="shared" si="50"/>
        <v>0</v>
      </c>
    </row>
    <row r="82" spans="1:27" s="2" customFormat="1" ht="30.75" customHeight="1">
      <c r="A82" s="254" t="s">
        <v>145</v>
      </c>
      <c r="B82" s="254" t="s">
        <v>101</v>
      </c>
      <c r="C82" s="255" t="s">
        <v>201</v>
      </c>
      <c r="D82" s="1037" t="s">
        <v>202</v>
      </c>
      <c r="E82" s="1037"/>
      <c r="F82" s="1037"/>
      <c r="G82" s="1037"/>
      <c r="H82" s="1037"/>
      <c r="I82" s="1037"/>
      <c r="J82" s="254" t="s">
        <v>0</v>
      </c>
      <c r="K82" s="256">
        <v>6.52</v>
      </c>
      <c r="L82" s="257">
        <v>7.52</v>
      </c>
      <c r="M82" s="257">
        <f>L82*1.2403</f>
        <v>9.3270559999999989</v>
      </c>
      <c r="N82" s="257">
        <f>SUM(K82*M82)</f>
        <v>60.812405119999987</v>
      </c>
      <c r="O82" s="258">
        <f>N82/N149</f>
        <v>1.5514897189641535E-3</v>
      </c>
      <c r="P82" s="319">
        <v>0</v>
      </c>
      <c r="Q82" s="320">
        <f>SUM(P82*M82)</f>
        <v>0</v>
      </c>
      <c r="R82" s="321">
        <f t="shared" si="45"/>
        <v>0</v>
      </c>
      <c r="S82" s="336">
        <v>0</v>
      </c>
      <c r="T82" s="333">
        <f>SUM(S82*M82)</f>
        <v>0</v>
      </c>
      <c r="U82" s="334">
        <f t="shared" si="46"/>
        <v>0</v>
      </c>
      <c r="V82" s="347">
        <v>0</v>
      </c>
      <c r="W82" s="347">
        <f>SUM(V82*M82)</f>
        <v>0</v>
      </c>
      <c r="X82" s="348">
        <f t="shared" si="47"/>
        <v>0</v>
      </c>
      <c r="Y82" s="344">
        <f t="shared" si="48"/>
        <v>0</v>
      </c>
      <c r="Z82" s="345">
        <f t="shared" si="49"/>
        <v>0</v>
      </c>
      <c r="AA82" s="366">
        <f t="shared" si="50"/>
        <v>0</v>
      </c>
    </row>
    <row r="83" spans="1:27" s="2" customFormat="1" ht="25.5" customHeight="1">
      <c r="A83" s="254" t="s">
        <v>146</v>
      </c>
      <c r="B83" s="254" t="s">
        <v>101</v>
      </c>
      <c r="C83" s="274" t="s">
        <v>441</v>
      </c>
      <c r="D83" s="1052" t="s">
        <v>442</v>
      </c>
      <c r="E83" s="1052"/>
      <c r="F83" s="1052"/>
      <c r="G83" s="1052"/>
      <c r="H83" s="1052"/>
      <c r="I83" s="1052"/>
      <c r="J83" s="274" t="s">
        <v>444</v>
      </c>
      <c r="K83" s="294">
        <v>0.5</v>
      </c>
      <c r="L83" s="280">
        <v>327.76</v>
      </c>
      <c r="M83" s="277">
        <f>L83*1.2403</f>
        <v>406.52072799999996</v>
      </c>
      <c r="N83" s="277">
        <f>SUM(M83*K83)</f>
        <v>203.26036399999998</v>
      </c>
      <c r="O83" s="258">
        <f>N83/N149</f>
        <v>5.1857242678796317E-3</v>
      </c>
      <c r="P83" s="319">
        <v>0</v>
      </c>
      <c r="Q83" s="320">
        <f>SUM(P83*M83)</f>
        <v>0</v>
      </c>
      <c r="R83" s="321">
        <f t="shared" si="45"/>
        <v>0</v>
      </c>
      <c r="S83" s="336">
        <v>0</v>
      </c>
      <c r="T83" s="333">
        <f>SUM(S83*M83)</f>
        <v>0</v>
      </c>
      <c r="U83" s="334">
        <f t="shared" si="46"/>
        <v>0</v>
      </c>
      <c r="V83" s="356">
        <v>0</v>
      </c>
      <c r="W83" s="347">
        <f>SUM(V83*M83)</f>
        <v>0</v>
      </c>
      <c r="X83" s="348">
        <f t="shared" si="47"/>
        <v>0</v>
      </c>
      <c r="Y83" s="344">
        <f t="shared" si="48"/>
        <v>0</v>
      </c>
      <c r="Z83" s="345">
        <f t="shared" si="49"/>
        <v>0</v>
      </c>
      <c r="AA83" s="366">
        <f t="shared" si="50"/>
        <v>0</v>
      </c>
    </row>
    <row r="84" spans="1:27" s="2" customFormat="1" ht="18">
      <c r="A84" s="254" t="s">
        <v>147</v>
      </c>
      <c r="B84" s="254" t="s">
        <v>101</v>
      </c>
      <c r="C84" s="259" t="s">
        <v>133</v>
      </c>
      <c r="D84" s="1042" t="s">
        <v>134</v>
      </c>
      <c r="E84" s="1042"/>
      <c r="F84" s="1042"/>
      <c r="G84" s="1042"/>
      <c r="H84" s="1042"/>
      <c r="I84" s="1042"/>
      <c r="J84" s="254" t="s">
        <v>444</v>
      </c>
      <c r="K84" s="256">
        <f>K83</f>
        <v>0.5</v>
      </c>
      <c r="L84" s="257">
        <v>91.54</v>
      </c>
      <c r="M84" s="257">
        <f>L84*1.2403</f>
        <v>113.53706200000001</v>
      </c>
      <c r="N84" s="257">
        <f>SUM(K84*M84)</f>
        <v>56.768531000000003</v>
      </c>
      <c r="O84" s="258">
        <f>N84/N149</f>
        <v>1.4483195004933536E-3</v>
      </c>
      <c r="P84" s="319">
        <v>0</v>
      </c>
      <c r="Q84" s="320">
        <f>SUM(P84*M84)</f>
        <v>0</v>
      </c>
      <c r="R84" s="321">
        <f t="shared" si="45"/>
        <v>0</v>
      </c>
      <c r="S84" s="336">
        <v>0</v>
      </c>
      <c r="T84" s="333">
        <f>SUM(S84*M84)</f>
        <v>0</v>
      </c>
      <c r="U84" s="334">
        <f t="shared" si="46"/>
        <v>0</v>
      </c>
      <c r="V84" s="347">
        <v>0</v>
      </c>
      <c r="W84" s="347">
        <f>SUM(V84*M84)</f>
        <v>0</v>
      </c>
      <c r="X84" s="348">
        <f t="shared" si="47"/>
        <v>0</v>
      </c>
      <c r="Y84" s="344">
        <f t="shared" si="48"/>
        <v>0</v>
      </c>
      <c r="Z84" s="345">
        <f t="shared" si="49"/>
        <v>0</v>
      </c>
      <c r="AA84" s="366">
        <f t="shared" si="50"/>
        <v>0</v>
      </c>
    </row>
    <row r="85" spans="1:27" s="2" customFormat="1" ht="18">
      <c r="A85" s="254" t="s">
        <v>614</v>
      </c>
      <c r="B85" s="292" t="s">
        <v>102</v>
      </c>
      <c r="C85" s="292">
        <v>680142</v>
      </c>
      <c r="D85" s="1051" t="s">
        <v>293</v>
      </c>
      <c r="E85" s="1051"/>
      <c r="F85" s="1051"/>
      <c r="G85" s="1051"/>
      <c r="H85" s="1051"/>
      <c r="I85" s="1051"/>
      <c r="J85" s="254" t="s">
        <v>10</v>
      </c>
      <c r="K85" s="256">
        <v>1</v>
      </c>
      <c r="L85" s="257">
        <v>903.69</v>
      </c>
      <c r="M85" s="257" t="s">
        <v>104</v>
      </c>
      <c r="N85" s="257">
        <f t="shared" si="51"/>
        <v>903.69</v>
      </c>
      <c r="O85" s="258">
        <f>N85/N149</f>
        <v>2.3055587776277649E-2</v>
      </c>
      <c r="P85" s="319">
        <v>0</v>
      </c>
      <c r="Q85" s="320">
        <f t="shared" ref="Q85:Q128" si="52">SUM(P85*L85)</f>
        <v>0</v>
      </c>
      <c r="R85" s="321">
        <f t="shared" si="45"/>
        <v>0</v>
      </c>
      <c r="S85" s="336">
        <v>0</v>
      </c>
      <c r="T85" s="333">
        <f t="shared" ref="T85:T108" si="53">SUM(S85*L85)</f>
        <v>0</v>
      </c>
      <c r="U85" s="334">
        <f t="shared" si="46"/>
        <v>0</v>
      </c>
      <c r="V85" s="347">
        <v>0</v>
      </c>
      <c r="W85" s="347">
        <f t="shared" ref="W85:W128" si="54">SUM(V85*L85)</f>
        <v>0</v>
      </c>
      <c r="X85" s="348">
        <f t="shared" si="47"/>
        <v>0</v>
      </c>
      <c r="Y85" s="344">
        <f t="shared" si="48"/>
        <v>0</v>
      </c>
      <c r="Z85" s="345">
        <f t="shared" si="49"/>
        <v>0</v>
      </c>
      <c r="AA85" s="366">
        <f t="shared" si="50"/>
        <v>0</v>
      </c>
    </row>
    <row r="86" spans="1:27" s="2" customFormat="1" ht="18">
      <c r="A86" s="254" t="s">
        <v>615</v>
      </c>
      <c r="B86" s="292" t="s">
        <v>102</v>
      </c>
      <c r="C86" s="292">
        <v>682012</v>
      </c>
      <c r="D86" s="1051" t="s">
        <v>311</v>
      </c>
      <c r="E86" s="1051"/>
      <c r="F86" s="1051"/>
      <c r="G86" s="1051"/>
      <c r="H86" s="1051"/>
      <c r="I86" s="1051"/>
      <c r="J86" s="254" t="s">
        <v>10</v>
      </c>
      <c r="K86" s="256">
        <v>2</v>
      </c>
      <c r="L86" s="257">
        <v>27.56</v>
      </c>
      <c r="M86" s="257" t="s">
        <v>104</v>
      </c>
      <c r="N86" s="257">
        <f t="shared" si="51"/>
        <v>55.12</v>
      </c>
      <c r="O86" s="258">
        <f>N86/N149</f>
        <v>1.4062609946203055E-3</v>
      </c>
      <c r="P86" s="319">
        <v>0</v>
      </c>
      <c r="Q86" s="320">
        <f t="shared" si="52"/>
        <v>0</v>
      </c>
      <c r="R86" s="321">
        <f t="shared" si="45"/>
        <v>0</v>
      </c>
      <c r="S86" s="336">
        <v>0</v>
      </c>
      <c r="T86" s="333">
        <f t="shared" si="53"/>
        <v>0</v>
      </c>
      <c r="U86" s="334">
        <f t="shared" si="46"/>
        <v>0</v>
      </c>
      <c r="V86" s="347">
        <v>0</v>
      </c>
      <c r="W86" s="347">
        <f t="shared" si="54"/>
        <v>0</v>
      </c>
      <c r="X86" s="348">
        <f t="shared" si="47"/>
        <v>0</v>
      </c>
      <c r="Y86" s="344">
        <f t="shared" si="48"/>
        <v>0</v>
      </c>
      <c r="Z86" s="345">
        <f t="shared" si="49"/>
        <v>0</v>
      </c>
      <c r="AA86" s="366">
        <f t="shared" si="50"/>
        <v>0</v>
      </c>
    </row>
    <row r="87" spans="1:27" s="2" customFormat="1" ht="18" customHeight="1">
      <c r="A87" s="254" t="s">
        <v>616</v>
      </c>
      <c r="B87" s="292" t="s">
        <v>102</v>
      </c>
      <c r="C87" s="292">
        <v>680210</v>
      </c>
      <c r="D87" s="1051" t="s">
        <v>294</v>
      </c>
      <c r="E87" s="1051"/>
      <c r="F87" s="1051"/>
      <c r="G87" s="1051"/>
      <c r="H87" s="1051"/>
      <c r="I87" s="1051"/>
      <c r="J87" s="254" t="s">
        <v>10</v>
      </c>
      <c r="K87" s="256">
        <v>1</v>
      </c>
      <c r="L87" s="257">
        <v>126.06</v>
      </c>
      <c r="M87" s="257" t="s">
        <v>104</v>
      </c>
      <c r="N87" s="257">
        <f t="shared" si="51"/>
        <v>126.06</v>
      </c>
      <c r="O87" s="258">
        <f>N87/N149</f>
        <v>3.2161331818184999E-3</v>
      </c>
      <c r="P87" s="319">
        <v>0</v>
      </c>
      <c r="Q87" s="320">
        <f t="shared" si="52"/>
        <v>0</v>
      </c>
      <c r="R87" s="321">
        <f t="shared" si="45"/>
        <v>0</v>
      </c>
      <c r="S87" s="336">
        <v>0</v>
      </c>
      <c r="T87" s="333">
        <f t="shared" si="53"/>
        <v>0</v>
      </c>
      <c r="U87" s="334">
        <f t="shared" si="46"/>
        <v>0</v>
      </c>
      <c r="V87" s="347">
        <v>0</v>
      </c>
      <c r="W87" s="347">
        <f t="shared" si="54"/>
        <v>0</v>
      </c>
      <c r="X87" s="348">
        <f t="shared" si="47"/>
        <v>0</v>
      </c>
      <c r="Y87" s="344">
        <f t="shared" si="48"/>
        <v>0</v>
      </c>
      <c r="Z87" s="345">
        <f t="shared" si="49"/>
        <v>0</v>
      </c>
      <c r="AA87" s="366">
        <f t="shared" si="50"/>
        <v>0</v>
      </c>
    </row>
    <row r="88" spans="1:27" s="2" customFormat="1" ht="19.5" customHeight="1">
      <c r="A88" s="254" t="s">
        <v>617</v>
      </c>
      <c r="B88" s="292" t="s">
        <v>102</v>
      </c>
      <c r="C88" s="292">
        <v>360501</v>
      </c>
      <c r="D88" s="1051" t="s">
        <v>298</v>
      </c>
      <c r="E88" s="1051"/>
      <c r="F88" s="1051"/>
      <c r="G88" s="1051"/>
      <c r="H88" s="1051"/>
      <c r="I88" s="1051"/>
      <c r="J88" s="254" t="s">
        <v>10</v>
      </c>
      <c r="K88" s="256">
        <v>1</v>
      </c>
      <c r="L88" s="257">
        <v>17.260000000000002</v>
      </c>
      <c r="M88" s="257" t="s">
        <v>104</v>
      </c>
      <c r="N88" s="257">
        <f t="shared" si="51"/>
        <v>17.260000000000002</v>
      </c>
      <c r="O88" s="258">
        <f>N88/N149</f>
        <v>4.4034950593516831E-4</v>
      </c>
      <c r="P88" s="319">
        <v>0</v>
      </c>
      <c r="Q88" s="320">
        <f t="shared" si="52"/>
        <v>0</v>
      </c>
      <c r="R88" s="321">
        <f t="shared" si="45"/>
        <v>0</v>
      </c>
      <c r="S88" s="336">
        <v>0</v>
      </c>
      <c r="T88" s="333">
        <f t="shared" si="53"/>
        <v>0</v>
      </c>
      <c r="U88" s="334">
        <f t="shared" si="46"/>
        <v>0</v>
      </c>
      <c r="V88" s="347">
        <v>0</v>
      </c>
      <c r="W88" s="347">
        <f t="shared" si="54"/>
        <v>0</v>
      </c>
      <c r="X88" s="348">
        <f t="shared" si="47"/>
        <v>0</v>
      </c>
      <c r="Y88" s="344">
        <f t="shared" si="48"/>
        <v>0</v>
      </c>
      <c r="Z88" s="345">
        <f t="shared" si="49"/>
        <v>0</v>
      </c>
      <c r="AA88" s="366">
        <f t="shared" si="50"/>
        <v>0</v>
      </c>
    </row>
    <row r="89" spans="1:27" s="2" customFormat="1" ht="32.25" customHeight="1">
      <c r="A89" s="254" t="s">
        <v>618</v>
      </c>
      <c r="B89" s="292" t="s">
        <v>102</v>
      </c>
      <c r="C89" s="292">
        <v>682004</v>
      </c>
      <c r="D89" s="1051" t="s">
        <v>295</v>
      </c>
      <c r="E89" s="1051"/>
      <c r="F89" s="1051"/>
      <c r="G89" s="1051"/>
      <c r="H89" s="1051"/>
      <c r="I89" s="1051"/>
      <c r="J89" s="254" t="s">
        <v>10</v>
      </c>
      <c r="K89" s="256">
        <v>3</v>
      </c>
      <c r="L89" s="257">
        <v>31.66</v>
      </c>
      <c r="M89" s="257" t="s">
        <v>104</v>
      </c>
      <c r="N89" s="257">
        <f t="shared" si="51"/>
        <v>94.98</v>
      </c>
      <c r="O89" s="258">
        <f>N89/N149</f>
        <v>2.4231979185238865E-3</v>
      </c>
      <c r="P89" s="319">
        <v>0</v>
      </c>
      <c r="Q89" s="320">
        <f t="shared" si="52"/>
        <v>0</v>
      </c>
      <c r="R89" s="321">
        <f t="shared" si="45"/>
        <v>0</v>
      </c>
      <c r="S89" s="336">
        <v>0</v>
      </c>
      <c r="T89" s="333">
        <f t="shared" si="53"/>
        <v>0</v>
      </c>
      <c r="U89" s="334">
        <f t="shared" si="46"/>
        <v>0</v>
      </c>
      <c r="V89" s="347">
        <v>0</v>
      </c>
      <c r="W89" s="347">
        <f t="shared" si="54"/>
        <v>0</v>
      </c>
      <c r="X89" s="348">
        <f t="shared" si="47"/>
        <v>0</v>
      </c>
      <c r="Y89" s="344">
        <f t="shared" si="48"/>
        <v>0</v>
      </c>
      <c r="Z89" s="345">
        <f t="shared" si="49"/>
        <v>0</v>
      </c>
      <c r="AA89" s="366">
        <f t="shared" si="50"/>
        <v>0</v>
      </c>
    </row>
    <row r="90" spans="1:27" s="2" customFormat="1" ht="18.75" customHeight="1">
      <c r="A90" s="254" t="s">
        <v>619</v>
      </c>
      <c r="B90" s="292" t="s">
        <v>102</v>
      </c>
      <c r="C90" s="292">
        <v>692004</v>
      </c>
      <c r="D90" s="1051" t="s">
        <v>296</v>
      </c>
      <c r="E90" s="1051"/>
      <c r="F90" s="1051"/>
      <c r="G90" s="1051"/>
      <c r="H90" s="1051"/>
      <c r="I90" s="1051"/>
      <c r="J90" s="254" t="s">
        <v>10</v>
      </c>
      <c r="K90" s="256">
        <v>1</v>
      </c>
      <c r="L90" s="257">
        <v>7.99</v>
      </c>
      <c r="M90" s="257" t="s">
        <v>104</v>
      </c>
      <c r="N90" s="257">
        <f t="shared" si="51"/>
        <v>7.99</v>
      </c>
      <c r="O90" s="258">
        <f>N90/N149</f>
        <v>2.0384661369768218E-4</v>
      </c>
      <c r="P90" s="319">
        <v>0</v>
      </c>
      <c r="Q90" s="320">
        <f t="shared" si="52"/>
        <v>0</v>
      </c>
      <c r="R90" s="321">
        <f t="shared" si="45"/>
        <v>0</v>
      </c>
      <c r="S90" s="336">
        <v>0</v>
      </c>
      <c r="T90" s="333">
        <f t="shared" si="53"/>
        <v>0</v>
      </c>
      <c r="U90" s="334">
        <f t="shared" si="46"/>
        <v>0</v>
      </c>
      <c r="V90" s="347">
        <v>0</v>
      </c>
      <c r="W90" s="347">
        <f t="shared" si="54"/>
        <v>0</v>
      </c>
      <c r="X90" s="348">
        <f t="shared" si="47"/>
        <v>0</v>
      </c>
      <c r="Y90" s="344">
        <f t="shared" si="48"/>
        <v>0</v>
      </c>
      <c r="Z90" s="345">
        <f t="shared" si="49"/>
        <v>0</v>
      </c>
      <c r="AA90" s="366">
        <f t="shared" si="50"/>
        <v>0</v>
      </c>
    </row>
    <row r="91" spans="1:27" s="2" customFormat="1" ht="18">
      <c r="A91" s="254" t="s">
        <v>620</v>
      </c>
      <c r="B91" s="292" t="s">
        <v>102</v>
      </c>
      <c r="C91" s="292">
        <v>692005</v>
      </c>
      <c r="D91" s="1051" t="s">
        <v>297</v>
      </c>
      <c r="E91" s="1051"/>
      <c r="F91" s="1051"/>
      <c r="G91" s="1051"/>
      <c r="H91" s="1051"/>
      <c r="I91" s="1051"/>
      <c r="J91" s="254" t="s">
        <v>10</v>
      </c>
      <c r="K91" s="256">
        <v>1</v>
      </c>
      <c r="L91" s="257">
        <v>6.36</v>
      </c>
      <c r="M91" s="257" t="s">
        <v>104</v>
      </c>
      <c r="N91" s="257">
        <f t="shared" si="51"/>
        <v>6.36</v>
      </c>
      <c r="O91" s="258">
        <f>N91/N149</f>
        <v>1.6226088399465065E-4</v>
      </c>
      <c r="P91" s="319">
        <v>0</v>
      </c>
      <c r="Q91" s="320">
        <f t="shared" si="52"/>
        <v>0</v>
      </c>
      <c r="R91" s="321">
        <f t="shared" si="45"/>
        <v>0</v>
      </c>
      <c r="S91" s="336">
        <v>0</v>
      </c>
      <c r="T91" s="333">
        <f t="shared" si="53"/>
        <v>0</v>
      </c>
      <c r="U91" s="334">
        <f t="shared" si="46"/>
        <v>0</v>
      </c>
      <c r="V91" s="347">
        <v>0</v>
      </c>
      <c r="W91" s="347">
        <f t="shared" si="54"/>
        <v>0</v>
      </c>
      <c r="X91" s="348">
        <f t="shared" si="47"/>
        <v>0</v>
      </c>
      <c r="Y91" s="344">
        <f t="shared" si="48"/>
        <v>0</v>
      </c>
      <c r="Z91" s="345">
        <f t="shared" si="49"/>
        <v>0</v>
      </c>
      <c r="AA91" s="366">
        <f t="shared" si="50"/>
        <v>0</v>
      </c>
    </row>
    <row r="92" spans="1:27" s="2" customFormat="1" ht="30.75" customHeight="1">
      <c r="A92" s="254" t="s">
        <v>621</v>
      </c>
      <c r="B92" s="292" t="s">
        <v>102</v>
      </c>
      <c r="C92" s="292">
        <v>692007</v>
      </c>
      <c r="D92" s="1051" t="s">
        <v>305</v>
      </c>
      <c r="E92" s="1051"/>
      <c r="F92" s="1051"/>
      <c r="G92" s="1051"/>
      <c r="H92" s="1051"/>
      <c r="I92" s="1051"/>
      <c r="J92" s="254" t="s">
        <v>10</v>
      </c>
      <c r="K92" s="256">
        <v>2</v>
      </c>
      <c r="L92" s="257">
        <v>6.66</v>
      </c>
      <c r="M92" s="257" t="s">
        <v>104</v>
      </c>
      <c r="N92" s="257">
        <f t="shared" si="51"/>
        <v>13.32</v>
      </c>
      <c r="O92" s="258">
        <f>N92/N149</f>
        <v>3.3982939855483436E-4</v>
      </c>
      <c r="P92" s="319">
        <v>0</v>
      </c>
      <c r="Q92" s="320">
        <f t="shared" si="52"/>
        <v>0</v>
      </c>
      <c r="R92" s="321">
        <f t="shared" si="45"/>
        <v>0</v>
      </c>
      <c r="S92" s="336">
        <v>0</v>
      </c>
      <c r="T92" s="333">
        <f t="shared" si="53"/>
        <v>0</v>
      </c>
      <c r="U92" s="334">
        <f t="shared" si="46"/>
        <v>0</v>
      </c>
      <c r="V92" s="347">
        <v>0</v>
      </c>
      <c r="W92" s="347">
        <f t="shared" si="54"/>
        <v>0</v>
      </c>
      <c r="X92" s="348">
        <f t="shared" si="47"/>
        <v>0</v>
      </c>
      <c r="Y92" s="344">
        <f t="shared" si="48"/>
        <v>0</v>
      </c>
      <c r="Z92" s="345">
        <f t="shared" si="49"/>
        <v>0</v>
      </c>
      <c r="AA92" s="366">
        <f t="shared" si="50"/>
        <v>0</v>
      </c>
    </row>
    <row r="93" spans="1:27" s="2" customFormat="1" ht="30.75" customHeight="1">
      <c r="A93" s="254" t="s">
        <v>622</v>
      </c>
      <c r="B93" s="292" t="s">
        <v>102</v>
      </c>
      <c r="C93" s="292">
        <v>360308</v>
      </c>
      <c r="D93" s="1051" t="s">
        <v>299</v>
      </c>
      <c r="E93" s="1051"/>
      <c r="F93" s="1051"/>
      <c r="G93" s="1051"/>
      <c r="H93" s="1051"/>
      <c r="I93" s="1051"/>
      <c r="J93" s="254" t="s">
        <v>10</v>
      </c>
      <c r="K93" s="256">
        <v>1</v>
      </c>
      <c r="L93" s="257">
        <v>362.99</v>
      </c>
      <c r="M93" s="257" t="s">
        <v>104</v>
      </c>
      <c r="N93" s="257">
        <f t="shared" si="51"/>
        <v>362.99</v>
      </c>
      <c r="O93" s="258">
        <f>N93/N149</f>
        <v>9.2608613649714216E-3</v>
      </c>
      <c r="P93" s="319">
        <v>0</v>
      </c>
      <c r="Q93" s="320">
        <f t="shared" si="52"/>
        <v>0</v>
      </c>
      <c r="R93" s="321">
        <f t="shared" si="45"/>
        <v>0</v>
      </c>
      <c r="S93" s="336">
        <v>0</v>
      </c>
      <c r="T93" s="333">
        <f t="shared" si="53"/>
        <v>0</v>
      </c>
      <c r="U93" s="334">
        <f t="shared" si="46"/>
        <v>0</v>
      </c>
      <c r="V93" s="347">
        <v>0</v>
      </c>
      <c r="W93" s="347">
        <f t="shared" si="54"/>
        <v>0</v>
      </c>
      <c r="X93" s="348">
        <f t="shared" si="47"/>
        <v>0</v>
      </c>
      <c r="Y93" s="344">
        <f t="shared" si="48"/>
        <v>0</v>
      </c>
      <c r="Z93" s="345">
        <f t="shared" si="49"/>
        <v>0</v>
      </c>
      <c r="AA93" s="366">
        <f t="shared" si="50"/>
        <v>0</v>
      </c>
    </row>
    <row r="94" spans="1:27" s="2" customFormat="1" ht="30" customHeight="1">
      <c r="A94" s="254" t="s">
        <v>623</v>
      </c>
      <c r="B94" s="292" t="s">
        <v>102</v>
      </c>
      <c r="C94" s="292">
        <v>360306</v>
      </c>
      <c r="D94" s="1051" t="s">
        <v>300</v>
      </c>
      <c r="E94" s="1051"/>
      <c r="F94" s="1051"/>
      <c r="G94" s="1051"/>
      <c r="H94" s="1051"/>
      <c r="I94" s="1051"/>
      <c r="J94" s="254" t="s">
        <v>10</v>
      </c>
      <c r="K94" s="256">
        <v>1</v>
      </c>
      <c r="L94" s="257">
        <v>872.34</v>
      </c>
      <c r="M94" s="257" t="s">
        <v>104</v>
      </c>
      <c r="N94" s="257">
        <f t="shared" si="51"/>
        <v>872.34</v>
      </c>
      <c r="O94" s="258">
        <f>N94/N149</f>
        <v>2.2255764079228545E-2</v>
      </c>
      <c r="P94" s="319">
        <v>0</v>
      </c>
      <c r="Q94" s="320">
        <f t="shared" si="52"/>
        <v>0</v>
      </c>
      <c r="R94" s="321">
        <f t="shared" si="45"/>
        <v>0</v>
      </c>
      <c r="S94" s="336">
        <v>0</v>
      </c>
      <c r="T94" s="333">
        <f t="shared" si="53"/>
        <v>0</v>
      </c>
      <c r="U94" s="334">
        <f t="shared" si="46"/>
        <v>0</v>
      </c>
      <c r="V94" s="347">
        <v>0</v>
      </c>
      <c r="W94" s="347">
        <f t="shared" si="54"/>
        <v>0</v>
      </c>
      <c r="X94" s="348">
        <f t="shared" si="47"/>
        <v>0</v>
      </c>
      <c r="Y94" s="344">
        <f t="shared" si="48"/>
        <v>0</v>
      </c>
      <c r="Z94" s="345">
        <f t="shared" si="49"/>
        <v>0</v>
      </c>
      <c r="AA94" s="366">
        <f t="shared" si="50"/>
        <v>0</v>
      </c>
    </row>
    <row r="95" spans="1:27" s="2" customFormat="1" ht="30.75" customHeight="1">
      <c r="A95" s="254" t="s">
        <v>624</v>
      </c>
      <c r="B95" s="292" t="s">
        <v>102</v>
      </c>
      <c r="C95" s="292">
        <v>371366</v>
      </c>
      <c r="D95" s="1051" t="s">
        <v>323</v>
      </c>
      <c r="E95" s="1051"/>
      <c r="F95" s="1051"/>
      <c r="G95" s="1051"/>
      <c r="H95" s="1051"/>
      <c r="I95" s="1051"/>
      <c r="J95" s="254" t="s">
        <v>10</v>
      </c>
      <c r="K95" s="256">
        <v>1</v>
      </c>
      <c r="L95" s="257">
        <v>95.23</v>
      </c>
      <c r="M95" s="257" t="s">
        <v>104</v>
      </c>
      <c r="N95" s="257">
        <f t="shared" si="51"/>
        <v>95.23</v>
      </c>
      <c r="O95" s="258">
        <f>N95/N149</f>
        <v>2.429576097926192E-3</v>
      </c>
      <c r="P95" s="319">
        <v>0</v>
      </c>
      <c r="Q95" s="320">
        <f t="shared" si="52"/>
        <v>0</v>
      </c>
      <c r="R95" s="321">
        <f t="shared" si="45"/>
        <v>0</v>
      </c>
      <c r="S95" s="336">
        <v>0</v>
      </c>
      <c r="T95" s="333">
        <f t="shared" si="53"/>
        <v>0</v>
      </c>
      <c r="U95" s="334">
        <f t="shared" si="46"/>
        <v>0</v>
      </c>
      <c r="V95" s="347">
        <v>0</v>
      </c>
      <c r="W95" s="347">
        <f t="shared" si="54"/>
        <v>0</v>
      </c>
      <c r="X95" s="348">
        <f t="shared" si="47"/>
        <v>0</v>
      </c>
      <c r="Y95" s="344">
        <f t="shared" si="48"/>
        <v>0</v>
      </c>
      <c r="Z95" s="345">
        <f t="shared" si="49"/>
        <v>0</v>
      </c>
      <c r="AA95" s="366">
        <f t="shared" si="50"/>
        <v>0</v>
      </c>
    </row>
    <row r="96" spans="1:27" s="2" customFormat="1" ht="29.25" customHeight="1">
      <c r="A96" s="254" t="s">
        <v>625</v>
      </c>
      <c r="B96" s="292" t="s">
        <v>102</v>
      </c>
      <c r="C96" s="292">
        <v>371431</v>
      </c>
      <c r="D96" s="1051" t="s">
        <v>313</v>
      </c>
      <c r="E96" s="1051"/>
      <c r="F96" s="1051"/>
      <c r="G96" s="1051"/>
      <c r="H96" s="1051"/>
      <c r="I96" s="1051"/>
      <c r="J96" s="254" t="s">
        <v>10</v>
      </c>
      <c r="K96" s="256">
        <v>1</v>
      </c>
      <c r="L96" s="257">
        <v>888.43</v>
      </c>
      <c r="M96" s="257" t="s">
        <v>104</v>
      </c>
      <c r="N96" s="257">
        <f t="shared" si="51"/>
        <v>888.43</v>
      </c>
      <c r="O96" s="258">
        <f>N96/N149</f>
        <v>2.2666263705560921E-2</v>
      </c>
      <c r="P96" s="319">
        <v>0</v>
      </c>
      <c r="Q96" s="320">
        <f t="shared" si="52"/>
        <v>0</v>
      </c>
      <c r="R96" s="321">
        <f t="shared" si="45"/>
        <v>0</v>
      </c>
      <c r="S96" s="336">
        <v>0</v>
      </c>
      <c r="T96" s="333">
        <f t="shared" si="53"/>
        <v>0</v>
      </c>
      <c r="U96" s="334">
        <f t="shared" si="46"/>
        <v>0</v>
      </c>
      <c r="V96" s="347">
        <v>0</v>
      </c>
      <c r="W96" s="347">
        <f t="shared" si="54"/>
        <v>0</v>
      </c>
      <c r="X96" s="348">
        <f t="shared" si="47"/>
        <v>0</v>
      </c>
      <c r="Y96" s="344">
        <f t="shared" si="48"/>
        <v>0</v>
      </c>
      <c r="Z96" s="345">
        <f t="shared" si="49"/>
        <v>0</v>
      </c>
      <c r="AA96" s="366">
        <f t="shared" si="50"/>
        <v>0</v>
      </c>
    </row>
    <row r="97" spans="1:27" s="2" customFormat="1" ht="18.75" customHeight="1">
      <c r="A97" s="254" t="s">
        <v>626</v>
      </c>
      <c r="B97" s="292" t="s">
        <v>102</v>
      </c>
      <c r="C97" s="292">
        <v>420519</v>
      </c>
      <c r="D97" s="1051" t="s">
        <v>301</v>
      </c>
      <c r="E97" s="1051"/>
      <c r="F97" s="1051"/>
      <c r="G97" s="1051"/>
      <c r="H97" s="1051"/>
      <c r="I97" s="1051"/>
      <c r="J97" s="254" t="s">
        <v>10</v>
      </c>
      <c r="K97" s="256">
        <v>1</v>
      </c>
      <c r="L97" s="257">
        <v>95.46</v>
      </c>
      <c r="M97" s="257" t="s">
        <v>104</v>
      </c>
      <c r="N97" s="257">
        <f t="shared" si="51"/>
        <v>95.46</v>
      </c>
      <c r="O97" s="258">
        <f>N97/N149</f>
        <v>2.4354440229763128E-3</v>
      </c>
      <c r="P97" s="319">
        <v>0</v>
      </c>
      <c r="Q97" s="320">
        <f t="shared" si="52"/>
        <v>0</v>
      </c>
      <c r="R97" s="321">
        <f t="shared" si="45"/>
        <v>0</v>
      </c>
      <c r="S97" s="336">
        <v>0</v>
      </c>
      <c r="T97" s="333">
        <f t="shared" si="53"/>
        <v>0</v>
      </c>
      <c r="U97" s="334">
        <f t="shared" si="46"/>
        <v>0</v>
      </c>
      <c r="V97" s="347">
        <v>0</v>
      </c>
      <c r="W97" s="347">
        <f t="shared" si="54"/>
        <v>0</v>
      </c>
      <c r="X97" s="348">
        <f t="shared" si="47"/>
        <v>0</v>
      </c>
      <c r="Y97" s="344">
        <f t="shared" si="48"/>
        <v>0</v>
      </c>
      <c r="Z97" s="345">
        <f t="shared" si="49"/>
        <v>0</v>
      </c>
      <c r="AA97" s="366">
        <f t="shared" si="50"/>
        <v>0</v>
      </c>
    </row>
    <row r="98" spans="1:27" s="2" customFormat="1" ht="28.5" customHeight="1">
      <c r="A98" s="254" t="s">
        <v>627</v>
      </c>
      <c r="B98" s="292" t="s">
        <v>102</v>
      </c>
      <c r="C98" s="292">
        <v>420531</v>
      </c>
      <c r="D98" s="1051" t="s">
        <v>302</v>
      </c>
      <c r="E98" s="1051"/>
      <c r="F98" s="1051"/>
      <c r="G98" s="1051"/>
      <c r="H98" s="1051"/>
      <c r="I98" s="1051"/>
      <c r="J98" s="254" t="s">
        <v>10</v>
      </c>
      <c r="K98" s="256">
        <v>1</v>
      </c>
      <c r="L98" s="257">
        <v>17.59</v>
      </c>
      <c r="M98" s="257" t="s">
        <v>104</v>
      </c>
      <c r="N98" s="257">
        <f t="shared" si="51"/>
        <v>17.59</v>
      </c>
      <c r="O98" s="258">
        <f>N98/N149</f>
        <v>4.4876870274621143E-4</v>
      </c>
      <c r="P98" s="319">
        <v>0</v>
      </c>
      <c r="Q98" s="320">
        <f t="shared" si="52"/>
        <v>0</v>
      </c>
      <c r="R98" s="321">
        <f t="shared" si="45"/>
        <v>0</v>
      </c>
      <c r="S98" s="336">
        <v>0</v>
      </c>
      <c r="T98" s="333">
        <f t="shared" si="53"/>
        <v>0</v>
      </c>
      <c r="U98" s="334">
        <f t="shared" si="46"/>
        <v>0</v>
      </c>
      <c r="V98" s="347">
        <v>0</v>
      </c>
      <c r="W98" s="347">
        <f t="shared" si="54"/>
        <v>0</v>
      </c>
      <c r="X98" s="348">
        <f t="shared" si="47"/>
        <v>0</v>
      </c>
      <c r="Y98" s="344">
        <f t="shared" si="48"/>
        <v>0</v>
      </c>
      <c r="Z98" s="345">
        <f t="shared" si="49"/>
        <v>0</v>
      </c>
      <c r="AA98" s="366">
        <f t="shared" si="50"/>
        <v>0</v>
      </c>
    </row>
    <row r="99" spans="1:27" s="2" customFormat="1" ht="18">
      <c r="A99" s="254" t="s">
        <v>628</v>
      </c>
      <c r="B99" s="292" t="s">
        <v>102</v>
      </c>
      <c r="C99" s="292">
        <v>420511</v>
      </c>
      <c r="D99" s="1051" t="s">
        <v>303</v>
      </c>
      <c r="E99" s="1051"/>
      <c r="F99" s="1051"/>
      <c r="G99" s="1051"/>
      <c r="H99" s="1051"/>
      <c r="I99" s="1051"/>
      <c r="J99" s="254" t="s">
        <v>10</v>
      </c>
      <c r="K99" s="256">
        <v>1</v>
      </c>
      <c r="L99" s="257">
        <v>12.28</v>
      </c>
      <c r="M99" s="257" t="s">
        <v>104</v>
      </c>
      <c r="N99" s="257">
        <f t="shared" si="51"/>
        <v>12.28</v>
      </c>
      <c r="O99" s="258">
        <f>N99/N149</f>
        <v>3.1329617224124369E-4</v>
      </c>
      <c r="P99" s="319">
        <v>0</v>
      </c>
      <c r="Q99" s="320">
        <f t="shared" si="52"/>
        <v>0</v>
      </c>
      <c r="R99" s="321">
        <f t="shared" si="45"/>
        <v>0</v>
      </c>
      <c r="S99" s="336">
        <v>0</v>
      </c>
      <c r="T99" s="333">
        <f t="shared" si="53"/>
        <v>0</v>
      </c>
      <c r="U99" s="334">
        <f t="shared" si="46"/>
        <v>0</v>
      </c>
      <c r="V99" s="347">
        <v>0</v>
      </c>
      <c r="W99" s="347">
        <f t="shared" si="54"/>
        <v>0</v>
      </c>
      <c r="X99" s="348">
        <f t="shared" si="47"/>
        <v>0</v>
      </c>
      <c r="Y99" s="344">
        <f t="shared" si="48"/>
        <v>0</v>
      </c>
      <c r="Z99" s="345">
        <f t="shared" si="49"/>
        <v>0</v>
      </c>
      <c r="AA99" s="366">
        <f t="shared" si="50"/>
        <v>0</v>
      </c>
    </row>
    <row r="100" spans="1:27" s="2" customFormat="1" ht="18">
      <c r="A100" s="254" t="s">
        <v>629</v>
      </c>
      <c r="B100" s="292" t="s">
        <v>102</v>
      </c>
      <c r="C100" s="292">
        <v>420530</v>
      </c>
      <c r="D100" s="1051" t="s">
        <v>304</v>
      </c>
      <c r="E100" s="1051"/>
      <c r="F100" s="1051"/>
      <c r="G100" s="1051"/>
      <c r="H100" s="1051"/>
      <c r="I100" s="1051"/>
      <c r="J100" s="254" t="s">
        <v>10</v>
      </c>
      <c r="K100" s="256">
        <v>1</v>
      </c>
      <c r="L100" s="257">
        <v>24.27</v>
      </c>
      <c r="M100" s="257" t="s">
        <v>104</v>
      </c>
      <c r="N100" s="257">
        <f t="shared" si="51"/>
        <v>24.27</v>
      </c>
      <c r="O100" s="258">
        <f>N100/N149</f>
        <v>6.1919365637581306E-4</v>
      </c>
      <c r="P100" s="319">
        <v>0</v>
      </c>
      <c r="Q100" s="320">
        <f t="shared" si="52"/>
        <v>0</v>
      </c>
      <c r="R100" s="321">
        <f t="shared" si="45"/>
        <v>0</v>
      </c>
      <c r="S100" s="336">
        <v>0</v>
      </c>
      <c r="T100" s="333">
        <f t="shared" si="53"/>
        <v>0</v>
      </c>
      <c r="U100" s="334">
        <f t="shared" si="46"/>
        <v>0</v>
      </c>
      <c r="V100" s="347">
        <v>0</v>
      </c>
      <c r="W100" s="347">
        <f t="shared" si="54"/>
        <v>0</v>
      </c>
      <c r="X100" s="348">
        <f t="shared" si="47"/>
        <v>0</v>
      </c>
      <c r="Y100" s="344">
        <f t="shared" si="48"/>
        <v>0</v>
      </c>
      <c r="Z100" s="345">
        <f t="shared" si="49"/>
        <v>0</v>
      </c>
      <c r="AA100" s="366">
        <f t="shared" si="50"/>
        <v>0</v>
      </c>
    </row>
    <row r="101" spans="1:27" s="2" customFormat="1" ht="18">
      <c r="A101" s="254" t="s">
        <v>630</v>
      </c>
      <c r="B101" s="292" t="s">
        <v>102</v>
      </c>
      <c r="C101" s="292">
        <v>490302</v>
      </c>
      <c r="D101" s="1052" t="s">
        <v>306</v>
      </c>
      <c r="E101" s="1052"/>
      <c r="F101" s="1052"/>
      <c r="G101" s="1052"/>
      <c r="H101" s="1052"/>
      <c r="I101" s="1052"/>
      <c r="J101" s="254" t="s">
        <v>10</v>
      </c>
      <c r="K101" s="256">
        <v>1</v>
      </c>
      <c r="L101" s="257">
        <v>182.79</v>
      </c>
      <c r="M101" s="257" t="s">
        <v>104</v>
      </c>
      <c r="N101" s="257">
        <f t="shared" si="51"/>
        <v>182.79</v>
      </c>
      <c r="O101" s="258">
        <f>N101/N149</f>
        <v>4.6634696517896526E-3</v>
      </c>
      <c r="P101" s="319">
        <v>0</v>
      </c>
      <c r="Q101" s="320">
        <f t="shared" si="52"/>
        <v>0</v>
      </c>
      <c r="R101" s="321">
        <f t="shared" si="45"/>
        <v>0</v>
      </c>
      <c r="S101" s="336">
        <v>0</v>
      </c>
      <c r="T101" s="333">
        <f t="shared" si="53"/>
        <v>0</v>
      </c>
      <c r="U101" s="334">
        <f t="shared" si="46"/>
        <v>0</v>
      </c>
      <c r="V101" s="347">
        <v>0</v>
      </c>
      <c r="W101" s="347">
        <f t="shared" si="54"/>
        <v>0</v>
      </c>
      <c r="X101" s="348">
        <f t="shared" si="47"/>
        <v>0</v>
      </c>
      <c r="Y101" s="344">
        <f t="shared" si="48"/>
        <v>0</v>
      </c>
      <c r="Z101" s="345">
        <f t="shared" si="49"/>
        <v>0</v>
      </c>
      <c r="AA101" s="366">
        <f t="shared" si="50"/>
        <v>0</v>
      </c>
    </row>
    <row r="102" spans="1:27" s="2" customFormat="1" ht="18">
      <c r="A102" s="254" t="s">
        <v>631</v>
      </c>
      <c r="B102" s="292" t="s">
        <v>102</v>
      </c>
      <c r="C102" s="292">
        <v>380106</v>
      </c>
      <c r="D102" s="1051" t="s">
        <v>314</v>
      </c>
      <c r="E102" s="1051"/>
      <c r="F102" s="1051"/>
      <c r="G102" s="1051"/>
      <c r="H102" s="1051"/>
      <c r="I102" s="1051"/>
      <c r="J102" s="292" t="s">
        <v>1</v>
      </c>
      <c r="K102" s="256">
        <v>8</v>
      </c>
      <c r="L102" s="257">
        <v>19.920000000000002</v>
      </c>
      <c r="M102" s="257" t="s">
        <v>104</v>
      </c>
      <c r="N102" s="257">
        <f t="shared" si="51"/>
        <v>159.36000000000001</v>
      </c>
      <c r="O102" s="258">
        <f>N102/N149</f>
        <v>4.065706678205586E-3</v>
      </c>
      <c r="P102" s="319">
        <v>0</v>
      </c>
      <c r="Q102" s="320">
        <f t="shared" si="52"/>
        <v>0</v>
      </c>
      <c r="R102" s="321">
        <f t="shared" si="45"/>
        <v>0</v>
      </c>
      <c r="S102" s="336">
        <v>0</v>
      </c>
      <c r="T102" s="333">
        <f t="shared" si="53"/>
        <v>0</v>
      </c>
      <c r="U102" s="334">
        <f t="shared" si="46"/>
        <v>0</v>
      </c>
      <c r="V102" s="347">
        <v>0</v>
      </c>
      <c r="W102" s="347">
        <f t="shared" si="54"/>
        <v>0</v>
      </c>
      <c r="X102" s="348">
        <f t="shared" si="47"/>
        <v>0</v>
      </c>
      <c r="Y102" s="344">
        <f t="shared" si="48"/>
        <v>0</v>
      </c>
      <c r="Z102" s="345">
        <f t="shared" si="49"/>
        <v>0</v>
      </c>
      <c r="AA102" s="366">
        <f t="shared" si="50"/>
        <v>0</v>
      </c>
    </row>
    <row r="103" spans="1:27" s="2" customFormat="1" ht="30.75" customHeight="1">
      <c r="A103" s="254" t="s">
        <v>632</v>
      </c>
      <c r="B103" s="292" t="s">
        <v>102</v>
      </c>
      <c r="C103" s="292">
        <v>380110</v>
      </c>
      <c r="D103" s="1051" t="s">
        <v>315</v>
      </c>
      <c r="E103" s="1051"/>
      <c r="F103" s="1051"/>
      <c r="G103" s="1051"/>
      <c r="H103" s="1051"/>
      <c r="I103" s="1051"/>
      <c r="J103" s="292" t="s">
        <v>1</v>
      </c>
      <c r="K103" s="256">
        <v>30</v>
      </c>
      <c r="L103" s="257">
        <v>28.57</v>
      </c>
      <c r="M103" s="257" t="s">
        <v>104</v>
      </c>
      <c r="N103" s="257">
        <f t="shared" si="51"/>
        <v>857.1</v>
      </c>
      <c r="O103" s="258">
        <f>N103/N149</f>
        <v>2.1866950262864004E-2</v>
      </c>
      <c r="P103" s="319">
        <v>0</v>
      </c>
      <c r="Q103" s="320">
        <f t="shared" si="52"/>
        <v>0</v>
      </c>
      <c r="R103" s="321">
        <f t="shared" si="45"/>
        <v>0</v>
      </c>
      <c r="S103" s="336">
        <v>0</v>
      </c>
      <c r="T103" s="333">
        <f t="shared" si="53"/>
        <v>0</v>
      </c>
      <c r="U103" s="334">
        <f t="shared" si="46"/>
        <v>0</v>
      </c>
      <c r="V103" s="347">
        <v>0</v>
      </c>
      <c r="W103" s="347">
        <f t="shared" si="54"/>
        <v>0</v>
      </c>
      <c r="X103" s="348">
        <f t="shared" si="47"/>
        <v>0</v>
      </c>
      <c r="Y103" s="344">
        <f t="shared" si="48"/>
        <v>0</v>
      </c>
      <c r="Z103" s="345">
        <f t="shared" si="49"/>
        <v>0</v>
      </c>
      <c r="AA103" s="366">
        <f t="shared" si="50"/>
        <v>0</v>
      </c>
    </row>
    <row r="104" spans="1:27" s="2" customFormat="1" ht="29.25" customHeight="1">
      <c r="A104" s="254" t="s">
        <v>633</v>
      </c>
      <c r="B104" s="292" t="s">
        <v>102</v>
      </c>
      <c r="C104" s="292">
        <v>321007</v>
      </c>
      <c r="D104" s="1051" t="s">
        <v>316</v>
      </c>
      <c r="E104" s="1051"/>
      <c r="F104" s="1051"/>
      <c r="G104" s="1051"/>
      <c r="H104" s="1051"/>
      <c r="I104" s="1051"/>
      <c r="J104" s="292" t="s">
        <v>1</v>
      </c>
      <c r="K104" s="256">
        <v>30</v>
      </c>
      <c r="L104" s="257">
        <v>10.14</v>
      </c>
      <c r="M104" s="257" t="s">
        <v>104</v>
      </c>
      <c r="N104" s="257">
        <f t="shared" si="51"/>
        <v>304.20000000000005</v>
      </c>
      <c r="O104" s="258">
        <f>N104/N149</f>
        <v>7.7609686967252721E-3</v>
      </c>
      <c r="P104" s="319">
        <v>0</v>
      </c>
      <c r="Q104" s="320">
        <f t="shared" si="52"/>
        <v>0</v>
      </c>
      <c r="R104" s="321">
        <f t="shared" si="45"/>
        <v>0</v>
      </c>
      <c r="S104" s="336">
        <v>0</v>
      </c>
      <c r="T104" s="333">
        <f t="shared" si="53"/>
        <v>0</v>
      </c>
      <c r="U104" s="334">
        <f t="shared" si="46"/>
        <v>0</v>
      </c>
      <c r="V104" s="347">
        <v>0</v>
      </c>
      <c r="W104" s="347">
        <f t="shared" si="54"/>
        <v>0</v>
      </c>
      <c r="X104" s="348">
        <f t="shared" si="47"/>
        <v>0</v>
      </c>
      <c r="Y104" s="344">
        <f t="shared" si="48"/>
        <v>0</v>
      </c>
      <c r="Z104" s="345">
        <f t="shared" si="49"/>
        <v>0</v>
      </c>
      <c r="AA104" s="366">
        <f t="shared" si="50"/>
        <v>0</v>
      </c>
    </row>
    <row r="105" spans="1:27" s="2" customFormat="1" ht="28.5" customHeight="1">
      <c r="A105" s="254" t="s">
        <v>634</v>
      </c>
      <c r="B105" s="292" t="s">
        <v>102</v>
      </c>
      <c r="C105" s="292">
        <v>390207</v>
      </c>
      <c r="D105" s="1051" t="s">
        <v>317</v>
      </c>
      <c r="E105" s="1051"/>
      <c r="F105" s="1051"/>
      <c r="G105" s="1051"/>
      <c r="H105" s="1051"/>
      <c r="I105" s="1051"/>
      <c r="J105" s="292" t="s">
        <v>1</v>
      </c>
      <c r="K105" s="256">
        <v>30</v>
      </c>
      <c r="L105" s="257">
        <v>15.95</v>
      </c>
      <c r="M105" s="257" t="s">
        <v>104</v>
      </c>
      <c r="N105" s="257">
        <f t="shared" si="51"/>
        <v>478.5</v>
      </c>
      <c r="O105" s="258">
        <f>N105/N149</f>
        <v>1.2207835376012631E-2</v>
      </c>
      <c r="P105" s="319">
        <v>0</v>
      </c>
      <c r="Q105" s="320">
        <f t="shared" si="52"/>
        <v>0</v>
      </c>
      <c r="R105" s="321">
        <f t="shared" si="45"/>
        <v>0</v>
      </c>
      <c r="S105" s="336">
        <v>0</v>
      </c>
      <c r="T105" s="333">
        <f t="shared" si="53"/>
        <v>0</v>
      </c>
      <c r="U105" s="334">
        <f t="shared" si="46"/>
        <v>0</v>
      </c>
      <c r="V105" s="347">
        <v>0</v>
      </c>
      <c r="W105" s="347">
        <f t="shared" si="54"/>
        <v>0</v>
      </c>
      <c r="X105" s="348">
        <f t="shared" si="47"/>
        <v>0</v>
      </c>
      <c r="Y105" s="344">
        <f t="shared" si="48"/>
        <v>0</v>
      </c>
      <c r="Z105" s="345">
        <f t="shared" si="49"/>
        <v>0</v>
      </c>
      <c r="AA105" s="366">
        <f t="shared" si="50"/>
        <v>0</v>
      </c>
    </row>
    <row r="106" spans="1:27" s="2" customFormat="1" ht="30.75" customHeight="1">
      <c r="A106" s="254" t="s">
        <v>635</v>
      </c>
      <c r="B106" s="292" t="s">
        <v>102</v>
      </c>
      <c r="C106" s="292">
        <v>390208</v>
      </c>
      <c r="D106" s="1051" t="s">
        <v>318</v>
      </c>
      <c r="E106" s="1051"/>
      <c r="F106" s="1051"/>
      <c r="G106" s="1051"/>
      <c r="H106" s="1051"/>
      <c r="I106" s="1051"/>
      <c r="J106" s="292" t="s">
        <v>1</v>
      </c>
      <c r="K106" s="256">
        <v>30</v>
      </c>
      <c r="L106" s="257">
        <v>21.99</v>
      </c>
      <c r="M106" s="257" t="s">
        <v>104</v>
      </c>
      <c r="N106" s="257">
        <f t="shared" si="51"/>
        <v>659.69999999999993</v>
      </c>
      <c r="O106" s="258">
        <f>N106/N149</f>
        <v>1.6830739806803618E-2</v>
      </c>
      <c r="P106" s="319">
        <v>0</v>
      </c>
      <c r="Q106" s="320">
        <f t="shared" si="52"/>
        <v>0</v>
      </c>
      <c r="R106" s="321">
        <f t="shared" si="45"/>
        <v>0</v>
      </c>
      <c r="S106" s="336">
        <v>0</v>
      </c>
      <c r="T106" s="333">
        <f t="shared" si="53"/>
        <v>0</v>
      </c>
      <c r="U106" s="334">
        <f t="shared" si="46"/>
        <v>0</v>
      </c>
      <c r="V106" s="347">
        <v>0</v>
      </c>
      <c r="W106" s="347">
        <f t="shared" si="54"/>
        <v>0</v>
      </c>
      <c r="X106" s="348">
        <f t="shared" si="47"/>
        <v>0</v>
      </c>
      <c r="Y106" s="344">
        <f t="shared" si="48"/>
        <v>0</v>
      </c>
      <c r="Z106" s="345">
        <f t="shared" si="49"/>
        <v>0</v>
      </c>
      <c r="AA106" s="366">
        <f t="shared" si="50"/>
        <v>0</v>
      </c>
    </row>
    <row r="107" spans="1:27" s="2" customFormat="1" ht="30" customHeight="1">
      <c r="A107" s="254" t="s">
        <v>636</v>
      </c>
      <c r="B107" s="292" t="s">
        <v>102</v>
      </c>
      <c r="C107" s="292">
        <v>390209</v>
      </c>
      <c r="D107" s="1051" t="s">
        <v>319</v>
      </c>
      <c r="E107" s="1051"/>
      <c r="F107" s="1051"/>
      <c r="G107" s="1051"/>
      <c r="H107" s="1051"/>
      <c r="I107" s="1051"/>
      <c r="J107" s="292" t="s">
        <v>1</v>
      </c>
      <c r="K107" s="256">
        <v>30</v>
      </c>
      <c r="L107" s="257">
        <v>31.36</v>
      </c>
      <c r="M107" s="257" t="s">
        <v>104</v>
      </c>
      <c r="N107" s="257">
        <f t="shared" si="51"/>
        <v>940.8</v>
      </c>
      <c r="O107" s="258">
        <f>N107/N149</f>
        <v>2.4002364726755869E-2</v>
      </c>
      <c r="P107" s="319">
        <v>0</v>
      </c>
      <c r="Q107" s="320">
        <f t="shared" si="52"/>
        <v>0</v>
      </c>
      <c r="R107" s="321">
        <f t="shared" si="45"/>
        <v>0</v>
      </c>
      <c r="S107" s="336">
        <v>0</v>
      </c>
      <c r="T107" s="333">
        <f t="shared" si="53"/>
        <v>0</v>
      </c>
      <c r="U107" s="334">
        <f t="shared" si="46"/>
        <v>0</v>
      </c>
      <c r="V107" s="347">
        <v>0</v>
      </c>
      <c r="W107" s="347">
        <f t="shared" si="54"/>
        <v>0</v>
      </c>
      <c r="X107" s="348">
        <f t="shared" si="47"/>
        <v>0</v>
      </c>
      <c r="Y107" s="344">
        <f t="shared" si="48"/>
        <v>0</v>
      </c>
      <c r="Z107" s="345">
        <f t="shared" si="49"/>
        <v>0</v>
      </c>
      <c r="AA107" s="366">
        <f t="shared" si="50"/>
        <v>0</v>
      </c>
    </row>
    <row r="108" spans="1:27" s="2" customFormat="1" ht="30" customHeight="1">
      <c r="A108" s="254" t="s">
        <v>637</v>
      </c>
      <c r="B108" s="292" t="s">
        <v>102</v>
      </c>
      <c r="C108" s="292">
        <v>690313</v>
      </c>
      <c r="D108" s="1051" t="s">
        <v>320</v>
      </c>
      <c r="E108" s="1051"/>
      <c r="F108" s="1051"/>
      <c r="G108" s="1051"/>
      <c r="H108" s="1051"/>
      <c r="I108" s="1051"/>
      <c r="J108" s="254" t="s">
        <v>10</v>
      </c>
      <c r="K108" s="256">
        <v>1</v>
      </c>
      <c r="L108" s="257">
        <v>239.37</v>
      </c>
      <c r="M108" s="257" t="s">
        <v>104</v>
      </c>
      <c r="N108" s="257">
        <f>SUM(K108*L108)</f>
        <v>239.37</v>
      </c>
      <c r="O108" s="258">
        <f>N108/N149</f>
        <v>6.1069792141194221E-3</v>
      </c>
      <c r="P108" s="319">
        <v>0</v>
      </c>
      <c r="Q108" s="320">
        <f t="shared" si="52"/>
        <v>0</v>
      </c>
      <c r="R108" s="321">
        <f t="shared" si="45"/>
        <v>0</v>
      </c>
      <c r="S108" s="336">
        <v>0</v>
      </c>
      <c r="T108" s="333">
        <f t="shared" si="53"/>
        <v>0</v>
      </c>
      <c r="U108" s="334">
        <f t="shared" si="46"/>
        <v>0</v>
      </c>
      <c r="V108" s="347">
        <v>0</v>
      </c>
      <c r="W108" s="347">
        <f t="shared" si="54"/>
        <v>0</v>
      </c>
      <c r="X108" s="348">
        <f t="shared" si="47"/>
        <v>0</v>
      </c>
      <c r="Y108" s="344">
        <f t="shared" si="48"/>
        <v>0</v>
      </c>
      <c r="Z108" s="345">
        <f t="shared" si="49"/>
        <v>0</v>
      </c>
      <c r="AA108" s="366">
        <f t="shared" si="50"/>
        <v>0</v>
      </c>
    </row>
    <row r="109" spans="1:27" s="2" customFormat="1" ht="18" customHeight="1">
      <c r="A109" s="272"/>
      <c r="B109" s="286"/>
      <c r="C109" s="287"/>
      <c r="D109" s="1056" t="s">
        <v>327</v>
      </c>
      <c r="E109" s="1056"/>
      <c r="F109" s="1056"/>
      <c r="G109" s="1056"/>
      <c r="H109" s="1056"/>
      <c r="I109" s="1056"/>
      <c r="J109" s="287"/>
      <c r="K109" s="287"/>
      <c r="L109" s="287"/>
      <c r="M109" s="288"/>
      <c r="N109" s="289"/>
      <c r="O109" s="290"/>
      <c r="P109" s="290"/>
      <c r="Q109" s="290"/>
      <c r="R109" s="290"/>
      <c r="S109" s="287"/>
      <c r="T109" s="287"/>
      <c r="U109" s="317"/>
      <c r="V109" s="287"/>
      <c r="W109" s="287"/>
      <c r="X109" s="317"/>
      <c r="Y109" s="287"/>
      <c r="Z109" s="287"/>
      <c r="AA109" s="290"/>
    </row>
    <row r="110" spans="1:27" s="2" customFormat="1" ht="53.25" customHeight="1">
      <c r="A110" s="254" t="s">
        <v>638</v>
      </c>
      <c r="B110" s="292" t="s">
        <v>102</v>
      </c>
      <c r="C110" s="292">
        <v>370601</v>
      </c>
      <c r="D110" s="1051" t="s">
        <v>324</v>
      </c>
      <c r="E110" s="1051"/>
      <c r="F110" s="1051"/>
      <c r="G110" s="1051"/>
      <c r="H110" s="1051"/>
      <c r="I110" s="1051"/>
      <c r="J110" s="292" t="s">
        <v>335</v>
      </c>
      <c r="K110" s="256">
        <v>0.48</v>
      </c>
      <c r="L110" s="257">
        <v>796.41</v>
      </c>
      <c r="M110" s="257" t="s">
        <v>104</v>
      </c>
      <c r="N110" s="257">
        <f>SUM(K110*L110)</f>
        <v>382.27679999999998</v>
      </c>
      <c r="O110" s="258">
        <f>N110/N149</f>
        <v>9.7529200469569591E-3</v>
      </c>
      <c r="P110" s="319">
        <v>0</v>
      </c>
      <c r="Q110" s="320">
        <f t="shared" si="52"/>
        <v>0</v>
      </c>
      <c r="R110" s="321">
        <f t="shared" ref="R110:R117" si="55">SUM(Q110/N110)</f>
        <v>0</v>
      </c>
      <c r="S110" s="336">
        <v>0</v>
      </c>
      <c r="T110" s="333">
        <f>SUM(S110*L110)</f>
        <v>0</v>
      </c>
      <c r="U110" s="334">
        <f t="shared" ref="U110:U117" si="56">SUM(T110/N110)</f>
        <v>0</v>
      </c>
      <c r="V110" s="347">
        <v>0</v>
      </c>
      <c r="W110" s="347">
        <f t="shared" si="54"/>
        <v>0</v>
      </c>
      <c r="X110" s="348">
        <f t="shared" ref="X110:X117" si="57">SUM(W110/N110)</f>
        <v>0</v>
      </c>
      <c r="Y110" s="344">
        <f t="shared" ref="Y110:Y117" si="58">SUM(P110+S110+V110)</f>
        <v>0</v>
      </c>
      <c r="Z110" s="345">
        <f t="shared" ref="Z110:Z117" si="59">SUM(Q110+T110+W110)</f>
        <v>0</v>
      </c>
      <c r="AA110" s="366">
        <f t="shared" ref="AA110:AA117" si="60">SUM(Z110/N110)</f>
        <v>0</v>
      </c>
    </row>
    <row r="111" spans="1:27" s="2" customFormat="1" ht="18">
      <c r="A111" s="254" t="s">
        <v>639</v>
      </c>
      <c r="B111" s="292" t="s">
        <v>102</v>
      </c>
      <c r="C111" s="292">
        <v>371001</v>
      </c>
      <c r="D111" s="1051" t="s">
        <v>322</v>
      </c>
      <c r="E111" s="1051"/>
      <c r="F111" s="1051"/>
      <c r="G111" s="1051"/>
      <c r="H111" s="1051"/>
      <c r="I111" s="1051"/>
      <c r="J111" s="292" t="s">
        <v>0</v>
      </c>
      <c r="K111" s="256">
        <v>1.92</v>
      </c>
      <c r="L111" s="257">
        <v>45.09</v>
      </c>
      <c r="M111" s="257" t="s">
        <v>104</v>
      </c>
      <c r="N111" s="257">
        <f t="shared" ref="N111:N117" si="61">SUM(K111*L111)</f>
        <v>86.572800000000001</v>
      </c>
      <c r="O111" s="258">
        <f>N111/N149</f>
        <v>2.2087073990396371E-3</v>
      </c>
      <c r="P111" s="319">
        <v>0</v>
      </c>
      <c r="Q111" s="320">
        <f t="shared" si="52"/>
        <v>0</v>
      </c>
      <c r="R111" s="321">
        <f t="shared" si="55"/>
        <v>0</v>
      </c>
      <c r="S111" s="336">
        <v>0</v>
      </c>
      <c r="T111" s="333">
        <f>SUM(S111*L111)</f>
        <v>0</v>
      </c>
      <c r="U111" s="334">
        <f t="shared" si="56"/>
        <v>0</v>
      </c>
      <c r="V111" s="347">
        <v>0</v>
      </c>
      <c r="W111" s="347">
        <f t="shared" si="54"/>
        <v>0</v>
      </c>
      <c r="X111" s="348">
        <f t="shared" si="57"/>
        <v>0</v>
      </c>
      <c r="Y111" s="344">
        <f t="shared" si="58"/>
        <v>0</v>
      </c>
      <c r="Z111" s="345">
        <f t="shared" si="59"/>
        <v>0</v>
      </c>
      <c r="AA111" s="366">
        <f t="shared" si="60"/>
        <v>0</v>
      </c>
    </row>
    <row r="112" spans="1:27" s="2" customFormat="1" ht="32.25" customHeight="1">
      <c r="A112" s="254" t="s">
        <v>640</v>
      </c>
      <c r="B112" s="292" t="s">
        <v>102</v>
      </c>
      <c r="C112" s="292">
        <v>371370</v>
      </c>
      <c r="D112" s="1051" t="s">
        <v>312</v>
      </c>
      <c r="E112" s="1051"/>
      <c r="F112" s="1051"/>
      <c r="G112" s="1051"/>
      <c r="H112" s="1051"/>
      <c r="I112" s="1051"/>
      <c r="J112" s="254" t="s">
        <v>10</v>
      </c>
      <c r="K112" s="256">
        <v>1</v>
      </c>
      <c r="L112" s="257">
        <v>418.3</v>
      </c>
      <c r="M112" s="257" t="s">
        <v>104</v>
      </c>
      <c r="N112" s="257">
        <f t="shared" si="61"/>
        <v>418.3</v>
      </c>
      <c r="O112" s="258">
        <f>N112/N149</f>
        <v>1.0671969775937479E-2</v>
      </c>
      <c r="P112" s="319">
        <v>0</v>
      </c>
      <c r="Q112" s="320">
        <f t="shared" si="52"/>
        <v>0</v>
      </c>
      <c r="R112" s="321">
        <f t="shared" si="55"/>
        <v>0</v>
      </c>
      <c r="S112" s="336">
        <v>0</v>
      </c>
      <c r="T112" s="333">
        <f>SUM(S112*L112)</f>
        <v>0</v>
      </c>
      <c r="U112" s="334">
        <f t="shared" si="56"/>
        <v>0</v>
      </c>
      <c r="V112" s="347">
        <v>0</v>
      </c>
      <c r="W112" s="347">
        <f t="shared" si="54"/>
        <v>0</v>
      </c>
      <c r="X112" s="348">
        <f t="shared" si="57"/>
        <v>0</v>
      </c>
      <c r="Y112" s="344">
        <f t="shared" si="58"/>
        <v>0</v>
      </c>
      <c r="Z112" s="345">
        <f t="shared" si="59"/>
        <v>0</v>
      </c>
      <c r="AA112" s="366">
        <f t="shared" si="60"/>
        <v>0</v>
      </c>
    </row>
    <row r="113" spans="1:27" s="2" customFormat="1" ht="29.25" customHeight="1">
      <c r="A113" s="254" t="s">
        <v>641</v>
      </c>
      <c r="B113" s="292" t="s">
        <v>102</v>
      </c>
      <c r="C113" s="292">
        <v>270201</v>
      </c>
      <c r="D113" s="1051" t="s">
        <v>325</v>
      </c>
      <c r="E113" s="1051"/>
      <c r="F113" s="1051"/>
      <c r="G113" s="1051"/>
      <c r="H113" s="1051"/>
      <c r="I113" s="1051"/>
      <c r="J113" s="292" t="s">
        <v>6</v>
      </c>
      <c r="K113" s="256">
        <v>0.48</v>
      </c>
      <c r="L113" s="257">
        <v>350</v>
      </c>
      <c r="M113" s="257" t="s">
        <v>104</v>
      </c>
      <c r="N113" s="257">
        <f t="shared" si="61"/>
        <v>168</v>
      </c>
      <c r="O113" s="258">
        <f>N113/N149</f>
        <v>4.2861365583492621E-3</v>
      </c>
      <c r="P113" s="319">
        <v>0</v>
      </c>
      <c r="Q113" s="320">
        <f t="shared" si="52"/>
        <v>0</v>
      </c>
      <c r="R113" s="321">
        <f t="shared" si="55"/>
        <v>0</v>
      </c>
      <c r="S113" s="336">
        <v>0</v>
      </c>
      <c r="T113" s="333">
        <f>SUM(S113*L113)</f>
        <v>0</v>
      </c>
      <c r="U113" s="334">
        <f t="shared" si="56"/>
        <v>0</v>
      </c>
      <c r="V113" s="347">
        <v>0</v>
      </c>
      <c r="W113" s="347">
        <f t="shared" si="54"/>
        <v>0</v>
      </c>
      <c r="X113" s="348">
        <f t="shared" si="57"/>
        <v>0</v>
      </c>
      <c r="Y113" s="344">
        <f t="shared" si="58"/>
        <v>0</v>
      </c>
      <c r="Z113" s="345">
        <f t="shared" si="59"/>
        <v>0</v>
      </c>
      <c r="AA113" s="366">
        <f t="shared" si="60"/>
        <v>0</v>
      </c>
    </row>
    <row r="114" spans="1:27" s="2" customFormat="1" ht="18">
      <c r="A114" s="254" t="s">
        <v>642</v>
      </c>
      <c r="B114" s="292" t="s">
        <v>102</v>
      </c>
      <c r="C114" s="292">
        <v>390405</v>
      </c>
      <c r="D114" s="1051" t="s">
        <v>326</v>
      </c>
      <c r="E114" s="1051"/>
      <c r="F114" s="1051"/>
      <c r="G114" s="1051"/>
      <c r="H114" s="1051"/>
      <c r="I114" s="1051"/>
      <c r="J114" s="292" t="s">
        <v>1</v>
      </c>
      <c r="K114" s="256">
        <v>40</v>
      </c>
      <c r="L114" s="257">
        <v>8.32</v>
      </c>
      <c r="M114" s="257"/>
      <c r="N114" s="257">
        <f t="shared" si="61"/>
        <v>332.8</v>
      </c>
      <c r="O114" s="258">
        <f>N114/N149</f>
        <v>8.4906324203490157E-3</v>
      </c>
      <c r="P114" s="319">
        <v>0</v>
      </c>
      <c r="Q114" s="320">
        <f>SUM(P114*M114)</f>
        <v>0</v>
      </c>
      <c r="R114" s="321">
        <f t="shared" si="55"/>
        <v>0</v>
      </c>
      <c r="S114" s="336">
        <v>0</v>
      </c>
      <c r="T114" s="333">
        <f>SUM(S114*M114)</f>
        <v>0</v>
      </c>
      <c r="U114" s="334">
        <f t="shared" si="56"/>
        <v>0</v>
      </c>
      <c r="V114" s="347">
        <v>0</v>
      </c>
      <c r="W114" s="347">
        <f>SUM(V114*M114)</f>
        <v>0</v>
      </c>
      <c r="X114" s="348">
        <f t="shared" si="57"/>
        <v>0</v>
      </c>
      <c r="Y114" s="344">
        <f t="shared" si="58"/>
        <v>0</v>
      </c>
      <c r="Z114" s="345">
        <f t="shared" si="59"/>
        <v>0</v>
      </c>
      <c r="AA114" s="366">
        <f t="shared" si="60"/>
        <v>0</v>
      </c>
    </row>
    <row r="115" spans="1:27" s="2" customFormat="1" ht="18">
      <c r="A115" s="254" t="s">
        <v>643</v>
      </c>
      <c r="B115" s="292" t="s">
        <v>102</v>
      </c>
      <c r="C115" s="292">
        <v>380106</v>
      </c>
      <c r="D115" s="1051" t="s">
        <v>314</v>
      </c>
      <c r="E115" s="1051"/>
      <c r="F115" s="1051"/>
      <c r="G115" s="1051"/>
      <c r="H115" s="1051"/>
      <c r="I115" s="1051"/>
      <c r="J115" s="292" t="s">
        <v>1</v>
      </c>
      <c r="K115" s="256">
        <v>40</v>
      </c>
      <c r="L115" s="257">
        <v>19.920000000000002</v>
      </c>
      <c r="M115" s="257" t="s">
        <v>104</v>
      </c>
      <c r="N115" s="257">
        <f t="shared" si="61"/>
        <v>796.80000000000007</v>
      </c>
      <c r="O115" s="258">
        <f>N115/N149</f>
        <v>2.0328533391027932E-2</v>
      </c>
      <c r="P115" s="319">
        <v>0</v>
      </c>
      <c r="Q115" s="320">
        <f t="shared" si="52"/>
        <v>0</v>
      </c>
      <c r="R115" s="321">
        <f t="shared" si="55"/>
        <v>0</v>
      </c>
      <c r="S115" s="336">
        <v>0</v>
      </c>
      <c r="T115" s="333">
        <f>SUM(S115*L115)</f>
        <v>0</v>
      </c>
      <c r="U115" s="334">
        <f t="shared" si="56"/>
        <v>0</v>
      </c>
      <c r="V115" s="347">
        <v>0</v>
      </c>
      <c r="W115" s="347">
        <f t="shared" si="54"/>
        <v>0</v>
      </c>
      <c r="X115" s="348">
        <f t="shared" si="57"/>
        <v>0</v>
      </c>
      <c r="Y115" s="344">
        <f t="shared" si="58"/>
        <v>0</v>
      </c>
      <c r="Z115" s="345">
        <f t="shared" si="59"/>
        <v>0</v>
      </c>
      <c r="AA115" s="366">
        <f t="shared" si="60"/>
        <v>0</v>
      </c>
    </row>
    <row r="116" spans="1:27" s="2" customFormat="1" ht="18">
      <c r="A116" s="254" t="s">
        <v>644</v>
      </c>
      <c r="B116" s="292" t="s">
        <v>102</v>
      </c>
      <c r="C116" s="292">
        <v>420519</v>
      </c>
      <c r="D116" s="1051" t="s">
        <v>301</v>
      </c>
      <c r="E116" s="1051"/>
      <c r="F116" s="1051"/>
      <c r="G116" s="1051"/>
      <c r="H116" s="1051"/>
      <c r="I116" s="1051"/>
      <c r="J116" s="254" t="s">
        <v>10</v>
      </c>
      <c r="K116" s="256">
        <v>2</v>
      </c>
      <c r="L116" s="257">
        <v>95.46</v>
      </c>
      <c r="M116" s="257" t="s">
        <v>104</v>
      </c>
      <c r="N116" s="257">
        <f t="shared" si="61"/>
        <v>190.92</v>
      </c>
      <c r="O116" s="258">
        <f>N116/N149</f>
        <v>4.8708880459526257E-3</v>
      </c>
      <c r="P116" s="319">
        <v>0</v>
      </c>
      <c r="Q116" s="320">
        <f t="shared" si="52"/>
        <v>0</v>
      </c>
      <c r="R116" s="321">
        <f t="shared" si="55"/>
        <v>0</v>
      </c>
      <c r="S116" s="336">
        <v>0</v>
      </c>
      <c r="T116" s="333">
        <f>SUM(S116*L116)</f>
        <v>0</v>
      </c>
      <c r="U116" s="334">
        <f t="shared" si="56"/>
        <v>0</v>
      </c>
      <c r="V116" s="347">
        <v>0</v>
      </c>
      <c r="W116" s="347">
        <f t="shared" si="54"/>
        <v>0</v>
      </c>
      <c r="X116" s="348">
        <f t="shared" si="57"/>
        <v>0</v>
      </c>
      <c r="Y116" s="344">
        <f t="shared" si="58"/>
        <v>0</v>
      </c>
      <c r="Z116" s="345">
        <f t="shared" si="59"/>
        <v>0</v>
      </c>
      <c r="AA116" s="366">
        <f t="shared" si="60"/>
        <v>0</v>
      </c>
    </row>
    <row r="117" spans="1:27" s="2" customFormat="1" ht="29.25" customHeight="1">
      <c r="A117" s="254" t="s">
        <v>645</v>
      </c>
      <c r="B117" s="292" t="s">
        <v>102</v>
      </c>
      <c r="C117" s="292">
        <v>420531</v>
      </c>
      <c r="D117" s="1051" t="s">
        <v>302</v>
      </c>
      <c r="E117" s="1051"/>
      <c r="F117" s="1051"/>
      <c r="G117" s="1051"/>
      <c r="H117" s="1051"/>
      <c r="I117" s="1051"/>
      <c r="J117" s="254" t="s">
        <v>10</v>
      </c>
      <c r="K117" s="256">
        <v>2</v>
      </c>
      <c r="L117" s="257">
        <v>17.59</v>
      </c>
      <c r="M117" s="257" t="s">
        <v>104</v>
      </c>
      <c r="N117" s="257">
        <f t="shared" si="61"/>
        <v>35.18</v>
      </c>
      <c r="O117" s="258">
        <f>N117/N149</f>
        <v>8.9753740549242285E-4</v>
      </c>
      <c r="P117" s="319">
        <v>0</v>
      </c>
      <c r="Q117" s="320">
        <f t="shared" si="52"/>
        <v>0</v>
      </c>
      <c r="R117" s="321">
        <f t="shared" si="55"/>
        <v>0</v>
      </c>
      <c r="S117" s="336">
        <v>0</v>
      </c>
      <c r="T117" s="333">
        <f>SUM(S117*L117)</f>
        <v>0</v>
      </c>
      <c r="U117" s="334">
        <f t="shared" si="56"/>
        <v>0</v>
      </c>
      <c r="V117" s="347">
        <v>0</v>
      </c>
      <c r="W117" s="347">
        <f t="shared" si="54"/>
        <v>0</v>
      </c>
      <c r="X117" s="348">
        <f t="shared" si="57"/>
        <v>0</v>
      </c>
      <c r="Y117" s="344">
        <f t="shared" si="58"/>
        <v>0</v>
      </c>
      <c r="Z117" s="345">
        <f t="shared" si="59"/>
        <v>0</v>
      </c>
      <c r="AA117" s="366">
        <f t="shared" si="60"/>
        <v>0</v>
      </c>
    </row>
    <row r="118" spans="1:27" s="2" customFormat="1" ht="18">
      <c r="A118" s="272"/>
      <c r="B118" s="286"/>
      <c r="C118" s="295"/>
      <c r="D118" s="1056" t="s">
        <v>328</v>
      </c>
      <c r="E118" s="1056"/>
      <c r="F118" s="1056"/>
      <c r="G118" s="1056"/>
      <c r="H118" s="1056"/>
      <c r="I118" s="1056"/>
      <c r="J118" s="287"/>
      <c r="K118" s="287"/>
      <c r="L118" s="287"/>
      <c r="M118" s="288"/>
      <c r="N118" s="289"/>
      <c r="O118" s="290"/>
      <c r="P118" s="290"/>
      <c r="Q118" s="290"/>
      <c r="R118" s="290"/>
      <c r="S118" s="287"/>
      <c r="T118" s="287"/>
      <c r="U118" s="317"/>
      <c r="V118" s="287"/>
      <c r="W118" s="287"/>
      <c r="X118" s="317"/>
      <c r="Y118" s="287"/>
      <c r="Z118" s="287"/>
      <c r="AA118" s="290"/>
    </row>
    <row r="119" spans="1:27" s="2" customFormat="1" ht="42" customHeight="1">
      <c r="A119" s="292" t="s">
        <v>646</v>
      </c>
      <c r="B119" s="292" t="s">
        <v>102</v>
      </c>
      <c r="C119" s="292">
        <v>370322</v>
      </c>
      <c r="D119" s="1051" t="s">
        <v>329</v>
      </c>
      <c r="E119" s="1051"/>
      <c r="F119" s="1051"/>
      <c r="G119" s="1051"/>
      <c r="H119" s="1051"/>
      <c r="I119" s="1051"/>
      <c r="J119" s="254" t="s">
        <v>10</v>
      </c>
      <c r="K119" s="256">
        <v>1</v>
      </c>
      <c r="L119" s="257">
        <v>369.37</v>
      </c>
      <c r="M119" s="257" t="s">
        <v>104</v>
      </c>
      <c r="N119" s="257">
        <f t="shared" ref="N119:N126" si="62">SUM(K119*L119)</f>
        <v>369.37</v>
      </c>
      <c r="O119" s="258">
        <f>N119/N149</f>
        <v>9.4236325033182564E-3</v>
      </c>
      <c r="P119" s="319">
        <v>0</v>
      </c>
      <c r="Q119" s="320">
        <f t="shared" si="52"/>
        <v>0</v>
      </c>
      <c r="R119" s="321">
        <f t="shared" ref="R119:R126" si="63">SUM(Q119/N119)</f>
        <v>0</v>
      </c>
      <c r="S119" s="332">
        <v>0</v>
      </c>
      <c r="T119" s="333">
        <f t="shared" ref="T119:T126" si="64">SUM(S119*L119)</f>
        <v>0</v>
      </c>
      <c r="U119" s="334">
        <f t="shared" ref="U119:U126" si="65">SUM(T119/N119)</f>
        <v>0</v>
      </c>
      <c r="V119" s="347">
        <v>0</v>
      </c>
      <c r="W119" s="347">
        <f t="shared" si="54"/>
        <v>0</v>
      </c>
      <c r="X119" s="348">
        <f t="shared" ref="X119:X126" si="66">SUM(W119/N119)</f>
        <v>0</v>
      </c>
      <c r="Y119" s="344">
        <f t="shared" ref="Y119:Y126" si="67">SUM(P119+S119+V119)</f>
        <v>0</v>
      </c>
      <c r="Z119" s="345">
        <f t="shared" ref="Z119:Z126" si="68">SUM(Q119+T119+W119)</f>
        <v>0</v>
      </c>
      <c r="AA119" s="366">
        <f t="shared" ref="AA119:AA126" si="69">SUM(Z119/N119)</f>
        <v>0</v>
      </c>
    </row>
    <row r="120" spans="1:27" s="2" customFormat="1" ht="17.25" customHeight="1">
      <c r="A120" s="292" t="s">
        <v>647</v>
      </c>
      <c r="B120" s="292" t="s">
        <v>102</v>
      </c>
      <c r="C120" s="292">
        <v>371001</v>
      </c>
      <c r="D120" s="1051" t="s">
        <v>322</v>
      </c>
      <c r="E120" s="1051"/>
      <c r="F120" s="1051"/>
      <c r="G120" s="1051"/>
      <c r="H120" s="1051"/>
      <c r="I120" s="1051"/>
      <c r="J120" s="292" t="s">
        <v>0</v>
      </c>
      <c r="K120" s="256">
        <v>0.59</v>
      </c>
      <c r="L120" s="257">
        <v>45.09</v>
      </c>
      <c r="M120" s="257" t="s">
        <v>104</v>
      </c>
      <c r="N120" s="257">
        <f t="shared" si="62"/>
        <v>26.603100000000001</v>
      </c>
      <c r="O120" s="258">
        <f>N120/N149</f>
        <v>6.7871737782988848E-4</v>
      </c>
      <c r="P120" s="319">
        <v>0</v>
      </c>
      <c r="Q120" s="320">
        <f t="shared" si="52"/>
        <v>0</v>
      </c>
      <c r="R120" s="321">
        <f t="shared" si="63"/>
        <v>0</v>
      </c>
      <c r="S120" s="332">
        <v>0</v>
      </c>
      <c r="T120" s="333">
        <f t="shared" si="64"/>
        <v>0</v>
      </c>
      <c r="U120" s="334">
        <f t="shared" si="65"/>
        <v>0</v>
      </c>
      <c r="V120" s="347">
        <v>0</v>
      </c>
      <c r="W120" s="347">
        <f t="shared" si="54"/>
        <v>0</v>
      </c>
      <c r="X120" s="348">
        <f t="shared" si="66"/>
        <v>0</v>
      </c>
      <c r="Y120" s="344">
        <f t="shared" si="67"/>
        <v>0</v>
      </c>
      <c r="Z120" s="345">
        <f t="shared" si="68"/>
        <v>0</v>
      </c>
      <c r="AA120" s="366">
        <f t="shared" si="69"/>
        <v>0</v>
      </c>
    </row>
    <row r="121" spans="1:27" s="2" customFormat="1" ht="29.25" customHeight="1">
      <c r="A121" s="292" t="s">
        <v>648</v>
      </c>
      <c r="B121" s="292" t="s">
        <v>102</v>
      </c>
      <c r="C121" s="292">
        <v>371360</v>
      </c>
      <c r="D121" s="1051" t="s">
        <v>331</v>
      </c>
      <c r="E121" s="1051"/>
      <c r="F121" s="1051"/>
      <c r="G121" s="1051"/>
      <c r="H121" s="1051"/>
      <c r="I121" s="1051"/>
      <c r="J121" s="254" t="s">
        <v>10</v>
      </c>
      <c r="K121" s="256">
        <v>16</v>
      </c>
      <c r="L121" s="257">
        <v>15.79</v>
      </c>
      <c r="M121" s="257" t="s">
        <v>104</v>
      </c>
      <c r="N121" s="257">
        <f t="shared" si="62"/>
        <v>252.64</v>
      </c>
      <c r="O121" s="258">
        <f>N121/N149</f>
        <v>6.4455329767937946E-3</v>
      </c>
      <c r="P121" s="319">
        <v>0</v>
      </c>
      <c r="Q121" s="320">
        <f t="shared" si="52"/>
        <v>0</v>
      </c>
      <c r="R121" s="321">
        <f t="shared" si="63"/>
        <v>0</v>
      </c>
      <c r="S121" s="332">
        <v>0</v>
      </c>
      <c r="T121" s="333">
        <f t="shared" si="64"/>
        <v>0</v>
      </c>
      <c r="U121" s="334">
        <f t="shared" si="65"/>
        <v>0</v>
      </c>
      <c r="V121" s="347">
        <v>0</v>
      </c>
      <c r="W121" s="347">
        <f t="shared" si="54"/>
        <v>0</v>
      </c>
      <c r="X121" s="348">
        <f t="shared" si="66"/>
        <v>0</v>
      </c>
      <c r="Y121" s="344">
        <f t="shared" si="67"/>
        <v>0</v>
      </c>
      <c r="Z121" s="345">
        <f t="shared" si="68"/>
        <v>0</v>
      </c>
      <c r="AA121" s="366">
        <f t="shared" si="69"/>
        <v>0</v>
      </c>
    </row>
    <row r="122" spans="1:27" s="2" customFormat="1" ht="27" customHeight="1">
      <c r="A122" s="292" t="s">
        <v>649</v>
      </c>
      <c r="B122" s="292" t="s">
        <v>102</v>
      </c>
      <c r="C122" s="292">
        <v>371363</v>
      </c>
      <c r="D122" s="1051" t="s">
        <v>330</v>
      </c>
      <c r="E122" s="1051"/>
      <c r="F122" s="1051"/>
      <c r="G122" s="1051"/>
      <c r="H122" s="1051"/>
      <c r="I122" s="1051"/>
      <c r="J122" s="254" t="s">
        <v>10</v>
      </c>
      <c r="K122" s="256">
        <v>11</v>
      </c>
      <c r="L122" s="257">
        <v>56.2</v>
      </c>
      <c r="M122" s="257" t="s">
        <v>104</v>
      </c>
      <c r="N122" s="257">
        <f t="shared" si="62"/>
        <v>618.20000000000005</v>
      </c>
      <c r="O122" s="258">
        <f>N122/N149</f>
        <v>1.5771962026020919E-2</v>
      </c>
      <c r="P122" s="319">
        <v>0</v>
      </c>
      <c r="Q122" s="320">
        <f t="shared" si="52"/>
        <v>0</v>
      </c>
      <c r="R122" s="321">
        <f t="shared" si="63"/>
        <v>0</v>
      </c>
      <c r="S122" s="332">
        <v>0</v>
      </c>
      <c r="T122" s="333">
        <f t="shared" si="64"/>
        <v>0</v>
      </c>
      <c r="U122" s="334">
        <f t="shared" si="65"/>
        <v>0</v>
      </c>
      <c r="V122" s="347">
        <v>0</v>
      </c>
      <c r="W122" s="347">
        <f t="shared" si="54"/>
        <v>0</v>
      </c>
      <c r="X122" s="348">
        <f t="shared" si="66"/>
        <v>0</v>
      </c>
      <c r="Y122" s="344">
        <f t="shared" si="67"/>
        <v>0</v>
      </c>
      <c r="Z122" s="345">
        <f t="shared" si="68"/>
        <v>0</v>
      </c>
      <c r="AA122" s="366">
        <f t="shared" si="69"/>
        <v>0</v>
      </c>
    </row>
    <row r="123" spans="1:27" s="2" customFormat="1" ht="30.75" customHeight="1">
      <c r="A123" s="292" t="s">
        <v>650</v>
      </c>
      <c r="B123" s="292" t="s">
        <v>102</v>
      </c>
      <c r="C123" s="292">
        <v>270201</v>
      </c>
      <c r="D123" s="1051" t="s">
        <v>325</v>
      </c>
      <c r="E123" s="1051"/>
      <c r="F123" s="1051"/>
      <c r="G123" s="1051"/>
      <c r="H123" s="1051"/>
      <c r="I123" s="1051"/>
      <c r="J123" s="292" t="s">
        <v>335</v>
      </c>
      <c r="K123" s="256">
        <v>0.15</v>
      </c>
      <c r="L123" s="257">
        <v>350</v>
      </c>
      <c r="M123" s="257" t="s">
        <v>104</v>
      </c>
      <c r="N123" s="257">
        <f t="shared" si="62"/>
        <v>52.5</v>
      </c>
      <c r="O123" s="258">
        <f>N123/N149</f>
        <v>1.3394176744841444E-3</v>
      </c>
      <c r="P123" s="319">
        <v>0</v>
      </c>
      <c r="Q123" s="320">
        <f t="shared" si="52"/>
        <v>0</v>
      </c>
      <c r="R123" s="321">
        <f t="shared" si="63"/>
        <v>0</v>
      </c>
      <c r="S123" s="332">
        <v>0</v>
      </c>
      <c r="T123" s="333">
        <f t="shared" si="64"/>
        <v>0</v>
      </c>
      <c r="U123" s="334">
        <f t="shared" si="65"/>
        <v>0</v>
      </c>
      <c r="V123" s="347">
        <v>0</v>
      </c>
      <c r="W123" s="347">
        <f t="shared" si="54"/>
        <v>0</v>
      </c>
      <c r="X123" s="348">
        <f t="shared" si="66"/>
        <v>0</v>
      </c>
      <c r="Y123" s="344">
        <f t="shared" si="67"/>
        <v>0</v>
      </c>
      <c r="Z123" s="345">
        <f t="shared" si="68"/>
        <v>0</v>
      </c>
      <c r="AA123" s="366">
        <f t="shared" si="69"/>
        <v>0</v>
      </c>
    </row>
    <row r="124" spans="1:27" s="2" customFormat="1" ht="18">
      <c r="A124" s="292" t="s">
        <v>651</v>
      </c>
      <c r="B124" s="292" t="s">
        <v>102</v>
      </c>
      <c r="C124" s="292">
        <v>380106</v>
      </c>
      <c r="D124" s="1051" t="s">
        <v>314</v>
      </c>
      <c r="E124" s="1051"/>
      <c r="F124" s="1051"/>
      <c r="G124" s="1051"/>
      <c r="H124" s="1051"/>
      <c r="I124" s="1051"/>
      <c r="J124" s="292" t="s">
        <v>1</v>
      </c>
      <c r="K124" s="256">
        <v>20</v>
      </c>
      <c r="L124" s="257">
        <v>19.920000000000002</v>
      </c>
      <c r="M124" s="257" t="s">
        <v>104</v>
      </c>
      <c r="N124" s="257">
        <f t="shared" si="62"/>
        <v>398.40000000000003</v>
      </c>
      <c r="O124" s="258">
        <f>N124/N149</f>
        <v>1.0164266695513966E-2</v>
      </c>
      <c r="P124" s="319">
        <v>0</v>
      </c>
      <c r="Q124" s="320">
        <f t="shared" si="52"/>
        <v>0</v>
      </c>
      <c r="R124" s="321">
        <f t="shared" si="63"/>
        <v>0</v>
      </c>
      <c r="S124" s="332">
        <v>0</v>
      </c>
      <c r="T124" s="333">
        <f t="shared" si="64"/>
        <v>0</v>
      </c>
      <c r="U124" s="334">
        <f t="shared" si="65"/>
        <v>0</v>
      </c>
      <c r="V124" s="347">
        <v>0</v>
      </c>
      <c r="W124" s="347">
        <f t="shared" si="54"/>
        <v>0</v>
      </c>
      <c r="X124" s="348">
        <f t="shared" si="66"/>
        <v>0</v>
      </c>
      <c r="Y124" s="344">
        <f t="shared" si="67"/>
        <v>0</v>
      </c>
      <c r="Z124" s="345">
        <f t="shared" si="68"/>
        <v>0</v>
      </c>
      <c r="AA124" s="366">
        <f t="shared" si="69"/>
        <v>0</v>
      </c>
    </row>
    <row r="125" spans="1:27" s="2" customFormat="1" ht="19.5" customHeight="1">
      <c r="A125" s="292" t="s">
        <v>652</v>
      </c>
      <c r="B125" s="292" t="s">
        <v>102</v>
      </c>
      <c r="C125" s="292">
        <v>370108</v>
      </c>
      <c r="D125" s="1051" t="s">
        <v>332</v>
      </c>
      <c r="E125" s="1051"/>
      <c r="F125" s="1051"/>
      <c r="G125" s="1051"/>
      <c r="H125" s="1051"/>
      <c r="I125" s="1051"/>
      <c r="J125" s="254" t="s">
        <v>10</v>
      </c>
      <c r="K125" s="256">
        <v>1</v>
      </c>
      <c r="L125" s="257">
        <v>135.93</v>
      </c>
      <c r="M125" s="257" t="s">
        <v>104</v>
      </c>
      <c r="N125" s="257">
        <f t="shared" si="62"/>
        <v>135.93</v>
      </c>
      <c r="O125" s="258">
        <f>N125/N149</f>
        <v>3.4679437046215194E-3</v>
      </c>
      <c r="P125" s="319">
        <v>0</v>
      </c>
      <c r="Q125" s="320">
        <f t="shared" si="52"/>
        <v>0</v>
      </c>
      <c r="R125" s="321">
        <f t="shared" si="63"/>
        <v>0</v>
      </c>
      <c r="S125" s="332">
        <v>0</v>
      </c>
      <c r="T125" s="333">
        <f t="shared" si="64"/>
        <v>0</v>
      </c>
      <c r="U125" s="334">
        <f t="shared" si="65"/>
        <v>0</v>
      </c>
      <c r="V125" s="347">
        <v>0</v>
      </c>
      <c r="W125" s="347">
        <f t="shared" si="54"/>
        <v>0</v>
      </c>
      <c r="X125" s="348">
        <f t="shared" si="66"/>
        <v>0</v>
      </c>
      <c r="Y125" s="344">
        <f t="shared" si="67"/>
        <v>0</v>
      </c>
      <c r="Z125" s="345">
        <f t="shared" si="68"/>
        <v>0</v>
      </c>
      <c r="AA125" s="366">
        <f t="shared" si="69"/>
        <v>0</v>
      </c>
    </row>
    <row r="126" spans="1:27" s="2" customFormat="1" ht="18" customHeight="1">
      <c r="A126" s="292" t="s">
        <v>653</v>
      </c>
      <c r="B126" s="292" t="s">
        <v>102</v>
      </c>
      <c r="C126" s="292">
        <v>490302</v>
      </c>
      <c r="D126" s="1052" t="s">
        <v>306</v>
      </c>
      <c r="E126" s="1052"/>
      <c r="F126" s="1052"/>
      <c r="G126" s="1052"/>
      <c r="H126" s="1052"/>
      <c r="I126" s="1052"/>
      <c r="J126" s="254" t="s">
        <v>10</v>
      </c>
      <c r="K126" s="256">
        <v>5</v>
      </c>
      <c r="L126" s="257">
        <v>182.79</v>
      </c>
      <c r="M126" s="257" t="s">
        <v>104</v>
      </c>
      <c r="N126" s="257">
        <f t="shared" si="62"/>
        <v>913.94999999999993</v>
      </c>
      <c r="O126" s="258">
        <f>N126/N149</f>
        <v>2.331734825894826E-2</v>
      </c>
      <c r="P126" s="319">
        <v>0</v>
      </c>
      <c r="Q126" s="320">
        <f t="shared" si="52"/>
        <v>0</v>
      </c>
      <c r="R126" s="321">
        <f t="shared" si="63"/>
        <v>0</v>
      </c>
      <c r="S126" s="332">
        <v>0</v>
      </c>
      <c r="T126" s="333">
        <f t="shared" si="64"/>
        <v>0</v>
      </c>
      <c r="U126" s="334">
        <f t="shared" si="65"/>
        <v>0</v>
      </c>
      <c r="V126" s="347">
        <v>0</v>
      </c>
      <c r="W126" s="347">
        <f t="shared" si="54"/>
        <v>0</v>
      </c>
      <c r="X126" s="348">
        <f t="shared" si="66"/>
        <v>0</v>
      </c>
      <c r="Y126" s="344">
        <f t="shared" si="67"/>
        <v>0</v>
      </c>
      <c r="Z126" s="345">
        <f t="shared" si="68"/>
        <v>0</v>
      </c>
      <c r="AA126" s="366">
        <f t="shared" si="69"/>
        <v>0</v>
      </c>
    </row>
    <row r="127" spans="1:27" s="2" customFormat="1" ht="18" customHeight="1">
      <c r="A127" s="272"/>
      <c r="B127" s="286"/>
      <c r="C127" s="287"/>
      <c r="D127" s="1056" t="s">
        <v>350</v>
      </c>
      <c r="E127" s="1056"/>
      <c r="F127" s="1056"/>
      <c r="G127" s="1056"/>
      <c r="H127" s="1056"/>
      <c r="I127" s="1056"/>
      <c r="J127" s="287"/>
      <c r="K127" s="287"/>
      <c r="L127" s="287"/>
      <c r="M127" s="288"/>
      <c r="N127" s="289"/>
      <c r="O127" s="290"/>
      <c r="P127" s="290"/>
      <c r="Q127" s="290"/>
      <c r="R127" s="290"/>
      <c r="S127" s="290"/>
      <c r="T127" s="290"/>
      <c r="U127" s="290"/>
      <c r="V127" s="290"/>
      <c r="W127" s="290"/>
      <c r="X127" s="290"/>
      <c r="Y127" s="290"/>
      <c r="Z127" s="290"/>
      <c r="AA127" s="290"/>
    </row>
    <row r="128" spans="1:27" s="2" customFormat="1" ht="18">
      <c r="A128" s="254" t="s">
        <v>654</v>
      </c>
      <c r="B128" s="292" t="s">
        <v>102</v>
      </c>
      <c r="C128" s="296">
        <v>400704</v>
      </c>
      <c r="D128" s="1042" t="s">
        <v>699</v>
      </c>
      <c r="E128" s="1042"/>
      <c r="F128" s="1042"/>
      <c r="G128" s="1042"/>
      <c r="H128" s="1042"/>
      <c r="I128" s="1042"/>
      <c r="J128" s="274" t="s">
        <v>10</v>
      </c>
      <c r="K128" s="276">
        <f>K144+K145</f>
        <v>42</v>
      </c>
      <c r="L128" s="280">
        <v>10.44</v>
      </c>
      <c r="M128" s="257" t="s">
        <v>104</v>
      </c>
      <c r="N128" s="277">
        <f>K128*L128</f>
        <v>438.47999999999996</v>
      </c>
      <c r="O128" s="258">
        <f>N128/N149</f>
        <v>1.1186816417291573E-2</v>
      </c>
      <c r="P128" s="319">
        <v>0</v>
      </c>
      <c r="Q128" s="320">
        <f t="shared" si="52"/>
        <v>0</v>
      </c>
      <c r="R128" s="321">
        <f t="shared" ref="R128:R148" si="70">SUM(Q128/N128)</f>
        <v>0</v>
      </c>
      <c r="S128" s="336">
        <v>42</v>
      </c>
      <c r="T128" s="333">
        <f t="shared" ref="T128:T148" si="71">SUM(S128*L128)</f>
        <v>438.47999999999996</v>
      </c>
      <c r="U128" s="334">
        <f t="shared" ref="U128:U148" si="72">SUM(T128/N128)</f>
        <v>1</v>
      </c>
      <c r="V128" s="355">
        <v>0</v>
      </c>
      <c r="W128" s="347">
        <f t="shared" si="54"/>
        <v>0</v>
      </c>
      <c r="X128" s="348">
        <f t="shared" ref="X128:X148" si="73">SUM(W128/N128)</f>
        <v>0</v>
      </c>
      <c r="Y128" s="344">
        <f t="shared" ref="Y128:Y148" si="74">SUM(P128+S128+V128)</f>
        <v>42</v>
      </c>
      <c r="Z128" s="345">
        <f t="shared" ref="Z128:Z148" si="75">SUM(Q128+T128+W128)</f>
        <v>438.47999999999996</v>
      </c>
      <c r="AA128" s="366">
        <f t="shared" ref="AA128:AA148" si="76">SUM(Z128/N128)</f>
        <v>1</v>
      </c>
    </row>
    <row r="129" spans="1:27" s="2" customFormat="1" ht="18">
      <c r="A129" s="254" t="s">
        <v>757</v>
      </c>
      <c r="B129" s="254" t="s">
        <v>101</v>
      </c>
      <c r="C129" s="274">
        <v>83387</v>
      </c>
      <c r="D129" s="1051" t="s">
        <v>357</v>
      </c>
      <c r="E129" s="1051"/>
      <c r="F129" s="1051"/>
      <c r="G129" s="1051"/>
      <c r="H129" s="1051"/>
      <c r="I129" s="1051"/>
      <c r="J129" s="274" t="s">
        <v>10</v>
      </c>
      <c r="K129" s="276">
        <f>K134+K135+K137+K138+K139+K140+K141+K146</f>
        <v>128</v>
      </c>
      <c r="L129" s="280">
        <v>6.96</v>
      </c>
      <c r="M129" s="277">
        <f t="shared" ref="M129:M138" si="77">L129*1.2403</f>
        <v>8.6324880000000004</v>
      </c>
      <c r="N129" s="277">
        <f t="shared" ref="N129:N138" si="78">K129*M129</f>
        <v>1104.958464</v>
      </c>
      <c r="O129" s="258">
        <f>N129/N149</f>
        <v>2.8190493261951471E-2</v>
      </c>
      <c r="P129" s="319">
        <v>0</v>
      </c>
      <c r="Q129" s="320">
        <f t="shared" ref="Q129:Q145" si="79">SUM(P129*M129)</f>
        <v>0</v>
      </c>
      <c r="R129" s="321">
        <f t="shared" si="70"/>
        <v>0</v>
      </c>
      <c r="S129" s="336">
        <v>0</v>
      </c>
      <c r="T129" s="333">
        <f t="shared" si="71"/>
        <v>0</v>
      </c>
      <c r="U129" s="334">
        <f t="shared" si="72"/>
        <v>0</v>
      </c>
      <c r="V129" s="355">
        <v>12</v>
      </c>
      <c r="W129" s="347">
        <f t="shared" ref="W129:W145" si="80">SUM(V129*M129)</f>
        <v>103.589856</v>
      </c>
      <c r="X129" s="348">
        <f t="shared" si="73"/>
        <v>9.375E-2</v>
      </c>
      <c r="Y129" s="344">
        <f t="shared" si="74"/>
        <v>12</v>
      </c>
      <c r="Z129" s="345">
        <f t="shared" si="75"/>
        <v>103.589856</v>
      </c>
      <c r="AA129" s="366">
        <f t="shared" si="76"/>
        <v>9.375E-2</v>
      </c>
    </row>
    <row r="130" spans="1:27" s="2" customFormat="1" ht="30" customHeight="1">
      <c r="A130" s="254" t="s">
        <v>758</v>
      </c>
      <c r="B130" s="254" t="s">
        <v>101</v>
      </c>
      <c r="C130" s="274">
        <v>72935</v>
      </c>
      <c r="D130" s="1051" t="s">
        <v>358</v>
      </c>
      <c r="E130" s="1051"/>
      <c r="F130" s="1051"/>
      <c r="G130" s="1051"/>
      <c r="H130" s="1051"/>
      <c r="I130" s="1051"/>
      <c r="J130" s="274" t="s">
        <v>1</v>
      </c>
      <c r="K130" s="281">
        <v>350</v>
      </c>
      <c r="L130" s="257">
        <v>6.88</v>
      </c>
      <c r="M130" s="277">
        <f t="shared" si="77"/>
        <v>8.5332639999999991</v>
      </c>
      <c r="N130" s="277">
        <f t="shared" si="78"/>
        <v>2986.6423999999997</v>
      </c>
      <c r="O130" s="258">
        <f>N130/N149</f>
        <v>7.6197364150928454E-2</v>
      </c>
      <c r="P130" s="319">
        <v>0</v>
      </c>
      <c r="Q130" s="320">
        <f t="shared" si="79"/>
        <v>0</v>
      </c>
      <c r="R130" s="321">
        <f t="shared" si="70"/>
        <v>0</v>
      </c>
      <c r="S130" s="336">
        <v>0</v>
      </c>
      <c r="T130" s="333">
        <f t="shared" si="71"/>
        <v>0</v>
      </c>
      <c r="U130" s="334">
        <f t="shared" si="72"/>
        <v>0</v>
      </c>
      <c r="V130" s="355">
        <v>50</v>
      </c>
      <c r="W130" s="347">
        <f t="shared" si="80"/>
        <v>426.66319999999996</v>
      </c>
      <c r="X130" s="348">
        <f t="shared" si="73"/>
        <v>0.14285714285714285</v>
      </c>
      <c r="Y130" s="344">
        <f t="shared" si="74"/>
        <v>50</v>
      </c>
      <c r="Z130" s="345">
        <f t="shared" si="75"/>
        <v>426.66319999999996</v>
      </c>
      <c r="AA130" s="366">
        <f t="shared" si="76"/>
        <v>0.14285714285714285</v>
      </c>
    </row>
    <row r="131" spans="1:27" s="2" customFormat="1" ht="27.75" customHeight="1">
      <c r="A131" s="254" t="s">
        <v>759</v>
      </c>
      <c r="B131" s="254" t="s">
        <v>101</v>
      </c>
      <c r="C131" s="274" t="s">
        <v>356</v>
      </c>
      <c r="D131" s="1051" t="s">
        <v>359</v>
      </c>
      <c r="E131" s="1051"/>
      <c r="F131" s="1051"/>
      <c r="G131" s="1051"/>
      <c r="H131" s="1051"/>
      <c r="I131" s="1051"/>
      <c r="J131" s="274" t="s">
        <v>1</v>
      </c>
      <c r="K131" s="281">
        <v>2063.3723326818931</v>
      </c>
      <c r="L131" s="257">
        <v>2.84</v>
      </c>
      <c r="M131" s="277">
        <f t="shared" si="77"/>
        <v>3.5224519999999999</v>
      </c>
      <c r="N131" s="277">
        <f t="shared" si="78"/>
        <v>7268.1299999999992</v>
      </c>
      <c r="O131" s="258">
        <f>N131/N149</f>
        <v>0.18542974823711322</v>
      </c>
      <c r="P131" s="319">
        <v>0</v>
      </c>
      <c r="Q131" s="320">
        <f t="shared" si="79"/>
        <v>0</v>
      </c>
      <c r="R131" s="321">
        <f t="shared" si="70"/>
        <v>0</v>
      </c>
      <c r="S131" s="336">
        <v>0</v>
      </c>
      <c r="T131" s="333">
        <f t="shared" si="71"/>
        <v>0</v>
      </c>
      <c r="U131" s="334">
        <f t="shared" si="72"/>
        <v>0</v>
      </c>
      <c r="V131" s="355">
        <v>0</v>
      </c>
      <c r="W131" s="347">
        <f t="shared" si="80"/>
        <v>0</v>
      </c>
      <c r="X131" s="348">
        <f t="shared" si="73"/>
        <v>0</v>
      </c>
      <c r="Y131" s="344">
        <f t="shared" si="74"/>
        <v>0</v>
      </c>
      <c r="Z131" s="345">
        <f t="shared" si="75"/>
        <v>0</v>
      </c>
      <c r="AA131" s="366">
        <f t="shared" si="76"/>
        <v>0</v>
      </c>
    </row>
    <row r="132" spans="1:27" s="2" customFormat="1" ht="31.5" customHeight="1">
      <c r="A132" s="254" t="s">
        <v>760</v>
      </c>
      <c r="B132" s="254" t="s">
        <v>101</v>
      </c>
      <c r="C132" s="274" t="s">
        <v>355</v>
      </c>
      <c r="D132" s="1051" t="s">
        <v>360</v>
      </c>
      <c r="E132" s="1051"/>
      <c r="F132" s="1051"/>
      <c r="G132" s="1051"/>
      <c r="H132" s="1051"/>
      <c r="I132" s="1051"/>
      <c r="J132" s="274" t="s">
        <v>1</v>
      </c>
      <c r="K132" s="281">
        <f>25*2*3</f>
        <v>150</v>
      </c>
      <c r="L132" s="257">
        <v>4.05</v>
      </c>
      <c r="M132" s="277">
        <f t="shared" si="77"/>
        <v>5.0232149999999995</v>
      </c>
      <c r="N132" s="277">
        <f t="shared" si="78"/>
        <v>753.48224999999991</v>
      </c>
      <c r="O132" s="258">
        <f>N132/N149</f>
        <v>1.9223379867811058E-2</v>
      </c>
      <c r="P132" s="319">
        <v>0</v>
      </c>
      <c r="Q132" s="320">
        <f t="shared" si="79"/>
        <v>0</v>
      </c>
      <c r="R132" s="321">
        <f t="shared" si="70"/>
        <v>0</v>
      </c>
      <c r="S132" s="336">
        <v>0</v>
      </c>
      <c r="T132" s="333">
        <f t="shared" si="71"/>
        <v>0</v>
      </c>
      <c r="U132" s="334">
        <f t="shared" si="72"/>
        <v>0</v>
      </c>
      <c r="V132" s="355">
        <v>0</v>
      </c>
      <c r="W132" s="347">
        <f t="shared" si="80"/>
        <v>0</v>
      </c>
      <c r="X132" s="348">
        <f t="shared" si="73"/>
        <v>0</v>
      </c>
      <c r="Y132" s="344">
        <f t="shared" si="74"/>
        <v>0</v>
      </c>
      <c r="Z132" s="345">
        <f t="shared" si="75"/>
        <v>0</v>
      </c>
      <c r="AA132" s="366">
        <f t="shared" si="76"/>
        <v>0</v>
      </c>
    </row>
    <row r="133" spans="1:27" s="2" customFormat="1" ht="28.5" customHeight="1">
      <c r="A133" s="254" t="s">
        <v>761</v>
      </c>
      <c r="B133" s="254" t="s">
        <v>101</v>
      </c>
      <c r="C133" s="274" t="s">
        <v>354</v>
      </c>
      <c r="D133" s="1051" t="s">
        <v>361</v>
      </c>
      <c r="E133" s="1051"/>
      <c r="F133" s="1051"/>
      <c r="G133" s="1051"/>
      <c r="H133" s="1051"/>
      <c r="I133" s="1051"/>
      <c r="J133" s="274" t="s">
        <v>1</v>
      </c>
      <c r="K133" s="281">
        <f>15*2*3</f>
        <v>90</v>
      </c>
      <c r="L133" s="257">
        <v>5.36</v>
      </c>
      <c r="M133" s="277">
        <f t="shared" si="77"/>
        <v>6.6480079999999999</v>
      </c>
      <c r="N133" s="277">
        <f t="shared" si="78"/>
        <v>598.32071999999994</v>
      </c>
      <c r="O133" s="258">
        <f>N133/N149</f>
        <v>1.5264787569106264E-2</v>
      </c>
      <c r="P133" s="319">
        <v>0</v>
      </c>
      <c r="Q133" s="320">
        <f t="shared" si="79"/>
        <v>0</v>
      </c>
      <c r="R133" s="321">
        <f t="shared" si="70"/>
        <v>0</v>
      </c>
      <c r="S133" s="336">
        <v>0</v>
      </c>
      <c r="T133" s="333">
        <f t="shared" si="71"/>
        <v>0</v>
      </c>
      <c r="U133" s="334">
        <f t="shared" si="72"/>
        <v>0</v>
      </c>
      <c r="V133" s="355">
        <v>0</v>
      </c>
      <c r="W133" s="347">
        <f t="shared" si="80"/>
        <v>0</v>
      </c>
      <c r="X133" s="348">
        <f t="shared" si="73"/>
        <v>0</v>
      </c>
      <c r="Y133" s="344">
        <f t="shared" si="74"/>
        <v>0</v>
      </c>
      <c r="Z133" s="345">
        <f t="shared" si="75"/>
        <v>0</v>
      </c>
      <c r="AA133" s="366">
        <f t="shared" si="76"/>
        <v>0</v>
      </c>
    </row>
    <row r="134" spans="1:27" s="2" customFormat="1" ht="27.75" customHeight="1">
      <c r="A134" s="254" t="s">
        <v>762</v>
      </c>
      <c r="B134" s="254" t="s">
        <v>101</v>
      </c>
      <c r="C134" s="274">
        <v>72331</v>
      </c>
      <c r="D134" s="1051" t="s">
        <v>362</v>
      </c>
      <c r="E134" s="1051"/>
      <c r="F134" s="1051"/>
      <c r="G134" s="1051"/>
      <c r="H134" s="1051"/>
      <c r="I134" s="1051"/>
      <c r="J134" s="274" t="s">
        <v>10</v>
      </c>
      <c r="K134" s="276">
        <v>21</v>
      </c>
      <c r="L134" s="257">
        <v>11.65</v>
      </c>
      <c r="M134" s="277">
        <f t="shared" si="77"/>
        <v>14.449495000000001</v>
      </c>
      <c r="N134" s="277">
        <f t="shared" si="78"/>
        <v>303.43939499999999</v>
      </c>
      <c r="O134" s="258">
        <f>N134/N149</f>
        <v>7.7415635961481091E-3</v>
      </c>
      <c r="P134" s="319">
        <v>0</v>
      </c>
      <c r="Q134" s="320">
        <f t="shared" si="79"/>
        <v>0</v>
      </c>
      <c r="R134" s="321">
        <f t="shared" si="70"/>
        <v>0</v>
      </c>
      <c r="S134" s="336">
        <v>0</v>
      </c>
      <c r="T134" s="333">
        <f t="shared" si="71"/>
        <v>0</v>
      </c>
      <c r="U134" s="334">
        <f t="shared" si="72"/>
        <v>0</v>
      </c>
      <c r="V134" s="355">
        <v>0</v>
      </c>
      <c r="W134" s="347">
        <f t="shared" si="80"/>
        <v>0</v>
      </c>
      <c r="X134" s="348">
        <f t="shared" si="73"/>
        <v>0</v>
      </c>
      <c r="Y134" s="344">
        <f t="shared" si="74"/>
        <v>0</v>
      </c>
      <c r="Z134" s="345">
        <f t="shared" si="75"/>
        <v>0</v>
      </c>
      <c r="AA134" s="366">
        <f t="shared" si="76"/>
        <v>0</v>
      </c>
    </row>
    <row r="135" spans="1:27" s="2" customFormat="1" ht="27.75" customHeight="1">
      <c r="A135" s="254" t="s">
        <v>763</v>
      </c>
      <c r="B135" s="254" t="s">
        <v>101</v>
      </c>
      <c r="C135" s="274">
        <v>72332</v>
      </c>
      <c r="D135" s="1051" t="s">
        <v>363</v>
      </c>
      <c r="E135" s="1051"/>
      <c r="F135" s="1051"/>
      <c r="G135" s="1051"/>
      <c r="H135" s="1051"/>
      <c r="I135" s="1051"/>
      <c r="J135" s="274" t="s">
        <v>10</v>
      </c>
      <c r="K135" s="276">
        <v>1</v>
      </c>
      <c r="L135" s="257">
        <v>22.37</v>
      </c>
      <c r="M135" s="277">
        <f t="shared" si="77"/>
        <v>27.745511</v>
      </c>
      <c r="N135" s="277">
        <f t="shared" si="78"/>
        <v>27.745511</v>
      </c>
      <c r="O135" s="258">
        <f>N135/N149</f>
        <v>7.0786338706655717E-4</v>
      </c>
      <c r="P135" s="319">
        <v>0</v>
      </c>
      <c r="Q135" s="320">
        <f t="shared" si="79"/>
        <v>0</v>
      </c>
      <c r="R135" s="321">
        <f t="shared" si="70"/>
        <v>0</v>
      </c>
      <c r="S135" s="336">
        <v>0</v>
      </c>
      <c r="T135" s="333">
        <f t="shared" si="71"/>
        <v>0</v>
      </c>
      <c r="U135" s="334">
        <f t="shared" si="72"/>
        <v>0</v>
      </c>
      <c r="V135" s="355">
        <v>0</v>
      </c>
      <c r="W135" s="347">
        <f t="shared" si="80"/>
        <v>0</v>
      </c>
      <c r="X135" s="348">
        <f t="shared" si="73"/>
        <v>0</v>
      </c>
      <c r="Y135" s="344">
        <f t="shared" si="74"/>
        <v>0</v>
      </c>
      <c r="Z135" s="345">
        <f t="shared" si="75"/>
        <v>0</v>
      </c>
      <c r="AA135" s="366">
        <f t="shared" si="76"/>
        <v>0</v>
      </c>
    </row>
    <row r="136" spans="1:27" s="2" customFormat="1" ht="16.5" customHeight="1">
      <c r="A136" s="254" t="s">
        <v>764</v>
      </c>
      <c r="B136" s="254" t="s">
        <v>101</v>
      </c>
      <c r="C136" s="274">
        <v>72335</v>
      </c>
      <c r="D136" s="1051" t="s">
        <v>364</v>
      </c>
      <c r="E136" s="1051"/>
      <c r="F136" s="1051"/>
      <c r="G136" s="1051"/>
      <c r="H136" s="1051"/>
      <c r="I136" s="1051"/>
      <c r="J136" s="274" t="s">
        <v>10</v>
      </c>
      <c r="K136" s="276">
        <f>K134+K135+K140</f>
        <v>31</v>
      </c>
      <c r="L136" s="257">
        <v>3.72</v>
      </c>
      <c r="M136" s="277">
        <f t="shared" si="77"/>
        <v>4.6139159999999997</v>
      </c>
      <c r="N136" s="277">
        <f t="shared" si="78"/>
        <v>143.031396</v>
      </c>
      <c r="O136" s="258">
        <f>N136/N149</f>
        <v>3.6491196154007765E-3</v>
      </c>
      <c r="P136" s="319">
        <v>0</v>
      </c>
      <c r="Q136" s="320">
        <f t="shared" si="79"/>
        <v>0</v>
      </c>
      <c r="R136" s="321">
        <f t="shared" si="70"/>
        <v>0</v>
      </c>
      <c r="S136" s="336">
        <v>0</v>
      </c>
      <c r="T136" s="333">
        <f t="shared" si="71"/>
        <v>0</v>
      </c>
      <c r="U136" s="334">
        <f t="shared" si="72"/>
        <v>0</v>
      </c>
      <c r="V136" s="355">
        <v>0</v>
      </c>
      <c r="W136" s="347">
        <f t="shared" si="80"/>
        <v>0</v>
      </c>
      <c r="X136" s="348">
        <f t="shared" si="73"/>
        <v>0</v>
      </c>
      <c r="Y136" s="344">
        <f t="shared" si="74"/>
        <v>0</v>
      </c>
      <c r="Z136" s="345">
        <f t="shared" si="75"/>
        <v>0</v>
      </c>
      <c r="AA136" s="366">
        <f t="shared" si="76"/>
        <v>0</v>
      </c>
    </row>
    <row r="137" spans="1:27" s="2" customFormat="1" ht="30" customHeight="1">
      <c r="A137" s="254" t="s">
        <v>765</v>
      </c>
      <c r="B137" s="254" t="s">
        <v>101</v>
      </c>
      <c r="C137" s="274">
        <v>83540</v>
      </c>
      <c r="D137" s="1051" t="s">
        <v>365</v>
      </c>
      <c r="E137" s="1051"/>
      <c r="F137" s="1051"/>
      <c r="G137" s="1051"/>
      <c r="H137" s="1051"/>
      <c r="I137" s="1051"/>
      <c r="J137" s="274" t="s">
        <v>10</v>
      </c>
      <c r="K137" s="294">
        <v>58</v>
      </c>
      <c r="L137" s="280">
        <v>14.17</v>
      </c>
      <c r="M137" s="277">
        <f t="shared" si="77"/>
        <v>17.575050999999998</v>
      </c>
      <c r="N137" s="277">
        <f t="shared" si="78"/>
        <v>1019.3529579999999</v>
      </c>
      <c r="O137" s="258">
        <f>N137/N149</f>
        <v>2.6006464161578927E-2</v>
      </c>
      <c r="P137" s="319">
        <v>0</v>
      </c>
      <c r="Q137" s="320">
        <f t="shared" si="79"/>
        <v>0</v>
      </c>
      <c r="R137" s="321">
        <f t="shared" si="70"/>
        <v>0</v>
      </c>
      <c r="S137" s="337">
        <v>0</v>
      </c>
      <c r="T137" s="333">
        <f t="shared" si="71"/>
        <v>0</v>
      </c>
      <c r="U137" s="334">
        <f t="shared" si="72"/>
        <v>0</v>
      </c>
      <c r="V137" s="356">
        <v>0</v>
      </c>
      <c r="W137" s="347">
        <f t="shared" si="80"/>
        <v>0</v>
      </c>
      <c r="X137" s="348">
        <f t="shared" si="73"/>
        <v>0</v>
      </c>
      <c r="Y137" s="344">
        <f t="shared" si="74"/>
        <v>0</v>
      </c>
      <c r="Z137" s="345">
        <f t="shared" si="75"/>
        <v>0</v>
      </c>
      <c r="AA137" s="366">
        <f t="shared" si="76"/>
        <v>0</v>
      </c>
    </row>
    <row r="138" spans="1:27" s="2" customFormat="1" ht="28.5" customHeight="1">
      <c r="A138" s="254" t="s">
        <v>766</v>
      </c>
      <c r="B138" s="254" t="s">
        <v>101</v>
      </c>
      <c r="C138" s="274">
        <v>83566</v>
      </c>
      <c r="D138" s="1051" t="s">
        <v>366</v>
      </c>
      <c r="E138" s="1051"/>
      <c r="F138" s="1051"/>
      <c r="G138" s="1051"/>
      <c r="H138" s="1051"/>
      <c r="I138" s="1051"/>
      <c r="J138" s="274" t="s">
        <v>10</v>
      </c>
      <c r="K138" s="281">
        <v>13</v>
      </c>
      <c r="L138" s="257">
        <v>24.43</v>
      </c>
      <c r="M138" s="277">
        <f t="shared" si="77"/>
        <v>30.300528999999997</v>
      </c>
      <c r="N138" s="277">
        <f t="shared" si="78"/>
        <v>393.90687699999995</v>
      </c>
      <c r="O138" s="258">
        <f>N138/N149</f>
        <v>1.0049634917231464E-2</v>
      </c>
      <c r="P138" s="319">
        <v>0</v>
      </c>
      <c r="Q138" s="320">
        <f t="shared" si="79"/>
        <v>0</v>
      </c>
      <c r="R138" s="321">
        <f t="shared" si="70"/>
        <v>0</v>
      </c>
      <c r="S138" s="336">
        <v>0</v>
      </c>
      <c r="T138" s="333">
        <f t="shared" si="71"/>
        <v>0</v>
      </c>
      <c r="U138" s="334">
        <f t="shared" si="72"/>
        <v>0</v>
      </c>
      <c r="V138" s="355">
        <v>0</v>
      </c>
      <c r="W138" s="347">
        <f t="shared" si="80"/>
        <v>0</v>
      </c>
      <c r="X138" s="348">
        <f t="shared" si="73"/>
        <v>0</v>
      </c>
      <c r="Y138" s="344">
        <f t="shared" si="74"/>
        <v>0</v>
      </c>
      <c r="Z138" s="345">
        <f t="shared" si="75"/>
        <v>0</v>
      </c>
      <c r="AA138" s="366">
        <f t="shared" si="76"/>
        <v>0</v>
      </c>
    </row>
    <row r="139" spans="1:27" s="2" customFormat="1" ht="18">
      <c r="A139" s="254" t="s">
        <v>767</v>
      </c>
      <c r="B139" s="292" t="s">
        <v>102</v>
      </c>
      <c r="C139" s="296">
        <v>692034</v>
      </c>
      <c r="D139" s="1051" t="s">
        <v>700</v>
      </c>
      <c r="E139" s="1051"/>
      <c r="F139" s="1051"/>
      <c r="G139" s="1051"/>
      <c r="H139" s="1051"/>
      <c r="I139" s="1051"/>
      <c r="J139" s="274" t="s">
        <v>370</v>
      </c>
      <c r="K139" s="281">
        <v>2</v>
      </c>
      <c r="L139" s="280">
        <v>12.21</v>
      </c>
      <c r="M139" s="257" t="s">
        <v>104</v>
      </c>
      <c r="N139" s="277">
        <f>K139*L139</f>
        <v>24.42</v>
      </c>
      <c r="O139" s="258">
        <f>N139/N149</f>
        <v>6.230205640171964E-4</v>
      </c>
      <c r="P139" s="319">
        <v>0</v>
      </c>
      <c r="Q139" s="320">
        <f>SUM(P139*L139)</f>
        <v>0</v>
      </c>
      <c r="R139" s="321">
        <f t="shared" si="70"/>
        <v>0</v>
      </c>
      <c r="S139" s="336">
        <v>0</v>
      </c>
      <c r="T139" s="333">
        <f t="shared" si="71"/>
        <v>0</v>
      </c>
      <c r="U139" s="334">
        <f t="shared" si="72"/>
        <v>0</v>
      </c>
      <c r="V139" s="355">
        <v>0</v>
      </c>
      <c r="W139" s="347">
        <f>SUM(V139*L139)</f>
        <v>0</v>
      </c>
      <c r="X139" s="348">
        <f t="shared" si="73"/>
        <v>0</v>
      </c>
      <c r="Y139" s="344">
        <f t="shared" si="74"/>
        <v>0</v>
      </c>
      <c r="Z139" s="345">
        <f t="shared" si="75"/>
        <v>0</v>
      </c>
      <c r="AA139" s="366">
        <f t="shared" si="76"/>
        <v>0</v>
      </c>
    </row>
    <row r="140" spans="1:27" s="2" customFormat="1" ht="21.75" customHeight="1">
      <c r="A140" s="254" t="s">
        <v>768</v>
      </c>
      <c r="B140" s="292" t="s">
        <v>102</v>
      </c>
      <c r="C140" s="274">
        <v>400409</v>
      </c>
      <c r="D140" s="1051" t="s">
        <v>701</v>
      </c>
      <c r="E140" s="1051"/>
      <c r="F140" s="1051"/>
      <c r="G140" s="1051"/>
      <c r="H140" s="1051"/>
      <c r="I140" s="1051"/>
      <c r="J140" s="274" t="s">
        <v>10</v>
      </c>
      <c r="K140" s="281">
        <v>9</v>
      </c>
      <c r="L140" s="257">
        <v>20.32</v>
      </c>
      <c r="M140" s="257" t="s">
        <v>104</v>
      </c>
      <c r="N140" s="277">
        <f>K140*L140</f>
        <v>182.88</v>
      </c>
      <c r="O140" s="258">
        <f>N140/N149</f>
        <v>4.6657657963744825E-3</v>
      </c>
      <c r="P140" s="319">
        <v>0</v>
      </c>
      <c r="Q140" s="320">
        <f>SUM(P140*L140)</f>
        <v>0</v>
      </c>
      <c r="R140" s="321">
        <f t="shared" si="70"/>
        <v>0</v>
      </c>
      <c r="S140" s="336">
        <v>0</v>
      </c>
      <c r="T140" s="333">
        <f t="shared" si="71"/>
        <v>0</v>
      </c>
      <c r="U140" s="334">
        <f t="shared" si="72"/>
        <v>0</v>
      </c>
      <c r="V140" s="355">
        <v>0</v>
      </c>
      <c r="W140" s="347">
        <f>SUM(V140*L140)</f>
        <v>0</v>
      </c>
      <c r="X140" s="348">
        <f t="shared" si="73"/>
        <v>0</v>
      </c>
      <c r="Y140" s="344">
        <f t="shared" si="74"/>
        <v>0</v>
      </c>
      <c r="Z140" s="345">
        <f t="shared" si="75"/>
        <v>0</v>
      </c>
      <c r="AA140" s="366">
        <f t="shared" si="76"/>
        <v>0</v>
      </c>
    </row>
    <row r="141" spans="1:27" s="2" customFormat="1" ht="18">
      <c r="A141" s="254" t="s">
        <v>769</v>
      </c>
      <c r="B141" s="292" t="s">
        <v>102</v>
      </c>
      <c r="C141" s="274">
        <v>400435</v>
      </c>
      <c r="D141" s="1051" t="s">
        <v>702</v>
      </c>
      <c r="E141" s="1051"/>
      <c r="F141" s="1051"/>
      <c r="G141" s="1051"/>
      <c r="H141" s="1051"/>
      <c r="I141" s="1051"/>
      <c r="J141" s="274" t="s">
        <v>10</v>
      </c>
      <c r="K141" s="281">
        <v>12</v>
      </c>
      <c r="L141" s="257">
        <v>33.590000000000003</v>
      </c>
      <c r="M141" s="257" t="s">
        <v>104</v>
      </c>
      <c r="N141" s="277">
        <f>K141*L141</f>
        <v>403.08000000000004</v>
      </c>
      <c r="O141" s="258">
        <f>N141/N149</f>
        <v>1.0283666213925124E-2</v>
      </c>
      <c r="P141" s="319">
        <v>0</v>
      </c>
      <c r="Q141" s="320">
        <f>SUM(P141*L141)</f>
        <v>0</v>
      </c>
      <c r="R141" s="321">
        <f t="shared" si="70"/>
        <v>0</v>
      </c>
      <c r="S141" s="336">
        <v>0</v>
      </c>
      <c r="T141" s="333">
        <f t="shared" si="71"/>
        <v>0</v>
      </c>
      <c r="U141" s="334">
        <f t="shared" si="72"/>
        <v>0</v>
      </c>
      <c r="V141" s="355">
        <v>0</v>
      </c>
      <c r="W141" s="347">
        <f>SUM(V141*L141)</f>
        <v>0</v>
      </c>
      <c r="X141" s="348">
        <f t="shared" si="73"/>
        <v>0</v>
      </c>
      <c r="Y141" s="344">
        <f t="shared" si="74"/>
        <v>0</v>
      </c>
      <c r="Z141" s="345">
        <f t="shared" si="75"/>
        <v>0</v>
      </c>
      <c r="AA141" s="366">
        <f t="shared" si="76"/>
        <v>0</v>
      </c>
    </row>
    <row r="142" spans="1:27" s="2" customFormat="1" ht="18">
      <c r="A142" s="254" t="s">
        <v>770</v>
      </c>
      <c r="B142" s="292" t="s">
        <v>102</v>
      </c>
      <c r="C142" s="274">
        <v>391808</v>
      </c>
      <c r="D142" s="1051" t="s">
        <v>703</v>
      </c>
      <c r="E142" s="1051"/>
      <c r="F142" s="1051"/>
      <c r="G142" s="1051"/>
      <c r="H142" s="1051"/>
      <c r="I142" s="1051"/>
      <c r="J142" s="274" t="s">
        <v>1</v>
      </c>
      <c r="K142" s="281">
        <v>350</v>
      </c>
      <c r="L142" s="257">
        <v>5.0199999999999996</v>
      </c>
      <c r="M142" s="257" t="s">
        <v>104</v>
      </c>
      <c r="N142" s="277">
        <f>K142*L142</f>
        <v>1756.9999999999998</v>
      </c>
      <c r="O142" s="258">
        <f>N142/N149</f>
        <v>4.4825844839402697E-2</v>
      </c>
      <c r="P142" s="319">
        <v>0</v>
      </c>
      <c r="Q142" s="320">
        <f>SUM(P142*L142)</f>
        <v>0</v>
      </c>
      <c r="R142" s="321">
        <f t="shared" si="70"/>
        <v>0</v>
      </c>
      <c r="S142" s="336">
        <v>0</v>
      </c>
      <c r="T142" s="333">
        <f t="shared" si="71"/>
        <v>0</v>
      </c>
      <c r="U142" s="334">
        <f t="shared" si="72"/>
        <v>0</v>
      </c>
      <c r="V142" s="355">
        <v>0</v>
      </c>
      <c r="W142" s="347">
        <f>SUM(V142*L142)</f>
        <v>0</v>
      </c>
      <c r="X142" s="348">
        <f t="shared" si="73"/>
        <v>0</v>
      </c>
      <c r="Y142" s="344">
        <f t="shared" si="74"/>
        <v>0</v>
      </c>
      <c r="Z142" s="345">
        <f t="shared" si="75"/>
        <v>0</v>
      </c>
      <c r="AA142" s="366">
        <f t="shared" si="76"/>
        <v>0</v>
      </c>
    </row>
    <row r="143" spans="1:27" s="2" customFormat="1" ht="30.75" customHeight="1">
      <c r="A143" s="254" t="s">
        <v>771</v>
      </c>
      <c r="B143" s="254" t="s">
        <v>101</v>
      </c>
      <c r="C143" s="274" t="s">
        <v>353</v>
      </c>
      <c r="D143" s="1051" t="s">
        <v>367</v>
      </c>
      <c r="E143" s="1051"/>
      <c r="F143" s="1051"/>
      <c r="G143" s="1051"/>
      <c r="H143" s="1051"/>
      <c r="I143" s="1051"/>
      <c r="J143" s="274" t="s">
        <v>1</v>
      </c>
      <c r="K143" s="294">
        <v>250</v>
      </c>
      <c r="L143" s="280">
        <v>1.32</v>
      </c>
      <c r="M143" s="277">
        <f>L143*1.2403</f>
        <v>1.6371960000000001</v>
      </c>
      <c r="N143" s="277">
        <f>K143*M143</f>
        <v>409.29900000000004</v>
      </c>
      <c r="O143" s="258">
        <f>N143/N149</f>
        <v>1.0442329804736875E-2</v>
      </c>
      <c r="P143" s="319">
        <v>0</v>
      </c>
      <c r="Q143" s="320">
        <f t="shared" si="79"/>
        <v>0</v>
      </c>
      <c r="R143" s="321">
        <f t="shared" si="70"/>
        <v>0</v>
      </c>
      <c r="S143" s="337">
        <v>0</v>
      </c>
      <c r="T143" s="333">
        <f t="shared" si="71"/>
        <v>0</v>
      </c>
      <c r="U143" s="334">
        <f t="shared" si="72"/>
        <v>0</v>
      </c>
      <c r="V143" s="356">
        <v>0</v>
      </c>
      <c r="W143" s="347">
        <f t="shared" si="80"/>
        <v>0</v>
      </c>
      <c r="X143" s="348">
        <f t="shared" si="73"/>
        <v>0</v>
      </c>
      <c r="Y143" s="344">
        <f t="shared" si="74"/>
        <v>0</v>
      </c>
      <c r="Z143" s="345">
        <f t="shared" si="75"/>
        <v>0</v>
      </c>
      <c r="AA143" s="366">
        <f t="shared" si="76"/>
        <v>0</v>
      </c>
    </row>
    <row r="144" spans="1:27" s="2" customFormat="1" ht="40.5" customHeight="1">
      <c r="A144" s="254" t="s">
        <v>772</v>
      </c>
      <c r="B144" s="254" t="s">
        <v>101</v>
      </c>
      <c r="C144" s="274" t="s">
        <v>352</v>
      </c>
      <c r="D144" s="1051" t="s">
        <v>368</v>
      </c>
      <c r="E144" s="1051"/>
      <c r="F144" s="1051"/>
      <c r="G144" s="1051"/>
      <c r="H144" s="1051"/>
      <c r="I144" s="1051"/>
      <c r="J144" s="274" t="s">
        <v>10</v>
      </c>
      <c r="K144" s="294">
        <v>32</v>
      </c>
      <c r="L144" s="280">
        <v>90.13</v>
      </c>
      <c r="M144" s="277">
        <f>L144*1.2403</f>
        <v>111.78823899999999</v>
      </c>
      <c r="N144" s="277">
        <f>K144*M144</f>
        <v>3577.2236479999997</v>
      </c>
      <c r="O144" s="258">
        <f>N144/N149</f>
        <v>9.1264696756454239E-2</v>
      </c>
      <c r="P144" s="319">
        <v>0</v>
      </c>
      <c r="Q144" s="320">
        <f t="shared" si="79"/>
        <v>0</v>
      </c>
      <c r="R144" s="321">
        <f t="shared" si="70"/>
        <v>0</v>
      </c>
      <c r="S144" s="337">
        <v>0</v>
      </c>
      <c r="T144" s="333">
        <f t="shared" si="71"/>
        <v>0</v>
      </c>
      <c r="U144" s="334">
        <f t="shared" si="72"/>
        <v>0</v>
      </c>
      <c r="V144" s="356">
        <v>0</v>
      </c>
      <c r="W144" s="347">
        <f t="shared" si="80"/>
        <v>0</v>
      </c>
      <c r="X144" s="348">
        <f t="shared" si="73"/>
        <v>0</v>
      </c>
      <c r="Y144" s="344">
        <f t="shared" si="74"/>
        <v>0</v>
      </c>
      <c r="Z144" s="345">
        <f t="shared" si="75"/>
        <v>0</v>
      </c>
      <c r="AA144" s="366">
        <f t="shared" si="76"/>
        <v>0</v>
      </c>
    </row>
    <row r="145" spans="1:27" s="2" customFormat="1" ht="30.75" customHeight="1">
      <c r="A145" s="254" t="s">
        <v>773</v>
      </c>
      <c r="B145" s="254" t="s">
        <v>101</v>
      </c>
      <c r="C145" s="274" t="s">
        <v>351</v>
      </c>
      <c r="D145" s="1051" t="s">
        <v>369</v>
      </c>
      <c r="E145" s="1051"/>
      <c r="F145" s="1051"/>
      <c r="G145" s="1051"/>
      <c r="H145" s="1051"/>
      <c r="I145" s="1051"/>
      <c r="J145" s="274" t="s">
        <v>10</v>
      </c>
      <c r="K145" s="294">
        <v>10</v>
      </c>
      <c r="L145" s="280">
        <v>47.71</v>
      </c>
      <c r="M145" s="277">
        <f>L145*1.2403</f>
        <v>59.174712999999997</v>
      </c>
      <c r="N145" s="277">
        <f>K145*M145</f>
        <v>591.74712999999997</v>
      </c>
      <c r="O145" s="258">
        <f>N145/N149</f>
        <v>1.509707742375746E-2</v>
      </c>
      <c r="P145" s="319">
        <v>0</v>
      </c>
      <c r="Q145" s="320">
        <f t="shared" si="79"/>
        <v>0</v>
      </c>
      <c r="R145" s="321">
        <f t="shared" si="70"/>
        <v>0</v>
      </c>
      <c r="S145" s="337">
        <v>0</v>
      </c>
      <c r="T145" s="333">
        <f t="shared" si="71"/>
        <v>0</v>
      </c>
      <c r="U145" s="334">
        <f t="shared" si="72"/>
        <v>0</v>
      </c>
      <c r="V145" s="356">
        <v>0</v>
      </c>
      <c r="W145" s="347">
        <f t="shared" si="80"/>
        <v>0</v>
      </c>
      <c r="X145" s="348">
        <f t="shared" si="73"/>
        <v>0</v>
      </c>
      <c r="Y145" s="344">
        <f t="shared" si="74"/>
        <v>0</v>
      </c>
      <c r="Z145" s="345">
        <f t="shared" si="75"/>
        <v>0</v>
      </c>
      <c r="AA145" s="366">
        <f t="shared" si="76"/>
        <v>0</v>
      </c>
    </row>
    <row r="146" spans="1:27" s="2" customFormat="1" ht="30.75" customHeight="1">
      <c r="A146" s="254" t="s">
        <v>774</v>
      </c>
      <c r="B146" s="292" t="s">
        <v>102</v>
      </c>
      <c r="C146" s="296">
        <v>411318</v>
      </c>
      <c r="D146" s="1051" t="s">
        <v>704</v>
      </c>
      <c r="E146" s="1051"/>
      <c r="F146" s="1051"/>
      <c r="G146" s="1051"/>
      <c r="H146" s="1051"/>
      <c r="I146" s="1051"/>
      <c r="J146" s="274" t="s">
        <v>10</v>
      </c>
      <c r="K146" s="281">
        <v>12</v>
      </c>
      <c r="L146" s="280">
        <v>76.23</v>
      </c>
      <c r="M146" s="257" t="s">
        <v>104</v>
      </c>
      <c r="N146" s="277">
        <f>K146*L146</f>
        <v>914.76</v>
      </c>
      <c r="O146" s="258">
        <f>N146/N149</f>
        <v>2.3338013560211732E-2</v>
      </c>
      <c r="P146" s="319">
        <v>0</v>
      </c>
      <c r="Q146" s="320">
        <f>SUM(P146*L146)</f>
        <v>0</v>
      </c>
      <c r="R146" s="321">
        <f t="shared" si="70"/>
        <v>0</v>
      </c>
      <c r="S146" s="336">
        <v>0</v>
      </c>
      <c r="T146" s="333">
        <f t="shared" si="71"/>
        <v>0</v>
      </c>
      <c r="U146" s="334">
        <f t="shared" si="72"/>
        <v>0</v>
      </c>
      <c r="V146" s="355">
        <v>0</v>
      </c>
      <c r="W146" s="347">
        <f>SUM(V146*L146)</f>
        <v>0</v>
      </c>
      <c r="X146" s="348">
        <f t="shared" si="73"/>
        <v>0</v>
      </c>
      <c r="Y146" s="344">
        <f t="shared" si="74"/>
        <v>0</v>
      </c>
      <c r="Z146" s="345">
        <f t="shared" si="75"/>
        <v>0</v>
      </c>
      <c r="AA146" s="366">
        <f t="shared" si="76"/>
        <v>0</v>
      </c>
    </row>
    <row r="147" spans="1:27" s="2" customFormat="1" ht="29.25" customHeight="1">
      <c r="A147" s="254" t="s">
        <v>775</v>
      </c>
      <c r="B147" s="292" t="s">
        <v>102</v>
      </c>
      <c r="C147" s="296">
        <v>410744</v>
      </c>
      <c r="D147" s="1051" t="s">
        <v>705</v>
      </c>
      <c r="E147" s="1051"/>
      <c r="F147" s="1051"/>
      <c r="G147" s="1051"/>
      <c r="H147" s="1051"/>
      <c r="I147" s="1051"/>
      <c r="J147" s="274" t="s">
        <v>10</v>
      </c>
      <c r="K147" s="281">
        <f>K145+K146</f>
        <v>22</v>
      </c>
      <c r="L147" s="280">
        <v>12.4</v>
      </c>
      <c r="M147" s="257" t="s">
        <v>104</v>
      </c>
      <c r="N147" s="277">
        <f>K147*L147</f>
        <v>272.8</v>
      </c>
      <c r="O147" s="258">
        <f>N147/N149</f>
        <v>6.9598693637957067E-3</v>
      </c>
      <c r="P147" s="319">
        <v>0</v>
      </c>
      <c r="Q147" s="320">
        <f>SUM(P147*L147)</f>
        <v>0</v>
      </c>
      <c r="R147" s="321">
        <f t="shared" si="70"/>
        <v>0</v>
      </c>
      <c r="S147" s="336">
        <v>0</v>
      </c>
      <c r="T147" s="333">
        <f t="shared" si="71"/>
        <v>0</v>
      </c>
      <c r="U147" s="334">
        <f t="shared" si="72"/>
        <v>0</v>
      </c>
      <c r="V147" s="355">
        <v>0</v>
      </c>
      <c r="W147" s="347">
        <f>SUM(V147*L147)</f>
        <v>0</v>
      </c>
      <c r="X147" s="348">
        <f t="shared" si="73"/>
        <v>0</v>
      </c>
      <c r="Y147" s="344">
        <f t="shared" si="74"/>
        <v>0</v>
      </c>
      <c r="Z147" s="345">
        <f t="shared" si="75"/>
        <v>0</v>
      </c>
      <c r="AA147" s="366">
        <f t="shared" si="76"/>
        <v>0</v>
      </c>
    </row>
    <row r="148" spans="1:27" s="2" customFormat="1" ht="32.25" customHeight="1">
      <c r="A148" s="254" t="s">
        <v>776</v>
      </c>
      <c r="B148" s="292" t="s">
        <v>102</v>
      </c>
      <c r="C148" s="274">
        <v>400534</v>
      </c>
      <c r="D148" s="1051" t="s">
        <v>706</v>
      </c>
      <c r="E148" s="1051"/>
      <c r="F148" s="1051"/>
      <c r="G148" s="1051"/>
      <c r="H148" s="1051"/>
      <c r="I148" s="1051"/>
      <c r="J148" s="274" t="s">
        <v>10</v>
      </c>
      <c r="K148" s="281">
        <v>2</v>
      </c>
      <c r="L148" s="280">
        <v>32.979999999999997</v>
      </c>
      <c r="M148" s="257" t="s">
        <v>104</v>
      </c>
      <c r="N148" s="277">
        <f>K148*L148</f>
        <v>65.959999999999994</v>
      </c>
      <c r="O148" s="258">
        <f>N148/N149</f>
        <v>1.6828188535042696E-3</v>
      </c>
      <c r="P148" s="319">
        <v>0</v>
      </c>
      <c r="Q148" s="320">
        <f>SUM(P148*L148)</f>
        <v>0</v>
      </c>
      <c r="R148" s="321">
        <f t="shared" si="70"/>
        <v>0</v>
      </c>
      <c r="S148" s="336">
        <v>0</v>
      </c>
      <c r="T148" s="333">
        <f t="shared" si="71"/>
        <v>0</v>
      </c>
      <c r="U148" s="334">
        <f t="shared" si="72"/>
        <v>0</v>
      </c>
      <c r="V148" s="355">
        <v>0</v>
      </c>
      <c r="W148" s="347">
        <f>SUM(V148*L148)</f>
        <v>0</v>
      </c>
      <c r="X148" s="348">
        <f t="shared" si="73"/>
        <v>0</v>
      </c>
      <c r="Y148" s="344">
        <f t="shared" si="74"/>
        <v>0</v>
      </c>
      <c r="Z148" s="345">
        <f t="shared" si="75"/>
        <v>0</v>
      </c>
      <c r="AA148" s="366">
        <f t="shared" si="76"/>
        <v>0</v>
      </c>
    </row>
    <row r="149" spans="1:27" s="2" customFormat="1" ht="18">
      <c r="A149" s="1048" t="s">
        <v>836</v>
      </c>
      <c r="B149" s="1048"/>
      <c r="C149" s="1048"/>
      <c r="D149" s="1048"/>
      <c r="E149" s="1048"/>
      <c r="F149" s="1048"/>
      <c r="G149" s="1048"/>
      <c r="H149" s="1048"/>
      <c r="I149" s="1048"/>
      <c r="J149" s="1048"/>
      <c r="K149" s="1048"/>
      <c r="L149" s="1048"/>
      <c r="M149" s="1048"/>
      <c r="N149" s="260">
        <f>SUM(N75:N148)</f>
        <v>39196.137993490003</v>
      </c>
      <c r="O149" s="261">
        <f>SUM(O76:O148)</f>
        <v>0.99999999999999978</v>
      </c>
      <c r="P149" s="327"/>
      <c r="Q149" s="312">
        <f>SUM(Q75:Q148)</f>
        <v>0</v>
      </c>
      <c r="R149" s="261">
        <f>SUM(R76:R148)</f>
        <v>0</v>
      </c>
      <c r="S149" s="327"/>
      <c r="T149" s="312">
        <f>SUM(T75:T148)</f>
        <v>438.47999999999996</v>
      </c>
      <c r="U149" s="261">
        <f>SUM(T149/N149)</f>
        <v>1.1186816417291573E-2</v>
      </c>
      <c r="V149" s="327"/>
      <c r="W149" s="312">
        <f>SUM(W75:W148)</f>
        <v>530.25305600000002</v>
      </c>
      <c r="X149" s="261">
        <f>SUM(W149/N149)</f>
        <v>1.3528196479154873E-2</v>
      </c>
      <c r="Y149" s="327"/>
      <c r="Z149" s="312">
        <f>SUM(Z75:Z148)</f>
        <v>968.73305599999992</v>
      </c>
      <c r="AA149" s="261">
        <f>SUM(Z149/N149)</f>
        <v>2.4715012896446446E-2</v>
      </c>
    </row>
    <row r="150" spans="1:27" s="2" customFormat="1" ht="18">
      <c r="A150" s="251" t="s">
        <v>572</v>
      </c>
      <c r="B150" s="282"/>
      <c r="C150" s="253" t="s">
        <v>371</v>
      </c>
      <c r="D150" s="1053" t="s">
        <v>372</v>
      </c>
      <c r="E150" s="1053"/>
      <c r="F150" s="1053"/>
      <c r="G150" s="1053"/>
      <c r="H150" s="1053"/>
      <c r="I150" s="1053"/>
      <c r="J150" s="282"/>
      <c r="K150" s="282"/>
      <c r="L150" s="282"/>
      <c r="M150" s="283"/>
      <c r="N150" s="284"/>
      <c r="O150" s="285"/>
      <c r="P150" s="285"/>
      <c r="Q150" s="285"/>
      <c r="R150" s="285"/>
      <c r="S150" s="282"/>
      <c r="T150" s="282"/>
      <c r="U150" s="316"/>
      <c r="V150" s="282"/>
      <c r="W150" s="282"/>
      <c r="X150" s="316"/>
      <c r="Y150" s="282"/>
      <c r="Z150" s="282"/>
      <c r="AA150" s="285"/>
    </row>
    <row r="151" spans="1:27" s="2" customFormat="1" ht="27" customHeight="1">
      <c r="A151" s="254" t="s">
        <v>573</v>
      </c>
      <c r="B151" s="254" t="s">
        <v>102</v>
      </c>
      <c r="C151" s="291">
        <v>11707</v>
      </c>
      <c r="D151" s="1037" t="s">
        <v>149</v>
      </c>
      <c r="E151" s="1037"/>
      <c r="F151" s="1037"/>
      <c r="G151" s="1037"/>
      <c r="H151" s="1037"/>
      <c r="I151" s="1037"/>
      <c r="J151" s="254" t="s">
        <v>10</v>
      </c>
      <c r="K151" s="256">
        <v>2</v>
      </c>
      <c r="L151" s="257">
        <v>896.69</v>
      </c>
      <c r="M151" s="257" t="s">
        <v>104</v>
      </c>
      <c r="N151" s="257">
        <f>SUM(K151*L151)</f>
        <v>1793.38</v>
      </c>
      <c r="O151" s="258">
        <f>N151/N197</f>
        <v>4.8313369519723467E-2</v>
      </c>
      <c r="P151" s="319">
        <v>0</v>
      </c>
      <c r="Q151" s="320">
        <f>SUM(P151*L151)</f>
        <v>0</v>
      </c>
      <c r="R151" s="321">
        <f t="shared" ref="R151:R192" si="81">SUM(Q151/N151)</f>
        <v>0</v>
      </c>
      <c r="S151" s="332">
        <v>0</v>
      </c>
      <c r="T151" s="333">
        <f>SUM(S151*L151)</f>
        <v>0</v>
      </c>
      <c r="U151" s="334">
        <f t="shared" ref="U151:U160" si="82">SUM(T151/N151)</f>
        <v>0</v>
      </c>
      <c r="V151" s="347">
        <v>0</v>
      </c>
      <c r="W151" s="347">
        <f>SUM(V151*L151)</f>
        <v>0</v>
      </c>
      <c r="X151" s="348">
        <f>SUM(W151/N151)</f>
        <v>0</v>
      </c>
      <c r="Y151" s="344">
        <f t="shared" ref="Y151:Y192" si="83">SUM(P151+S151+V151)</f>
        <v>0</v>
      </c>
      <c r="Z151" s="345">
        <f t="shared" ref="Z151:Z192" si="84">SUM(Q151+T151+W151)</f>
        <v>0</v>
      </c>
      <c r="AA151" s="366">
        <f t="shared" ref="AA151:AA192" si="85">SUM(Z151/N151)</f>
        <v>0</v>
      </c>
    </row>
    <row r="152" spans="1:27" s="2" customFormat="1" ht="31.5" customHeight="1">
      <c r="A152" s="254" t="s">
        <v>574</v>
      </c>
      <c r="B152" s="254" t="s">
        <v>101</v>
      </c>
      <c r="C152" s="274">
        <v>89356</v>
      </c>
      <c r="D152" s="1037" t="s">
        <v>388</v>
      </c>
      <c r="E152" s="1037"/>
      <c r="F152" s="1037"/>
      <c r="G152" s="1037"/>
      <c r="H152" s="1037"/>
      <c r="I152" s="1037"/>
      <c r="J152" s="274" t="s">
        <v>1</v>
      </c>
      <c r="K152" s="294">
        <v>255</v>
      </c>
      <c r="L152" s="280">
        <v>15.06</v>
      </c>
      <c r="M152" s="277">
        <f>L152*1.2403</f>
        <v>18.678917999999999</v>
      </c>
      <c r="N152" s="277">
        <f>M152*K152</f>
        <v>4763.1240900000003</v>
      </c>
      <c r="O152" s="258">
        <f>N152/N197</f>
        <v>0.12831779892073436</v>
      </c>
      <c r="P152" s="319">
        <v>0</v>
      </c>
      <c r="Q152" s="320">
        <f t="shared" ref="Q152:Q195" si="86">SUM(P152*M152)</f>
        <v>0</v>
      </c>
      <c r="R152" s="321">
        <f t="shared" si="81"/>
        <v>0</v>
      </c>
      <c r="S152" s="337">
        <v>0</v>
      </c>
      <c r="T152" s="333">
        <f>SUM(S152*M152)</f>
        <v>0</v>
      </c>
      <c r="U152" s="334">
        <f t="shared" si="82"/>
        <v>0</v>
      </c>
      <c r="V152" s="356">
        <v>20</v>
      </c>
      <c r="W152" s="347">
        <f t="shared" ref="W152:W192" si="87">SUM(V152*M152)</f>
        <v>373.57835999999998</v>
      </c>
      <c r="X152" s="348">
        <f t="shared" ref="X152:X192" si="88">SUM(W152/N152)</f>
        <v>7.8431372549019593E-2</v>
      </c>
      <c r="Y152" s="344">
        <f t="shared" si="83"/>
        <v>20</v>
      </c>
      <c r="Z152" s="345">
        <f t="shared" si="84"/>
        <v>373.57835999999998</v>
      </c>
      <c r="AA152" s="366">
        <f t="shared" si="85"/>
        <v>7.8431372549019593E-2</v>
      </c>
    </row>
    <row r="153" spans="1:27" s="2" customFormat="1" ht="30" customHeight="1">
      <c r="A153" s="254" t="s">
        <v>575</v>
      </c>
      <c r="B153" s="254" t="s">
        <v>101</v>
      </c>
      <c r="C153" s="274">
        <v>89448</v>
      </c>
      <c r="D153" s="1051" t="s">
        <v>389</v>
      </c>
      <c r="E153" s="1051"/>
      <c r="F153" s="1051"/>
      <c r="G153" s="1051"/>
      <c r="H153" s="1051"/>
      <c r="I153" s="1051"/>
      <c r="J153" s="274" t="s">
        <v>1</v>
      </c>
      <c r="K153" s="294">
        <v>55</v>
      </c>
      <c r="L153" s="280">
        <v>9.44</v>
      </c>
      <c r="M153" s="277">
        <f>L153*1.2403</f>
        <v>11.708431999999998</v>
      </c>
      <c r="N153" s="277">
        <f>M153*K153</f>
        <v>643.96375999999987</v>
      </c>
      <c r="O153" s="258">
        <f>N153/N197</f>
        <v>1.7348280394668455E-2</v>
      </c>
      <c r="P153" s="319">
        <v>0</v>
      </c>
      <c r="Q153" s="320">
        <f t="shared" si="86"/>
        <v>0</v>
      </c>
      <c r="R153" s="321">
        <f t="shared" si="81"/>
        <v>0</v>
      </c>
      <c r="S153" s="337">
        <v>0</v>
      </c>
      <c r="T153" s="333">
        <f t="shared" ref="T153:T160" si="89">SUM(S153*M153)</f>
        <v>0</v>
      </c>
      <c r="U153" s="334">
        <f t="shared" si="82"/>
        <v>0</v>
      </c>
      <c r="V153" s="356">
        <v>0</v>
      </c>
      <c r="W153" s="347">
        <f t="shared" si="87"/>
        <v>0</v>
      </c>
      <c r="X153" s="348">
        <f t="shared" si="88"/>
        <v>0</v>
      </c>
      <c r="Y153" s="344">
        <f t="shared" si="83"/>
        <v>0</v>
      </c>
      <c r="Z153" s="345">
        <f t="shared" si="84"/>
        <v>0</v>
      </c>
      <c r="AA153" s="366">
        <f t="shared" si="85"/>
        <v>0</v>
      </c>
    </row>
    <row r="154" spans="1:27" s="2" customFormat="1" ht="39.75" customHeight="1">
      <c r="A154" s="254" t="s">
        <v>576</v>
      </c>
      <c r="B154" s="254" t="s">
        <v>101</v>
      </c>
      <c r="C154" s="274">
        <v>89712</v>
      </c>
      <c r="D154" s="1051" t="s">
        <v>390</v>
      </c>
      <c r="E154" s="1051"/>
      <c r="F154" s="1051"/>
      <c r="G154" s="1051"/>
      <c r="H154" s="1051"/>
      <c r="I154" s="1051"/>
      <c r="J154" s="274" t="s">
        <v>1</v>
      </c>
      <c r="K154" s="294">
        <v>80</v>
      </c>
      <c r="L154" s="280">
        <v>19.72</v>
      </c>
      <c r="M154" s="277">
        <f>L154*1.2403</f>
        <v>24.458715999999999</v>
      </c>
      <c r="N154" s="277">
        <f>M154*K154</f>
        <v>1956.6972799999999</v>
      </c>
      <c r="O154" s="258">
        <f>N154/N197</f>
        <v>5.2713110844816939E-2</v>
      </c>
      <c r="P154" s="319">
        <v>0</v>
      </c>
      <c r="Q154" s="320">
        <f t="shared" si="86"/>
        <v>0</v>
      </c>
      <c r="R154" s="321">
        <f t="shared" si="81"/>
        <v>0</v>
      </c>
      <c r="S154" s="337">
        <v>0</v>
      </c>
      <c r="T154" s="333">
        <f t="shared" si="89"/>
        <v>0</v>
      </c>
      <c r="U154" s="334">
        <f t="shared" si="82"/>
        <v>0</v>
      </c>
      <c r="V154" s="356">
        <v>0</v>
      </c>
      <c r="W154" s="347">
        <f t="shared" si="87"/>
        <v>0</v>
      </c>
      <c r="X154" s="348">
        <f t="shared" si="88"/>
        <v>0</v>
      </c>
      <c r="Y154" s="344">
        <f t="shared" si="83"/>
        <v>0</v>
      </c>
      <c r="Z154" s="345">
        <f t="shared" si="84"/>
        <v>0</v>
      </c>
      <c r="AA154" s="366">
        <f t="shared" si="85"/>
        <v>0</v>
      </c>
    </row>
    <row r="155" spans="1:27" s="2" customFormat="1" ht="45.75" customHeight="1">
      <c r="A155" s="254" t="s">
        <v>577</v>
      </c>
      <c r="B155" s="254" t="s">
        <v>101</v>
      </c>
      <c r="C155" s="274">
        <v>89714</v>
      </c>
      <c r="D155" s="1051" t="s">
        <v>391</v>
      </c>
      <c r="E155" s="1051"/>
      <c r="F155" s="1051"/>
      <c r="G155" s="1051"/>
      <c r="H155" s="1051"/>
      <c r="I155" s="1051"/>
      <c r="J155" s="274" t="s">
        <v>1</v>
      </c>
      <c r="K155" s="294">
        <v>41</v>
      </c>
      <c r="L155" s="280">
        <v>37.32</v>
      </c>
      <c r="M155" s="277">
        <f>L155*1.2403</f>
        <v>46.287996</v>
      </c>
      <c r="N155" s="277">
        <f>M155*K155</f>
        <v>1897.807836</v>
      </c>
      <c r="O155" s="258">
        <f>N155/N197</f>
        <v>5.1126638670050267E-2</v>
      </c>
      <c r="P155" s="319">
        <v>0</v>
      </c>
      <c r="Q155" s="320">
        <f t="shared" si="86"/>
        <v>0</v>
      </c>
      <c r="R155" s="321">
        <f t="shared" si="81"/>
        <v>0</v>
      </c>
      <c r="S155" s="337">
        <v>0</v>
      </c>
      <c r="T155" s="333">
        <f t="shared" si="89"/>
        <v>0</v>
      </c>
      <c r="U155" s="334">
        <f t="shared" si="82"/>
        <v>0</v>
      </c>
      <c r="V155" s="356">
        <v>15</v>
      </c>
      <c r="W155" s="347">
        <f t="shared" si="87"/>
        <v>694.31993999999997</v>
      </c>
      <c r="X155" s="348">
        <f t="shared" si="88"/>
        <v>0.36585365853658536</v>
      </c>
      <c r="Y155" s="344">
        <f t="shared" si="83"/>
        <v>15</v>
      </c>
      <c r="Z155" s="345">
        <f t="shared" si="84"/>
        <v>694.31993999999997</v>
      </c>
      <c r="AA155" s="366">
        <f t="shared" si="85"/>
        <v>0.36585365853658536</v>
      </c>
    </row>
    <row r="156" spans="1:27" s="2" customFormat="1" ht="36" customHeight="1">
      <c r="A156" s="254" t="s">
        <v>578</v>
      </c>
      <c r="B156" s="254" t="s">
        <v>101</v>
      </c>
      <c r="C156" s="274">
        <v>89849</v>
      </c>
      <c r="D156" s="1051" t="s">
        <v>816</v>
      </c>
      <c r="E156" s="1051"/>
      <c r="F156" s="1051"/>
      <c r="G156" s="1051"/>
      <c r="H156" s="1051"/>
      <c r="I156" s="1051"/>
      <c r="J156" s="274" t="s">
        <v>1</v>
      </c>
      <c r="K156" s="294">
        <v>50</v>
      </c>
      <c r="L156" s="280">
        <v>36.229999999999997</v>
      </c>
      <c r="M156" s="277">
        <f>L156*1.2403</f>
        <v>44.936068999999996</v>
      </c>
      <c r="N156" s="277">
        <f>M156*K156</f>
        <v>2246.8034499999999</v>
      </c>
      <c r="O156" s="258">
        <f>N156/N197</f>
        <v>6.0528524528008297E-2</v>
      </c>
      <c r="P156" s="319">
        <v>0</v>
      </c>
      <c r="Q156" s="320">
        <f t="shared" si="86"/>
        <v>0</v>
      </c>
      <c r="R156" s="321">
        <f t="shared" si="81"/>
        <v>0</v>
      </c>
      <c r="S156" s="337">
        <v>0</v>
      </c>
      <c r="T156" s="333">
        <f t="shared" si="89"/>
        <v>0</v>
      </c>
      <c r="U156" s="334">
        <f t="shared" si="82"/>
        <v>0</v>
      </c>
      <c r="V156" s="356">
        <v>15</v>
      </c>
      <c r="W156" s="347">
        <f t="shared" si="87"/>
        <v>674.04103499999997</v>
      </c>
      <c r="X156" s="348">
        <f t="shared" si="88"/>
        <v>0.3</v>
      </c>
      <c r="Y156" s="344">
        <f t="shared" si="83"/>
        <v>15</v>
      </c>
      <c r="Z156" s="345">
        <f t="shared" si="84"/>
        <v>674.04103499999997</v>
      </c>
      <c r="AA156" s="366">
        <f t="shared" si="85"/>
        <v>0.3</v>
      </c>
    </row>
    <row r="157" spans="1:27" s="2" customFormat="1" ht="26.25" customHeight="1">
      <c r="A157" s="254" t="s">
        <v>655</v>
      </c>
      <c r="B157" s="254" t="s">
        <v>101</v>
      </c>
      <c r="C157" s="274" t="s">
        <v>374</v>
      </c>
      <c r="D157" s="1051" t="s">
        <v>392</v>
      </c>
      <c r="E157" s="1051"/>
      <c r="F157" s="1051"/>
      <c r="G157" s="1051"/>
      <c r="H157" s="1051"/>
      <c r="I157" s="1051"/>
      <c r="J157" s="274" t="s">
        <v>10</v>
      </c>
      <c r="K157" s="294">
        <v>10</v>
      </c>
      <c r="L157" s="280">
        <v>182.08</v>
      </c>
      <c r="M157" s="277">
        <f t="shared" ref="M157:M192" si="90">L157*1.2403</f>
        <v>225.83382400000002</v>
      </c>
      <c r="N157" s="277">
        <f t="shared" ref="N157:N187" si="91">K157*M157</f>
        <v>2258.33824</v>
      </c>
      <c r="O157" s="258">
        <f>N157/N197</f>
        <v>6.0839269920285682E-2</v>
      </c>
      <c r="P157" s="319">
        <v>0</v>
      </c>
      <c r="Q157" s="320">
        <f t="shared" si="86"/>
        <v>0</v>
      </c>
      <c r="R157" s="321">
        <f t="shared" si="81"/>
        <v>0</v>
      </c>
      <c r="S157" s="337">
        <v>0</v>
      </c>
      <c r="T157" s="333">
        <f t="shared" si="89"/>
        <v>0</v>
      </c>
      <c r="U157" s="334">
        <f t="shared" si="82"/>
        <v>0</v>
      </c>
      <c r="V157" s="356">
        <v>5</v>
      </c>
      <c r="W157" s="347">
        <f t="shared" si="87"/>
        <v>1129.16912</v>
      </c>
      <c r="X157" s="348">
        <f t="shared" si="88"/>
        <v>0.5</v>
      </c>
      <c r="Y157" s="344">
        <f t="shared" si="83"/>
        <v>5</v>
      </c>
      <c r="Z157" s="345">
        <f t="shared" si="84"/>
        <v>1129.16912</v>
      </c>
      <c r="AA157" s="366">
        <f t="shared" si="85"/>
        <v>0.5</v>
      </c>
    </row>
    <row r="158" spans="1:27" s="2" customFormat="1" ht="29.25" customHeight="1">
      <c r="A158" s="254" t="s">
        <v>656</v>
      </c>
      <c r="B158" s="254" t="s">
        <v>101</v>
      </c>
      <c r="C158" s="274" t="s">
        <v>375</v>
      </c>
      <c r="D158" s="1051" t="s">
        <v>393</v>
      </c>
      <c r="E158" s="1051"/>
      <c r="F158" s="1051"/>
      <c r="G158" s="1051"/>
      <c r="H158" s="1051"/>
      <c r="I158" s="1051"/>
      <c r="J158" s="274" t="s">
        <v>10</v>
      </c>
      <c r="K158" s="294">
        <v>3</v>
      </c>
      <c r="L158" s="280">
        <v>183.12</v>
      </c>
      <c r="M158" s="277">
        <f t="shared" si="90"/>
        <v>227.12373600000001</v>
      </c>
      <c r="N158" s="277">
        <f t="shared" si="91"/>
        <v>681.37120800000002</v>
      </c>
      <c r="O158" s="258">
        <f>N158/N197</f>
        <v>1.8356031043172311E-2</v>
      </c>
      <c r="P158" s="319">
        <v>0</v>
      </c>
      <c r="Q158" s="320">
        <f t="shared" si="86"/>
        <v>0</v>
      </c>
      <c r="R158" s="321">
        <f t="shared" si="81"/>
        <v>0</v>
      </c>
      <c r="S158" s="337">
        <v>0</v>
      </c>
      <c r="T158" s="333">
        <f t="shared" si="89"/>
        <v>0</v>
      </c>
      <c r="U158" s="334">
        <f t="shared" si="82"/>
        <v>0</v>
      </c>
      <c r="V158" s="356">
        <v>0</v>
      </c>
      <c r="W158" s="347">
        <f t="shared" si="87"/>
        <v>0</v>
      </c>
      <c r="X158" s="348">
        <f t="shared" si="88"/>
        <v>0</v>
      </c>
      <c r="Y158" s="344">
        <f t="shared" si="83"/>
        <v>0</v>
      </c>
      <c r="Z158" s="345">
        <f t="shared" si="84"/>
        <v>0</v>
      </c>
      <c r="AA158" s="366">
        <f t="shared" si="85"/>
        <v>0</v>
      </c>
    </row>
    <row r="159" spans="1:27" s="2" customFormat="1" ht="39" customHeight="1">
      <c r="A159" s="254" t="s">
        <v>657</v>
      </c>
      <c r="B159" s="254" t="s">
        <v>101</v>
      </c>
      <c r="C159" s="274">
        <v>89709</v>
      </c>
      <c r="D159" s="1051" t="s">
        <v>394</v>
      </c>
      <c r="E159" s="1051"/>
      <c r="F159" s="1051"/>
      <c r="G159" s="1051"/>
      <c r="H159" s="1051"/>
      <c r="I159" s="1051"/>
      <c r="J159" s="274" t="s">
        <v>10</v>
      </c>
      <c r="K159" s="294">
        <v>9</v>
      </c>
      <c r="L159" s="280">
        <v>7.45</v>
      </c>
      <c r="M159" s="277">
        <f t="shared" si="90"/>
        <v>9.2402350000000002</v>
      </c>
      <c r="N159" s="277">
        <f>K159*M159</f>
        <v>83.162115</v>
      </c>
      <c r="O159" s="258">
        <f>N159/N197</f>
        <v>2.2403740378708014E-3</v>
      </c>
      <c r="P159" s="319">
        <v>0</v>
      </c>
      <c r="Q159" s="320">
        <f t="shared" si="86"/>
        <v>0</v>
      </c>
      <c r="R159" s="321">
        <f t="shared" si="81"/>
        <v>0</v>
      </c>
      <c r="S159" s="337">
        <v>0</v>
      </c>
      <c r="T159" s="333">
        <f t="shared" si="89"/>
        <v>0</v>
      </c>
      <c r="U159" s="334">
        <f t="shared" si="82"/>
        <v>0</v>
      </c>
      <c r="V159" s="356">
        <v>0</v>
      </c>
      <c r="W159" s="347">
        <f t="shared" si="87"/>
        <v>0</v>
      </c>
      <c r="X159" s="348">
        <f t="shared" si="88"/>
        <v>0</v>
      </c>
      <c r="Y159" s="344">
        <f t="shared" si="83"/>
        <v>0</v>
      </c>
      <c r="Z159" s="345">
        <f t="shared" si="84"/>
        <v>0</v>
      </c>
      <c r="AA159" s="366">
        <f t="shared" si="85"/>
        <v>0</v>
      </c>
    </row>
    <row r="160" spans="1:27" s="2" customFormat="1" ht="27.75" customHeight="1">
      <c r="A160" s="254" t="s">
        <v>658</v>
      </c>
      <c r="B160" s="254" t="s">
        <v>101</v>
      </c>
      <c r="C160" s="274">
        <v>40729</v>
      </c>
      <c r="D160" s="1051" t="s">
        <v>395</v>
      </c>
      <c r="E160" s="1051"/>
      <c r="F160" s="1051"/>
      <c r="G160" s="1051"/>
      <c r="H160" s="1051"/>
      <c r="I160" s="1051"/>
      <c r="J160" s="274" t="s">
        <v>10</v>
      </c>
      <c r="K160" s="294">
        <v>5</v>
      </c>
      <c r="L160" s="280">
        <v>206.15</v>
      </c>
      <c r="M160" s="277">
        <f t="shared" si="90"/>
        <v>255.68784500000001</v>
      </c>
      <c r="N160" s="277">
        <f t="shared" si="91"/>
        <v>1278.4392250000001</v>
      </c>
      <c r="O160" s="258">
        <f>N160/N197</f>
        <v>3.4440947644076486E-2</v>
      </c>
      <c r="P160" s="319">
        <v>0</v>
      </c>
      <c r="Q160" s="320">
        <f t="shared" si="86"/>
        <v>0</v>
      </c>
      <c r="R160" s="321">
        <f t="shared" si="81"/>
        <v>0</v>
      </c>
      <c r="S160" s="337">
        <v>0</v>
      </c>
      <c r="T160" s="333">
        <f t="shared" si="89"/>
        <v>0</v>
      </c>
      <c r="U160" s="334">
        <f t="shared" si="82"/>
        <v>0</v>
      </c>
      <c r="V160" s="356">
        <v>0</v>
      </c>
      <c r="W160" s="347">
        <f t="shared" si="87"/>
        <v>0</v>
      </c>
      <c r="X160" s="348">
        <f t="shared" si="88"/>
        <v>0</v>
      </c>
      <c r="Y160" s="344">
        <f t="shared" si="83"/>
        <v>0</v>
      </c>
      <c r="Z160" s="345">
        <f t="shared" si="84"/>
        <v>0</v>
      </c>
      <c r="AA160" s="366">
        <f t="shared" si="85"/>
        <v>0</v>
      </c>
    </row>
    <row r="161" spans="1:27" s="2" customFormat="1" ht="45" customHeight="1">
      <c r="A161" s="254" t="s">
        <v>659</v>
      </c>
      <c r="B161" s="254" t="s">
        <v>101</v>
      </c>
      <c r="C161" s="274">
        <v>6021</v>
      </c>
      <c r="D161" s="1051" t="s">
        <v>396</v>
      </c>
      <c r="E161" s="1051"/>
      <c r="F161" s="1051"/>
      <c r="G161" s="1051"/>
      <c r="H161" s="1051"/>
      <c r="I161" s="1051"/>
      <c r="J161" s="274" t="s">
        <v>10</v>
      </c>
      <c r="K161" s="294">
        <v>2</v>
      </c>
      <c r="L161" s="280">
        <v>208.76</v>
      </c>
      <c r="M161" s="277">
        <f>L161*1.2403</f>
        <v>258.925028</v>
      </c>
      <c r="N161" s="277">
        <f t="shared" si="91"/>
        <v>517.850056</v>
      </c>
      <c r="O161" s="258">
        <f>N161/N197</f>
        <v>1.3950797439102415E-2</v>
      </c>
      <c r="P161" s="319">
        <v>0</v>
      </c>
      <c r="Q161" s="320">
        <f t="shared" si="86"/>
        <v>0</v>
      </c>
      <c r="R161" s="321">
        <f t="shared" si="81"/>
        <v>0</v>
      </c>
      <c r="S161" s="337">
        <v>0</v>
      </c>
      <c r="T161" s="333">
        <f>SUM(S161*M161)</f>
        <v>0</v>
      </c>
      <c r="U161" s="334">
        <f t="shared" ref="U161:U166" si="92">SUM(T161/N161)</f>
        <v>0</v>
      </c>
      <c r="V161" s="356">
        <v>0</v>
      </c>
      <c r="W161" s="347">
        <f t="shared" si="87"/>
        <v>0</v>
      </c>
      <c r="X161" s="348">
        <f t="shared" si="88"/>
        <v>0</v>
      </c>
      <c r="Y161" s="344">
        <f t="shared" si="83"/>
        <v>0</v>
      </c>
      <c r="Z161" s="345">
        <f t="shared" si="84"/>
        <v>0</v>
      </c>
      <c r="AA161" s="366">
        <f t="shared" si="85"/>
        <v>0</v>
      </c>
    </row>
    <row r="162" spans="1:27" s="2" customFormat="1" ht="30" customHeight="1">
      <c r="A162" s="254" t="s">
        <v>660</v>
      </c>
      <c r="B162" s="292" t="s">
        <v>102</v>
      </c>
      <c r="C162" s="274">
        <v>300806</v>
      </c>
      <c r="D162" s="1051" t="s">
        <v>717</v>
      </c>
      <c r="E162" s="1051"/>
      <c r="F162" s="1051"/>
      <c r="G162" s="1051"/>
      <c r="H162" s="1051"/>
      <c r="I162" s="1051"/>
      <c r="J162" s="274" t="s">
        <v>10</v>
      </c>
      <c r="K162" s="294">
        <v>3</v>
      </c>
      <c r="L162" s="280">
        <v>476.35</v>
      </c>
      <c r="M162" s="257" t="s">
        <v>104</v>
      </c>
      <c r="N162" s="277">
        <f>L162*K162</f>
        <v>1429.0500000000002</v>
      </c>
      <c r="O162" s="258">
        <f>N162/N197</f>
        <v>3.8498377762750127E-2</v>
      </c>
      <c r="P162" s="319">
        <v>0</v>
      </c>
      <c r="Q162" s="320">
        <f>SUM(P162*L162)</f>
        <v>0</v>
      </c>
      <c r="R162" s="321">
        <f t="shared" si="81"/>
        <v>0</v>
      </c>
      <c r="S162" s="337">
        <v>0</v>
      </c>
      <c r="T162" s="333">
        <f>SUM(S162*L162)</f>
        <v>0</v>
      </c>
      <c r="U162" s="334">
        <f t="shared" si="92"/>
        <v>0</v>
      </c>
      <c r="V162" s="356">
        <v>0</v>
      </c>
      <c r="W162" s="347">
        <f>SUM(V162*L162)</f>
        <v>0</v>
      </c>
      <c r="X162" s="348">
        <f t="shared" si="88"/>
        <v>0</v>
      </c>
      <c r="Y162" s="344">
        <f t="shared" si="83"/>
        <v>0</v>
      </c>
      <c r="Z162" s="345">
        <f t="shared" si="84"/>
        <v>0</v>
      </c>
      <c r="AA162" s="366">
        <f t="shared" si="85"/>
        <v>0</v>
      </c>
    </row>
    <row r="163" spans="1:27" s="2" customFormat="1" ht="18" customHeight="1">
      <c r="A163" s="254" t="s">
        <v>661</v>
      </c>
      <c r="B163" s="292" t="s">
        <v>102</v>
      </c>
      <c r="C163" s="274">
        <v>442028</v>
      </c>
      <c r="D163" s="1051" t="s">
        <v>718</v>
      </c>
      <c r="E163" s="1051"/>
      <c r="F163" s="1051"/>
      <c r="G163" s="1051"/>
      <c r="H163" s="1051"/>
      <c r="I163" s="1051"/>
      <c r="J163" s="274" t="s">
        <v>10</v>
      </c>
      <c r="K163" s="294">
        <v>5</v>
      </c>
      <c r="L163" s="280">
        <v>24.4</v>
      </c>
      <c r="M163" s="257" t="s">
        <v>104</v>
      </c>
      <c r="N163" s="277">
        <f>L163*K163</f>
        <v>122</v>
      </c>
      <c r="O163" s="258">
        <f>N163/N197</f>
        <v>3.2866604296949127E-3</v>
      </c>
      <c r="P163" s="319">
        <v>0</v>
      </c>
      <c r="Q163" s="320">
        <f>SUM(P163*L163)</f>
        <v>0</v>
      </c>
      <c r="R163" s="321">
        <f t="shared" si="81"/>
        <v>0</v>
      </c>
      <c r="S163" s="337">
        <v>0</v>
      </c>
      <c r="T163" s="333">
        <f>SUM(S163*L163)</f>
        <v>0</v>
      </c>
      <c r="U163" s="334">
        <f t="shared" si="92"/>
        <v>0</v>
      </c>
      <c r="V163" s="356">
        <v>0</v>
      </c>
      <c r="W163" s="347">
        <f>SUM(V163*L163)</f>
        <v>0</v>
      </c>
      <c r="X163" s="348">
        <f t="shared" si="88"/>
        <v>0</v>
      </c>
      <c r="Y163" s="344">
        <f t="shared" si="83"/>
        <v>0</v>
      </c>
      <c r="Z163" s="345">
        <f t="shared" si="84"/>
        <v>0</v>
      </c>
      <c r="AA163" s="366">
        <f t="shared" si="85"/>
        <v>0</v>
      </c>
    </row>
    <row r="164" spans="1:27" s="2" customFormat="1" ht="32.25" customHeight="1">
      <c r="A164" s="254" t="s">
        <v>662</v>
      </c>
      <c r="B164" s="292" t="s">
        <v>102</v>
      </c>
      <c r="C164" s="274">
        <v>300102</v>
      </c>
      <c r="D164" s="1051" t="s">
        <v>719</v>
      </c>
      <c r="E164" s="1051"/>
      <c r="F164" s="1051"/>
      <c r="G164" s="1051"/>
      <c r="H164" s="1051"/>
      <c r="I164" s="1051"/>
      <c r="J164" s="274" t="s">
        <v>10</v>
      </c>
      <c r="K164" s="294">
        <v>3</v>
      </c>
      <c r="L164" s="280">
        <v>123.79</v>
      </c>
      <c r="M164" s="257" t="s">
        <v>104</v>
      </c>
      <c r="N164" s="277">
        <f>L164*K164</f>
        <v>371.37</v>
      </c>
      <c r="O164" s="258">
        <f>N164/N197</f>
        <v>1.000464822767049E-2</v>
      </c>
      <c r="P164" s="319">
        <v>0</v>
      </c>
      <c r="Q164" s="320">
        <f>SUM(P164*L164)</f>
        <v>0</v>
      </c>
      <c r="R164" s="321">
        <f t="shared" si="81"/>
        <v>0</v>
      </c>
      <c r="S164" s="337">
        <v>0</v>
      </c>
      <c r="T164" s="333">
        <f>SUM(S164*L164)</f>
        <v>0</v>
      </c>
      <c r="U164" s="334">
        <f t="shared" si="92"/>
        <v>0</v>
      </c>
      <c r="V164" s="356">
        <v>0</v>
      </c>
      <c r="W164" s="347">
        <f>SUM(V164*L164)</f>
        <v>0</v>
      </c>
      <c r="X164" s="348">
        <f t="shared" si="88"/>
        <v>0</v>
      </c>
      <c r="Y164" s="344">
        <f t="shared" si="83"/>
        <v>0</v>
      </c>
      <c r="Z164" s="345">
        <f t="shared" si="84"/>
        <v>0</v>
      </c>
      <c r="AA164" s="366">
        <f t="shared" si="85"/>
        <v>0</v>
      </c>
    </row>
    <row r="165" spans="1:27" s="2" customFormat="1" ht="29.25" customHeight="1">
      <c r="A165" s="254" t="s">
        <v>663</v>
      </c>
      <c r="B165" s="292" t="s">
        <v>102</v>
      </c>
      <c r="C165" s="274">
        <v>300103</v>
      </c>
      <c r="D165" s="1051" t="s">
        <v>720</v>
      </c>
      <c r="E165" s="1051"/>
      <c r="F165" s="1051"/>
      <c r="G165" s="1051"/>
      <c r="H165" s="1051"/>
      <c r="I165" s="1051"/>
      <c r="J165" s="274" t="s">
        <v>10</v>
      </c>
      <c r="K165" s="294">
        <v>6</v>
      </c>
      <c r="L165" s="280">
        <v>134.55000000000001</v>
      </c>
      <c r="M165" s="257" t="s">
        <v>104</v>
      </c>
      <c r="N165" s="277">
        <f>L165*K165</f>
        <v>807.30000000000007</v>
      </c>
      <c r="O165" s="258">
        <f>N165/N197</f>
        <v>2.174853249912052E-2</v>
      </c>
      <c r="P165" s="319">
        <v>0</v>
      </c>
      <c r="Q165" s="320">
        <f>SUM(P165*L165)</f>
        <v>0</v>
      </c>
      <c r="R165" s="321">
        <f t="shared" si="81"/>
        <v>0</v>
      </c>
      <c r="S165" s="337">
        <v>0</v>
      </c>
      <c r="T165" s="333">
        <f>SUM(S165*L165)</f>
        <v>0</v>
      </c>
      <c r="U165" s="334">
        <f t="shared" si="92"/>
        <v>0</v>
      </c>
      <c r="V165" s="356">
        <v>0</v>
      </c>
      <c r="W165" s="347">
        <f>SUM(V165*L165)</f>
        <v>0</v>
      </c>
      <c r="X165" s="348">
        <f t="shared" si="88"/>
        <v>0</v>
      </c>
      <c r="Y165" s="344">
        <f t="shared" si="83"/>
        <v>0</v>
      </c>
      <c r="Z165" s="345">
        <f t="shared" si="84"/>
        <v>0</v>
      </c>
      <c r="AA165" s="366">
        <f t="shared" si="85"/>
        <v>0</v>
      </c>
    </row>
    <row r="166" spans="1:27" s="2" customFormat="1" ht="38.25" customHeight="1">
      <c r="A166" s="254" t="s">
        <v>664</v>
      </c>
      <c r="B166" s="292" t="s">
        <v>102</v>
      </c>
      <c r="C166" s="274">
        <v>300113</v>
      </c>
      <c r="D166" s="1051" t="s">
        <v>721</v>
      </c>
      <c r="E166" s="1051"/>
      <c r="F166" s="1051"/>
      <c r="G166" s="1051"/>
      <c r="H166" s="1051"/>
      <c r="I166" s="1051"/>
      <c r="J166" s="274" t="s">
        <v>10</v>
      </c>
      <c r="K166" s="294">
        <v>3</v>
      </c>
      <c r="L166" s="280">
        <v>375.54</v>
      </c>
      <c r="M166" s="257" t="s">
        <v>104</v>
      </c>
      <c r="N166" s="277">
        <f>L166*K166</f>
        <v>1126.6200000000001</v>
      </c>
      <c r="O166" s="258">
        <f>N166/N197</f>
        <v>3.0350962076253141E-2</v>
      </c>
      <c r="P166" s="319">
        <v>0</v>
      </c>
      <c r="Q166" s="320">
        <f>SUM(P166*L166)</f>
        <v>0</v>
      </c>
      <c r="R166" s="321">
        <f t="shared" si="81"/>
        <v>0</v>
      </c>
      <c r="S166" s="337">
        <v>0</v>
      </c>
      <c r="T166" s="333">
        <f>SUM(S166*L166)</f>
        <v>0</v>
      </c>
      <c r="U166" s="334">
        <f t="shared" si="92"/>
        <v>0</v>
      </c>
      <c r="V166" s="356">
        <v>0</v>
      </c>
      <c r="W166" s="347">
        <f>SUM(V166*L166)</f>
        <v>0</v>
      </c>
      <c r="X166" s="348">
        <f t="shared" si="88"/>
        <v>0</v>
      </c>
      <c r="Y166" s="344">
        <f t="shared" si="83"/>
        <v>0</v>
      </c>
      <c r="Z166" s="345">
        <f t="shared" si="84"/>
        <v>0</v>
      </c>
      <c r="AA166" s="366">
        <f t="shared" si="85"/>
        <v>0</v>
      </c>
    </row>
    <row r="167" spans="1:27" s="2" customFormat="1" ht="28.5" customHeight="1">
      <c r="A167" s="254" t="s">
        <v>665</v>
      </c>
      <c r="B167" s="254" t="s">
        <v>101</v>
      </c>
      <c r="C167" s="274">
        <v>9535</v>
      </c>
      <c r="D167" s="1051" t="s">
        <v>397</v>
      </c>
      <c r="E167" s="1051"/>
      <c r="F167" s="1051"/>
      <c r="G167" s="1051"/>
      <c r="H167" s="1051"/>
      <c r="I167" s="1051"/>
      <c r="J167" s="274" t="s">
        <v>10</v>
      </c>
      <c r="K167" s="294">
        <v>2</v>
      </c>
      <c r="L167" s="280">
        <v>56.5</v>
      </c>
      <c r="M167" s="277">
        <f t="shared" si="90"/>
        <v>70.076949999999997</v>
      </c>
      <c r="N167" s="277">
        <f t="shared" si="91"/>
        <v>140.15389999999999</v>
      </c>
      <c r="O167" s="258">
        <f>N167/N197</f>
        <v>3.7757235835853922E-3</v>
      </c>
      <c r="P167" s="319">
        <v>0</v>
      </c>
      <c r="Q167" s="320">
        <f t="shared" si="86"/>
        <v>0</v>
      </c>
      <c r="R167" s="321">
        <f t="shared" si="81"/>
        <v>0</v>
      </c>
      <c r="S167" s="337">
        <v>0</v>
      </c>
      <c r="T167" s="333">
        <f>SUM(S167*M167)</f>
        <v>0</v>
      </c>
      <c r="U167" s="334">
        <f>SUM(T167/N167)</f>
        <v>0</v>
      </c>
      <c r="V167" s="356">
        <v>0</v>
      </c>
      <c r="W167" s="347">
        <f t="shared" si="87"/>
        <v>0</v>
      </c>
      <c r="X167" s="348">
        <f t="shared" si="88"/>
        <v>0</v>
      </c>
      <c r="Y167" s="344">
        <f t="shared" si="83"/>
        <v>0</v>
      </c>
      <c r="Z167" s="345">
        <f t="shared" si="84"/>
        <v>0</v>
      </c>
      <c r="AA167" s="366">
        <f t="shared" si="85"/>
        <v>0</v>
      </c>
    </row>
    <row r="168" spans="1:27" s="2" customFormat="1" ht="17.25" customHeight="1">
      <c r="A168" s="254" t="s">
        <v>666</v>
      </c>
      <c r="B168" s="292" t="s">
        <v>102</v>
      </c>
      <c r="C168" s="274">
        <v>440392</v>
      </c>
      <c r="D168" s="1051" t="s">
        <v>722</v>
      </c>
      <c r="E168" s="1051"/>
      <c r="F168" s="1051"/>
      <c r="G168" s="1051"/>
      <c r="H168" s="1051"/>
      <c r="I168" s="1051"/>
      <c r="J168" s="274" t="s">
        <v>10</v>
      </c>
      <c r="K168" s="294">
        <v>3</v>
      </c>
      <c r="L168" s="280">
        <v>226.4</v>
      </c>
      <c r="M168" s="257" t="s">
        <v>104</v>
      </c>
      <c r="N168" s="277">
        <f>L168*K168</f>
        <v>679.2</v>
      </c>
      <c r="O168" s="258">
        <f>N168/N197</f>
        <v>1.8297539047940861E-2</v>
      </c>
      <c r="P168" s="319">
        <v>0</v>
      </c>
      <c r="Q168" s="320">
        <f>SUM(P168*L168)</f>
        <v>0</v>
      </c>
      <c r="R168" s="321">
        <f t="shared" si="81"/>
        <v>0</v>
      </c>
      <c r="S168" s="337">
        <v>0</v>
      </c>
      <c r="T168" s="333">
        <f>SUM(S168*L168)</f>
        <v>0</v>
      </c>
      <c r="U168" s="334">
        <f>SUM(T168/N168)</f>
        <v>0</v>
      </c>
      <c r="V168" s="356">
        <v>0</v>
      </c>
      <c r="W168" s="347">
        <f>SUM(V168*L168)</f>
        <v>0</v>
      </c>
      <c r="X168" s="348">
        <f t="shared" si="88"/>
        <v>0</v>
      </c>
      <c r="Y168" s="344">
        <f t="shared" si="83"/>
        <v>0</v>
      </c>
      <c r="Z168" s="345">
        <f t="shared" si="84"/>
        <v>0</v>
      </c>
      <c r="AA168" s="366">
        <f t="shared" si="85"/>
        <v>0</v>
      </c>
    </row>
    <row r="169" spans="1:27" s="2" customFormat="1" ht="51" customHeight="1">
      <c r="A169" s="254" t="s">
        <v>667</v>
      </c>
      <c r="B169" s="254" t="s">
        <v>101</v>
      </c>
      <c r="C169" s="274">
        <v>86919</v>
      </c>
      <c r="D169" s="1051" t="s">
        <v>398</v>
      </c>
      <c r="E169" s="1051"/>
      <c r="F169" s="1051"/>
      <c r="G169" s="1051"/>
      <c r="H169" s="1051"/>
      <c r="I169" s="1051"/>
      <c r="J169" s="274" t="s">
        <v>10</v>
      </c>
      <c r="K169" s="294">
        <v>1</v>
      </c>
      <c r="L169" s="280">
        <v>323.26</v>
      </c>
      <c r="M169" s="277">
        <f>L169*1.2403</f>
        <v>400.93937799999998</v>
      </c>
      <c r="N169" s="277">
        <f>M169*K169</f>
        <v>400.93937799999998</v>
      </c>
      <c r="O169" s="258">
        <f>N169/N197</f>
        <v>1.0801242527697466E-2</v>
      </c>
      <c r="P169" s="319">
        <v>0</v>
      </c>
      <c r="Q169" s="320">
        <f t="shared" si="86"/>
        <v>0</v>
      </c>
      <c r="R169" s="321">
        <f t="shared" si="81"/>
        <v>0</v>
      </c>
      <c r="S169" s="337">
        <v>0</v>
      </c>
      <c r="T169" s="333">
        <f>SUM(S169*L169)</f>
        <v>0</v>
      </c>
      <c r="U169" s="334">
        <f>SUM(T169/N169)</f>
        <v>0</v>
      </c>
      <c r="V169" s="356">
        <v>0</v>
      </c>
      <c r="W169" s="347">
        <f t="shared" si="87"/>
        <v>0</v>
      </c>
      <c r="X169" s="348">
        <f t="shared" si="88"/>
        <v>0</v>
      </c>
      <c r="Y169" s="344">
        <f t="shared" si="83"/>
        <v>0</v>
      </c>
      <c r="Z169" s="345">
        <f t="shared" si="84"/>
        <v>0</v>
      </c>
      <c r="AA169" s="366">
        <f t="shared" si="85"/>
        <v>0</v>
      </c>
    </row>
    <row r="170" spans="1:27" s="2" customFormat="1" ht="26.25" customHeight="1">
      <c r="A170" s="254" t="s">
        <v>668</v>
      </c>
      <c r="B170" s="254" t="s">
        <v>101</v>
      </c>
      <c r="C170" s="274">
        <v>86904</v>
      </c>
      <c r="D170" s="1051" t="s">
        <v>399</v>
      </c>
      <c r="E170" s="1051"/>
      <c r="F170" s="1051"/>
      <c r="G170" s="1051"/>
      <c r="H170" s="1051"/>
      <c r="I170" s="1051"/>
      <c r="J170" s="274" t="s">
        <v>10</v>
      </c>
      <c r="K170" s="294">
        <v>11</v>
      </c>
      <c r="L170" s="280">
        <v>88.6</v>
      </c>
      <c r="M170" s="277">
        <f t="shared" si="90"/>
        <v>109.89057999999999</v>
      </c>
      <c r="N170" s="277">
        <f t="shared" si="91"/>
        <v>1208.7963799999998</v>
      </c>
      <c r="O170" s="258">
        <f>N170/N197</f>
        <v>3.2564780571347984E-2</v>
      </c>
      <c r="P170" s="319">
        <v>0</v>
      </c>
      <c r="Q170" s="320">
        <f t="shared" si="86"/>
        <v>0</v>
      </c>
      <c r="R170" s="321">
        <f t="shared" si="81"/>
        <v>0</v>
      </c>
      <c r="S170" s="337">
        <v>0</v>
      </c>
      <c r="T170" s="333">
        <f>SUM(S170*L170)</f>
        <v>0</v>
      </c>
      <c r="U170" s="334">
        <f>SUM(T170/N170)</f>
        <v>0</v>
      </c>
      <c r="V170" s="356">
        <v>0</v>
      </c>
      <c r="W170" s="347">
        <f t="shared" si="87"/>
        <v>0</v>
      </c>
      <c r="X170" s="348">
        <f t="shared" si="88"/>
        <v>0</v>
      </c>
      <c r="Y170" s="344">
        <f t="shared" si="83"/>
        <v>0</v>
      </c>
      <c r="Z170" s="345">
        <f t="shared" si="84"/>
        <v>0</v>
      </c>
      <c r="AA170" s="366">
        <f t="shared" si="85"/>
        <v>0</v>
      </c>
    </row>
    <row r="171" spans="1:27" s="2" customFormat="1" ht="18">
      <c r="A171" s="254" t="s">
        <v>669</v>
      </c>
      <c r="B171" s="292" t="s">
        <v>102</v>
      </c>
      <c r="C171" s="275" t="s">
        <v>376</v>
      </c>
      <c r="D171" s="1051" t="s">
        <v>716</v>
      </c>
      <c r="E171" s="1051"/>
      <c r="F171" s="1051"/>
      <c r="G171" s="1051"/>
      <c r="H171" s="1051"/>
      <c r="I171" s="1051"/>
      <c r="J171" s="274" t="s">
        <v>335</v>
      </c>
      <c r="K171" s="294">
        <v>4.08</v>
      </c>
      <c r="L171" s="257">
        <v>463.1</v>
      </c>
      <c r="M171" s="257" t="s">
        <v>104</v>
      </c>
      <c r="N171" s="277">
        <f>L171*K171</f>
        <v>1889.4480000000001</v>
      </c>
      <c r="O171" s="258">
        <f>N171/N197</f>
        <v>5.0901426029231096E-2</v>
      </c>
      <c r="P171" s="319">
        <v>0</v>
      </c>
      <c r="Q171" s="320">
        <f>SUM(P171*L171)</f>
        <v>0</v>
      </c>
      <c r="R171" s="321">
        <f t="shared" si="81"/>
        <v>0</v>
      </c>
      <c r="S171" s="337">
        <v>0</v>
      </c>
      <c r="T171" s="333">
        <f>SUM(S171*L171)</f>
        <v>0</v>
      </c>
      <c r="U171" s="334">
        <f>SUM(T171/N171)</f>
        <v>0</v>
      </c>
      <c r="V171" s="356">
        <v>0</v>
      </c>
      <c r="W171" s="347">
        <f>SUM(V171*L171)</f>
        <v>0</v>
      </c>
      <c r="X171" s="348">
        <f t="shared" si="88"/>
        <v>0</v>
      </c>
      <c r="Y171" s="344">
        <f t="shared" si="83"/>
        <v>0</v>
      </c>
      <c r="Z171" s="345">
        <f t="shared" si="84"/>
        <v>0</v>
      </c>
      <c r="AA171" s="366">
        <f t="shared" si="85"/>
        <v>0</v>
      </c>
    </row>
    <row r="172" spans="1:27" s="2" customFormat="1" ht="33" customHeight="1">
      <c r="A172" s="254" t="s">
        <v>670</v>
      </c>
      <c r="B172" s="254" t="s">
        <v>101</v>
      </c>
      <c r="C172" s="274">
        <v>86900</v>
      </c>
      <c r="D172" s="1051" t="s">
        <v>400</v>
      </c>
      <c r="E172" s="1051"/>
      <c r="F172" s="1051"/>
      <c r="G172" s="1051"/>
      <c r="H172" s="1051"/>
      <c r="I172" s="1051"/>
      <c r="J172" s="274" t="s">
        <v>10</v>
      </c>
      <c r="K172" s="294">
        <v>5</v>
      </c>
      <c r="L172" s="280">
        <v>110.72</v>
      </c>
      <c r="M172" s="277">
        <f t="shared" si="90"/>
        <v>137.32601599999998</v>
      </c>
      <c r="N172" s="277">
        <f t="shared" si="91"/>
        <v>686.63007999999991</v>
      </c>
      <c r="O172" s="258">
        <f>N172/N197</f>
        <v>1.849770421126436E-2</v>
      </c>
      <c r="P172" s="319">
        <v>0</v>
      </c>
      <c r="Q172" s="320">
        <f t="shared" si="86"/>
        <v>0</v>
      </c>
      <c r="R172" s="321">
        <f t="shared" si="81"/>
        <v>0</v>
      </c>
      <c r="S172" s="337">
        <v>0</v>
      </c>
      <c r="T172" s="333">
        <f t="shared" ref="T172:T177" si="93">SUM(S172*M172)</f>
        <v>0</v>
      </c>
      <c r="U172" s="334">
        <f t="shared" ref="U172:U177" si="94">SUM(T172/N172)</f>
        <v>0</v>
      </c>
      <c r="V172" s="356">
        <v>0</v>
      </c>
      <c r="W172" s="347">
        <f t="shared" si="87"/>
        <v>0</v>
      </c>
      <c r="X172" s="348">
        <f t="shared" si="88"/>
        <v>0</v>
      </c>
      <c r="Y172" s="344">
        <f t="shared" si="83"/>
        <v>0</v>
      </c>
      <c r="Z172" s="345">
        <f t="shared" si="84"/>
        <v>0</v>
      </c>
      <c r="AA172" s="366">
        <f t="shared" si="85"/>
        <v>0</v>
      </c>
    </row>
    <row r="173" spans="1:27" s="2" customFormat="1" ht="30" customHeight="1">
      <c r="A173" s="254" t="s">
        <v>671</v>
      </c>
      <c r="B173" s="254" t="s">
        <v>101</v>
      </c>
      <c r="C173" s="274">
        <v>86878</v>
      </c>
      <c r="D173" s="1051" t="s">
        <v>401</v>
      </c>
      <c r="E173" s="1051"/>
      <c r="F173" s="1051"/>
      <c r="G173" s="1051"/>
      <c r="H173" s="1051"/>
      <c r="I173" s="1051"/>
      <c r="J173" s="274" t="s">
        <v>10</v>
      </c>
      <c r="K173" s="294">
        <f>K172</f>
        <v>5</v>
      </c>
      <c r="L173" s="280">
        <v>37.950000000000003</v>
      </c>
      <c r="M173" s="277">
        <f t="shared" si="90"/>
        <v>47.069385000000004</v>
      </c>
      <c r="N173" s="277">
        <f t="shared" si="91"/>
        <v>235.34692500000003</v>
      </c>
      <c r="O173" s="258">
        <f>N173/N197</f>
        <v>6.3402084069498071E-3</v>
      </c>
      <c r="P173" s="319">
        <v>0</v>
      </c>
      <c r="Q173" s="320">
        <f t="shared" si="86"/>
        <v>0</v>
      </c>
      <c r="R173" s="321">
        <f t="shared" si="81"/>
        <v>0</v>
      </c>
      <c r="S173" s="337">
        <v>0</v>
      </c>
      <c r="T173" s="333">
        <f t="shared" si="93"/>
        <v>0</v>
      </c>
      <c r="U173" s="334">
        <f t="shared" si="94"/>
        <v>0</v>
      </c>
      <c r="V173" s="356">
        <v>0</v>
      </c>
      <c r="W173" s="347">
        <f t="shared" si="87"/>
        <v>0</v>
      </c>
      <c r="X173" s="348">
        <f t="shared" si="88"/>
        <v>0</v>
      </c>
      <c r="Y173" s="344">
        <f t="shared" si="83"/>
        <v>0</v>
      </c>
      <c r="Z173" s="345">
        <f t="shared" si="84"/>
        <v>0</v>
      </c>
      <c r="AA173" s="366">
        <f t="shared" si="85"/>
        <v>0</v>
      </c>
    </row>
    <row r="174" spans="1:27" s="222" customFormat="1" ht="30.75" customHeight="1">
      <c r="A174" s="254" t="s">
        <v>672</v>
      </c>
      <c r="B174" s="278" t="s">
        <v>101</v>
      </c>
      <c r="C174" s="274">
        <v>86879</v>
      </c>
      <c r="D174" s="1037" t="s">
        <v>402</v>
      </c>
      <c r="E174" s="1037"/>
      <c r="F174" s="1037"/>
      <c r="G174" s="1037"/>
      <c r="H174" s="1037"/>
      <c r="I174" s="1037"/>
      <c r="J174" s="274" t="s">
        <v>10</v>
      </c>
      <c r="K174" s="294">
        <f>K170</f>
        <v>11</v>
      </c>
      <c r="L174" s="280">
        <v>4.93</v>
      </c>
      <c r="M174" s="277">
        <f t="shared" si="90"/>
        <v>6.1146789999999998</v>
      </c>
      <c r="N174" s="277">
        <f t="shared" si="91"/>
        <v>67.261468999999991</v>
      </c>
      <c r="O174" s="258">
        <f>N174/N197</f>
        <v>1.8120131852905823E-3</v>
      </c>
      <c r="P174" s="319">
        <v>0</v>
      </c>
      <c r="Q174" s="320">
        <f t="shared" si="86"/>
        <v>0</v>
      </c>
      <c r="R174" s="321">
        <f t="shared" si="81"/>
        <v>0</v>
      </c>
      <c r="S174" s="337">
        <v>0</v>
      </c>
      <c r="T174" s="333">
        <f t="shared" si="93"/>
        <v>0</v>
      </c>
      <c r="U174" s="334">
        <f t="shared" si="94"/>
        <v>0</v>
      </c>
      <c r="V174" s="356">
        <v>0</v>
      </c>
      <c r="W174" s="347">
        <f t="shared" si="87"/>
        <v>0</v>
      </c>
      <c r="X174" s="348">
        <f t="shared" si="88"/>
        <v>0</v>
      </c>
      <c r="Y174" s="344">
        <f t="shared" si="83"/>
        <v>0</v>
      </c>
      <c r="Z174" s="345">
        <f t="shared" si="84"/>
        <v>0</v>
      </c>
      <c r="AA174" s="366">
        <f t="shared" si="85"/>
        <v>0</v>
      </c>
    </row>
    <row r="175" spans="1:27" s="2" customFormat="1" ht="30.75" customHeight="1">
      <c r="A175" s="254" t="s">
        <v>673</v>
      </c>
      <c r="B175" s="254" t="s">
        <v>101</v>
      </c>
      <c r="C175" s="297" t="s">
        <v>377</v>
      </c>
      <c r="D175" s="1051" t="s">
        <v>403</v>
      </c>
      <c r="E175" s="1051"/>
      <c r="F175" s="1051"/>
      <c r="G175" s="1051"/>
      <c r="H175" s="1051"/>
      <c r="I175" s="1051"/>
      <c r="J175" s="274" t="s">
        <v>10</v>
      </c>
      <c r="K175" s="294">
        <f>K174+K173</f>
        <v>16</v>
      </c>
      <c r="L175" s="280">
        <v>14.74</v>
      </c>
      <c r="M175" s="277">
        <f t="shared" si="90"/>
        <v>18.282022000000001</v>
      </c>
      <c r="N175" s="277">
        <f t="shared" si="91"/>
        <v>292.51235200000002</v>
      </c>
      <c r="O175" s="258">
        <f>N175/N197</f>
        <v>7.8802358402900799E-3</v>
      </c>
      <c r="P175" s="319">
        <v>0</v>
      </c>
      <c r="Q175" s="320">
        <f t="shared" si="86"/>
        <v>0</v>
      </c>
      <c r="R175" s="321">
        <f t="shared" si="81"/>
        <v>0</v>
      </c>
      <c r="S175" s="337">
        <v>0</v>
      </c>
      <c r="T175" s="333">
        <f t="shared" si="93"/>
        <v>0</v>
      </c>
      <c r="U175" s="334">
        <f t="shared" si="94"/>
        <v>0</v>
      </c>
      <c r="V175" s="356">
        <v>0</v>
      </c>
      <c r="W175" s="347">
        <f t="shared" si="87"/>
        <v>0</v>
      </c>
      <c r="X175" s="348">
        <f t="shared" si="88"/>
        <v>0</v>
      </c>
      <c r="Y175" s="344">
        <f t="shared" si="83"/>
        <v>0</v>
      </c>
      <c r="Z175" s="345">
        <f t="shared" si="84"/>
        <v>0</v>
      </c>
      <c r="AA175" s="366">
        <f t="shared" si="85"/>
        <v>0</v>
      </c>
    </row>
    <row r="176" spans="1:27" s="2" customFormat="1" ht="30" customHeight="1">
      <c r="A176" s="254" t="s">
        <v>674</v>
      </c>
      <c r="B176" s="254" t="s">
        <v>101</v>
      </c>
      <c r="C176" s="297" t="s">
        <v>378</v>
      </c>
      <c r="D176" s="1051" t="s">
        <v>404</v>
      </c>
      <c r="E176" s="1051"/>
      <c r="F176" s="1051"/>
      <c r="G176" s="1051"/>
      <c r="H176" s="1051"/>
      <c r="I176" s="1051"/>
      <c r="J176" s="274" t="s">
        <v>10</v>
      </c>
      <c r="K176" s="294">
        <f>K170</f>
        <v>11</v>
      </c>
      <c r="L176" s="280">
        <v>6.09</v>
      </c>
      <c r="M176" s="277">
        <f t="shared" si="90"/>
        <v>7.5534269999999992</v>
      </c>
      <c r="N176" s="277">
        <f t="shared" si="91"/>
        <v>83.087696999999991</v>
      </c>
      <c r="O176" s="258">
        <f>N176/N197</f>
        <v>2.2383692288883662E-3</v>
      </c>
      <c r="P176" s="319">
        <v>0</v>
      </c>
      <c r="Q176" s="320">
        <f t="shared" si="86"/>
        <v>0</v>
      </c>
      <c r="R176" s="321">
        <f t="shared" si="81"/>
        <v>0</v>
      </c>
      <c r="S176" s="337">
        <v>0</v>
      </c>
      <c r="T176" s="333">
        <f t="shared" si="93"/>
        <v>0</v>
      </c>
      <c r="U176" s="334">
        <f t="shared" si="94"/>
        <v>0</v>
      </c>
      <c r="V176" s="356">
        <v>0</v>
      </c>
      <c r="W176" s="347">
        <f t="shared" si="87"/>
        <v>0</v>
      </c>
      <c r="X176" s="348">
        <f t="shared" si="88"/>
        <v>0</v>
      </c>
      <c r="Y176" s="344">
        <f t="shared" si="83"/>
        <v>0</v>
      </c>
      <c r="Z176" s="345">
        <f t="shared" si="84"/>
        <v>0</v>
      </c>
      <c r="AA176" s="366">
        <f t="shared" si="85"/>
        <v>0</v>
      </c>
    </row>
    <row r="177" spans="1:27" s="2" customFormat="1" ht="31.5" customHeight="1">
      <c r="A177" s="254" t="s">
        <v>675</v>
      </c>
      <c r="B177" s="254" t="s">
        <v>101</v>
      </c>
      <c r="C177" s="274">
        <v>86906</v>
      </c>
      <c r="D177" s="1051" t="s">
        <v>405</v>
      </c>
      <c r="E177" s="1051"/>
      <c r="F177" s="1051"/>
      <c r="G177" s="1051"/>
      <c r="H177" s="1051"/>
      <c r="I177" s="1051"/>
      <c r="J177" s="274" t="s">
        <v>10</v>
      </c>
      <c r="K177" s="294">
        <v>8</v>
      </c>
      <c r="L177" s="280">
        <v>30.63</v>
      </c>
      <c r="M177" s="277">
        <f t="shared" si="90"/>
        <v>37.990389</v>
      </c>
      <c r="N177" s="277">
        <f t="shared" si="91"/>
        <v>303.923112</v>
      </c>
      <c r="O177" s="258">
        <f>N177/N197</f>
        <v>8.1876398842634021E-3</v>
      </c>
      <c r="P177" s="319">
        <v>0</v>
      </c>
      <c r="Q177" s="320">
        <f t="shared" si="86"/>
        <v>0</v>
      </c>
      <c r="R177" s="321">
        <f t="shared" si="81"/>
        <v>0</v>
      </c>
      <c r="S177" s="337">
        <v>0</v>
      </c>
      <c r="T177" s="333">
        <f t="shared" si="93"/>
        <v>0</v>
      </c>
      <c r="U177" s="334">
        <f t="shared" si="94"/>
        <v>0</v>
      </c>
      <c r="V177" s="356">
        <v>0</v>
      </c>
      <c r="W177" s="347">
        <f t="shared" si="87"/>
        <v>0</v>
      </c>
      <c r="X177" s="348">
        <f t="shared" si="88"/>
        <v>0</v>
      </c>
      <c r="Y177" s="344">
        <f t="shared" si="83"/>
        <v>0</v>
      </c>
      <c r="Z177" s="345">
        <f t="shared" si="84"/>
        <v>0</v>
      </c>
      <c r="AA177" s="366">
        <f t="shared" si="85"/>
        <v>0</v>
      </c>
    </row>
    <row r="178" spans="1:27" s="2" customFormat="1" ht="20.25" customHeight="1">
      <c r="A178" s="254" t="s">
        <v>676</v>
      </c>
      <c r="B178" s="292" t="s">
        <v>102</v>
      </c>
      <c r="C178" s="274">
        <v>440330</v>
      </c>
      <c r="D178" s="1051" t="s">
        <v>724</v>
      </c>
      <c r="E178" s="1051"/>
      <c r="F178" s="1051"/>
      <c r="G178" s="1051"/>
      <c r="H178" s="1051"/>
      <c r="I178" s="1051"/>
      <c r="J178" s="274" t="s">
        <v>10</v>
      </c>
      <c r="K178" s="294">
        <v>3</v>
      </c>
      <c r="L178" s="280">
        <v>206.61</v>
      </c>
      <c r="M178" s="257" t="s">
        <v>104</v>
      </c>
      <c r="N178" s="277">
        <f>L178*K178</f>
        <v>619.83000000000004</v>
      </c>
      <c r="O178" s="258">
        <f>N178/N197</f>
        <v>1.6698120771621295E-2</v>
      </c>
      <c r="P178" s="319">
        <v>0</v>
      </c>
      <c r="Q178" s="320">
        <f>SUM(P178*L178)</f>
        <v>0</v>
      </c>
      <c r="R178" s="321">
        <f t="shared" si="81"/>
        <v>0</v>
      </c>
      <c r="S178" s="337">
        <v>0</v>
      </c>
      <c r="T178" s="338"/>
      <c r="U178" s="339"/>
      <c r="V178" s="356">
        <v>0</v>
      </c>
      <c r="W178" s="347">
        <f>SUM(V178*L178)</f>
        <v>0</v>
      </c>
      <c r="X178" s="348">
        <f t="shared" si="88"/>
        <v>0</v>
      </c>
      <c r="Y178" s="344">
        <f t="shared" si="83"/>
        <v>0</v>
      </c>
      <c r="Z178" s="345">
        <f t="shared" si="84"/>
        <v>0</v>
      </c>
      <c r="AA178" s="366">
        <f t="shared" si="85"/>
        <v>0</v>
      </c>
    </row>
    <row r="179" spans="1:27" s="2" customFormat="1" ht="29.25" customHeight="1">
      <c r="A179" s="254" t="s">
        <v>677</v>
      </c>
      <c r="B179" s="254" t="s">
        <v>101</v>
      </c>
      <c r="C179" s="274">
        <v>86914</v>
      </c>
      <c r="D179" s="1051" t="s">
        <v>406</v>
      </c>
      <c r="E179" s="1051"/>
      <c r="F179" s="1051"/>
      <c r="G179" s="1051"/>
      <c r="H179" s="1051"/>
      <c r="I179" s="1051"/>
      <c r="J179" s="274" t="s">
        <v>10</v>
      </c>
      <c r="K179" s="294">
        <v>2</v>
      </c>
      <c r="L179" s="280">
        <v>28.36</v>
      </c>
      <c r="M179" s="277">
        <f t="shared" si="90"/>
        <v>35.174907999999995</v>
      </c>
      <c r="N179" s="277">
        <f t="shared" si="91"/>
        <v>70.34981599999999</v>
      </c>
      <c r="O179" s="258">
        <f>N179/N197</f>
        <v>1.8952127580616231E-3</v>
      </c>
      <c r="P179" s="319">
        <v>0</v>
      </c>
      <c r="Q179" s="320">
        <f t="shared" si="86"/>
        <v>0</v>
      </c>
      <c r="R179" s="321">
        <f t="shared" si="81"/>
        <v>0</v>
      </c>
      <c r="S179" s="337">
        <v>0</v>
      </c>
      <c r="T179" s="333">
        <f>SUM(S179*M179)</f>
        <v>0</v>
      </c>
      <c r="U179" s="334">
        <f t="shared" ref="U179:U184" si="95">SUM(T179/N179)</f>
        <v>0</v>
      </c>
      <c r="V179" s="356">
        <v>0</v>
      </c>
      <c r="W179" s="347">
        <f t="shared" si="87"/>
        <v>0</v>
      </c>
      <c r="X179" s="348">
        <f t="shared" si="88"/>
        <v>0</v>
      </c>
      <c r="Y179" s="344">
        <f t="shared" si="83"/>
        <v>0</v>
      </c>
      <c r="Z179" s="345">
        <f t="shared" si="84"/>
        <v>0</v>
      </c>
      <c r="AA179" s="366">
        <f t="shared" si="85"/>
        <v>0</v>
      </c>
    </row>
    <row r="180" spans="1:27" s="2" customFormat="1" ht="40.5" customHeight="1">
      <c r="A180" s="254" t="s">
        <v>678</v>
      </c>
      <c r="B180" s="254" t="s">
        <v>101</v>
      </c>
      <c r="C180" s="274">
        <v>86910</v>
      </c>
      <c r="D180" s="1051" t="s">
        <v>407</v>
      </c>
      <c r="E180" s="1051"/>
      <c r="F180" s="1051"/>
      <c r="G180" s="1051"/>
      <c r="H180" s="1051"/>
      <c r="I180" s="1051"/>
      <c r="J180" s="274" t="s">
        <v>10</v>
      </c>
      <c r="K180" s="294">
        <f>K172</f>
        <v>5</v>
      </c>
      <c r="L180" s="280">
        <v>58.39</v>
      </c>
      <c r="M180" s="277">
        <f t="shared" si="90"/>
        <v>72.421116999999995</v>
      </c>
      <c r="N180" s="277">
        <f t="shared" si="91"/>
        <v>362.10558499999996</v>
      </c>
      <c r="O180" s="258">
        <f>N180/N197</f>
        <v>9.7550663736969481E-3</v>
      </c>
      <c r="P180" s="319">
        <v>0</v>
      </c>
      <c r="Q180" s="320">
        <f t="shared" si="86"/>
        <v>0</v>
      </c>
      <c r="R180" s="321">
        <f t="shared" si="81"/>
        <v>0</v>
      </c>
      <c r="S180" s="337">
        <v>0</v>
      </c>
      <c r="T180" s="333">
        <f>SUM(S180*M180)</f>
        <v>0</v>
      </c>
      <c r="U180" s="334">
        <f t="shared" si="95"/>
        <v>0</v>
      </c>
      <c r="V180" s="356">
        <v>0</v>
      </c>
      <c r="W180" s="347">
        <f t="shared" si="87"/>
        <v>0</v>
      </c>
      <c r="X180" s="348">
        <f t="shared" si="88"/>
        <v>0</v>
      </c>
      <c r="Y180" s="344">
        <f t="shared" si="83"/>
        <v>0</v>
      </c>
      <c r="Z180" s="345">
        <f t="shared" si="84"/>
        <v>0</v>
      </c>
      <c r="AA180" s="366">
        <f t="shared" si="85"/>
        <v>0</v>
      </c>
    </row>
    <row r="181" spans="1:27" s="2" customFormat="1" ht="41.25" customHeight="1">
      <c r="A181" s="254" t="s">
        <v>679</v>
      </c>
      <c r="B181" s="254" t="s">
        <v>101</v>
      </c>
      <c r="C181" s="274">
        <v>89987</v>
      </c>
      <c r="D181" s="1051" t="s">
        <v>408</v>
      </c>
      <c r="E181" s="1051"/>
      <c r="F181" s="1051"/>
      <c r="G181" s="1051"/>
      <c r="H181" s="1051"/>
      <c r="I181" s="1051"/>
      <c r="J181" s="274" t="s">
        <v>10</v>
      </c>
      <c r="K181" s="294">
        <v>15</v>
      </c>
      <c r="L181" s="280">
        <v>72.25</v>
      </c>
      <c r="M181" s="277">
        <f t="shared" si="90"/>
        <v>89.611674999999991</v>
      </c>
      <c r="N181" s="277">
        <f t="shared" si="91"/>
        <v>1344.1751249999998</v>
      </c>
      <c r="O181" s="258">
        <f>N181/N197</f>
        <v>3.6211862245227149E-2</v>
      </c>
      <c r="P181" s="319">
        <v>0</v>
      </c>
      <c r="Q181" s="320">
        <f t="shared" si="86"/>
        <v>0</v>
      </c>
      <c r="R181" s="321">
        <f t="shared" si="81"/>
        <v>0</v>
      </c>
      <c r="S181" s="337">
        <v>0</v>
      </c>
      <c r="T181" s="333">
        <f>SUM(S181*M181)</f>
        <v>0</v>
      </c>
      <c r="U181" s="334">
        <f t="shared" si="95"/>
        <v>0</v>
      </c>
      <c r="V181" s="356">
        <v>0</v>
      </c>
      <c r="W181" s="347">
        <f t="shared" si="87"/>
        <v>0</v>
      </c>
      <c r="X181" s="348">
        <f t="shared" si="88"/>
        <v>0</v>
      </c>
      <c r="Y181" s="344">
        <f t="shared" si="83"/>
        <v>0</v>
      </c>
      <c r="Z181" s="345">
        <f t="shared" si="84"/>
        <v>0</v>
      </c>
      <c r="AA181" s="366">
        <f t="shared" si="85"/>
        <v>0</v>
      </c>
    </row>
    <row r="182" spans="1:27" s="2" customFormat="1" ht="42" customHeight="1">
      <c r="A182" s="254" t="s">
        <v>680</v>
      </c>
      <c r="B182" s="254" t="s">
        <v>101</v>
      </c>
      <c r="C182" s="274">
        <v>89985</v>
      </c>
      <c r="D182" s="1051" t="s">
        <v>409</v>
      </c>
      <c r="E182" s="1051"/>
      <c r="F182" s="1051"/>
      <c r="G182" s="1051"/>
      <c r="H182" s="1051"/>
      <c r="I182" s="1051"/>
      <c r="J182" s="274" t="s">
        <v>10</v>
      </c>
      <c r="K182" s="294">
        <v>2</v>
      </c>
      <c r="L182" s="280">
        <v>68.650000000000006</v>
      </c>
      <c r="M182" s="277">
        <f t="shared" si="90"/>
        <v>85.146595000000005</v>
      </c>
      <c r="N182" s="277">
        <f t="shared" si="91"/>
        <v>170.29319000000001</v>
      </c>
      <c r="O182" s="258">
        <f>N182/N197</f>
        <v>4.5876712214714547E-3</v>
      </c>
      <c r="P182" s="319">
        <v>0</v>
      </c>
      <c r="Q182" s="320">
        <f t="shared" si="86"/>
        <v>0</v>
      </c>
      <c r="R182" s="321">
        <f t="shared" si="81"/>
        <v>0</v>
      </c>
      <c r="S182" s="337">
        <v>0</v>
      </c>
      <c r="T182" s="333">
        <f>SUM(S182*M182)</f>
        <v>0</v>
      </c>
      <c r="U182" s="334">
        <f t="shared" si="95"/>
        <v>0</v>
      </c>
      <c r="V182" s="356">
        <v>0</v>
      </c>
      <c r="W182" s="347">
        <f t="shared" si="87"/>
        <v>0</v>
      </c>
      <c r="X182" s="348">
        <f t="shared" si="88"/>
        <v>0</v>
      </c>
      <c r="Y182" s="344">
        <f t="shared" si="83"/>
        <v>0</v>
      </c>
      <c r="Z182" s="345">
        <f t="shared" si="84"/>
        <v>0</v>
      </c>
      <c r="AA182" s="366">
        <f t="shared" si="85"/>
        <v>0</v>
      </c>
    </row>
    <row r="183" spans="1:27" s="2" customFormat="1" ht="31.5" customHeight="1">
      <c r="A183" s="254" t="s">
        <v>681</v>
      </c>
      <c r="B183" s="254" t="s">
        <v>101</v>
      </c>
      <c r="C183" s="274" t="s">
        <v>379</v>
      </c>
      <c r="D183" s="1051" t="s">
        <v>410</v>
      </c>
      <c r="E183" s="1051"/>
      <c r="F183" s="1051"/>
      <c r="G183" s="1051"/>
      <c r="H183" s="1051"/>
      <c r="I183" s="1051"/>
      <c r="J183" s="274" t="s">
        <v>10</v>
      </c>
      <c r="K183" s="294">
        <v>2</v>
      </c>
      <c r="L183" s="280">
        <v>55.02</v>
      </c>
      <c r="M183" s="277">
        <f t="shared" si="90"/>
        <v>68.241305999999994</v>
      </c>
      <c r="N183" s="277">
        <f t="shared" si="91"/>
        <v>136.48261199999999</v>
      </c>
      <c r="O183" s="258">
        <f>N183/N197</f>
        <v>3.6768196737852789E-3</v>
      </c>
      <c r="P183" s="319">
        <v>0</v>
      </c>
      <c r="Q183" s="320">
        <f t="shared" si="86"/>
        <v>0</v>
      </c>
      <c r="R183" s="321">
        <f t="shared" si="81"/>
        <v>0</v>
      </c>
      <c r="S183" s="337">
        <v>0</v>
      </c>
      <c r="T183" s="333">
        <f>SUM(S183*M183)</f>
        <v>0</v>
      </c>
      <c r="U183" s="334">
        <f t="shared" si="95"/>
        <v>0</v>
      </c>
      <c r="V183" s="356">
        <v>0</v>
      </c>
      <c r="W183" s="347">
        <f t="shared" si="87"/>
        <v>0</v>
      </c>
      <c r="X183" s="348">
        <f t="shared" si="88"/>
        <v>0</v>
      </c>
      <c r="Y183" s="344">
        <f t="shared" si="83"/>
        <v>0</v>
      </c>
      <c r="Z183" s="345">
        <f t="shared" si="84"/>
        <v>0</v>
      </c>
      <c r="AA183" s="366">
        <f t="shared" si="85"/>
        <v>0</v>
      </c>
    </row>
    <row r="184" spans="1:27" s="2" customFormat="1" ht="18">
      <c r="A184" s="254" t="s">
        <v>682</v>
      </c>
      <c r="B184" s="292" t="s">
        <v>102</v>
      </c>
      <c r="C184" s="274">
        <v>480202</v>
      </c>
      <c r="D184" s="1051" t="s">
        <v>723</v>
      </c>
      <c r="E184" s="1051"/>
      <c r="F184" s="1051"/>
      <c r="G184" s="1051"/>
      <c r="H184" s="1051"/>
      <c r="I184" s="1051"/>
      <c r="J184" s="274" t="s">
        <v>10</v>
      </c>
      <c r="K184" s="294">
        <v>2</v>
      </c>
      <c r="L184" s="280">
        <v>423.1</v>
      </c>
      <c r="M184" s="257" t="s">
        <v>104</v>
      </c>
      <c r="N184" s="277">
        <f>L184*K184</f>
        <v>846.2</v>
      </c>
      <c r="O184" s="258">
        <f>N184/N197</f>
        <v>2.279649225908062E-2</v>
      </c>
      <c r="P184" s="319">
        <v>0</v>
      </c>
      <c r="Q184" s="320">
        <f>SUM(P184*L184)</f>
        <v>0</v>
      </c>
      <c r="R184" s="321">
        <f t="shared" si="81"/>
        <v>0</v>
      </c>
      <c r="S184" s="337">
        <v>0</v>
      </c>
      <c r="T184" s="333">
        <f>SUM(S184*L184)</f>
        <v>0</v>
      </c>
      <c r="U184" s="334">
        <f t="shared" si="95"/>
        <v>0</v>
      </c>
      <c r="V184" s="356">
        <v>0</v>
      </c>
      <c r="W184" s="347">
        <f>SUM(V184*L184)</f>
        <v>0</v>
      </c>
      <c r="X184" s="348">
        <f t="shared" si="88"/>
        <v>0</v>
      </c>
      <c r="Y184" s="344">
        <f t="shared" si="83"/>
        <v>0</v>
      </c>
      <c r="Z184" s="345">
        <f t="shared" si="84"/>
        <v>0</v>
      </c>
      <c r="AA184" s="366">
        <f t="shared" si="85"/>
        <v>0</v>
      </c>
    </row>
    <row r="185" spans="1:27" s="2" customFormat="1" ht="28.5" customHeight="1">
      <c r="A185" s="254" t="s">
        <v>683</v>
      </c>
      <c r="B185" s="254" t="s">
        <v>101</v>
      </c>
      <c r="C185" s="274" t="s">
        <v>380</v>
      </c>
      <c r="D185" s="1051" t="s">
        <v>411</v>
      </c>
      <c r="E185" s="1051"/>
      <c r="F185" s="1051"/>
      <c r="G185" s="1051"/>
      <c r="H185" s="1051"/>
      <c r="I185" s="1051"/>
      <c r="J185" s="274" t="s">
        <v>10</v>
      </c>
      <c r="K185" s="294">
        <v>2</v>
      </c>
      <c r="L185" s="280">
        <v>62.24</v>
      </c>
      <c r="M185" s="277">
        <f>L185*1.2403</f>
        <v>77.196271999999993</v>
      </c>
      <c r="N185" s="277">
        <f>K185*M185</f>
        <v>154.39254399999999</v>
      </c>
      <c r="O185" s="258">
        <f>N185/N197</f>
        <v>4.1593103688912355E-3</v>
      </c>
      <c r="P185" s="319">
        <v>0</v>
      </c>
      <c r="Q185" s="320">
        <f t="shared" si="86"/>
        <v>0</v>
      </c>
      <c r="R185" s="321">
        <f t="shared" si="81"/>
        <v>0</v>
      </c>
      <c r="S185" s="337">
        <v>0</v>
      </c>
      <c r="T185" s="333">
        <f t="shared" ref="T185:T192" si="96">SUM(S185*M185)</f>
        <v>0</v>
      </c>
      <c r="U185" s="334">
        <f t="shared" ref="U185:U192" si="97">SUM(T185/N185)</f>
        <v>0</v>
      </c>
      <c r="V185" s="356">
        <v>0</v>
      </c>
      <c r="W185" s="347">
        <f t="shared" si="87"/>
        <v>0</v>
      </c>
      <c r="X185" s="348">
        <f t="shared" si="88"/>
        <v>0</v>
      </c>
      <c r="Y185" s="344">
        <f t="shared" si="83"/>
        <v>0</v>
      </c>
      <c r="Z185" s="345">
        <f t="shared" si="84"/>
        <v>0</v>
      </c>
      <c r="AA185" s="366">
        <f t="shared" si="85"/>
        <v>0</v>
      </c>
    </row>
    <row r="186" spans="1:27" s="2" customFormat="1" ht="28.5" customHeight="1">
      <c r="A186" s="254" t="s">
        <v>684</v>
      </c>
      <c r="B186" s="254" t="s">
        <v>101</v>
      </c>
      <c r="C186" s="274" t="s">
        <v>381</v>
      </c>
      <c r="D186" s="1051" t="s">
        <v>412</v>
      </c>
      <c r="E186" s="1051"/>
      <c r="F186" s="1051"/>
      <c r="G186" s="1051"/>
      <c r="H186" s="1051"/>
      <c r="I186" s="1051"/>
      <c r="J186" s="274" t="s">
        <v>10</v>
      </c>
      <c r="K186" s="294">
        <v>2</v>
      </c>
      <c r="L186" s="280">
        <v>77.180000000000007</v>
      </c>
      <c r="M186" s="277">
        <f>L186*1.2403</f>
        <v>95.726354000000001</v>
      </c>
      <c r="N186" s="277">
        <f>K186*M186</f>
        <v>191.452708</v>
      </c>
      <c r="O186" s="258">
        <f>N186/N197</f>
        <v>5.1577052421437272E-3</v>
      </c>
      <c r="P186" s="319">
        <v>0</v>
      </c>
      <c r="Q186" s="320">
        <f t="shared" si="86"/>
        <v>0</v>
      </c>
      <c r="R186" s="321">
        <f t="shared" si="81"/>
        <v>0</v>
      </c>
      <c r="S186" s="337">
        <v>0</v>
      </c>
      <c r="T186" s="333">
        <f t="shared" si="96"/>
        <v>0</v>
      </c>
      <c r="U186" s="334">
        <f t="shared" si="97"/>
        <v>0</v>
      </c>
      <c r="V186" s="356">
        <v>0</v>
      </c>
      <c r="W186" s="347">
        <f t="shared" si="87"/>
        <v>0</v>
      </c>
      <c r="X186" s="348">
        <f t="shared" si="88"/>
        <v>0</v>
      </c>
      <c r="Y186" s="344">
        <f t="shared" si="83"/>
        <v>0</v>
      </c>
      <c r="Z186" s="345">
        <f t="shared" si="84"/>
        <v>0</v>
      </c>
      <c r="AA186" s="366">
        <f t="shared" si="85"/>
        <v>0</v>
      </c>
    </row>
    <row r="187" spans="1:27" s="2" customFormat="1" ht="28.5" customHeight="1">
      <c r="A187" s="254" t="s">
        <v>685</v>
      </c>
      <c r="B187" s="254" t="s">
        <v>101</v>
      </c>
      <c r="C187" s="274" t="s">
        <v>382</v>
      </c>
      <c r="D187" s="1051" t="s">
        <v>413</v>
      </c>
      <c r="E187" s="1051"/>
      <c r="F187" s="1051"/>
      <c r="G187" s="1051"/>
      <c r="H187" s="1051"/>
      <c r="I187" s="1051"/>
      <c r="J187" s="274" t="s">
        <v>10</v>
      </c>
      <c r="K187" s="294">
        <v>2</v>
      </c>
      <c r="L187" s="280">
        <v>126.35</v>
      </c>
      <c r="M187" s="277">
        <f t="shared" si="90"/>
        <v>156.711905</v>
      </c>
      <c r="N187" s="277">
        <f t="shared" si="91"/>
        <v>313.42381</v>
      </c>
      <c r="O187" s="258">
        <f>N187/N197</f>
        <v>8.4435871643542357E-3</v>
      </c>
      <c r="P187" s="319">
        <v>0</v>
      </c>
      <c r="Q187" s="320">
        <f t="shared" si="86"/>
        <v>0</v>
      </c>
      <c r="R187" s="321">
        <f t="shared" si="81"/>
        <v>0</v>
      </c>
      <c r="S187" s="337">
        <v>0</v>
      </c>
      <c r="T187" s="333">
        <f t="shared" si="96"/>
        <v>0</v>
      </c>
      <c r="U187" s="334">
        <f t="shared" si="97"/>
        <v>0</v>
      </c>
      <c r="V187" s="356">
        <v>0</v>
      </c>
      <c r="W187" s="347">
        <f t="shared" si="87"/>
        <v>0</v>
      </c>
      <c r="X187" s="348">
        <f t="shared" si="88"/>
        <v>0</v>
      </c>
      <c r="Y187" s="344">
        <f t="shared" si="83"/>
        <v>0</v>
      </c>
      <c r="Z187" s="345">
        <f t="shared" si="84"/>
        <v>0</v>
      </c>
      <c r="AA187" s="366">
        <f t="shared" si="85"/>
        <v>0</v>
      </c>
    </row>
    <row r="188" spans="1:27" s="2" customFormat="1" ht="29.25" customHeight="1">
      <c r="A188" s="254" t="s">
        <v>686</v>
      </c>
      <c r="B188" s="254" t="s">
        <v>101</v>
      </c>
      <c r="C188" s="293" t="s">
        <v>383</v>
      </c>
      <c r="D188" s="1051" t="s">
        <v>414</v>
      </c>
      <c r="E188" s="1051"/>
      <c r="F188" s="1051"/>
      <c r="G188" s="1051"/>
      <c r="H188" s="1051"/>
      <c r="I188" s="1051"/>
      <c r="J188" s="274" t="s">
        <v>10</v>
      </c>
      <c r="K188" s="294">
        <v>2</v>
      </c>
      <c r="L188" s="280">
        <v>12.96</v>
      </c>
      <c r="M188" s="277">
        <f t="shared" si="90"/>
        <v>16.074287999999999</v>
      </c>
      <c r="N188" s="277">
        <f>K188*M188</f>
        <v>32.148575999999998</v>
      </c>
      <c r="O188" s="258">
        <f>N188/N197</f>
        <v>8.6607748041179968E-4</v>
      </c>
      <c r="P188" s="319">
        <v>0</v>
      </c>
      <c r="Q188" s="320">
        <f t="shared" si="86"/>
        <v>0</v>
      </c>
      <c r="R188" s="321">
        <f t="shared" si="81"/>
        <v>0</v>
      </c>
      <c r="S188" s="337">
        <v>0</v>
      </c>
      <c r="T188" s="333">
        <f t="shared" si="96"/>
        <v>0</v>
      </c>
      <c r="U188" s="334">
        <f t="shared" si="97"/>
        <v>0</v>
      </c>
      <c r="V188" s="356">
        <v>0</v>
      </c>
      <c r="W188" s="347">
        <f t="shared" si="87"/>
        <v>0</v>
      </c>
      <c r="X188" s="348">
        <f t="shared" si="88"/>
        <v>0</v>
      </c>
      <c r="Y188" s="344">
        <f t="shared" si="83"/>
        <v>0</v>
      </c>
      <c r="Z188" s="345">
        <f t="shared" si="84"/>
        <v>0</v>
      </c>
      <c r="AA188" s="366">
        <f t="shared" si="85"/>
        <v>0</v>
      </c>
    </row>
    <row r="189" spans="1:27" s="2" customFormat="1" ht="30.75" customHeight="1">
      <c r="A189" s="254" t="s">
        <v>687</v>
      </c>
      <c r="B189" s="254" t="s">
        <v>101</v>
      </c>
      <c r="C189" s="293" t="s">
        <v>384</v>
      </c>
      <c r="D189" s="1051" t="s">
        <v>415</v>
      </c>
      <c r="E189" s="1051"/>
      <c r="F189" s="1051"/>
      <c r="G189" s="1051"/>
      <c r="H189" s="1051"/>
      <c r="I189" s="1051"/>
      <c r="J189" s="274" t="s">
        <v>10</v>
      </c>
      <c r="K189" s="294">
        <v>4</v>
      </c>
      <c r="L189" s="280">
        <v>15.73</v>
      </c>
      <c r="M189" s="277">
        <f t="shared" si="90"/>
        <v>19.509919</v>
      </c>
      <c r="N189" s="277">
        <f>K189*M189</f>
        <v>78.039676</v>
      </c>
      <c r="O189" s="258">
        <f>N189/N197</f>
        <v>2.1023763529132112E-3</v>
      </c>
      <c r="P189" s="319">
        <v>0</v>
      </c>
      <c r="Q189" s="320">
        <f t="shared" si="86"/>
        <v>0</v>
      </c>
      <c r="R189" s="321">
        <f t="shared" si="81"/>
        <v>0</v>
      </c>
      <c r="S189" s="337">
        <v>0</v>
      </c>
      <c r="T189" s="333">
        <f t="shared" si="96"/>
        <v>0</v>
      </c>
      <c r="U189" s="334">
        <f t="shared" si="97"/>
        <v>0</v>
      </c>
      <c r="V189" s="356">
        <v>0</v>
      </c>
      <c r="W189" s="347">
        <f t="shared" si="87"/>
        <v>0</v>
      </c>
      <c r="X189" s="348">
        <f t="shared" si="88"/>
        <v>0</v>
      </c>
      <c r="Y189" s="344">
        <f t="shared" si="83"/>
        <v>0</v>
      </c>
      <c r="Z189" s="345">
        <f t="shared" si="84"/>
        <v>0</v>
      </c>
      <c r="AA189" s="366">
        <f t="shared" si="85"/>
        <v>0</v>
      </c>
    </row>
    <row r="190" spans="1:27" s="2" customFormat="1" ht="30" customHeight="1">
      <c r="A190" s="254" t="s">
        <v>688</v>
      </c>
      <c r="B190" s="254" t="s">
        <v>101</v>
      </c>
      <c r="C190" s="293" t="s">
        <v>385</v>
      </c>
      <c r="D190" s="1051" t="s">
        <v>416</v>
      </c>
      <c r="E190" s="1051"/>
      <c r="F190" s="1051"/>
      <c r="G190" s="1051"/>
      <c r="H190" s="1051"/>
      <c r="I190" s="1051"/>
      <c r="J190" s="274" t="s">
        <v>10</v>
      </c>
      <c r="K190" s="294">
        <v>2</v>
      </c>
      <c r="L190" s="280">
        <v>28.73</v>
      </c>
      <c r="M190" s="277">
        <f t="shared" si="90"/>
        <v>35.633819000000003</v>
      </c>
      <c r="N190" s="277">
        <f>K190*M190</f>
        <v>71.267638000000005</v>
      </c>
      <c r="O190" s="258">
        <f>N190/N197</f>
        <v>1.9199387355116517E-3</v>
      </c>
      <c r="P190" s="319">
        <v>0</v>
      </c>
      <c r="Q190" s="320">
        <f t="shared" si="86"/>
        <v>0</v>
      </c>
      <c r="R190" s="321">
        <f t="shared" si="81"/>
        <v>0</v>
      </c>
      <c r="S190" s="337">
        <v>0</v>
      </c>
      <c r="T190" s="333">
        <f t="shared" si="96"/>
        <v>0</v>
      </c>
      <c r="U190" s="334">
        <f t="shared" si="97"/>
        <v>0</v>
      </c>
      <c r="V190" s="356">
        <v>0</v>
      </c>
      <c r="W190" s="347">
        <f t="shared" si="87"/>
        <v>0</v>
      </c>
      <c r="X190" s="348">
        <f t="shared" si="88"/>
        <v>0</v>
      </c>
      <c r="Y190" s="344">
        <f t="shared" si="83"/>
        <v>0</v>
      </c>
      <c r="Z190" s="345">
        <f t="shared" si="84"/>
        <v>0</v>
      </c>
      <c r="AA190" s="366">
        <f t="shared" si="85"/>
        <v>0</v>
      </c>
    </row>
    <row r="191" spans="1:27" s="2" customFormat="1" ht="41.25" customHeight="1">
      <c r="A191" s="254" t="s">
        <v>689</v>
      </c>
      <c r="B191" s="254" t="s">
        <v>101</v>
      </c>
      <c r="C191" s="293" t="s">
        <v>386</v>
      </c>
      <c r="D191" s="1051" t="s">
        <v>417</v>
      </c>
      <c r="E191" s="1051"/>
      <c r="F191" s="1051"/>
      <c r="G191" s="1051"/>
      <c r="H191" s="1051"/>
      <c r="I191" s="1051"/>
      <c r="J191" s="274" t="s">
        <v>10</v>
      </c>
      <c r="K191" s="294">
        <v>2</v>
      </c>
      <c r="L191" s="280">
        <v>8.2899999999999991</v>
      </c>
      <c r="M191" s="277">
        <f t="shared" si="90"/>
        <v>10.282086999999999</v>
      </c>
      <c r="N191" s="277">
        <f>K191*M191</f>
        <v>20.564173999999998</v>
      </c>
      <c r="O191" s="258">
        <f>N191/N197</f>
        <v>5.5399554881279463E-4</v>
      </c>
      <c r="P191" s="319">
        <v>0</v>
      </c>
      <c r="Q191" s="320">
        <f t="shared" si="86"/>
        <v>0</v>
      </c>
      <c r="R191" s="321">
        <f t="shared" si="81"/>
        <v>0</v>
      </c>
      <c r="S191" s="337">
        <v>0</v>
      </c>
      <c r="T191" s="333">
        <f t="shared" si="96"/>
        <v>0</v>
      </c>
      <c r="U191" s="334">
        <f t="shared" si="97"/>
        <v>0</v>
      </c>
      <c r="V191" s="356">
        <v>0</v>
      </c>
      <c r="W191" s="347">
        <f t="shared" si="87"/>
        <v>0</v>
      </c>
      <c r="X191" s="348">
        <f t="shared" si="88"/>
        <v>0</v>
      </c>
      <c r="Y191" s="344">
        <f t="shared" si="83"/>
        <v>0</v>
      </c>
      <c r="Z191" s="345">
        <f t="shared" si="84"/>
        <v>0</v>
      </c>
      <c r="AA191" s="366">
        <f t="shared" si="85"/>
        <v>0</v>
      </c>
    </row>
    <row r="192" spans="1:27" s="2" customFormat="1" ht="30" customHeight="1">
      <c r="A192" s="254" t="s">
        <v>690</v>
      </c>
      <c r="B192" s="254" t="s">
        <v>101</v>
      </c>
      <c r="C192" s="293" t="s">
        <v>387</v>
      </c>
      <c r="D192" s="1051" t="s">
        <v>418</v>
      </c>
      <c r="E192" s="1051"/>
      <c r="F192" s="1051"/>
      <c r="G192" s="1051"/>
      <c r="H192" s="1051"/>
      <c r="I192" s="1051"/>
      <c r="J192" s="274" t="s">
        <v>10</v>
      </c>
      <c r="K192" s="294">
        <v>2</v>
      </c>
      <c r="L192" s="280">
        <v>11.31</v>
      </c>
      <c r="M192" s="277">
        <f t="shared" si="90"/>
        <v>14.027793000000001</v>
      </c>
      <c r="N192" s="277">
        <f>K192*M192</f>
        <v>28.055586000000002</v>
      </c>
      <c r="O192" s="258">
        <f>N192/N197</f>
        <v>7.5581298637789009E-4</v>
      </c>
      <c r="P192" s="319">
        <v>0</v>
      </c>
      <c r="Q192" s="320">
        <f t="shared" si="86"/>
        <v>0</v>
      </c>
      <c r="R192" s="321">
        <f t="shared" si="81"/>
        <v>0</v>
      </c>
      <c r="S192" s="337">
        <v>0</v>
      </c>
      <c r="T192" s="333">
        <f t="shared" si="96"/>
        <v>0</v>
      </c>
      <c r="U192" s="334">
        <f t="shared" si="97"/>
        <v>0</v>
      </c>
      <c r="V192" s="356">
        <v>0</v>
      </c>
      <c r="W192" s="347">
        <f t="shared" si="87"/>
        <v>0</v>
      </c>
      <c r="X192" s="348">
        <f t="shared" si="88"/>
        <v>0</v>
      </c>
      <c r="Y192" s="344">
        <f t="shared" si="83"/>
        <v>0</v>
      </c>
      <c r="Z192" s="345">
        <f t="shared" si="84"/>
        <v>0</v>
      </c>
      <c r="AA192" s="366">
        <f t="shared" si="85"/>
        <v>0</v>
      </c>
    </row>
    <row r="193" spans="1:27" s="2" customFormat="1" ht="18">
      <c r="A193" s="272"/>
      <c r="B193" s="286"/>
      <c r="C193" s="287"/>
      <c r="D193" s="1056" t="s">
        <v>794</v>
      </c>
      <c r="E193" s="1056"/>
      <c r="F193" s="1056"/>
      <c r="G193" s="1056"/>
      <c r="H193" s="1056"/>
      <c r="I193" s="1056"/>
      <c r="J193" s="287"/>
      <c r="K193" s="287"/>
      <c r="L193" s="287"/>
      <c r="M193" s="288"/>
      <c r="N193" s="289"/>
      <c r="O193" s="290"/>
      <c r="P193" s="290"/>
      <c r="Q193" s="290"/>
      <c r="R193" s="290"/>
      <c r="S193" s="287"/>
      <c r="T193" s="287"/>
      <c r="U193" s="317"/>
      <c r="V193" s="287"/>
      <c r="W193" s="287"/>
      <c r="X193" s="317"/>
      <c r="Y193" s="367"/>
      <c r="Z193" s="367"/>
      <c r="AA193" s="363"/>
    </row>
    <row r="194" spans="1:27" s="2" customFormat="1" ht="30.75" customHeight="1">
      <c r="A194" s="254" t="s">
        <v>725</v>
      </c>
      <c r="B194" s="254" t="s">
        <v>101</v>
      </c>
      <c r="C194" s="274">
        <v>72104</v>
      </c>
      <c r="D194" s="1049" t="s">
        <v>419</v>
      </c>
      <c r="E194" s="1049"/>
      <c r="F194" s="1049"/>
      <c r="G194" s="1049"/>
      <c r="H194" s="1049"/>
      <c r="I194" s="1049"/>
      <c r="J194" s="274" t="s">
        <v>1</v>
      </c>
      <c r="K194" s="294">
        <v>67</v>
      </c>
      <c r="L194" s="280">
        <v>28.76</v>
      </c>
      <c r="M194" s="277">
        <f>L194*1.2403</f>
        <v>35.671028</v>
      </c>
      <c r="N194" s="277">
        <f>K194*M194</f>
        <v>2389.9588760000001</v>
      </c>
      <c r="O194" s="258">
        <f>N194/N197</f>
        <v>6.4385108740551894E-2</v>
      </c>
      <c r="P194" s="319">
        <v>0</v>
      </c>
      <c r="Q194" s="320">
        <f t="shared" si="86"/>
        <v>0</v>
      </c>
      <c r="R194" s="321">
        <f>SUM(Q194/N194)</f>
        <v>0</v>
      </c>
      <c r="S194" s="337">
        <v>0</v>
      </c>
      <c r="T194" s="333">
        <f>SUM(S194*M194)</f>
        <v>0</v>
      </c>
      <c r="U194" s="334">
        <f>SUM(T194/N194)</f>
        <v>0</v>
      </c>
      <c r="V194" s="356">
        <v>0</v>
      </c>
      <c r="W194" s="347">
        <f>SUM(V194*M194)</f>
        <v>0</v>
      </c>
      <c r="X194" s="348">
        <f>SUM(W194/N194)</f>
        <v>0</v>
      </c>
      <c r="Y194" s="344">
        <f t="shared" ref="Y194:Z196" si="98">SUM(P194+S194+V194)</f>
        <v>0</v>
      </c>
      <c r="Z194" s="345">
        <f t="shared" si="98"/>
        <v>0</v>
      </c>
      <c r="AA194" s="366">
        <f>SUM(Z194/N194)</f>
        <v>0</v>
      </c>
    </row>
    <row r="195" spans="1:27" s="2" customFormat="1" ht="37.5" customHeight="1">
      <c r="A195" s="254" t="s">
        <v>753</v>
      </c>
      <c r="B195" s="254" t="s">
        <v>101</v>
      </c>
      <c r="C195" s="274">
        <v>89578</v>
      </c>
      <c r="D195" s="1049" t="s">
        <v>420</v>
      </c>
      <c r="E195" s="1049"/>
      <c r="F195" s="1049"/>
      <c r="G195" s="1049"/>
      <c r="H195" s="1049"/>
      <c r="I195" s="1049"/>
      <c r="J195" s="274" t="s">
        <v>1</v>
      </c>
      <c r="K195" s="294">
        <f>12*3.5</f>
        <v>42</v>
      </c>
      <c r="L195" s="280">
        <v>22.78</v>
      </c>
      <c r="M195" s="277">
        <f>L195*1.2403</f>
        <v>28.254034000000001</v>
      </c>
      <c r="N195" s="277">
        <f>M195*K195</f>
        <v>1186.6694279999999</v>
      </c>
      <c r="O195" s="258">
        <f>N195/N197</f>
        <v>3.1968684033904064E-2</v>
      </c>
      <c r="P195" s="319">
        <v>0</v>
      </c>
      <c r="Q195" s="320">
        <f t="shared" si="86"/>
        <v>0</v>
      </c>
      <c r="R195" s="321">
        <f>SUM(Q195/N195)</f>
        <v>0</v>
      </c>
      <c r="S195" s="337">
        <v>0</v>
      </c>
      <c r="T195" s="333">
        <f>SUM(S195*M195)</f>
        <v>0</v>
      </c>
      <c r="U195" s="334">
        <f>SUM(T195/N195)</f>
        <v>0</v>
      </c>
      <c r="V195" s="356">
        <v>0</v>
      </c>
      <c r="W195" s="347">
        <f>SUM(V195*M195)</f>
        <v>0</v>
      </c>
      <c r="X195" s="348">
        <f>SUM(W195/N195)</f>
        <v>0</v>
      </c>
      <c r="Y195" s="344">
        <f t="shared" si="98"/>
        <v>0</v>
      </c>
      <c r="Z195" s="345">
        <f t="shared" si="98"/>
        <v>0</v>
      </c>
      <c r="AA195" s="366">
        <f>SUM(Z195/N195)</f>
        <v>0</v>
      </c>
    </row>
    <row r="196" spans="1:27" s="2" customFormat="1" ht="25.5" customHeight="1">
      <c r="A196" s="254" t="s">
        <v>817</v>
      </c>
      <c r="B196" s="292" t="s">
        <v>102</v>
      </c>
      <c r="C196" s="274">
        <v>682004</v>
      </c>
      <c r="D196" s="1049" t="s">
        <v>295</v>
      </c>
      <c r="E196" s="1049"/>
      <c r="F196" s="1049"/>
      <c r="G196" s="1049"/>
      <c r="H196" s="1049"/>
      <c r="I196" s="1049"/>
      <c r="J196" s="274" t="s">
        <v>10</v>
      </c>
      <c r="K196" s="294">
        <f>3*12</f>
        <v>36</v>
      </c>
      <c r="L196" s="280">
        <v>31.66</v>
      </c>
      <c r="M196" s="257" t="s">
        <v>104</v>
      </c>
      <c r="N196" s="277">
        <f>L196*K196</f>
        <v>1139.76</v>
      </c>
      <c r="O196" s="258">
        <f>N196/N197</f>
        <v>3.0704951568435033E-2</v>
      </c>
      <c r="P196" s="319">
        <v>0</v>
      </c>
      <c r="Q196" s="320">
        <f>SUM(P196*L196)</f>
        <v>0</v>
      </c>
      <c r="R196" s="321">
        <f>SUM(Q196/N196)</f>
        <v>0</v>
      </c>
      <c r="S196" s="337">
        <v>0</v>
      </c>
      <c r="T196" s="333">
        <f>SUM(S196*L196)</f>
        <v>0</v>
      </c>
      <c r="U196" s="334">
        <f>SUM(T196/N196)</f>
        <v>0</v>
      </c>
      <c r="V196" s="356">
        <v>0</v>
      </c>
      <c r="W196" s="347">
        <f>SUM(V196*L196)</f>
        <v>0</v>
      </c>
      <c r="X196" s="348">
        <f>SUM(W196/N196)</f>
        <v>0</v>
      </c>
      <c r="Y196" s="344">
        <f t="shared" si="98"/>
        <v>0</v>
      </c>
      <c r="Z196" s="345">
        <f t="shared" si="98"/>
        <v>0</v>
      </c>
      <c r="AA196" s="366">
        <f>SUM(Z196/N196)</f>
        <v>0</v>
      </c>
    </row>
    <row r="197" spans="1:27" s="2" customFormat="1" ht="18">
      <c r="A197" s="1048" t="s">
        <v>836</v>
      </c>
      <c r="B197" s="1048"/>
      <c r="C197" s="1048"/>
      <c r="D197" s="1048"/>
      <c r="E197" s="1048"/>
      <c r="F197" s="1048"/>
      <c r="G197" s="1048"/>
      <c r="H197" s="1048"/>
      <c r="I197" s="1048"/>
      <c r="J197" s="1048"/>
      <c r="K197" s="1048"/>
      <c r="L197" s="1048"/>
      <c r="M197" s="1048"/>
      <c r="N197" s="260">
        <f>SUM(N150:N196)</f>
        <v>37119.745897000001</v>
      </c>
      <c r="O197" s="261">
        <f>SUM(O151:O196)</f>
        <v>0.99999999999999967</v>
      </c>
      <c r="P197" s="327"/>
      <c r="Q197" s="312">
        <f>SUM(Q150:Q196)</f>
        <v>0</v>
      </c>
      <c r="R197" s="261">
        <f>SUM(R151:R196)</f>
        <v>0</v>
      </c>
      <c r="S197" s="327"/>
      <c r="T197" s="312">
        <f>SUM(T150:T196)</f>
        <v>0</v>
      </c>
      <c r="U197" s="261">
        <f>SUM(U151:U196)</f>
        <v>0</v>
      </c>
      <c r="V197" s="327"/>
      <c r="W197" s="312">
        <f>SUM(W150:W196)</f>
        <v>2871.1084549999996</v>
      </c>
      <c r="X197" s="261">
        <f>SUM(X151:X196)</f>
        <v>1.2442850310856048</v>
      </c>
      <c r="Y197" s="327"/>
      <c r="Z197" s="312">
        <f>SUM(Z150:Z196)</f>
        <v>2871.1084549999996</v>
      </c>
      <c r="AA197" s="261">
        <f>SUM(Z197/N197)</f>
        <v>7.7347201216483571E-2</v>
      </c>
    </row>
    <row r="198" spans="1:27" s="2" customFormat="1" ht="18">
      <c r="A198" s="251" t="s">
        <v>579</v>
      </c>
      <c r="B198" s="282"/>
      <c r="C198" s="253" t="s">
        <v>422</v>
      </c>
      <c r="D198" s="1053" t="s">
        <v>423</v>
      </c>
      <c r="E198" s="1053"/>
      <c r="F198" s="1053"/>
      <c r="G198" s="1053"/>
      <c r="H198" s="1053"/>
      <c r="I198" s="1053"/>
      <c r="J198" s="282"/>
      <c r="K198" s="282"/>
      <c r="L198" s="282"/>
      <c r="M198" s="283"/>
      <c r="N198" s="284"/>
      <c r="O198" s="285"/>
      <c r="P198" s="285"/>
      <c r="Q198" s="285"/>
      <c r="R198" s="285"/>
      <c r="S198" s="282"/>
      <c r="T198" s="282"/>
      <c r="U198" s="316"/>
      <c r="V198" s="282"/>
      <c r="W198" s="282"/>
      <c r="X198" s="316"/>
      <c r="Y198" s="282"/>
      <c r="Z198" s="282"/>
      <c r="AA198" s="285"/>
    </row>
    <row r="199" spans="1:27" s="2" customFormat="1" ht="40.5" customHeight="1">
      <c r="A199" s="256" t="s">
        <v>580</v>
      </c>
      <c r="B199" s="256" t="s">
        <v>101</v>
      </c>
      <c r="C199" s="274" t="s">
        <v>424</v>
      </c>
      <c r="D199" s="1055" t="s">
        <v>426</v>
      </c>
      <c r="E199" s="1055"/>
      <c r="F199" s="1055"/>
      <c r="G199" s="1055"/>
      <c r="H199" s="1055"/>
      <c r="I199" s="1055"/>
      <c r="J199" s="298" t="s">
        <v>10</v>
      </c>
      <c r="K199" s="299">
        <v>7</v>
      </c>
      <c r="L199" s="257">
        <v>453.91</v>
      </c>
      <c r="M199" s="277">
        <f>L199*1.2403</f>
        <v>562.98457300000007</v>
      </c>
      <c r="N199" s="277">
        <f>M199*K199</f>
        <v>3940.8920110000004</v>
      </c>
      <c r="O199" s="258">
        <f>N199/N214</f>
        <v>0.12103919530632079</v>
      </c>
      <c r="P199" s="319">
        <v>0</v>
      </c>
      <c r="Q199" s="320">
        <f t="shared" ref="Q199:Q212" si="99">SUM(P199*M199)</f>
        <v>0</v>
      </c>
      <c r="R199" s="321">
        <f t="shared" ref="R199:R213" si="100">SUM(Q199/N199)</f>
        <v>0</v>
      </c>
      <c r="S199" s="332">
        <v>0</v>
      </c>
      <c r="T199" s="333">
        <f t="shared" ref="T199:T212" si="101">SUM(S199*M199)</f>
        <v>0</v>
      </c>
      <c r="U199" s="334">
        <f t="shared" ref="U199:U213" si="102">SUM(T199/N199)</f>
        <v>0</v>
      </c>
      <c r="V199" s="347">
        <v>0</v>
      </c>
      <c r="W199" s="347">
        <f t="shared" ref="W199:W212" si="103">SUM(V199*M199)</f>
        <v>0</v>
      </c>
      <c r="X199" s="348">
        <f t="shared" ref="X199:X213" si="104">SUM(W199/N199)</f>
        <v>0</v>
      </c>
      <c r="Y199" s="344">
        <f t="shared" ref="Y199:Y213" si="105">SUM(P199+S199+V199)</f>
        <v>0</v>
      </c>
      <c r="Z199" s="345">
        <f t="shared" ref="Z199:Z213" si="106">SUM(Q199+T199+W199)</f>
        <v>0</v>
      </c>
      <c r="AA199" s="366">
        <f t="shared" ref="AA199:AA213" si="107">SUM(Z199/N199)</f>
        <v>0</v>
      </c>
    </row>
    <row r="200" spans="1:27" s="2" customFormat="1" ht="36.75" customHeight="1">
      <c r="A200" s="256" t="s">
        <v>581</v>
      </c>
      <c r="B200" s="256" t="s">
        <v>101</v>
      </c>
      <c r="C200" s="274" t="s">
        <v>425</v>
      </c>
      <c r="D200" s="1046" t="s">
        <v>427</v>
      </c>
      <c r="E200" s="1046"/>
      <c r="F200" s="1046"/>
      <c r="G200" s="1046"/>
      <c r="H200" s="1046"/>
      <c r="I200" s="1046"/>
      <c r="J200" s="298" t="s">
        <v>10</v>
      </c>
      <c r="K200" s="299">
        <v>11</v>
      </c>
      <c r="L200" s="257">
        <v>475.75</v>
      </c>
      <c r="M200" s="277">
        <f>L200*1.2403</f>
        <v>590.07272499999999</v>
      </c>
      <c r="N200" s="277">
        <f>M200*K200</f>
        <v>6490.7999749999999</v>
      </c>
      <c r="O200" s="258">
        <f>N200/N214</f>
        <v>0.19935618729855295</v>
      </c>
      <c r="P200" s="319">
        <v>0</v>
      </c>
      <c r="Q200" s="320">
        <f t="shared" si="99"/>
        <v>0</v>
      </c>
      <c r="R200" s="321">
        <f t="shared" si="100"/>
        <v>0</v>
      </c>
      <c r="S200" s="332">
        <v>0</v>
      </c>
      <c r="T200" s="333">
        <f t="shared" si="101"/>
        <v>0</v>
      </c>
      <c r="U200" s="334">
        <f t="shared" si="102"/>
        <v>0</v>
      </c>
      <c r="V200" s="347">
        <v>0</v>
      </c>
      <c r="W200" s="347">
        <f t="shared" si="103"/>
        <v>0</v>
      </c>
      <c r="X200" s="348">
        <f t="shared" si="104"/>
        <v>0</v>
      </c>
      <c r="Y200" s="344">
        <f t="shared" si="105"/>
        <v>0</v>
      </c>
      <c r="Z200" s="345">
        <f t="shared" si="106"/>
        <v>0</v>
      </c>
      <c r="AA200" s="366">
        <f t="shared" si="107"/>
        <v>0</v>
      </c>
    </row>
    <row r="201" spans="1:27" s="2" customFormat="1" ht="18.75" customHeight="1">
      <c r="A201" s="256" t="s">
        <v>582</v>
      </c>
      <c r="B201" s="300" t="s">
        <v>102</v>
      </c>
      <c r="C201" s="274">
        <v>250202</v>
      </c>
      <c r="D201" s="1046" t="s">
        <v>707</v>
      </c>
      <c r="E201" s="1046"/>
      <c r="F201" s="1046"/>
      <c r="G201" s="1046"/>
      <c r="H201" s="1046"/>
      <c r="I201" s="1046"/>
      <c r="J201" s="299" t="s">
        <v>335</v>
      </c>
      <c r="K201" s="299">
        <f>0.9*2.1</f>
        <v>1.8900000000000001</v>
      </c>
      <c r="L201" s="257">
        <v>715.65</v>
      </c>
      <c r="M201" s="257" t="s">
        <v>104</v>
      </c>
      <c r="N201" s="277">
        <f>L201*K201</f>
        <v>1352.5785000000001</v>
      </c>
      <c r="O201" s="258">
        <f>N201/N214</f>
        <v>4.1542628615973617E-2</v>
      </c>
      <c r="P201" s="319">
        <v>0</v>
      </c>
      <c r="Q201" s="320">
        <f>SUM(P201*L201)</f>
        <v>0</v>
      </c>
      <c r="R201" s="321">
        <f t="shared" si="100"/>
        <v>0</v>
      </c>
      <c r="S201" s="332">
        <v>0</v>
      </c>
      <c r="T201" s="333">
        <f>SUM(S201*L201)</f>
        <v>0</v>
      </c>
      <c r="U201" s="334">
        <f t="shared" si="102"/>
        <v>0</v>
      </c>
      <c r="V201" s="347">
        <v>0</v>
      </c>
      <c r="W201" s="347">
        <f>SUM(V201*L201)</f>
        <v>0</v>
      </c>
      <c r="X201" s="348">
        <f t="shared" si="104"/>
        <v>0</v>
      </c>
      <c r="Y201" s="344">
        <f t="shared" si="105"/>
        <v>0</v>
      </c>
      <c r="Z201" s="345">
        <f t="shared" si="106"/>
        <v>0</v>
      </c>
      <c r="AA201" s="366">
        <f t="shared" si="107"/>
        <v>0</v>
      </c>
    </row>
    <row r="202" spans="1:27" s="2" customFormat="1" ht="18.75" customHeight="1">
      <c r="A202" s="256" t="s">
        <v>583</v>
      </c>
      <c r="B202" s="300" t="s">
        <v>102</v>
      </c>
      <c r="C202" s="274">
        <v>250206</v>
      </c>
      <c r="D202" s="1046" t="s">
        <v>708</v>
      </c>
      <c r="E202" s="1046"/>
      <c r="F202" s="1046"/>
      <c r="G202" s="1046"/>
      <c r="H202" s="1046"/>
      <c r="I202" s="1046"/>
      <c r="J202" s="299" t="s">
        <v>335</v>
      </c>
      <c r="K202" s="301">
        <v>5.0599999999999996</v>
      </c>
      <c r="L202" s="257">
        <v>575.6</v>
      </c>
      <c r="M202" s="257" t="s">
        <v>104</v>
      </c>
      <c r="N202" s="277">
        <f>L202*K202</f>
        <v>2912.5360000000001</v>
      </c>
      <c r="O202" s="258">
        <f>N202/N214</f>
        <v>8.9454624170540439E-2</v>
      </c>
      <c r="P202" s="319">
        <v>0</v>
      </c>
      <c r="Q202" s="320">
        <f>SUM(P202*L202)</f>
        <v>0</v>
      </c>
      <c r="R202" s="321">
        <f t="shared" si="100"/>
        <v>0</v>
      </c>
      <c r="S202" s="332">
        <v>0</v>
      </c>
      <c r="T202" s="333">
        <f>SUM(S202*L202)</f>
        <v>0</v>
      </c>
      <c r="U202" s="334">
        <f t="shared" si="102"/>
        <v>0</v>
      </c>
      <c r="V202" s="347">
        <v>0</v>
      </c>
      <c r="W202" s="347">
        <f>SUM(V202*L202)</f>
        <v>0</v>
      </c>
      <c r="X202" s="348">
        <f t="shared" si="104"/>
        <v>0</v>
      </c>
      <c r="Y202" s="344">
        <f t="shared" si="105"/>
        <v>0</v>
      </c>
      <c r="Z202" s="345">
        <f t="shared" si="106"/>
        <v>0</v>
      </c>
      <c r="AA202" s="366">
        <f t="shared" si="107"/>
        <v>0</v>
      </c>
    </row>
    <row r="203" spans="1:27" s="2" customFormat="1" ht="29.25" customHeight="1">
      <c r="A203" s="256" t="s">
        <v>584</v>
      </c>
      <c r="B203" s="256" t="s">
        <v>101</v>
      </c>
      <c r="C203" s="274" t="s">
        <v>428</v>
      </c>
      <c r="D203" s="1046" t="s">
        <v>429</v>
      </c>
      <c r="E203" s="1046"/>
      <c r="F203" s="1046"/>
      <c r="G203" s="1046"/>
      <c r="H203" s="1046"/>
      <c r="I203" s="1046"/>
      <c r="J203" s="298" t="s">
        <v>10</v>
      </c>
      <c r="K203" s="301">
        <v>5</v>
      </c>
      <c r="L203" s="257">
        <v>68.319999999999993</v>
      </c>
      <c r="M203" s="277">
        <f>L203*1.2403</f>
        <v>84.737295999999986</v>
      </c>
      <c r="N203" s="277">
        <f>K203*M203</f>
        <v>423.68647999999996</v>
      </c>
      <c r="O203" s="258">
        <f>N203/N214</f>
        <v>1.3012960126343225E-2</v>
      </c>
      <c r="P203" s="319">
        <v>0</v>
      </c>
      <c r="Q203" s="320">
        <f t="shared" si="99"/>
        <v>0</v>
      </c>
      <c r="R203" s="321">
        <f t="shared" si="100"/>
        <v>0</v>
      </c>
      <c r="S203" s="332">
        <v>0</v>
      </c>
      <c r="T203" s="333">
        <f t="shared" si="101"/>
        <v>0</v>
      </c>
      <c r="U203" s="334">
        <f t="shared" si="102"/>
        <v>0</v>
      </c>
      <c r="V203" s="347">
        <v>0</v>
      </c>
      <c r="W203" s="347">
        <f t="shared" si="103"/>
        <v>0</v>
      </c>
      <c r="X203" s="348">
        <f t="shared" si="104"/>
        <v>0</v>
      </c>
      <c r="Y203" s="344">
        <f t="shared" si="105"/>
        <v>0</v>
      </c>
      <c r="Z203" s="345">
        <f t="shared" si="106"/>
        <v>0</v>
      </c>
      <c r="AA203" s="366">
        <f t="shared" si="107"/>
        <v>0</v>
      </c>
    </row>
    <row r="204" spans="1:27" s="2" customFormat="1" ht="27" customHeight="1">
      <c r="A204" s="256" t="s">
        <v>777</v>
      </c>
      <c r="B204" s="256" t="s">
        <v>101</v>
      </c>
      <c r="C204" s="298" t="s">
        <v>449</v>
      </c>
      <c r="D204" s="1046" t="s">
        <v>450</v>
      </c>
      <c r="E204" s="1046"/>
      <c r="F204" s="1046"/>
      <c r="G204" s="1046"/>
      <c r="H204" s="1046"/>
      <c r="I204" s="1046"/>
      <c r="J204" s="298" t="s">
        <v>10</v>
      </c>
      <c r="K204" s="301">
        <v>17</v>
      </c>
      <c r="L204" s="257">
        <v>152.24</v>
      </c>
      <c r="M204" s="277">
        <f>L204*1.2403</f>
        <v>188.823272</v>
      </c>
      <c r="N204" s="277">
        <f>K204*M204</f>
        <v>3209.9956240000001</v>
      </c>
      <c r="O204" s="258">
        <f>N204/N214</f>
        <v>9.8590696264011651E-2</v>
      </c>
      <c r="P204" s="319">
        <v>0</v>
      </c>
      <c r="Q204" s="320">
        <f t="shared" si="99"/>
        <v>0</v>
      </c>
      <c r="R204" s="321">
        <f t="shared" si="100"/>
        <v>0</v>
      </c>
      <c r="S204" s="332">
        <v>0</v>
      </c>
      <c r="T204" s="333">
        <f t="shared" si="101"/>
        <v>0</v>
      </c>
      <c r="U204" s="334">
        <f t="shared" si="102"/>
        <v>0</v>
      </c>
      <c r="V204" s="347">
        <v>0</v>
      </c>
      <c r="W204" s="347">
        <f t="shared" si="103"/>
        <v>0</v>
      </c>
      <c r="X204" s="348">
        <f t="shared" si="104"/>
        <v>0</v>
      </c>
      <c r="Y204" s="344">
        <f t="shared" si="105"/>
        <v>0</v>
      </c>
      <c r="Z204" s="345">
        <f t="shared" si="106"/>
        <v>0</v>
      </c>
      <c r="AA204" s="366">
        <f t="shared" si="107"/>
        <v>0</v>
      </c>
    </row>
    <row r="205" spans="1:27" s="2" customFormat="1" ht="28.5" customHeight="1">
      <c r="A205" s="256" t="s">
        <v>585</v>
      </c>
      <c r="B205" s="256" t="s">
        <v>101</v>
      </c>
      <c r="C205" s="274">
        <v>72120</v>
      </c>
      <c r="D205" s="1046" t="s">
        <v>431</v>
      </c>
      <c r="E205" s="1046"/>
      <c r="F205" s="1046"/>
      <c r="G205" s="1046"/>
      <c r="H205" s="1046"/>
      <c r="I205" s="1046"/>
      <c r="J205" s="299" t="s">
        <v>335</v>
      </c>
      <c r="K205" s="299">
        <v>8.4</v>
      </c>
      <c r="L205" s="257">
        <v>257.48</v>
      </c>
      <c r="M205" s="277">
        <f>L205*1.2403</f>
        <v>319.35244399999999</v>
      </c>
      <c r="N205" s="277">
        <f>K205*M205</f>
        <v>2682.5605295999999</v>
      </c>
      <c r="O205" s="258">
        <f>N205/N214</f>
        <v>8.2391237049119354E-2</v>
      </c>
      <c r="P205" s="319">
        <v>0</v>
      </c>
      <c r="Q205" s="320">
        <f t="shared" si="99"/>
        <v>0</v>
      </c>
      <c r="R205" s="321">
        <f t="shared" si="100"/>
        <v>0</v>
      </c>
      <c r="S205" s="332">
        <v>0</v>
      </c>
      <c r="T205" s="333">
        <f t="shared" si="101"/>
        <v>0</v>
      </c>
      <c r="U205" s="334">
        <f t="shared" si="102"/>
        <v>0</v>
      </c>
      <c r="V205" s="347">
        <v>0</v>
      </c>
      <c r="W205" s="347">
        <f t="shared" si="103"/>
        <v>0</v>
      </c>
      <c r="X205" s="348">
        <f t="shared" si="104"/>
        <v>0</v>
      </c>
      <c r="Y205" s="344">
        <f t="shared" si="105"/>
        <v>0</v>
      </c>
      <c r="Z205" s="345">
        <f t="shared" si="106"/>
        <v>0</v>
      </c>
      <c r="AA205" s="366">
        <f t="shared" si="107"/>
        <v>0</v>
      </c>
    </row>
    <row r="206" spans="1:27" s="2" customFormat="1" ht="32.25" customHeight="1">
      <c r="A206" s="256" t="s">
        <v>586</v>
      </c>
      <c r="B206" s="256" t="s">
        <v>101</v>
      </c>
      <c r="C206" s="274">
        <v>84898</v>
      </c>
      <c r="D206" s="1046" t="s">
        <v>432</v>
      </c>
      <c r="E206" s="1046"/>
      <c r="F206" s="1046"/>
      <c r="G206" s="1046"/>
      <c r="H206" s="1046"/>
      <c r="I206" s="1046"/>
      <c r="J206" s="298" t="s">
        <v>1</v>
      </c>
      <c r="K206" s="299">
        <v>4</v>
      </c>
      <c r="L206" s="257">
        <v>25.91</v>
      </c>
      <c r="M206" s="277">
        <f>L206*1.2403</f>
        <v>32.136172999999999</v>
      </c>
      <c r="N206" s="277">
        <f>K206*M206</f>
        <v>128.544692</v>
      </c>
      <c r="O206" s="258">
        <f>N206/N214</f>
        <v>3.948077246762916E-3</v>
      </c>
      <c r="P206" s="319">
        <v>0</v>
      </c>
      <c r="Q206" s="320">
        <f t="shared" si="99"/>
        <v>0</v>
      </c>
      <c r="R206" s="321">
        <f t="shared" si="100"/>
        <v>0</v>
      </c>
      <c r="S206" s="332">
        <v>0</v>
      </c>
      <c r="T206" s="333">
        <f t="shared" si="101"/>
        <v>0</v>
      </c>
      <c r="U206" s="334">
        <f t="shared" si="102"/>
        <v>0</v>
      </c>
      <c r="V206" s="347">
        <v>0</v>
      </c>
      <c r="W206" s="347">
        <f t="shared" si="103"/>
        <v>0</v>
      </c>
      <c r="X206" s="348">
        <f t="shared" si="104"/>
        <v>0</v>
      </c>
      <c r="Y206" s="344">
        <f t="shared" si="105"/>
        <v>0</v>
      </c>
      <c r="Z206" s="345">
        <f t="shared" si="106"/>
        <v>0</v>
      </c>
      <c r="AA206" s="366">
        <f t="shared" si="107"/>
        <v>0</v>
      </c>
    </row>
    <row r="207" spans="1:27" s="2" customFormat="1" ht="27" customHeight="1">
      <c r="A207" s="256" t="s">
        <v>587</v>
      </c>
      <c r="B207" s="300" t="s">
        <v>102</v>
      </c>
      <c r="C207" s="302">
        <v>282060</v>
      </c>
      <c r="D207" s="1046" t="s">
        <v>709</v>
      </c>
      <c r="E207" s="1046"/>
      <c r="F207" s="1046"/>
      <c r="G207" s="1046"/>
      <c r="H207" s="1046"/>
      <c r="I207" s="1046"/>
      <c r="J207" s="298" t="s">
        <v>10</v>
      </c>
      <c r="K207" s="301">
        <v>1</v>
      </c>
      <c r="L207" s="257">
        <v>138.35</v>
      </c>
      <c r="M207" s="257" t="s">
        <v>104</v>
      </c>
      <c r="N207" s="277">
        <f>L207*K207</f>
        <v>138.35</v>
      </c>
      <c r="O207" s="258">
        <f>N207/N214</f>
        <v>4.2492340880917068E-3</v>
      </c>
      <c r="P207" s="319">
        <v>0</v>
      </c>
      <c r="Q207" s="320">
        <f>SUM(P207*L207)</f>
        <v>0</v>
      </c>
      <c r="R207" s="321">
        <f t="shared" si="100"/>
        <v>0</v>
      </c>
      <c r="S207" s="332">
        <v>0</v>
      </c>
      <c r="T207" s="333">
        <f>SUM(S207*L207)</f>
        <v>0</v>
      </c>
      <c r="U207" s="334">
        <f t="shared" si="102"/>
        <v>0</v>
      </c>
      <c r="V207" s="347">
        <v>0</v>
      </c>
      <c r="W207" s="347">
        <f>SUM(V207*L207)</f>
        <v>0</v>
      </c>
      <c r="X207" s="348">
        <f t="shared" si="104"/>
        <v>0</v>
      </c>
      <c r="Y207" s="344">
        <f t="shared" si="105"/>
        <v>0</v>
      </c>
      <c r="Z207" s="345">
        <f t="shared" si="106"/>
        <v>0</v>
      </c>
      <c r="AA207" s="366">
        <f t="shared" si="107"/>
        <v>0</v>
      </c>
    </row>
    <row r="208" spans="1:27" s="2" customFormat="1" ht="28.5" customHeight="1">
      <c r="A208" s="256" t="s">
        <v>588</v>
      </c>
      <c r="B208" s="300" t="s">
        <v>102</v>
      </c>
      <c r="C208" s="302">
        <v>282059</v>
      </c>
      <c r="D208" s="1046" t="s">
        <v>710</v>
      </c>
      <c r="E208" s="1046"/>
      <c r="F208" s="1046"/>
      <c r="G208" s="1046"/>
      <c r="H208" s="1046"/>
      <c r="I208" s="1046"/>
      <c r="J208" s="298" t="s">
        <v>10</v>
      </c>
      <c r="K208" s="301">
        <v>1</v>
      </c>
      <c r="L208" s="257">
        <v>28.05</v>
      </c>
      <c r="M208" s="257" t="s">
        <v>104</v>
      </c>
      <c r="N208" s="277">
        <f>L208*K208</f>
        <v>28.05</v>
      </c>
      <c r="O208" s="258">
        <f>N208/N214</f>
        <v>8.6151800629542753E-4</v>
      </c>
      <c r="P208" s="319">
        <v>0</v>
      </c>
      <c r="Q208" s="320">
        <f>SUM(P208*L208)</f>
        <v>0</v>
      </c>
      <c r="R208" s="321">
        <f t="shared" si="100"/>
        <v>0</v>
      </c>
      <c r="S208" s="332">
        <v>0</v>
      </c>
      <c r="T208" s="333">
        <f>SUM(S208*L208)</f>
        <v>0</v>
      </c>
      <c r="U208" s="334">
        <f t="shared" si="102"/>
        <v>0</v>
      </c>
      <c r="V208" s="347">
        <v>0</v>
      </c>
      <c r="W208" s="347">
        <f>SUM(V208*L208)</f>
        <v>0</v>
      </c>
      <c r="X208" s="348">
        <f t="shared" si="104"/>
        <v>0</v>
      </c>
      <c r="Y208" s="344">
        <f t="shared" si="105"/>
        <v>0</v>
      </c>
      <c r="Z208" s="345">
        <f t="shared" si="106"/>
        <v>0</v>
      </c>
      <c r="AA208" s="366">
        <f t="shared" si="107"/>
        <v>0</v>
      </c>
    </row>
    <row r="209" spans="1:27" s="2" customFormat="1" ht="27.75" customHeight="1">
      <c r="A209" s="256" t="s">
        <v>589</v>
      </c>
      <c r="B209" s="256" t="s">
        <v>101</v>
      </c>
      <c r="C209" s="274">
        <v>84895</v>
      </c>
      <c r="D209" s="1046" t="s">
        <v>433</v>
      </c>
      <c r="E209" s="1046"/>
      <c r="F209" s="1046"/>
      <c r="G209" s="1046"/>
      <c r="H209" s="1046"/>
      <c r="I209" s="1046"/>
      <c r="J209" s="298" t="s">
        <v>10</v>
      </c>
      <c r="K209" s="299">
        <v>2</v>
      </c>
      <c r="L209" s="257">
        <v>124.49</v>
      </c>
      <c r="M209" s="277">
        <f>L209*1.2403</f>
        <v>154.40494699999999</v>
      </c>
      <c r="N209" s="277">
        <f>K209*M209</f>
        <v>308.80989399999999</v>
      </c>
      <c r="O209" s="258">
        <f>N209/N214</f>
        <v>9.4846803637498138E-3</v>
      </c>
      <c r="P209" s="319">
        <v>0</v>
      </c>
      <c r="Q209" s="320">
        <f t="shared" si="99"/>
        <v>0</v>
      </c>
      <c r="R209" s="321">
        <f t="shared" si="100"/>
        <v>0</v>
      </c>
      <c r="S209" s="332">
        <v>0</v>
      </c>
      <c r="T209" s="333">
        <f t="shared" si="101"/>
        <v>0</v>
      </c>
      <c r="U209" s="334">
        <f t="shared" si="102"/>
        <v>0</v>
      </c>
      <c r="V209" s="347">
        <v>0</v>
      </c>
      <c r="W209" s="347">
        <f t="shared" si="103"/>
        <v>0</v>
      </c>
      <c r="X209" s="348">
        <f t="shared" si="104"/>
        <v>0</v>
      </c>
      <c r="Y209" s="344">
        <f t="shared" si="105"/>
        <v>0</v>
      </c>
      <c r="Z209" s="345">
        <f t="shared" si="106"/>
        <v>0</v>
      </c>
      <c r="AA209" s="366">
        <f t="shared" si="107"/>
        <v>0</v>
      </c>
    </row>
    <row r="210" spans="1:27" s="2" customFormat="1" ht="18" customHeight="1">
      <c r="A210" s="256" t="s">
        <v>590</v>
      </c>
      <c r="B210" s="256" t="s">
        <v>101</v>
      </c>
      <c r="C210" s="274">
        <v>68052</v>
      </c>
      <c r="D210" s="1046" t="s">
        <v>434</v>
      </c>
      <c r="E210" s="1046"/>
      <c r="F210" s="1046"/>
      <c r="G210" s="1046"/>
      <c r="H210" s="1046"/>
      <c r="I210" s="1046"/>
      <c r="J210" s="299" t="s">
        <v>335</v>
      </c>
      <c r="K210" s="299">
        <v>6.12</v>
      </c>
      <c r="L210" s="257">
        <v>465.47</v>
      </c>
      <c r="M210" s="277">
        <f>L210*1.2403</f>
        <v>577.32244100000003</v>
      </c>
      <c r="N210" s="277">
        <f>K210*M210</f>
        <v>3533.2133389200003</v>
      </c>
      <c r="O210" s="258">
        <f>N210/N214</f>
        <v>0.10851789346034828</v>
      </c>
      <c r="P210" s="319">
        <v>0</v>
      </c>
      <c r="Q210" s="320">
        <f t="shared" si="99"/>
        <v>0</v>
      </c>
      <c r="R210" s="321">
        <f t="shared" si="100"/>
        <v>0</v>
      </c>
      <c r="S210" s="332">
        <v>0</v>
      </c>
      <c r="T210" s="333">
        <f t="shared" si="101"/>
        <v>0</v>
      </c>
      <c r="U210" s="334">
        <f t="shared" si="102"/>
        <v>0</v>
      </c>
      <c r="V210" s="347">
        <v>0</v>
      </c>
      <c r="W210" s="347">
        <f t="shared" si="103"/>
        <v>0</v>
      </c>
      <c r="X210" s="348">
        <f t="shared" si="104"/>
        <v>0</v>
      </c>
      <c r="Y210" s="344">
        <f t="shared" si="105"/>
        <v>0</v>
      </c>
      <c r="Z210" s="345">
        <f t="shared" si="106"/>
        <v>0</v>
      </c>
      <c r="AA210" s="366">
        <f t="shared" si="107"/>
        <v>0</v>
      </c>
    </row>
    <row r="211" spans="1:27" s="2" customFormat="1" ht="37.5" customHeight="1">
      <c r="A211" s="256" t="s">
        <v>591</v>
      </c>
      <c r="B211" s="256" t="s">
        <v>101</v>
      </c>
      <c r="C211" s="298" t="s">
        <v>430</v>
      </c>
      <c r="D211" s="1046" t="s">
        <v>435</v>
      </c>
      <c r="E211" s="1046"/>
      <c r="F211" s="1046"/>
      <c r="G211" s="1046"/>
      <c r="H211" s="1046"/>
      <c r="I211" s="1046"/>
      <c r="J211" s="299" t="s">
        <v>335</v>
      </c>
      <c r="K211" s="299">
        <v>11.64</v>
      </c>
      <c r="L211" s="257">
        <v>473.59</v>
      </c>
      <c r="M211" s="277">
        <f>L211*1.2403</f>
        <v>587.39367699999991</v>
      </c>
      <c r="N211" s="277">
        <f>K211*M211</f>
        <v>6837.2624002799994</v>
      </c>
      <c r="O211" s="258">
        <f>N211/N214</f>
        <v>0.20999731449582582</v>
      </c>
      <c r="P211" s="319">
        <v>0</v>
      </c>
      <c r="Q211" s="320">
        <f t="shared" si="99"/>
        <v>0</v>
      </c>
      <c r="R211" s="321">
        <f t="shared" si="100"/>
        <v>0</v>
      </c>
      <c r="S211" s="332">
        <v>0</v>
      </c>
      <c r="T211" s="333">
        <f t="shared" si="101"/>
        <v>0</v>
      </c>
      <c r="U211" s="334">
        <f t="shared" si="102"/>
        <v>0</v>
      </c>
      <c r="V211" s="347">
        <v>0</v>
      </c>
      <c r="W211" s="347">
        <f t="shared" si="103"/>
        <v>0</v>
      </c>
      <c r="X211" s="348">
        <f t="shared" si="104"/>
        <v>0</v>
      </c>
      <c r="Y211" s="344">
        <f t="shared" si="105"/>
        <v>0</v>
      </c>
      <c r="Z211" s="345">
        <f t="shared" si="106"/>
        <v>0</v>
      </c>
      <c r="AA211" s="366">
        <f t="shared" si="107"/>
        <v>0</v>
      </c>
    </row>
    <row r="212" spans="1:27" s="2" customFormat="1" ht="18">
      <c r="A212" s="256" t="s">
        <v>592</v>
      </c>
      <c r="B212" s="256" t="s">
        <v>101</v>
      </c>
      <c r="C212" s="274">
        <v>72116</v>
      </c>
      <c r="D212" s="1046" t="s">
        <v>436</v>
      </c>
      <c r="E212" s="1046"/>
      <c r="F212" s="1046"/>
      <c r="G212" s="1046"/>
      <c r="H212" s="1046"/>
      <c r="I212" s="1046"/>
      <c r="J212" s="299" t="s">
        <v>335</v>
      </c>
      <c r="K212" s="299">
        <v>0.72</v>
      </c>
      <c r="L212" s="257">
        <v>75.83</v>
      </c>
      <c r="M212" s="277">
        <f>L212*1.2403</f>
        <v>94.051948999999993</v>
      </c>
      <c r="N212" s="277">
        <f>K212*M212</f>
        <v>67.717403279999999</v>
      </c>
      <c r="O212" s="258">
        <f>N212/N214</f>
        <v>2.0798489221136914E-3</v>
      </c>
      <c r="P212" s="319">
        <v>0</v>
      </c>
      <c r="Q212" s="320">
        <f t="shared" si="99"/>
        <v>0</v>
      </c>
      <c r="R212" s="321">
        <f t="shared" si="100"/>
        <v>0</v>
      </c>
      <c r="S212" s="332">
        <v>0</v>
      </c>
      <c r="T212" s="333">
        <f t="shared" si="101"/>
        <v>0</v>
      </c>
      <c r="U212" s="334">
        <f t="shared" si="102"/>
        <v>0</v>
      </c>
      <c r="V212" s="347">
        <v>0</v>
      </c>
      <c r="W212" s="347">
        <f t="shared" si="103"/>
        <v>0</v>
      </c>
      <c r="X212" s="348">
        <f t="shared" si="104"/>
        <v>0</v>
      </c>
      <c r="Y212" s="344">
        <f t="shared" si="105"/>
        <v>0</v>
      </c>
      <c r="Z212" s="345">
        <f t="shared" si="106"/>
        <v>0</v>
      </c>
      <c r="AA212" s="366">
        <f t="shared" si="107"/>
        <v>0</v>
      </c>
    </row>
    <row r="213" spans="1:27" s="2" customFormat="1" ht="18">
      <c r="A213" s="256" t="s">
        <v>593</v>
      </c>
      <c r="B213" s="300" t="s">
        <v>102</v>
      </c>
      <c r="C213" s="274">
        <v>260123</v>
      </c>
      <c r="D213" s="1046" t="s">
        <v>711</v>
      </c>
      <c r="E213" s="1046"/>
      <c r="F213" s="1046"/>
      <c r="G213" s="1046"/>
      <c r="H213" s="1046"/>
      <c r="I213" s="1046"/>
      <c r="J213" s="299" t="s">
        <v>335</v>
      </c>
      <c r="K213" s="299">
        <v>7.29</v>
      </c>
      <c r="L213" s="257">
        <v>69.11</v>
      </c>
      <c r="M213" s="257" t="s">
        <v>104</v>
      </c>
      <c r="N213" s="277">
        <f>L213*K213</f>
        <v>503.81189999999998</v>
      </c>
      <c r="O213" s="258">
        <f>N213/N214</f>
        <v>1.547390458595049E-2</v>
      </c>
      <c r="P213" s="319">
        <v>0</v>
      </c>
      <c r="Q213" s="320">
        <f>SUM(P213*L213)</f>
        <v>0</v>
      </c>
      <c r="R213" s="321">
        <f t="shared" si="100"/>
        <v>0</v>
      </c>
      <c r="S213" s="332">
        <v>0</v>
      </c>
      <c r="T213" s="333">
        <f>SUM(S213*L213)</f>
        <v>0</v>
      </c>
      <c r="U213" s="334">
        <f t="shared" si="102"/>
        <v>0</v>
      </c>
      <c r="V213" s="347">
        <v>0</v>
      </c>
      <c r="W213" s="347">
        <f>SUM(V213*L213)</f>
        <v>0</v>
      </c>
      <c r="X213" s="348">
        <f t="shared" si="104"/>
        <v>0</v>
      </c>
      <c r="Y213" s="344">
        <f t="shared" si="105"/>
        <v>0</v>
      </c>
      <c r="Z213" s="345">
        <f t="shared" si="106"/>
        <v>0</v>
      </c>
      <c r="AA213" s="366">
        <f t="shared" si="107"/>
        <v>0</v>
      </c>
    </row>
    <row r="214" spans="1:27" s="2" customFormat="1" ht="18">
      <c r="A214" s="1048" t="s">
        <v>836</v>
      </c>
      <c r="B214" s="1048"/>
      <c r="C214" s="1048"/>
      <c r="D214" s="1048"/>
      <c r="E214" s="1048"/>
      <c r="F214" s="1048"/>
      <c r="G214" s="1048"/>
      <c r="H214" s="1048"/>
      <c r="I214" s="1048"/>
      <c r="J214" s="1048"/>
      <c r="K214" s="1048"/>
      <c r="L214" s="1048"/>
      <c r="M214" s="1048"/>
      <c r="N214" s="260">
        <f>SUM(N199:N213)</f>
        <v>32558.808748079995</v>
      </c>
      <c r="O214" s="261">
        <f>SUM(O199:O213)</f>
        <v>1.0000000000000002</v>
      </c>
      <c r="P214" s="327"/>
      <c r="Q214" s="312">
        <f>SUM(Q199:Q213)</f>
        <v>0</v>
      </c>
      <c r="R214" s="261">
        <f>SUM(R199:R213)</f>
        <v>0</v>
      </c>
      <c r="S214" s="327"/>
      <c r="T214" s="312">
        <f>SUM(T199:T213)</f>
        <v>0</v>
      </c>
      <c r="U214" s="261">
        <f>SUM(U199:U213)</f>
        <v>0</v>
      </c>
      <c r="V214" s="327"/>
      <c r="W214" s="312">
        <f>SUM(W199:W213)</f>
        <v>0</v>
      </c>
      <c r="X214" s="261">
        <f>SUM(X199:X213)</f>
        <v>0</v>
      </c>
      <c r="Y214" s="327"/>
      <c r="Z214" s="312">
        <f>SUM(Z199:Z213)</f>
        <v>0</v>
      </c>
      <c r="AA214" s="261">
        <f>SUM(AA199:AA213)</f>
        <v>0</v>
      </c>
    </row>
    <row r="215" spans="1:27" s="2" customFormat="1" ht="18" customHeight="1">
      <c r="A215" s="303" t="s">
        <v>691</v>
      </c>
      <c r="B215" s="304"/>
      <c r="C215" s="305" t="s">
        <v>437</v>
      </c>
      <c r="D215" s="1047" t="s">
        <v>438</v>
      </c>
      <c r="E215" s="1047"/>
      <c r="F215" s="1047"/>
      <c r="G215" s="1047"/>
      <c r="H215" s="1047"/>
      <c r="I215" s="1047"/>
      <c r="J215" s="304"/>
      <c r="K215" s="304"/>
      <c r="L215" s="304"/>
      <c r="M215" s="283"/>
      <c r="N215" s="284"/>
      <c r="O215" s="285"/>
      <c r="P215" s="285"/>
      <c r="Q215" s="285"/>
      <c r="R215" s="285"/>
      <c r="S215" s="304"/>
      <c r="T215" s="304"/>
      <c r="U215" s="316"/>
      <c r="V215" s="304"/>
      <c r="W215" s="304"/>
      <c r="X215" s="316"/>
      <c r="Y215" s="304"/>
      <c r="Z215" s="304"/>
      <c r="AA215" s="285"/>
    </row>
    <row r="216" spans="1:27" s="2" customFormat="1" ht="25.5" customHeight="1">
      <c r="A216" s="256" t="s">
        <v>692</v>
      </c>
      <c r="B216" s="300" t="s">
        <v>102</v>
      </c>
      <c r="C216" s="274">
        <v>150101</v>
      </c>
      <c r="D216" s="1055" t="s">
        <v>712</v>
      </c>
      <c r="E216" s="1055"/>
      <c r="F216" s="1055"/>
      <c r="G216" s="1055"/>
      <c r="H216" s="1055"/>
      <c r="I216" s="1055"/>
      <c r="J216" s="298" t="s">
        <v>335</v>
      </c>
      <c r="K216" s="298">
        <v>165.66</v>
      </c>
      <c r="L216" s="280">
        <v>77.959999999999994</v>
      </c>
      <c r="M216" s="257" t="s">
        <v>104</v>
      </c>
      <c r="N216" s="277">
        <f>L216*K216</f>
        <v>12914.853599999999</v>
      </c>
      <c r="O216" s="258">
        <f>N216/N223</f>
        <v>0.55915415118173106</v>
      </c>
      <c r="P216" s="319">
        <v>0</v>
      </c>
      <c r="Q216" s="320">
        <f>SUM(P216*L216)</f>
        <v>0</v>
      </c>
      <c r="R216" s="321">
        <f t="shared" ref="R216:R222" si="108">SUM(Q216/N216)</f>
        <v>0</v>
      </c>
      <c r="S216" s="340">
        <v>0</v>
      </c>
      <c r="T216" s="333">
        <f>SUM(S216*L216)</f>
        <v>0</v>
      </c>
      <c r="U216" s="334">
        <f t="shared" ref="U216:U222" si="109">SUM(T216/N216)</f>
        <v>0</v>
      </c>
      <c r="V216" s="357">
        <v>0</v>
      </c>
      <c r="W216" s="347">
        <f>SUM(V216*L216)</f>
        <v>0</v>
      </c>
      <c r="X216" s="348">
        <f t="shared" ref="X216:X222" si="110">SUM(W216/N216)</f>
        <v>0</v>
      </c>
      <c r="Y216" s="344">
        <f t="shared" ref="Y216:Y222" si="111">SUM(P216+S216+V216)</f>
        <v>0</v>
      </c>
      <c r="Z216" s="345">
        <f t="shared" ref="Z216:Z222" si="112">SUM(Q216+T216+W216)</f>
        <v>0</v>
      </c>
      <c r="AA216" s="366">
        <f t="shared" ref="AA216:AA222" si="113">SUM(Z216/N216)</f>
        <v>0</v>
      </c>
    </row>
    <row r="217" spans="1:27" s="2" customFormat="1" ht="18">
      <c r="A217" s="256" t="s">
        <v>693</v>
      </c>
      <c r="B217" s="300" t="s">
        <v>102</v>
      </c>
      <c r="C217" s="274">
        <v>160203</v>
      </c>
      <c r="D217" s="1046" t="s">
        <v>837</v>
      </c>
      <c r="E217" s="1046"/>
      <c r="F217" s="1046"/>
      <c r="G217" s="1046"/>
      <c r="H217" s="1046"/>
      <c r="I217" s="1046"/>
      <c r="J217" s="298" t="s">
        <v>335</v>
      </c>
      <c r="K217" s="298">
        <v>220.8</v>
      </c>
      <c r="L217" s="280">
        <v>35.76</v>
      </c>
      <c r="M217" s="257" t="s">
        <v>104</v>
      </c>
      <c r="N217" s="277">
        <f>L217*K217</f>
        <v>7895.808</v>
      </c>
      <c r="O217" s="258">
        <f>N217/N223</f>
        <v>0.34185240939424372</v>
      </c>
      <c r="P217" s="319">
        <v>0</v>
      </c>
      <c r="Q217" s="320">
        <f>SUM(P217*L217)</f>
        <v>0</v>
      </c>
      <c r="R217" s="321">
        <f t="shared" si="108"/>
        <v>0</v>
      </c>
      <c r="S217" s="340">
        <v>0</v>
      </c>
      <c r="T217" s="333">
        <f>SUM(S217*L217)</f>
        <v>0</v>
      </c>
      <c r="U217" s="334">
        <f t="shared" si="109"/>
        <v>0</v>
      </c>
      <c r="V217" s="357">
        <v>0</v>
      </c>
      <c r="W217" s="347">
        <f>SUM(V217*L217)</f>
        <v>0</v>
      </c>
      <c r="X217" s="348">
        <f t="shared" si="110"/>
        <v>0</v>
      </c>
      <c r="Y217" s="344">
        <f t="shared" si="111"/>
        <v>0</v>
      </c>
      <c r="Z217" s="345">
        <f t="shared" si="112"/>
        <v>0</v>
      </c>
      <c r="AA217" s="366">
        <f t="shared" si="113"/>
        <v>0</v>
      </c>
    </row>
    <row r="218" spans="1:27" s="2" customFormat="1" ht="25.5" customHeight="1">
      <c r="A218" s="256" t="s">
        <v>694</v>
      </c>
      <c r="B218" s="300" t="s">
        <v>102</v>
      </c>
      <c r="C218" s="274">
        <v>160223</v>
      </c>
      <c r="D218" s="1046" t="s">
        <v>713</v>
      </c>
      <c r="E218" s="1046"/>
      <c r="F218" s="1046"/>
      <c r="G218" s="1046"/>
      <c r="H218" s="1046"/>
      <c r="I218" s="1046"/>
      <c r="J218" s="298" t="s">
        <v>1</v>
      </c>
      <c r="K218" s="298">
        <v>15</v>
      </c>
      <c r="L218" s="280">
        <v>16.77</v>
      </c>
      <c r="M218" s="257" t="s">
        <v>104</v>
      </c>
      <c r="N218" s="277">
        <f>L218*K218</f>
        <v>251.54999999999998</v>
      </c>
      <c r="O218" s="258">
        <f>N218/N223</f>
        <v>1.0890965634311524E-2</v>
      </c>
      <c r="P218" s="319">
        <v>0</v>
      </c>
      <c r="Q218" s="320">
        <f>SUM(P218*L218)</f>
        <v>0</v>
      </c>
      <c r="R218" s="321">
        <f t="shared" si="108"/>
        <v>0</v>
      </c>
      <c r="S218" s="340">
        <v>0</v>
      </c>
      <c r="T218" s="333">
        <f>SUM(S218*L218)</f>
        <v>0</v>
      </c>
      <c r="U218" s="334">
        <f t="shared" si="109"/>
        <v>0</v>
      </c>
      <c r="V218" s="357">
        <v>0</v>
      </c>
      <c r="W218" s="347">
        <f>SUM(V218*L218)</f>
        <v>0</v>
      </c>
      <c r="X218" s="348">
        <f t="shared" si="110"/>
        <v>0</v>
      </c>
      <c r="Y218" s="344">
        <f t="shared" si="111"/>
        <v>0</v>
      </c>
      <c r="Z218" s="345">
        <f t="shared" si="112"/>
        <v>0</v>
      </c>
      <c r="AA218" s="366">
        <f t="shared" si="113"/>
        <v>0</v>
      </c>
    </row>
    <row r="219" spans="1:27" s="2" customFormat="1" ht="18" customHeight="1">
      <c r="A219" s="256" t="s">
        <v>695</v>
      </c>
      <c r="B219" s="300" t="s">
        <v>102</v>
      </c>
      <c r="C219" s="274">
        <v>160227</v>
      </c>
      <c r="D219" s="1046" t="s">
        <v>714</v>
      </c>
      <c r="E219" s="1046"/>
      <c r="F219" s="1046"/>
      <c r="G219" s="1046"/>
      <c r="H219" s="1046"/>
      <c r="I219" s="1046"/>
      <c r="J219" s="298" t="s">
        <v>1</v>
      </c>
      <c r="K219" s="298">
        <v>15.3</v>
      </c>
      <c r="L219" s="280">
        <v>20.46</v>
      </c>
      <c r="M219" s="257" t="s">
        <v>104</v>
      </c>
      <c r="N219" s="277">
        <f>L219*K219</f>
        <v>313.03800000000001</v>
      </c>
      <c r="O219" s="258">
        <f>N219/N223</f>
        <v>1.355311508739261E-2</v>
      </c>
      <c r="P219" s="319">
        <v>0</v>
      </c>
      <c r="Q219" s="320">
        <f>SUM(P219*L219)</f>
        <v>0</v>
      </c>
      <c r="R219" s="321">
        <f t="shared" si="108"/>
        <v>0</v>
      </c>
      <c r="S219" s="340">
        <v>0</v>
      </c>
      <c r="T219" s="333">
        <f>SUM(S219*L219)</f>
        <v>0</v>
      </c>
      <c r="U219" s="334">
        <f t="shared" si="109"/>
        <v>0</v>
      </c>
      <c r="V219" s="357">
        <v>0</v>
      </c>
      <c r="W219" s="347">
        <f>SUM(V219*L219)</f>
        <v>0</v>
      </c>
      <c r="X219" s="348">
        <f t="shared" si="110"/>
        <v>0</v>
      </c>
      <c r="Y219" s="344">
        <f t="shared" si="111"/>
        <v>0</v>
      </c>
      <c r="Z219" s="345">
        <f t="shared" si="112"/>
        <v>0</v>
      </c>
      <c r="AA219" s="366">
        <f t="shared" si="113"/>
        <v>0</v>
      </c>
    </row>
    <row r="220" spans="1:27" s="2" customFormat="1" ht="29.25" customHeight="1">
      <c r="A220" s="256" t="s">
        <v>696</v>
      </c>
      <c r="B220" s="256" t="s">
        <v>101</v>
      </c>
      <c r="C220" s="274">
        <v>72105</v>
      </c>
      <c r="D220" s="1046" t="s">
        <v>439</v>
      </c>
      <c r="E220" s="1046"/>
      <c r="F220" s="1046"/>
      <c r="G220" s="1046"/>
      <c r="H220" s="1046"/>
      <c r="I220" s="1046"/>
      <c r="J220" s="298" t="s">
        <v>1</v>
      </c>
      <c r="K220" s="298">
        <v>3.3</v>
      </c>
      <c r="L220" s="280">
        <v>43.56</v>
      </c>
      <c r="M220" s="277">
        <f>L220*1.2403</f>
        <v>54.027467999999999</v>
      </c>
      <c r="N220" s="277">
        <f>K220*M220</f>
        <v>178.29064439999999</v>
      </c>
      <c r="O220" s="258">
        <f>N220/N223</f>
        <v>7.7191702686529766E-3</v>
      </c>
      <c r="P220" s="319">
        <v>0</v>
      </c>
      <c r="Q220" s="320">
        <f>SUM(P220*M220)</f>
        <v>0</v>
      </c>
      <c r="R220" s="321">
        <f t="shared" si="108"/>
        <v>0</v>
      </c>
      <c r="S220" s="340">
        <v>0</v>
      </c>
      <c r="T220" s="333">
        <f>SUM(S220*M220)</f>
        <v>0</v>
      </c>
      <c r="U220" s="334">
        <f t="shared" si="109"/>
        <v>0</v>
      </c>
      <c r="V220" s="357">
        <v>0</v>
      </c>
      <c r="W220" s="347">
        <f>SUM(V220*M220)</f>
        <v>0</v>
      </c>
      <c r="X220" s="348">
        <f t="shared" si="110"/>
        <v>0</v>
      </c>
      <c r="Y220" s="344">
        <f t="shared" si="111"/>
        <v>0</v>
      </c>
      <c r="Z220" s="345">
        <f t="shared" si="112"/>
        <v>0</v>
      </c>
      <c r="AA220" s="366">
        <f t="shared" si="113"/>
        <v>0</v>
      </c>
    </row>
    <row r="221" spans="1:27" s="2" customFormat="1" ht="27" customHeight="1">
      <c r="A221" s="256" t="s">
        <v>697</v>
      </c>
      <c r="B221" s="256" t="s">
        <v>101</v>
      </c>
      <c r="C221" s="274">
        <v>72107</v>
      </c>
      <c r="D221" s="1046" t="s">
        <v>440</v>
      </c>
      <c r="E221" s="1046"/>
      <c r="F221" s="1046"/>
      <c r="G221" s="1046"/>
      <c r="H221" s="1046"/>
      <c r="I221" s="1046"/>
      <c r="J221" s="298" t="s">
        <v>1</v>
      </c>
      <c r="K221" s="298">
        <v>8.5</v>
      </c>
      <c r="L221" s="280">
        <v>21.98</v>
      </c>
      <c r="M221" s="277">
        <f>L221*1.2403</f>
        <v>27.261793999999998</v>
      </c>
      <c r="N221" s="277">
        <f>K221*M221</f>
        <v>231.72524899999999</v>
      </c>
      <c r="O221" s="258">
        <f>N221/N223</f>
        <v>1.0032644497957785E-2</v>
      </c>
      <c r="P221" s="319">
        <v>0</v>
      </c>
      <c r="Q221" s="320">
        <f>SUM(P221*M221)</f>
        <v>0</v>
      </c>
      <c r="R221" s="321">
        <f t="shared" si="108"/>
        <v>0</v>
      </c>
      <c r="S221" s="340">
        <v>0</v>
      </c>
      <c r="T221" s="333">
        <f>SUM(S221*M221)</f>
        <v>0</v>
      </c>
      <c r="U221" s="334">
        <f t="shared" si="109"/>
        <v>0</v>
      </c>
      <c r="V221" s="357">
        <v>0</v>
      </c>
      <c r="W221" s="347">
        <f>SUM(V221*M221)</f>
        <v>0</v>
      </c>
      <c r="X221" s="348">
        <f t="shared" si="110"/>
        <v>0</v>
      </c>
      <c r="Y221" s="344">
        <f t="shared" si="111"/>
        <v>0</v>
      </c>
      <c r="Z221" s="345">
        <f t="shared" si="112"/>
        <v>0</v>
      </c>
      <c r="AA221" s="366">
        <f t="shared" si="113"/>
        <v>0</v>
      </c>
    </row>
    <row r="222" spans="1:27" s="2" customFormat="1" ht="18">
      <c r="A222" s="256" t="s">
        <v>698</v>
      </c>
      <c r="B222" s="300" t="s">
        <v>102</v>
      </c>
      <c r="C222" s="274">
        <v>220121</v>
      </c>
      <c r="D222" s="1046" t="s">
        <v>715</v>
      </c>
      <c r="E222" s="1046"/>
      <c r="F222" s="1046"/>
      <c r="G222" s="1046"/>
      <c r="H222" s="1046"/>
      <c r="I222" s="1046"/>
      <c r="J222" s="298" t="s">
        <v>1</v>
      </c>
      <c r="K222" s="298">
        <v>67</v>
      </c>
      <c r="L222" s="280">
        <v>19.579999999999998</v>
      </c>
      <c r="M222" s="257" t="s">
        <v>104</v>
      </c>
      <c r="N222" s="277">
        <f>'[2]PLANILHA QUANTITTIVA'!L224*K222</f>
        <v>1311.86</v>
      </c>
      <c r="O222" s="258">
        <f>N222/N223</f>
        <v>5.6797543935710258E-2</v>
      </c>
      <c r="P222" s="319">
        <v>0</v>
      </c>
      <c r="Q222" s="320">
        <f>SUM(P222*L222)</f>
        <v>0</v>
      </c>
      <c r="R222" s="321">
        <f t="shared" si="108"/>
        <v>0</v>
      </c>
      <c r="S222" s="340">
        <v>0</v>
      </c>
      <c r="T222" s="333">
        <f>SUM(S222*L222)</f>
        <v>0</v>
      </c>
      <c r="U222" s="334">
        <f t="shared" si="109"/>
        <v>0</v>
      </c>
      <c r="V222" s="357">
        <v>0</v>
      </c>
      <c r="W222" s="347">
        <f>SUM(V222*L222)</f>
        <v>0</v>
      </c>
      <c r="X222" s="348">
        <f t="shared" si="110"/>
        <v>0</v>
      </c>
      <c r="Y222" s="344">
        <f t="shared" si="111"/>
        <v>0</v>
      </c>
      <c r="Z222" s="345">
        <f t="shared" si="112"/>
        <v>0</v>
      </c>
      <c r="AA222" s="366">
        <f t="shared" si="113"/>
        <v>0</v>
      </c>
    </row>
    <row r="223" spans="1:27" s="2" customFormat="1" ht="18">
      <c r="A223" s="1048" t="s">
        <v>836</v>
      </c>
      <c r="B223" s="1048"/>
      <c r="C223" s="1048"/>
      <c r="D223" s="1048"/>
      <c r="E223" s="1048"/>
      <c r="F223" s="1048"/>
      <c r="G223" s="1048"/>
      <c r="H223" s="1048"/>
      <c r="I223" s="1048"/>
      <c r="J223" s="1048"/>
      <c r="K223" s="1048"/>
      <c r="L223" s="1048"/>
      <c r="M223" s="1048"/>
      <c r="N223" s="260">
        <f>SUM(N216:N222)</f>
        <v>23097.125493399999</v>
      </c>
      <c r="O223" s="261">
        <f>SUM(O216:O222)</f>
        <v>1</v>
      </c>
      <c r="P223" s="327"/>
      <c r="Q223" s="260">
        <f>SUM(Q216:Q222)</f>
        <v>0</v>
      </c>
      <c r="R223" s="261">
        <f>SUM(R216:R222)</f>
        <v>0</v>
      </c>
      <c r="S223" s="327"/>
      <c r="T223" s="260">
        <f>SUM(T216:T222)</f>
        <v>0</v>
      </c>
      <c r="U223" s="261">
        <f>SUM(U216:U222)</f>
        <v>0</v>
      </c>
      <c r="V223" s="327"/>
      <c r="W223" s="260">
        <f>SUM(W216:W222)</f>
        <v>0</v>
      </c>
      <c r="X223" s="261">
        <f>SUM(X216:X222)</f>
        <v>0</v>
      </c>
      <c r="Y223" s="327"/>
      <c r="Z223" s="260">
        <f>SUM(Z216:Z222)</f>
        <v>0</v>
      </c>
      <c r="AA223" s="261">
        <f>SUM(AA216:AA222)</f>
        <v>0</v>
      </c>
    </row>
    <row r="224" spans="1:27" s="2" customFormat="1" ht="18">
      <c r="A224" s="251" t="s">
        <v>152</v>
      </c>
      <c r="B224" s="282"/>
      <c r="C224" s="253" t="s">
        <v>726</v>
      </c>
      <c r="D224" s="1064" t="s">
        <v>727</v>
      </c>
      <c r="E224" s="1064"/>
      <c r="F224" s="1064"/>
      <c r="G224" s="1064"/>
      <c r="H224" s="1064"/>
      <c r="I224" s="1064"/>
      <c r="J224" s="282"/>
      <c r="K224" s="282"/>
      <c r="L224" s="304"/>
      <c r="M224" s="283"/>
      <c r="N224" s="284"/>
      <c r="O224" s="285"/>
      <c r="P224" s="285"/>
      <c r="Q224" s="285"/>
      <c r="R224" s="285"/>
      <c r="S224" s="282"/>
      <c r="T224" s="304"/>
      <c r="U224" s="316"/>
      <c r="V224" s="282"/>
      <c r="W224" s="282"/>
      <c r="X224" s="316"/>
      <c r="Y224" s="282"/>
      <c r="Z224" s="304"/>
      <c r="AA224" s="285"/>
    </row>
    <row r="225" spans="1:27" s="2" customFormat="1" ht="30" customHeight="1">
      <c r="A225" s="256" t="s">
        <v>153</v>
      </c>
      <c r="B225" s="256" t="s">
        <v>101</v>
      </c>
      <c r="C225" s="274" t="s">
        <v>728</v>
      </c>
      <c r="D225" s="1055" t="s">
        <v>729</v>
      </c>
      <c r="E225" s="1055"/>
      <c r="F225" s="1055"/>
      <c r="G225" s="1055"/>
      <c r="H225" s="1055"/>
      <c r="I225" s="1055"/>
      <c r="J225" s="274" t="s">
        <v>335</v>
      </c>
      <c r="K225" s="276">
        <v>177.93</v>
      </c>
      <c r="L225" s="257">
        <v>21.93</v>
      </c>
      <c r="M225" s="277">
        <f>L225*1.2403</f>
        <v>27.199778999999999</v>
      </c>
      <c r="N225" s="277">
        <f>K225*M225</f>
        <v>4839.6566774700004</v>
      </c>
      <c r="O225" s="258">
        <f>N225/N230</f>
        <v>0.288845009967028</v>
      </c>
      <c r="P225" s="319">
        <v>0</v>
      </c>
      <c r="Q225" s="320">
        <f>SUM(P225*M225)</f>
        <v>0</v>
      </c>
      <c r="R225" s="321">
        <f>SUM(Q225/N225)</f>
        <v>0</v>
      </c>
      <c r="S225" s="336">
        <v>0</v>
      </c>
      <c r="T225" s="333">
        <f>SUM(S225*M225)</f>
        <v>0</v>
      </c>
      <c r="U225" s="334">
        <f>SUM(T225/N225)</f>
        <v>0</v>
      </c>
      <c r="V225" s="355">
        <v>0</v>
      </c>
      <c r="W225" s="347">
        <f>SUM(V225*M225)</f>
        <v>0</v>
      </c>
      <c r="X225" s="348">
        <f>SUM(W225/N225)</f>
        <v>0</v>
      </c>
      <c r="Y225" s="344">
        <f t="shared" ref="Y225:Z229" si="114">SUM(P225+S225+V225)</f>
        <v>0</v>
      </c>
      <c r="Z225" s="345">
        <f t="shared" si="114"/>
        <v>0</v>
      </c>
      <c r="AA225" s="366">
        <f>SUM(Z225/N225)</f>
        <v>0</v>
      </c>
    </row>
    <row r="226" spans="1:27" s="2" customFormat="1" ht="28.5" customHeight="1">
      <c r="A226" s="256" t="s">
        <v>154</v>
      </c>
      <c r="B226" s="256" t="s">
        <v>101</v>
      </c>
      <c r="C226" s="274">
        <v>88484</v>
      </c>
      <c r="D226" s="1046" t="s">
        <v>730</v>
      </c>
      <c r="E226" s="1046"/>
      <c r="F226" s="1046"/>
      <c r="G226" s="1046"/>
      <c r="H226" s="1046"/>
      <c r="I226" s="1046"/>
      <c r="J226" s="274" t="s">
        <v>335</v>
      </c>
      <c r="K226" s="276">
        <v>179.92</v>
      </c>
      <c r="L226" s="257">
        <v>3.5</v>
      </c>
      <c r="M226" s="277">
        <f>L226*1.2403</f>
        <v>4.3410500000000001</v>
      </c>
      <c r="N226" s="277">
        <f>K226*M226</f>
        <v>781.04171599999995</v>
      </c>
      <c r="O226" s="258">
        <f>N226/N230</f>
        <v>4.6614877309978993E-2</v>
      </c>
      <c r="P226" s="319">
        <v>0</v>
      </c>
      <c r="Q226" s="320">
        <f>SUM(P226*M226)</f>
        <v>0</v>
      </c>
      <c r="R226" s="321">
        <f>SUM(Q226/N226)</f>
        <v>0</v>
      </c>
      <c r="S226" s="336">
        <v>0</v>
      </c>
      <c r="T226" s="333">
        <f>SUM(S226*M226)</f>
        <v>0</v>
      </c>
      <c r="U226" s="334">
        <f>SUM(T226/N226)</f>
        <v>0</v>
      </c>
      <c r="V226" s="355">
        <v>0</v>
      </c>
      <c r="W226" s="347">
        <f>SUM(V226*M226)</f>
        <v>0</v>
      </c>
      <c r="X226" s="348">
        <f>SUM(W226/N226)</f>
        <v>0</v>
      </c>
      <c r="Y226" s="344">
        <f t="shared" si="114"/>
        <v>0</v>
      </c>
      <c r="Z226" s="345">
        <f t="shared" si="114"/>
        <v>0</v>
      </c>
      <c r="AA226" s="366">
        <f>SUM(Z226/N226)</f>
        <v>0</v>
      </c>
    </row>
    <row r="227" spans="1:27" s="2" customFormat="1" ht="27.75" customHeight="1">
      <c r="A227" s="256" t="s">
        <v>155</v>
      </c>
      <c r="B227" s="256" t="s">
        <v>101</v>
      </c>
      <c r="C227" s="274">
        <v>88485</v>
      </c>
      <c r="D227" s="1046" t="s">
        <v>731</v>
      </c>
      <c r="E227" s="1046"/>
      <c r="F227" s="1046"/>
      <c r="G227" s="1046"/>
      <c r="H227" s="1046"/>
      <c r="I227" s="1046"/>
      <c r="J227" s="274" t="s">
        <v>335</v>
      </c>
      <c r="K227" s="276">
        <v>541.54</v>
      </c>
      <c r="L227" s="257">
        <v>3.23</v>
      </c>
      <c r="M227" s="277">
        <f>L227*1.2403</f>
        <v>4.0061689999999999</v>
      </c>
      <c r="N227" s="277">
        <f>K227*M227</f>
        <v>2169.5007602599999</v>
      </c>
      <c r="O227" s="258">
        <f>N227/N230</f>
        <v>0.12948221547160746</v>
      </c>
      <c r="P227" s="319">
        <v>0</v>
      </c>
      <c r="Q227" s="320">
        <f>SUM(P227*M227)</f>
        <v>0</v>
      </c>
      <c r="R227" s="321">
        <f>SUM(Q227/N227)</f>
        <v>0</v>
      </c>
      <c r="S227" s="336">
        <v>0</v>
      </c>
      <c r="T227" s="333">
        <f>SUM(S227*M227)</f>
        <v>0</v>
      </c>
      <c r="U227" s="334">
        <f>SUM(T227/N227)</f>
        <v>0</v>
      </c>
      <c r="V227" s="355">
        <v>0</v>
      </c>
      <c r="W227" s="347">
        <f>SUM(V227*M227)</f>
        <v>0</v>
      </c>
      <c r="X227" s="348">
        <f>SUM(W227/N227)</f>
        <v>0</v>
      </c>
      <c r="Y227" s="344">
        <f t="shared" si="114"/>
        <v>0</v>
      </c>
      <c r="Z227" s="345">
        <f t="shared" si="114"/>
        <v>0</v>
      </c>
      <c r="AA227" s="366">
        <f>SUM(Z227/N227)</f>
        <v>0</v>
      </c>
    </row>
    <row r="228" spans="1:27" s="2" customFormat="1" ht="30.75" customHeight="1">
      <c r="A228" s="256" t="s">
        <v>156</v>
      </c>
      <c r="B228" s="256" t="s">
        <v>101</v>
      </c>
      <c r="C228" s="274">
        <v>88488</v>
      </c>
      <c r="D228" s="1046" t="s">
        <v>732</v>
      </c>
      <c r="E228" s="1046"/>
      <c r="F228" s="1046"/>
      <c r="G228" s="1046"/>
      <c r="H228" s="1046"/>
      <c r="I228" s="1046"/>
      <c r="J228" s="274" t="s">
        <v>335</v>
      </c>
      <c r="K228" s="276">
        <f>K226</f>
        <v>179.92</v>
      </c>
      <c r="L228" s="257">
        <v>10.8</v>
      </c>
      <c r="M228" s="277">
        <f>L228*1.2403</f>
        <v>13.395240000000001</v>
      </c>
      <c r="N228" s="277">
        <f>K228*M228</f>
        <v>2410.0715808</v>
      </c>
      <c r="O228" s="258">
        <f>N228/N230</f>
        <v>0.14384019284222091</v>
      </c>
      <c r="P228" s="319">
        <v>0</v>
      </c>
      <c r="Q228" s="320">
        <f>SUM(P228*M228)</f>
        <v>0</v>
      </c>
      <c r="R228" s="321">
        <f>SUM(Q228/N228)</f>
        <v>0</v>
      </c>
      <c r="S228" s="336">
        <v>0</v>
      </c>
      <c r="T228" s="333">
        <f>SUM(S228*M228)</f>
        <v>0</v>
      </c>
      <c r="U228" s="334">
        <f>SUM(T228/N228)</f>
        <v>0</v>
      </c>
      <c r="V228" s="355">
        <v>0</v>
      </c>
      <c r="W228" s="347">
        <f>SUM(V228*M228)</f>
        <v>0</v>
      </c>
      <c r="X228" s="348">
        <f>SUM(W228/N228)</f>
        <v>0</v>
      </c>
      <c r="Y228" s="344">
        <f t="shared" si="114"/>
        <v>0</v>
      </c>
      <c r="Z228" s="345">
        <f t="shared" si="114"/>
        <v>0</v>
      </c>
      <c r="AA228" s="366">
        <f>SUM(Z228/N228)</f>
        <v>0</v>
      </c>
    </row>
    <row r="229" spans="1:27" s="2" customFormat="1" ht="28.5" customHeight="1">
      <c r="A229" s="256" t="s">
        <v>157</v>
      </c>
      <c r="B229" s="256" t="s">
        <v>101</v>
      </c>
      <c r="C229" s="278">
        <v>88489</v>
      </c>
      <c r="D229" s="1046" t="s">
        <v>443</v>
      </c>
      <c r="E229" s="1046"/>
      <c r="F229" s="1046"/>
      <c r="G229" s="1046"/>
      <c r="H229" s="1046"/>
      <c r="I229" s="1046"/>
      <c r="J229" s="278" t="s">
        <v>335</v>
      </c>
      <c r="K229" s="279">
        <v>554.55999999999995</v>
      </c>
      <c r="L229" s="257">
        <v>9.5299999999999994</v>
      </c>
      <c r="M229" s="280">
        <f>L229*1.2403</f>
        <v>11.820058999999999</v>
      </c>
      <c r="N229" s="280">
        <f>K229*M229</f>
        <v>6554.9319190399983</v>
      </c>
      <c r="O229" s="258">
        <f>N229/N230</f>
        <v>0.39121770440916459</v>
      </c>
      <c r="P229" s="319">
        <v>0</v>
      </c>
      <c r="Q229" s="320">
        <f>SUM(P229*M229)</f>
        <v>0</v>
      </c>
      <c r="R229" s="321">
        <f>SUM(Q229/N229)</f>
        <v>0</v>
      </c>
      <c r="S229" s="336">
        <v>0</v>
      </c>
      <c r="T229" s="333">
        <f>SUM(S229*M229)</f>
        <v>0</v>
      </c>
      <c r="U229" s="334">
        <f>SUM(T229/N229)</f>
        <v>0</v>
      </c>
      <c r="V229" s="355">
        <v>0</v>
      </c>
      <c r="W229" s="347">
        <f>SUM(V229*M229)</f>
        <v>0</v>
      </c>
      <c r="X229" s="348">
        <f>SUM(W229/N229)</f>
        <v>0</v>
      </c>
      <c r="Y229" s="344">
        <f t="shared" si="114"/>
        <v>0</v>
      </c>
      <c r="Z229" s="345">
        <f t="shared" si="114"/>
        <v>0</v>
      </c>
      <c r="AA229" s="366">
        <f>SUM(Z229/N229)</f>
        <v>0</v>
      </c>
    </row>
    <row r="230" spans="1:27" s="2" customFormat="1" ht="18">
      <c r="A230" s="1048" t="s">
        <v>836</v>
      </c>
      <c r="B230" s="1048"/>
      <c r="C230" s="1048"/>
      <c r="D230" s="1048"/>
      <c r="E230" s="1048"/>
      <c r="F230" s="1048"/>
      <c r="G230" s="1048"/>
      <c r="H230" s="1048"/>
      <c r="I230" s="1048"/>
      <c r="J230" s="1048"/>
      <c r="K230" s="1048"/>
      <c r="L230" s="1048"/>
      <c r="M230" s="1048"/>
      <c r="N230" s="260">
        <f>SUM(N225:N229)</f>
        <v>16755.202653569999</v>
      </c>
      <c r="O230" s="261">
        <f>SUM(O224:O229)</f>
        <v>1</v>
      </c>
      <c r="P230" s="327"/>
      <c r="Q230" s="312">
        <f>SUM(Q225:Q229)</f>
        <v>0</v>
      </c>
      <c r="R230" s="261">
        <f>SUM(R224:R229)</f>
        <v>0</v>
      </c>
      <c r="S230" s="327"/>
      <c r="T230" s="312">
        <f>SUM(T225:T229)</f>
        <v>0</v>
      </c>
      <c r="U230" s="261">
        <f>SUM(U224:U229)</f>
        <v>0</v>
      </c>
      <c r="V230" s="327"/>
      <c r="W230" s="312">
        <f>SUM(W225:W229)</f>
        <v>0</v>
      </c>
      <c r="X230" s="261">
        <f>SUM(X224:X229)</f>
        <v>0</v>
      </c>
      <c r="Y230" s="327"/>
      <c r="Z230" s="327"/>
      <c r="AA230" s="261">
        <f>SUM(AA224:AA229)</f>
        <v>0</v>
      </c>
    </row>
    <row r="231" spans="1:27" s="2" customFormat="1" ht="18">
      <c r="A231" s="272"/>
      <c r="B231" s="286"/>
      <c r="C231" s="306"/>
      <c r="D231" s="1056" t="s">
        <v>795</v>
      </c>
      <c r="E231" s="1056"/>
      <c r="F231" s="1056"/>
      <c r="G231" s="1056"/>
      <c r="H231" s="1056"/>
      <c r="I231" s="1056"/>
      <c r="J231" s="306"/>
      <c r="K231" s="307"/>
      <c r="L231" s="307"/>
      <c r="M231" s="308"/>
      <c r="N231" s="309"/>
      <c r="O231" s="310"/>
      <c r="P231" s="310"/>
      <c r="Q231" s="310"/>
      <c r="R231" s="310"/>
      <c r="S231" s="307"/>
      <c r="T231" s="307"/>
      <c r="U231" s="318"/>
      <c r="V231" s="307"/>
      <c r="W231" s="307"/>
      <c r="X231" s="318"/>
      <c r="Y231" s="307"/>
      <c r="Z231" s="307"/>
      <c r="AA231" s="310"/>
    </row>
    <row r="232" spans="1:27" s="2" customFormat="1" ht="18">
      <c r="A232" s="254" t="s">
        <v>812</v>
      </c>
      <c r="B232" s="254" t="s">
        <v>101</v>
      </c>
      <c r="C232" s="259" t="s">
        <v>31</v>
      </c>
      <c r="D232" s="1042" t="s">
        <v>32</v>
      </c>
      <c r="E232" s="1042"/>
      <c r="F232" s="1042"/>
      <c r="G232" s="1042"/>
      <c r="H232" s="1042"/>
      <c r="I232" s="1042"/>
      <c r="J232" s="254" t="s">
        <v>444</v>
      </c>
      <c r="K232" s="256">
        <f>K233*0.05</f>
        <v>3.69</v>
      </c>
      <c r="L232" s="257">
        <v>83.03</v>
      </c>
      <c r="M232" s="257">
        <f>L232*1.2403</f>
        <v>102.98210899999999</v>
      </c>
      <c r="N232" s="257">
        <f>SUM(K232*M232)</f>
        <v>380.00398220999995</v>
      </c>
      <c r="O232" s="258">
        <f>N232/N234</f>
        <v>6.2719533474841924E-2</v>
      </c>
      <c r="P232" s="319">
        <v>0</v>
      </c>
      <c r="Q232" s="320">
        <f>SUM(P232*M232)</f>
        <v>0</v>
      </c>
      <c r="R232" s="321">
        <f>SUM(Q232/N232)</f>
        <v>0</v>
      </c>
      <c r="S232" s="332">
        <v>0</v>
      </c>
      <c r="T232" s="333">
        <f>SUM(S232*M232)</f>
        <v>0</v>
      </c>
      <c r="U232" s="334">
        <f>SUM(T232/N232)</f>
        <v>0</v>
      </c>
      <c r="V232" s="347">
        <v>0</v>
      </c>
      <c r="W232" s="347">
        <f>SUM(V232*M232)</f>
        <v>0</v>
      </c>
      <c r="X232" s="348">
        <f>SUM(W232/N232)</f>
        <v>0</v>
      </c>
      <c r="Y232" s="344">
        <f>SUM(P232+S232+V232)</f>
        <v>0</v>
      </c>
      <c r="Z232" s="345">
        <f>SUM(Q232+T232+W232)</f>
        <v>0</v>
      </c>
      <c r="AA232" s="366">
        <f>SUM(Z232/N232)</f>
        <v>0</v>
      </c>
    </row>
    <row r="233" spans="1:27" s="2" customFormat="1" ht="27.75" customHeight="1">
      <c r="A233" s="254" t="s">
        <v>813</v>
      </c>
      <c r="B233" s="254" t="s">
        <v>101</v>
      </c>
      <c r="C233" s="274">
        <v>73675</v>
      </c>
      <c r="D233" s="1051" t="s">
        <v>743</v>
      </c>
      <c r="E233" s="1051"/>
      <c r="F233" s="1051"/>
      <c r="G233" s="1051"/>
      <c r="H233" s="1051"/>
      <c r="I233" s="1051"/>
      <c r="J233" s="274" t="s">
        <v>335</v>
      </c>
      <c r="K233" s="294">
        <v>73.8</v>
      </c>
      <c r="L233" s="280">
        <v>62.04</v>
      </c>
      <c r="M233" s="257">
        <f>L233*1.2403</f>
        <v>76.948211999999998</v>
      </c>
      <c r="N233" s="257">
        <f>SUM(K233*M233)</f>
        <v>5678.7780456</v>
      </c>
      <c r="O233" s="258">
        <f>N233/N234</f>
        <v>0.93728046652515806</v>
      </c>
      <c r="P233" s="319">
        <v>0</v>
      </c>
      <c r="Q233" s="320">
        <f>SUM(P233*M233)</f>
        <v>0</v>
      </c>
      <c r="R233" s="321">
        <f>SUM(Q233/N233)</f>
        <v>0</v>
      </c>
      <c r="S233" s="337">
        <v>0</v>
      </c>
      <c r="T233" s="333">
        <f>SUM(S233*M233)</f>
        <v>0</v>
      </c>
      <c r="U233" s="334">
        <f>SUM(T233/N233)</f>
        <v>0</v>
      </c>
      <c r="V233" s="356">
        <v>0</v>
      </c>
      <c r="W233" s="347">
        <f>SUM(V233*M233)</f>
        <v>0</v>
      </c>
      <c r="X233" s="348">
        <f>SUM(W233/N233)</f>
        <v>0</v>
      </c>
      <c r="Y233" s="344">
        <f>SUM(P233+S233+V233)</f>
        <v>0</v>
      </c>
      <c r="Z233" s="345">
        <f>SUM(Q233+T233+W233)</f>
        <v>0</v>
      </c>
      <c r="AA233" s="366">
        <f>SUM(Z233/N233)</f>
        <v>0</v>
      </c>
    </row>
    <row r="234" spans="1:27" s="2" customFormat="1" ht="18">
      <c r="A234" s="1048" t="s">
        <v>836</v>
      </c>
      <c r="B234" s="1048"/>
      <c r="C234" s="1048"/>
      <c r="D234" s="1048"/>
      <c r="E234" s="1048"/>
      <c r="F234" s="1048"/>
      <c r="G234" s="1048"/>
      <c r="H234" s="1048"/>
      <c r="I234" s="1048"/>
      <c r="J234" s="1048"/>
      <c r="K234" s="1048"/>
      <c r="L234" s="1048"/>
      <c r="M234" s="1048"/>
      <c r="N234" s="260">
        <f>SUM(N232:N233)</f>
        <v>6058.7820278099998</v>
      </c>
      <c r="O234" s="261">
        <f>SUM(O231:O233)</f>
        <v>1</v>
      </c>
      <c r="P234" s="327"/>
      <c r="Q234" s="312">
        <f>SUM(Q232:Q233)</f>
        <v>0</v>
      </c>
      <c r="R234" s="261">
        <f>SUM(R231:R233)</f>
        <v>0</v>
      </c>
      <c r="S234" s="327"/>
      <c r="T234" s="312">
        <f>SUM(T232:T233)</f>
        <v>0</v>
      </c>
      <c r="U234" s="261">
        <f>SUM(U231:U233)</f>
        <v>0</v>
      </c>
      <c r="V234" s="327"/>
      <c r="W234" s="312">
        <f>SUM(W232:W233)</f>
        <v>0</v>
      </c>
      <c r="X234" s="261">
        <f>SUM(X231:X233)</f>
        <v>0</v>
      </c>
      <c r="Y234" s="327"/>
      <c r="Z234" s="312">
        <f>SUM(Z229:Z233)</f>
        <v>0</v>
      </c>
      <c r="AA234" s="261">
        <f>SUM(AA228:AA233)</f>
        <v>0</v>
      </c>
    </row>
    <row r="235" spans="1:27" s="2" customFormat="1" ht="18">
      <c r="A235" s="251" t="s">
        <v>733</v>
      </c>
      <c r="B235" s="282"/>
      <c r="C235" s="253" t="s">
        <v>445</v>
      </c>
      <c r="D235" s="1064" t="s">
        <v>446</v>
      </c>
      <c r="E235" s="1064"/>
      <c r="F235" s="1064"/>
      <c r="G235" s="1064"/>
      <c r="H235" s="1064"/>
      <c r="I235" s="1064"/>
      <c r="J235" s="282"/>
      <c r="K235" s="282"/>
      <c r="L235" s="304"/>
      <c r="M235" s="283"/>
      <c r="N235" s="284"/>
      <c r="O235" s="285"/>
      <c r="P235" s="285"/>
      <c r="Q235" s="285"/>
      <c r="R235" s="285"/>
      <c r="S235" s="282"/>
      <c r="T235" s="304"/>
      <c r="U235" s="316"/>
      <c r="V235" s="282"/>
      <c r="W235" s="282"/>
      <c r="X235" s="316"/>
      <c r="Y235" s="282"/>
      <c r="Z235" s="304"/>
      <c r="AA235" s="285"/>
    </row>
    <row r="236" spans="1:27" s="2" customFormat="1" ht="18">
      <c r="A236" s="254" t="s">
        <v>734</v>
      </c>
      <c r="B236" s="254" t="s">
        <v>101</v>
      </c>
      <c r="C236" s="274">
        <v>9537</v>
      </c>
      <c r="D236" s="1042" t="s">
        <v>447</v>
      </c>
      <c r="E236" s="1042"/>
      <c r="F236" s="1042"/>
      <c r="G236" s="1042"/>
      <c r="H236" s="1042"/>
      <c r="I236" s="1042"/>
      <c r="J236" s="274" t="s">
        <v>335</v>
      </c>
      <c r="K236" s="281">
        <v>186.38</v>
      </c>
      <c r="L236" s="257">
        <v>2.12</v>
      </c>
      <c r="M236" s="277">
        <v>2.48</v>
      </c>
      <c r="N236" s="277">
        <f>SUM(K236*M236)</f>
        <v>462.22239999999999</v>
      </c>
      <c r="O236" s="258">
        <f>N236/N237</f>
        <v>1</v>
      </c>
      <c r="P236" s="319">
        <v>0</v>
      </c>
      <c r="Q236" s="320">
        <f>SUM(P236*M236)</f>
        <v>0</v>
      </c>
      <c r="R236" s="321">
        <f>SUM(Q236/N236)</f>
        <v>0</v>
      </c>
      <c r="S236" s="336">
        <v>0</v>
      </c>
      <c r="T236" s="333">
        <f>SUM(S236*M236)</f>
        <v>0</v>
      </c>
      <c r="U236" s="334">
        <f>SUM(T236/N236)</f>
        <v>0</v>
      </c>
      <c r="V236" s="355">
        <v>0</v>
      </c>
      <c r="W236" s="347">
        <f>SUM(V236*M236)</f>
        <v>0</v>
      </c>
      <c r="X236" s="348">
        <f>SUM(W236/N236)</f>
        <v>0</v>
      </c>
      <c r="Y236" s="344">
        <f>SUM(P236+S236+V236)</f>
        <v>0</v>
      </c>
      <c r="Z236" s="344">
        <f>SUM(Y236*P236)</f>
        <v>0</v>
      </c>
      <c r="AA236" s="346">
        <f>SUM(Z236/N237)</f>
        <v>0</v>
      </c>
    </row>
    <row r="237" spans="1:27" s="2" customFormat="1" ht="18">
      <c r="A237" s="328" t="s">
        <v>105</v>
      </c>
      <c r="B237" s="328"/>
      <c r="C237" s="328"/>
      <c r="D237" s="328"/>
      <c r="E237" s="328"/>
      <c r="F237" s="328"/>
      <c r="G237" s="328"/>
      <c r="H237" s="328"/>
      <c r="I237" s="328"/>
      <c r="J237" s="327"/>
      <c r="K237" s="327"/>
      <c r="L237" s="260"/>
      <c r="M237" s="260"/>
      <c r="N237" s="260">
        <f>SUM(N236)</f>
        <v>462.22239999999999</v>
      </c>
      <c r="O237" s="261">
        <f>SUM(O236)</f>
        <v>1</v>
      </c>
      <c r="P237" s="327"/>
      <c r="Q237" s="312">
        <f>SUM(Q236)</f>
        <v>0</v>
      </c>
      <c r="R237" s="261">
        <f>SUM(R236)</f>
        <v>0</v>
      </c>
      <c r="S237" s="327"/>
      <c r="T237" s="312">
        <f>SUM(T236)</f>
        <v>0</v>
      </c>
      <c r="U237" s="261">
        <f>SUM(U236)</f>
        <v>0</v>
      </c>
      <c r="V237" s="327"/>
      <c r="W237" s="312">
        <f>SUM(W236)</f>
        <v>0</v>
      </c>
      <c r="X237" s="261">
        <f>SUM(X236)</f>
        <v>0</v>
      </c>
      <c r="Y237" s="327"/>
      <c r="Z237" s="312">
        <f>SUM(Z236)</f>
        <v>0</v>
      </c>
      <c r="AA237" s="261">
        <f>SUM(AA236)</f>
        <v>0</v>
      </c>
    </row>
    <row r="238" spans="1:27" ht="22.5" customHeight="1">
      <c r="A238" s="1048" t="s">
        <v>333</v>
      </c>
      <c r="B238" s="1048"/>
      <c r="C238" s="1048"/>
      <c r="D238" s="1048"/>
      <c r="E238" s="1048"/>
      <c r="F238" s="1048"/>
      <c r="G238" s="1048"/>
      <c r="H238" s="1048"/>
      <c r="I238" s="1048"/>
      <c r="J238" s="1048"/>
      <c r="K238" s="1048"/>
      <c r="L238" s="1048"/>
      <c r="M238" s="1048"/>
      <c r="N238" s="311">
        <f>SUM(N9+N13+N19+N29+N42+N50+N60+N65+N74+N149+N197+N214+N223+N230+N234+N237)</f>
        <v>386963.22944232007</v>
      </c>
      <c r="O238" s="261">
        <f>SUM(O237)</f>
        <v>1</v>
      </c>
      <c r="P238" s="324"/>
      <c r="Q238" s="325">
        <f>SUM(Q9+Q13+Q19+Q29+Q42+Q50+Q60+Q65+Q74+Q149+Q197+Q214+Q223+Q230+Q234+Q237)+0.01</f>
        <v>72426.482653411498</v>
      </c>
      <c r="R238" s="322">
        <f>SUM(Q238/N238)</f>
        <v>0.18716631747618603</v>
      </c>
      <c r="S238" s="341"/>
      <c r="T238" s="342">
        <f>SUM(T9+T13+T19+T29+T42+T50+T60+T65+T74+T149+T197+T214+T223+T230+T234+T237)</f>
        <v>73424.706703019998</v>
      </c>
      <c r="U238" s="343">
        <f>SUM(T238/N238)</f>
        <v>0.18974595288766199</v>
      </c>
      <c r="V238" s="358"/>
      <c r="W238" s="359">
        <f>SUM(W9+W13+W19+W29+W42+W50+W60+W65+W74+W149+W197+W214+W223+W230+W234+W237)</f>
        <v>35936.253951921208</v>
      </c>
      <c r="X238" s="360">
        <f>SUM(W238/Q238)</f>
        <v>0.49617560642686415</v>
      </c>
      <c r="Y238" s="361"/>
      <c r="Z238" s="362">
        <f>SUM(Z9+Z13+Z19+Z29+Z42+Z50+Z60+Z65+Z74+Z149+Z197+Z214+Z223+Z230+Z234+Z237)+0.01</f>
        <v>181787.44330835273</v>
      </c>
      <c r="AA238" s="363">
        <f>SUM(Z238/N238)</f>
        <v>0.46977963144027768</v>
      </c>
    </row>
    <row r="239" spans="1:27" ht="15" customHeight="1">
      <c r="A239" s="1065" t="s">
        <v>840</v>
      </c>
      <c r="B239" s="1065"/>
      <c r="C239" s="1065"/>
      <c r="D239" s="1065"/>
      <c r="E239" s="1065"/>
      <c r="F239" s="1065"/>
      <c r="G239" s="1065"/>
      <c r="H239" s="1065"/>
      <c r="I239" s="1065"/>
      <c r="J239" s="241"/>
      <c r="K239" s="241"/>
      <c r="N239" s="242"/>
      <c r="O239" s="242"/>
      <c r="P239" s="6"/>
      <c r="Z239" s="331"/>
    </row>
    <row r="240" spans="1:27">
      <c r="A240" s="397"/>
      <c r="B240" s="397"/>
      <c r="C240" s="397"/>
      <c r="D240" s="398"/>
      <c r="E240" s="398"/>
      <c r="F240" s="398"/>
      <c r="G240" s="398"/>
      <c r="H240" s="398"/>
      <c r="I240" s="398"/>
      <c r="J240" s="241"/>
      <c r="K240" s="241"/>
      <c r="L240" s="241"/>
      <c r="M240" s="241"/>
      <c r="N240" s="409"/>
      <c r="O240" s="412"/>
      <c r="P240" s="410"/>
      <c r="Q240" s="411"/>
      <c r="R240" s="413"/>
      <c r="S240" s="411"/>
      <c r="T240" s="411"/>
      <c r="U240" s="413"/>
      <c r="V240" s="411"/>
      <c r="W240" s="411"/>
      <c r="X240" s="413"/>
      <c r="Y240" s="411"/>
      <c r="Z240" s="411"/>
      <c r="AA240" s="413"/>
    </row>
    <row r="241" spans="1:16">
      <c r="A241" s="397"/>
      <c r="B241" s="397"/>
      <c r="C241" s="397"/>
      <c r="D241" s="398"/>
      <c r="E241" s="398"/>
      <c r="F241" s="398"/>
      <c r="G241" s="398"/>
      <c r="H241" s="398"/>
      <c r="I241" s="398"/>
      <c r="J241" s="241"/>
      <c r="K241" s="241"/>
      <c r="L241" s="241"/>
      <c r="M241" s="241"/>
      <c r="N241" s="242"/>
      <c r="O241" s="242"/>
      <c r="P241" s="6"/>
    </row>
    <row r="242" spans="1:16">
      <c r="A242" s="399" t="s">
        <v>747</v>
      </c>
      <c r="B242" s="397"/>
      <c r="C242" s="397"/>
      <c r="D242" s="398"/>
      <c r="E242" s="398"/>
      <c r="F242" s="398"/>
      <c r="G242" s="398"/>
      <c r="H242" s="398"/>
      <c r="I242" s="398"/>
      <c r="J242" s="241"/>
      <c r="K242" s="241"/>
      <c r="L242" s="241"/>
      <c r="M242" s="241"/>
      <c r="N242" s="242"/>
      <c r="O242" s="242"/>
      <c r="P242" s="6"/>
    </row>
    <row r="243" spans="1:16">
      <c r="A243" s="1068" t="s">
        <v>748</v>
      </c>
      <c r="B243" s="1068"/>
      <c r="C243" s="1068"/>
      <c r="D243" s="1068"/>
      <c r="E243" s="1068"/>
      <c r="F243" s="1068"/>
      <c r="G243" s="1068"/>
      <c r="H243" s="1068"/>
      <c r="I243" s="1068"/>
      <c r="J243" s="241"/>
      <c r="K243" s="241"/>
      <c r="L243" s="241"/>
      <c r="M243" s="241"/>
      <c r="N243" s="242"/>
      <c r="O243" s="242"/>
      <c r="P243" s="6"/>
    </row>
    <row r="244" spans="1:16">
      <c r="A244" s="397"/>
      <c r="B244" s="397"/>
      <c r="C244" s="397"/>
      <c r="D244" s="398"/>
      <c r="E244" s="398"/>
      <c r="F244" s="398"/>
      <c r="G244" s="398"/>
      <c r="H244" s="398"/>
      <c r="I244" s="398"/>
      <c r="J244" s="243"/>
      <c r="K244" s="243"/>
      <c r="L244" s="243"/>
      <c r="M244" s="243"/>
      <c r="N244" s="243"/>
      <c r="O244" s="242"/>
      <c r="P244" s="6"/>
    </row>
    <row r="245" spans="1:16">
      <c r="A245" s="400"/>
      <c r="B245" s="400"/>
      <c r="C245" s="400"/>
      <c r="D245" s="401"/>
      <c r="E245" s="401"/>
      <c r="F245" s="401"/>
      <c r="G245" s="401"/>
      <c r="H245" s="401"/>
      <c r="I245" s="401"/>
      <c r="J245" s="224"/>
      <c r="K245" s="1066"/>
      <c r="L245" s="1066"/>
      <c r="M245" s="224"/>
      <c r="N245" s="226"/>
      <c r="O245" s="226"/>
      <c r="P245" s="6"/>
    </row>
    <row r="246" spans="1:16">
      <c r="A246" s="400"/>
      <c r="B246" s="400"/>
      <c r="C246" s="400"/>
      <c r="D246" s="401"/>
      <c r="E246" s="401"/>
      <c r="F246" s="401"/>
      <c r="G246" s="401"/>
      <c r="H246" s="401"/>
      <c r="I246" s="401"/>
      <c r="J246" s="224"/>
      <c r="K246" s="224"/>
      <c r="L246" s="224"/>
      <c r="M246" s="224"/>
      <c r="N246" s="226"/>
      <c r="O246" s="226"/>
      <c r="P246" s="6"/>
    </row>
    <row r="247" spans="1:16">
      <c r="A247" s="1065" t="s">
        <v>744</v>
      </c>
      <c r="B247" s="1065"/>
      <c r="C247" s="1065"/>
      <c r="D247" s="1065"/>
      <c r="E247" s="1065"/>
      <c r="F247" s="1065"/>
      <c r="G247" s="1065"/>
      <c r="H247" s="398"/>
      <c r="I247" s="398"/>
      <c r="J247" s="224"/>
      <c r="K247" s="224"/>
      <c r="L247" s="224"/>
      <c r="M247" s="224"/>
      <c r="N247" s="250"/>
      <c r="O247" s="226"/>
      <c r="P247" s="6"/>
    </row>
    <row r="248" spans="1:16" ht="14.25">
      <c r="A248" s="1067" t="s">
        <v>745</v>
      </c>
      <c r="B248" s="1067"/>
      <c r="C248" s="1067"/>
      <c r="D248" s="1067"/>
      <c r="E248" s="1067"/>
      <c r="F248" s="1067"/>
      <c r="G248" s="1067"/>
      <c r="H248" s="1067"/>
      <c r="I248" s="1067"/>
      <c r="J248" s="224"/>
      <c r="K248" s="224"/>
      <c r="L248" s="224"/>
      <c r="M248" s="224"/>
      <c r="N248" s="226"/>
      <c r="O248" s="226"/>
      <c r="P248" s="6"/>
    </row>
    <row r="249" spans="1:16">
      <c r="I249" s="243"/>
      <c r="J249" s="224"/>
      <c r="K249" s="224"/>
      <c r="L249" s="224"/>
      <c r="M249" s="224"/>
      <c r="N249" s="226"/>
      <c r="O249" s="226"/>
      <c r="P249" s="6"/>
    </row>
    <row r="250" spans="1:16" ht="12.75">
      <c r="A250" s="224"/>
      <c r="B250" s="224"/>
      <c r="C250" s="224"/>
      <c r="D250" s="225"/>
      <c r="E250" s="225"/>
      <c r="F250" s="225"/>
      <c r="G250" s="225"/>
      <c r="H250" s="225"/>
      <c r="I250" s="225"/>
      <c r="J250" s="224"/>
      <c r="K250" s="224"/>
      <c r="L250" s="224"/>
      <c r="M250" s="224"/>
      <c r="N250" s="226"/>
      <c r="O250" s="226"/>
      <c r="P250" s="6"/>
    </row>
    <row r="251" spans="1:16" ht="12.75">
      <c r="A251" s="224"/>
      <c r="B251" s="224"/>
      <c r="C251" s="224"/>
      <c r="D251" s="225"/>
      <c r="E251" s="225"/>
      <c r="F251" s="225"/>
      <c r="G251" s="225"/>
      <c r="H251" s="225"/>
      <c r="I251" s="225"/>
      <c r="J251" s="224"/>
      <c r="K251" s="224"/>
      <c r="L251" s="224"/>
      <c r="M251" s="224"/>
      <c r="N251" s="226"/>
      <c r="O251" s="226"/>
      <c r="P251" s="6"/>
    </row>
    <row r="252" spans="1:16" ht="12.75">
      <c r="A252" s="224"/>
      <c r="B252" s="224"/>
      <c r="C252" s="224"/>
      <c r="D252" s="225"/>
      <c r="E252" s="225"/>
      <c r="F252" s="225"/>
      <c r="G252" s="225"/>
      <c r="H252" s="225"/>
      <c r="I252" s="225"/>
      <c r="J252" s="224"/>
      <c r="K252" s="1066"/>
      <c r="L252" s="1066"/>
      <c r="M252" s="224"/>
      <c r="N252" s="226"/>
      <c r="O252" s="226"/>
      <c r="P252" s="6"/>
    </row>
    <row r="253" spans="1:16" ht="12.75">
      <c r="A253" s="224"/>
      <c r="B253" s="224"/>
      <c r="C253" s="224"/>
      <c r="D253" s="225"/>
      <c r="E253" s="225"/>
      <c r="F253" s="225"/>
      <c r="G253" s="225"/>
      <c r="H253" s="225"/>
      <c r="I253" s="225"/>
      <c r="J253" s="224"/>
      <c r="K253" s="1066"/>
      <c r="L253" s="1066"/>
      <c r="M253" s="224"/>
      <c r="N253" s="226"/>
      <c r="O253" s="226"/>
      <c r="P253" s="6"/>
    </row>
    <row r="254" spans="1:16" ht="12.75">
      <c r="A254" s="224"/>
      <c r="B254" s="224"/>
      <c r="C254" s="224"/>
      <c r="D254" s="225"/>
      <c r="E254" s="225"/>
      <c r="F254" s="225"/>
      <c r="G254" s="225"/>
      <c r="H254" s="225"/>
      <c r="I254" s="225"/>
      <c r="J254" s="224"/>
      <c r="K254" s="224"/>
      <c r="L254" s="224"/>
      <c r="M254" s="224"/>
      <c r="N254" s="226"/>
      <c r="O254" s="226"/>
      <c r="P254" s="6"/>
    </row>
    <row r="255" spans="1:16" ht="12.75">
      <c r="A255" s="224"/>
      <c r="B255" s="224"/>
      <c r="C255" s="224"/>
      <c r="D255" s="225"/>
      <c r="E255" s="225"/>
      <c r="F255" s="225"/>
      <c r="G255" s="225"/>
      <c r="H255" s="225"/>
      <c r="I255" s="225"/>
      <c r="J255" s="224"/>
      <c r="K255" s="224"/>
      <c r="L255" s="224"/>
      <c r="M255" s="224"/>
      <c r="N255" s="226"/>
      <c r="O255" s="226"/>
      <c r="P255" s="6"/>
    </row>
    <row r="256" spans="1:16" ht="12.75">
      <c r="A256" s="224"/>
      <c r="B256" s="224"/>
      <c r="C256" s="224"/>
      <c r="D256" s="225"/>
      <c r="E256" s="225"/>
      <c r="F256" s="225"/>
      <c r="G256" s="225"/>
      <c r="H256" s="225"/>
      <c r="I256" s="225"/>
      <c r="J256" s="224"/>
      <c r="K256" s="224"/>
      <c r="L256" s="224"/>
      <c r="M256" s="224"/>
      <c r="N256" s="226"/>
      <c r="O256" s="226"/>
      <c r="P256" s="6"/>
    </row>
    <row r="257" spans="1:16" ht="12.75">
      <c r="A257" s="224"/>
      <c r="B257" s="224"/>
      <c r="C257" s="224"/>
      <c r="D257" s="225"/>
      <c r="E257" s="225"/>
      <c r="F257" s="225"/>
      <c r="G257" s="225"/>
      <c r="H257" s="225"/>
      <c r="I257" s="225"/>
      <c r="J257" s="224"/>
      <c r="K257" s="224"/>
      <c r="L257" s="224"/>
      <c r="M257" s="224"/>
      <c r="N257" s="226"/>
      <c r="O257" s="226"/>
      <c r="P257" s="6"/>
    </row>
    <row r="258" spans="1:16" ht="12.75">
      <c r="A258" s="224"/>
      <c r="B258" s="224"/>
      <c r="C258" s="224"/>
      <c r="D258" s="225"/>
      <c r="E258" s="225"/>
      <c r="F258" s="225"/>
      <c r="G258" s="225"/>
      <c r="H258" s="225"/>
      <c r="I258" s="225"/>
      <c r="J258" s="224"/>
      <c r="K258" s="224"/>
      <c r="L258" s="224"/>
      <c r="M258" s="224"/>
      <c r="N258" s="226"/>
      <c r="O258" s="226"/>
      <c r="P258" s="6"/>
    </row>
    <row r="259" spans="1:16" ht="12.75">
      <c r="A259" s="224"/>
      <c r="B259" s="224"/>
      <c r="C259" s="224"/>
      <c r="D259" s="225"/>
      <c r="E259" s="225"/>
      <c r="F259" s="225"/>
      <c r="G259" s="225"/>
      <c r="H259" s="225"/>
      <c r="I259" s="225"/>
      <c r="J259" s="224"/>
      <c r="K259" s="224"/>
      <c r="L259" s="224"/>
      <c r="M259" s="224"/>
      <c r="N259" s="226"/>
      <c r="O259" s="226"/>
      <c r="P259" s="6"/>
    </row>
    <row r="260" spans="1:16" ht="12.75">
      <c r="A260" s="224"/>
      <c r="B260" s="224"/>
      <c r="C260" s="224"/>
      <c r="D260" s="225"/>
      <c r="E260" s="225"/>
      <c r="F260" s="225"/>
      <c r="G260" s="225"/>
      <c r="H260" s="225"/>
      <c r="I260" s="225"/>
      <c r="J260" s="224"/>
      <c r="K260" s="224"/>
      <c r="L260" s="224"/>
      <c r="M260" s="224"/>
      <c r="N260" s="226"/>
      <c r="O260" s="226"/>
      <c r="P260" s="6"/>
    </row>
    <row r="261" spans="1:16" ht="12.75">
      <c r="A261" s="224"/>
      <c r="B261" s="224"/>
      <c r="C261" s="224"/>
      <c r="D261" s="225"/>
      <c r="E261" s="225"/>
      <c r="F261" s="225"/>
      <c r="G261" s="225"/>
      <c r="H261" s="225"/>
      <c r="I261" s="225"/>
      <c r="J261" s="224"/>
      <c r="K261" s="224"/>
      <c r="L261" s="224"/>
      <c r="M261" s="224"/>
      <c r="N261" s="226"/>
      <c r="O261" s="226"/>
      <c r="P261" s="6"/>
    </row>
    <row r="262" spans="1:16" ht="12.75">
      <c r="A262" s="224"/>
      <c r="B262" s="224"/>
      <c r="C262" s="224"/>
      <c r="D262" s="225"/>
      <c r="E262" s="225"/>
      <c r="F262" s="225"/>
      <c r="G262" s="225"/>
      <c r="H262" s="225"/>
      <c r="I262" s="225"/>
      <c r="J262" s="224"/>
      <c r="K262" s="224"/>
      <c r="L262" s="224"/>
      <c r="M262" s="224"/>
      <c r="N262" s="226"/>
      <c r="O262" s="226"/>
      <c r="P262" s="6"/>
    </row>
    <row r="263" spans="1:16" ht="12.75">
      <c r="A263" s="224"/>
      <c r="B263" s="224"/>
      <c r="C263" s="224"/>
      <c r="D263" s="225"/>
      <c r="E263" s="225"/>
      <c r="F263" s="225"/>
      <c r="G263" s="225"/>
      <c r="H263" s="225"/>
      <c r="I263" s="225"/>
      <c r="J263" s="224"/>
      <c r="K263" s="224"/>
      <c r="L263" s="224"/>
      <c r="M263" s="224"/>
      <c r="N263" s="226"/>
      <c r="O263" s="226"/>
      <c r="P263" s="6"/>
    </row>
    <row r="264" spans="1:16" ht="12.75">
      <c r="A264" s="224"/>
      <c r="B264" s="224"/>
      <c r="C264" s="224"/>
      <c r="D264" s="225"/>
      <c r="E264" s="225"/>
      <c r="F264" s="225"/>
      <c r="G264" s="225"/>
      <c r="H264" s="225"/>
      <c r="I264" s="225"/>
      <c r="J264" s="224"/>
      <c r="K264" s="224"/>
      <c r="L264" s="224"/>
      <c r="M264" s="224"/>
      <c r="N264" s="226"/>
      <c r="O264" s="226"/>
      <c r="P264" s="6"/>
    </row>
    <row r="265" spans="1:16" ht="12.75">
      <c r="A265" s="224"/>
      <c r="B265" s="224"/>
      <c r="C265" s="224"/>
      <c r="D265" s="225"/>
      <c r="E265" s="225"/>
      <c r="F265" s="225"/>
      <c r="G265" s="225"/>
      <c r="H265" s="225"/>
      <c r="I265" s="225"/>
      <c r="J265" s="224"/>
      <c r="K265" s="224"/>
      <c r="L265" s="224"/>
      <c r="M265" s="224"/>
      <c r="N265" s="226"/>
      <c r="O265" s="226"/>
      <c r="P265" s="6"/>
    </row>
    <row r="266" spans="1:16" ht="12.75">
      <c r="A266" s="224"/>
      <c r="B266" s="224"/>
      <c r="C266" s="224"/>
      <c r="D266" s="225"/>
      <c r="E266" s="225"/>
      <c r="F266" s="225"/>
      <c r="G266" s="225"/>
      <c r="H266" s="225"/>
      <c r="I266" s="225"/>
      <c r="J266" s="224"/>
      <c r="K266" s="224"/>
      <c r="L266" s="224"/>
      <c r="M266" s="224"/>
      <c r="N266" s="226"/>
      <c r="O266" s="226"/>
      <c r="P266" s="6"/>
    </row>
    <row r="267" spans="1:16" ht="12.75">
      <c r="A267" s="224"/>
      <c r="B267" s="224"/>
      <c r="C267" s="224"/>
      <c r="D267" s="225"/>
      <c r="E267" s="225"/>
      <c r="F267" s="225"/>
      <c r="G267" s="225"/>
      <c r="H267" s="225"/>
      <c r="I267" s="225"/>
      <c r="J267" s="224"/>
      <c r="K267" s="224"/>
      <c r="L267" s="224"/>
      <c r="M267" s="224"/>
      <c r="N267" s="226"/>
      <c r="O267" s="226"/>
      <c r="P267" s="6"/>
    </row>
    <row r="268" spans="1:16" ht="12.75">
      <c r="A268" s="224"/>
      <c r="B268" s="224"/>
      <c r="C268" s="224"/>
      <c r="D268" s="225"/>
      <c r="E268" s="225"/>
      <c r="F268" s="225"/>
      <c r="G268" s="225"/>
      <c r="H268" s="225"/>
      <c r="I268" s="225"/>
      <c r="J268" s="224"/>
      <c r="K268" s="224"/>
      <c r="L268" s="224"/>
      <c r="M268" s="224"/>
      <c r="N268" s="226"/>
      <c r="O268" s="226"/>
      <c r="P268" s="6"/>
    </row>
    <row r="269" spans="1:16" ht="12.75">
      <c r="A269" s="224"/>
      <c r="B269" s="224"/>
      <c r="C269" s="224"/>
      <c r="D269" s="225"/>
      <c r="E269" s="225"/>
      <c r="F269" s="225"/>
      <c r="G269" s="225"/>
      <c r="H269" s="225"/>
      <c r="I269" s="225"/>
      <c r="J269" s="224"/>
      <c r="K269" s="224"/>
      <c r="L269" s="224"/>
      <c r="M269" s="224"/>
      <c r="N269" s="226"/>
      <c r="O269" s="226"/>
      <c r="P269" s="6"/>
    </row>
    <row r="270" spans="1:16" ht="12.75">
      <c r="A270" s="224"/>
      <c r="B270" s="224"/>
      <c r="C270" s="224"/>
      <c r="D270" s="225"/>
      <c r="E270" s="225"/>
      <c r="F270" s="225"/>
      <c r="G270" s="225"/>
      <c r="H270" s="225"/>
      <c r="I270" s="225"/>
      <c r="J270" s="224"/>
      <c r="K270" s="224"/>
      <c r="L270" s="224"/>
      <c r="M270" s="224"/>
      <c r="N270" s="226"/>
      <c r="O270" s="226"/>
      <c r="P270" s="6"/>
    </row>
    <row r="271" spans="1:16" ht="12.75">
      <c r="A271" s="224"/>
      <c r="B271" s="224"/>
      <c r="C271" s="224"/>
      <c r="D271" s="225"/>
      <c r="E271" s="225"/>
      <c r="F271" s="225"/>
      <c r="G271" s="225"/>
      <c r="H271" s="225"/>
      <c r="I271" s="225"/>
      <c r="J271" s="224"/>
      <c r="K271" s="224"/>
      <c r="L271" s="224"/>
      <c r="M271" s="224"/>
      <c r="N271" s="226"/>
      <c r="O271" s="226"/>
      <c r="P271" s="6"/>
    </row>
    <row r="272" spans="1:16" ht="12.75">
      <c r="A272" s="224"/>
      <c r="B272" s="224"/>
      <c r="C272" s="224"/>
      <c r="D272" s="225"/>
      <c r="E272" s="225"/>
      <c r="F272" s="225"/>
      <c r="G272" s="225"/>
      <c r="H272" s="225"/>
      <c r="I272" s="225"/>
      <c r="J272" s="224"/>
      <c r="K272" s="224"/>
      <c r="L272" s="224"/>
      <c r="M272" s="224"/>
      <c r="N272" s="226"/>
      <c r="O272" s="226"/>
      <c r="P272" s="6"/>
    </row>
    <row r="273" spans="1:16" ht="12.75">
      <c r="A273" s="224"/>
      <c r="B273" s="224"/>
      <c r="C273" s="224"/>
      <c r="D273" s="225"/>
      <c r="E273" s="225"/>
      <c r="F273" s="225"/>
      <c r="G273" s="225"/>
      <c r="H273" s="225"/>
      <c r="I273" s="225"/>
      <c r="J273" s="224"/>
      <c r="K273" s="224"/>
      <c r="L273" s="224"/>
      <c r="M273" s="224"/>
      <c r="N273" s="226"/>
      <c r="O273" s="226"/>
      <c r="P273" s="6"/>
    </row>
    <row r="274" spans="1:16" ht="12.75">
      <c r="A274" s="224"/>
      <c r="B274" s="224"/>
      <c r="C274" s="224"/>
      <c r="D274" s="225"/>
      <c r="E274" s="225"/>
      <c r="F274" s="225"/>
      <c r="G274" s="225"/>
      <c r="H274" s="225"/>
      <c r="I274" s="225"/>
      <c r="J274" s="224"/>
      <c r="K274" s="224"/>
      <c r="L274" s="224"/>
      <c r="M274" s="224"/>
      <c r="N274" s="226"/>
      <c r="O274" s="226"/>
      <c r="P274" s="6"/>
    </row>
    <row r="275" spans="1:16" ht="12.75">
      <c r="A275" s="224"/>
      <c r="B275" s="224"/>
      <c r="C275" s="224"/>
      <c r="D275" s="225"/>
      <c r="E275" s="225"/>
      <c r="F275" s="225"/>
      <c r="G275" s="225"/>
      <c r="H275" s="225"/>
      <c r="I275" s="225"/>
      <c r="J275" s="224"/>
      <c r="K275" s="224"/>
      <c r="L275" s="224"/>
      <c r="M275" s="224"/>
      <c r="N275" s="226"/>
      <c r="O275" s="226"/>
      <c r="P275" s="6"/>
    </row>
    <row r="276" spans="1:16" ht="12.75">
      <c r="A276" s="224"/>
      <c r="B276" s="224"/>
      <c r="C276" s="224"/>
      <c r="D276" s="225"/>
      <c r="E276" s="225"/>
      <c r="F276" s="225"/>
      <c r="G276" s="225"/>
      <c r="H276" s="225"/>
      <c r="I276" s="225"/>
      <c r="J276" s="224"/>
      <c r="K276" s="224"/>
      <c r="L276" s="224"/>
      <c r="M276" s="224"/>
      <c r="N276" s="226"/>
      <c r="O276" s="226"/>
      <c r="P276" s="6"/>
    </row>
    <row r="277" spans="1:16" ht="12.75">
      <c r="A277" s="224"/>
      <c r="B277" s="224"/>
      <c r="C277" s="224"/>
      <c r="D277" s="225"/>
      <c r="E277" s="225"/>
      <c r="F277" s="225"/>
      <c r="G277" s="225"/>
      <c r="H277" s="225"/>
      <c r="I277" s="225"/>
      <c r="J277" s="224"/>
      <c r="K277" s="224"/>
      <c r="L277" s="224"/>
      <c r="M277" s="224"/>
      <c r="N277" s="226"/>
      <c r="O277" s="226"/>
      <c r="P277" s="6"/>
    </row>
    <row r="278" spans="1:16" ht="12.75">
      <c r="A278" s="224"/>
      <c r="B278" s="224"/>
      <c r="C278" s="224"/>
      <c r="D278" s="225"/>
      <c r="E278" s="225"/>
      <c r="F278" s="225"/>
      <c r="G278" s="225"/>
      <c r="H278" s="225"/>
      <c r="I278" s="225"/>
      <c r="J278" s="224"/>
      <c r="K278" s="224"/>
      <c r="L278" s="224"/>
      <c r="M278" s="224"/>
      <c r="N278" s="226"/>
      <c r="O278" s="226"/>
      <c r="P278" s="6"/>
    </row>
    <row r="279" spans="1:16" ht="12.75">
      <c r="A279" s="224"/>
      <c r="B279" s="224"/>
      <c r="C279" s="224"/>
      <c r="D279" s="225"/>
      <c r="E279" s="225"/>
      <c r="F279" s="225"/>
      <c r="G279" s="225"/>
      <c r="H279" s="225"/>
      <c r="I279" s="225"/>
      <c r="J279" s="224"/>
      <c r="K279" s="224"/>
      <c r="L279" s="224"/>
      <c r="M279" s="224"/>
      <c r="N279" s="226"/>
      <c r="O279" s="226"/>
      <c r="P279" s="6"/>
    </row>
    <row r="280" spans="1:16" ht="12.75">
      <c r="A280" s="224"/>
      <c r="B280" s="224"/>
      <c r="C280" s="224"/>
      <c r="D280" s="225"/>
      <c r="E280" s="225"/>
      <c r="F280" s="225"/>
      <c r="G280" s="225"/>
      <c r="H280" s="225"/>
      <c r="I280" s="225"/>
      <c r="J280" s="224"/>
      <c r="K280" s="224"/>
      <c r="L280" s="224"/>
      <c r="M280" s="224"/>
      <c r="N280" s="226"/>
      <c r="O280" s="226"/>
      <c r="P280" s="6"/>
    </row>
    <row r="281" spans="1:16" ht="12.75">
      <c r="A281" s="224"/>
      <c r="B281" s="224"/>
      <c r="C281" s="224"/>
      <c r="D281" s="225"/>
      <c r="E281" s="225"/>
      <c r="F281" s="225"/>
      <c r="G281" s="225"/>
      <c r="H281" s="225"/>
      <c r="I281" s="225"/>
      <c r="J281" s="224"/>
      <c r="K281" s="224"/>
      <c r="L281" s="224"/>
      <c r="M281" s="224"/>
      <c r="N281" s="226"/>
      <c r="O281" s="226"/>
      <c r="P281" s="6"/>
    </row>
    <row r="282" spans="1:16" ht="12.75">
      <c r="A282" s="224"/>
      <c r="B282" s="224"/>
      <c r="C282" s="224"/>
      <c r="D282" s="225"/>
      <c r="E282" s="225"/>
      <c r="F282" s="225"/>
      <c r="G282" s="225"/>
      <c r="H282" s="225"/>
      <c r="I282" s="225"/>
      <c r="J282" s="224"/>
      <c r="K282" s="224"/>
      <c r="L282" s="224"/>
      <c r="M282" s="224"/>
      <c r="N282" s="226"/>
      <c r="O282" s="226"/>
      <c r="P282" s="6"/>
    </row>
    <row r="283" spans="1:16" ht="12.75">
      <c r="A283" s="224"/>
      <c r="B283" s="224"/>
      <c r="C283" s="224"/>
      <c r="D283" s="225"/>
      <c r="E283" s="225"/>
      <c r="F283" s="225"/>
      <c r="G283" s="225"/>
      <c r="H283" s="225"/>
      <c r="I283" s="225"/>
      <c r="J283" s="224"/>
      <c r="K283" s="224"/>
      <c r="L283" s="224"/>
      <c r="M283" s="224"/>
      <c r="N283" s="226"/>
      <c r="O283" s="226"/>
      <c r="P283" s="6"/>
    </row>
    <row r="284" spans="1:16" ht="12.75">
      <c r="A284" s="224"/>
      <c r="B284" s="224"/>
      <c r="C284" s="224"/>
      <c r="D284" s="225"/>
      <c r="E284" s="225"/>
      <c r="F284" s="225"/>
      <c r="G284" s="225"/>
      <c r="H284" s="225"/>
      <c r="I284" s="225"/>
      <c r="J284" s="224"/>
      <c r="K284" s="224"/>
      <c r="L284" s="224"/>
      <c r="M284" s="224"/>
      <c r="N284" s="226"/>
      <c r="O284" s="226"/>
      <c r="P284" s="6"/>
    </row>
    <row r="285" spans="1:16" ht="12.75">
      <c r="A285" s="224"/>
      <c r="B285" s="224"/>
      <c r="C285" s="224"/>
      <c r="D285" s="225"/>
      <c r="E285" s="225"/>
      <c r="F285" s="225"/>
      <c r="G285" s="225"/>
      <c r="H285" s="225"/>
      <c r="I285" s="225"/>
      <c r="J285" s="224"/>
      <c r="K285" s="224"/>
      <c r="L285" s="224"/>
      <c r="M285" s="224"/>
      <c r="N285" s="226"/>
      <c r="O285" s="226"/>
      <c r="P285" s="6"/>
    </row>
    <row r="286" spans="1:16" ht="12.75">
      <c r="A286" s="224"/>
      <c r="B286" s="224"/>
      <c r="C286" s="224"/>
      <c r="D286" s="225"/>
      <c r="E286" s="225"/>
      <c r="F286" s="225"/>
      <c r="G286" s="225"/>
      <c r="H286" s="225"/>
      <c r="I286" s="225"/>
      <c r="J286" s="224"/>
      <c r="K286" s="224"/>
      <c r="L286" s="224"/>
      <c r="M286" s="224"/>
      <c r="N286" s="226"/>
      <c r="O286" s="226"/>
      <c r="P286" s="6"/>
    </row>
    <row r="287" spans="1:16" ht="12.75">
      <c r="A287" s="224"/>
      <c r="B287" s="224"/>
      <c r="C287" s="224"/>
      <c r="D287" s="225"/>
      <c r="E287" s="225"/>
      <c r="F287" s="225"/>
      <c r="G287" s="225"/>
      <c r="H287" s="225"/>
      <c r="I287" s="225"/>
      <c r="J287" s="224"/>
      <c r="K287" s="224"/>
      <c r="L287" s="224"/>
      <c r="M287" s="224"/>
      <c r="N287" s="226"/>
      <c r="O287" s="226"/>
      <c r="P287" s="6"/>
    </row>
    <row r="288" spans="1:16" ht="12.75">
      <c r="A288" s="224"/>
      <c r="B288" s="224"/>
      <c r="C288" s="224"/>
      <c r="D288" s="225"/>
      <c r="E288" s="225"/>
      <c r="F288" s="225"/>
      <c r="G288" s="225"/>
      <c r="H288" s="225"/>
      <c r="I288" s="225"/>
      <c r="J288" s="224"/>
      <c r="K288" s="224"/>
      <c r="L288" s="224"/>
      <c r="M288" s="224"/>
      <c r="N288" s="226"/>
      <c r="O288" s="226"/>
      <c r="P288" s="6"/>
    </row>
    <row r="289" spans="1:16" ht="12.75">
      <c r="A289" s="224"/>
      <c r="B289" s="224"/>
      <c r="C289" s="224"/>
      <c r="D289" s="225"/>
      <c r="E289" s="225"/>
      <c r="F289" s="225"/>
      <c r="G289" s="225"/>
      <c r="H289" s="225"/>
      <c r="I289" s="225"/>
      <c r="J289" s="224"/>
      <c r="K289" s="224"/>
      <c r="L289" s="224"/>
      <c r="M289" s="224"/>
      <c r="N289" s="226"/>
      <c r="O289" s="226"/>
      <c r="P289" s="6"/>
    </row>
    <row r="290" spans="1:16" ht="12.75">
      <c r="A290" s="224"/>
      <c r="B290" s="224"/>
      <c r="C290" s="224"/>
      <c r="D290" s="225"/>
      <c r="E290" s="225"/>
      <c r="F290" s="225"/>
      <c r="G290" s="225"/>
      <c r="H290" s="225"/>
      <c r="I290" s="225"/>
      <c r="J290" s="224"/>
      <c r="K290" s="224"/>
      <c r="L290" s="224"/>
      <c r="M290" s="224"/>
      <c r="N290" s="226"/>
      <c r="O290" s="226"/>
      <c r="P290" s="6"/>
    </row>
    <row r="291" spans="1:16" ht="12.75">
      <c r="A291" s="224"/>
      <c r="B291" s="224"/>
      <c r="C291" s="224"/>
      <c r="D291" s="225"/>
      <c r="E291" s="225"/>
      <c r="F291" s="225"/>
      <c r="G291" s="225"/>
      <c r="H291" s="225"/>
      <c r="I291" s="225"/>
      <c r="J291" s="224"/>
      <c r="K291" s="224"/>
      <c r="L291" s="224"/>
      <c r="M291" s="224"/>
      <c r="N291" s="226"/>
      <c r="O291" s="226"/>
      <c r="P291" s="6"/>
    </row>
    <row r="292" spans="1:16" ht="12.75">
      <c r="A292" s="224"/>
      <c r="B292" s="224"/>
      <c r="C292" s="224"/>
      <c r="D292" s="225"/>
      <c r="E292" s="225"/>
      <c r="F292" s="225"/>
      <c r="G292" s="225"/>
      <c r="H292" s="225"/>
      <c r="I292" s="225"/>
      <c r="J292" s="224"/>
      <c r="K292" s="224"/>
      <c r="L292" s="224"/>
      <c r="M292" s="224"/>
      <c r="N292" s="226"/>
      <c r="O292" s="226"/>
      <c r="P292" s="6"/>
    </row>
    <row r="293" spans="1:16" ht="12.75">
      <c r="A293" s="224"/>
      <c r="B293" s="224"/>
      <c r="C293" s="224"/>
      <c r="D293" s="225"/>
      <c r="E293" s="225"/>
      <c r="F293" s="225"/>
      <c r="G293" s="225"/>
      <c r="H293" s="225"/>
      <c r="I293" s="225"/>
      <c r="J293" s="224"/>
      <c r="K293" s="224"/>
      <c r="L293" s="224"/>
      <c r="M293" s="224"/>
      <c r="N293" s="226"/>
      <c r="O293" s="226"/>
      <c r="P293" s="6"/>
    </row>
    <row r="294" spans="1:16" ht="12.75">
      <c r="A294" s="224"/>
      <c r="B294" s="224"/>
      <c r="C294" s="224"/>
      <c r="D294" s="225"/>
      <c r="E294" s="225"/>
      <c r="F294" s="225"/>
      <c r="G294" s="225"/>
      <c r="H294" s="225"/>
      <c r="I294" s="225"/>
      <c r="J294" s="224"/>
      <c r="K294" s="224"/>
      <c r="L294" s="224"/>
      <c r="M294" s="224"/>
      <c r="N294" s="226"/>
      <c r="O294" s="226"/>
      <c r="P294" s="6"/>
    </row>
    <row r="295" spans="1:16" ht="12.75">
      <c r="A295" s="224"/>
      <c r="B295" s="224"/>
      <c r="C295" s="224"/>
      <c r="D295" s="225"/>
      <c r="E295" s="225"/>
      <c r="F295" s="225"/>
      <c r="G295" s="225"/>
      <c r="H295" s="225"/>
      <c r="I295" s="225"/>
      <c r="J295" s="224"/>
      <c r="K295" s="224"/>
      <c r="L295" s="224"/>
      <c r="M295" s="224"/>
      <c r="N295" s="226"/>
      <c r="O295" s="226"/>
      <c r="P295" s="6"/>
    </row>
    <row r="296" spans="1:16" ht="12.75">
      <c r="A296" s="224"/>
      <c r="B296" s="224"/>
      <c r="C296" s="224"/>
      <c r="D296" s="225"/>
      <c r="E296" s="225"/>
      <c r="F296" s="225"/>
      <c r="G296" s="225"/>
      <c r="H296" s="225"/>
      <c r="I296" s="225"/>
      <c r="J296" s="224"/>
      <c r="K296" s="224"/>
      <c r="L296" s="224"/>
      <c r="M296" s="224"/>
      <c r="N296" s="226"/>
      <c r="O296" s="226"/>
      <c r="P296" s="6"/>
    </row>
    <row r="297" spans="1:16" ht="12.75">
      <c r="A297" s="224"/>
      <c r="B297" s="224"/>
      <c r="C297" s="224"/>
      <c r="D297" s="225"/>
      <c r="E297" s="225"/>
      <c r="F297" s="225"/>
      <c r="G297" s="225"/>
      <c r="H297" s="225"/>
      <c r="I297" s="225"/>
      <c r="J297" s="224"/>
      <c r="K297" s="224"/>
      <c r="L297" s="224"/>
      <c r="M297" s="224"/>
      <c r="N297" s="226"/>
      <c r="O297" s="226"/>
      <c r="P297" s="6"/>
    </row>
    <row r="298" spans="1:16" ht="12.75">
      <c r="A298" s="224"/>
      <c r="B298" s="224"/>
      <c r="C298" s="224"/>
      <c r="D298" s="225"/>
      <c r="E298" s="225"/>
      <c r="F298" s="225"/>
      <c r="G298" s="225"/>
      <c r="H298" s="225"/>
      <c r="I298" s="225"/>
      <c r="J298" s="224"/>
      <c r="K298" s="224"/>
      <c r="L298" s="224"/>
      <c r="M298" s="224"/>
      <c r="N298" s="226"/>
      <c r="O298" s="226"/>
      <c r="P298" s="6"/>
    </row>
    <row r="299" spans="1:16" ht="12.75">
      <c r="A299" s="224"/>
      <c r="B299" s="224"/>
      <c r="C299" s="224"/>
      <c r="D299" s="225"/>
      <c r="E299" s="225"/>
      <c r="F299" s="225"/>
      <c r="G299" s="225"/>
      <c r="H299" s="225"/>
      <c r="I299" s="225"/>
      <c r="J299" s="224"/>
      <c r="K299" s="224"/>
      <c r="L299" s="224"/>
      <c r="M299" s="224"/>
      <c r="N299" s="226"/>
      <c r="O299" s="226"/>
      <c r="P299" s="6"/>
    </row>
    <row r="300" spans="1:16" ht="12.75">
      <c r="A300" s="224"/>
      <c r="B300" s="224"/>
      <c r="C300" s="224"/>
      <c r="D300" s="225"/>
      <c r="E300" s="225"/>
      <c r="F300" s="225"/>
      <c r="G300" s="225"/>
      <c r="H300" s="225"/>
      <c r="I300" s="225"/>
      <c r="J300" s="224"/>
      <c r="K300" s="224"/>
      <c r="L300" s="224"/>
      <c r="M300" s="224"/>
      <c r="N300" s="226"/>
      <c r="O300" s="226"/>
      <c r="P300" s="6"/>
    </row>
    <row r="301" spans="1:16" ht="12.75">
      <c r="A301" s="224"/>
      <c r="B301" s="224"/>
      <c r="C301" s="224"/>
      <c r="D301" s="225"/>
      <c r="E301" s="225"/>
      <c r="F301" s="225"/>
      <c r="G301" s="225"/>
      <c r="H301" s="225"/>
      <c r="I301" s="225"/>
      <c r="J301" s="224"/>
      <c r="K301" s="224"/>
      <c r="L301" s="224"/>
      <c r="M301" s="224"/>
      <c r="N301" s="226"/>
      <c r="O301" s="226"/>
      <c r="P301" s="6"/>
    </row>
    <row r="302" spans="1:16" ht="12.75">
      <c r="A302" s="224"/>
      <c r="B302" s="224"/>
      <c r="C302" s="224"/>
      <c r="D302" s="225"/>
      <c r="E302" s="225"/>
      <c r="F302" s="225"/>
      <c r="G302" s="225"/>
      <c r="H302" s="225"/>
      <c r="I302" s="225"/>
      <c r="J302" s="224"/>
      <c r="K302" s="224"/>
      <c r="L302" s="224"/>
      <c r="M302" s="224"/>
      <c r="N302" s="226"/>
      <c r="O302" s="226"/>
      <c r="P302" s="6"/>
    </row>
    <row r="303" spans="1:16" ht="12.75">
      <c r="A303" s="224"/>
      <c r="B303" s="224"/>
      <c r="C303" s="224"/>
      <c r="D303" s="225"/>
      <c r="E303" s="225"/>
      <c r="F303" s="225"/>
      <c r="G303" s="225"/>
      <c r="H303" s="225"/>
      <c r="I303" s="225"/>
      <c r="J303" s="224"/>
      <c r="K303" s="224"/>
      <c r="L303" s="224"/>
      <c r="M303" s="224"/>
      <c r="N303" s="226"/>
      <c r="O303" s="226"/>
      <c r="P303" s="6"/>
    </row>
    <row r="304" spans="1:16" ht="12.75">
      <c r="A304" s="224"/>
      <c r="B304" s="224"/>
      <c r="C304" s="224"/>
      <c r="D304" s="225"/>
      <c r="E304" s="225"/>
      <c r="F304" s="225"/>
      <c r="G304" s="225"/>
      <c r="H304" s="225"/>
      <c r="I304" s="225"/>
      <c r="J304" s="224"/>
      <c r="K304" s="224"/>
      <c r="L304" s="224"/>
      <c r="M304" s="224"/>
      <c r="N304" s="226"/>
      <c r="O304" s="226"/>
      <c r="P304" s="6"/>
    </row>
    <row r="305" spans="1:16" ht="12.75">
      <c r="A305" s="224"/>
      <c r="B305" s="224"/>
      <c r="C305" s="224"/>
      <c r="D305" s="225"/>
      <c r="E305" s="225"/>
      <c r="F305" s="225"/>
      <c r="G305" s="225"/>
      <c r="H305" s="225"/>
      <c r="I305" s="225"/>
      <c r="J305" s="224"/>
      <c r="K305" s="224"/>
      <c r="L305" s="224"/>
      <c r="M305" s="224"/>
      <c r="N305" s="226"/>
      <c r="O305" s="226"/>
      <c r="P305" s="6"/>
    </row>
    <row r="306" spans="1:16" ht="12.75">
      <c r="A306" s="224"/>
      <c r="B306" s="224"/>
      <c r="C306" s="224"/>
      <c r="D306" s="225"/>
      <c r="E306" s="225"/>
      <c r="F306" s="225"/>
      <c r="G306" s="225"/>
      <c r="H306" s="225"/>
      <c r="I306" s="225"/>
      <c r="J306" s="224"/>
      <c r="K306" s="224"/>
      <c r="L306" s="224"/>
      <c r="M306" s="224"/>
      <c r="N306" s="226"/>
      <c r="O306" s="226"/>
      <c r="P306" s="6"/>
    </row>
    <row r="307" spans="1:16" ht="12.75">
      <c r="A307" s="224"/>
      <c r="B307" s="224"/>
      <c r="C307" s="224"/>
      <c r="D307" s="225"/>
      <c r="E307" s="225"/>
      <c r="F307" s="225"/>
      <c r="G307" s="225"/>
      <c r="H307" s="225"/>
      <c r="I307" s="225"/>
      <c r="J307" s="224"/>
      <c r="K307" s="224"/>
      <c r="L307" s="224"/>
      <c r="M307" s="224"/>
      <c r="N307" s="226"/>
      <c r="O307" s="226"/>
      <c r="P307" s="6"/>
    </row>
    <row r="308" spans="1:16" ht="12.75">
      <c r="A308" s="224"/>
      <c r="B308" s="224"/>
      <c r="C308" s="224"/>
      <c r="D308" s="225"/>
      <c r="E308" s="225"/>
      <c r="F308" s="225"/>
      <c r="G308" s="225"/>
      <c r="H308" s="225"/>
      <c r="I308" s="225"/>
      <c r="J308" s="224"/>
      <c r="K308" s="224"/>
      <c r="L308" s="224"/>
      <c r="M308" s="224"/>
      <c r="N308" s="226"/>
      <c r="O308" s="226"/>
      <c r="P308" s="6"/>
    </row>
    <row r="309" spans="1:16" ht="12.75">
      <c r="A309" s="224"/>
      <c r="B309" s="224"/>
      <c r="C309" s="224"/>
      <c r="D309" s="225"/>
      <c r="E309" s="225"/>
      <c r="F309" s="225"/>
      <c r="G309" s="225"/>
      <c r="H309" s="225"/>
      <c r="I309" s="225"/>
      <c r="J309" s="224"/>
      <c r="K309" s="224"/>
      <c r="L309" s="224"/>
      <c r="M309" s="224"/>
      <c r="N309" s="226"/>
      <c r="O309" s="226"/>
      <c r="P309" s="6"/>
    </row>
    <row r="310" spans="1:16" ht="12.75">
      <c r="A310" s="224"/>
      <c r="B310" s="224"/>
      <c r="C310" s="224"/>
      <c r="D310" s="225"/>
      <c r="E310" s="225"/>
      <c r="F310" s="225"/>
      <c r="G310" s="225"/>
      <c r="H310" s="225"/>
      <c r="I310" s="225"/>
      <c r="J310" s="224"/>
      <c r="K310" s="224"/>
      <c r="L310" s="224"/>
      <c r="M310" s="224"/>
      <c r="N310" s="226"/>
      <c r="O310" s="226"/>
      <c r="P310" s="6"/>
    </row>
    <row r="311" spans="1:16" ht="12.75">
      <c r="A311" s="224"/>
      <c r="B311" s="224"/>
      <c r="C311" s="224"/>
      <c r="D311" s="225"/>
      <c r="E311" s="225"/>
      <c r="F311" s="225"/>
      <c r="G311" s="225"/>
      <c r="H311" s="225"/>
      <c r="I311" s="225"/>
      <c r="J311" s="224"/>
      <c r="K311" s="224"/>
      <c r="L311" s="224"/>
      <c r="M311" s="224"/>
      <c r="N311" s="226"/>
      <c r="O311" s="226"/>
      <c r="P311" s="6"/>
    </row>
    <row r="312" spans="1:16" ht="12.75">
      <c r="A312" s="224"/>
      <c r="B312" s="224"/>
      <c r="C312" s="224"/>
      <c r="D312" s="225"/>
      <c r="E312" s="225"/>
      <c r="F312" s="225"/>
      <c r="G312" s="225"/>
      <c r="H312" s="225"/>
      <c r="I312" s="225"/>
      <c r="J312" s="224"/>
      <c r="K312" s="224"/>
      <c r="L312" s="224"/>
      <c r="M312" s="224"/>
      <c r="N312" s="226"/>
      <c r="O312" s="226"/>
      <c r="P312" s="6"/>
    </row>
    <row r="313" spans="1:16" ht="12.75">
      <c r="A313" s="224"/>
      <c r="B313" s="224"/>
      <c r="C313" s="224"/>
      <c r="D313" s="225"/>
      <c r="E313" s="225"/>
      <c r="F313" s="225"/>
      <c r="G313" s="225"/>
      <c r="H313" s="225"/>
      <c r="I313" s="225"/>
      <c r="J313" s="224"/>
      <c r="K313" s="224"/>
      <c r="L313" s="224"/>
      <c r="M313" s="224"/>
      <c r="N313" s="226"/>
      <c r="O313" s="226"/>
      <c r="P313" s="6"/>
    </row>
    <row r="314" spans="1:16" ht="12.75">
      <c r="A314" s="224"/>
      <c r="B314" s="224"/>
      <c r="C314" s="224"/>
      <c r="D314" s="225"/>
      <c r="E314" s="225"/>
      <c r="F314" s="225"/>
      <c r="G314" s="225"/>
      <c r="H314" s="225"/>
      <c r="I314" s="225"/>
      <c r="J314" s="224"/>
      <c r="K314" s="224"/>
      <c r="L314" s="224"/>
      <c r="M314" s="224"/>
      <c r="N314" s="226"/>
      <c r="O314" s="226"/>
      <c r="P314" s="6"/>
    </row>
    <row r="315" spans="1:16" ht="12.75">
      <c r="A315" s="224"/>
      <c r="B315" s="224"/>
      <c r="C315" s="224"/>
      <c r="D315" s="225"/>
      <c r="E315" s="225"/>
      <c r="F315" s="225"/>
      <c r="G315" s="225"/>
      <c r="H315" s="225"/>
      <c r="I315" s="225"/>
      <c r="J315" s="224"/>
      <c r="K315" s="224"/>
      <c r="L315" s="224"/>
      <c r="M315" s="224"/>
      <c r="N315" s="226"/>
      <c r="O315" s="226"/>
      <c r="P315" s="6"/>
    </row>
    <row r="316" spans="1:16" ht="12.75">
      <c r="A316" s="224"/>
      <c r="B316" s="224"/>
      <c r="C316" s="224"/>
      <c r="D316" s="225"/>
      <c r="E316" s="225"/>
      <c r="F316" s="225"/>
      <c r="G316" s="225"/>
      <c r="H316" s="225"/>
      <c r="I316" s="225"/>
      <c r="J316" s="224"/>
      <c r="K316" s="224"/>
      <c r="L316" s="224"/>
      <c r="M316" s="224"/>
      <c r="N316" s="226"/>
      <c r="O316" s="226"/>
      <c r="P316" s="6"/>
    </row>
    <row r="317" spans="1:16" ht="12.75">
      <c r="A317" s="224"/>
      <c r="B317" s="224"/>
      <c r="C317" s="224"/>
      <c r="D317" s="225"/>
      <c r="E317" s="225"/>
      <c r="F317" s="225"/>
      <c r="G317" s="225"/>
      <c r="H317" s="225"/>
      <c r="I317" s="225"/>
      <c r="J317" s="224"/>
      <c r="K317" s="224"/>
      <c r="L317" s="224"/>
      <c r="M317" s="224"/>
      <c r="N317" s="226"/>
      <c r="O317" s="226"/>
      <c r="P317" s="6"/>
    </row>
    <row r="318" spans="1:16" ht="12.75">
      <c r="A318" s="224"/>
      <c r="B318" s="224"/>
      <c r="C318" s="224"/>
      <c r="D318" s="225"/>
      <c r="E318" s="225"/>
      <c r="F318" s="225"/>
      <c r="G318" s="225"/>
      <c r="H318" s="225"/>
      <c r="I318" s="225"/>
      <c r="J318" s="224"/>
      <c r="K318" s="224"/>
      <c r="L318" s="224"/>
      <c r="M318" s="224"/>
      <c r="N318" s="226"/>
      <c r="O318" s="226"/>
      <c r="P318" s="6"/>
    </row>
    <row r="319" spans="1:16" ht="12.75">
      <c r="A319" s="224"/>
      <c r="B319" s="224"/>
      <c r="C319" s="224"/>
      <c r="D319" s="225"/>
      <c r="E319" s="225"/>
      <c r="F319" s="225"/>
      <c r="G319" s="225"/>
      <c r="H319" s="225"/>
      <c r="I319" s="225"/>
      <c r="J319" s="224"/>
      <c r="K319" s="224"/>
      <c r="L319" s="224"/>
      <c r="M319" s="224"/>
      <c r="N319" s="226"/>
      <c r="O319" s="226"/>
      <c r="P319" s="6"/>
    </row>
    <row r="320" spans="1:16" ht="12.75">
      <c r="A320" s="224"/>
      <c r="B320" s="224"/>
      <c r="C320" s="224"/>
      <c r="D320" s="225"/>
      <c r="E320" s="225"/>
      <c r="F320" s="225"/>
      <c r="G320" s="225"/>
      <c r="H320" s="225"/>
      <c r="I320" s="225"/>
      <c r="J320" s="224"/>
      <c r="K320" s="224"/>
      <c r="L320" s="224"/>
      <c r="M320" s="224"/>
      <c r="N320" s="226"/>
      <c r="O320" s="226"/>
      <c r="P320" s="6"/>
    </row>
    <row r="321" spans="1:16" ht="12.75">
      <c r="A321" s="224"/>
      <c r="B321" s="224"/>
      <c r="C321" s="224"/>
      <c r="D321" s="225"/>
      <c r="E321" s="225"/>
      <c r="F321" s="225"/>
      <c r="G321" s="225"/>
      <c r="H321" s="225"/>
      <c r="I321" s="225"/>
      <c r="J321" s="224"/>
      <c r="K321" s="224"/>
      <c r="L321" s="224"/>
      <c r="M321" s="224"/>
      <c r="N321" s="226"/>
      <c r="O321" s="226"/>
      <c r="P321" s="6"/>
    </row>
    <row r="322" spans="1:16" ht="12.75">
      <c r="A322" s="224"/>
      <c r="B322" s="224"/>
      <c r="C322" s="224"/>
      <c r="D322" s="225"/>
      <c r="E322" s="225"/>
      <c r="F322" s="225"/>
      <c r="G322" s="225"/>
      <c r="H322" s="225"/>
      <c r="I322" s="225"/>
      <c r="J322" s="224"/>
      <c r="K322" s="224"/>
      <c r="L322" s="224"/>
      <c r="M322" s="224"/>
      <c r="N322" s="226"/>
      <c r="O322" s="226"/>
      <c r="P322" s="6"/>
    </row>
    <row r="323" spans="1:16" ht="12.75">
      <c r="A323" s="224"/>
      <c r="B323" s="224"/>
      <c r="C323" s="224"/>
      <c r="D323" s="225"/>
      <c r="E323" s="225"/>
      <c r="F323" s="225"/>
      <c r="G323" s="225"/>
      <c r="H323" s="225"/>
      <c r="I323" s="225"/>
      <c r="J323" s="224"/>
      <c r="K323" s="224"/>
      <c r="L323" s="224"/>
      <c r="M323" s="224"/>
      <c r="N323" s="226"/>
      <c r="O323" s="226"/>
      <c r="P323" s="6"/>
    </row>
    <row r="324" spans="1:16" ht="12.75">
      <c r="A324" s="224"/>
      <c r="B324" s="224"/>
      <c r="C324" s="224"/>
      <c r="D324" s="225"/>
      <c r="E324" s="225"/>
      <c r="F324" s="225"/>
      <c r="G324" s="225"/>
      <c r="H324" s="225"/>
      <c r="I324" s="225"/>
      <c r="J324" s="224"/>
      <c r="K324" s="224"/>
      <c r="L324" s="224"/>
      <c r="M324" s="224"/>
      <c r="N324" s="226"/>
      <c r="O324" s="226"/>
      <c r="P324" s="6"/>
    </row>
    <row r="325" spans="1:16" ht="12.75">
      <c r="A325" s="224"/>
      <c r="B325" s="224"/>
      <c r="C325" s="224"/>
      <c r="D325" s="225"/>
      <c r="E325" s="225"/>
      <c r="F325" s="225"/>
      <c r="G325" s="225"/>
      <c r="H325" s="225"/>
      <c r="I325" s="225"/>
      <c r="J325" s="224"/>
      <c r="K325" s="224"/>
      <c r="L325" s="224"/>
      <c r="M325" s="224"/>
      <c r="N325" s="226"/>
      <c r="O325" s="226"/>
      <c r="P325" s="6"/>
    </row>
    <row r="326" spans="1:16" ht="12.75">
      <c r="A326" s="224"/>
      <c r="B326" s="224"/>
      <c r="C326" s="224"/>
      <c r="D326" s="225"/>
      <c r="E326" s="225"/>
      <c r="F326" s="225"/>
      <c r="G326" s="225"/>
      <c r="H326" s="225"/>
      <c r="I326" s="225"/>
      <c r="J326" s="224"/>
      <c r="K326" s="224"/>
      <c r="L326" s="224"/>
      <c r="M326" s="224"/>
      <c r="N326" s="226"/>
      <c r="O326" s="226"/>
      <c r="P326" s="6"/>
    </row>
    <row r="327" spans="1:16" ht="12.75">
      <c r="A327" s="224"/>
      <c r="B327" s="224"/>
      <c r="C327" s="224"/>
      <c r="D327" s="225"/>
      <c r="E327" s="225"/>
      <c r="F327" s="225"/>
      <c r="G327" s="225"/>
      <c r="H327" s="225"/>
      <c r="I327" s="225"/>
      <c r="J327" s="224"/>
      <c r="K327" s="224"/>
      <c r="L327" s="224"/>
      <c r="M327" s="224"/>
      <c r="N327" s="226"/>
      <c r="O327" s="226"/>
      <c r="P327" s="6"/>
    </row>
    <row r="328" spans="1:16" ht="12.75">
      <c r="A328" s="224"/>
      <c r="B328" s="224"/>
      <c r="C328" s="224"/>
      <c r="D328" s="225"/>
      <c r="E328" s="225"/>
      <c r="F328" s="225"/>
      <c r="G328" s="225"/>
      <c r="H328" s="225"/>
      <c r="I328" s="225"/>
      <c r="J328" s="224"/>
      <c r="K328" s="224"/>
      <c r="L328" s="224"/>
      <c r="M328" s="224"/>
      <c r="N328" s="226"/>
      <c r="O328" s="226"/>
      <c r="P328" s="6"/>
    </row>
    <row r="329" spans="1:16" ht="12.75">
      <c r="A329" s="224"/>
      <c r="B329" s="224"/>
      <c r="C329" s="224"/>
      <c r="D329" s="225"/>
      <c r="E329" s="225"/>
      <c r="F329" s="225"/>
      <c r="G329" s="225"/>
      <c r="H329" s="225"/>
      <c r="I329" s="225"/>
      <c r="J329" s="224"/>
      <c r="K329" s="224"/>
      <c r="L329" s="224"/>
      <c r="M329" s="224"/>
      <c r="N329" s="226"/>
      <c r="O329" s="226"/>
      <c r="P329" s="6"/>
    </row>
    <row r="330" spans="1:16" ht="12.75">
      <c r="C330" s="1"/>
      <c r="K330" s="1"/>
      <c r="L330" s="1"/>
      <c r="M330" s="1"/>
      <c r="N330" s="4"/>
      <c r="O330" s="4"/>
      <c r="P330" s="6"/>
    </row>
    <row r="331" spans="1:16" ht="12.75">
      <c r="C331" s="1"/>
      <c r="K331" s="1"/>
      <c r="L331" s="1"/>
      <c r="M331" s="1"/>
      <c r="N331" s="4"/>
      <c r="O331" s="4"/>
      <c r="P331" s="6"/>
    </row>
    <row r="332" spans="1:16" ht="12.75">
      <c r="C332" s="1"/>
      <c r="K332" s="1"/>
      <c r="L332" s="1"/>
      <c r="M332" s="1"/>
      <c r="N332" s="4"/>
      <c r="O332" s="4"/>
      <c r="P332" s="6"/>
    </row>
    <row r="333" spans="1:16" ht="12.75">
      <c r="C333" s="1"/>
      <c r="K333" s="1"/>
      <c r="L333" s="1"/>
      <c r="M333" s="1"/>
      <c r="N333" s="4"/>
      <c r="O333" s="4"/>
      <c r="P333" s="6"/>
    </row>
    <row r="334" spans="1:16" ht="12.75">
      <c r="C334" s="1"/>
      <c r="K334" s="1"/>
      <c r="L334" s="1"/>
      <c r="M334" s="1"/>
      <c r="N334" s="4"/>
      <c r="O334" s="4"/>
      <c r="P334" s="6"/>
    </row>
    <row r="335" spans="1:16" ht="12.75">
      <c r="C335" s="1"/>
      <c r="K335" s="1"/>
      <c r="L335" s="1"/>
      <c r="M335" s="1"/>
      <c r="N335" s="4"/>
      <c r="O335" s="4"/>
      <c r="P335" s="6"/>
    </row>
    <row r="336" spans="1:16" ht="12.75">
      <c r="C336" s="1"/>
      <c r="K336" s="1"/>
      <c r="L336" s="1"/>
      <c r="M336" s="1"/>
      <c r="N336" s="4"/>
      <c r="O336" s="4"/>
      <c r="P336" s="6"/>
    </row>
    <row r="337" spans="3:16" ht="12.75">
      <c r="C337" s="1"/>
      <c r="K337" s="1"/>
      <c r="L337" s="1"/>
      <c r="M337" s="1"/>
      <c r="N337" s="4"/>
      <c r="O337" s="4"/>
      <c r="P337" s="6"/>
    </row>
    <row r="338" spans="3:16" ht="12.75">
      <c r="C338" s="1"/>
      <c r="K338" s="1"/>
      <c r="L338" s="1"/>
      <c r="M338" s="1"/>
      <c r="N338" s="4"/>
      <c r="O338" s="4"/>
      <c r="P338" s="6"/>
    </row>
    <row r="339" spans="3:16" ht="12.75">
      <c r="C339" s="1"/>
      <c r="K339" s="1"/>
      <c r="L339" s="1"/>
      <c r="M339" s="1"/>
      <c r="N339" s="4"/>
      <c r="O339" s="4"/>
      <c r="P339" s="6"/>
    </row>
    <row r="340" spans="3:16" ht="12.75">
      <c r="C340" s="1"/>
      <c r="K340" s="1"/>
      <c r="L340" s="1"/>
      <c r="M340" s="1"/>
      <c r="N340" s="4"/>
      <c r="O340" s="4"/>
      <c r="P340" s="6"/>
    </row>
    <row r="341" spans="3:16" ht="12.75">
      <c r="C341" s="1"/>
      <c r="K341" s="1"/>
      <c r="L341" s="1"/>
      <c r="M341" s="1"/>
      <c r="N341" s="4"/>
      <c r="O341" s="4"/>
      <c r="P341" s="6"/>
    </row>
    <row r="342" spans="3:16" ht="12.75">
      <c r="C342" s="1"/>
      <c r="K342" s="1"/>
      <c r="L342" s="1"/>
      <c r="M342" s="1"/>
      <c r="N342" s="4"/>
      <c r="O342" s="4"/>
      <c r="P342" s="6"/>
    </row>
    <row r="343" spans="3:16" ht="12.75">
      <c r="C343" s="1"/>
      <c r="K343" s="1"/>
      <c r="L343" s="1"/>
      <c r="M343" s="1"/>
      <c r="N343" s="4"/>
      <c r="O343" s="4"/>
      <c r="P343" s="6"/>
    </row>
    <row r="344" spans="3:16" ht="12.75">
      <c r="C344" s="1"/>
      <c r="K344" s="1"/>
      <c r="L344" s="1"/>
      <c r="M344" s="1"/>
      <c r="N344" s="4"/>
      <c r="O344" s="4"/>
      <c r="P344" s="6"/>
    </row>
    <row r="345" spans="3:16" ht="12.75">
      <c r="C345" s="1"/>
      <c r="K345" s="1"/>
      <c r="L345" s="1"/>
      <c r="M345" s="1"/>
      <c r="N345" s="4"/>
      <c r="O345" s="4"/>
      <c r="P345" s="6"/>
    </row>
    <row r="346" spans="3:16" ht="12.75">
      <c r="C346" s="1"/>
      <c r="K346" s="1"/>
      <c r="L346" s="1"/>
      <c r="M346" s="1"/>
      <c r="N346" s="4"/>
      <c r="O346" s="4"/>
      <c r="P346" s="6"/>
    </row>
    <row r="347" spans="3:16" ht="12.75">
      <c r="C347" s="1"/>
      <c r="K347" s="1"/>
      <c r="L347" s="1"/>
      <c r="M347" s="1"/>
      <c r="N347" s="4"/>
      <c r="O347" s="4"/>
      <c r="P347" s="6"/>
    </row>
    <row r="348" spans="3:16" ht="12.75">
      <c r="C348" s="1"/>
      <c r="K348" s="1"/>
      <c r="L348" s="1"/>
      <c r="M348" s="1"/>
      <c r="N348" s="4"/>
      <c r="O348" s="4"/>
      <c r="P348" s="6"/>
    </row>
    <row r="349" spans="3:16" ht="12.75">
      <c r="C349" s="1"/>
      <c r="K349" s="1"/>
      <c r="L349" s="1"/>
      <c r="M349" s="1"/>
      <c r="N349" s="4"/>
      <c r="O349" s="4"/>
      <c r="P349" s="6"/>
    </row>
    <row r="350" spans="3:16" ht="12.75">
      <c r="C350" s="1"/>
      <c r="K350" s="1"/>
      <c r="L350" s="1"/>
      <c r="M350" s="1"/>
      <c r="N350" s="4"/>
      <c r="O350" s="4"/>
      <c r="P350" s="6"/>
    </row>
    <row r="351" spans="3:16" ht="12.75">
      <c r="C351" s="1"/>
      <c r="K351" s="1"/>
      <c r="L351" s="1"/>
      <c r="M351" s="1"/>
      <c r="N351" s="4"/>
      <c r="O351" s="4"/>
      <c r="P351" s="6"/>
    </row>
    <row r="352" spans="3:16" ht="12.75">
      <c r="C352" s="1"/>
      <c r="K352" s="1"/>
      <c r="L352" s="1"/>
      <c r="M352" s="1"/>
      <c r="N352" s="4"/>
      <c r="O352" s="4"/>
      <c r="P352" s="6"/>
    </row>
    <row r="353" spans="3:16" ht="12.75">
      <c r="C353" s="1"/>
      <c r="K353" s="1"/>
      <c r="L353" s="1"/>
      <c r="M353" s="1"/>
      <c r="N353" s="4"/>
      <c r="O353" s="4"/>
      <c r="P353" s="6"/>
    </row>
    <row r="354" spans="3:16" ht="12.75">
      <c r="C354" s="1"/>
      <c r="K354" s="1"/>
      <c r="L354" s="1"/>
      <c r="M354" s="1"/>
      <c r="N354" s="4"/>
      <c r="O354" s="4"/>
      <c r="P354" s="6"/>
    </row>
    <row r="355" spans="3:16" ht="12.75">
      <c r="C355" s="1"/>
      <c r="K355" s="1"/>
      <c r="L355" s="1"/>
      <c r="M355" s="1"/>
      <c r="N355" s="4"/>
      <c r="O355" s="4"/>
      <c r="P355" s="6"/>
    </row>
    <row r="356" spans="3:16" ht="12.75">
      <c r="C356" s="1"/>
      <c r="K356" s="1"/>
      <c r="L356" s="1"/>
      <c r="M356" s="1"/>
      <c r="N356" s="4"/>
      <c r="O356" s="4"/>
      <c r="P356" s="6"/>
    </row>
    <row r="357" spans="3:16" ht="12.75">
      <c r="C357" s="1"/>
      <c r="K357" s="1"/>
      <c r="L357" s="1"/>
      <c r="M357" s="1"/>
      <c r="N357" s="4"/>
      <c r="O357" s="4"/>
      <c r="P357" s="6"/>
    </row>
    <row r="358" spans="3:16" ht="12.75">
      <c r="C358" s="1"/>
      <c r="K358" s="1"/>
      <c r="L358" s="1"/>
      <c r="M358" s="1"/>
      <c r="N358" s="4"/>
      <c r="O358" s="4"/>
      <c r="P358" s="6"/>
    </row>
    <row r="359" spans="3:16" ht="12.75">
      <c r="C359" s="1"/>
      <c r="K359" s="1"/>
      <c r="L359" s="1"/>
      <c r="M359" s="1"/>
      <c r="N359" s="4"/>
      <c r="O359" s="4"/>
      <c r="P359" s="6"/>
    </row>
    <row r="360" spans="3:16" ht="12.75">
      <c r="C360" s="1"/>
      <c r="K360" s="1"/>
      <c r="L360" s="1"/>
      <c r="M360" s="1"/>
      <c r="N360" s="4"/>
      <c r="O360" s="4"/>
      <c r="P360" s="6"/>
    </row>
    <row r="361" spans="3:16" ht="12.75">
      <c r="C361" s="1"/>
      <c r="K361" s="1"/>
      <c r="L361" s="1"/>
      <c r="M361" s="1"/>
      <c r="N361" s="4"/>
      <c r="O361" s="4"/>
      <c r="P361" s="6"/>
    </row>
    <row r="362" spans="3:16" ht="12.75">
      <c r="C362" s="1"/>
      <c r="K362" s="1"/>
      <c r="L362" s="1"/>
      <c r="M362" s="1"/>
      <c r="N362" s="4"/>
      <c r="O362" s="4"/>
      <c r="P362" s="6"/>
    </row>
    <row r="363" spans="3:16" ht="12.75">
      <c r="C363" s="1"/>
      <c r="K363" s="1"/>
      <c r="L363" s="1"/>
      <c r="M363" s="1"/>
      <c r="N363" s="4"/>
      <c r="O363" s="4"/>
      <c r="P363" s="6"/>
    </row>
    <row r="364" spans="3:16" ht="12.75">
      <c r="C364" s="1"/>
      <c r="K364" s="1"/>
      <c r="L364" s="1"/>
      <c r="M364" s="1"/>
      <c r="N364" s="4"/>
      <c r="O364" s="4"/>
      <c r="P364" s="6"/>
    </row>
    <row r="365" spans="3:16" ht="12.75">
      <c r="C365" s="1"/>
      <c r="K365" s="1"/>
      <c r="L365" s="1"/>
      <c r="M365" s="1"/>
      <c r="N365" s="4"/>
      <c r="O365" s="4"/>
      <c r="P365" s="6"/>
    </row>
    <row r="366" spans="3:16" ht="12.75">
      <c r="C366" s="1"/>
      <c r="K366" s="1"/>
      <c r="L366" s="1"/>
      <c r="M366" s="1"/>
      <c r="N366" s="4"/>
      <c r="O366" s="4"/>
      <c r="P366" s="6"/>
    </row>
    <row r="367" spans="3:16" ht="12.75">
      <c r="C367" s="1"/>
      <c r="K367" s="1"/>
      <c r="L367" s="1"/>
      <c r="M367" s="1"/>
      <c r="N367" s="4"/>
      <c r="O367" s="4"/>
      <c r="P367" s="6"/>
    </row>
    <row r="368" spans="3:16" ht="12.75">
      <c r="C368" s="1"/>
      <c r="K368" s="1"/>
      <c r="L368" s="1"/>
      <c r="M368" s="1"/>
      <c r="N368" s="4"/>
      <c r="O368" s="4"/>
      <c r="P368" s="6"/>
    </row>
    <row r="369" spans="3:16" ht="12.75">
      <c r="C369" s="1"/>
      <c r="K369" s="1"/>
      <c r="L369" s="1"/>
      <c r="M369" s="1"/>
      <c r="N369" s="4"/>
      <c r="O369" s="4"/>
      <c r="P369" s="6"/>
    </row>
    <row r="370" spans="3:16" ht="12.75">
      <c r="C370" s="1"/>
      <c r="K370" s="1"/>
      <c r="L370" s="1"/>
      <c r="M370" s="1"/>
      <c r="N370" s="4"/>
      <c r="O370" s="4"/>
      <c r="P370" s="6"/>
    </row>
    <row r="371" spans="3:16" ht="12.75">
      <c r="C371" s="1"/>
      <c r="K371" s="1"/>
      <c r="L371" s="1"/>
      <c r="M371" s="1"/>
      <c r="N371" s="4"/>
      <c r="O371" s="4"/>
      <c r="P371" s="6"/>
    </row>
    <row r="372" spans="3:16" ht="12.75">
      <c r="C372" s="1"/>
      <c r="K372" s="1"/>
      <c r="L372" s="1"/>
      <c r="M372" s="1"/>
      <c r="N372" s="4"/>
      <c r="O372" s="4"/>
      <c r="P372" s="6"/>
    </row>
    <row r="373" spans="3:16" ht="12.75">
      <c r="C373" s="1"/>
      <c r="K373" s="1"/>
      <c r="L373" s="1"/>
      <c r="M373" s="1"/>
      <c r="N373" s="4"/>
      <c r="O373" s="4"/>
      <c r="P373" s="6"/>
    </row>
    <row r="374" spans="3:16" ht="12.75">
      <c r="C374" s="1"/>
      <c r="K374" s="1"/>
      <c r="L374" s="1"/>
      <c r="M374" s="1"/>
      <c r="N374" s="4"/>
      <c r="O374" s="4"/>
      <c r="P374" s="6"/>
    </row>
    <row r="375" spans="3:16" ht="12.75">
      <c r="C375" s="1"/>
      <c r="K375" s="1"/>
      <c r="L375" s="1"/>
      <c r="M375" s="1"/>
      <c r="N375" s="4"/>
      <c r="O375" s="4"/>
      <c r="P375" s="6"/>
    </row>
    <row r="376" spans="3:16" ht="12.75">
      <c r="C376" s="1"/>
      <c r="K376" s="1"/>
      <c r="L376" s="1"/>
      <c r="M376" s="1"/>
      <c r="N376" s="4"/>
      <c r="O376" s="4"/>
      <c r="P376" s="6"/>
    </row>
    <row r="377" spans="3:16" ht="12.75">
      <c r="C377" s="1"/>
      <c r="K377" s="1"/>
      <c r="L377" s="1"/>
      <c r="M377" s="1"/>
      <c r="N377" s="4"/>
      <c r="O377" s="4"/>
      <c r="P377" s="6"/>
    </row>
    <row r="378" spans="3:16" ht="12.75">
      <c r="C378" s="1"/>
      <c r="K378" s="1"/>
      <c r="L378" s="1"/>
      <c r="M378" s="1"/>
      <c r="N378" s="4"/>
      <c r="O378" s="4"/>
      <c r="P378" s="6"/>
    </row>
    <row r="379" spans="3:16" ht="12.75">
      <c r="C379" s="1"/>
      <c r="K379" s="1"/>
      <c r="L379" s="1"/>
      <c r="M379" s="1"/>
      <c r="N379" s="4"/>
      <c r="O379" s="4"/>
      <c r="P379" s="6"/>
    </row>
    <row r="380" spans="3:16" ht="12.75">
      <c r="C380" s="1"/>
      <c r="K380" s="1"/>
      <c r="L380" s="1"/>
      <c r="M380" s="1"/>
      <c r="N380" s="4"/>
      <c r="O380" s="4"/>
      <c r="P380" s="6"/>
    </row>
    <row r="381" spans="3:16" ht="12.75">
      <c r="C381" s="1"/>
      <c r="K381" s="1"/>
      <c r="L381" s="1"/>
      <c r="M381" s="1"/>
      <c r="N381" s="4"/>
      <c r="O381" s="4"/>
      <c r="P381" s="6"/>
    </row>
    <row r="382" spans="3:16" ht="12.75">
      <c r="C382" s="1"/>
      <c r="K382" s="1"/>
      <c r="L382" s="1"/>
      <c r="M382" s="1"/>
      <c r="N382" s="4"/>
      <c r="O382" s="4"/>
      <c r="P382" s="6"/>
    </row>
    <row r="383" spans="3:16" ht="12.75">
      <c r="C383" s="1"/>
      <c r="K383" s="1"/>
      <c r="L383" s="1"/>
      <c r="M383" s="1"/>
      <c r="N383" s="4"/>
      <c r="O383" s="4"/>
      <c r="P383" s="6"/>
    </row>
    <row r="384" spans="3:16" ht="12.75">
      <c r="C384" s="1"/>
      <c r="K384" s="1"/>
      <c r="L384" s="1"/>
      <c r="M384" s="1"/>
      <c r="N384" s="4"/>
      <c r="O384" s="4"/>
      <c r="P384" s="6"/>
    </row>
    <row r="385" spans="3:16" ht="12.75">
      <c r="C385" s="1"/>
      <c r="K385" s="1"/>
      <c r="L385" s="1"/>
      <c r="M385" s="1"/>
      <c r="N385" s="4"/>
      <c r="O385" s="4"/>
      <c r="P385" s="6"/>
    </row>
    <row r="386" spans="3:16" ht="12.75">
      <c r="C386" s="1"/>
      <c r="K386" s="1"/>
      <c r="L386" s="1"/>
      <c r="M386" s="1"/>
      <c r="N386" s="4"/>
      <c r="O386" s="4"/>
      <c r="P386" s="6"/>
    </row>
    <row r="387" spans="3:16" ht="12.75">
      <c r="C387" s="1"/>
      <c r="K387" s="1"/>
      <c r="L387" s="1"/>
      <c r="M387" s="1"/>
      <c r="N387" s="4"/>
      <c r="O387" s="4"/>
      <c r="P387" s="6"/>
    </row>
    <row r="388" spans="3:16" ht="12.75">
      <c r="C388" s="1"/>
      <c r="K388" s="1"/>
      <c r="L388" s="1"/>
      <c r="M388" s="1"/>
      <c r="N388" s="4"/>
      <c r="O388" s="4"/>
      <c r="P388" s="6"/>
    </row>
    <row r="389" spans="3:16" ht="12.75">
      <c r="C389" s="1"/>
      <c r="K389" s="1"/>
      <c r="L389" s="1"/>
      <c r="M389" s="1"/>
      <c r="N389" s="4"/>
      <c r="O389" s="4"/>
      <c r="P389" s="6"/>
    </row>
    <row r="390" spans="3:16" ht="12.75">
      <c r="C390" s="1"/>
      <c r="K390" s="1"/>
      <c r="L390" s="1"/>
      <c r="M390" s="1"/>
      <c r="N390" s="4"/>
      <c r="O390" s="4"/>
      <c r="P390" s="6"/>
    </row>
    <row r="391" spans="3:16" ht="12.75">
      <c r="C391" s="1"/>
      <c r="K391" s="1"/>
      <c r="L391" s="1"/>
      <c r="M391" s="1"/>
      <c r="N391" s="4"/>
      <c r="O391" s="4"/>
      <c r="P391" s="6"/>
    </row>
    <row r="392" spans="3:16" ht="12.75">
      <c r="C392" s="1"/>
      <c r="K392" s="1"/>
      <c r="L392" s="1"/>
      <c r="M392" s="1"/>
      <c r="N392" s="4"/>
      <c r="O392" s="4"/>
      <c r="P392" s="6"/>
    </row>
    <row r="393" spans="3:16" ht="12.75">
      <c r="C393" s="1"/>
      <c r="K393" s="1"/>
      <c r="L393" s="1"/>
      <c r="M393" s="1"/>
      <c r="N393" s="4"/>
      <c r="O393" s="4"/>
      <c r="P393" s="6"/>
    </row>
    <row r="394" spans="3:16" ht="12.75">
      <c r="C394" s="1"/>
      <c r="K394" s="1"/>
      <c r="L394" s="1"/>
      <c r="M394" s="1"/>
      <c r="N394" s="4"/>
      <c r="O394" s="4"/>
      <c r="P394" s="6"/>
    </row>
    <row r="395" spans="3:16" ht="12.75">
      <c r="C395" s="1"/>
      <c r="K395" s="1"/>
      <c r="L395" s="1"/>
      <c r="M395" s="1"/>
      <c r="N395" s="4"/>
      <c r="O395" s="4"/>
      <c r="P395" s="6"/>
    </row>
    <row r="396" spans="3:16" ht="12.75">
      <c r="C396" s="1"/>
      <c r="K396" s="1"/>
      <c r="L396" s="1"/>
      <c r="M396" s="1"/>
      <c r="N396" s="4"/>
      <c r="O396" s="4"/>
      <c r="P396" s="6"/>
    </row>
    <row r="397" spans="3:16" ht="12.75">
      <c r="C397" s="1"/>
      <c r="K397" s="1"/>
      <c r="L397" s="1"/>
      <c r="M397" s="1"/>
      <c r="N397" s="4"/>
      <c r="O397" s="4"/>
      <c r="P397" s="6"/>
    </row>
    <row r="398" spans="3:16" ht="12.75">
      <c r="C398" s="1"/>
      <c r="K398" s="1"/>
      <c r="L398" s="1"/>
      <c r="M398" s="1"/>
      <c r="N398" s="4"/>
      <c r="O398" s="4"/>
      <c r="P398" s="6"/>
    </row>
    <row r="399" spans="3:16" ht="12.75">
      <c r="C399" s="1"/>
      <c r="K399" s="1"/>
      <c r="L399" s="1"/>
      <c r="M399" s="1"/>
      <c r="N399" s="4"/>
      <c r="O399" s="4"/>
      <c r="P399" s="6"/>
    </row>
    <row r="400" spans="3:16" ht="12.75">
      <c r="C400" s="1"/>
      <c r="K400" s="1"/>
      <c r="L400" s="1"/>
      <c r="M400" s="1"/>
      <c r="N400" s="4"/>
      <c r="O400" s="4"/>
      <c r="P400" s="6"/>
    </row>
    <row r="401" spans="3:16" ht="12.75">
      <c r="C401" s="1"/>
      <c r="K401" s="1"/>
      <c r="L401" s="1"/>
      <c r="M401" s="1"/>
      <c r="N401" s="4"/>
      <c r="O401" s="4"/>
      <c r="P401" s="6"/>
    </row>
    <row r="402" spans="3:16" ht="12.75">
      <c r="C402" s="1"/>
      <c r="K402" s="1"/>
      <c r="L402" s="1"/>
      <c r="M402" s="1"/>
      <c r="N402" s="4"/>
      <c r="O402" s="4"/>
      <c r="P402" s="6"/>
    </row>
    <row r="403" spans="3:16" ht="12.75">
      <c r="C403" s="1"/>
      <c r="K403" s="1"/>
      <c r="L403" s="1"/>
      <c r="M403" s="1"/>
      <c r="N403" s="4"/>
      <c r="O403" s="4"/>
      <c r="P403" s="6"/>
    </row>
    <row r="404" spans="3:16" ht="12.75">
      <c r="C404" s="1"/>
      <c r="K404" s="1"/>
      <c r="L404" s="1"/>
      <c r="M404" s="1"/>
      <c r="N404" s="4"/>
      <c r="O404" s="4"/>
      <c r="P404" s="6"/>
    </row>
    <row r="405" spans="3:16" ht="12.75">
      <c r="C405" s="1"/>
      <c r="K405" s="1"/>
      <c r="L405" s="1"/>
      <c r="M405" s="1"/>
      <c r="N405" s="4"/>
      <c r="O405" s="4"/>
      <c r="P405" s="6"/>
    </row>
    <row r="406" spans="3:16" ht="12.75">
      <c r="C406" s="1"/>
      <c r="K406" s="1"/>
      <c r="L406" s="1"/>
      <c r="M406" s="1"/>
      <c r="N406" s="4"/>
      <c r="O406" s="4"/>
      <c r="P406" s="6"/>
    </row>
    <row r="407" spans="3:16" ht="12.75">
      <c r="C407" s="1"/>
      <c r="K407" s="1"/>
      <c r="L407" s="1"/>
      <c r="M407" s="1"/>
      <c r="N407" s="4"/>
      <c r="O407" s="4"/>
      <c r="P407" s="6"/>
    </row>
    <row r="408" spans="3:16" ht="12.75">
      <c r="C408" s="1"/>
      <c r="K408" s="1"/>
      <c r="L408" s="1"/>
      <c r="M408" s="1"/>
      <c r="N408" s="4"/>
      <c r="O408" s="4"/>
      <c r="P408" s="6"/>
    </row>
    <row r="409" spans="3:16" ht="12.75">
      <c r="C409" s="1"/>
      <c r="K409" s="1"/>
      <c r="L409" s="1"/>
      <c r="M409" s="1"/>
      <c r="N409" s="4"/>
      <c r="O409" s="4"/>
      <c r="P409" s="6"/>
    </row>
    <row r="410" spans="3:16" ht="12.75">
      <c r="C410" s="1"/>
      <c r="K410" s="1"/>
      <c r="L410" s="1"/>
      <c r="M410" s="1"/>
      <c r="N410" s="4"/>
      <c r="O410" s="4"/>
      <c r="P410" s="6"/>
    </row>
    <row r="411" spans="3:16" ht="12.75">
      <c r="C411" s="1"/>
      <c r="K411" s="1"/>
      <c r="L411" s="1"/>
      <c r="M411" s="1"/>
      <c r="N411" s="4"/>
      <c r="O411" s="4"/>
      <c r="P411" s="6"/>
    </row>
    <row r="412" spans="3:16" ht="12.75">
      <c r="C412" s="1"/>
      <c r="K412" s="1"/>
      <c r="L412" s="1"/>
      <c r="M412" s="1"/>
      <c r="N412" s="4"/>
      <c r="O412" s="4"/>
      <c r="P412" s="6"/>
    </row>
    <row r="413" spans="3:16" ht="12.75">
      <c r="C413" s="1"/>
      <c r="K413" s="1"/>
      <c r="L413" s="1"/>
      <c r="M413" s="1"/>
      <c r="N413" s="4"/>
      <c r="O413" s="4"/>
      <c r="P413" s="6"/>
    </row>
    <row r="414" spans="3:16" ht="12.75">
      <c r="C414" s="1"/>
      <c r="K414" s="1"/>
      <c r="L414" s="1"/>
      <c r="M414" s="1"/>
      <c r="N414" s="4"/>
      <c r="O414" s="4"/>
      <c r="P414" s="6"/>
    </row>
    <row r="415" spans="3:16" ht="12.75">
      <c r="C415" s="1"/>
      <c r="K415" s="1"/>
      <c r="L415" s="1"/>
      <c r="M415" s="1"/>
      <c r="N415" s="4"/>
      <c r="O415" s="4"/>
      <c r="P415" s="6"/>
    </row>
    <row r="416" spans="3:16" ht="12.75">
      <c r="C416" s="1"/>
      <c r="K416" s="1"/>
      <c r="L416" s="1"/>
      <c r="M416" s="1"/>
      <c r="N416" s="4"/>
      <c r="O416" s="4"/>
      <c r="P416" s="6"/>
    </row>
    <row r="417" spans="3:16" ht="12.75">
      <c r="C417" s="1"/>
      <c r="K417" s="1"/>
      <c r="L417" s="1"/>
      <c r="M417" s="1"/>
      <c r="N417" s="4"/>
      <c r="O417" s="4"/>
      <c r="P417" s="6"/>
    </row>
    <row r="418" spans="3:16" ht="12.75">
      <c r="C418" s="1"/>
      <c r="K418" s="1"/>
      <c r="L418" s="1"/>
      <c r="M418" s="1"/>
      <c r="N418" s="4"/>
      <c r="O418" s="4"/>
      <c r="P418" s="6"/>
    </row>
    <row r="419" spans="3:16" ht="12.75">
      <c r="C419" s="1"/>
      <c r="K419" s="1"/>
      <c r="L419" s="1"/>
      <c r="M419" s="1"/>
      <c r="N419" s="4"/>
      <c r="O419" s="4"/>
      <c r="P419" s="6"/>
    </row>
    <row r="420" spans="3:16" ht="12.75">
      <c r="C420" s="1"/>
      <c r="K420" s="1"/>
      <c r="L420" s="1"/>
      <c r="M420" s="1"/>
      <c r="N420" s="4"/>
      <c r="O420" s="4"/>
      <c r="P420" s="6"/>
    </row>
    <row r="421" spans="3:16" ht="12.75">
      <c r="C421" s="1"/>
      <c r="K421" s="1"/>
      <c r="L421" s="1"/>
      <c r="M421" s="1"/>
      <c r="N421" s="4"/>
      <c r="O421" s="4"/>
      <c r="P421" s="6"/>
    </row>
    <row r="422" spans="3:16" ht="12.75">
      <c r="C422" s="1"/>
      <c r="K422" s="1"/>
      <c r="L422" s="1"/>
      <c r="M422" s="1"/>
      <c r="N422" s="4"/>
      <c r="O422" s="4"/>
      <c r="P422" s="6"/>
    </row>
    <row r="423" spans="3:16" ht="12.75">
      <c r="C423" s="1"/>
      <c r="K423" s="1"/>
      <c r="L423" s="1"/>
      <c r="M423" s="1"/>
      <c r="N423" s="4"/>
      <c r="O423" s="4"/>
      <c r="P423" s="6"/>
    </row>
    <row r="424" spans="3:16" ht="12.75">
      <c r="C424" s="1"/>
      <c r="K424" s="1"/>
      <c r="L424" s="1"/>
      <c r="M424" s="1"/>
      <c r="N424" s="4"/>
      <c r="O424" s="4"/>
      <c r="P424" s="6"/>
    </row>
    <row r="425" spans="3:16" ht="12.75">
      <c r="C425" s="1"/>
      <c r="K425" s="1"/>
      <c r="L425" s="1"/>
      <c r="M425" s="1"/>
      <c r="N425" s="4"/>
      <c r="O425" s="4"/>
      <c r="P425" s="6"/>
    </row>
    <row r="426" spans="3:16" ht="12.75">
      <c r="C426" s="1"/>
      <c r="K426" s="1"/>
      <c r="L426" s="1"/>
      <c r="M426" s="1"/>
      <c r="N426" s="4"/>
      <c r="O426" s="4"/>
      <c r="P426" s="6"/>
    </row>
    <row r="427" spans="3:16" ht="12.75">
      <c r="C427" s="1"/>
      <c r="K427" s="1"/>
      <c r="L427" s="1"/>
      <c r="M427" s="1"/>
      <c r="N427" s="4"/>
      <c r="O427" s="4"/>
      <c r="P427" s="6"/>
    </row>
    <row r="428" spans="3:16" ht="12.75">
      <c r="C428" s="1"/>
      <c r="K428" s="1"/>
      <c r="L428" s="1"/>
      <c r="M428" s="1"/>
      <c r="N428" s="4"/>
      <c r="O428" s="4"/>
      <c r="P428" s="6"/>
    </row>
    <row r="429" spans="3:16" ht="12.75">
      <c r="C429" s="1"/>
      <c r="K429" s="1"/>
      <c r="L429" s="1"/>
      <c r="M429" s="1"/>
      <c r="N429" s="4"/>
      <c r="O429" s="4"/>
      <c r="P429" s="6"/>
    </row>
    <row r="430" spans="3:16" ht="12.75">
      <c r="C430" s="1"/>
      <c r="K430" s="1"/>
      <c r="L430" s="1"/>
      <c r="M430" s="1"/>
      <c r="N430" s="4"/>
      <c r="O430" s="4"/>
      <c r="P430" s="6"/>
    </row>
    <row r="431" spans="3:16" ht="12.75">
      <c r="C431" s="1"/>
      <c r="K431" s="1"/>
      <c r="L431" s="1"/>
      <c r="M431" s="1"/>
      <c r="N431" s="4"/>
      <c r="O431" s="4"/>
      <c r="P431" s="6"/>
    </row>
    <row r="432" spans="3:16" ht="12.75">
      <c r="C432" s="1"/>
      <c r="K432" s="1"/>
      <c r="L432" s="1"/>
      <c r="M432" s="1"/>
      <c r="N432" s="4"/>
      <c r="O432" s="4"/>
      <c r="P432" s="6"/>
    </row>
    <row r="433" spans="3:16" ht="12.75">
      <c r="C433" s="1"/>
      <c r="K433" s="1"/>
      <c r="L433" s="1"/>
      <c r="M433" s="1"/>
      <c r="N433" s="4"/>
      <c r="O433" s="4"/>
      <c r="P433" s="6"/>
    </row>
    <row r="434" spans="3:16" ht="12.75">
      <c r="C434" s="1"/>
      <c r="K434" s="1"/>
      <c r="L434" s="1"/>
      <c r="M434" s="1"/>
      <c r="N434" s="4"/>
      <c r="O434" s="4"/>
      <c r="P434" s="6"/>
    </row>
    <row r="435" spans="3:16" ht="12.75">
      <c r="C435" s="1"/>
      <c r="K435" s="1"/>
      <c r="L435" s="1"/>
      <c r="M435" s="1"/>
      <c r="N435" s="4"/>
      <c r="O435" s="4"/>
      <c r="P435" s="6"/>
    </row>
    <row r="436" spans="3:16" ht="12.75">
      <c r="C436" s="1"/>
      <c r="K436" s="1"/>
      <c r="L436" s="1"/>
      <c r="M436" s="1"/>
      <c r="N436" s="4"/>
      <c r="O436" s="4"/>
      <c r="P436" s="6"/>
    </row>
    <row r="437" spans="3:16" ht="12.75">
      <c r="C437" s="1"/>
      <c r="K437" s="1"/>
      <c r="L437" s="1"/>
      <c r="M437" s="1"/>
      <c r="N437" s="4"/>
      <c r="O437" s="4"/>
      <c r="P437" s="6"/>
    </row>
    <row r="438" spans="3:16" ht="12.75">
      <c r="C438" s="1"/>
      <c r="K438" s="1"/>
      <c r="L438" s="1"/>
      <c r="M438" s="1"/>
      <c r="N438" s="4"/>
      <c r="O438" s="4"/>
      <c r="P438" s="6"/>
    </row>
    <row r="439" spans="3:16" ht="12.75">
      <c r="C439" s="1"/>
      <c r="K439" s="1"/>
      <c r="L439" s="1"/>
      <c r="M439" s="1"/>
      <c r="N439" s="4"/>
      <c r="O439" s="4"/>
      <c r="P439" s="6"/>
    </row>
    <row r="440" spans="3:16" ht="12.75">
      <c r="C440" s="1"/>
      <c r="K440" s="1"/>
      <c r="L440" s="1"/>
      <c r="M440" s="1"/>
      <c r="N440" s="4"/>
      <c r="O440" s="4"/>
      <c r="P440" s="6"/>
    </row>
    <row r="441" spans="3:16" ht="12.75">
      <c r="C441" s="1"/>
      <c r="K441" s="1"/>
      <c r="L441" s="1"/>
      <c r="M441" s="1"/>
      <c r="N441" s="4"/>
      <c r="O441" s="4"/>
      <c r="P441" s="6"/>
    </row>
    <row r="442" spans="3:16" ht="12.75">
      <c r="C442" s="1"/>
      <c r="K442" s="1"/>
      <c r="L442" s="1"/>
      <c r="M442" s="1"/>
      <c r="N442" s="4"/>
      <c r="O442" s="4"/>
      <c r="P442" s="6"/>
    </row>
    <row r="443" spans="3:16" ht="12.75">
      <c r="C443" s="1"/>
      <c r="K443" s="1"/>
      <c r="L443" s="1"/>
      <c r="M443" s="1"/>
      <c r="N443" s="4"/>
      <c r="O443" s="4"/>
      <c r="P443" s="6"/>
    </row>
    <row r="444" spans="3:16" ht="12.75">
      <c r="C444" s="1"/>
      <c r="K444" s="1"/>
      <c r="L444" s="1"/>
      <c r="M444" s="1"/>
      <c r="N444" s="4"/>
      <c r="O444" s="4"/>
      <c r="P444" s="6"/>
    </row>
    <row r="445" spans="3:16" ht="12.75">
      <c r="C445" s="1"/>
      <c r="K445" s="1"/>
      <c r="L445" s="1"/>
      <c r="M445" s="1"/>
      <c r="N445" s="4"/>
      <c r="O445" s="4"/>
      <c r="P445" s="6"/>
    </row>
    <row r="446" spans="3:16" ht="12.75">
      <c r="C446" s="1"/>
      <c r="K446" s="1"/>
      <c r="L446" s="1"/>
      <c r="M446" s="1"/>
      <c r="N446" s="4"/>
      <c r="O446" s="4"/>
      <c r="P446" s="6"/>
    </row>
    <row r="447" spans="3:16" ht="12.75">
      <c r="C447" s="1"/>
      <c r="K447" s="1"/>
      <c r="L447" s="1"/>
      <c r="M447" s="1"/>
      <c r="N447" s="4"/>
      <c r="O447" s="4"/>
      <c r="P447" s="6"/>
    </row>
    <row r="448" spans="3:16" ht="12.75">
      <c r="C448" s="1"/>
      <c r="K448" s="1"/>
      <c r="L448" s="1"/>
      <c r="M448" s="1"/>
      <c r="N448" s="4"/>
      <c r="O448" s="4"/>
      <c r="P448" s="6"/>
    </row>
    <row r="449" spans="3:16" ht="12.75">
      <c r="C449" s="1"/>
      <c r="K449" s="1"/>
      <c r="L449" s="1"/>
      <c r="M449" s="1"/>
      <c r="N449" s="4"/>
      <c r="O449" s="4"/>
      <c r="P449" s="6"/>
    </row>
    <row r="450" spans="3:16" ht="12.75">
      <c r="C450" s="1"/>
      <c r="K450" s="1"/>
      <c r="L450" s="1"/>
      <c r="M450" s="1"/>
      <c r="N450" s="4"/>
      <c r="O450" s="4"/>
      <c r="P450" s="6"/>
    </row>
    <row r="451" spans="3:16" ht="12.75">
      <c r="C451" s="1"/>
      <c r="K451" s="1"/>
      <c r="L451" s="1"/>
      <c r="M451" s="1"/>
      <c r="N451" s="4"/>
      <c r="O451" s="4"/>
      <c r="P451" s="6"/>
    </row>
    <row r="452" spans="3:16" ht="12.75">
      <c r="C452" s="1"/>
      <c r="K452" s="1"/>
      <c r="L452" s="1"/>
      <c r="M452" s="1"/>
      <c r="N452" s="4"/>
      <c r="O452" s="4"/>
      <c r="P452" s="6"/>
    </row>
    <row r="453" spans="3:16" ht="12.75">
      <c r="C453" s="1"/>
      <c r="K453" s="1"/>
      <c r="L453" s="1"/>
      <c r="M453" s="1"/>
      <c r="N453" s="4"/>
      <c r="O453" s="4"/>
      <c r="P453" s="6"/>
    </row>
    <row r="454" spans="3:16" ht="12.75">
      <c r="C454" s="1"/>
      <c r="K454" s="1"/>
      <c r="L454" s="1"/>
      <c r="M454" s="1"/>
      <c r="N454" s="4"/>
      <c r="O454" s="4"/>
      <c r="P454" s="6"/>
    </row>
    <row r="455" spans="3:16" ht="12.75">
      <c r="C455" s="1"/>
      <c r="K455" s="1"/>
      <c r="L455" s="1"/>
      <c r="M455" s="1"/>
      <c r="N455" s="4"/>
      <c r="O455" s="4"/>
      <c r="P455" s="6"/>
    </row>
    <row r="456" spans="3:16" ht="12.75">
      <c r="C456" s="1"/>
      <c r="K456" s="1"/>
      <c r="L456" s="1"/>
      <c r="M456" s="1"/>
      <c r="N456" s="4"/>
      <c r="O456" s="4"/>
      <c r="P456" s="6"/>
    </row>
    <row r="457" spans="3:16" ht="12.75">
      <c r="C457" s="1"/>
      <c r="K457" s="1"/>
      <c r="L457" s="1"/>
      <c r="M457" s="1"/>
      <c r="N457" s="4"/>
      <c r="O457" s="4"/>
      <c r="P457" s="6"/>
    </row>
    <row r="458" spans="3:16" ht="12.75">
      <c r="C458" s="1"/>
      <c r="K458" s="1"/>
      <c r="L458" s="1"/>
      <c r="M458" s="1"/>
      <c r="N458" s="4"/>
      <c r="O458" s="4"/>
      <c r="P458" s="6"/>
    </row>
    <row r="459" spans="3:16" ht="12.75">
      <c r="C459" s="1"/>
      <c r="K459" s="1"/>
      <c r="L459" s="1"/>
      <c r="M459" s="1"/>
      <c r="N459" s="4"/>
      <c r="O459" s="4"/>
      <c r="P459" s="6"/>
    </row>
    <row r="460" spans="3:16" ht="12.75">
      <c r="C460" s="1"/>
      <c r="K460" s="1"/>
      <c r="L460" s="1"/>
      <c r="M460" s="1"/>
      <c r="N460" s="4"/>
      <c r="O460" s="4"/>
      <c r="P460" s="6"/>
    </row>
    <row r="461" spans="3:16" ht="12.75">
      <c r="C461" s="1"/>
      <c r="K461" s="1"/>
      <c r="L461" s="1"/>
      <c r="M461" s="1"/>
      <c r="N461" s="4"/>
      <c r="O461" s="4"/>
      <c r="P461" s="6"/>
    </row>
    <row r="462" spans="3:16" ht="12.75">
      <c r="C462" s="1"/>
      <c r="K462" s="1"/>
      <c r="L462" s="1"/>
      <c r="M462" s="1"/>
      <c r="N462" s="4"/>
      <c r="O462" s="4"/>
      <c r="P462" s="6"/>
    </row>
    <row r="463" spans="3:16" ht="12.75">
      <c r="C463" s="1"/>
      <c r="K463" s="1"/>
      <c r="L463" s="1"/>
      <c r="M463" s="1"/>
      <c r="N463" s="4"/>
      <c r="O463" s="4"/>
      <c r="P463" s="6"/>
    </row>
    <row r="464" spans="3:16" ht="12.75">
      <c r="C464" s="1"/>
      <c r="K464" s="1"/>
      <c r="L464" s="1"/>
      <c r="M464" s="1"/>
      <c r="N464" s="4"/>
      <c r="O464" s="4"/>
      <c r="P464" s="6"/>
    </row>
    <row r="465" spans="3:16" ht="12.75">
      <c r="C465" s="1"/>
      <c r="K465" s="1"/>
      <c r="L465" s="1"/>
      <c r="M465" s="1"/>
      <c r="N465" s="4"/>
      <c r="O465" s="4"/>
      <c r="P465" s="6"/>
    </row>
    <row r="466" spans="3:16" ht="12.75">
      <c r="C466" s="1"/>
      <c r="K466" s="1"/>
      <c r="L466" s="1"/>
      <c r="M466" s="1"/>
      <c r="N466" s="4"/>
      <c r="O466" s="4"/>
      <c r="P466" s="6"/>
    </row>
    <row r="467" spans="3:16" ht="12.75">
      <c r="C467" s="1"/>
      <c r="K467" s="1"/>
      <c r="L467" s="1"/>
      <c r="M467" s="1"/>
      <c r="N467" s="4"/>
      <c r="O467" s="4"/>
      <c r="P467" s="6"/>
    </row>
    <row r="468" spans="3:16" ht="12.75">
      <c r="C468" s="1"/>
      <c r="K468" s="1"/>
      <c r="L468" s="1"/>
      <c r="M468" s="1"/>
      <c r="N468" s="4"/>
      <c r="O468" s="4"/>
      <c r="P468" s="6"/>
    </row>
    <row r="469" spans="3:16" ht="12.75">
      <c r="C469" s="1"/>
      <c r="K469" s="1"/>
      <c r="L469" s="1"/>
      <c r="M469" s="1"/>
      <c r="N469" s="4"/>
      <c r="O469" s="4"/>
      <c r="P469" s="6"/>
    </row>
    <row r="470" spans="3:16" ht="12.75">
      <c r="C470" s="1"/>
      <c r="K470" s="1"/>
      <c r="L470" s="1"/>
      <c r="M470" s="1"/>
      <c r="N470" s="4"/>
      <c r="O470" s="4"/>
      <c r="P470" s="6"/>
    </row>
    <row r="471" spans="3:16" ht="12.75">
      <c r="C471" s="1"/>
      <c r="K471" s="1"/>
      <c r="L471" s="1"/>
      <c r="M471" s="1"/>
      <c r="N471" s="4"/>
      <c r="O471" s="4"/>
      <c r="P471" s="6"/>
    </row>
    <row r="472" spans="3:16" ht="12.75">
      <c r="C472" s="1"/>
      <c r="K472" s="1"/>
      <c r="L472" s="1"/>
      <c r="M472" s="1"/>
      <c r="N472" s="4"/>
      <c r="O472" s="4"/>
      <c r="P472" s="6"/>
    </row>
    <row r="473" spans="3:16" ht="12.75">
      <c r="C473" s="1"/>
      <c r="K473" s="1"/>
      <c r="L473" s="1"/>
      <c r="M473" s="1"/>
      <c r="N473" s="4"/>
      <c r="O473" s="4"/>
      <c r="P473" s="6"/>
    </row>
    <row r="474" spans="3:16" ht="12.75">
      <c r="C474" s="1"/>
      <c r="K474" s="1"/>
      <c r="L474" s="1"/>
      <c r="M474" s="1"/>
      <c r="N474" s="4"/>
      <c r="O474" s="4"/>
      <c r="P474" s="6"/>
    </row>
    <row r="475" spans="3:16" ht="12.75">
      <c r="C475" s="1"/>
      <c r="K475" s="1"/>
      <c r="L475" s="1"/>
      <c r="M475" s="1"/>
      <c r="N475" s="4"/>
      <c r="O475" s="4"/>
      <c r="P475" s="6"/>
    </row>
    <row r="476" spans="3:16" ht="12.75">
      <c r="C476" s="1"/>
      <c r="K476" s="1"/>
      <c r="L476" s="1"/>
      <c r="M476" s="1"/>
      <c r="N476" s="4"/>
      <c r="O476" s="4"/>
      <c r="P476" s="6"/>
    </row>
    <row r="477" spans="3:16" ht="12.75">
      <c r="C477" s="1"/>
      <c r="K477" s="1"/>
      <c r="L477" s="1"/>
      <c r="M477" s="1"/>
      <c r="N477" s="4"/>
      <c r="O477" s="4"/>
      <c r="P477" s="6"/>
    </row>
    <row r="478" spans="3:16" ht="12.75">
      <c r="C478" s="1"/>
      <c r="K478" s="1"/>
      <c r="L478" s="1"/>
      <c r="M478" s="1"/>
      <c r="N478" s="4"/>
      <c r="O478" s="4"/>
      <c r="P478" s="6"/>
    </row>
    <row r="479" spans="3:16" ht="12.75">
      <c r="C479" s="1"/>
      <c r="K479" s="1"/>
      <c r="L479" s="1"/>
      <c r="M479" s="1"/>
      <c r="N479" s="4"/>
      <c r="O479" s="4"/>
      <c r="P479" s="6"/>
    </row>
    <row r="480" spans="3:16" ht="12.75">
      <c r="C480" s="1"/>
      <c r="K480" s="1"/>
      <c r="L480" s="1"/>
      <c r="M480" s="1"/>
      <c r="N480" s="4"/>
      <c r="O480" s="4"/>
      <c r="P480" s="6"/>
    </row>
    <row r="481" spans="3:16" ht="12.75">
      <c r="C481" s="1"/>
      <c r="K481" s="1"/>
      <c r="L481" s="1"/>
      <c r="M481" s="1"/>
      <c r="N481" s="4"/>
      <c r="O481" s="4"/>
      <c r="P481" s="6"/>
    </row>
    <row r="482" spans="3:16" ht="12.75">
      <c r="C482" s="1"/>
      <c r="K482" s="1"/>
      <c r="L482" s="1"/>
      <c r="M482" s="1"/>
      <c r="N482" s="4"/>
      <c r="O482" s="4"/>
      <c r="P482" s="6"/>
    </row>
    <row r="483" spans="3:16" ht="12.75">
      <c r="C483" s="1"/>
      <c r="K483" s="1"/>
      <c r="L483" s="1"/>
      <c r="M483" s="1"/>
      <c r="N483" s="4"/>
      <c r="O483" s="4"/>
      <c r="P483" s="6"/>
    </row>
    <row r="484" spans="3:16" ht="12.75">
      <c r="C484" s="1"/>
      <c r="K484" s="1"/>
      <c r="L484" s="1"/>
      <c r="M484" s="1"/>
      <c r="N484" s="4"/>
      <c r="O484" s="4"/>
      <c r="P484" s="6"/>
    </row>
    <row r="485" spans="3:16" ht="12.75">
      <c r="C485" s="1"/>
      <c r="K485" s="1"/>
      <c r="L485" s="1"/>
      <c r="M485" s="1"/>
      <c r="N485" s="4"/>
      <c r="O485" s="4"/>
      <c r="P485" s="6"/>
    </row>
    <row r="486" spans="3:16" ht="12.75">
      <c r="C486" s="1"/>
      <c r="K486" s="1"/>
      <c r="L486" s="1"/>
      <c r="M486" s="1"/>
      <c r="N486" s="4"/>
      <c r="O486" s="4"/>
      <c r="P486" s="6"/>
    </row>
    <row r="487" spans="3:16" ht="12.75">
      <c r="C487" s="1"/>
      <c r="K487" s="1"/>
      <c r="L487" s="1"/>
      <c r="M487" s="1"/>
      <c r="N487" s="4"/>
      <c r="O487" s="4"/>
      <c r="P487" s="6"/>
    </row>
    <row r="488" spans="3:16" ht="12.75">
      <c r="C488" s="1"/>
      <c r="K488" s="1"/>
      <c r="L488" s="1"/>
      <c r="M488" s="1"/>
      <c r="N488" s="4"/>
      <c r="O488" s="4"/>
      <c r="P488" s="6"/>
    </row>
    <row r="489" spans="3:16" ht="12.75">
      <c r="C489" s="1"/>
      <c r="K489" s="1"/>
      <c r="L489" s="1"/>
      <c r="M489" s="1"/>
      <c r="N489" s="4"/>
      <c r="O489" s="4"/>
      <c r="P489" s="6"/>
    </row>
    <row r="490" spans="3:16" ht="12.75">
      <c r="C490" s="1"/>
      <c r="K490" s="1"/>
      <c r="L490" s="1"/>
      <c r="M490" s="1"/>
      <c r="N490" s="4"/>
      <c r="O490" s="4"/>
      <c r="P490" s="6"/>
    </row>
    <row r="491" spans="3:16" ht="12.75">
      <c r="C491" s="1"/>
      <c r="K491" s="1"/>
      <c r="L491" s="1"/>
      <c r="M491" s="1"/>
      <c r="N491" s="4"/>
      <c r="O491" s="4"/>
      <c r="P491" s="6"/>
    </row>
    <row r="492" spans="3:16" ht="12.75">
      <c r="C492" s="1"/>
      <c r="K492" s="1"/>
      <c r="L492" s="1"/>
      <c r="M492" s="1"/>
      <c r="N492" s="4"/>
      <c r="O492" s="4"/>
      <c r="P492" s="6"/>
    </row>
    <row r="493" spans="3:16" ht="12.75">
      <c r="C493" s="1"/>
      <c r="K493" s="1"/>
      <c r="L493" s="1"/>
      <c r="M493" s="1"/>
      <c r="N493" s="4"/>
      <c r="O493" s="4"/>
      <c r="P493" s="6"/>
    </row>
    <row r="494" spans="3:16" ht="12.75">
      <c r="C494" s="1"/>
      <c r="K494" s="1"/>
      <c r="L494" s="1"/>
      <c r="M494" s="1"/>
      <c r="N494" s="4"/>
      <c r="O494" s="4"/>
      <c r="P494" s="6"/>
    </row>
    <row r="495" spans="3:16" ht="12.75">
      <c r="C495" s="1"/>
      <c r="K495" s="1"/>
      <c r="L495" s="1"/>
      <c r="M495" s="1"/>
      <c r="N495" s="4"/>
      <c r="O495" s="4"/>
      <c r="P495" s="6"/>
    </row>
    <row r="496" spans="3:16" ht="12.75">
      <c r="C496" s="1"/>
      <c r="K496" s="1"/>
      <c r="L496" s="1"/>
      <c r="M496" s="1"/>
      <c r="N496" s="4"/>
      <c r="O496" s="4"/>
      <c r="P496" s="6"/>
    </row>
    <row r="497" spans="3:16" ht="12.75">
      <c r="C497" s="1"/>
      <c r="K497" s="1"/>
      <c r="L497" s="1"/>
      <c r="M497" s="1"/>
      <c r="N497" s="4"/>
      <c r="O497" s="4"/>
      <c r="P497" s="6"/>
    </row>
    <row r="498" spans="3:16" ht="12.75">
      <c r="C498" s="1"/>
      <c r="K498" s="1"/>
      <c r="L498" s="1"/>
      <c r="M498" s="1"/>
      <c r="N498" s="4"/>
      <c r="O498" s="4"/>
      <c r="P498" s="6"/>
    </row>
    <row r="499" spans="3:16" ht="12.75">
      <c r="C499" s="1"/>
      <c r="K499" s="1"/>
      <c r="L499" s="1"/>
      <c r="M499" s="1"/>
      <c r="N499" s="4"/>
      <c r="O499" s="4"/>
      <c r="P499" s="6"/>
    </row>
    <row r="500" spans="3:16" ht="12.75">
      <c r="C500" s="1"/>
      <c r="K500" s="1"/>
      <c r="L500" s="1"/>
      <c r="M500" s="1"/>
      <c r="N500" s="4"/>
      <c r="O500" s="4"/>
      <c r="P500" s="6"/>
    </row>
    <row r="501" spans="3:16" ht="12.75">
      <c r="C501" s="1"/>
      <c r="K501" s="1"/>
      <c r="L501" s="1"/>
      <c r="M501" s="1"/>
      <c r="N501" s="4"/>
      <c r="O501" s="4"/>
      <c r="P501" s="6"/>
    </row>
    <row r="502" spans="3:16" ht="12.75">
      <c r="C502" s="1"/>
      <c r="K502" s="1"/>
      <c r="L502" s="1"/>
      <c r="M502" s="1"/>
      <c r="N502" s="4"/>
      <c r="O502" s="4"/>
      <c r="P502" s="6"/>
    </row>
    <row r="503" spans="3:16" ht="12.75">
      <c r="C503" s="1"/>
      <c r="K503" s="1"/>
      <c r="L503" s="1"/>
      <c r="M503" s="1"/>
      <c r="N503" s="4"/>
      <c r="O503" s="4"/>
      <c r="P503" s="6"/>
    </row>
    <row r="504" spans="3:16" ht="12.75">
      <c r="C504" s="1"/>
      <c r="K504" s="1"/>
      <c r="L504" s="1"/>
      <c r="M504" s="1"/>
      <c r="N504" s="4"/>
      <c r="O504" s="4"/>
      <c r="P504" s="6"/>
    </row>
    <row r="505" spans="3:16" ht="12.75">
      <c r="C505" s="1"/>
      <c r="K505" s="1"/>
      <c r="L505" s="1"/>
      <c r="M505" s="1"/>
      <c r="N505" s="4"/>
      <c r="O505" s="4"/>
      <c r="P505" s="6"/>
    </row>
    <row r="506" spans="3:16" ht="12.75">
      <c r="C506" s="1"/>
      <c r="K506" s="1"/>
      <c r="L506" s="1"/>
      <c r="M506" s="1"/>
      <c r="N506" s="4"/>
      <c r="O506" s="4"/>
      <c r="P506" s="6"/>
    </row>
    <row r="507" spans="3:16" ht="12.75">
      <c r="C507" s="1"/>
      <c r="K507" s="1"/>
      <c r="L507" s="1"/>
      <c r="M507" s="1"/>
      <c r="N507" s="4"/>
      <c r="O507" s="4"/>
      <c r="P507" s="6"/>
    </row>
    <row r="508" spans="3:16" ht="12.75">
      <c r="C508" s="1"/>
      <c r="K508" s="1"/>
      <c r="L508" s="1"/>
      <c r="M508" s="1"/>
      <c r="N508" s="4"/>
      <c r="O508" s="4"/>
      <c r="P508" s="6"/>
    </row>
    <row r="509" spans="3:16" ht="12.75">
      <c r="C509" s="1"/>
      <c r="K509" s="1"/>
      <c r="L509" s="1"/>
      <c r="M509" s="1"/>
      <c r="N509" s="4"/>
      <c r="O509" s="4"/>
      <c r="P509" s="6"/>
    </row>
    <row r="510" spans="3:16" ht="12.75">
      <c r="C510" s="1"/>
      <c r="K510" s="1"/>
      <c r="L510" s="1"/>
      <c r="M510" s="1"/>
      <c r="N510" s="4"/>
      <c r="O510" s="4"/>
      <c r="P510" s="6"/>
    </row>
    <row r="511" spans="3:16" ht="12.75">
      <c r="C511" s="1"/>
      <c r="K511" s="1"/>
      <c r="L511" s="1"/>
      <c r="M511" s="1"/>
      <c r="N511" s="4"/>
      <c r="O511" s="4"/>
      <c r="P511" s="6"/>
    </row>
    <row r="512" spans="3:16" ht="12.75">
      <c r="C512" s="1"/>
      <c r="K512" s="1"/>
      <c r="L512" s="1"/>
      <c r="M512" s="1"/>
      <c r="N512" s="4"/>
      <c r="O512" s="4"/>
      <c r="P512" s="6"/>
    </row>
    <row r="513" spans="3:16" ht="12.75">
      <c r="C513" s="1"/>
      <c r="K513" s="1"/>
      <c r="L513" s="1"/>
      <c r="M513" s="1"/>
      <c r="N513" s="4"/>
      <c r="O513" s="4"/>
      <c r="P513" s="6"/>
    </row>
    <row r="514" spans="3:16" ht="12.75">
      <c r="C514" s="1"/>
      <c r="K514" s="1"/>
      <c r="L514" s="1"/>
      <c r="M514" s="1"/>
      <c r="N514" s="4"/>
      <c r="O514" s="4"/>
      <c r="P514" s="6"/>
    </row>
    <row r="515" spans="3:16" ht="12.75">
      <c r="C515" s="1"/>
      <c r="K515" s="1"/>
      <c r="L515" s="1"/>
      <c r="M515" s="1"/>
      <c r="N515" s="4"/>
      <c r="O515" s="4"/>
      <c r="P515" s="6"/>
    </row>
    <row r="516" spans="3:16" ht="12.75">
      <c r="C516" s="1"/>
      <c r="K516" s="1"/>
      <c r="L516" s="1"/>
      <c r="M516" s="1"/>
      <c r="N516" s="4"/>
      <c r="O516" s="4"/>
      <c r="P516" s="6"/>
    </row>
    <row r="517" spans="3:16" ht="12.75">
      <c r="C517" s="1"/>
      <c r="K517" s="1"/>
      <c r="L517" s="1"/>
      <c r="M517" s="1"/>
      <c r="N517" s="4"/>
      <c r="O517" s="4"/>
      <c r="P517" s="6"/>
    </row>
    <row r="518" spans="3:16" ht="12.75">
      <c r="C518" s="1"/>
      <c r="K518" s="1"/>
      <c r="L518" s="1"/>
      <c r="M518" s="1"/>
      <c r="N518" s="4"/>
      <c r="O518" s="4"/>
      <c r="P518" s="6"/>
    </row>
    <row r="519" spans="3:16" ht="12.75">
      <c r="C519" s="1"/>
      <c r="K519" s="1"/>
      <c r="L519" s="1"/>
      <c r="M519" s="1"/>
      <c r="N519" s="4"/>
      <c r="O519" s="4"/>
      <c r="P519" s="6"/>
    </row>
    <row r="520" spans="3:16" ht="12.75">
      <c r="C520" s="1"/>
      <c r="K520" s="1"/>
      <c r="L520" s="1"/>
      <c r="M520" s="1"/>
      <c r="N520" s="4"/>
      <c r="O520" s="4"/>
      <c r="P520" s="6"/>
    </row>
    <row r="521" spans="3:16" ht="12.75">
      <c r="C521" s="1"/>
      <c r="K521" s="1"/>
      <c r="L521" s="1"/>
      <c r="M521" s="1"/>
      <c r="N521" s="4"/>
      <c r="O521" s="4"/>
      <c r="P521" s="6"/>
    </row>
    <row r="522" spans="3:16" ht="12.75">
      <c r="C522" s="1"/>
      <c r="K522" s="1"/>
      <c r="L522" s="1"/>
      <c r="M522" s="1"/>
      <c r="N522" s="4"/>
      <c r="O522" s="4"/>
      <c r="P522" s="6"/>
    </row>
    <row r="523" spans="3:16" ht="12.75">
      <c r="C523" s="1"/>
      <c r="K523" s="1"/>
      <c r="L523" s="1"/>
      <c r="M523" s="1"/>
      <c r="N523" s="4"/>
      <c r="O523" s="4"/>
      <c r="P523" s="6"/>
    </row>
    <row r="524" spans="3:16" ht="12.75">
      <c r="C524" s="1"/>
      <c r="K524" s="1"/>
      <c r="L524" s="1"/>
      <c r="M524" s="1"/>
      <c r="N524" s="4"/>
      <c r="O524" s="4"/>
      <c r="P524" s="6"/>
    </row>
    <row r="525" spans="3:16" ht="12.75">
      <c r="C525" s="1"/>
      <c r="K525" s="1"/>
      <c r="L525" s="1"/>
      <c r="M525" s="1"/>
      <c r="N525" s="4"/>
      <c r="O525" s="4"/>
      <c r="P525" s="6"/>
    </row>
    <row r="526" spans="3:16" ht="12.75">
      <c r="C526" s="1"/>
      <c r="K526" s="1"/>
      <c r="L526" s="1"/>
      <c r="M526" s="1"/>
      <c r="N526" s="4"/>
      <c r="O526" s="4"/>
      <c r="P526" s="6"/>
    </row>
    <row r="527" spans="3:16" ht="12.75">
      <c r="C527" s="1"/>
      <c r="K527" s="1"/>
      <c r="L527" s="1"/>
      <c r="M527" s="1"/>
      <c r="N527" s="4"/>
      <c r="O527" s="4"/>
      <c r="P527" s="6"/>
    </row>
    <row r="528" spans="3:16" ht="12.75">
      <c r="C528" s="1"/>
      <c r="K528" s="1"/>
      <c r="L528" s="1"/>
      <c r="M528" s="1"/>
      <c r="N528" s="4"/>
      <c r="O528" s="4"/>
      <c r="P528" s="6"/>
    </row>
    <row r="529" spans="3:16" ht="12.75">
      <c r="C529" s="1"/>
      <c r="K529" s="1"/>
      <c r="L529" s="1"/>
      <c r="M529" s="1"/>
      <c r="N529" s="4"/>
      <c r="O529" s="4"/>
      <c r="P529" s="6"/>
    </row>
    <row r="530" spans="3:16" ht="12.75">
      <c r="C530" s="1"/>
      <c r="K530" s="1"/>
      <c r="L530" s="1"/>
      <c r="M530" s="1"/>
      <c r="N530" s="4"/>
      <c r="O530" s="4"/>
      <c r="P530" s="6"/>
    </row>
    <row r="531" spans="3:16" ht="12.75">
      <c r="C531" s="1"/>
      <c r="K531" s="1"/>
      <c r="L531" s="1"/>
      <c r="M531" s="1"/>
      <c r="N531" s="4"/>
      <c r="O531" s="4"/>
      <c r="P531" s="6"/>
    </row>
    <row r="532" spans="3:16" ht="12.75">
      <c r="C532" s="1"/>
      <c r="K532" s="1"/>
      <c r="L532" s="1"/>
      <c r="M532" s="1"/>
      <c r="N532" s="4"/>
      <c r="O532" s="4"/>
      <c r="P532" s="6"/>
    </row>
    <row r="533" spans="3:16" ht="12.75">
      <c r="C533" s="1"/>
      <c r="K533" s="1"/>
      <c r="L533" s="1"/>
      <c r="M533" s="1"/>
      <c r="N533" s="4"/>
      <c r="O533" s="4"/>
      <c r="P533" s="6"/>
    </row>
    <row r="534" spans="3:16" ht="12.75">
      <c r="C534" s="1"/>
      <c r="K534" s="1"/>
      <c r="L534" s="1"/>
      <c r="M534" s="1"/>
      <c r="N534" s="4"/>
      <c r="O534" s="4"/>
      <c r="P534" s="6"/>
    </row>
    <row r="535" spans="3:16" ht="12.75">
      <c r="C535" s="1"/>
      <c r="K535" s="1"/>
      <c r="L535" s="1"/>
      <c r="M535" s="1"/>
      <c r="N535" s="4"/>
      <c r="O535" s="4"/>
      <c r="P535" s="6"/>
    </row>
    <row r="536" spans="3:16" ht="12.75">
      <c r="C536" s="1"/>
      <c r="K536" s="1"/>
      <c r="L536" s="1"/>
      <c r="M536" s="1"/>
      <c r="N536" s="4"/>
      <c r="O536" s="4"/>
      <c r="P536" s="6"/>
    </row>
    <row r="537" spans="3:16" ht="12.75">
      <c r="C537" s="1"/>
      <c r="K537" s="1"/>
      <c r="L537" s="1"/>
      <c r="M537" s="1"/>
      <c r="N537" s="4"/>
      <c r="O537" s="4"/>
      <c r="P537" s="6"/>
    </row>
    <row r="538" spans="3:16" ht="12.75">
      <c r="C538" s="1"/>
      <c r="K538" s="1"/>
      <c r="L538" s="1"/>
      <c r="M538" s="1"/>
      <c r="N538" s="4"/>
      <c r="O538" s="4"/>
      <c r="P538" s="6"/>
    </row>
    <row r="539" spans="3:16" ht="12.75">
      <c r="C539" s="1"/>
      <c r="K539" s="1"/>
      <c r="L539" s="1"/>
      <c r="M539" s="1"/>
      <c r="N539" s="4"/>
      <c r="O539" s="4"/>
      <c r="P539" s="6"/>
    </row>
    <row r="540" spans="3:16" ht="12.75">
      <c r="C540" s="1"/>
      <c r="K540" s="1"/>
      <c r="L540" s="1"/>
      <c r="M540" s="1"/>
      <c r="N540" s="4"/>
      <c r="O540" s="4"/>
      <c r="P540" s="6"/>
    </row>
    <row r="541" spans="3:16" ht="12.75">
      <c r="C541" s="1"/>
      <c r="K541" s="1"/>
      <c r="L541" s="1"/>
      <c r="M541" s="1"/>
      <c r="N541" s="4"/>
      <c r="O541" s="4"/>
      <c r="P541" s="6"/>
    </row>
    <row r="542" spans="3:16" ht="12.75">
      <c r="C542" s="1"/>
      <c r="K542" s="1"/>
      <c r="L542" s="1"/>
      <c r="M542" s="1"/>
      <c r="N542" s="4"/>
      <c r="O542" s="4"/>
      <c r="P542" s="6"/>
    </row>
    <row r="543" spans="3:16" ht="12.75">
      <c r="C543" s="1"/>
      <c r="K543" s="1"/>
      <c r="L543" s="1"/>
      <c r="M543" s="1"/>
      <c r="N543" s="4"/>
      <c r="O543" s="4"/>
      <c r="P543" s="6"/>
    </row>
    <row r="544" spans="3:16" ht="12.75">
      <c r="C544" s="1"/>
      <c r="K544" s="1"/>
      <c r="L544" s="1"/>
      <c r="M544" s="1"/>
      <c r="N544" s="4"/>
      <c r="O544" s="4"/>
      <c r="P544" s="6"/>
    </row>
    <row r="545" spans="3:16" ht="12.75">
      <c r="C545" s="1"/>
      <c r="K545" s="1"/>
      <c r="L545" s="1"/>
      <c r="M545" s="1"/>
      <c r="N545" s="4"/>
      <c r="O545" s="4"/>
      <c r="P545" s="6"/>
    </row>
    <row r="546" spans="3:16" ht="12.75">
      <c r="C546" s="1"/>
      <c r="K546" s="1"/>
      <c r="L546" s="1"/>
      <c r="M546" s="1"/>
      <c r="N546" s="4"/>
      <c r="O546" s="4"/>
      <c r="P546" s="6"/>
    </row>
    <row r="547" spans="3:16" ht="12.75">
      <c r="C547" s="1"/>
      <c r="K547" s="1"/>
      <c r="L547" s="1"/>
      <c r="M547" s="1"/>
      <c r="N547" s="4"/>
      <c r="O547" s="4"/>
      <c r="P547" s="6"/>
    </row>
    <row r="548" spans="3:16" ht="12.75">
      <c r="C548" s="1"/>
      <c r="K548" s="1"/>
      <c r="L548" s="1"/>
      <c r="M548" s="1"/>
      <c r="N548" s="4"/>
      <c r="O548" s="4"/>
      <c r="P548" s="6"/>
    </row>
    <row r="549" spans="3:16" ht="12.75">
      <c r="C549" s="1"/>
      <c r="K549" s="1"/>
      <c r="L549" s="1"/>
      <c r="M549" s="1"/>
      <c r="N549" s="4"/>
      <c r="O549" s="4"/>
      <c r="P549" s="6"/>
    </row>
    <row r="550" spans="3:16" ht="12.75">
      <c r="C550" s="1"/>
      <c r="K550" s="1"/>
      <c r="L550" s="1"/>
      <c r="M550" s="1"/>
      <c r="N550" s="4"/>
      <c r="O550" s="4"/>
      <c r="P550" s="6"/>
    </row>
    <row r="551" spans="3:16" ht="12.75">
      <c r="C551" s="1"/>
      <c r="K551" s="1"/>
      <c r="L551" s="1"/>
      <c r="M551" s="1"/>
      <c r="N551" s="4"/>
      <c r="O551" s="4"/>
      <c r="P551" s="6"/>
    </row>
    <row r="552" spans="3:16" ht="12.75">
      <c r="C552" s="1"/>
      <c r="K552" s="1"/>
      <c r="L552" s="1"/>
      <c r="M552" s="1"/>
      <c r="N552" s="4"/>
      <c r="O552" s="4"/>
      <c r="P552" s="6"/>
    </row>
    <row r="553" spans="3:16" ht="12.75">
      <c r="C553" s="1"/>
      <c r="K553" s="1"/>
      <c r="L553" s="1"/>
      <c r="M553" s="1"/>
      <c r="N553" s="4"/>
      <c r="O553" s="4"/>
      <c r="P553" s="6"/>
    </row>
    <row r="554" spans="3:16" ht="12.75">
      <c r="C554" s="1"/>
      <c r="K554" s="1"/>
      <c r="L554" s="1"/>
      <c r="M554" s="1"/>
      <c r="N554" s="4"/>
      <c r="O554" s="4"/>
      <c r="P554" s="6"/>
    </row>
    <row r="555" spans="3:16" ht="12.75">
      <c r="C555" s="1"/>
      <c r="K555" s="1"/>
      <c r="L555" s="1"/>
      <c r="M555" s="1"/>
      <c r="N555" s="4"/>
      <c r="O555" s="4"/>
      <c r="P555" s="6"/>
    </row>
    <row r="556" spans="3:16" ht="12.75">
      <c r="C556" s="1"/>
      <c r="K556" s="1"/>
      <c r="L556" s="1"/>
      <c r="M556" s="1"/>
      <c r="N556" s="4"/>
      <c r="O556" s="4"/>
      <c r="P556" s="6"/>
    </row>
    <row r="557" spans="3:16" ht="12.75">
      <c r="C557" s="1"/>
      <c r="K557" s="1"/>
      <c r="L557" s="1"/>
      <c r="M557" s="1"/>
      <c r="N557" s="4"/>
      <c r="O557" s="4"/>
      <c r="P557" s="6"/>
    </row>
    <row r="558" spans="3:16" ht="12.75">
      <c r="C558" s="1"/>
      <c r="K558" s="1"/>
      <c r="L558" s="1"/>
      <c r="M558" s="1"/>
      <c r="N558" s="4"/>
      <c r="O558" s="4"/>
      <c r="P558" s="6"/>
    </row>
    <row r="559" spans="3:16" ht="12.75">
      <c r="C559" s="1"/>
      <c r="K559" s="1"/>
      <c r="L559" s="1"/>
      <c r="M559" s="1"/>
      <c r="N559" s="4"/>
      <c r="O559" s="4"/>
      <c r="P559" s="6"/>
    </row>
    <row r="560" spans="3:16" ht="12.75">
      <c r="C560" s="1"/>
      <c r="K560" s="1"/>
      <c r="L560" s="1"/>
      <c r="M560" s="1"/>
      <c r="N560" s="4"/>
      <c r="O560" s="4"/>
      <c r="P560" s="6"/>
    </row>
    <row r="561" spans="3:16" ht="12.75">
      <c r="C561" s="1"/>
      <c r="K561" s="1"/>
      <c r="L561" s="1"/>
      <c r="M561" s="1"/>
      <c r="N561" s="4"/>
      <c r="O561" s="4"/>
      <c r="P561" s="6"/>
    </row>
    <row r="562" spans="3:16" ht="12.75">
      <c r="C562" s="1"/>
      <c r="K562" s="1"/>
      <c r="L562" s="1"/>
      <c r="M562" s="1"/>
      <c r="N562" s="4"/>
      <c r="O562" s="4"/>
      <c r="P562" s="6"/>
    </row>
    <row r="563" spans="3:16" ht="12.75">
      <c r="C563" s="1"/>
      <c r="K563" s="1"/>
      <c r="L563" s="1"/>
      <c r="M563" s="1"/>
      <c r="N563" s="4"/>
      <c r="O563" s="4"/>
      <c r="P563" s="6"/>
    </row>
    <row r="564" spans="3:16" ht="12.75">
      <c r="C564" s="1"/>
      <c r="K564" s="1"/>
      <c r="L564" s="1"/>
      <c r="M564" s="1"/>
      <c r="N564" s="4"/>
      <c r="O564" s="4"/>
      <c r="P564" s="6"/>
    </row>
    <row r="565" spans="3:16" ht="12.75">
      <c r="C565" s="1"/>
      <c r="K565" s="1"/>
      <c r="L565" s="1"/>
      <c r="M565" s="1"/>
      <c r="N565" s="4"/>
      <c r="O565" s="4"/>
      <c r="P565" s="6"/>
    </row>
    <row r="566" spans="3:16" ht="12.75">
      <c r="C566" s="1"/>
      <c r="K566" s="1"/>
      <c r="L566" s="1"/>
      <c r="M566" s="1"/>
      <c r="N566" s="4"/>
      <c r="O566" s="4"/>
      <c r="P566" s="6"/>
    </row>
    <row r="567" spans="3:16" ht="12.75">
      <c r="C567" s="1"/>
      <c r="K567" s="1"/>
      <c r="L567" s="1"/>
      <c r="M567" s="1"/>
      <c r="N567" s="4"/>
      <c r="O567" s="4"/>
      <c r="P567" s="6"/>
    </row>
    <row r="568" spans="3:16" ht="12.75">
      <c r="C568" s="1"/>
      <c r="K568" s="1"/>
      <c r="L568" s="1"/>
      <c r="M568" s="1"/>
      <c r="N568" s="4"/>
      <c r="O568" s="4"/>
      <c r="P568" s="6"/>
    </row>
    <row r="569" spans="3:16" ht="12.75">
      <c r="C569" s="1"/>
      <c r="K569" s="1"/>
      <c r="L569" s="1"/>
      <c r="M569" s="1"/>
      <c r="N569" s="4"/>
      <c r="O569" s="4"/>
      <c r="P569" s="6"/>
    </row>
    <row r="570" spans="3:16" ht="12.75">
      <c r="C570" s="1"/>
      <c r="K570" s="1"/>
      <c r="L570" s="1"/>
      <c r="M570" s="1"/>
      <c r="N570" s="4"/>
      <c r="O570" s="4"/>
      <c r="P570" s="6"/>
    </row>
    <row r="571" spans="3:16" ht="12.75">
      <c r="C571" s="1"/>
      <c r="K571" s="1"/>
      <c r="L571" s="1"/>
      <c r="M571" s="1"/>
      <c r="N571" s="4"/>
      <c r="O571" s="4"/>
      <c r="P571" s="6"/>
    </row>
    <row r="572" spans="3:16" ht="12.75">
      <c r="C572" s="1"/>
      <c r="K572" s="1"/>
      <c r="L572" s="1"/>
      <c r="M572" s="1"/>
      <c r="N572" s="4"/>
      <c r="O572" s="4"/>
      <c r="P572" s="6"/>
    </row>
    <row r="573" spans="3:16" ht="12.75">
      <c r="C573" s="1"/>
      <c r="K573" s="1"/>
      <c r="L573" s="1"/>
      <c r="M573" s="1"/>
      <c r="N573" s="4"/>
      <c r="O573" s="4"/>
      <c r="P573" s="6"/>
    </row>
    <row r="574" spans="3:16" ht="12.75">
      <c r="C574" s="1"/>
      <c r="K574" s="1"/>
      <c r="L574" s="1"/>
      <c r="M574" s="1"/>
      <c r="N574" s="4"/>
      <c r="O574" s="4"/>
      <c r="P574" s="6"/>
    </row>
    <row r="575" spans="3:16" ht="12.75">
      <c r="C575" s="1"/>
      <c r="K575" s="1"/>
      <c r="L575" s="1"/>
      <c r="M575" s="1"/>
      <c r="N575" s="4"/>
      <c r="O575" s="4"/>
      <c r="P575" s="6"/>
    </row>
    <row r="576" spans="3:16" ht="12.75">
      <c r="C576" s="1"/>
      <c r="K576" s="1"/>
      <c r="L576" s="1"/>
      <c r="M576" s="1"/>
      <c r="N576" s="4"/>
      <c r="O576" s="4"/>
      <c r="P576" s="6"/>
    </row>
    <row r="577" spans="3:16" ht="12.75">
      <c r="C577" s="1"/>
      <c r="K577" s="1"/>
      <c r="L577" s="1"/>
      <c r="M577" s="1"/>
      <c r="N577" s="4"/>
      <c r="O577" s="4"/>
      <c r="P577" s="6"/>
    </row>
    <row r="578" spans="3:16" ht="12.75">
      <c r="C578" s="1"/>
      <c r="K578" s="1"/>
      <c r="L578" s="1"/>
      <c r="M578" s="1"/>
      <c r="N578" s="4"/>
      <c r="O578" s="4"/>
      <c r="P578" s="6"/>
    </row>
    <row r="579" spans="3:16" ht="12.75">
      <c r="C579" s="1"/>
      <c r="K579" s="1"/>
      <c r="L579" s="1"/>
      <c r="M579" s="1"/>
      <c r="N579" s="4"/>
      <c r="O579" s="4"/>
      <c r="P579" s="6"/>
    </row>
    <row r="580" spans="3:16" ht="12.75">
      <c r="C580" s="1"/>
      <c r="K580" s="1"/>
      <c r="L580" s="1"/>
      <c r="M580" s="1"/>
      <c r="N580" s="4"/>
      <c r="O580" s="4"/>
      <c r="P580" s="6"/>
    </row>
    <row r="581" spans="3:16" ht="12.75">
      <c r="C581" s="1"/>
      <c r="K581" s="1"/>
      <c r="L581" s="1"/>
      <c r="M581" s="1"/>
      <c r="N581" s="4"/>
      <c r="O581" s="4"/>
      <c r="P581" s="6"/>
    </row>
    <row r="582" spans="3:16" ht="12.75">
      <c r="C582" s="1"/>
      <c r="K582" s="1"/>
      <c r="L582" s="1"/>
      <c r="M582" s="1"/>
      <c r="N582" s="4"/>
      <c r="O582" s="4"/>
      <c r="P582" s="6"/>
    </row>
    <row r="583" spans="3:16" ht="12.75">
      <c r="C583" s="1"/>
      <c r="K583" s="1"/>
      <c r="L583" s="1"/>
      <c r="M583" s="1"/>
      <c r="N583" s="4"/>
      <c r="O583" s="4"/>
      <c r="P583" s="6"/>
    </row>
    <row r="584" spans="3:16" ht="12.75">
      <c r="C584" s="1"/>
      <c r="K584" s="1"/>
      <c r="L584" s="1"/>
      <c r="M584" s="1"/>
      <c r="N584" s="4"/>
      <c r="O584" s="4"/>
      <c r="P584" s="6"/>
    </row>
    <row r="585" spans="3:16" ht="12.75">
      <c r="C585" s="1"/>
      <c r="K585" s="1"/>
      <c r="L585" s="1"/>
      <c r="M585" s="1"/>
      <c r="N585" s="4"/>
      <c r="O585" s="4"/>
      <c r="P585" s="6"/>
    </row>
    <row r="586" spans="3:16" ht="12.75">
      <c r="C586" s="1"/>
      <c r="K586" s="1"/>
      <c r="L586" s="1"/>
      <c r="M586" s="1"/>
      <c r="N586" s="4"/>
      <c r="O586" s="4"/>
      <c r="P586" s="6"/>
    </row>
    <row r="587" spans="3:16" ht="12.75">
      <c r="C587" s="1"/>
      <c r="K587" s="1"/>
      <c r="L587" s="1"/>
      <c r="M587" s="1"/>
      <c r="N587" s="4"/>
      <c r="O587" s="4"/>
      <c r="P587" s="6"/>
    </row>
    <row r="588" spans="3:16" ht="12.75">
      <c r="C588" s="1"/>
      <c r="K588" s="1"/>
      <c r="L588" s="1"/>
      <c r="M588" s="1"/>
      <c r="N588" s="4"/>
      <c r="O588" s="4"/>
      <c r="P588" s="6"/>
    </row>
    <row r="589" spans="3:16" ht="12.75">
      <c r="C589" s="1"/>
      <c r="K589" s="1"/>
      <c r="L589" s="1"/>
      <c r="M589" s="1"/>
      <c r="N589" s="4"/>
      <c r="O589" s="4"/>
      <c r="P589" s="6"/>
    </row>
    <row r="590" spans="3:16" ht="12.75">
      <c r="C590" s="1"/>
      <c r="K590" s="1"/>
      <c r="L590" s="1"/>
      <c r="M590" s="1"/>
      <c r="N590" s="4"/>
      <c r="O590" s="4"/>
      <c r="P590" s="6"/>
    </row>
    <row r="591" spans="3:16" ht="12.75">
      <c r="C591" s="1"/>
      <c r="K591" s="1"/>
      <c r="L591" s="1"/>
      <c r="M591" s="1"/>
      <c r="N591" s="4"/>
      <c r="O591" s="4"/>
      <c r="P591" s="6"/>
    </row>
    <row r="592" spans="3:16" ht="12.75">
      <c r="C592" s="1"/>
      <c r="K592" s="1"/>
      <c r="L592" s="1"/>
      <c r="M592" s="1"/>
      <c r="N592" s="4"/>
      <c r="O592" s="4"/>
      <c r="P592" s="6"/>
    </row>
    <row r="593" spans="3:16" ht="12.75">
      <c r="C593" s="1"/>
      <c r="K593" s="1"/>
      <c r="L593" s="1"/>
      <c r="M593" s="1"/>
      <c r="N593" s="4"/>
      <c r="O593" s="4"/>
      <c r="P593" s="6"/>
    </row>
    <row r="594" spans="3:16" ht="12.75">
      <c r="C594" s="1"/>
      <c r="K594" s="1"/>
      <c r="L594" s="1"/>
      <c r="M594" s="1"/>
      <c r="N594" s="4"/>
      <c r="O594" s="4"/>
      <c r="P594" s="6"/>
    </row>
    <row r="595" spans="3:16" ht="12.75">
      <c r="C595" s="1"/>
      <c r="K595" s="1"/>
      <c r="L595" s="1"/>
      <c r="M595" s="1"/>
      <c r="N595" s="4"/>
      <c r="O595" s="4"/>
      <c r="P595" s="6"/>
    </row>
    <row r="596" spans="3:16" ht="12.75">
      <c r="C596" s="1"/>
      <c r="K596" s="1"/>
      <c r="L596" s="1"/>
      <c r="M596" s="1"/>
      <c r="N596" s="4"/>
      <c r="O596" s="4"/>
      <c r="P596" s="6"/>
    </row>
    <row r="597" spans="3:16" ht="12.75">
      <c r="C597" s="1"/>
      <c r="K597" s="1"/>
      <c r="L597" s="1"/>
      <c r="M597" s="1"/>
      <c r="N597" s="4"/>
      <c r="O597" s="4"/>
      <c r="P597" s="6"/>
    </row>
    <row r="598" spans="3:16" ht="12.75">
      <c r="C598" s="1"/>
      <c r="K598" s="1"/>
      <c r="L598" s="1"/>
      <c r="M598" s="1"/>
      <c r="N598" s="4"/>
      <c r="O598" s="4"/>
      <c r="P598" s="6"/>
    </row>
    <row r="599" spans="3:16" ht="12.75">
      <c r="C599" s="1"/>
      <c r="K599" s="1"/>
      <c r="L599" s="1"/>
      <c r="M599" s="1"/>
      <c r="N599" s="4"/>
      <c r="O599" s="4"/>
      <c r="P599" s="6"/>
    </row>
    <row r="600" spans="3:16" ht="12.75">
      <c r="C600" s="1"/>
      <c r="K600" s="1"/>
      <c r="L600" s="1"/>
      <c r="M600" s="1"/>
      <c r="N600" s="4"/>
      <c r="O600" s="4"/>
      <c r="P600" s="6"/>
    </row>
    <row r="601" spans="3:16" ht="12.75">
      <c r="C601" s="1"/>
      <c r="K601" s="1"/>
      <c r="L601" s="1"/>
      <c r="M601" s="1"/>
      <c r="N601" s="4"/>
      <c r="O601" s="4"/>
      <c r="P601" s="6"/>
    </row>
    <row r="602" spans="3:16" ht="12.75">
      <c r="C602" s="1"/>
      <c r="K602" s="1"/>
      <c r="L602" s="1"/>
      <c r="M602" s="1"/>
      <c r="N602" s="4"/>
      <c r="O602" s="4"/>
      <c r="P602" s="6"/>
    </row>
    <row r="603" spans="3:16" ht="12.75">
      <c r="C603" s="1"/>
      <c r="K603" s="1"/>
      <c r="L603" s="1"/>
      <c r="M603" s="1"/>
      <c r="N603" s="4"/>
      <c r="O603" s="4"/>
      <c r="P603" s="6"/>
    </row>
    <row r="604" spans="3:16" ht="12.75">
      <c r="C604" s="1"/>
      <c r="K604" s="1"/>
      <c r="L604" s="1"/>
      <c r="M604" s="1"/>
      <c r="N604" s="4"/>
      <c r="O604" s="4"/>
      <c r="P604" s="6"/>
    </row>
    <row r="605" spans="3:16" ht="12.75">
      <c r="C605" s="1"/>
      <c r="K605" s="1"/>
      <c r="L605" s="1"/>
      <c r="M605" s="1"/>
      <c r="N605" s="4"/>
      <c r="O605" s="4"/>
      <c r="P605" s="6"/>
    </row>
    <row r="606" spans="3:16" ht="12.75">
      <c r="C606" s="1"/>
      <c r="K606" s="1"/>
      <c r="L606" s="1"/>
      <c r="M606" s="1"/>
      <c r="N606" s="4"/>
      <c r="O606" s="4"/>
      <c r="P606" s="6"/>
    </row>
    <row r="607" spans="3:16" ht="12.75">
      <c r="C607" s="1"/>
      <c r="K607" s="1"/>
      <c r="L607" s="1"/>
      <c r="M607" s="1"/>
      <c r="N607" s="4"/>
      <c r="O607" s="4"/>
      <c r="P607" s="6"/>
    </row>
    <row r="608" spans="3:16" ht="12.75">
      <c r="C608" s="1"/>
      <c r="K608" s="1"/>
      <c r="L608" s="1"/>
      <c r="M608" s="1"/>
      <c r="N608" s="4"/>
      <c r="O608" s="4"/>
      <c r="P608" s="6"/>
    </row>
    <row r="609" spans="3:16" ht="12.75">
      <c r="C609" s="1"/>
      <c r="K609" s="1"/>
      <c r="L609" s="1"/>
      <c r="M609" s="1"/>
      <c r="N609" s="4"/>
      <c r="O609" s="4"/>
      <c r="P609" s="6"/>
    </row>
    <row r="610" spans="3:16" ht="12.75">
      <c r="C610" s="1"/>
      <c r="K610" s="1"/>
      <c r="L610" s="1"/>
      <c r="M610" s="1"/>
      <c r="N610" s="4"/>
      <c r="O610" s="4"/>
      <c r="P610" s="6"/>
    </row>
    <row r="611" spans="3:16" ht="12.75">
      <c r="C611" s="1"/>
      <c r="K611" s="1"/>
      <c r="L611" s="1"/>
      <c r="M611" s="1"/>
      <c r="N611" s="4"/>
      <c r="O611" s="4"/>
      <c r="P611" s="6"/>
    </row>
    <row r="612" spans="3:16" ht="12.75">
      <c r="C612" s="1"/>
      <c r="K612" s="1"/>
      <c r="L612" s="1"/>
      <c r="M612" s="1"/>
      <c r="N612" s="4"/>
      <c r="O612" s="4"/>
      <c r="P612" s="6"/>
    </row>
    <row r="613" spans="3:16" ht="12.75">
      <c r="C613" s="1"/>
      <c r="K613" s="1"/>
      <c r="L613" s="1"/>
      <c r="M613" s="1"/>
      <c r="N613" s="4"/>
      <c r="O613" s="4"/>
      <c r="P613" s="6"/>
    </row>
    <row r="614" spans="3:16" ht="12.75">
      <c r="C614" s="1"/>
      <c r="K614" s="1"/>
      <c r="L614" s="1"/>
      <c r="M614" s="1"/>
      <c r="N614" s="4"/>
      <c r="O614" s="4"/>
      <c r="P614" s="6"/>
    </row>
    <row r="615" spans="3:16" ht="12.75">
      <c r="C615" s="1"/>
      <c r="K615" s="1"/>
      <c r="L615" s="1"/>
      <c r="M615" s="1"/>
      <c r="N615" s="4"/>
      <c r="O615" s="4"/>
      <c r="P615" s="6"/>
    </row>
    <row r="616" spans="3:16" ht="12.75">
      <c r="C616" s="1"/>
      <c r="K616" s="1"/>
      <c r="L616" s="1"/>
      <c r="M616" s="1"/>
      <c r="N616" s="4"/>
      <c r="O616" s="4"/>
      <c r="P616" s="6"/>
    </row>
    <row r="617" spans="3:16" ht="12.75">
      <c r="C617" s="1"/>
      <c r="K617" s="1"/>
      <c r="L617" s="1"/>
      <c r="M617" s="1"/>
      <c r="N617" s="4"/>
      <c r="O617" s="4"/>
      <c r="P617" s="6"/>
    </row>
    <row r="618" spans="3:16" ht="12.75">
      <c r="C618" s="1"/>
      <c r="K618" s="1"/>
      <c r="L618" s="1"/>
      <c r="M618" s="1"/>
      <c r="N618" s="4"/>
      <c r="O618" s="4"/>
      <c r="P618" s="6"/>
    </row>
    <row r="619" spans="3:16" ht="12.75">
      <c r="C619" s="1"/>
      <c r="K619" s="1"/>
      <c r="L619" s="1"/>
      <c r="M619" s="1"/>
      <c r="N619" s="4"/>
      <c r="O619" s="4"/>
      <c r="P619" s="6"/>
    </row>
    <row r="620" spans="3:16" ht="12.75">
      <c r="C620" s="1"/>
      <c r="K620" s="1"/>
      <c r="L620" s="1"/>
      <c r="M620" s="1"/>
      <c r="N620" s="4"/>
      <c r="O620" s="4"/>
      <c r="P620" s="6"/>
    </row>
    <row r="621" spans="3:16" ht="12.75">
      <c r="C621" s="1"/>
      <c r="K621" s="1"/>
      <c r="L621" s="1"/>
      <c r="M621" s="1"/>
      <c r="N621" s="4"/>
      <c r="O621" s="4"/>
      <c r="P621" s="6"/>
    </row>
    <row r="622" spans="3:16" ht="12.75">
      <c r="C622" s="1"/>
      <c r="K622" s="1"/>
      <c r="L622" s="1"/>
      <c r="M622" s="1"/>
      <c r="N622" s="4"/>
      <c r="O622" s="4"/>
      <c r="P622" s="6"/>
    </row>
    <row r="623" spans="3:16" ht="12.75">
      <c r="C623" s="1"/>
      <c r="K623" s="1"/>
      <c r="L623" s="1"/>
      <c r="M623" s="1"/>
      <c r="N623" s="4"/>
      <c r="O623" s="4"/>
      <c r="P623" s="6"/>
    </row>
    <row r="624" spans="3:16" ht="12.75">
      <c r="C624" s="1"/>
      <c r="K624" s="1"/>
      <c r="L624" s="1"/>
      <c r="M624" s="1"/>
      <c r="N624" s="4"/>
      <c r="O624" s="4"/>
      <c r="P624" s="6"/>
    </row>
    <row r="625" spans="3:16" ht="12.75">
      <c r="C625" s="1"/>
      <c r="K625" s="1"/>
      <c r="L625" s="1"/>
      <c r="M625" s="1"/>
      <c r="N625" s="4"/>
      <c r="O625" s="4"/>
      <c r="P625" s="6"/>
    </row>
    <row r="626" spans="3:16" ht="12.75">
      <c r="C626" s="1"/>
      <c r="K626" s="1"/>
      <c r="L626" s="1"/>
      <c r="M626" s="1"/>
      <c r="N626" s="4"/>
      <c r="O626" s="4"/>
      <c r="P626" s="6"/>
    </row>
    <row r="627" spans="3:16" ht="12.75">
      <c r="C627" s="1"/>
      <c r="K627" s="1"/>
      <c r="L627" s="1"/>
      <c r="M627" s="1"/>
      <c r="N627" s="4"/>
      <c r="O627" s="4"/>
      <c r="P627" s="6"/>
    </row>
    <row r="628" spans="3:16" ht="12.75">
      <c r="C628" s="1"/>
      <c r="K628" s="1"/>
      <c r="L628" s="1"/>
      <c r="M628" s="1"/>
      <c r="N628" s="4"/>
      <c r="O628" s="4"/>
      <c r="P628" s="6"/>
    </row>
    <row r="629" spans="3:16" ht="12.75">
      <c r="C629" s="1"/>
      <c r="K629" s="1"/>
      <c r="L629" s="1"/>
      <c r="M629" s="1"/>
      <c r="N629" s="4"/>
      <c r="O629" s="4"/>
      <c r="P629" s="6"/>
    </row>
    <row r="630" spans="3:16" ht="12.75">
      <c r="C630" s="1"/>
      <c r="K630" s="1"/>
      <c r="L630" s="1"/>
      <c r="M630" s="1"/>
      <c r="N630" s="4"/>
      <c r="O630" s="4"/>
      <c r="P630" s="6"/>
    </row>
    <row r="631" spans="3:16" ht="12.75">
      <c r="C631" s="1"/>
      <c r="K631" s="1"/>
      <c r="L631" s="1"/>
      <c r="M631" s="1"/>
      <c r="N631" s="4"/>
      <c r="O631" s="4"/>
      <c r="P631" s="6"/>
    </row>
    <row r="632" spans="3:16" ht="12.75">
      <c r="C632" s="1"/>
      <c r="K632" s="1"/>
      <c r="L632" s="1"/>
      <c r="M632" s="1"/>
      <c r="N632" s="4"/>
      <c r="O632" s="4"/>
      <c r="P632" s="6"/>
    </row>
    <row r="633" spans="3:16" ht="12.75">
      <c r="C633" s="1"/>
      <c r="K633" s="1"/>
      <c r="L633" s="1"/>
      <c r="M633" s="1"/>
      <c r="N633" s="4"/>
      <c r="O633" s="4"/>
      <c r="P633" s="6"/>
    </row>
    <row r="634" spans="3:16" ht="12.75">
      <c r="C634" s="1"/>
      <c r="K634" s="1"/>
      <c r="L634" s="1"/>
      <c r="M634" s="1"/>
      <c r="N634" s="4"/>
      <c r="O634" s="4"/>
      <c r="P634" s="6"/>
    </row>
    <row r="635" spans="3:16" ht="12.75">
      <c r="C635" s="1"/>
      <c r="K635" s="1"/>
      <c r="L635" s="1"/>
      <c r="M635" s="1"/>
      <c r="N635" s="4"/>
      <c r="O635" s="4"/>
      <c r="P635" s="6"/>
    </row>
    <row r="636" spans="3:16" ht="12.75">
      <c r="C636" s="1"/>
      <c r="K636" s="1"/>
      <c r="L636" s="1"/>
      <c r="M636" s="1"/>
      <c r="N636" s="4"/>
      <c r="O636" s="4"/>
      <c r="P636" s="6"/>
    </row>
    <row r="637" spans="3:16" ht="12.75">
      <c r="C637" s="1"/>
      <c r="K637" s="1"/>
      <c r="L637" s="1"/>
      <c r="M637" s="1"/>
      <c r="N637" s="4"/>
      <c r="O637" s="4"/>
      <c r="P637" s="6"/>
    </row>
    <row r="638" spans="3:16" ht="12.75">
      <c r="C638" s="1"/>
      <c r="K638" s="1"/>
      <c r="L638" s="1"/>
      <c r="M638" s="1"/>
      <c r="N638" s="4"/>
      <c r="O638" s="4"/>
      <c r="P638" s="6"/>
    </row>
    <row r="639" spans="3:16" ht="12.75">
      <c r="C639" s="1"/>
      <c r="K639" s="1"/>
      <c r="L639" s="1"/>
      <c r="M639" s="1"/>
      <c r="N639" s="4"/>
      <c r="O639" s="4"/>
      <c r="P639" s="6"/>
    </row>
    <row r="640" spans="3:16" ht="12.75">
      <c r="C640" s="1"/>
      <c r="K640" s="1"/>
      <c r="L640" s="1"/>
      <c r="M640" s="1"/>
      <c r="N640" s="4"/>
      <c r="O640" s="4"/>
      <c r="P640" s="6"/>
    </row>
    <row r="641" spans="3:16" ht="12.75">
      <c r="C641" s="1"/>
      <c r="K641" s="1"/>
      <c r="L641" s="1"/>
      <c r="M641" s="1"/>
      <c r="N641" s="4"/>
      <c r="O641" s="4"/>
      <c r="P641" s="6"/>
    </row>
    <row r="642" spans="3:16" ht="12.75">
      <c r="C642" s="1"/>
      <c r="K642" s="1"/>
      <c r="L642" s="1"/>
      <c r="M642" s="1"/>
      <c r="N642" s="4"/>
      <c r="O642" s="4"/>
      <c r="P642" s="6"/>
    </row>
    <row r="643" spans="3:16" ht="12.75">
      <c r="C643" s="1"/>
      <c r="K643" s="1"/>
      <c r="L643" s="1"/>
      <c r="M643" s="1"/>
      <c r="N643" s="4"/>
      <c r="O643" s="4"/>
      <c r="P643" s="6"/>
    </row>
    <row r="644" spans="3:16" ht="12.75">
      <c r="C644" s="1"/>
      <c r="K644" s="1"/>
      <c r="L644" s="1"/>
      <c r="M644" s="1"/>
      <c r="N644" s="4"/>
      <c r="O644" s="4"/>
      <c r="P644" s="6"/>
    </row>
    <row r="645" spans="3:16" ht="12.75">
      <c r="C645" s="1"/>
      <c r="K645" s="1"/>
      <c r="L645" s="1"/>
      <c r="M645" s="1"/>
      <c r="N645" s="4"/>
      <c r="O645" s="4"/>
      <c r="P645" s="6"/>
    </row>
    <row r="646" spans="3:16" ht="12.75">
      <c r="C646" s="1"/>
      <c r="K646" s="1"/>
      <c r="L646" s="1"/>
      <c r="M646" s="1"/>
      <c r="N646" s="4"/>
      <c r="O646" s="4"/>
      <c r="P646" s="6"/>
    </row>
    <row r="647" spans="3:16" ht="12.75">
      <c r="C647" s="1"/>
      <c r="K647" s="1"/>
      <c r="L647" s="1"/>
      <c r="M647" s="1"/>
      <c r="N647" s="4"/>
      <c r="O647" s="4"/>
      <c r="P647" s="6"/>
    </row>
    <row r="648" spans="3:16" ht="12.75">
      <c r="C648" s="1"/>
      <c r="K648" s="1"/>
      <c r="L648" s="1"/>
      <c r="M648" s="1"/>
      <c r="N648" s="4"/>
      <c r="O648" s="4"/>
      <c r="P648" s="6"/>
    </row>
    <row r="649" spans="3:16" ht="12.75">
      <c r="C649" s="1"/>
      <c r="K649" s="1"/>
      <c r="L649" s="1"/>
      <c r="M649" s="1"/>
      <c r="N649" s="4"/>
      <c r="O649" s="4"/>
      <c r="P649" s="6"/>
    </row>
    <row r="650" spans="3:16" ht="12.75">
      <c r="C650" s="1"/>
      <c r="K650" s="1"/>
      <c r="L650" s="1"/>
      <c r="M650" s="1"/>
      <c r="N650" s="4"/>
      <c r="O650" s="4"/>
      <c r="P650" s="6"/>
    </row>
    <row r="651" spans="3:16" ht="12.75">
      <c r="C651" s="1"/>
      <c r="K651" s="1"/>
      <c r="L651" s="1"/>
      <c r="M651" s="1"/>
      <c r="N651" s="4"/>
      <c r="O651" s="4"/>
      <c r="P651" s="6"/>
    </row>
    <row r="652" spans="3:16" ht="12.75">
      <c r="C652" s="1"/>
      <c r="K652" s="1"/>
      <c r="L652" s="1"/>
      <c r="M652" s="1"/>
      <c r="N652" s="4"/>
      <c r="O652" s="4"/>
      <c r="P652" s="6"/>
    </row>
    <row r="653" spans="3:16" ht="12.75">
      <c r="C653" s="1"/>
      <c r="K653" s="1"/>
      <c r="L653" s="1"/>
      <c r="M653" s="1"/>
      <c r="N653" s="4"/>
      <c r="O653" s="4"/>
      <c r="P653" s="6"/>
    </row>
    <row r="654" spans="3:16" ht="12.75">
      <c r="C654" s="1"/>
      <c r="K654" s="1"/>
      <c r="L654" s="1"/>
      <c r="M654" s="1"/>
      <c r="N654" s="4"/>
      <c r="O654" s="4"/>
      <c r="P654" s="6"/>
    </row>
    <row r="655" spans="3:16" ht="12.75">
      <c r="C655" s="1"/>
      <c r="K655" s="1"/>
      <c r="L655" s="1"/>
      <c r="M655" s="1"/>
      <c r="N655" s="4"/>
      <c r="O655" s="4"/>
      <c r="P655" s="6"/>
    </row>
    <row r="656" spans="3:16" ht="12.75">
      <c r="C656" s="1"/>
      <c r="K656" s="1"/>
      <c r="L656" s="1"/>
      <c r="M656" s="1"/>
      <c r="N656" s="4"/>
      <c r="O656" s="4"/>
      <c r="P656" s="6"/>
    </row>
    <row r="657" spans="3:16" ht="12.75">
      <c r="C657" s="1"/>
      <c r="K657" s="1"/>
      <c r="L657" s="1"/>
      <c r="M657" s="1"/>
      <c r="N657" s="4"/>
      <c r="O657" s="4"/>
      <c r="P657" s="6"/>
    </row>
    <row r="658" spans="3:16" ht="12.75">
      <c r="C658" s="1"/>
      <c r="K658" s="1"/>
      <c r="L658" s="1"/>
      <c r="M658" s="1"/>
      <c r="N658" s="4"/>
      <c r="O658" s="4"/>
      <c r="P658" s="6"/>
    </row>
    <row r="659" spans="3:16" ht="12.75">
      <c r="C659" s="1"/>
      <c r="K659" s="1"/>
      <c r="L659" s="1"/>
      <c r="M659" s="1"/>
      <c r="N659" s="4"/>
      <c r="O659" s="4"/>
      <c r="P659" s="6"/>
    </row>
    <row r="660" spans="3:16" ht="12.75">
      <c r="C660" s="1"/>
      <c r="K660" s="1"/>
      <c r="L660" s="1"/>
      <c r="M660" s="1"/>
      <c r="N660" s="4"/>
      <c r="O660" s="4"/>
      <c r="P660" s="6"/>
    </row>
    <row r="661" spans="3:16" ht="12.75">
      <c r="C661" s="1"/>
      <c r="K661" s="1"/>
      <c r="L661" s="1"/>
      <c r="M661" s="1"/>
      <c r="N661" s="4"/>
      <c r="O661" s="4"/>
      <c r="P661" s="6"/>
    </row>
    <row r="662" spans="3:16" ht="12.75">
      <c r="C662" s="1"/>
      <c r="K662" s="1"/>
      <c r="L662" s="1"/>
      <c r="M662" s="1"/>
      <c r="N662" s="4"/>
      <c r="O662" s="4"/>
      <c r="P662" s="6"/>
    </row>
    <row r="663" spans="3:16" ht="12.75">
      <c r="C663" s="1"/>
      <c r="K663" s="1"/>
      <c r="L663" s="1"/>
      <c r="M663" s="1"/>
      <c r="N663" s="4"/>
      <c r="O663" s="4"/>
      <c r="P663" s="6"/>
    </row>
    <row r="664" spans="3:16" ht="12.75">
      <c r="C664" s="1"/>
      <c r="K664" s="1"/>
      <c r="L664" s="1"/>
      <c r="M664" s="1"/>
      <c r="N664" s="4"/>
      <c r="O664" s="4"/>
      <c r="P664" s="6"/>
    </row>
    <row r="665" spans="3:16" ht="12.75">
      <c r="C665" s="1"/>
      <c r="K665" s="1"/>
      <c r="L665" s="1"/>
      <c r="M665" s="1"/>
      <c r="N665" s="4"/>
      <c r="O665" s="4"/>
      <c r="P665" s="6"/>
    </row>
    <row r="666" spans="3:16" ht="12.75">
      <c r="C666" s="1"/>
      <c r="K666" s="1"/>
      <c r="L666" s="1"/>
      <c r="M666" s="1"/>
      <c r="N666" s="4"/>
      <c r="O666" s="4"/>
      <c r="P666" s="6"/>
    </row>
    <row r="667" spans="3:16" ht="12.75">
      <c r="C667" s="1"/>
      <c r="K667" s="1"/>
      <c r="L667" s="1"/>
      <c r="M667" s="1"/>
      <c r="N667" s="4"/>
      <c r="O667" s="4"/>
      <c r="P667" s="6"/>
    </row>
    <row r="668" spans="3:16" ht="12.75">
      <c r="C668" s="1"/>
      <c r="K668" s="1"/>
      <c r="L668" s="1"/>
      <c r="M668" s="1"/>
      <c r="N668" s="4"/>
      <c r="O668" s="4"/>
      <c r="P668" s="6"/>
    </row>
    <row r="669" spans="3:16" ht="12.75">
      <c r="C669" s="1"/>
      <c r="K669" s="1"/>
      <c r="L669" s="1"/>
      <c r="M669" s="1"/>
      <c r="N669" s="4"/>
      <c r="O669" s="4"/>
      <c r="P669" s="6"/>
    </row>
    <row r="670" spans="3:16" ht="12.75">
      <c r="C670" s="1"/>
      <c r="K670" s="1"/>
      <c r="L670" s="1"/>
      <c r="M670" s="1"/>
      <c r="N670" s="4"/>
      <c r="O670" s="4"/>
      <c r="P670" s="6"/>
    </row>
    <row r="671" spans="3:16" ht="12.75">
      <c r="C671" s="1"/>
      <c r="K671" s="1"/>
      <c r="L671" s="1"/>
      <c r="M671" s="1"/>
      <c r="N671" s="4"/>
      <c r="O671" s="4"/>
      <c r="P671" s="6"/>
    </row>
    <row r="672" spans="3:16" ht="12.75">
      <c r="C672" s="1"/>
      <c r="K672" s="1"/>
      <c r="L672" s="1"/>
      <c r="M672" s="1"/>
      <c r="N672" s="4"/>
      <c r="O672" s="4"/>
      <c r="P672" s="6"/>
    </row>
    <row r="673" spans="3:16" ht="12.75">
      <c r="C673" s="1"/>
      <c r="K673" s="1"/>
      <c r="L673" s="1"/>
      <c r="M673" s="1"/>
      <c r="N673" s="4"/>
      <c r="O673" s="4"/>
      <c r="P673" s="6"/>
    </row>
    <row r="674" spans="3:16" ht="12.75">
      <c r="C674" s="1"/>
      <c r="K674" s="1"/>
      <c r="L674" s="1"/>
      <c r="M674" s="1"/>
      <c r="N674" s="4"/>
      <c r="O674" s="4"/>
      <c r="P674" s="6"/>
    </row>
    <row r="675" spans="3:16" ht="12.75">
      <c r="C675" s="1"/>
      <c r="K675" s="1"/>
      <c r="L675" s="1"/>
      <c r="M675" s="1"/>
      <c r="N675" s="4"/>
      <c r="O675" s="4"/>
      <c r="P675" s="6"/>
    </row>
    <row r="676" spans="3:16" ht="12.75">
      <c r="C676" s="1"/>
      <c r="K676" s="1"/>
      <c r="L676" s="1"/>
      <c r="M676" s="1"/>
      <c r="N676" s="4"/>
      <c r="O676" s="4"/>
      <c r="P676" s="6"/>
    </row>
    <row r="677" spans="3:16" ht="12.75">
      <c r="C677" s="1"/>
      <c r="K677" s="1"/>
      <c r="L677" s="1"/>
      <c r="M677" s="1"/>
      <c r="N677" s="4"/>
      <c r="O677" s="4"/>
      <c r="P677" s="6"/>
    </row>
    <row r="678" spans="3:16" ht="12.75">
      <c r="C678" s="1"/>
      <c r="K678" s="1"/>
      <c r="L678" s="1"/>
      <c r="M678" s="1"/>
      <c r="N678" s="4"/>
      <c r="O678" s="4"/>
      <c r="P678" s="6"/>
    </row>
    <row r="679" spans="3:16" ht="12.75">
      <c r="C679" s="1"/>
      <c r="K679" s="1"/>
      <c r="L679" s="1"/>
      <c r="M679" s="1"/>
      <c r="N679" s="4"/>
      <c r="O679" s="4"/>
      <c r="P679" s="6"/>
    </row>
    <row r="680" spans="3:16" ht="12.75">
      <c r="C680" s="1"/>
      <c r="K680" s="1"/>
      <c r="L680" s="1"/>
      <c r="M680" s="1"/>
      <c r="N680" s="4"/>
      <c r="O680" s="4"/>
      <c r="P680" s="6"/>
    </row>
    <row r="681" spans="3:16" ht="12.75">
      <c r="C681" s="1"/>
      <c r="K681" s="1"/>
      <c r="L681" s="1"/>
      <c r="M681" s="1"/>
      <c r="N681" s="4"/>
      <c r="O681" s="4"/>
      <c r="P681" s="6"/>
    </row>
    <row r="682" spans="3:16" ht="12.75">
      <c r="C682" s="1"/>
      <c r="K682" s="1"/>
      <c r="L682" s="1"/>
      <c r="M682" s="1"/>
      <c r="N682" s="4"/>
      <c r="O682" s="4"/>
      <c r="P682" s="6"/>
    </row>
    <row r="683" spans="3:16" ht="12.75">
      <c r="C683" s="1"/>
      <c r="K683" s="1"/>
      <c r="L683" s="1"/>
      <c r="M683" s="1"/>
      <c r="N683" s="4"/>
      <c r="O683" s="4"/>
      <c r="P683" s="6"/>
    </row>
    <row r="684" spans="3:16" ht="12.75">
      <c r="C684" s="1"/>
      <c r="K684" s="1"/>
      <c r="L684" s="1"/>
      <c r="M684" s="1"/>
      <c r="N684" s="4"/>
      <c r="O684" s="4"/>
      <c r="P684" s="6"/>
    </row>
    <row r="685" spans="3:16" ht="12.75">
      <c r="C685" s="1"/>
      <c r="K685" s="1"/>
      <c r="L685" s="1"/>
      <c r="M685" s="1"/>
      <c r="N685" s="4"/>
      <c r="O685" s="4"/>
      <c r="P685" s="6"/>
    </row>
    <row r="686" spans="3:16" ht="12.75">
      <c r="C686" s="1"/>
      <c r="K686" s="1"/>
      <c r="L686" s="1"/>
      <c r="M686" s="1"/>
      <c r="N686" s="4"/>
      <c r="O686" s="4"/>
      <c r="P686" s="6"/>
    </row>
    <row r="687" spans="3:16" ht="12.75">
      <c r="C687" s="1"/>
      <c r="K687" s="1"/>
      <c r="L687" s="1"/>
      <c r="M687" s="1"/>
      <c r="N687" s="4"/>
      <c r="O687" s="4"/>
      <c r="P687" s="6"/>
    </row>
    <row r="688" spans="3:16" ht="12.75">
      <c r="C688" s="1"/>
      <c r="K688" s="1"/>
      <c r="L688" s="1"/>
      <c r="M688" s="1"/>
      <c r="N688" s="4"/>
      <c r="O688" s="4"/>
      <c r="P688" s="6"/>
    </row>
    <row r="689" spans="3:16" ht="12.75">
      <c r="C689" s="1"/>
      <c r="K689" s="1"/>
      <c r="L689" s="1"/>
      <c r="M689" s="1"/>
      <c r="N689" s="4"/>
      <c r="O689" s="4"/>
      <c r="P689" s="6"/>
    </row>
    <row r="690" spans="3:16" ht="12.75">
      <c r="C690" s="1"/>
      <c r="K690" s="1"/>
      <c r="L690" s="1"/>
      <c r="M690" s="1"/>
      <c r="N690" s="4"/>
      <c r="O690" s="4"/>
      <c r="P690" s="6"/>
    </row>
    <row r="691" spans="3:16" ht="12.75">
      <c r="C691" s="1"/>
      <c r="K691" s="1"/>
      <c r="L691" s="1"/>
      <c r="M691" s="1"/>
      <c r="N691" s="4"/>
      <c r="O691" s="4"/>
      <c r="P691" s="6"/>
    </row>
    <row r="692" spans="3:16" ht="12.75">
      <c r="C692" s="1"/>
      <c r="K692" s="1"/>
      <c r="L692" s="1"/>
      <c r="M692" s="1"/>
      <c r="N692" s="4"/>
      <c r="O692" s="4"/>
      <c r="P692" s="6"/>
    </row>
    <row r="693" spans="3:16" ht="12.75">
      <c r="C693" s="1"/>
      <c r="K693" s="1"/>
      <c r="L693" s="1"/>
      <c r="M693" s="1"/>
      <c r="N693" s="4"/>
      <c r="O693" s="4"/>
      <c r="P693" s="6"/>
    </row>
    <row r="694" spans="3:16" ht="12.75">
      <c r="C694" s="1"/>
      <c r="K694" s="1"/>
      <c r="L694" s="1"/>
      <c r="M694" s="1"/>
      <c r="N694" s="4"/>
      <c r="O694" s="4"/>
      <c r="P694" s="6"/>
    </row>
    <row r="695" spans="3:16" ht="12.75">
      <c r="C695" s="1"/>
      <c r="K695" s="1"/>
      <c r="L695" s="1"/>
      <c r="M695" s="1"/>
      <c r="N695" s="4"/>
      <c r="O695" s="4"/>
      <c r="P695" s="6"/>
    </row>
    <row r="696" spans="3:16" ht="12.75">
      <c r="C696" s="1"/>
      <c r="K696" s="1"/>
      <c r="L696" s="1"/>
      <c r="M696" s="1"/>
      <c r="N696" s="4"/>
      <c r="O696" s="4"/>
      <c r="P696" s="6"/>
    </row>
    <row r="697" spans="3:16" ht="12.75">
      <c r="C697" s="1"/>
      <c r="K697" s="1"/>
      <c r="L697" s="1"/>
      <c r="M697" s="1"/>
      <c r="N697" s="4"/>
      <c r="O697" s="4"/>
      <c r="P697" s="6"/>
    </row>
    <row r="698" spans="3:16" ht="12.75">
      <c r="C698" s="1"/>
      <c r="K698" s="1"/>
      <c r="L698" s="1"/>
      <c r="M698" s="1"/>
      <c r="N698" s="4"/>
      <c r="O698" s="4"/>
      <c r="P698" s="6"/>
    </row>
    <row r="699" spans="3:16" ht="12.75">
      <c r="C699" s="1"/>
      <c r="K699" s="1"/>
      <c r="L699" s="1"/>
      <c r="M699" s="1"/>
      <c r="N699" s="4"/>
      <c r="O699" s="4"/>
      <c r="P699" s="6"/>
    </row>
    <row r="700" spans="3:16" ht="12.75">
      <c r="C700" s="1"/>
      <c r="K700" s="1"/>
      <c r="L700" s="1"/>
      <c r="M700" s="1"/>
      <c r="N700" s="4"/>
      <c r="O700" s="4"/>
      <c r="P700" s="6"/>
    </row>
    <row r="701" spans="3:16" ht="12.75">
      <c r="C701" s="1"/>
      <c r="K701" s="1"/>
      <c r="L701" s="1"/>
      <c r="M701" s="1"/>
      <c r="N701" s="4"/>
      <c r="O701" s="4"/>
      <c r="P701" s="6"/>
    </row>
    <row r="702" spans="3:16" ht="12.75">
      <c r="C702" s="1"/>
      <c r="K702" s="1"/>
      <c r="L702" s="1"/>
      <c r="M702" s="1"/>
      <c r="N702" s="4"/>
      <c r="O702" s="4"/>
      <c r="P702" s="6"/>
    </row>
    <row r="703" spans="3:16" ht="12.75">
      <c r="C703" s="1"/>
      <c r="K703" s="1"/>
      <c r="L703" s="1"/>
      <c r="M703" s="1"/>
      <c r="N703" s="4"/>
      <c r="O703" s="4"/>
      <c r="P703" s="6"/>
    </row>
    <row r="704" spans="3:16" ht="12.75">
      <c r="C704" s="1"/>
      <c r="K704" s="1"/>
      <c r="L704" s="1"/>
      <c r="M704" s="1"/>
      <c r="N704" s="4"/>
      <c r="O704" s="4"/>
      <c r="P704" s="6"/>
    </row>
    <row r="705" spans="3:16" ht="12.75">
      <c r="C705" s="1"/>
      <c r="K705" s="1"/>
      <c r="L705" s="1"/>
      <c r="M705" s="1"/>
      <c r="N705" s="4"/>
      <c r="O705" s="4"/>
      <c r="P705" s="6"/>
    </row>
    <row r="706" spans="3:16" ht="12.75">
      <c r="C706" s="1"/>
      <c r="K706" s="1"/>
      <c r="L706" s="1"/>
      <c r="M706" s="1"/>
      <c r="N706" s="4"/>
      <c r="O706" s="4"/>
      <c r="P706" s="6"/>
    </row>
    <row r="707" spans="3:16" ht="12.75">
      <c r="C707" s="1"/>
      <c r="K707" s="1"/>
      <c r="L707" s="1"/>
      <c r="M707" s="1"/>
      <c r="N707" s="4"/>
      <c r="O707" s="4"/>
      <c r="P707" s="6"/>
    </row>
    <row r="708" spans="3:16" ht="12.75">
      <c r="C708" s="1"/>
      <c r="K708" s="1"/>
      <c r="L708" s="1"/>
      <c r="M708" s="1"/>
      <c r="N708" s="4"/>
      <c r="O708" s="4"/>
      <c r="P708" s="6"/>
    </row>
    <row r="709" spans="3:16" ht="12.75">
      <c r="C709" s="1"/>
      <c r="K709" s="1"/>
      <c r="L709" s="1"/>
      <c r="M709" s="1"/>
      <c r="N709" s="4"/>
      <c r="O709" s="4"/>
      <c r="P709" s="6"/>
    </row>
    <row r="710" spans="3:16" ht="12.75">
      <c r="C710" s="1"/>
      <c r="K710" s="1"/>
      <c r="L710" s="1"/>
      <c r="M710" s="1"/>
      <c r="N710" s="4"/>
      <c r="O710" s="4"/>
      <c r="P710" s="6"/>
    </row>
    <row r="711" spans="3:16" ht="12.75">
      <c r="C711" s="1"/>
      <c r="K711" s="1"/>
      <c r="L711" s="1"/>
      <c r="M711" s="1"/>
      <c r="N711" s="4"/>
      <c r="O711" s="4"/>
      <c r="P711" s="6"/>
    </row>
    <row r="712" spans="3:16" ht="12.75">
      <c r="C712" s="1"/>
      <c r="K712" s="1"/>
      <c r="L712" s="1"/>
      <c r="M712" s="1"/>
      <c r="N712" s="4"/>
      <c r="O712" s="4"/>
      <c r="P712" s="6"/>
    </row>
    <row r="713" spans="3:16" ht="12.75">
      <c r="C713" s="1"/>
      <c r="K713" s="1"/>
      <c r="L713" s="1"/>
      <c r="M713" s="1"/>
      <c r="N713" s="4"/>
      <c r="O713" s="4"/>
      <c r="P713" s="6"/>
    </row>
    <row r="714" spans="3:16" ht="12.75">
      <c r="C714" s="1"/>
      <c r="K714" s="1"/>
      <c r="L714" s="1"/>
      <c r="M714" s="1"/>
      <c r="N714" s="4"/>
      <c r="O714" s="4"/>
      <c r="P714" s="6"/>
    </row>
    <row r="715" spans="3:16" ht="12.75">
      <c r="C715" s="1"/>
      <c r="K715" s="1"/>
      <c r="L715" s="1"/>
      <c r="M715" s="1"/>
      <c r="N715" s="4"/>
      <c r="O715" s="4"/>
      <c r="P715" s="6"/>
    </row>
    <row r="716" spans="3:16" ht="12.75">
      <c r="C716" s="1"/>
      <c r="K716" s="1"/>
      <c r="L716" s="1"/>
      <c r="M716" s="1"/>
      <c r="N716" s="4"/>
      <c r="O716" s="4"/>
      <c r="P716" s="6"/>
    </row>
    <row r="717" spans="3:16" ht="12.75">
      <c r="C717" s="1"/>
      <c r="K717" s="1"/>
      <c r="L717" s="1"/>
      <c r="M717" s="1"/>
      <c r="N717" s="4"/>
      <c r="O717" s="4"/>
      <c r="P717" s="6"/>
    </row>
    <row r="718" spans="3:16" ht="12.75">
      <c r="C718" s="1"/>
      <c r="K718" s="1"/>
      <c r="L718" s="1"/>
      <c r="M718" s="1"/>
      <c r="N718" s="4"/>
      <c r="O718" s="4"/>
      <c r="P718" s="6"/>
    </row>
    <row r="719" spans="3:16" ht="12.75">
      <c r="C719" s="1"/>
      <c r="K719" s="1"/>
      <c r="L719" s="1"/>
      <c r="M719" s="1"/>
      <c r="N719" s="4"/>
      <c r="O719" s="4"/>
      <c r="P719" s="6"/>
    </row>
    <row r="720" spans="3:16" ht="12.75">
      <c r="C720" s="1"/>
      <c r="K720" s="1"/>
      <c r="L720" s="1"/>
      <c r="M720" s="1"/>
      <c r="N720" s="4"/>
      <c r="O720" s="4"/>
      <c r="P720" s="6"/>
    </row>
    <row r="721" spans="3:16" ht="12.75">
      <c r="C721" s="1"/>
      <c r="K721" s="1"/>
      <c r="L721" s="1"/>
      <c r="M721" s="1"/>
      <c r="N721" s="4"/>
      <c r="O721" s="4"/>
      <c r="P721" s="6"/>
    </row>
    <row r="722" spans="3:16" ht="12.75">
      <c r="C722" s="1"/>
      <c r="K722" s="1"/>
      <c r="L722" s="1"/>
      <c r="M722" s="1"/>
      <c r="N722" s="4"/>
      <c r="O722" s="4"/>
      <c r="P722" s="6"/>
    </row>
    <row r="723" spans="3:16" ht="12.75">
      <c r="C723" s="1"/>
      <c r="K723" s="1"/>
      <c r="L723" s="1"/>
      <c r="M723" s="1"/>
      <c r="N723" s="4"/>
      <c r="O723" s="4"/>
      <c r="P723" s="6"/>
    </row>
    <row r="724" spans="3:16" ht="12.75">
      <c r="C724" s="1"/>
      <c r="K724" s="1"/>
      <c r="L724" s="1"/>
      <c r="M724" s="1"/>
      <c r="N724" s="4"/>
      <c r="O724" s="4"/>
      <c r="P724" s="6"/>
    </row>
    <row r="725" spans="3:16" ht="12.75">
      <c r="C725" s="1"/>
      <c r="K725" s="1"/>
      <c r="L725" s="1"/>
      <c r="M725" s="1"/>
      <c r="N725" s="4"/>
      <c r="O725" s="4"/>
      <c r="P725" s="6"/>
    </row>
    <row r="726" spans="3:16" ht="12.75">
      <c r="C726" s="1"/>
      <c r="K726" s="1"/>
      <c r="L726" s="1"/>
      <c r="M726" s="1"/>
      <c r="N726" s="4"/>
      <c r="O726" s="4"/>
      <c r="P726" s="6"/>
    </row>
    <row r="727" spans="3:16" ht="12.75">
      <c r="C727" s="1"/>
      <c r="K727" s="1"/>
      <c r="L727" s="1"/>
      <c r="M727" s="1"/>
      <c r="N727" s="4"/>
      <c r="O727" s="4"/>
      <c r="P727" s="6"/>
    </row>
    <row r="728" spans="3:16" ht="12.75">
      <c r="C728" s="1"/>
      <c r="K728" s="1"/>
      <c r="L728" s="1"/>
      <c r="M728" s="1"/>
      <c r="N728" s="4"/>
      <c r="O728" s="4"/>
      <c r="P728" s="6"/>
    </row>
    <row r="729" spans="3:16" ht="12.75">
      <c r="C729" s="1"/>
      <c r="K729" s="1"/>
      <c r="L729" s="1"/>
      <c r="M729" s="1"/>
      <c r="N729" s="4"/>
      <c r="O729" s="4"/>
      <c r="P729" s="6"/>
    </row>
    <row r="730" spans="3:16" ht="12.75">
      <c r="C730" s="1"/>
      <c r="K730" s="1"/>
      <c r="L730" s="1"/>
      <c r="M730" s="1"/>
      <c r="N730" s="4"/>
      <c r="O730" s="4"/>
      <c r="P730" s="6"/>
    </row>
    <row r="731" spans="3:16" ht="12.75">
      <c r="C731" s="1"/>
      <c r="K731" s="1"/>
      <c r="L731" s="1"/>
      <c r="M731" s="1"/>
      <c r="N731" s="4"/>
      <c r="O731" s="4"/>
      <c r="P731" s="6"/>
    </row>
    <row r="732" spans="3:16" ht="12.75">
      <c r="C732" s="1"/>
      <c r="K732" s="1"/>
      <c r="L732" s="1"/>
      <c r="M732" s="1"/>
      <c r="N732" s="4"/>
      <c r="O732" s="4"/>
      <c r="P732" s="6"/>
    </row>
    <row r="733" spans="3:16" ht="12.75">
      <c r="C733" s="1"/>
      <c r="K733" s="1"/>
      <c r="L733" s="1"/>
      <c r="M733" s="1"/>
      <c r="N733" s="4"/>
      <c r="O733" s="4"/>
      <c r="P733" s="6"/>
    </row>
    <row r="734" spans="3:16" ht="12.75">
      <c r="C734" s="1"/>
      <c r="K734" s="1"/>
      <c r="L734" s="1"/>
      <c r="M734" s="1"/>
      <c r="N734" s="4"/>
      <c r="O734" s="4"/>
      <c r="P734" s="6"/>
    </row>
    <row r="735" spans="3:16" ht="12.75">
      <c r="C735" s="1"/>
      <c r="K735" s="1"/>
      <c r="L735" s="1"/>
      <c r="M735" s="1"/>
      <c r="N735" s="4"/>
      <c r="O735" s="4"/>
      <c r="P735" s="6"/>
    </row>
    <row r="736" spans="3:16" ht="12.75">
      <c r="C736" s="1"/>
      <c r="K736" s="1"/>
      <c r="L736" s="1"/>
      <c r="M736" s="1"/>
      <c r="N736" s="4"/>
      <c r="O736" s="4"/>
      <c r="P736" s="6"/>
    </row>
    <row r="737" spans="3:16" ht="12.75">
      <c r="C737" s="1"/>
      <c r="K737" s="1"/>
      <c r="L737" s="1"/>
      <c r="M737" s="1"/>
      <c r="N737" s="4"/>
      <c r="O737" s="4"/>
      <c r="P737" s="6"/>
    </row>
    <row r="738" spans="3:16" ht="12.75">
      <c r="C738" s="1"/>
      <c r="K738" s="1"/>
      <c r="L738" s="1"/>
      <c r="M738" s="1"/>
      <c r="N738" s="4"/>
      <c r="O738" s="4"/>
      <c r="P738" s="6"/>
    </row>
    <row r="739" spans="3:16" ht="12.75">
      <c r="C739" s="1"/>
      <c r="K739" s="1"/>
      <c r="L739" s="1"/>
      <c r="M739" s="1"/>
      <c r="N739" s="4"/>
      <c r="O739" s="4"/>
      <c r="P739" s="6"/>
    </row>
    <row r="740" spans="3:16" ht="12.75">
      <c r="C740" s="1"/>
      <c r="K740" s="1"/>
      <c r="L740" s="1"/>
      <c r="M740" s="1"/>
      <c r="N740" s="4"/>
      <c r="O740" s="4"/>
      <c r="P740" s="6"/>
    </row>
    <row r="741" spans="3:16" ht="12.75">
      <c r="C741" s="1"/>
      <c r="K741" s="1"/>
      <c r="L741" s="1"/>
      <c r="M741" s="1"/>
      <c r="N741" s="4"/>
      <c r="O741" s="4"/>
      <c r="P741" s="6"/>
    </row>
    <row r="742" spans="3:16" ht="12.75">
      <c r="C742" s="1"/>
      <c r="K742" s="1"/>
      <c r="L742" s="1"/>
      <c r="M742" s="1"/>
      <c r="N742" s="4"/>
      <c r="O742" s="4"/>
      <c r="P742" s="6"/>
    </row>
    <row r="743" spans="3:16" ht="12.75">
      <c r="C743" s="1"/>
      <c r="K743" s="1"/>
      <c r="L743" s="1"/>
      <c r="M743" s="1"/>
      <c r="N743" s="4"/>
      <c r="O743" s="4"/>
      <c r="P743" s="6"/>
    </row>
    <row r="744" spans="3:16" ht="12.75">
      <c r="C744" s="1"/>
      <c r="K744" s="1"/>
      <c r="L744" s="1"/>
      <c r="M744" s="1"/>
      <c r="N744" s="4"/>
      <c r="O744" s="4"/>
      <c r="P744" s="6"/>
    </row>
    <row r="745" spans="3:16" ht="12.75">
      <c r="C745" s="1"/>
      <c r="K745" s="1"/>
      <c r="L745" s="1"/>
      <c r="M745" s="1"/>
      <c r="N745" s="4"/>
      <c r="O745" s="4"/>
      <c r="P745" s="6"/>
    </row>
    <row r="746" spans="3:16" ht="12.75">
      <c r="C746" s="1"/>
      <c r="K746" s="1"/>
      <c r="L746" s="1"/>
      <c r="M746" s="1"/>
      <c r="N746" s="4"/>
      <c r="O746" s="4"/>
      <c r="P746" s="6"/>
    </row>
    <row r="747" spans="3:16" ht="12.75">
      <c r="C747" s="1"/>
      <c r="K747" s="1"/>
      <c r="L747" s="1"/>
      <c r="M747" s="1"/>
      <c r="N747" s="4"/>
      <c r="O747" s="4"/>
      <c r="P747" s="6"/>
    </row>
    <row r="748" spans="3:16" ht="12.75">
      <c r="C748" s="1"/>
      <c r="K748" s="1"/>
      <c r="L748" s="1"/>
      <c r="M748" s="1"/>
      <c r="N748" s="4"/>
      <c r="O748" s="4"/>
      <c r="P748" s="6"/>
    </row>
    <row r="749" spans="3:16" ht="12.75">
      <c r="C749" s="1"/>
      <c r="K749" s="1"/>
      <c r="L749" s="1"/>
      <c r="M749" s="1"/>
      <c r="N749" s="4"/>
      <c r="O749" s="4"/>
      <c r="P749" s="6"/>
    </row>
    <row r="750" spans="3:16" ht="12.75">
      <c r="C750" s="1"/>
      <c r="K750" s="1"/>
      <c r="L750" s="1"/>
      <c r="M750" s="1"/>
      <c r="N750" s="4"/>
      <c r="O750" s="4"/>
      <c r="P750" s="6"/>
    </row>
    <row r="751" spans="3:16" ht="12.75">
      <c r="C751" s="1"/>
      <c r="K751" s="1"/>
      <c r="L751" s="1"/>
      <c r="M751" s="1"/>
      <c r="N751" s="4"/>
      <c r="O751" s="4"/>
      <c r="P751" s="6"/>
    </row>
    <row r="752" spans="3:16" ht="12.75">
      <c r="C752" s="1"/>
      <c r="K752" s="1"/>
      <c r="L752" s="1"/>
      <c r="M752" s="1"/>
      <c r="N752" s="4"/>
      <c r="O752" s="4"/>
      <c r="P752" s="6"/>
    </row>
    <row r="753" spans="3:16" ht="12.75">
      <c r="C753" s="1"/>
      <c r="K753" s="1"/>
      <c r="L753" s="1"/>
      <c r="M753" s="1"/>
      <c r="N753" s="4"/>
      <c r="O753" s="4"/>
      <c r="P753" s="6"/>
    </row>
    <row r="754" spans="3:16" ht="12.75">
      <c r="C754" s="1"/>
      <c r="K754" s="1"/>
      <c r="L754" s="1"/>
      <c r="M754" s="1"/>
      <c r="N754" s="4"/>
      <c r="O754" s="4"/>
      <c r="P754" s="6"/>
    </row>
    <row r="755" spans="3:16" ht="12.75">
      <c r="C755" s="1"/>
      <c r="K755" s="1"/>
      <c r="L755" s="1"/>
      <c r="M755" s="1"/>
      <c r="N755" s="4"/>
      <c r="O755" s="4"/>
      <c r="P755" s="6"/>
    </row>
    <row r="756" spans="3:16" ht="12.75">
      <c r="C756" s="1"/>
      <c r="K756" s="1"/>
      <c r="L756" s="1"/>
      <c r="M756" s="1"/>
      <c r="N756" s="4"/>
      <c r="O756" s="4"/>
      <c r="P756" s="6"/>
    </row>
    <row r="757" spans="3:16" ht="12.75">
      <c r="C757" s="1"/>
      <c r="K757" s="1"/>
      <c r="L757" s="1"/>
      <c r="M757" s="1"/>
      <c r="N757" s="4"/>
      <c r="O757" s="4"/>
      <c r="P757" s="6"/>
    </row>
    <row r="758" spans="3:16" ht="12.75">
      <c r="C758" s="1"/>
      <c r="K758" s="1"/>
      <c r="L758" s="1"/>
      <c r="M758" s="1"/>
      <c r="N758" s="4"/>
      <c r="O758" s="4"/>
      <c r="P758" s="6"/>
    </row>
    <row r="759" spans="3:16" ht="12.75">
      <c r="C759" s="1"/>
      <c r="K759" s="1"/>
      <c r="L759" s="1"/>
      <c r="M759" s="1"/>
      <c r="N759" s="4"/>
      <c r="O759" s="4"/>
      <c r="P759" s="6"/>
    </row>
    <row r="760" spans="3:16" ht="12.75">
      <c r="C760" s="1"/>
      <c r="K760" s="1"/>
      <c r="L760" s="1"/>
      <c r="M760" s="1"/>
      <c r="N760" s="4"/>
      <c r="O760" s="4"/>
      <c r="P760" s="6"/>
    </row>
    <row r="761" spans="3:16" ht="12.75">
      <c r="C761" s="1"/>
      <c r="K761" s="1"/>
      <c r="L761" s="1"/>
      <c r="M761" s="1"/>
      <c r="N761" s="4"/>
      <c r="O761" s="4"/>
      <c r="P761" s="6"/>
    </row>
    <row r="762" spans="3:16" ht="12.75">
      <c r="C762" s="1"/>
      <c r="K762" s="1"/>
      <c r="L762" s="1"/>
      <c r="M762" s="1"/>
      <c r="N762" s="4"/>
      <c r="O762" s="4"/>
      <c r="P762" s="6"/>
    </row>
    <row r="763" spans="3:16" ht="12.75">
      <c r="C763" s="1"/>
      <c r="K763" s="1"/>
      <c r="L763" s="1"/>
      <c r="M763" s="1"/>
      <c r="N763" s="4"/>
      <c r="O763" s="4"/>
      <c r="P763" s="6"/>
    </row>
    <row r="764" spans="3:16" ht="12.75">
      <c r="C764" s="1"/>
      <c r="K764" s="1"/>
      <c r="L764" s="1"/>
      <c r="M764" s="1"/>
      <c r="N764" s="4"/>
      <c r="O764" s="4"/>
      <c r="P764" s="6"/>
    </row>
    <row r="765" spans="3:16" ht="12.75">
      <c r="C765" s="1"/>
      <c r="K765" s="1"/>
      <c r="L765" s="1"/>
      <c r="M765" s="1"/>
      <c r="N765" s="4"/>
      <c r="O765" s="4"/>
      <c r="P765" s="6"/>
    </row>
    <row r="766" spans="3:16" ht="12.75">
      <c r="C766" s="1"/>
      <c r="K766" s="1"/>
      <c r="L766" s="1"/>
      <c r="M766" s="1"/>
      <c r="N766" s="4"/>
      <c r="O766" s="4"/>
      <c r="P766" s="6"/>
    </row>
    <row r="767" spans="3:16" ht="12.75">
      <c r="C767" s="1"/>
      <c r="K767" s="1"/>
      <c r="L767" s="1"/>
      <c r="M767" s="1"/>
      <c r="N767" s="4"/>
      <c r="O767" s="4"/>
      <c r="P767" s="6"/>
    </row>
    <row r="768" spans="3:16" ht="12.75">
      <c r="C768" s="1"/>
      <c r="K768" s="1"/>
      <c r="L768" s="1"/>
      <c r="M768" s="1"/>
      <c r="N768" s="4"/>
      <c r="O768" s="4"/>
      <c r="P768" s="6"/>
    </row>
    <row r="769" spans="3:16" ht="12.75">
      <c r="C769" s="1"/>
      <c r="K769" s="1"/>
      <c r="L769" s="1"/>
      <c r="M769" s="1"/>
      <c r="N769" s="4"/>
      <c r="O769" s="4"/>
      <c r="P769" s="6"/>
    </row>
    <row r="770" spans="3:16" ht="12.75">
      <c r="C770" s="1"/>
      <c r="K770" s="1"/>
      <c r="L770" s="1"/>
      <c r="M770" s="1"/>
      <c r="N770" s="4"/>
      <c r="O770" s="4"/>
      <c r="P770" s="6"/>
    </row>
    <row r="771" spans="3:16" ht="12.75">
      <c r="C771" s="1"/>
      <c r="K771" s="1"/>
      <c r="L771" s="1"/>
      <c r="M771" s="1"/>
      <c r="N771" s="4"/>
      <c r="O771" s="4"/>
      <c r="P771" s="6"/>
    </row>
    <row r="772" spans="3:16" ht="12.75">
      <c r="C772" s="1"/>
      <c r="K772" s="1"/>
      <c r="L772" s="1"/>
      <c r="M772" s="1"/>
      <c r="N772" s="4"/>
      <c r="O772" s="4"/>
      <c r="P772" s="6"/>
    </row>
    <row r="773" spans="3:16" ht="12.75">
      <c r="C773" s="1"/>
      <c r="K773" s="1"/>
      <c r="L773" s="1"/>
      <c r="M773" s="1"/>
      <c r="N773" s="4"/>
      <c r="O773" s="4"/>
      <c r="P773" s="6"/>
    </row>
    <row r="774" spans="3:16" ht="12.75">
      <c r="C774" s="1"/>
      <c r="K774" s="1"/>
      <c r="L774" s="1"/>
      <c r="M774" s="1"/>
      <c r="N774" s="4"/>
      <c r="O774" s="4"/>
      <c r="P774" s="6"/>
    </row>
    <row r="775" spans="3:16" ht="12.75">
      <c r="C775" s="1"/>
      <c r="K775" s="1"/>
      <c r="L775" s="1"/>
      <c r="M775" s="1"/>
      <c r="N775" s="4"/>
      <c r="O775" s="4"/>
      <c r="P775" s="6"/>
    </row>
    <row r="776" spans="3:16" ht="12.75">
      <c r="C776" s="1"/>
      <c r="K776" s="1"/>
      <c r="L776" s="1"/>
      <c r="M776" s="1"/>
      <c r="N776" s="4"/>
      <c r="O776" s="4"/>
      <c r="P776" s="6"/>
    </row>
    <row r="777" spans="3:16" ht="12.75">
      <c r="C777" s="1"/>
      <c r="K777" s="1"/>
      <c r="L777" s="1"/>
      <c r="M777" s="1"/>
      <c r="N777" s="4"/>
      <c r="O777" s="4"/>
      <c r="P777" s="6"/>
    </row>
    <row r="778" spans="3:16" ht="12.75">
      <c r="C778" s="1"/>
      <c r="K778" s="1"/>
      <c r="L778" s="1"/>
      <c r="M778" s="1"/>
      <c r="N778" s="4"/>
      <c r="O778" s="4"/>
      <c r="P778" s="6"/>
    </row>
    <row r="779" spans="3:16" ht="12.75">
      <c r="C779" s="1"/>
      <c r="K779" s="1"/>
      <c r="L779" s="1"/>
      <c r="M779" s="1"/>
      <c r="N779" s="4"/>
      <c r="O779" s="4"/>
      <c r="P779" s="6"/>
    </row>
    <row r="780" spans="3:16" ht="12.75">
      <c r="C780" s="1"/>
      <c r="K780" s="1"/>
      <c r="L780" s="1"/>
      <c r="M780" s="1"/>
      <c r="N780" s="4"/>
      <c r="O780" s="4"/>
      <c r="P780" s="6"/>
    </row>
    <row r="781" spans="3:16" ht="12.75">
      <c r="C781" s="1"/>
      <c r="K781" s="1"/>
      <c r="L781" s="1"/>
      <c r="M781" s="1"/>
      <c r="N781" s="4"/>
      <c r="O781" s="4"/>
      <c r="P781" s="6"/>
    </row>
    <row r="782" spans="3:16" ht="12.75">
      <c r="C782" s="1"/>
      <c r="K782" s="1"/>
      <c r="L782" s="1"/>
      <c r="M782" s="1"/>
      <c r="N782" s="4"/>
      <c r="O782" s="4"/>
      <c r="P782" s="6"/>
    </row>
    <row r="783" spans="3:16" ht="12.75">
      <c r="C783" s="1"/>
      <c r="K783" s="1"/>
      <c r="L783" s="1"/>
      <c r="M783" s="1"/>
      <c r="N783" s="4"/>
      <c r="O783" s="4"/>
      <c r="P783" s="6"/>
    </row>
    <row r="784" spans="3:16" ht="12.75">
      <c r="C784" s="1"/>
      <c r="K784" s="1"/>
      <c r="L784" s="1"/>
      <c r="M784" s="1"/>
      <c r="N784" s="4"/>
      <c r="O784" s="4"/>
      <c r="P784" s="6"/>
    </row>
    <row r="785" spans="3:16" ht="12.75">
      <c r="C785" s="1"/>
      <c r="K785" s="1"/>
      <c r="L785" s="1"/>
      <c r="M785" s="1"/>
      <c r="N785" s="4"/>
      <c r="O785" s="4"/>
      <c r="P785" s="6"/>
    </row>
    <row r="786" spans="3:16" ht="12.75">
      <c r="C786" s="1"/>
      <c r="K786" s="1"/>
      <c r="L786" s="1"/>
      <c r="M786" s="1"/>
      <c r="N786" s="4"/>
      <c r="O786" s="4"/>
      <c r="P786" s="6"/>
    </row>
    <row r="787" spans="3:16" ht="12.75">
      <c r="C787" s="1"/>
      <c r="K787" s="1"/>
      <c r="L787" s="1"/>
      <c r="M787" s="1"/>
      <c r="N787" s="4"/>
      <c r="O787" s="4"/>
      <c r="P787" s="6"/>
    </row>
    <row r="788" spans="3:16" ht="12.75">
      <c r="C788" s="1"/>
      <c r="K788" s="1"/>
      <c r="L788" s="1"/>
      <c r="M788" s="1"/>
      <c r="N788" s="4"/>
      <c r="O788" s="4"/>
      <c r="P788" s="6"/>
    </row>
    <row r="789" spans="3:16" ht="12.75">
      <c r="C789" s="1"/>
      <c r="K789" s="1"/>
      <c r="L789" s="1"/>
      <c r="M789" s="1"/>
      <c r="N789" s="4"/>
      <c r="O789" s="4"/>
      <c r="P789" s="6"/>
    </row>
    <row r="790" spans="3:16" ht="12.75">
      <c r="C790" s="1"/>
      <c r="K790" s="1"/>
      <c r="L790" s="1"/>
      <c r="M790" s="1"/>
      <c r="N790" s="4"/>
      <c r="O790" s="4"/>
      <c r="P790" s="6"/>
    </row>
    <row r="791" spans="3:16" ht="12.75">
      <c r="C791" s="1"/>
      <c r="K791" s="1"/>
      <c r="L791" s="1"/>
      <c r="M791" s="1"/>
      <c r="N791" s="4"/>
      <c r="O791" s="4"/>
      <c r="P791" s="6"/>
    </row>
    <row r="792" spans="3:16" ht="12.75">
      <c r="C792" s="1"/>
      <c r="K792" s="1"/>
      <c r="L792" s="1"/>
      <c r="M792" s="1"/>
      <c r="N792" s="4"/>
      <c r="O792" s="4"/>
      <c r="P792" s="6"/>
    </row>
    <row r="793" spans="3:16" ht="12.75">
      <c r="C793" s="1"/>
      <c r="K793" s="1"/>
      <c r="L793" s="1"/>
      <c r="M793" s="1"/>
      <c r="N793" s="4"/>
      <c r="O793" s="4"/>
      <c r="P793" s="6"/>
    </row>
    <row r="794" spans="3:16" ht="12.75">
      <c r="C794" s="1"/>
      <c r="K794" s="1"/>
      <c r="L794" s="1"/>
      <c r="M794" s="1"/>
      <c r="N794" s="4"/>
      <c r="O794" s="4"/>
      <c r="P794" s="6"/>
    </row>
    <row r="795" spans="3:16" ht="12.75">
      <c r="C795" s="1"/>
      <c r="K795" s="1"/>
      <c r="L795" s="1"/>
      <c r="M795" s="1"/>
      <c r="N795" s="4"/>
      <c r="O795" s="4"/>
      <c r="P795" s="6"/>
    </row>
    <row r="796" spans="3:16" ht="12.75">
      <c r="C796" s="1"/>
      <c r="K796" s="1"/>
      <c r="L796" s="1"/>
      <c r="M796" s="1"/>
      <c r="N796" s="4"/>
      <c r="O796" s="4"/>
      <c r="P796" s="6"/>
    </row>
    <row r="797" spans="3:16" ht="12.75">
      <c r="C797" s="1"/>
      <c r="K797" s="1"/>
      <c r="L797" s="1"/>
      <c r="M797" s="1"/>
      <c r="N797" s="4"/>
      <c r="O797" s="4"/>
      <c r="P797" s="6"/>
    </row>
    <row r="798" spans="3:16" ht="12.75">
      <c r="C798" s="1"/>
      <c r="K798" s="1"/>
      <c r="L798" s="1"/>
      <c r="M798" s="1"/>
      <c r="N798" s="4"/>
      <c r="O798" s="4"/>
      <c r="P798" s="6"/>
    </row>
    <row r="799" spans="3:16" ht="12.75">
      <c r="C799" s="1"/>
      <c r="K799" s="1"/>
      <c r="L799" s="1"/>
      <c r="M799" s="1"/>
      <c r="N799" s="4"/>
      <c r="O799" s="4"/>
      <c r="P799" s="6"/>
    </row>
    <row r="800" spans="3:16" ht="12.75">
      <c r="C800" s="1"/>
      <c r="K800" s="1"/>
      <c r="L800" s="1"/>
      <c r="M800" s="1"/>
      <c r="N800" s="4"/>
      <c r="O800" s="4"/>
      <c r="P800" s="6"/>
    </row>
    <row r="801" spans="3:16" ht="12.75">
      <c r="C801" s="1"/>
      <c r="K801" s="1"/>
      <c r="L801" s="1"/>
      <c r="M801" s="1"/>
      <c r="N801" s="4"/>
      <c r="O801" s="4"/>
      <c r="P801" s="6"/>
    </row>
    <row r="802" spans="3:16" ht="12.75">
      <c r="C802" s="1"/>
      <c r="K802" s="1"/>
      <c r="L802" s="1"/>
      <c r="M802" s="1"/>
      <c r="N802" s="4"/>
      <c r="O802" s="4"/>
      <c r="P802" s="6"/>
    </row>
    <row r="803" spans="3:16" ht="12.75">
      <c r="C803" s="1"/>
      <c r="K803" s="1"/>
      <c r="L803" s="1"/>
      <c r="M803" s="1"/>
      <c r="N803" s="4"/>
      <c r="O803" s="4"/>
      <c r="P803" s="6"/>
    </row>
    <row r="804" spans="3:16" ht="12.75">
      <c r="C804" s="1"/>
      <c r="K804" s="1"/>
      <c r="L804" s="1"/>
      <c r="M804" s="1"/>
      <c r="N804" s="4"/>
      <c r="O804" s="4"/>
      <c r="P804" s="6"/>
    </row>
    <row r="805" spans="3:16" ht="12.75">
      <c r="C805" s="1"/>
      <c r="K805" s="1"/>
      <c r="L805" s="1"/>
      <c r="M805" s="1"/>
      <c r="N805" s="4"/>
      <c r="O805" s="4"/>
      <c r="P805" s="6"/>
    </row>
    <row r="806" spans="3:16" ht="12.75">
      <c r="C806" s="1"/>
      <c r="K806" s="1"/>
      <c r="L806" s="1"/>
      <c r="M806" s="1"/>
      <c r="N806" s="4"/>
      <c r="O806" s="4"/>
      <c r="P806" s="6"/>
    </row>
    <row r="807" spans="3:16" ht="12.75">
      <c r="C807" s="1"/>
      <c r="K807" s="1"/>
      <c r="L807" s="1"/>
      <c r="M807" s="1"/>
      <c r="N807" s="4"/>
      <c r="O807" s="4"/>
      <c r="P807" s="6"/>
    </row>
    <row r="808" spans="3:16" ht="12.75">
      <c r="C808" s="1"/>
      <c r="K808" s="1"/>
      <c r="L808" s="1"/>
      <c r="M808" s="1"/>
      <c r="N808" s="4"/>
      <c r="O808" s="4"/>
      <c r="P808" s="6"/>
    </row>
    <row r="809" spans="3:16" ht="12.75">
      <c r="C809" s="1"/>
      <c r="K809" s="1"/>
      <c r="L809" s="1"/>
      <c r="M809" s="1"/>
      <c r="N809" s="4"/>
      <c r="O809" s="4"/>
      <c r="P809" s="6"/>
    </row>
    <row r="810" spans="3:16" ht="12.75">
      <c r="C810" s="1"/>
      <c r="K810" s="1"/>
      <c r="L810" s="1"/>
      <c r="M810" s="1"/>
      <c r="N810" s="4"/>
      <c r="O810" s="4"/>
      <c r="P810" s="6"/>
    </row>
    <row r="811" spans="3:16" ht="12.75">
      <c r="C811" s="1"/>
      <c r="K811" s="1"/>
      <c r="L811" s="1"/>
      <c r="M811" s="1"/>
      <c r="N811" s="4"/>
      <c r="O811" s="4"/>
      <c r="P811" s="6"/>
    </row>
    <row r="812" spans="3:16" ht="12.75">
      <c r="C812" s="1"/>
      <c r="K812" s="1"/>
      <c r="L812" s="1"/>
      <c r="M812" s="1"/>
      <c r="N812" s="4"/>
      <c r="O812" s="4"/>
      <c r="P812" s="6"/>
    </row>
    <row r="813" spans="3:16" ht="12.75">
      <c r="C813" s="1"/>
      <c r="K813" s="1"/>
      <c r="L813" s="1"/>
      <c r="M813" s="1"/>
      <c r="N813" s="4"/>
      <c r="O813" s="4"/>
      <c r="P813" s="6"/>
    </row>
    <row r="814" spans="3:16" ht="12.75">
      <c r="C814" s="1"/>
      <c r="K814" s="1"/>
      <c r="L814" s="1"/>
      <c r="M814" s="1"/>
      <c r="N814" s="4"/>
      <c r="O814" s="4"/>
      <c r="P814" s="6"/>
    </row>
    <row r="815" spans="3:16" ht="12.75">
      <c r="C815" s="1"/>
      <c r="K815" s="1"/>
      <c r="L815" s="1"/>
      <c r="M815" s="1"/>
      <c r="N815" s="4"/>
      <c r="O815" s="4"/>
      <c r="P815" s="6"/>
    </row>
    <row r="816" spans="3:16" ht="12.75">
      <c r="C816" s="1"/>
      <c r="K816" s="1"/>
      <c r="L816" s="1"/>
      <c r="M816" s="1"/>
      <c r="N816" s="4"/>
      <c r="O816" s="4"/>
      <c r="P816" s="6"/>
    </row>
    <row r="817" spans="3:16" ht="12.75">
      <c r="C817" s="1"/>
      <c r="K817" s="1"/>
      <c r="L817" s="1"/>
      <c r="M817" s="1"/>
      <c r="N817" s="4"/>
      <c r="O817" s="4"/>
      <c r="P817" s="6"/>
    </row>
    <row r="818" spans="3:16" ht="12.75">
      <c r="C818" s="1"/>
      <c r="K818" s="1"/>
      <c r="L818" s="1"/>
      <c r="M818" s="1"/>
      <c r="N818" s="4"/>
      <c r="O818" s="4"/>
      <c r="P818" s="6"/>
    </row>
    <row r="819" spans="3:16" ht="12.75">
      <c r="C819" s="1"/>
      <c r="K819" s="1"/>
      <c r="L819" s="1"/>
      <c r="M819" s="1"/>
      <c r="N819" s="4"/>
      <c r="O819" s="4"/>
      <c r="P819" s="6"/>
    </row>
    <row r="820" spans="3:16" ht="12.75">
      <c r="C820" s="1"/>
      <c r="K820" s="1"/>
      <c r="L820" s="1"/>
      <c r="M820" s="1"/>
      <c r="N820" s="4"/>
      <c r="O820" s="4"/>
      <c r="P820" s="6"/>
    </row>
    <row r="821" spans="3:16" ht="12.75">
      <c r="C821" s="1"/>
      <c r="K821" s="1"/>
      <c r="L821" s="1"/>
      <c r="M821" s="1"/>
      <c r="N821" s="4"/>
      <c r="O821" s="4"/>
      <c r="P821" s="6"/>
    </row>
    <row r="822" spans="3:16" ht="12.75">
      <c r="C822" s="1"/>
      <c r="K822" s="1"/>
      <c r="L822" s="1"/>
      <c r="M822" s="1"/>
      <c r="N822" s="4"/>
      <c r="O822" s="4"/>
      <c r="P822" s="6"/>
    </row>
    <row r="823" spans="3:16" ht="12.75">
      <c r="C823" s="1"/>
      <c r="K823" s="1"/>
      <c r="L823" s="1"/>
      <c r="M823" s="1"/>
      <c r="N823" s="4"/>
      <c r="O823" s="4"/>
      <c r="P823" s="6"/>
    </row>
    <row r="824" spans="3:16" ht="12.75">
      <c r="C824" s="1"/>
      <c r="K824" s="1"/>
      <c r="L824" s="1"/>
      <c r="M824" s="1"/>
      <c r="N824" s="4"/>
      <c r="O824" s="4"/>
      <c r="P824" s="6"/>
    </row>
    <row r="825" spans="3:16" ht="12.75">
      <c r="C825" s="1"/>
      <c r="K825" s="1"/>
      <c r="L825" s="1"/>
      <c r="M825" s="1"/>
      <c r="N825" s="4"/>
      <c r="O825" s="4"/>
      <c r="P825" s="6"/>
    </row>
    <row r="826" spans="3:16" ht="12.75">
      <c r="C826" s="1"/>
      <c r="K826" s="1"/>
      <c r="L826" s="1"/>
      <c r="M826" s="1"/>
      <c r="N826" s="4"/>
      <c r="O826" s="4"/>
      <c r="P826" s="6"/>
    </row>
    <row r="827" spans="3:16" ht="12.75">
      <c r="C827" s="1"/>
      <c r="K827" s="1"/>
      <c r="L827" s="1"/>
      <c r="M827" s="1"/>
      <c r="N827" s="4"/>
      <c r="O827" s="4"/>
      <c r="P827" s="6"/>
    </row>
    <row r="828" spans="3:16" ht="12.75">
      <c r="C828" s="1"/>
      <c r="K828" s="1"/>
      <c r="L828" s="1"/>
      <c r="M828" s="1"/>
      <c r="N828" s="4"/>
      <c r="O828" s="4"/>
      <c r="P828" s="6"/>
    </row>
    <row r="829" spans="3:16" ht="12.75">
      <c r="C829" s="1"/>
      <c r="K829" s="1"/>
      <c r="L829" s="1"/>
      <c r="M829" s="1"/>
      <c r="N829" s="4"/>
      <c r="O829" s="4"/>
      <c r="P829" s="6"/>
    </row>
    <row r="830" spans="3:16" ht="12.75">
      <c r="C830" s="1"/>
      <c r="K830" s="1"/>
      <c r="L830" s="1"/>
      <c r="M830" s="1"/>
      <c r="N830" s="4"/>
      <c r="O830" s="4"/>
      <c r="P830" s="6"/>
    </row>
    <row r="831" spans="3:16" ht="12.75">
      <c r="C831" s="1"/>
      <c r="K831" s="1"/>
      <c r="L831" s="1"/>
      <c r="M831" s="1"/>
      <c r="N831" s="4"/>
      <c r="O831" s="4"/>
      <c r="P831" s="6"/>
    </row>
    <row r="832" spans="3:16" ht="12.75">
      <c r="C832" s="1"/>
      <c r="K832" s="1"/>
      <c r="L832" s="1"/>
      <c r="M832" s="1"/>
      <c r="N832" s="4"/>
      <c r="O832" s="4"/>
      <c r="P832" s="6"/>
    </row>
    <row r="833" spans="3:16" ht="12.75">
      <c r="C833" s="1"/>
      <c r="K833" s="1"/>
      <c r="L833" s="1"/>
      <c r="M833" s="1"/>
      <c r="N833" s="4"/>
      <c r="O833" s="4"/>
      <c r="P833" s="6"/>
    </row>
    <row r="834" spans="3:16" ht="12.75">
      <c r="C834" s="1"/>
      <c r="K834" s="1"/>
      <c r="L834" s="1"/>
      <c r="M834" s="1"/>
      <c r="N834" s="4"/>
      <c r="O834" s="4"/>
      <c r="P834" s="6"/>
    </row>
    <row r="835" spans="3:16" ht="12.75">
      <c r="C835" s="1"/>
      <c r="K835" s="1"/>
      <c r="L835" s="1"/>
      <c r="M835" s="1"/>
      <c r="N835" s="4"/>
      <c r="O835" s="4"/>
      <c r="P835" s="6"/>
    </row>
    <row r="836" spans="3:16" ht="12.75">
      <c r="C836" s="1"/>
      <c r="K836" s="1"/>
      <c r="L836" s="1"/>
      <c r="M836" s="1"/>
      <c r="N836" s="4"/>
      <c r="O836" s="4"/>
      <c r="P836" s="6"/>
    </row>
    <row r="837" spans="3:16" ht="12.75">
      <c r="C837" s="1"/>
      <c r="K837" s="1"/>
      <c r="L837" s="1"/>
      <c r="M837" s="1"/>
      <c r="N837" s="4"/>
      <c r="O837" s="4"/>
      <c r="P837" s="6"/>
    </row>
    <row r="838" spans="3:16" ht="12.75">
      <c r="C838" s="1"/>
      <c r="K838" s="1"/>
      <c r="L838" s="1"/>
      <c r="M838" s="1"/>
      <c r="N838" s="4"/>
      <c r="O838" s="4"/>
      <c r="P838" s="6"/>
    </row>
    <row r="839" spans="3:16" ht="12.75">
      <c r="C839" s="1"/>
      <c r="K839" s="1"/>
      <c r="L839" s="1"/>
      <c r="M839" s="1"/>
      <c r="N839" s="4"/>
      <c r="O839" s="4"/>
      <c r="P839" s="6"/>
    </row>
    <row r="840" spans="3:16" ht="12.75">
      <c r="C840" s="1"/>
      <c r="K840" s="1"/>
      <c r="L840" s="1"/>
      <c r="M840" s="1"/>
      <c r="N840" s="4"/>
      <c r="O840" s="4"/>
      <c r="P840" s="6"/>
    </row>
    <row r="841" spans="3:16" ht="12.75">
      <c r="C841" s="1"/>
      <c r="K841" s="1"/>
      <c r="L841" s="1"/>
      <c r="M841" s="1"/>
      <c r="N841" s="4"/>
      <c r="O841" s="4"/>
      <c r="P841" s="6"/>
    </row>
    <row r="842" spans="3:16" ht="12.75">
      <c r="C842" s="1"/>
      <c r="K842" s="1"/>
      <c r="L842" s="1"/>
      <c r="M842" s="1"/>
      <c r="N842" s="4"/>
      <c r="O842" s="4"/>
      <c r="P842" s="6"/>
    </row>
    <row r="843" spans="3:16" ht="12.75">
      <c r="C843" s="1"/>
      <c r="K843" s="1"/>
      <c r="L843" s="1"/>
      <c r="M843" s="1"/>
      <c r="N843" s="4"/>
      <c r="O843" s="4"/>
      <c r="P843" s="6"/>
    </row>
    <row r="844" spans="3:16" ht="12.75">
      <c r="C844" s="1"/>
      <c r="K844" s="1"/>
      <c r="L844" s="1"/>
      <c r="M844" s="1"/>
      <c r="N844" s="4"/>
      <c r="O844" s="4"/>
      <c r="P844" s="6"/>
    </row>
    <row r="845" spans="3:16" ht="12.75">
      <c r="C845" s="1"/>
      <c r="K845" s="1"/>
      <c r="L845" s="1"/>
      <c r="M845" s="1"/>
      <c r="N845" s="4"/>
      <c r="O845" s="4"/>
      <c r="P845" s="6"/>
    </row>
    <row r="846" spans="3:16" ht="12.75">
      <c r="C846" s="1"/>
      <c r="K846" s="1"/>
      <c r="L846" s="1"/>
      <c r="M846" s="1"/>
      <c r="N846" s="4"/>
      <c r="O846" s="4"/>
      <c r="P846" s="6"/>
    </row>
    <row r="847" spans="3:16" ht="12.75">
      <c r="C847" s="1"/>
      <c r="K847" s="1"/>
      <c r="L847" s="1"/>
      <c r="M847" s="1"/>
      <c r="N847" s="4"/>
      <c r="O847" s="4"/>
      <c r="P847" s="6"/>
    </row>
    <row r="848" spans="3:16" ht="12.75">
      <c r="C848" s="1"/>
      <c r="K848" s="1"/>
      <c r="L848" s="1"/>
      <c r="M848" s="1"/>
      <c r="N848" s="4"/>
      <c r="O848" s="4"/>
      <c r="P848" s="6"/>
    </row>
    <row r="849" spans="3:16" ht="12.75">
      <c r="C849" s="1"/>
      <c r="K849" s="1"/>
      <c r="L849" s="1"/>
      <c r="M849" s="1"/>
      <c r="N849" s="4"/>
      <c r="O849" s="4"/>
      <c r="P849" s="6"/>
    </row>
    <row r="850" spans="3:16" ht="12.75">
      <c r="C850" s="1"/>
      <c r="K850" s="1"/>
      <c r="L850" s="1"/>
      <c r="M850" s="1"/>
      <c r="N850" s="4"/>
      <c r="O850" s="4"/>
      <c r="P850" s="6"/>
    </row>
    <row r="851" spans="3:16" ht="12.75">
      <c r="C851" s="1"/>
      <c r="K851" s="1"/>
      <c r="L851" s="1"/>
      <c r="M851" s="1"/>
      <c r="N851" s="4"/>
      <c r="O851" s="4"/>
      <c r="P851" s="6"/>
    </row>
    <row r="852" spans="3:16" ht="12.75">
      <c r="C852" s="1"/>
      <c r="K852" s="1"/>
      <c r="L852" s="1"/>
      <c r="M852" s="1"/>
      <c r="N852" s="4"/>
      <c r="O852" s="4"/>
      <c r="P852" s="6"/>
    </row>
    <row r="853" spans="3:16" ht="12.75">
      <c r="C853" s="1"/>
      <c r="K853" s="1"/>
      <c r="L853" s="1"/>
      <c r="M853" s="1"/>
      <c r="N853" s="4"/>
      <c r="O853" s="4"/>
      <c r="P853" s="6"/>
    </row>
    <row r="854" spans="3:16" ht="12.75">
      <c r="C854" s="1"/>
      <c r="K854" s="1"/>
      <c r="L854" s="1"/>
      <c r="M854" s="1"/>
      <c r="N854" s="4"/>
      <c r="O854" s="4"/>
      <c r="P854" s="6"/>
    </row>
    <row r="855" spans="3:16" ht="12.75">
      <c r="C855" s="1"/>
      <c r="K855" s="1"/>
      <c r="L855" s="1"/>
      <c r="M855" s="1"/>
      <c r="N855" s="4"/>
      <c r="O855" s="4"/>
      <c r="P855" s="6"/>
    </row>
    <row r="856" spans="3:16" ht="12.75">
      <c r="C856" s="1"/>
      <c r="K856" s="1"/>
      <c r="L856" s="1"/>
      <c r="M856" s="1"/>
      <c r="N856" s="4"/>
      <c r="O856" s="4"/>
      <c r="P856" s="6"/>
    </row>
    <row r="857" spans="3:16" ht="12.75">
      <c r="C857" s="1"/>
      <c r="K857" s="1"/>
      <c r="L857" s="1"/>
      <c r="M857" s="1"/>
      <c r="N857" s="4"/>
      <c r="O857" s="4"/>
      <c r="P857" s="6"/>
    </row>
    <row r="858" spans="3:16" ht="12.75">
      <c r="C858" s="1"/>
      <c r="K858" s="1"/>
      <c r="L858" s="1"/>
      <c r="M858" s="1"/>
      <c r="N858" s="4"/>
      <c r="O858" s="4"/>
      <c r="P858" s="6"/>
    </row>
    <row r="859" spans="3:16" ht="12.75">
      <c r="C859" s="1"/>
      <c r="K859" s="1"/>
      <c r="L859" s="1"/>
      <c r="M859" s="1"/>
      <c r="N859" s="4"/>
      <c r="O859" s="4"/>
      <c r="P859" s="6"/>
    </row>
    <row r="860" spans="3:16" ht="12.75">
      <c r="C860" s="1"/>
      <c r="K860" s="1"/>
      <c r="L860" s="1"/>
      <c r="M860" s="1"/>
      <c r="N860" s="4"/>
      <c r="O860" s="4"/>
      <c r="P860" s="6"/>
    </row>
    <row r="861" spans="3:16" ht="12.75">
      <c r="C861" s="1"/>
      <c r="K861" s="1"/>
      <c r="L861" s="1"/>
      <c r="M861" s="1"/>
      <c r="N861" s="4"/>
      <c r="O861" s="4"/>
      <c r="P861" s="6"/>
    </row>
    <row r="862" spans="3:16" ht="12.75">
      <c r="C862" s="1"/>
      <c r="K862" s="1"/>
      <c r="L862" s="1"/>
      <c r="M862" s="1"/>
      <c r="N862" s="4"/>
      <c r="O862" s="4"/>
      <c r="P862" s="6"/>
    </row>
    <row r="863" spans="3:16" ht="12.75">
      <c r="C863" s="1"/>
      <c r="K863" s="1"/>
      <c r="L863" s="1"/>
      <c r="M863" s="1"/>
      <c r="N863" s="4"/>
      <c r="O863" s="4"/>
      <c r="P863" s="6"/>
    </row>
    <row r="864" spans="3:16" ht="12.75">
      <c r="C864" s="1"/>
      <c r="K864" s="1"/>
      <c r="L864" s="1"/>
      <c r="M864" s="1"/>
      <c r="N864" s="4"/>
      <c r="O864" s="4"/>
      <c r="P864" s="6"/>
    </row>
    <row r="865" spans="3:16" ht="12.75">
      <c r="C865" s="1"/>
      <c r="K865" s="1"/>
      <c r="L865" s="1"/>
      <c r="M865" s="1"/>
      <c r="N865" s="4"/>
      <c r="O865" s="4"/>
      <c r="P865" s="6"/>
    </row>
    <row r="866" spans="3:16" ht="12.75">
      <c r="C866" s="1"/>
      <c r="K866" s="1"/>
      <c r="L866" s="1"/>
      <c r="M866" s="1"/>
      <c r="N866" s="4"/>
      <c r="O866" s="4"/>
      <c r="P866" s="6"/>
    </row>
    <row r="867" spans="3:16" ht="12.75">
      <c r="C867" s="1"/>
      <c r="K867" s="1"/>
      <c r="L867" s="1"/>
      <c r="M867" s="1"/>
      <c r="N867" s="4"/>
      <c r="O867" s="4"/>
      <c r="P867" s="6"/>
    </row>
    <row r="868" spans="3:16" ht="12.75">
      <c r="C868" s="1"/>
      <c r="K868" s="1"/>
      <c r="L868" s="1"/>
      <c r="M868" s="1"/>
      <c r="N868" s="4"/>
      <c r="O868" s="4"/>
      <c r="P868" s="6"/>
    </row>
    <row r="869" spans="3:16" ht="12.75">
      <c r="C869" s="1"/>
      <c r="K869" s="1"/>
      <c r="L869" s="1"/>
      <c r="M869" s="1"/>
      <c r="N869" s="4"/>
      <c r="O869" s="4"/>
      <c r="P869" s="6"/>
    </row>
    <row r="870" spans="3:16" ht="12.75">
      <c r="C870" s="1"/>
      <c r="K870" s="1"/>
      <c r="L870" s="1"/>
      <c r="M870" s="1"/>
      <c r="N870" s="4"/>
      <c r="O870" s="4"/>
      <c r="P870" s="6"/>
    </row>
    <row r="871" spans="3:16" ht="12.75">
      <c r="C871" s="1"/>
      <c r="K871" s="1"/>
      <c r="L871" s="1"/>
      <c r="M871" s="1"/>
      <c r="N871" s="4"/>
      <c r="O871" s="4"/>
      <c r="P871" s="6"/>
    </row>
    <row r="872" spans="3:16" ht="12.75">
      <c r="C872" s="1"/>
      <c r="K872" s="1"/>
      <c r="L872" s="1"/>
      <c r="M872" s="1"/>
      <c r="N872" s="4"/>
      <c r="O872" s="4"/>
      <c r="P872" s="6"/>
    </row>
    <row r="873" spans="3:16" ht="12.75">
      <c r="C873" s="1"/>
      <c r="K873" s="1"/>
      <c r="L873" s="1"/>
      <c r="M873" s="1"/>
      <c r="N873" s="4"/>
      <c r="O873" s="4"/>
      <c r="P873" s="6"/>
    </row>
    <row r="874" spans="3:16" ht="12.75">
      <c r="C874" s="1"/>
      <c r="K874" s="1"/>
      <c r="L874" s="1"/>
      <c r="M874" s="1"/>
      <c r="N874" s="4"/>
      <c r="O874" s="4"/>
      <c r="P874" s="6"/>
    </row>
    <row r="875" spans="3:16" ht="12.75">
      <c r="C875" s="1"/>
      <c r="K875" s="1"/>
      <c r="L875" s="1"/>
      <c r="M875" s="1"/>
      <c r="N875" s="4"/>
      <c r="O875" s="4"/>
      <c r="P875" s="6"/>
    </row>
    <row r="876" spans="3:16" ht="12.75">
      <c r="C876" s="1"/>
      <c r="K876" s="1"/>
      <c r="L876" s="1"/>
      <c r="M876" s="1"/>
      <c r="N876" s="4"/>
      <c r="O876" s="4"/>
      <c r="P876" s="6"/>
    </row>
    <row r="877" spans="3:16" ht="12.75">
      <c r="C877" s="1"/>
      <c r="K877" s="1"/>
      <c r="L877" s="1"/>
      <c r="M877" s="1"/>
      <c r="N877" s="4"/>
      <c r="O877" s="4"/>
      <c r="P877" s="6"/>
    </row>
    <row r="878" spans="3:16" ht="12.75">
      <c r="C878" s="1"/>
      <c r="K878" s="1"/>
      <c r="L878" s="1"/>
      <c r="M878" s="1"/>
      <c r="N878" s="4"/>
      <c r="O878" s="4"/>
      <c r="P878" s="6"/>
    </row>
    <row r="879" spans="3:16" ht="12.75">
      <c r="C879" s="1"/>
      <c r="K879" s="1"/>
      <c r="L879" s="1"/>
      <c r="M879" s="1"/>
      <c r="N879" s="4"/>
      <c r="O879" s="4"/>
      <c r="P879" s="6"/>
    </row>
    <row r="880" spans="3:16" ht="12.75">
      <c r="C880" s="1"/>
      <c r="K880" s="1"/>
      <c r="L880" s="1"/>
      <c r="M880" s="1"/>
      <c r="N880" s="4"/>
      <c r="O880" s="4"/>
      <c r="P880" s="6"/>
    </row>
    <row r="881" spans="3:16" ht="12.75">
      <c r="C881" s="1"/>
      <c r="K881" s="1"/>
      <c r="L881" s="1"/>
      <c r="M881" s="1"/>
      <c r="N881" s="4"/>
      <c r="O881" s="4"/>
      <c r="P881" s="6"/>
    </row>
    <row r="882" spans="3:16" ht="12.75">
      <c r="C882" s="1"/>
      <c r="K882" s="1"/>
      <c r="L882" s="1"/>
      <c r="M882" s="1"/>
      <c r="N882" s="4"/>
      <c r="O882" s="4"/>
      <c r="P882" s="6"/>
    </row>
    <row r="883" spans="3:16" ht="12.75">
      <c r="C883" s="1"/>
      <c r="K883" s="1"/>
      <c r="L883" s="1"/>
      <c r="M883" s="1"/>
      <c r="N883" s="4"/>
      <c r="O883" s="4"/>
      <c r="P883" s="6"/>
    </row>
    <row r="884" spans="3:16" ht="12.75">
      <c r="C884" s="1"/>
      <c r="K884" s="1"/>
      <c r="L884" s="1"/>
      <c r="M884" s="1"/>
      <c r="N884" s="4"/>
      <c r="O884" s="4"/>
      <c r="P884" s="6"/>
    </row>
    <row r="885" spans="3:16" ht="12.75">
      <c r="C885" s="1"/>
      <c r="K885" s="1"/>
      <c r="L885" s="1"/>
      <c r="M885" s="1"/>
      <c r="N885" s="4"/>
      <c r="O885" s="4"/>
      <c r="P885" s="6"/>
    </row>
    <row r="886" spans="3:16" ht="12.75">
      <c r="C886" s="1"/>
      <c r="K886" s="1"/>
      <c r="L886" s="1"/>
      <c r="M886" s="1"/>
      <c r="N886" s="4"/>
      <c r="O886" s="4"/>
      <c r="P886" s="6"/>
    </row>
    <row r="887" spans="3:16" ht="12.75">
      <c r="C887" s="1"/>
      <c r="K887" s="1"/>
      <c r="L887" s="1"/>
      <c r="M887" s="1"/>
      <c r="N887" s="4"/>
      <c r="O887" s="4"/>
      <c r="P887" s="6"/>
    </row>
    <row r="888" spans="3:16" ht="12.75">
      <c r="C888" s="1"/>
      <c r="K888" s="1"/>
      <c r="L888" s="1"/>
      <c r="M888" s="1"/>
      <c r="N888" s="4"/>
      <c r="O888" s="4"/>
      <c r="P888" s="6"/>
    </row>
    <row r="889" spans="3:16" ht="12.75">
      <c r="C889" s="1"/>
      <c r="K889" s="1"/>
      <c r="L889" s="1"/>
      <c r="M889" s="1"/>
      <c r="N889" s="4"/>
      <c r="O889" s="4"/>
      <c r="P889" s="6"/>
    </row>
    <row r="890" spans="3:16" ht="12.75">
      <c r="C890" s="1"/>
      <c r="K890" s="1"/>
      <c r="L890" s="1"/>
      <c r="M890" s="1"/>
      <c r="N890" s="4"/>
      <c r="O890" s="4"/>
      <c r="P890" s="6"/>
    </row>
    <row r="891" spans="3:16" ht="12.75">
      <c r="C891" s="1"/>
      <c r="K891" s="1"/>
      <c r="L891" s="1"/>
      <c r="M891" s="1"/>
      <c r="N891" s="4"/>
      <c r="O891" s="4"/>
      <c r="P891" s="6"/>
    </row>
    <row r="892" spans="3:16" ht="12.75">
      <c r="C892" s="1"/>
      <c r="K892" s="1"/>
      <c r="L892" s="1"/>
      <c r="M892" s="1"/>
      <c r="N892" s="4"/>
      <c r="O892" s="4"/>
      <c r="P892" s="6"/>
    </row>
    <row r="893" spans="3:16" ht="12.75">
      <c r="C893" s="1"/>
      <c r="K893" s="1"/>
      <c r="L893" s="1"/>
      <c r="M893" s="1"/>
      <c r="N893" s="4"/>
      <c r="O893" s="4"/>
      <c r="P893" s="6"/>
    </row>
    <row r="894" spans="3:16" ht="12.75">
      <c r="C894" s="1"/>
      <c r="K894" s="1"/>
      <c r="L894" s="1"/>
      <c r="M894" s="1"/>
      <c r="N894" s="4"/>
      <c r="O894" s="4"/>
      <c r="P894" s="6"/>
    </row>
    <row r="895" spans="3:16" ht="12.75">
      <c r="C895" s="1"/>
      <c r="K895" s="1"/>
      <c r="L895" s="1"/>
      <c r="M895" s="1"/>
      <c r="N895" s="4"/>
      <c r="O895" s="4"/>
      <c r="P895" s="6"/>
    </row>
    <row r="896" spans="3:16" ht="12.75">
      <c r="C896" s="1"/>
      <c r="K896" s="1"/>
      <c r="L896" s="1"/>
      <c r="M896" s="1"/>
      <c r="N896" s="4"/>
      <c r="O896" s="4"/>
      <c r="P896" s="6"/>
    </row>
    <row r="897" spans="3:16" ht="12.75">
      <c r="C897" s="1"/>
      <c r="K897" s="1"/>
      <c r="L897" s="1"/>
      <c r="M897" s="1"/>
      <c r="N897" s="4"/>
      <c r="O897" s="4"/>
      <c r="P897" s="6"/>
    </row>
    <row r="898" spans="3:16" ht="12.75">
      <c r="C898" s="1"/>
      <c r="K898" s="1"/>
      <c r="L898" s="1"/>
      <c r="M898" s="1"/>
      <c r="N898" s="4"/>
      <c r="O898" s="4"/>
      <c r="P898" s="6"/>
    </row>
    <row r="899" spans="3:16" ht="12.75">
      <c r="C899" s="1"/>
      <c r="K899" s="1"/>
      <c r="L899" s="1"/>
      <c r="M899" s="1"/>
      <c r="N899" s="4"/>
      <c r="O899" s="4"/>
      <c r="P899" s="6"/>
    </row>
    <row r="900" spans="3:16" ht="12.75">
      <c r="C900" s="1"/>
      <c r="K900" s="1"/>
      <c r="L900" s="1"/>
      <c r="M900" s="1"/>
      <c r="N900" s="4"/>
      <c r="O900" s="4"/>
      <c r="P900" s="6"/>
    </row>
    <row r="901" spans="3:16" ht="12.75">
      <c r="C901" s="1"/>
      <c r="K901" s="1"/>
      <c r="L901" s="1"/>
      <c r="M901" s="1"/>
      <c r="N901" s="4"/>
      <c r="O901" s="4"/>
      <c r="P901" s="6"/>
    </row>
    <row r="902" spans="3:16" ht="12.75">
      <c r="C902" s="1"/>
      <c r="K902" s="1"/>
      <c r="L902" s="1"/>
      <c r="M902" s="1"/>
      <c r="N902" s="4"/>
      <c r="O902" s="4"/>
      <c r="P902" s="6"/>
    </row>
    <row r="903" spans="3:16" ht="12.75">
      <c r="C903" s="1"/>
      <c r="K903" s="1"/>
      <c r="L903" s="1"/>
      <c r="M903" s="1"/>
      <c r="N903" s="4"/>
      <c r="O903" s="4"/>
      <c r="P903" s="6"/>
    </row>
    <row r="904" spans="3:16" ht="12.75">
      <c r="C904" s="1"/>
      <c r="K904" s="1"/>
      <c r="L904" s="1"/>
      <c r="M904" s="1"/>
      <c r="N904" s="4"/>
      <c r="O904" s="4"/>
      <c r="P904" s="6"/>
    </row>
    <row r="905" spans="3:16" ht="12.75">
      <c r="C905" s="1"/>
      <c r="K905" s="1"/>
      <c r="L905" s="1"/>
      <c r="M905" s="1"/>
      <c r="N905" s="4"/>
      <c r="O905" s="4"/>
      <c r="P905" s="6"/>
    </row>
    <row r="906" spans="3:16" ht="12.75">
      <c r="C906" s="1"/>
      <c r="K906" s="1"/>
      <c r="L906" s="1"/>
      <c r="M906" s="1"/>
      <c r="N906" s="4"/>
      <c r="O906" s="4"/>
      <c r="P906" s="6"/>
    </row>
    <row r="907" spans="3:16" ht="12.75">
      <c r="C907" s="1"/>
      <c r="K907" s="1"/>
      <c r="L907" s="1"/>
      <c r="M907" s="1"/>
      <c r="N907" s="4"/>
      <c r="O907" s="4"/>
      <c r="P907" s="6"/>
    </row>
    <row r="908" spans="3:16" ht="12.75">
      <c r="C908" s="1"/>
      <c r="K908" s="1"/>
      <c r="L908" s="1"/>
      <c r="M908" s="1"/>
      <c r="N908" s="4"/>
      <c r="O908" s="4"/>
      <c r="P908" s="6"/>
    </row>
    <row r="909" spans="3:16" ht="12.75">
      <c r="C909" s="1"/>
      <c r="K909" s="1"/>
      <c r="L909" s="1"/>
      <c r="M909" s="1"/>
      <c r="N909" s="4"/>
      <c r="O909" s="4"/>
      <c r="P909" s="6"/>
    </row>
    <row r="910" spans="3:16" ht="12.75">
      <c r="C910" s="1"/>
      <c r="K910" s="1"/>
      <c r="L910" s="1"/>
      <c r="M910" s="1"/>
      <c r="N910" s="4"/>
      <c r="O910" s="4"/>
      <c r="P910" s="6"/>
    </row>
    <row r="911" spans="3:16" ht="12.75">
      <c r="C911" s="1"/>
      <c r="K911" s="1"/>
      <c r="L911" s="1"/>
      <c r="M911" s="1"/>
      <c r="N911" s="4"/>
      <c r="O911" s="4"/>
      <c r="P911" s="6"/>
    </row>
    <row r="912" spans="3:16" ht="12.75">
      <c r="C912" s="1"/>
      <c r="K912" s="1"/>
      <c r="L912" s="1"/>
      <c r="M912" s="1"/>
      <c r="N912" s="4"/>
      <c r="O912" s="4"/>
      <c r="P912" s="6"/>
    </row>
    <row r="913" spans="3:16" ht="12.75">
      <c r="C913" s="1"/>
      <c r="K913" s="1"/>
      <c r="L913" s="1"/>
      <c r="M913" s="1"/>
      <c r="N913" s="4"/>
      <c r="O913" s="4"/>
      <c r="P913" s="6"/>
    </row>
    <row r="914" spans="3:16" ht="12.75">
      <c r="C914" s="1"/>
      <c r="K914" s="1"/>
      <c r="L914" s="1"/>
      <c r="M914" s="1"/>
      <c r="N914" s="4"/>
      <c r="O914" s="4"/>
      <c r="P914" s="6"/>
    </row>
    <row r="915" spans="3:16" ht="12.75">
      <c r="C915" s="1"/>
      <c r="K915" s="1"/>
      <c r="L915" s="1"/>
      <c r="M915" s="1"/>
      <c r="N915" s="4"/>
      <c r="O915" s="4"/>
      <c r="P915" s="6"/>
    </row>
    <row r="916" spans="3:16" ht="12.75">
      <c r="C916" s="1"/>
      <c r="K916" s="1"/>
      <c r="L916" s="1"/>
      <c r="M916" s="1"/>
      <c r="N916" s="4"/>
      <c r="O916" s="4"/>
      <c r="P916" s="6"/>
    </row>
    <row r="917" spans="3:16" ht="12.75">
      <c r="C917" s="1"/>
      <c r="K917" s="1"/>
      <c r="L917" s="1"/>
      <c r="M917" s="1"/>
      <c r="N917" s="4"/>
      <c r="O917" s="4"/>
      <c r="P917" s="6"/>
    </row>
    <row r="918" spans="3:16" ht="12.75">
      <c r="C918" s="1"/>
      <c r="K918" s="1"/>
      <c r="L918" s="1"/>
      <c r="M918" s="1"/>
      <c r="N918" s="4"/>
      <c r="O918" s="4"/>
      <c r="P918" s="6"/>
    </row>
    <row r="919" spans="3:16" ht="12.75">
      <c r="C919" s="1"/>
      <c r="K919" s="1"/>
      <c r="L919" s="1"/>
      <c r="M919" s="1"/>
      <c r="N919" s="4"/>
      <c r="O919" s="4"/>
      <c r="P919" s="6"/>
    </row>
    <row r="920" spans="3:16" ht="12.75">
      <c r="C920" s="1"/>
      <c r="K920" s="1"/>
      <c r="L920" s="1"/>
      <c r="M920" s="1"/>
      <c r="N920" s="4"/>
      <c r="O920" s="4"/>
      <c r="P920" s="6"/>
    </row>
    <row r="921" spans="3:16" ht="12.75">
      <c r="C921" s="1"/>
      <c r="K921" s="1"/>
      <c r="L921" s="1"/>
      <c r="M921" s="1"/>
      <c r="N921" s="4"/>
      <c r="O921" s="4"/>
      <c r="P921" s="6"/>
    </row>
    <row r="922" spans="3:16" ht="12.75">
      <c r="C922" s="1"/>
      <c r="K922" s="1"/>
      <c r="L922" s="1"/>
      <c r="M922" s="1"/>
      <c r="N922" s="4"/>
      <c r="O922" s="4"/>
      <c r="P922" s="6"/>
    </row>
    <row r="923" spans="3:16" ht="12.75">
      <c r="C923" s="1"/>
      <c r="K923" s="1"/>
      <c r="L923" s="1"/>
      <c r="M923" s="1"/>
      <c r="N923" s="4"/>
      <c r="O923" s="4"/>
      <c r="P923" s="6"/>
    </row>
    <row r="924" spans="3:16" ht="12.75">
      <c r="C924" s="1"/>
      <c r="K924" s="1"/>
      <c r="L924" s="1"/>
      <c r="M924" s="1"/>
      <c r="N924" s="4"/>
      <c r="O924" s="4"/>
      <c r="P924" s="6"/>
    </row>
    <row r="925" spans="3:16" ht="12.75">
      <c r="C925" s="1"/>
      <c r="K925" s="1"/>
      <c r="L925" s="1"/>
      <c r="M925" s="1"/>
      <c r="N925" s="4"/>
      <c r="O925" s="4"/>
      <c r="P925" s="6"/>
    </row>
    <row r="926" spans="3:16" ht="12.75">
      <c r="C926" s="1"/>
      <c r="K926" s="1"/>
      <c r="L926" s="1"/>
      <c r="M926" s="1"/>
      <c r="N926" s="4"/>
      <c r="O926" s="4"/>
      <c r="P926" s="6"/>
    </row>
    <row r="927" spans="3:16" ht="12.75">
      <c r="C927" s="1"/>
      <c r="K927" s="1"/>
      <c r="L927" s="1"/>
      <c r="M927" s="1"/>
      <c r="N927" s="4"/>
      <c r="O927" s="4"/>
      <c r="P927" s="6"/>
    </row>
    <row r="928" spans="3:16" ht="12.75">
      <c r="C928" s="1"/>
      <c r="K928" s="1"/>
      <c r="L928" s="1"/>
      <c r="M928" s="1"/>
      <c r="N928" s="4"/>
      <c r="O928" s="4"/>
      <c r="P928" s="6"/>
    </row>
    <row r="929" spans="3:16" ht="12.75">
      <c r="C929" s="1"/>
      <c r="K929" s="1"/>
      <c r="L929" s="1"/>
      <c r="M929" s="1"/>
      <c r="N929" s="4"/>
      <c r="O929" s="4"/>
      <c r="P929" s="6"/>
    </row>
    <row r="930" spans="3:16" ht="12.75">
      <c r="C930" s="1"/>
      <c r="K930" s="1"/>
      <c r="L930" s="1"/>
      <c r="M930" s="1"/>
      <c r="N930" s="4"/>
      <c r="O930" s="4"/>
      <c r="P930" s="6"/>
    </row>
    <row r="931" spans="3:16" ht="12.75">
      <c r="C931" s="1"/>
      <c r="K931" s="1"/>
      <c r="L931" s="1"/>
      <c r="M931" s="1"/>
      <c r="N931" s="4"/>
      <c r="O931" s="4"/>
      <c r="P931" s="6"/>
    </row>
    <row r="932" spans="3:16" ht="12.75">
      <c r="C932" s="1"/>
      <c r="K932" s="1"/>
      <c r="L932" s="1"/>
      <c r="M932" s="1"/>
      <c r="N932" s="4"/>
      <c r="O932" s="4"/>
      <c r="P932" s="6"/>
    </row>
    <row r="933" spans="3:16" ht="12.75">
      <c r="C933" s="1"/>
      <c r="K933" s="1"/>
      <c r="L933" s="1"/>
      <c r="M933" s="1"/>
      <c r="N933" s="4"/>
      <c r="O933" s="4"/>
      <c r="P933" s="6"/>
    </row>
    <row r="934" spans="3:16" ht="12.75">
      <c r="C934" s="1"/>
      <c r="K934" s="1"/>
      <c r="L934" s="1"/>
      <c r="M934" s="1"/>
      <c r="N934" s="4"/>
      <c r="O934" s="4"/>
      <c r="P934" s="6"/>
    </row>
    <row r="935" spans="3:16" ht="12.75">
      <c r="C935" s="1"/>
      <c r="K935" s="1"/>
      <c r="L935" s="1"/>
      <c r="M935" s="1"/>
      <c r="N935" s="4"/>
      <c r="O935" s="4"/>
      <c r="P935" s="6"/>
    </row>
    <row r="936" spans="3:16" ht="12.75">
      <c r="C936" s="1"/>
      <c r="K936" s="1"/>
      <c r="L936" s="1"/>
      <c r="M936" s="1"/>
      <c r="N936" s="4"/>
      <c r="O936" s="4"/>
      <c r="P936" s="6"/>
    </row>
    <row r="937" spans="3:16" ht="12.75">
      <c r="C937" s="1"/>
      <c r="K937" s="1"/>
      <c r="L937" s="1"/>
      <c r="M937" s="1"/>
      <c r="N937" s="4"/>
      <c r="O937" s="4"/>
      <c r="P937" s="6"/>
    </row>
    <row r="938" spans="3:16" ht="12.75">
      <c r="C938" s="1"/>
      <c r="K938" s="1"/>
      <c r="L938" s="1"/>
      <c r="M938" s="1"/>
      <c r="N938" s="4"/>
      <c r="O938" s="4"/>
      <c r="P938" s="6"/>
    </row>
    <row r="939" spans="3:16" ht="12.75">
      <c r="C939" s="1"/>
      <c r="K939" s="1"/>
      <c r="L939" s="1"/>
      <c r="M939" s="1"/>
      <c r="N939" s="4"/>
      <c r="O939" s="4"/>
      <c r="P939" s="6"/>
    </row>
    <row r="940" spans="3:16" ht="12.75">
      <c r="C940" s="1"/>
      <c r="K940" s="1"/>
      <c r="L940" s="1"/>
      <c r="M940" s="1"/>
      <c r="N940" s="4"/>
      <c r="O940" s="4"/>
      <c r="P940" s="6"/>
    </row>
    <row r="941" spans="3:16" ht="12.75">
      <c r="C941" s="1"/>
      <c r="K941" s="1"/>
      <c r="L941" s="1"/>
      <c r="M941" s="1"/>
      <c r="N941" s="4"/>
      <c r="O941" s="4"/>
      <c r="P941" s="6"/>
    </row>
    <row r="942" spans="3:16" ht="12.75">
      <c r="C942" s="1"/>
      <c r="K942" s="1"/>
      <c r="L942" s="1"/>
      <c r="M942" s="1"/>
      <c r="N942" s="4"/>
      <c r="O942" s="4"/>
      <c r="P942" s="6"/>
    </row>
    <row r="943" spans="3:16" ht="12.75">
      <c r="C943" s="1"/>
      <c r="K943" s="1"/>
      <c r="L943" s="1"/>
      <c r="M943" s="1"/>
      <c r="N943" s="4"/>
      <c r="O943" s="4"/>
      <c r="P943" s="6"/>
    </row>
    <row r="944" spans="3:16" ht="12.75">
      <c r="C944" s="1"/>
      <c r="K944" s="1"/>
      <c r="L944" s="1"/>
      <c r="M944" s="1"/>
      <c r="N944" s="4"/>
      <c r="O944" s="4"/>
      <c r="P944" s="6"/>
    </row>
    <row r="945" spans="3:16" ht="12.75">
      <c r="C945" s="1"/>
      <c r="K945" s="1"/>
      <c r="L945" s="1"/>
      <c r="M945" s="1"/>
      <c r="N945" s="4"/>
      <c r="O945" s="4"/>
      <c r="P945" s="6"/>
    </row>
    <row r="946" spans="3:16" ht="12.75">
      <c r="C946" s="1"/>
      <c r="K946" s="1"/>
      <c r="L946" s="1"/>
      <c r="M946" s="1"/>
      <c r="N946" s="4"/>
      <c r="O946" s="4"/>
      <c r="P946" s="6"/>
    </row>
    <row r="947" spans="3:16" ht="12.75">
      <c r="C947" s="1"/>
      <c r="K947" s="1"/>
      <c r="L947" s="1"/>
      <c r="M947" s="1"/>
      <c r="N947" s="4"/>
      <c r="O947" s="4"/>
      <c r="P947" s="6"/>
    </row>
    <row r="948" spans="3:16" ht="12.75">
      <c r="C948" s="1"/>
      <c r="K948" s="1"/>
      <c r="L948" s="1"/>
      <c r="M948" s="1"/>
      <c r="N948" s="4"/>
      <c r="O948" s="4"/>
      <c r="P948" s="6"/>
    </row>
    <row r="949" spans="3:16" ht="12.75">
      <c r="C949" s="1"/>
      <c r="K949" s="1"/>
      <c r="L949" s="1"/>
      <c r="M949" s="1"/>
      <c r="N949" s="4"/>
      <c r="O949" s="4"/>
      <c r="P949" s="6"/>
    </row>
    <row r="950" spans="3:16" ht="12.75">
      <c r="C950" s="1"/>
      <c r="K950" s="1"/>
      <c r="L950" s="1"/>
      <c r="M950" s="1"/>
      <c r="N950" s="4"/>
      <c r="O950" s="4"/>
      <c r="P950" s="6"/>
    </row>
    <row r="951" spans="3:16" ht="12.75">
      <c r="C951" s="1"/>
      <c r="K951" s="1"/>
      <c r="L951" s="1"/>
      <c r="M951" s="1"/>
      <c r="N951" s="4"/>
      <c r="O951" s="4"/>
      <c r="P951" s="6"/>
    </row>
    <row r="952" spans="3:16" ht="12.75">
      <c r="C952" s="1"/>
      <c r="K952" s="1"/>
      <c r="L952" s="1"/>
      <c r="M952" s="1"/>
      <c r="N952" s="4"/>
      <c r="O952" s="4"/>
      <c r="P952" s="6"/>
    </row>
    <row r="953" spans="3:16" ht="12.75">
      <c r="C953" s="1"/>
      <c r="K953" s="1"/>
      <c r="L953" s="1"/>
      <c r="M953" s="1"/>
      <c r="N953" s="4"/>
      <c r="O953" s="4"/>
      <c r="P953" s="6"/>
    </row>
    <row r="954" spans="3:16" ht="12.75">
      <c r="C954" s="1"/>
      <c r="K954" s="1"/>
      <c r="L954" s="1"/>
      <c r="M954" s="1"/>
      <c r="N954" s="4"/>
      <c r="O954" s="4"/>
      <c r="P954" s="6"/>
    </row>
    <row r="955" spans="3:16" ht="12.75">
      <c r="C955" s="1"/>
      <c r="K955" s="1"/>
      <c r="L955" s="1"/>
      <c r="M955" s="1"/>
      <c r="N955" s="4"/>
      <c r="O955" s="4"/>
      <c r="P955" s="6"/>
    </row>
    <row r="956" spans="3:16" ht="12.75">
      <c r="C956" s="1"/>
      <c r="K956" s="1"/>
      <c r="L956" s="1"/>
      <c r="M956" s="1"/>
      <c r="N956" s="4"/>
      <c r="O956" s="4"/>
      <c r="P956" s="6"/>
    </row>
    <row r="957" spans="3:16" ht="12.75">
      <c r="C957" s="1"/>
      <c r="K957" s="1"/>
      <c r="L957" s="1"/>
      <c r="M957" s="1"/>
      <c r="N957" s="4"/>
      <c r="O957" s="4"/>
      <c r="P957" s="6"/>
    </row>
    <row r="958" spans="3:16" ht="12.75">
      <c r="C958" s="1"/>
      <c r="K958" s="1"/>
      <c r="L958" s="1"/>
      <c r="M958" s="1"/>
      <c r="N958" s="4"/>
      <c r="O958" s="4"/>
      <c r="P958" s="6"/>
    </row>
    <row r="959" spans="3:16" ht="12.75">
      <c r="C959" s="1"/>
      <c r="K959" s="1"/>
      <c r="L959" s="1"/>
      <c r="M959" s="1"/>
      <c r="N959" s="4"/>
      <c r="O959" s="4"/>
      <c r="P959" s="6"/>
    </row>
    <row r="960" spans="3:16" ht="12.75">
      <c r="C960" s="1"/>
      <c r="K960" s="1"/>
      <c r="L960" s="1"/>
      <c r="M960" s="1"/>
      <c r="N960" s="4"/>
      <c r="O960" s="4"/>
      <c r="P960" s="6"/>
    </row>
    <row r="961" spans="3:16" ht="12.75">
      <c r="C961" s="1"/>
      <c r="K961" s="1"/>
      <c r="L961" s="1"/>
      <c r="M961" s="1"/>
      <c r="N961" s="4"/>
      <c r="O961" s="4"/>
      <c r="P961" s="6"/>
    </row>
    <row r="962" spans="3:16" ht="12.75">
      <c r="C962" s="1"/>
      <c r="K962" s="1"/>
      <c r="L962" s="1"/>
      <c r="M962" s="1"/>
      <c r="N962" s="4"/>
      <c r="O962" s="4"/>
      <c r="P962" s="6"/>
    </row>
    <row r="963" spans="3:16" ht="12.75">
      <c r="C963" s="1"/>
      <c r="K963" s="1"/>
      <c r="L963" s="1"/>
      <c r="M963" s="1"/>
      <c r="N963" s="4"/>
      <c r="O963" s="4"/>
      <c r="P963" s="6"/>
    </row>
    <row r="964" spans="3:16" ht="12.75">
      <c r="C964" s="1"/>
      <c r="K964" s="1"/>
      <c r="L964" s="1"/>
      <c r="M964" s="1"/>
      <c r="N964" s="4"/>
      <c r="O964" s="4"/>
      <c r="P964" s="6"/>
    </row>
    <row r="965" spans="3:16" ht="12.75">
      <c r="C965" s="1"/>
      <c r="K965" s="1"/>
      <c r="L965" s="1"/>
      <c r="M965" s="1"/>
      <c r="N965" s="4"/>
      <c r="O965" s="4"/>
      <c r="P965" s="6"/>
    </row>
    <row r="966" spans="3:16" ht="12.75">
      <c r="C966" s="1"/>
      <c r="K966" s="1"/>
      <c r="L966" s="1"/>
      <c r="M966" s="1"/>
      <c r="N966" s="4"/>
      <c r="O966" s="4"/>
      <c r="P966" s="6"/>
    </row>
    <row r="967" spans="3:16" ht="12.75">
      <c r="C967" s="1"/>
      <c r="K967" s="1"/>
      <c r="L967" s="1"/>
      <c r="M967" s="1"/>
      <c r="N967" s="4"/>
      <c r="O967" s="4"/>
      <c r="P967" s="6"/>
    </row>
    <row r="968" spans="3:16" ht="12.75">
      <c r="C968" s="1"/>
      <c r="K968" s="1"/>
      <c r="L968" s="1"/>
      <c r="M968" s="1"/>
      <c r="N968" s="4"/>
      <c r="O968" s="4"/>
      <c r="P968" s="6"/>
    </row>
    <row r="969" spans="3:16" ht="12.75">
      <c r="C969" s="1"/>
      <c r="K969" s="1"/>
      <c r="L969" s="1"/>
      <c r="M969" s="1"/>
      <c r="N969" s="4"/>
      <c r="O969" s="4"/>
      <c r="P969" s="6"/>
    </row>
    <row r="970" spans="3:16" ht="12.75">
      <c r="C970" s="1"/>
      <c r="K970" s="1"/>
      <c r="L970" s="1"/>
      <c r="M970" s="1"/>
      <c r="N970" s="4"/>
      <c r="O970" s="4"/>
      <c r="P970" s="6"/>
    </row>
    <row r="971" spans="3:16" ht="12.75">
      <c r="C971" s="1"/>
      <c r="K971" s="1"/>
      <c r="L971" s="1"/>
      <c r="M971" s="1"/>
      <c r="N971" s="4"/>
      <c r="O971" s="4"/>
      <c r="P971" s="6"/>
    </row>
    <row r="972" spans="3:16" ht="12.75">
      <c r="C972" s="1"/>
      <c r="K972" s="1"/>
      <c r="L972" s="1"/>
      <c r="M972" s="1"/>
      <c r="N972" s="4"/>
      <c r="O972" s="4"/>
      <c r="P972" s="6"/>
    </row>
    <row r="973" spans="3:16" ht="12.75">
      <c r="C973" s="1"/>
      <c r="K973" s="1"/>
      <c r="L973" s="1"/>
      <c r="M973" s="1"/>
      <c r="N973" s="4"/>
      <c r="O973" s="4"/>
      <c r="P973" s="6"/>
    </row>
    <row r="974" spans="3:16" ht="12.75">
      <c r="C974" s="1"/>
      <c r="K974" s="1"/>
      <c r="L974" s="1"/>
      <c r="M974" s="1"/>
      <c r="N974" s="4"/>
      <c r="O974" s="4"/>
      <c r="P974" s="6"/>
    </row>
    <row r="975" spans="3:16" ht="12.75">
      <c r="C975" s="1"/>
      <c r="K975" s="1"/>
      <c r="L975" s="1"/>
      <c r="M975" s="1"/>
      <c r="N975" s="4"/>
      <c r="O975" s="4"/>
      <c r="P975" s="6"/>
    </row>
    <row r="976" spans="3:16" ht="12.75">
      <c r="C976" s="1"/>
      <c r="K976" s="1"/>
      <c r="L976" s="1"/>
      <c r="M976" s="1"/>
      <c r="N976" s="4"/>
      <c r="O976" s="4"/>
      <c r="P976" s="6"/>
    </row>
    <row r="977" spans="3:16" ht="12.75">
      <c r="C977" s="1"/>
      <c r="K977" s="1"/>
      <c r="L977" s="1"/>
      <c r="M977" s="1"/>
      <c r="N977" s="4"/>
      <c r="O977" s="4"/>
      <c r="P977" s="6"/>
    </row>
    <row r="978" spans="3:16" ht="12.75">
      <c r="C978" s="1"/>
      <c r="K978" s="1"/>
      <c r="L978" s="1"/>
      <c r="M978" s="1"/>
      <c r="N978" s="4"/>
      <c r="O978" s="4"/>
      <c r="P978" s="6"/>
    </row>
    <row r="979" spans="3:16" ht="12.75">
      <c r="C979" s="1"/>
      <c r="K979" s="1"/>
      <c r="L979" s="1"/>
      <c r="M979" s="1"/>
      <c r="N979" s="4"/>
      <c r="O979" s="4"/>
      <c r="P979" s="6"/>
    </row>
    <row r="980" spans="3:16" ht="12.75">
      <c r="C980" s="1"/>
      <c r="K980" s="1"/>
      <c r="L980" s="1"/>
      <c r="M980" s="1"/>
      <c r="N980" s="4"/>
      <c r="O980" s="4"/>
      <c r="P980" s="6"/>
    </row>
    <row r="981" spans="3:16" ht="12.75">
      <c r="C981" s="1"/>
      <c r="K981" s="1"/>
      <c r="L981" s="1"/>
      <c r="M981" s="1"/>
      <c r="N981" s="4"/>
      <c r="O981" s="4"/>
      <c r="P981" s="6"/>
    </row>
    <row r="982" spans="3:16" ht="12.75">
      <c r="C982" s="1"/>
      <c r="K982" s="1"/>
      <c r="L982" s="1"/>
      <c r="M982" s="1"/>
      <c r="N982" s="4"/>
      <c r="O982" s="4"/>
      <c r="P982" s="6"/>
    </row>
    <row r="983" spans="3:16" ht="12.75">
      <c r="C983" s="1"/>
      <c r="K983" s="1"/>
      <c r="L983" s="1"/>
      <c r="M983" s="1"/>
      <c r="N983" s="4"/>
      <c r="O983" s="4"/>
      <c r="P983" s="6"/>
    </row>
    <row r="984" spans="3:16" ht="12.75">
      <c r="C984" s="1"/>
      <c r="K984" s="1"/>
      <c r="L984" s="1"/>
      <c r="M984" s="1"/>
      <c r="N984" s="4"/>
      <c r="O984" s="4"/>
      <c r="P984" s="6"/>
    </row>
    <row r="985" spans="3:16" ht="12.75">
      <c r="C985" s="1"/>
      <c r="K985" s="1"/>
      <c r="L985" s="1"/>
      <c r="M985" s="1"/>
      <c r="N985" s="4"/>
      <c r="O985" s="4"/>
      <c r="P985" s="6"/>
    </row>
    <row r="986" spans="3:16" ht="12.75">
      <c r="C986" s="1"/>
      <c r="K986" s="1"/>
      <c r="L986" s="1"/>
      <c r="M986" s="1"/>
      <c r="N986" s="4"/>
      <c r="O986" s="4"/>
      <c r="P986" s="6"/>
    </row>
    <row r="987" spans="3:16" ht="12.75">
      <c r="C987" s="1"/>
      <c r="K987" s="1"/>
      <c r="L987" s="1"/>
      <c r="M987" s="1"/>
      <c r="N987" s="4"/>
      <c r="O987" s="4"/>
      <c r="P987" s="6"/>
    </row>
    <row r="988" spans="3:16" ht="12.75">
      <c r="C988" s="1"/>
      <c r="K988" s="1"/>
      <c r="L988" s="1"/>
      <c r="M988" s="1"/>
      <c r="N988" s="4"/>
      <c r="O988" s="4"/>
      <c r="P988" s="6"/>
    </row>
    <row r="989" spans="3:16" ht="12.75">
      <c r="C989" s="1"/>
      <c r="K989" s="1"/>
      <c r="L989" s="1"/>
      <c r="M989" s="1"/>
      <c r="N989" s="4"/>
      <c r="O989" s="4"/>
      <c r="P989" s="6"/>
    </row>
    <row r="990" spans="3:16" ht="12.75">
      <c r="C990" s="1"/>
      <c r="K990" s="1"/>
      <c r="L990" s="1"/>
      <c r="M990" s="1"/>
      <c r="N990" s="4"/>
      <c r="O990" s="4"/>
      <c r="P990" s="6"/>
    </row>
    <row r="991" spans="3:16" ht="12.75">
      <c r="C991" s="1"/>
      <c r="K991" s="1"/>
      <c r="L991" s="1"/>
      <c r="M991" s="1"/>
      <c r="N991" s="4"/>
      <c r="O991" s="4"/>
      <c r="P991" s="6"/>
    </row>
    <row r="992" spans="3:16" ht="12.75">
      <c r="C992" s="1"/>
      <c r="K992" s="1"/>
      <c r="L992" s="1"/>
      <c r="M992" s="1"/>
      <c r="N992" s="4"/>
      <c r="O992" s="4"/>
      <c r="P992" s="6"/>
    </row>
    <row r="993" spans="3:16" ht="12.75">
      <c r="C993" s="1"/>
      <c r="K993" s="1"/>
      <c r="L993" s="1"/>
      <c r="M993" s="1"/>
      <c r="N993" s="4"/>
      <c r="O993" s="4"/>
      <c r="P993" s="6"/>
    </row>
    <row r="994" spans="3:16" ht="12.75">
      <c r="C994" s="1"/>
      <c r="K994" s="1"/>
      <c r="L994" s="1"/>
      <c r="M994" s="1"/>
      <c r="N994" s="4"/>
      <c r="O994" s="4"/>
      <c r="P994" s="6"/>
    </row>
    <row r="995" spans="3:16" ht="12.75">
      <c r="C995" s="1"/>
      <c r="K995" s="1"/>
      <c r="L995" s="1"/>
      <c r="M995" s="1"/>
      <c r="N995" s="4"/>
      <c r="O995" s="4"/>
      <c r="P995" s="6"/>
    </row>
    <row r="996" spans="3:16" ht="12.75">
      <c r="C996" s="1"/>
      <c r="K996" s="1"/>
      <c r="L996" s="1"/>
      <c r="M996" s="1"/>
      <c r="N996" s="4"/>
      <c r="O996" s="4"/>
      <c r="P996" s="6"/>
    </row>
    <row r="997" spans="3:16" ht="12.75">
      <c r="C997" s="1"/>
      <c r="K997" s="1"/>
      <c r="L997" s="1"/>
      <c r="M997" s="1"/>
      <c r="N997" s="4"/>
      <c r="O997" s="4"/>
      <c r="P997" s="6"/>
    </row>
    <row r="998" spans="3:16" ht="12.75">
      <c r="C998" s="1"/>
      <c r="K998" s="1"/>
      <c r="L998" s="1"/>
      <c r="M998" s="1"/>
      <c r="N998" s="4"/>
      <c r="O998" s="4"/>
      <c r="P998" s="6"/>
    </row>
    <row r="999" spans="3:16" ht="12.75">
      <c r="C999" s="1"/>
      <c r="K999" s="1"/>
      <c r="L999" s="1"/>
      <c r="M999" s="1"/>
      <c r="N999" s="4"/>
      <c r="O999" s="4"/>
      <c r="P999" s="6"/>
    </row>
    <row r="1000" spans="3:16" ht="12.75">
      <c r="C1000" s="1"/>
      <c r="K1000" s="1"/>
      <c r="L1000" s="1"/>
      <c r="M1000" s="1"/>
      <c r="N1000" s="4"/>
      <c r="O1000" s="4"/>
      <c r="P1000" s="6"/>
    </row>
    <row r="1001" spans="3:16" ht="12.75">
      <c r="C1001" s="1"/>
      <c r="K1001" s="1"/>
      <c r="L1001" s="1"/>
      <c r="M1001" s="1"/>
      <c r="N1001" s="4"/>
      <c r="O1001" s="4"/>
      <c r="P1001" s="6"/>
    </row>
    <row r="1002" spans="3:16" ht="12.75">
      <c r="C1002" s="1"/>
      <c r="K1002" s="1"/>
      <c r="L1002" s="1"/>
      <c r="M1002" s="1"/>
      <c r="N1002" s="4"/>
      <c r="O1002" s="4"/>
      <c r="P1002" s="6"/>
    </row>
    <row r="1003" spans="3:16" ht="12.75">
      <c r="C1003" s="1"/>
      <c r="K1003" s="1"/>
      <c r="L1003" s="1"/>
      <c r="M1003" s="1"/>
      <c r="N1003" s="4"/>
      <c r="O1003" s="4"/>
      <c r="P1003" s="6"/>
    </row>
    <row r="1004" spans="3:16" ht="12.75">
      <c r="C1004" s="1"/>
      <c r="K1004" s="1"/>
      <c r="L1004" s="1"/>
      <c r="M1004" s="1"/>
      <c r="N1004" s="4"/>
      <c r="O1004" s="4"/>
      <c r="P1004" s="6"/>
    </row>
    <row r="1005" spans="3:16" ht="12.75">
      <c r="C1005" s="1"/>
      <c r="K1005" s="1"/>
      <c r="L1005" s="1"/>
      <c r="M1005" s="1"/>
      <c r="N1005" s="4"/>
      <c r="O1005" s="4"/>
      <c r="P1005" s="6"/>
    </row>
    <row r="1006" spans="3:16" ht="12.75">
      <c r="C1006" s="1"/>
      <c r="K1006" s="1"/>
      <c r="L1006" s="1"/>
      <c r="M1006" s="1"/>
      <c r="N1006" s="4"/>
      <c r="O1006" s="4"/>
      <c r="P1006" s="6"/>
    </row>
    <row r="1007" spans="3:16" ht="12.75">
      <c r="C1007" s="1"/>
      <c r="K1007" s="1"/>
      <c r="L1007" s="1"/>
      <c r="M1007" s="1"/>
      <c r="N1007" s="4"/>
      <c r="O1007" s="4"/>
      <c r="P1007" s="6"/>
    </row>
    <row r="1008" spans="3:16" ht="12.75">
      <c r="C1008" s="1"/>
      <c r="K1008" s="1"/>
      <c r="L1008" s="1"/>
      <c r="M1008" s="1"/>
      <c r="N1008" s="4"/>
      <c r="O1008" s="4"/>
      <c r="P1008" s="6"/>
    </row>
    <row r="1009" spans="3:16" ht="12.75">
      <c r="C1009" s="1"/>
      <c r="K1009" s="1"/>
      <c r="L1009" s="1"/>
      <c r="M1009" s="1"/>
      <c r="N1009" s="4"/>
      <c r="O1009" s="4"/>
      <c r="P1009" s="6"/>
    </row>
    <row r="1010" spans="3:16" ht="12.75">
      <c r="C1010" s="1"/>
      <c r="K1010" s="1"/>
      <c r="L1010" s="1"/>
      <c r="M1010" s="1"/>
      <c r="N1010" s="4"/>
      <c r="O1010" s="4"/>
      <c r="P1010" s="6"/>
    </row>
    <row r="1011" spans="3:16" ht="12.75">
      <c r="C1011" s="1"/>
      <c r="K1011" s="1"/>
      <c r="L1011" s="1"/>
      <c r="M1011" s="1"/>
      <c r="N1011" s="4"/>
      <c r="O1011" s="4"/>
      <c r="P1011" s="6"/>
    </row>
    <row r="1012" spans="3:16" ht="12.75">
      <c r="C1012" s="1"/>
      <c r="K1012" s="1"/>
      <c r="L1012" s="1"/>
      <c r="M1012" s="1"/>
      <c r="N1012" s="4"/>
      <c r="O1012" s="4"/>
      <c r="P1012" s="6"/>
    </row>
    <row r="1013" spans="3:16" ht="12.75">
      <c r="C1013" s="1"/>
      <c r="K1013" s="1"/>
      <c r="L1013" s="1"/>
      <c r="M1013" s="1"/>
      <c r="N1013" s="4"/>
      <c r="O1013" s="4"/>
      <c r="P1013" s="6"/>
    </row>
    <row r="1014" spans="3:16" ht="12.75">
      <c r="C1014" s="1"/>
      <c r="K1014" s="1"/>
      <c r="L1014" s="1"/>
      <c r="M1014" s="1"/>
      <c r="N1014" s="4"/>
      <c r="O1014" s="4"/>
      <c r="P1014" s="6"/>
    </row>
    <row r="1015" spans="3:16" ht="12.75">
      <c r="C1015" s="1"/>
      <c r="K1015" s="1"/>
      <c r="L1015" s="1"/>
      <c r="M1015" s="1"/>
      <c r="N1015" s="4"/>
      <c r="O1015" s="4"/>
      <c r="P1015" s="6"/>
    </row>
    <row r="1016" spans="3:16" ht="12.75">
      <c r="C1016" s="1"/>
      <c r="K1016" s="1"/>
      <c r="L1016" s="1"/>
      <c r="M1016" s="1"/>
      <c r="N1016" s="4"/>
      <c r="O1016" s="4"/>
      <c r="P1016" s="6"/>
    </row>
    <row r="1017" spans="3:16" ht="12.75">
      <c r="C1017" s="1"/>
      <c r="K1017" s="1"/>
      <c r="L1017" s="1"/>
      <c r="M1017" s="1"/>
      <c r="N1017" s="4"/>
      <c r="O1017" s="4"/>
      <c r="P1017" s="6"/>
    </row>
    <row r="1018" spans="3:16" ht="12.75">
      <c r="C1018" s="1"/>
      <c r="K1018" s="1"/>
      <c r="L1018" s="1"/>
      <c r="M1018" s="1"/>
      <c r="N1018" s="4"/>
      <c r="O1018" s="4"/>
      <c r="P1018" s="6"/>
    </row>
    <row r="1019" spans="3:16" ht="12.75">
      <c r="C1019" s="1"/>
      <c r="K1019" s="1"/>
      <c r="L1019" s="1"/>
      <c r="M1019" s="1"/>
      <c r="N1019" s="4"/>
      <c r="O1019" s="4"/>
      <c r="P1019" s="6"/>
    </row>
    <row r="1020" spans="3:16" ht="12.75">
      <c r="C1020" s="1"/>
      <c r="K1020" s="1"/>
      <c r="L1020" s="1"/>
      <c r="M1020" s="1"/>
      <c r="N1020" s="4"/>
      <c r="O1020" s="4"/>
      <c r="P1020" s="6"/>
    </row>
    <row r="1021" spans="3:16" ht="12.75">
      <c r="C1021" s="1"/>
      <c r="K1021" s="1"/>
      <c r="L1021" s="1"/>
      <c r="M1021" s="1"/>
      <c r="N1021" s="4"/>
      <c r="O1021" s="4"/>
      <c r="P1021" s="6"/>
    </row>
    <row r="1022" spans="3:16" ht="12.75">
      <c r="C1022" s="1"/>
      <c r="K1022" s="1"/>
      <c r="L1022" s="1"/>
      <c r="M1022" s="1"/>
      <c r="N1022" s="4"/>
      <c r="O1022" s="4"/>
      <c r="P1022" s="6"/>
    </row>
    <row r="1023" spans="3:16" ht="12.75">
      <c r="C1023" s="1"/>
      <c r="K1023" s="1"/>
      <c r="L1023" s="1"/>
      <c r="M1023" s="1"/>
      <c r="N1023" s="4"/>
      <c r="O1023" s="4"/>
      <c r="P1023" s="6"/>
    </row>
    <row r="1024" spans="3:16" ht="12.75">
      <c r="C1024" s="1"/>
      <c r="K1024" s="1"/>
      <c r="L1024" s="1"/>
      <c r="M1024" s="1"/>
      <c r="N1024" s="4"/>
      <c r="O1024" s="4"/>
      <c r="P1024" s="6"/>
    </row>
    <row r="1025" spans="3:16" ht="12.75">
      <c r="C1025" s="1"/>
      <c r="K1025" s="1"/>
      <c r="L1025" s="1"/>
      <c r="M1025" s="1"/>
      <c r="N1025" s="4"/>
      <c r="O1025" s="4"/>
      <c r="P1025" s="6"/>
    </row>
    <row r="1026" spans="3:16" ht="12.75">
      <c r="C1026" s="1"/>
      <c r="K1026" s="1"/>
      <c r="L1026" s="1"/>
      <c r="M1026" s="1"/>
      <c r="N1026" s="4"/>
      <c r="O1026" s="4"/>
      <c r="P1026" s="6"/>
    </row>
    <row r="1027" spans="3:16" ht="12.75">
      <c r="C1027" s="1"/>
      <c r="K1027" s="1"/>
      <c r="L1027" s="1"/>
      <c r="M1027" s="1"/>
      <c r="N1027" s="4"/>
      <c r="O1027" s="4"/>
      <c r="P1027" s="6"/>
    </row>
    <row r="1028" spans="3:16" ht="12.75">
      <c r="C1028" s="1"/>
      <c r="K1028" s="1"/>
      <c r="L1028" s="1"/>
      <c r="M1028" s="1"/>
      <c r="N1028" s="4"/>
      <c r="O1028" s="4"/>
      <c r="P1028" s="6"/>
    </row>
    <row r="1029" spans="3:16" ht="12.75">
      <c r="C1029" s="1"/>
      <c r="K1029" s="1"/>
      <c r="L1029" s="1"/>
      <c r="M1029" s="1"/>
      <c r="N1029" s="4"/>
      <c r="O1029" s="4"/>
      <c r="P1029" s="6"/>
    </row>
    <row r="1030" spans="3:16" ht="12.75">
      <c r="C1030" s="1"/>
      <c r="K1030" s="1"/>
      <c r="L1030" s="1"/>
      <c r="M1030" s="1"/>
      <c r="N1030" s="4"/>
      <c r="O1030" s="4"/>
      <c r="P1030" s="6"/>
    </row>
    <row r="1031" spans="3:16" ht="12.75">
      <c r="C1031" s="1"/>
      <c r="K1031" s="1"/>
      <c r="L1031" s="1"/>
      <c r="M1031" s="1"/>
      <c r="N1031" s="4"/>
      <c r="O1031" s="4"/>
      <c r="P1031" s="6"/>
    </row>
    <row r="1032" spans="3:16" ht="12.75">
      <c r="C1032" s="1"/>
      <c r="K1032" s="1"/>
      <c r="L1032" s="1"/>
      <c r="M1032" s="1"/>
      <c r="N1032" s="4"/>
      <c r="O1032" s="4"/>
      <c r="P1032" s="6"/>
    </row>
    <row r="1033" spans="3:16" ht="12.75">
      <c r="C1033" s="1"/>
      <c r="K1033" s="1"/>
      <c r="L1033" s="1"/>
      <c r="M1033" s="1"/>
      <c r="N1033" s="4"/>
      <c r="O1033" s="4"/>
      <c r="P1033" s="6"/>
    </row>
    <row r="1034" spans="3:16" ht="12.75">
      <c r="C1034" s="1"/>
      <c r="K1034" s="1"/>
      <c r="L1034" s="1"/>
      <c r="M1034" s="1"/>
      <c r="N1034" s="4"/>
      <c r="O1034" s="4"/>
      <c r="P1034" s="6"/>
    </row>
    <row r="1035" spans="3:16" ht="12.75">
      <c r="C1035" s="1"/>
      <c r="K1035" s="1"/>
      <c r="L1035" s="1"/>
      <c r="M1035" s="1"/>
      <c r="N1035" s="4"/>
      <c r="O1035" s="4"/>
      <c r="P1035" s="6"/>
    </row>
    <row r="1036" spans="3:16" ht="12.75">
      <c r="C1036" s="1"/>
      <c r="K1036" s="1"/>
      <c r="L1036" s="1"/>
      <c r="M1036" s="1"/>
      <c r="N1036" s="4"/>
      <c r="O1036" s="4"/>
      <c r="P1036" s="6"/>
    </row>
    <row r="1037" spans="3:16" ht="12.75">
      <c r="C1037" s="1"/>
      <c r="K1037" s="1"/>
      <c r="L1037" s="1"/>
      <c r="M1037" s="1"/>
      <c r="N1037" s="4"/>
      <c r="O1037" s="4"/>
      <c r="P1037" s="6"/>
    </row>
    <row r="1038" spans="3:16" ht="12.75">
      <c r="C1038" s="1"/>
      <c r="K1038" s="1"/>
      <c r="L1038" s="1"/>
      <c r="M1038" s="1"/>
      <c r="N1038" s="4"/>
      <c r="O1038" s="4"/>
      <c r="P1038" s="6"/>
    </row>
    <row r="1039" spans="3:16" ht="12.75">
      <c r="C1039" s="1"/>
      <c r="K1039" s="1"/>
      <c r="L1039" s="1"/>
      <c r="M1039" s="1"/>
      <c r="N1039" s="4"/>
      <c r="O1039" s="4"/>
      <c r="P1039" s="6"/>
    </row>
    <row r="1040" spans="3:16" ht="12.75">
      <c r="C1040" s="1"/>
      <c r="K1040" s="1"/>
      <c r="L1040" s="1"/>
      <c r="M1040" s="1"/>
      <c r="N1040" s="4"/>
      <c r="O1040" s="4"/>
      <c r="P1040" s="6"/>
    </row>
    <row r="1041" spans="3:16" ht="12.75">
      <c r="C1041" s="1"/>
      <c r="K1041" s="1"/>
      <c r="L1041" s="1"/>
      <c r="M1041" s="1"/>
      <c r="N1041" s="4"/>
      <c r="O1041" s="4"/>
      <c r="P1041" s="6"/>
    </row>
    <row r="1042" spans="3:16" ht="12.75">
      <c r="C1042" s="1"/>
      <c r="K1042" s="1"/>
      <c r="L1042" s="1"/>
      <c r="M1042" s="1"/>
      <c r="N1042" s="4"/>
      <c r="O1042" s="4"/>
      <c r="P1042" s="6"/>
    </row>
    <row r="1043" spans="3:16" ht="12.75">
      <c r="C1043" s="1"/>
      <c r="K1043" s="1"/>
      <c r="L1043" s="1"/>
      <c r="M1043" s="1"/>
      <c r="N1043" s="4"/>
      <c r="O1043" s="4"/>
      <c r="P1043" s="6"/>
    </row>
    <row r="1044" spans="3:16" ht="12.75">
      <c r="C1044" s="1"/>
      <c r="K1044" s="1"/>
      <c r="L1044" s="1"/>
      <c r="M1044" s="1"/>
      <c r="N1044" s="4"/>
      <c r="O1044" s="4"/>
      <c r="P1044" s="6"/>
    </row>
    <row r="1045" spans="3:16" ht="12.75">
      <c r="C1045" s="1"/>
      <c r="K1045" s="1"/>
      <c r="L1045" s="1"/>
      <c r="M1045" s="1"/>
      <c r="N1045" s="4"/>
      <c r="O1045" s="4"/>
      <c r="P1045" s="6"/>
    </row>
    <row r="1046" spans="3:16" ht="12.75">
      <c r="C1046" s="1"/>
      <c r="K1046" s="1"/>
      <c r="L1046" s="1"/>
      <c r="M1046" s="1"/>
      <c r="N1046" s="4"/>
      <c r="O1046" s="4"/>
      <c r="P1046" s="6"/>
    </row>
    <row r="1047" spans="3:16" ht="12.75">
      <c r="C1047" s="1"/>
      <c r="K1047" s="1"/>
      <c r="L1047" s="1"/>
      <c r="M1047" s="1"/>
      <c r="N1047" s="4"/>
      <c r="O1047" s="4"/>
      <c r="P1047" s="6"/>
    </row>
    <row r="1048" spans="3:16" ht="12.75">
      <c r="C1048" s="1"/>
      <c r="K1048" s="1"/>
      <c r="L1048" s="1"/>
      <c r="M1048" s="1"/>
      <c r="N1048" s="4"/>
      <c r="O1048" s="4"/>
      <c r="P1048" s="6"/>
    </row>
    <row r="1049" spans="3:16" ht="12.75">
      <c r="C1049" s="1"/>
      <c r="K1049" s="1"/>
      <c r="L1049" s="1"/>
      <c r="M1049" s="1"/>
      <c r="N1049" s="4"/>
      <c r="O1049" s="4"/>
      <c r="P1049" s="6"/>
    </row>
    <row r="1050" spans="3:16" ht="12.75">
      <c r="C1050" s="1"/>
      <c r="K1050" s="1"/>
      <c r="L1050" s="1"/>
      <c r="M1050" s="1"/>
      <c r="N1050" s="4"/>
      <c r="O1050" s="4"/>
      <c r="P1050" s="6"/>
    </row>
    <row r="1051" spans="3:16" ht="12.75">
      <c r="C1051" s="1"/>
      <c r="K1051" s="1"/>
      <c r="L1051" s="1"/>
      <c r="M1051" s="1"/>
      <c r="N1051" s="4"/>
      <c r="O1051" s="4"/>
      <c r="P1051" s="6"/>
    </row>
    <row r="1052" spans="3:16" ht="12.75">
      <c r="C1052" s="1"/>
      <c r="K1052" s="1"/>
      <c r="L1052" s="1"/>
      <c r="M1052" s="1"/>
      <c r="N1052" s="4"/>
      <c r="O1052" s="4"/>
      <c r="P1052" s="6"/>
    </row>
    <row r="1053" spans="3:16" ht="12.75">
      <c r="C1053" s="1"/>
      <c r="K1053" s="1"/>
      <c r="L1053" s="1"/>
      <c r="M1053" s="1"/>
      <c r="N1053" s="4"/>
      <c r="O1053" s="4"/>
      <c r="P1053" s="6"/>
    </row>
    <row r="1054" spans="3:16" ht="12.75">
      <c r="C1054" s="1"/>
      <c r="K1054" s="1"/>
      <c r="L1054" s="1"/>
      <c r="M1054" s="1"/>
      <c r="N1054" s="4"/>
      <c r="O1054" s="4"/>
      <c r="P1054" s="6"/>
    </row>
    <row r="1055" spans="3:16" ht="12.75">
      <c r="C1055" s="1"/>
      <c r="K1055" s="1"/>
      <c r="L1055" s="1"/>
      <c r="M1055" s="1"/>
      <c r="N1055" s="4"/>
      <c r="O1055" s="4"/>
      <c r="P1055" s="6"/>
    </row>
    <row r="1056" spans="3:16" ht="12.75">
      <c r="C1056" s="1"/>
      <c r="K1056" s="1"/>
      <c r="L1056" s="1"/>
      <c r="M1056" s="1"/>
      <c r="N1056" s="4"/>
      <c r="O1056" s="4"/>
      <c r="P1056" s="6"/>
    </row>
    <row r="1057" spans="3:16" ht="12.75">
      <c r="C1057" s="1"/>
      <c r="K1057" s="1"/>
      <c r="L1057" s="1"/>
      <c r="M1057" s="1"/>
      <c r="N1057" s="4"/>
      <c r="O1057" s="4"/>
      <c r="P1057" s="6"/>
    </row>
    <row r="1058" spans="3:16" ht="12.75">
      <c r="C1058" s="1"/>
      <c r="K1058" s="1"/>
      <c r="L1058" s="1"/>
      <c r="M1058" s="1"/>
      <c r="N1058" s="4"/>
      <c r="O1058" s="4"/>
      <c r="P1058" s="6"/>
    </row>
    <row r="1059" spans="3:16" ht="12.75">
      <c r="C1059" s="1"/>
      <c r="K1059" s="1"/>
      <c r="L1059" s="1"/>
      <c r="M1059" s="1"/>
      <c r="N1059" s="4"/>
      <c r="O1059" s="4"/>
      <c r="P1059" s="6"/>
    </row>
    <row r="1060" spans="3:16" ht="12.75">
      <c r="C1060" s="1"/>
      <c r="K1060" s="1"/>
      <c r="L1060" s="1"/>
      <c r="M1060" s="1"/>
      <c r="N1060" s="4"/>
      <c r="O1060" s="4"/>
      <c r="P1060" s="6"/>
    </row>
    <row r="1061" spans="3:16" ht="12.75">
      <c r="C1061" s="1"/>
      <c r="K1061" s="1"/>
      <c r="L1061" s="1"/>
      <c r="M1061" s="1"/>
      <c r="N1061" s="4"/>
      <c r="O1061" s="4"/>
      <c r="P1061" s="6"/>
    </row>
    <row r="1062" spans="3:16" ht="12.75">
      <c r="C1062" s="1"/>
      <c r="K1062" s="1"/>
      <c r="L1062" s="1"/>
      <c r="M1062" s="1"/>
      <c r="N1062" s="4"/>
      <c r="O1062" s="4"/>
      <c r="P1062" s="6"/>
    </row>
    <row r="1063" spans="3:16" ht="12.75">
      <c r="C1063" s="1"/>
      <c r="K1063" s="1"/>
      <c r="L1063" s="1"/>
      <c r="M1063" s="1"/>
      <c r="N1063" s="4"/>
      <c r="O1063" s="4"/>
      <c r="P1063" s="6"/>
    </row>
    <row r="1064" spans="3:16" ht="12.75">
      <c r="C1064" s="1"/>
      <c r="K1064" s="1"/>
      <c r="L1064" s="1"/>
      <c r="M1064" s="1"/>
      <c r="N1064" s="4"/>
      <c r="O1064" s="4"/>
      <c r="P1064" s="6"/>
    </row>
    <row r="1065" spans="3:16" ht="12.75">
      <c r="C1065" s="1"/>
      <c r="K1065" s="1"/>
      <c r="L1065" s="1"/>
      <c r="M1065" s="1"/>
      <c r="N1065" s="4"/>
      <c r="O1065" s="4"/>
      <c r="P1065" s="6"/>
    </row>
    <row r="1066" spans="3:16" ht="12.75">
      <c r="C1066" s="1"/>
      <c r="K1066" s="1"/>
      <c r="L1066" s="1"/>
      <c r="M1066" s="1"/>
      <c r="N1066" s="4"/>
      <c r="O1066" s="4"/>
      <c r="P1066" s="6"/>
    </row>
    <row r="1067" spans="3:16" ht="12.75">
      <c r="C1067" s="1"/>
      <c r="K1067" s="1"/>
      <c r="L1067" s="1"/>
      <c r="M1067" s="1"/>
      <c r="N1067" s="4"/>
      <c r="O1067" s="4"/>
      <c r="P1067" s="6"/>
    </row>
    <row r="1068" spans="3:16" ht="12.75">
      <c r="C1068" s="1"/>
      <c r="K1068" s="1"/>
      <c r="L1068" s="1"/>
      <c r="M1068" s="1"/>
      <c r="N1068" s="4"/>
      <c r="O1068" s="4"/>
      <c r="P1068" s="6"/>
    </row>
    <row r="1069" spans="3:16" ht="12.75">
      <c r="C1069" s="1"/>
      <c r="K1069" s="1"/>
      <c r="L1069" s="1"/>
      <c r="M1069" s="1"/>
      <c r="N1069" s="4"/>
      <c r="O1069" s="4"/>
      <c r="P1069" s="6"/>
    </row>
    <row r="1070" spans="3:16" ht="12.75">
      <c r="C1070" s="1"/>
      <c r="K1070" s="1"/>
      <c r="L1070" s="1"/>
      <c r="M1070" s="1"/>
      <c r="N1070" s="4"/>
      <c r="O1070" s="4"/>
      <c r="P1070" s="6"/>
    </row>
    <row r="1071" spans="3:16" ht="12.75">
      <c r="C1071" s="1"/>
      <c r="K1071" s="1"/>
      <c r="L1071" s="1"/>
      <c r="M1071" s="1"/>
      <c r="N1071" s="4"/>
      <c r="O1071" s="4"/>
      <c r="P1071" s="6"/>
    </row>
    <row r="1072" spans="3:16" ht="12.75">
      <c r="C1072" s="1"/>
      <c r="K1072" s="1"/>
      <c r="L1072" s="1"/>
      <c r="M1072" s="1"/>
      <c r="N1072" s="4"/>
      <c r="O1072" s="4"/>
      <c r="P1072" s="6"/>
    </row>
    <row r="1073" spans="3:16" ht="12.75">
      <c r="C1073" s="1"/>
      <c r="K1073" s="1"/>
      <c r="L1073" s="1"/>
      <c r="M1073" s="1"/>
      <c r="N1073" s="4"/>
      <c r="O1073" s="4"/>
      <c r="P1073" s="6"/>
    </row>
    <row r="1074" spans="3:16" ht="12.75">
      <c r="C1074" s="1"/>
      <c r="K1074" s="1"/>
      <c r="L1074" s="1"/>
      <c r="M1074" s="1"/>
      <c r="N1074" s="4"/>
      <c r="O1074" s="4"/>
      <c r="P1074" s="6"/>
    </row>
    <row r="1075" spans="3:16" ht="12.75">
      <c r="C1075" s="1"/>
      <c r="K1075" s="1"/>
      <c r="L1075" s="1"/>
      <c r="M1075" s="1"/>
      <c r="N1075" s="4"/>
      <c r="O1075" s="4"/>
      <c r="P1075" s="6"/>
    </row>
    <row r="1076" spans="3:16" ht="12.75">
      <c r="C1076" s="1"/>
      <c r="K1076" s="1"/>
      <c r="L1076" s="1"/>
      <c r="M1076" s="1"/>
      <c r="N1076" s="4"/>
      <c r="O1076" s="4"/>
      <c r="P1076" s="6"/>
    </row>
    <row r="1077" spans="3:16" ht="12.75">
      <c r="C1077" s="1"/>
      <c r="K1077" s="1"/>
      <c r="L1077" s="1"/>
      <c r="M1077" s="1"/>
      <c r="N1077" s="4"/>
      <c r="O1077" s="4"/>
      <c r="P1077" s="6"/>
    </row>
    <row r="1078" spans="3:16" ht="12.75">
      <c r="C1078" s="1"/>
      <c r="K1078" s="1"/>
      <c r="L1078" s="1"/>
      <c r="M1078" s="1"/>
      <c r="N1078" s="4"/>
      <c r="O1078" s="4"/>
      <c r="P1078" s="6"/>
    </row>
    <row r="1079" spans="3:16" ht="12.75">
      <c r="C1079" s="1"/>
      <c r="K1079" s="1"/>
      <c r="L1079" s="1"/>
      <c r="M1079" s="1"/>
      <c r="N1079" s="4"/>
      <c r="O1079" s="4"/>
      <c r="P1079" s="6"/>
    </row>
    <row r="1080" spans="3:16" ht="12.75">
      <c r="C1080" s="1"/>
      <c r="K1080" s="1"/>
      <c r="L1080" s="1"/>
      <c r="M1080" s="1"/>
      <c r="N1080" s="4"/>
      <c r="O1080" s="4"/>
      <c r="P1080" s="6"/>
    </row>
    <row r="1081" spans="3:16" ht="12.75">
      <c r="C1081" s="1"/>
      <c r="K1081" s="1"/>
      <c r="L1081" s="1"/>
      <c r="M1081" s="1"/>
      <c r="N1081" s="4"/>
      <c r="O1081" s="4"/>
      <c r="P1081" s="6"/>
    </row>
    <row r="1082" spans="3:16" ht="12.75">
      <c r="C1082" s="1"/>
      <c r="K1082" s="1"/>
      <c r="L1082" s="1"/>
      <c r="M1082" s="1"/>
      <c r="N1082" s="4"/>
      <c r="O1082" s="4"/>
      <c r="P1082" s="6"/>
    </row>
    <row r="1083" spans="3:16" ht="12.75">
      <c r="C1083" s="1"/>
      <c r="K1083" s="1"/>
      <c r="L1083" s="1"/>
      <c r="M1083" s="1"/>
      <c r="N1083" s="4"/>
      <c r="O1083" s="4"/>
      <c r="P1083" s="6"/>
    </row>
    <row r="1084" spans="3:16" ht="12.75">
      <c r="C1084" s="1"/>
      <c r="K1084" s="1"/>
      <c r="L1084" s="1"/>
      <c r="M1084" s="1"/>
      <c r="N1084" s="4"/>
      <c r="O1084" s="4"/>
      <c r="P1084" s="6"/>
    </row>
    <row r="1085" spans="3:16" ht="12.75">
      <c r="C1085" s="1"/>
      <c r="K1085" s="1"/>
      <c r="L1085" s="1"/>
      <c r="M1085" s="1"/>
      <c r="N1085" s="4"/>
      <c r="O1085" s="4"/>
      <c r="P1085" s="6"/>
    </row>
    <row r="1086" spans="3:16" ht="12.75">
      <c r="C1086" s="1"/>
      <c r="K1086" s="1"/>
      <c r="L1086" s="1"/>
      <c r="M1086" s="1"/>
      <c r="N1086" s="4"/>
      <c r="O1086" s="4"/>
      <c r="P1086" s="6"/>
    </row>
    <row r="1087" spans="3:16" ht="12.75">
      <c r="C1087" s="1"/>
      <c r="K1087" s="1"/>
      <c r="L1087" s="1"/>
      <c r="M1087" s="1"/>
      <c r="N1087" s="4"/>
      <c r="O1087" s="4"/>
      <c r="P1087" s="6"/>
    </row>
    <row r="1088" spans="3:16" ht="12.75">
      <c r="C1088" s="1"/>
      <c r="K1088" s="1"/>
      <c r="L1088" s="1"/>
      <c r="M1088" s="1"/>
      <c r="N1088" s="4"/>
      <c r="O1088" s="4"/>
      <c r="P1088" s="6"/>
    </row>
    <row r="1089" spans="3:16" ht="12.75">
      <c r="C1089" s="1"/>
      <c r="K1089" s="1"/>
      <c r="L1089" s="1"/>
      <c r="M1089" s="1"/>
      <c r="N1089" s="4"/>
      <c r="O1089" s="4"/>
      <c r="P1089" s="6"/>
    </row>
    <row r="1090" spans="3:16" ht="12.75">
      <c r="C1090" s="1"/>
      <c r="K1090" s="1"/>
      <c r="L1090" s="1"/>
      <c r="M1090" s="1"/>
      <c r="N1090" s="4"/>
      <c r="O1090" s="4"/>
      <c r="P1090" s="6"/>
    </row>
    <row r="1091" spans="3:16" ht="12.75">
      <c r="C1091" s="1"/>
      <c r="K1091" s="1"/>
      <c r="L1091" s="1"/>
      <c r="M1091" s="1"/>
      <c r="N1091" s="4"/>
      <c r="O1091" s="4"/>
      <c r="P1091" s="6"/>
    </row>
    <row r="1092" spans="3:16" ht="12.75">
      <c r="C1092" s="1"/>
      <c r="K1092" s="1"/>
      <c r="L1092" s="1"/>
      <c r="M1092" s="1"/>
      <c r="N1092" s="4"/>
      <c r="O1092" s="4"/>
      <c r="P1092" s="6"/>
    </row>
    <row r="1093" spans="3:16" ht="12.75">
      <c r="C1093" s="1"/>
      <c r="K1093" s="1"/>
      <c r="L1093" s="1"/>
      <c r="M1093" s="1"/>
      <c r="N1093" s="4"/>
      <c r="O1093" s="4"/>
      <c r="P1093" s="6"/>
    </row>
    <row r="1094" spans="3:16" ht="12.75">
      <c r="C1094" s="1"/>
      <c r="K1094" s="1"/>
      <c r="L1094" s="1"/>
      <c r="M1094" s="1"/>
      <c r="N1094" s="4"/>
      <c r="O1094" s="4"/>
      <c r="P1094" s="6"/>
    </row>
    <row r="1095" spans="3:16" ht="12.75">
      <c r="C1095" s="1"/>
      <c r="K1095" s="1"/>
      <c r="L1095" s="1"/>
      <c r="M1095" s="1"/>
      <c r="N1095" s="4"/>
      <c r="O1095" s="4"/>
      <c r="P1095" s="6"/>
    </row>
    <row r="1096" spans="3:16" ht="12.75">
      <c r="C1096" s="1"/>
      <c r="K1096" s="1"/>
      <c r="L1096" s="1"/>
      <c r="M1096" s="1"/>
      <c r="N1096" s="4"/>
      <c r="O1096" s="4"/>
      <c r="P1096" s="6"/>
    </row>
    <row r="1097" spans="3:16" ht="12.75">
      <c r="C1097" s="1"/>
      <c r="K1097" s="1"/>
      <c r="L1097" s="1"/>
      <c r="M1097" s="1"/>
      <c r="N1097" s="4"/>
      <c r="O1097" s="4"/>
      <c r="P1097" s="6"/>
    </row>
    <row r="1098" spans="3:16" ht="12.75">
      <c r="C1098" s="1"/>
      <c r="K1098" s="1"/>
      <c r="L1098" s="1"/>
      <c r="M1098" s="1"/>
      <c r="N1098" s="4"/>
      <c r="O1098" s="4"/>
      <c r="P1098" s="6"/>
    </row>
    <row r="1099" spans="3:16" ht="12.75">
      <c r="C1099" s="1"/>
      <c r="K1099" s="1"/>
      <c r="L1099" s="1"/>
      <c r="M1099" s="1"/>
      <c r="N1099" s="4"/>
      <c r="O1099" s="4"/>
      <c r="P1099" s="6"/>
    </row>
    <row r="1100" spans="3:16" ht="12.75">
      <c r="C1100" s="1"/>
      <c r="K1100" s="1"/>
      <c r="L1100" s="1"/>
      <c r="M1100" s="1"/>
      <c r="N1100" s="4"/>
      <c r="O1100" s="4"/>
      <c r="P1100" s="6"/>
    </row>
    <row r="1101" spans="3:16" ht="12.75">
      <c r="C1101" s="1"/>
      <c r="K1101" s="1"/>
      <c r="L1101" s="1"/>
      <c r="M1101" s="1"/>
      <c r="N1101" s="4"/>
      <c r="O1101" s="4"/>
      <c r="P1101" s="6"/>
    </row>
    <row r="1102" spans="3:16" ht="12.75">
      <c r="C1102" s="1"/>
      <c r="K1102" s="1"/>
      <c r="L1102" s="1"/>
      <c r="M1102" s="1"/>
      <c r="N1102" s="4"/>
      <c r="O1102" s="4"/>
      <c r="P1102" s="6"/>
    </row>
    <row r="1103" spans="3:16" ht="12.75">
      <c r="C1103" s="1"/>
      <c r="K1103" s="1"/>
      <c r="L1103" s="1"/>
      <c r="M1103" s="1"/>
      <c r="N1103" s="4"/>
      <c r="O1103" s="4"/>
      <c r="P1103" s="6"/>
    </row>
    <row r="1104" spans="3:16" ht="12.75">
      <c r="C1104" s="1"/>
      <c r="K1104" s="1"/>
      <c r="L1104" s="1"/>
      <c r="M1104" s="1"/>
      <c r="N1104" s="4"/>
      <c r="O1104" s="4"/>
      <c r="P1104" s="6"/>
    </row>
    <row r="1105" spans="3:16" ht="12.75">
      <c r="C1105" s="1"/>
      <c r="K1105" s="1"/>
      <c r="L1105" s="1"/>
      <c r="M1105" s="1"/>
      <c r="N1105" s="4"/>
      <c r="O1105" s="4"/>
      <c r="P1105" s="6"/>
    </row>
    <row r="1106" spans="3:16" ht="12.75">
      <c r="C1106" s="1"/>
      <c r="K1106" s="1"/>
      <c r="L1106" s="1"/>
      <c r="M1106" s="1"/>
      <c r="N1106" s="4"/>
      <c r="O1106" s="4"/>
      <c r="P1106" s="6"/>
    </row>
    <row r="1107" spans="3:16" ht="12.75">
      <c r="C1107" s="1"/>
      <c r="K1107" s="1"/>
      <c r="L1107" s="1"/>
      <c r="M1107" s="1"/>
      <c r="N1107" s="4"/>
      <c r="O1107" s="4"/>
      <c r="P1107" s="6"/>
    </row>
    <row r="1108" spans="3:16" ht="12.75">
      <c r="C1108" s="1"/>
      <c r="K1108" s="1"/>
      <c r="L1108" s="1"/>
      <c r="M1108" s="1"/>
      <c r="N1108" s="4"/>
      <c r="O1108" s="4"/>
      <c r="P1108" s="6"/>
    </row>
    <row r="1109" spans="3:16" ht="12.75">
      <c r="C1109" s="1"/>
      <c r="K1109" s="1"/>
      <c r="L1109" s="1"/>
      <c r="M1109" s="1"/>
      <c r="N1109" s="4"/>
      <c r="O1109" s="4"/>
      <c r="P1109" s="6"/>
    </row>
    <row r="1110" spans="3:16" ht="12.75">
      <c r="C1110" s="1"/>
      <c r="K1110" s="1"/>
      <c r="L1110" s="1"/>
      <c r="M1110" s="1"/>
      <c r="N1110" s="4"/>
      <c r="O1110" s="4"/>
      <c r="P1110" s="6"/>
    </row>
    <row r="1111" spans="3:16" ht="12.75">
      <c r="C1111" s="1"/>
      <c r="K1111" s="1"/>
      <c r="L1111" s="1"/>
      <c r="M1111" s="1"/>
      <c r="N1111" s="4"/>
      <c r="O1111" s="4"/>
      <c r="P1111" s="6"/>
    </row>
    <row r="1112" spans="3:16" ht="12.75">
      <c r="C1112" s="1"/>
      <c r="K1112" s="1"/>
      <c r="L1112" s="1"/>
      <c r="M1112" s="1"/>
      <c r="N1112" s="4"/>
      <c r="O1112" s="4"/>
      <c r="P1112" s="6"/>
    </row>
    <row r="1113" spans="3:16" ht="12.75">
      <c r="C1113" s="1"/>
      <c r="K1113" s="1"/>
      <c r="L1113" s="1"/>
      <c r="M1113" s="1"/>
      <c r="N1113" s="4"/>
      <c r="O1113" s="4"/>
      <c r="P1113" s="6"/>
    </row>
    <row r="1114" spans="3:16" ht="12.75">
      <c r="C1114" s="1"/>
      <c r="K1114" s="1"/>
      <c r="L1114" s="1"/>
      <c r="M1114" s="1"/>
      <c r="N1114" s="4"/>
      <c r="O1114" s="4"/>
      <c r="P1114" s="6"/>
    </row>
    <row r="1115" spans="3:16" ht="12.75">
      <c r="C1115" s="1"/>
      <c r="K1115" s="1"/>
      <c r="L1115" s="1"/>
      <c r="M1115" s="1"/>
      <c r="N1115" s="4"/>
      <c r="O1115" s="4"/>
      <c r="P1115" s="6"/>
    </row>
    <row r="1116" spans="3:16" ht="12.75">
      <c r="C1116" s="1"/>
      <c r="K1116" s="1"/>
      <c r="L1116" s="1"/>
      <c r="M1116" s="1"/>
      <c r="N1116" s="4"/>
      <c r="O1116" s="4"/>
      <c r="P1116" s="6"/>
    </row>
    <row r="1117" spans="3:16" ht="12.75">
      <c r="C1117" s="1"/>
      <c r="K1117" s="1"/>
      <c r="L1117" s="1"/>
      <c r="M1117" s="1"/>
      <c r="N1117" s="4"/>
      <c r="O1117" s="4"/>
      <c r="P1117" s="6"/>
    </row>
    <row r="1118" spans="3:16" ht="12.75">
      <c r="C1118" s="1"/>
      <c r="K1118" s="1"/>
      <c r="L1118" s="1"/>
      <c r="M1118" s="1"/>
      <c r="N1118" s="4"/>
      <c r="O1118" s="4"/>
      <c r="P1118" s="6"/>
    </row>
    <row r="1119" spans="3:16" ht="12.75">
      <c r="C1119" s="1"/>
      <c r="K1119" s="1"/>
      <c r="L1119" s="1"/>
      <c r="M1119" s="1"/>
      <c r="N1119" s="4"/>
      <c r="O1119" s="4"/>
      <c r="P1119" s="6"/>
    </row>
    <row r="1120" spans="3:16" ht="12.75">
      <c r="C1120" s="1"/>
      <c r="K1120" s="1"/>
      <c r="L1120" s="1"/>
      <c r="M1120" s="1"/>
      <c r="N1120" s="4"/>
      <c r="O1120" s="4"/>
      <c r="P1120" s="6"/>
    </row>
    <row r="1121" spans="3:16" ht="12.75">
      <c r="C1121" s="1"/>
      <c r="K1121" s="1"/>
      <c r="L1121" s="1"/>
      <c r="M1121" s="1"/>
      <c r="N1121" s="4"/>
      <c r="O1121" s="4"/>
      <c r="P1121" s="6"/>
    </row>
    <row r="1122" spans="3:16" ht="12.75">
      <c r="C1122" s="1"/>
      <c r="K1122" s="1"/>
      <c r="L1122" s="1"/>
      <c r="M1122" s="1"/>
      <c r="N1122" s="4"/>
      <c r="O1122" s="4"/>
      <c r="P1122" s="6"/>
    </row>
    <row r="1123" spans="3:16" ht="12.75">
      <c r="C1123" s="1"/>
      <c r="K1123" s="1"/>
      <c r="L1123" s="1"/>
      <c r="M1123" s="1"/>
      <c r="N1123" s="4"/>
      <c r="O1123" s="4"/>
      <c r="P1123" s="6"/>
    </row>
    <row r="1124" spans="3:16" ht="12.75">
      <c r="C1124" s="1"/>
      <c r="K1124" s="1"/>
      <c r="L1124" s="1"/>
      <c r="M1124" s="1"/>
      <c r="N1124" s="4"/>
      <c r="O1124" s="4"/>
      <c r="P1124" s="6"/>
    </row>
    <row r="1125" spans="3:16" ht="12.75">
      <c r="C1125" s="1"/>
      <c r="K1125" s="1"/>
      <c r="L1125" s="1"/>
      <c r="M1125" s="1"/>
      <c r="N1125" s="4"/>
      <c r="O1125" s="4"/>
      <c r="P1125" s="6"/>
    </row>
    <row r="1126" spans="3:16" ht="12.75">
      <c r="C1126" s="1"/>
      <c r="K1126" s="1"/>
      <c r="L1126" s="1"/>
      <c r="M1126" s="1"/>
      <c r="N1126" s="4"/>
      <c r="O1126" s="4"/>
      <c r="P1126" s="6"/>
    </row>
    <row r="1127" spans="3:16" ht="12.75">
      <c r="C1127" s="1"/>
      <c r="K1127" s="1"/>
      <c r="L1127" s="1"/>
      <c r="M1127" s="1"/>
      <c r="N1127" s="4"/>
      <c r="O1127" s="4"/>
      <c r="P1127" s="6"/>
    </row>
    <row r="1128" spans="3:16" ht="12.75">
      <c r="C1128" s="1"/>
      <c r="K1128" s="1"/>
      <c r="L1128" s="1"/>
      <c r="M1128" s="1"/>
      <c r="N1128" s="4"/>
      <c r="O1128" s="4"/>
      <c r="P1128" s="6"/>
    </row>
    <row r="1129" spans="3:16" ht="12.75">
      <c r="C1129" s="1"/>
      <c r="K1129" s="1"/>
      <c r="L1129" s="1"/>
      <c r="M1129" s="1"/>
      <c r="N1129" s="4"/>
      <c r="O1129" s="4"/>
      <c r="P1129" s="6"/>
    </row>
    <row r="1130" spans="3:16" ht="12.75">
      <c r="C1130" s="1"/>
      <c r="K1130" s="1"/>
      <c r="L1130" s="1"/>
      <c r="M1130" s="1"/>
      <c r="N1130" s="4"/>
      <c r="O1130" s="4"/>
      <c r="P1130" s="6"/>
    </row>
    <row r="1131" spans="3:16" ht="12.75">
      <c r="C1131" s="1"/>
      <c r="K1131" s="1"/>
      <c r="L1131" s="1"/>
      <c r="M1131" s="1"/>
      <c r="N1131" s="4"/>
      <c r="O1131" s="4"/>
      <c r="P1131" s="6"/>
    </row>
    <row r="1132" spans="3:16" ht="12.75">
      <c r="C1132" s="1"/>
      <c r="K1132" s="1"/>
      <c r="L1132" s="1"/>
      <c r="M1132" s="1"/>
      <c r="N1132" s="4"/>
      <c r="O1132" s="4"/>
      <c r="P1132" s="6"/>
    </row>
    <row r="1133" spans="3:16" ht="12.75">
      <c r="C1133" s="1"/>
      <c r="K1133" s="1"/>
      <c r="L1133" s="1"/>
      <c r="M1133" s="1"/>
      <c r="N1133" s="4"/>
      <c r="O1133" s="4"/>
      <c r="P1133" s="6"/>
    </row>
    <row r="1134" spans="3:16" ht="12.75">
      <c r="C1134" s="1"/>
      <c r="K1134" s="1"/>
      <c r="L1134" s="1"/>
      <c r="M1134" s="1"/>
      <c r="N1134" s="4"/>
      <c r="O1134" s="4"/>
      <c r="P1134" s="6"/>
    </row>
    <row r="1135" spans="3:16" ht="12.75">
      <c r="C1135" s="1"/>
      <c r="K1135" s="1"/>
      <c r="L1135" s="1"/>
      <c r="M1135" s="1"/>
      <c r="N1135" s="4"/>
      <c r="O1135" s="4"/>
      <c r="P1135" s="6"/>
    </row>
    <row r="1136" spans="3:16" ht="12.75">
      <c r="C1136" s="1"/>
      <c r="K1136" s="1"/>
      <c r="L1136" s="1"/>
      <c r="M1136" s="1"/>
      <c r="N1136" s="4"/>
      <c r="O1136" s="4"/>
      <c r="P1136" s="6"/>
    </row>
    <row r="1137" spans="3:16" ht="12.75">
      <c r="C1137" s="1"/>
      <c r="K1137" s="1"/>
      <c r="L1137" s="1"/>
      <c r="M1137" s="1"/>
      <c r="N1137" s="4"/>
      <c r="O1137" s="4"/>
      <c r="P1137" s="6"/>
    </row>
    <row r="1138" spans="3:16" ht="12.75">
      <c r="C1138" s="1"/>
      <c r="K1138" s="1"/>
      <c r="L1138" s="1"/>
      <c r="M1138" s="1"/>
      <c r="N1138" s="4"/>
      <c r="O1138" s="4"/>
      <c r="P1138" s="6"/>
    </row>
    <row r="1139" spans="3:16" ht="12.75">
      <c r="C1139" s="1"/>
      <c r="K1139" s="1"/>
      <c r="L1139" s="1"/>
      <c r="M1139" s="1"/>
      <c r="N1139" s="4"/>
      <c r="O1139" s="4"/>
      <c r="P1139" s="6"/>
    </row>
  </sheetData>
  <mergeCells count="251">
    <mergeCell ref="A239:I239"/>
    <mergeCell ref="D131:I131"/>
    <mergeCell ref="D174:I174"/>
    <mergeCell ref="A149:M149"/>
    <mergeCell ref="D154:I154"/>
    <mergeCell ref="D169:I169"/>
    <mergeCell ref="K245:L245"/>
    <mergeCell ref="K252:L253"/>
    <mergeCell ref="D201:I201"/>
    <mergeCell ref="A197:M197"/>
    <mergeCell ref="A214:M214"/>
    <mergeCell ref="A223:M223"/>
    <mergeCell ref="A230:M230"/>
    <mergeCell ref="A248:I248"/>
    <mergeCell ref="A243:I243"/>
    <mergeCell ref="A238:M238"/>
    <mergeCell ref="A247:G247"/>
    <mergeCell ref="D231:I231"/>
    <mergeCell ref="D232:I232"/>
    <mergeCell ref="D199:I199"/>
    <mergeCell ref="D200:I200"/>
    <mergeCell ref="D235:I235"/>
    <mergeCell ref="A234:M234"/>
    <mergeCell ref="D236:I236"/>
    <mergeCell ref="D219:I219"/>
    <mergeCell ref="D218:I218"/>
    <mergeCell ref="D220:I220"/>
    <mergeCell ref="D224:I224"/>
    <mergeCell ref="D176:I176"/>
    <mergeCell ref="D181:I181"/>
    <mergeCell ref="D233:I233"/>
    <mergeCell ref="D189:I189"/>
    <mergeCell ref="D190:I190"/>
    <mergeCell ref="D202:I202"/>
    <mergeCell ref="D192:I192"/>
    <mergeCell ref="D208:I208"/>
    <mergeCell ref="D209:I209"/>
    <mergeCell ref="D210:I210"/>
    <mergeCell ref="D229:I229"/>
    <mergeCell ref="D203:I203"/>
    <mergeCell ref="D226:I226"/>
    <mergeCell ref="D227:I227"/>
    <mergeCell ref="D225:I225"/>
    <mergeCell ref="D193:I193"/>
    <mergeCell ref="D170:I170"/>
    <mergeCell ref="D175:I175"/>
    <mergeCell ref="D179:I179"/>
    <mergeCell ref="D184:I184"/>
    <mergeCell ref="D185:I185"/>
    <mergeCell ref="D191:I191"/>
    <mergeCell ref="D198:I198"/>
    <mergeCell ref="D195:I195"/>
    <mergeCell ref="D187:I187"/>
    <mergeCell ref="D188:I188"/>
    <mergeCell ref="D171:I171"/>
    <mergeCell ref="D172:I172"/>
    <mergeCell ref="D177:I177"/>
    <mergeCell ref="D178:I178"/>
    <mergeCell ref="D183:I183"/>
    <mergeCell ref="D194:I194"/>
    <mergeCell ref="D182:I182"/>
    <mergeCell ref="D168:I168"/>
    <mergeCell ref="D156:I156"/>
    <mergeCell ref="D159:I159"/>
    <mergeCell ref="D160:I160"/>
    <mergeCell ref="D148:I148"/>
    <mergeCell ref="D161:I161"/>
    <mergeCell ref="D14:I14"/>
    <mergeCell ref="D24:I24"/>
    <mergeCell ref="D18:I18"/>
    <mergeCell ref="D16:I16"/>
    <mergeCell ref="D20:I20"/>
    <mergeCell ref="D23:I23"/>
    <mergeCell ref="D55:I55"/>
    <mergeCell ref="D34:I34"/>
    <mergeCell ref="D36:I36"/>
    <mergeCell ref="D52:I52"/>
    <mergeCell ref="D47:I47"/>
    <mergeCell ref="D21:I21"/>
    <mergeCell ref="D35:I35"/>
    <mergeCell ref="D44:I44"/>
    <mergeCell ref="D48:I48"/>
    <mergeCell ref="D27:I27"/>
    <mergeCell ref="D135:I135"/>
    <mergeCell ref="D165:I165"/>
    <mergeCell ref="A13:M13"/>
    <mergeCell ref="D32:I32"/>
    <mergeCell ref="D99:I99"/>
    <mergeCell ref="D126:I126"/>
    <mergeCell ref="D123:I123"/>
    <mergeCell ref="D107:I107"/>
    <mergeCell ref="D121:I121"/>
    <mergeCell ref="D117:I117"/>
    <mergeCell ref="D116:I116"/>
    <mergeCell ref="D112:I112"/>
    <mergeCell ref="D114:I114"/>
    <mergeCell ref="D111:I111"/>
    <mergeCell ref="D110:I110"/>
    <mergeCell ref="D106:I106"/>
    <mergeCell ref="D120:I120"/>
    <mergeCell ref="D108:I108"/>
    <mergeCell ref="D119:I119"/>
    <mergeCell ref="D118:I118"/>
    <mergeCell ref="D125:I125"/>
    <mergeCell ref="D15:I15"/>
    <mergeCell ref="D26:I26"/>
    <mergeCell ref="D37:I37"/>
    <mergeCell ref="D25:I25"/>
    <mergeCell ref="D38:I38"/>
    <mergeCell ref="D33:I33"/>
    <mergeCell ref="D45:I45"/>
    <mergeCell ref="D40:I40"/>
    <mergeCell ref="D31:I31"/>
    <mergeCell ref="D17:I17"/>
    <mergeCell ref="D22:I22"/>
    <mergeCell ref="A19:M19"/>
    <mergeCell ref="A29:M29"/>
    <mergeCell ref="D39:I39"/>
    <mergeCell ref="D56:I56"/>
    <mergeCell ref="D53:I53"/>
    <mergeCell ref="D41:I41"/>
    <mergeCell ref="D57:I57"/>
    <mergeCell ref="A50:M50"/>
    <mergeCell ref="D68:I68"/>
    <mergeCell ref="D63:I63"/>
    <mergeCell ref="A42:M42"/>
    <mergeCell ref="D58:I58"/>
    <mergeCell ref="D46:I46"/>
    <mergeCell ref="A60:M60"/>
    <mergeCell ref="D49:I49"/>
    <mergeCell ref="D66:I66"/>
    <mergeCell ref="D64:I64"/>
    <mergeCell ref="D67:I67"/>
    <mergeCell ref="A65:M65"/>
    <mergeCell ref="D51:I51"/>
    <mergeCell ref="D80:I80"/>
    <mergeCell ref="D77:I77"/>
    <mergeCell ref="D59:I59"/>
    <mergeCell ref="D62:I62"/>
    <mergeCell ref="D163:I163"/>
    <mergeCell ref="D167:I167"/>
    <mergeCell ref="D54:I54"/>
    <mergeCell ref="D43:I43"/>
    <mergeCell ref="D100:I100"/>
    <mergeCell ref="D92:I92"/>
    <mergeCell ref="D61:I61"/>
    <mergeCell ref="A74:M74"/>
    <mergeCell ref="D73:I73"/>
    <mergeCell ref="D164:I164"/>
    <mergeCell ref="D138:I138"/>
    <mergeCell ref="D145:I145"/>
    <mergeCell ref="D146:I146"/>
    <mergeCell ref="D155:I155"/>
    <mergeCell ref="D82:I82"/>
    <mergeCell ref="D72:I72"/>
    <mergeCell ref="D69:I69"/>
    <mergeCell ref="D105:I105"/>
    <mergeCell ref="D113:I113"/>
    <mergeCell ref="D129:I129"/>
    <mergeCell ref="D134:I134"/>
    <mergeCell ref="D122:I122"/>
    <mergeCell ref="D115:I115"/>
    <mergeCell ref="D166:I166"/>
    <mergeCell ref="D150:I150"/>
    <mergeCell ref="D147:I147"/>
    <mergeCell ref="D132:I132"/>
    <mergeCell ref="D128:I128"/>
    <mergeCell ref="D133:I133"/>
    <mergeCell ref="D144:I144"/>
    <mergeCell ref="D157:I157"/>
    <mergeCell ref="D162:I162"/>
    <mergeCell ref="D130:I130"/>
    <mergeCell ref="D137:I137"/>
    <mergeCell ref="D158:I158"/>
    <mergeCell ref="D136:I136"/>
    <mergeCell ref="D140:I140"/>
    <mergeCell ref="D152:I152"/>
    <mergeCell ref="D153:I153"/>
    <mergeCell ref="D141:I141"/>
    <mergeCell ref="D142:I142"/>
    <mergeCell ref="D139:I139"/>
    <mergeCell ref="D143:I143"/>
    <mergeCell ref="D151:I151"/>
    <mergeCell ref="D75:I75"/>
    <mergeCell ref="D228:I228"/>
    <mergeCell ref="D86:I86"/>
    <mergeCell ref="D90:I90"/>
    <mergeCell ref="K4:K5"/>
    <mergeCell ref="D91:I91"/>
    <mergeCell ref="D93:I93"/>
    <mergeCell ref="D104:I104"/>
    <mergeCell ref="D213:I213"/>
    <mergeCell ref="D216:I216"/>
    <mergeCell ref="D217:I217"/>
    <mergeCell ref="D103:I103"/>
    <mergeCell ref="D101:I101"/>
    <mergeCell ref="D124:I124"/>
    <mergeCell ref="D109:I109"/>
    <mergeCell ref="D180:I180"/>
    <mergeCell ref="D204:I204"/>
    <mergeCell ref="D206:I206"/>
    <mergeCell ref="D211:I211"/>
    <mergeCell ref="D186:I186"/>
    <mergeCell ref="D173:I173"/>
    <mergeCell ref="D94:I94"/>
    <mergeCell ref="D70:I70"/>
    <mergeCell ref="D127:I127"/>
    <mergeCell ref="D71:I71"/>
    <mergeCell ref="D78:I78"/>
    <mergeCell ref="D222:I222"/>
    <mergeCell ref="D212:I212"/>
    <mergeCell ref="D221:I221"/>
    <mergeCell ref="D215:I215"/>
    <mergeCell ref="A9:M9"/>
    <mergeCell ref="D84:I84"/>
    <mergeCell ref="D196:I196"/>
    <mergeCell ref="D81:I81"/>
    <mergeCell ref="D76:I76"/>
    <mergeCell ref="D102:I102"/>
    <mergeCell ref="D89:I89"/>
    <mergeCell ref="D207:I207"/>
    <mergeCell ref="D95:I95"/>
    <mergeCell ref="D87:I87"/>
    <mergeCell ref="D96:I96"/>
    <mergeCell ref="D98:I98"/>
    <mergeCell ref="D83:I83"/>
    <mergeCell ref="D88:I88"/>
    <mergeCell ref="D85:I85"/>
    <mergeCell ref="D97:I97"/>
    <mergeCell ref="D205:I205"/>
    <mergeCell ref="D79:I79"/>
    <mergeCell ref="J3:O3"/>
    <mergeCell ref="P3:AA3"/>
    <mergeCell ref="B3:I3"/>
    <mergeCell ref="A1:AA2"/>
    <mergeCell ref="Y4:AA4"/>
    <mergeCell ref="N4:N5"/>
    <mergeCell ref="L4:L5"/>
    <mergeCell ref="O4:O5"/>
    <mergeCell ref="D12:I12"/>
    <mergeCell ref="A4:A5"/>
    <mergeCell ref="D6:I6"/>
    <mergeCell ref="B4:B5"/>
    <mergeCell ref="D10:I10"/>
    <mergeCell ref="J4:J5"/>
    <mergeCell ref="C4:C5"/>
    <mergeCell ref="D4:I5"/>
    <mergeCell ref="D7:I7"/>
    <mergeCell ref="D11:I11"/>
    <mergeCell ref="M4:M5"/>
    <mergeCell ref="D8:I8"/>
  </mergeCells>
  <printOptions horizontalCentered="1"/>
  <pageMargins left="0.39370078740157483" right="0.39370078740157483" top="1.1023622047244095" bottom="0.19685039370078741" header="0.31496062992125984" footer="0.31496062992125984"/>
  <pageSetup paperSize="8" scale="64" orientation="landscape" r:id="rId1"/>
  <headerFooter>
    <oddHeader>&amp;C&amp;G</oddHeader>
    <oddFooter>&amp;R&amp;"Arial,Itálico"&amp;P</oddFooter>
  </headerFooter>
  <rowBreaks count="6" manualBreakCount="6">
    <brk id="44" max="26" man="1"/>
    <brk id="69" max="26" man="1"/>
    <brk id="104" max="26" man="1"/>
    <brk id="142" max="26" man="1"/>
    <brk id="173" max="26" man="1"/>
    <brk id="204" max="26" man="1"/>
  </rowBreaks>
  <drawing r:id="rId2"/>
  <legacyDrawingHF r:id="rId3"/>
</worksheet>
</file>

<file path=xl/worksheets/sheet3.xml><?xml version="1.0" encoding="utf-8"?>
<worksheet xmlns="http://schemas.openxmlformats.org/spreadsheetml/2006/main" xmlns:r="http://schemas.openxmlformats.org/officeDocument/2006/relationships">
  <sheetPr codeName="Plan3"/>
  <dimension ref="A1:HU227"/>
  <sheetViews>
    <sheetView view="pageBreakPreview" topLeftCell="A79" zoomScale="84" zoomScaleSheetLayoutView="84" workbookViewId="0">
      <selection activeCell="O234" sqref="O234"/>
    </sheetView>
  </sheetViews>
  <sheetFormatPr defaultRowHeight="12.75"/>
  <cols>
    <col min="1" max="1" width="7.140625" style="1" customWidth="1"/>
    <col min="2" max="2" width="8.140625" style="1" customWidth="1"/>
    <col min="3" max="3" width="10.140625" style="1" customWidth="1"/>
    <col min="4" max="4" width="66" style="1" customWidth="1"/>
    <col min="5" max="5" width="6.5703125" style="384" customWidth="1"/>
    <col min="6" max="6" width="8.140625" style="384" customWidth="1"/>
    <col min="7" max="7" width="9.7109375" style="384" customWidth="1"/>
    <col min="8" max="8" width="17.42578125" style="1" customWidth="1"/>
    <col min="9" max="9" width="16.7109375" style="1" customWidth="1"/>
    <col min="10" max="10" width="9.140625" style="1"/>
    <col min="11" max="11" width="15.42578125" style="1" customWidth="1"/>
    <col min="12" max="12" width="14.5703125" style="1" bestFit="1" customWidth="1"/>
    <col min="13" max="13" width="12.85546875" style="1" bestFit="1" customWidth="1"/>
    <col min="14" max="14" width="14.140625" style="1" customWidth="1"/>
    <col min="15" max="16" width="9.140625" style="1"/>
    <col min="17" max="17" width="12.85546875" style="1" customWidth="1"/>
    <col min="18" max="18" width="9.140625" style="1"/>
    <col min="19" max="19" width="12.5703125" style="1" bestFit="1" customWidth="1"/>
    <col min="20" max="20" width="12" style="1" customWidth="1"/>
    <col min="21" max="22" width="9.140625" style="1"/>
    <col min="23" max="23" width="15.85546875" style="1" customWidth="1"/>
    <col min="24" max="24" width="12.5703125" style="1" customWidth="1"/>
    <col min="25" max="16384" width="9.140625" style="1"/>
  </cols>
  <sheetData>
    <row r="1" spans="1:229" ht="21.75" customHeight="1">
      <c r="A1" s="1030" t="s">
        <v>819</v>
      </c>
      <c r="B1" s="1030"/>
      <c r="C1" s="1030"/>
      <c r="D1" s="1030"/>
      <c r="E1" s="1030"/>
      <c r="F1" s="1030"/>
      <c r="G1" s="1030"/>
      <c r="H1" s="1030"/>
      <c r="I1" s="1030"/>
      <c r="J1" s="1030"/>
      <c r="K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53"/>
      <c r="BA1" s="53"/>
      <c r="BB1" s="53"/>
      <c r="BC1" s="53"/>
      <c r="BD1" s="53"/>
      <c r="BE1" s="53"/>
      <c r="BF1" s="53"/>
      <c r="BG1" s="53"/>
      <c r="BH1" s="53"/>
      <c r="BI1" s="53"/>
      <c r="BJ1" s="53"/>
      <c r="BK1" s="53"/>
      <c r="BL1" s="53"/>
      <c r="BM1" s="53"/>
      <c r="BN1" s="53"/>
      <c r="BO1" s="53"/>
      <c r="BP1" s="53"/>
      <c r="BQ1" s="53"/>
      <c r="BR1" s="53"/>
      <c r="BS1" s="53"/>
      <c r="BT1" s="53"/>
      <c r="BU1" s="53"/>
      <c r="BV1" s="53"/>
      <c r="BW1" s="53"/>
      <c r="BX1" s="53"/>
      <c r="BY1" s="53"/>
      <c r="BZ1" s="53"/>
      <c r="CA1" s="53"/>
      <c r="CB1" s="53"/>
      <c r="CC1" s="53"/>
      <c r="CD1" s="53"/>
      <c r="CE1" s="53"/>
      <c r="CF1" s="53"/>
      <c r="CG1" s="53"/>
      <c r="CH1" s="53"/>
      <c r="CI1" s="53"/>
      <c r="CJ1" s="53"/>
      <c r="CK1" s="53"/>
      <c r="CL1" s="53"/>
      <c r="CM1" s="53"/>
      <c r="CN1" s="53"/>
      <c r="CO1" s="53"/>
      <c r="CP1" s="53"/>
      <c r="CQ1" s="53"/>
      <c r="CR1" s="53"/>
      <c r="CS1" s="53"/>
      <c r="CT1" s="53"/>
      <c r="CU1" s="53"/>
      <c r="CV1" s="53"/>
      <c r="CW1" s="53"/>
      <c r="CX1" s="53"/>
      <c r="CY1" s="53"/>
      <c r="CZ1" s="53"/>
      <c r="DA1" s="53"/>
      <c r="DB1" s="53"/>
      <c r="DC1" s="53"/>
      <c r="DD1" s="53"/>
      <c r="DE1" s="53"/>
      <c r="DF1" s="53"/>
      <c r="DG1" s="53"/>
      <c r="DH1" s="53"/>
      <c r="DI1" s="53"/>
      <c r="DJ1" s="53"/>
      <c r="DK1" s="53"/>
      <c r="DL1" s="53"/>
      <c r="DM1" s="53"/>
      <c r="DN1" s="53"/>
      <c r="DO1" s="53"/>
      <c r="DP1" s="53"/>
      <c r="DQ1" s="53"/>
      <c r="DR1" s="53"/>
      <c r="DS1" s="53"/>
      <c r="DT1" s="53"/>
      <c r="DU1" s="53"/>
      <c r="DV1" s="53"/>
      <c r="DW1" s="53"/>
      <c r="DX1" s="53"/>
      <c r="DY1" s="53"/>
      <c r="DZ1" s="53"/>
      <c r="EA1" s="53"/>
      <c r="EB1" s="53"/>
      <c r="EC1" s="53"/>
      <c r="ED1" s="53"/>
      <c r="EE1" s="53"/>
      <c r="EF1" s="53"/>
      <c r="EG1" s="53"/>
      <c r="EH1" s="53"/>
      <c r="EI1" s="53"/>
      <c r="EJ1" s="53"/>
      <c r="EK1" s="53"/>
      <c r="EL1" s="53"/>
      <c r="EM1" s="53"/>
      <c r="EN1" s="53"/>
      <c r="EO1" s="53"/>
      <c r="EP1" s="53"/>
      <c r="EQ1" s="53"/>
      <c r="ER1" s="53"/>
      <c r="ES1" s="53"/>
      <c r="ET1" s="53"/>
      <c r="EU1" s="53"/>
      <c r="EV1" s="53"/>
      <c r="EW1" s="53"/>
      <c r="EX1" s="53"/>
      <c r="EY1" s="53"/>
      <c r="EZ1" s="53"/>
      <c r="FA1" s="53"/>
      <c r="FB1" s="53"/>
      <c r="FC1" s="53"/>
      <c r="FD1" s="53"/>
      <c r="FE1" s="53"/>
      <c r="FF1" s="53"/>
      <c r="FG1" s="53"/>
      <c r="FH1" s="53"/>
      <c r="FI1" s="53"/>
      <c r="FJ1" s="53"/>
      <c r="FK1" s="53"/>
      <c r="FL1" s="53"/>
      <c r="FM1" s="53"/>
      <c r="FN1" s="53"/>
      <c r="FO1" s="53"/>
      <c r="FP1" s="53"/>
      <c r="FQ1" s="53"/>
      <c r="FR1" s="53"/>
      <c r="FS1" s="53"/>
      <c r="FT1" s="53"/>
      <c r="FU1" s="53"/>
      <c r="FV1" s="53"/>
      <c r="FW1" s="53"/>
      <c r="FX1" s="53"/>
      <c r="FY1" s="53"/>
      <c r="FZ1" s="53"/>
      <c r="GA1" s="53"/>
      <c r="GB1" s="53"/>
      <c r="GC1" s="53"/>
      <c r="GD1" s="53"/>
      <c r="GE1" s="53"/>
      <c r="GF1" s="53"/>
      <c r="GG1" s="53"/>
      <c r="GH1" s="53"/>
      <c r="GI1" s="53"/>
      <c r="GJ1" s="53"/>
      <c r="GK1" s="53"/>
      <c r="GL1" s="53"/>
      <c r="GM1" s="53"/>
      <c r="GN1" s="53"/>
      <c r="GO1" s="53"/>
      <c r="GP1" s="53"/>
      <c r="GQ1" s="53"/>
      <c r="GR1" s="53"/>
      <c r="GS1" s="53"/>
      <c r="GT1" s="53"/>
      <c r="GU1" s="53"/>
      <c r="GV1" s="53"/>
      <c r="GW1" s="53"/>
      <c r="GX1" s="53"/>
      <c r="GY1" s="53"/>
      <c r="GZ1" s="53"/>
      <c r="HA1" s="53"/>
      <c r="HB1" s="53"/>
      <c r="HC1" s="53"/>
      <c r="HD1" s="53"/>
      <c r="HE1" s="53"/>
      <c r="HF1" s="53"/>
      <c r="HG1" s="53"/>
      <c r="HH1" s="53"/>
      <c r="HI1" s="53"/>
      <c r="HJ1" s="53"/>
      <c r="HK1" s="53"/>
      <c r="HL1" s="53"/>
      <c r="HM1" s="53"/>
      <c r="HN1" s="53"/>
      <c r="HO1" s="53"/>
      <c r="HP1" s="53"/>
      <c r="HQ1" s="53"/>
      <c r="HR1" s="53"/>
      <c r="HS1" s="53"/>
      <c r="HT1" s="53"/>
      <c r="HU1" s="53"/>
    </row>
    <row r="2" spans="1:229" ht="21.75" customHeight="1">
      <c r="A2" s="1031"/>
      <c r="B2" s="1031"/>
      <c r="C2" s="1031"/>
      <c r="D2" s="1031"/>
      <c r="E2" s="1031"/>
      <c r="F2" s="1031"/>
      <c r="G2" s="1031"/>
      <c r="H2" s="1031"/>
      <c r="I2" s="1031"/>
      <c r="J2" s="1031"/>
      <c r="K2" s="53"/>
      <c r="R2" s="53" t="s">
        <v>877</v>
      </c>
      <c r="Y2" s="53"/>
      <c r="Z2" s="53"/>
      <c r="AA2" s="53"/>
      <c r="AB2" s="53"/>
      <c r="AC2" s="53"/>
      <c r="AD2" s="53"/>
      <c r="AE2" s="53"/>
      <c r="AF2" s="53"/>
      <c r="AG2" s="53"/>
      <c r="AH2" s="53"/>
      <c r="AI2" s="53"/>
      <c r="AJ2" s="53"/>
      <c r="AK2" s="53"/>
      <c r="AL2" s="53"/>
      <c r="AM2" s="53"/>
      <c r="AN2" s="53"/>
      <c r="AO2" s="53"/>
      <c r="AP2" s="53"/>
      <c r="AQ2" s="53"/>
      <c r="AR2" s="53"/>
      <c r="AS2" s="53"/>
      <c r="AT2" s="53"/>
      <c r="AU2" s="53"/>
      <c r="AV2" s="53"/>
      <c r="AW2" s="53"/>
      <c r="AX2" s="53"/>
      <c r="AY2" s="53"/>
      <c r="AZ2" s="53"/>
      <c r="BA2" s="53"/>
      <c r="BB2" s="53"/>
      <c r="BC2" s="53"/>
      <c r="BD2" s="53"/>
      <c r="BE2" s="53"/>
      <c r="BF2" s="53"/>
      <c r="BG2" s="53"/>
      <c r="BH2" s="53"/>
      <c r="BI2" s="53"/>
      <c r="BJ2" s="53"/>
      <c r="BK2" s="53"/>
      <c r="BL2" s="53"/>
      <c r="BM2" s="53"/>
      <c r="BN2" s="53"/>
      <c r="BO2" s="53"/>
      <c r="BP2" s="53"/>
      <c r="BQ2" s="53"/>
      <c r="BR2" s="53"/>
      <c r="BS2" s="53"/>
      <c r="BT2" s="53"/>
      <c r="BU2" s="53"/>
      <c r="BV2" s="53"/>
      <c r="BW2" s="53"/>
      <c r="BX2" s="53"/>
      <c r="BY2" s="53"/>
      <c r="BZ2" s="53"/>
      <c r="CA2" s="53"/>
      <c r="CB2" s="53"/>
      <c r="CC2" s="53"/>
      <c r="CD2" s="53"/>
      <c r="CE2" s="53"/>
      <c r="CF2" s="53"/>
      <c r="CG2" s="53"/>
      <c r="CH2" s="53"/>
      <c r="CI2" s="53"/>
      <c r="CJ2" s="53"/>
      <c r="CK2" s="53"/>
      <c r="CL2" s="53"/>
      <c r="CM2" s="53"/>
      <c r="CN2" s="53"/>
      <c r="CO2" s="53"/>
      <c r="CP2" s="53"/>
      <c r="CQ2" s="53"/>
      <c r="CR2" s="53"/>
      <c r="CS2" s="53"/>
      <c r="CT2" s="53"/>
      <c r="CU2" s="53"/>
      <c r="CV2" s="53"/>
      <c r="CW2" s="53"/>
      <c r="CX2" s="53"/>
      <c r="CY2" s="53"/>
      <c r="CZ2" s="53"/>
      <c r="DA2" s="53"/>
      <c r="DB2" s="53"/>
      <c r="DC2" s="53"/>
      <c r="DD2" s="53"/>
      <c r="DE2" s="53"/>
      <c r="DF2" s="53"/>
      <c r="DG2" s="53"/>
      <c r="DH2" s="53"/>
      <c r="DI2" s="53"/>
      <c r="DJ2" s="53"/>
      <c r="DK2" s="53"/>
      <c r="DL2" s="53"/>
      <c r="DM2" s="53"/>
      <c r="DN2" s="53"/>
      <c r="DO2" s="53"/>
      <c r="DP2" s="53"/>
      <c r="DQ2" s="53"/>
      <c r="DR2" s="53"/>
      <c r="DS2" s="53"/>
      <c r="DT2" s="53"/>
      <c r="DU2" s="53"/>
      <c r="DV2" s="53"/>
      <c r="DW2" s="53"/>
      <c r="DX2" s="53"/>
      <c r="DY2" s="53"/>
      <c r="DZ2" s="53"/>
      <c r="EA2" s="53"/>
      <c r="EB2" s="53"/>
      <c r="EC2" s="53"/>
      <c r="ED2" s="53"/>
      <c r="EE2" s="53"/>
      <c r="EF2" s="53"/>
      <c r="EG2" s="53"/>
      <c r="EH2" s="53"/>
      <c r="EI2" s="53"/>
      <c r="EJ2" s="53"/>
      <c r="EK2" s="53"/>
      <c r="EL2" s="53"/>
      <c r="EM2" s="53"/>
      <c r="EN2" s="53"/>
      <c r="EO2" s="53"/>
      <c r="EP2" s="53"/>
      <c r="EQ2" s="53"/>
      <c r="ER2" s="53"/>
      <c r="ES2" s="53"/>
      <c r="ET2" s="53"/>
      <c r="EU2" s="53"/>
      <c r="EV2" s="53"/>
      <c r="EW2" s="53"/>
      <c r="EX2" s="53"/>
      <c r="EY2" s="53"/>
      <c r="EZ2" s="53"/>
      <c r="FA2" s="53"/>
      <c r="FB2" s="53"/>
      <c r="FC2" s="53"/>
      <c r="FD2" s="53"/>
      <c r="FE2" s="53"/>
      <c r="FF2" s="53"/>
      <c r="FG2" s="53"/>
      <c r="FH2" s="53"/>
      <c r="FI2" s="53"/>
      <c r="FJ2" s="53"/>
      <c r="FK2" s="53"/>
      <c r="FL2" s="53"/>
      <c r="FM2" s="53"/>
      <c r="FN2" s="53"/>
      <c r="FO2" s="53"/>
      <c r="FP2" s="53"/>
      <c r="FQ2" s="53"/>
      <c r="FR2" s="53"/>
      <c r="FS2" s="53"/>
      <c r="FT2" s="53"/>
      <c r="FU2" s="53"/>
      <c r="FV2" s="53"/>
      <c r="FW2" s="53"/>
      <c r="FX2" s="53"/>
      <c r="FY2" s="53"/>
      <c r="FZ2" s="53"/>
      <c r="GA2" s="53"/>
      <c r="GB2" s="53"/>
      <c r="GC2" s="53"/>
      <c r="GD2" s="53"/>
      <c r="GE2" s="53"/>
      <c r="GF2" s="53"/>
      <c r="GG2" s="53"/>
      <c r="GH2" s="53"/>
      <c r="GI2" s="53"/>
      <c r="GJ2" s="53"/>
      <c r="GK2" s="53"/>
      <c r="GL2" s="53"/>
      <c r="GM2" s="53"/>
      <c r="GN2" s="53"/>
      <c r="GO2" s="53"/>
      <c r="GP2" s="53"/>
      <c r="GQ2" s="53"/>
      <c r="GR2" s="53"/>
      <c r="GS2" s="53"/>
      <c r="GT2" s="53"/>
      <c r="GU2" s="53"/>
      <c r="GV2" s="53"/>
      <c r="GW2" s="53"/>
      <c r="GX2" s="53"/>
      <c r="GY2" s="53"/>
      <c r="GZ2" s="53"/>
      <c r="HA2" s="53"/>
      <c r="HB2" s="53"/>
      <c r="HC2" s="53"/>
      <c r="HD2" s="53"/>
      <c r="HE2" s="53"/>
      <c r="HF2" s="53"/>
      <c r="HG2" s="53"/>
      <c r="HH2" s="53"/>
      <c r="HI2" s="53"/>
      <c r="HJ2" s="53"/>
      <c r="HK2" s="53"/>
      <c r="HL2" s="53"/>
      <c r="HM2" s="53"/>
      <c r="HN2" s="53"/>
      <c r="HO2" s="53"/>
      <c r="HP2" s="53"/>
      <c r="HQ2" s="53"/>
      <c r="HR2" s="53"/>
      <c r="HS2" s="53"/>
      <c r="HT2" s="53"/>
      <c r="HU2" s="53"/>
    </row>
    <row r="3" spans="1:229" ht="42" customHeight="1">
      <c r="A3" s="1075" t="s">
        <v>904</v>
      </c>
      <c r="B3" s="1076"/>
      <c r="C3" s="1076"/>
      <c r="D3" s="1077"/>
      <c r="E3" s="1071" t="s">
        <v>874</v>
      </c>
      <c r="F3" s="1072"/>
      <c r="G3" s="1072"/>
      <c r="H3" s="1072"/>
      <c r="I3" s="1073"/>
      <c r="J3" s="1070" t="s">
        <v>875</v>
      </c>
      <c r="K3" s="1070"/>
      <c r="L3" s="1070"/>
      <c r="M3" s="1070"/>
      <c r="N3" s="1070"/>
      <c r="O3" s="1070"/>
      <c r="P3" s="1070"/>
      <c r="Q3" s="1070"/>
      <c r="R3" s="1070"/>
      <c r="S3" s="1070"/>
      <c r="T3" s="1070"/>
      <c r="U3" s="1070"/>
      <c r="V3" s="1070"/>
      <c r="W3" s="1070"/>
      <c r="X3" s="1070"/>
      <c r="Y3" s="53"/>
      <c r="Z3" s="53"/>
      <c r="AA3" s="53"/>
      <c r="AB3" s="53"/>
      <c r="AC3" s="53"/>
      <c r="AD3" s="53"/>
      <c r="AE3" s="53"/>
      <c r="AF3" s="53"/>
      <c r="AG3" s="53"/>
      <c r="AH3" s="53"/>
      <c r="AI3" s="53"/>
      <c r="AJ3" s="53"/>
      <c r="AK3" s="53"/>
      <c r="AL3" s="53"/>
      <c r="AM3" s="53"/>
      <c r="AN3" s="53"/>
      <c r="AO3" s="53"/>
      <c r="AP3" s="53"/>
      <c r="AQ3" s="53"/>
      <c r="AR3" s="53"/>
      <c r="AS3" s="53"/>
      <c r="AT3" s="53"/>
      <c r="AU3" s="53"/>
      <c r="AV3" s="53"/>
      <c r="AW3" s="53"/>
      <c r="AX3" s="53"/>
      <c r="AY3" s="53"/>
      <c r="AZ3" s="53"/>
      <c r="BA3" s="53"/>
      <c r="BB3" s="53"/>
      <c r="BC3" s="53"/>
      <c r="BD3" s="53"/>
      <c r="BE3" s="53"/>
      <c r="BF3" s="53"/>
      <c r="BG3" s="53"/>
      <c r="BH3" s="53"/>
      <c r="BI3" s="53"/>
      <c r="BJ3" s="53"/>
      <c r="BK3" s="53"/>
      <c r="BL3" s="53"/>
      <c r="BM3" s="53"/>
      <c r="BN3" s="53"/>
      <c r="BO3" s="53"/>
      <c r="BP3" s="53"/>
      <c r="BQ3" s="53"/>
      <c r="BR3" s="53"/>
      <c r="BS3" s="53"/>
      <c r="BT3" s="53"/>
      <c r="BU3" s="53"/>
      <c r="BV3" s="53"/>
      <c r="BW3" s="53"/>
      <c r="BX3" s="53"/>
      <c r="BY3" s="53"/>
      <c r="BZ3" s="53"/>
      <c r="CA3" s="53"/>
      <c r="CB3" s="53"/>
      <c r="CC3" s="53"/>
      <c r="CD3" s="53"/>
      <c r="CE3" s="53"/>
      <c r="CF3" s="53"/>
      <c r="CG3" s="53"/>
      <c r="CH3" s="53"/>
      <c r="CI3" s="53"/>
      <c r="CJ3" s="53"/>
      <c r="CK3" s="53"/>
      <c r="CL3" s="53"/>
      <c r="CM3" s="53"/>
      <c r="CN3" s="53"/>
      <c r="CO3" s="53"/>
      <c r="CP3" s="53"/>
      <c r="CQ3" s="53"/>
      <c r="CR3" s="53"/>
      <c r="CS3" s="53"/>
      <c r="CT3" s="53"/>
      <c r="CU3" s="53"/>
      <c r="CV3" s="53"/>
      <c r="CW3" s="53"/>
      <c r="CX3" s="53"/>
      <c r="CY3" s="53"/>
      <c r="CZ3" s="53"/>
      <c r="DA3" s="53"/>
      <c r="DB3" s="53"/>
      <c r="DC3" s="53"/>
      <c r="DD3" s="53"/>
      <c r="DE3" s="53"/>
      <c r="DF3" s="53"/>
      <c r="DG3" s="53"/>
      <c r="DH3" s="53"/>
      <c r="DI3" s="53"/>
      <c r="DJ3" s="53"/>
      <c r="DK3" s="53"/>
      <c r="DL3" s="53"/>
      <c r="DM3" s="53"/>
      <c r="DN3" s="53"/>
      <c r="DO3" s="53"/>
      <c r="DP3" s="53"/>
      <c r="DQ3" s="53"/>
      <c r="DR3" s="53"/>
      <c r="DS3" s="53"/>
      <c r="DT3" s="53"/>
      <c r="DU3" s="53"/>
      <c r="DV3" s="53"/>
      <c r="DW3" s="53"/>
      <c r="DX3" s="53"/>
      <c r="DY3" s="53"/>
      <c r="DZ3" s="53"/>
      <c r="EA3" s="53"/>
      <c r="EB3" s="53"/>
      <c r="EC3" s="53"/>
      <c r="ED3" s="53"/>
      <c r="EE3" s="53"/>
      <c r="EF3" s="53"/>
      <c r="EG3" s="53"/>
      <c r="EH3" s="53"/>
      <c r="EI3" s="53"/>
      <c r="EJ3" s="53"/>
      <c r="EK3" s="53"/>
      <c r="EL3" s="53"/>
      <c r="EM3" s="53"/>
      <c r="EN3" s="53"/>
      <c r="EO3" s="53"/>
      <c r="EP3" s="53"/>
      <c r="EQ3" s="53"/>
      <c r="ER3" s="53"/>
      <c r="ES3" s="53"/>
      <c r="ET3" s="53"/>
      <c r="EU3" s="53"/>
      <c r="EV3" s="53"/>
      <c r="EW3" s="53"/>
      <c r="EX3" s="53"/>
      <c r="EY3" s="53"/>
      <c r="EZ3" s="53"/>
      <c r="FA3" s="53"/>
      <c r="FB3" s="53"/>
      <c r="FC3" s="53"/>
      <c r="FD3" s="53"/>
      <c r="FE3" s="53"/>
      <c r="FF3" s="53"/>
      <c r="FG3" s="53"/>
      <c r="FH3" s="53"/>
      <c r="FI3" s="53"/>
      <c r="FJ3" s="53"/>
      <c r="FK3" s="53"/>
      <c r="FL3" s="53"/>
      <c r="FM3" s="53"/>
      <c r="FN3" s="53"/>
      <c r="FO3" s="53"/>
      <c r="FP3" s="53"/>
      <c r="FQ3" s="53"/>
      <c r="FR3" s="53"/>
      <c r="FS3" s="53"/>
      <c r="FT3" s="53"/>
      <c r="FU3" s="53"/>
      <c r="FV3" s="53"/>
      <c r="FW3" s="53"/>
      <c r="FX3" s="53"/>
      <c r="FY3" s="53"/>
      <c r="FZ3" s="53"/>
      <c r="GA3" s="53"/>
      <c r="GB3" s="53"/>
      <c r="GC3" s="53"/>
      <c r="GD3" s="53"/>
      <c r="GE3" s="53"/>
      <c r="GF3" s="53"/>
      <c r="GG3" s="53"/>
      <c r="GH3" s="53"/>
      <c r="GI3" s="53"/>
      <c r="GJ3" s="53"/>
      <c r="GK3" s="53"/>
      <c r="GL3" s="53"/>
      <c r="GM3" s="53"/>
      <c r="GN3" s="53"/>
      <c r="GO3" s="53"/>
      <c r="GP3" s="53"/>
      <c r="GQ3" s="53"/>
      <c r="GR3" s="53"/>
      <c r="GS3" s="53"/>
      <c r="GT3" s="53"/>
      <c r="GU3" s="53"/>
      <c r="GV3" s="53"/>
      <c r="GW3" s="53"/>
      <c r="GX3" s="53"/>
      <c r="GY3" s="53"/>
      <c r="GZ3" s="53"/>
      <c r="HA3" s="53"/>
      <c r="HB3" s="53"/>
      <c r="HC3" s="53"/>
      <c r="HD3" s="53"/>
      <c r="HE3" s="53"/>
      <c r="HF3" s="53"/>
      <c r="HG3" s="53"/>
      <c r="HH3" s="53"/>
      <c r="HI3" s="53"/>
      <c r="HJ3" s="53"/>
      <c r="HK3" s="53"/>
      <c r="HL3" s="53"/>
      <c r="HM3" s="53"/>
      <c r="HN3" s="53"/>
      <c r="HO3" s="53"/>
      <c r="HP3" s="53"/>
      <c r="HQ3" s="53"/>
      <c r="HR3" s="53"/>
      <c r="HS3" s="53"/>
      <c r="HT3" s="53"/>
      <c r="HU3" s="53"/>
    </row>
    <row r="4" spans="1:229" ht="21.75" customHeight="1">
      <c r="A4" s="1082" t="s">
        <v>11</v>
      </c>
      <c r="B4" s="1082" t="s">
        <v>100</v>
      </c>
      <c r="C4" s="1082" t="s">
        <v>99</v>
      </c>
      <c r="D4" s="1083" t="s">
        <v>2</v>
      </c>
      <c r="E4" s="1085" t="s">
        <v>9</v>
      </c>
      <c r="F4" s="1086" t="s">
        <v>5</v>
      </c>
      <c r="G4" s="1074" t="s">
        <v>870</v>
      </c>
      <c r="H4" s="1074" t="s">
        <v>871</v>
      </c>
      <c r="I4" s="1035" t="s">
        <v>12</v>
      </c>
      <c r="J4" s="351" t="s">
        <v>828</v>
      </c>
      <c r="K4" s="351" t="s">
        <v>827</v>
      </c>
      <c r="L4" s="352" t="s">
        <v>839</v>
      </c>
      <c r="M4" s="349" t="s">
        <v>829</v>
      </c>
      <c r="N4" s="349" t="s">
        <v>827</v>
      </c>
      <c r="O4" s="350" t="s">
        <v>839</v>
      </c>
      <c r="P4" s="353" t="s">
        <v>831</v>
      </c>
      <c r="Q4" s="353" t="s">
        <v>827</v>
      </c>
      <c r="R4" s="354" t="s">
        <v>839</v>
      </c>
      <c r="S4" s="415" t="s">
        <v>876</v>
      </c>
      <c r="T4" s="415" t="s">
        <v>827</v>
      </c>
      <c r="U4" s="416" t="s">
        <v>839</v>
      </c>
      <c r="V4" s="1032" t="s">
        <v>832</v>
      </c>
      <c r="W4" s="1032"/>
      <c r="X4" s="1032"/>
      <c r="Y4" s="53"/>
      <c r="Z4" s="53"/>
      <c r="AA4" s="53"/>
      <c r="AB4" s="53"/>
      <c r="AC4" s="53"/>
      <c r="AD4" s="53"/>
      <c r="AE4" s="53"/>
      <c r="AF4" s="53"/>
      <c r="AG4" s="53"/>
      <c r="AH4" s="53"/>
      <c r="AI4" s="53"/>
      <c r="AJ4" s="53"/>
      <c r="AK4" s="53"/>
      <c r="AL4" s="53"/>
      <c r="AM4" s="53"/>
      <c r="AN4" s="53"/>
      <c r="AO4" s="53"/>
      <c r="AP4" s="53"/>
      <c r="AQ4" s="53"/>
      <c r="AR4" s="53"/>
      <c r="AS4" s="53"/>
      <c r="AT4" s="53"/>
      <c r="AU4" s="53"/>
      <c r="AV4" s="53"/>
      <c r="AW4" s="53"/>
      <c r="AX4" s="53"/>
      <c r="AY4" s="53"/>
      <c r="AZ4" s="53"/>
      <c r="BA4" s="53"/>
      <c r="BB4" s="53"/>
      <c r="BC4" s="53"/>
      <c r="BD4" s="53"/>
      <c r="BE4" s="53"/>
      <c r="BF4" s="53"/>
      <c r="BG4" s="53"/>
      <c r="BH4" s="53"/>
      <c r="BI4" s="53"/>
      <c r="BJ4" s="53"/>
      <c r="BK4" s="53"/>
      <c r="BL4" s="53"/>
      <c r="BM4" s="53"/>
      <c r="BN4" s="53"/>
      <c r="BO4" s="53"/>
      <c r="BP4" s="53"/>
      <c r="BQ4" s="53"/>
      <c r="BR4" s="53"/>
      <c r="BS4" s="53"/>
      <c r="BT4" s="53"/>
      <c r="BU4" s="53"/>
      <c r="BV4" s="53"/>
      <c r="BW4" s="53"/>
      <c r="BX4" s="53"/>
      <c r="BY4" s="53"/>
      <c r="BZ4" s="53"/>
      <c r="CA4" s="53"/>
      <c r="CB4" s="53"/>
      <c r="CC4" s="53"/>
      <c r="CD4" s="53"/>
      <c r="CE4" s="53"/>
      <c r="CF4" s="53"/>
      <c r="CG4" s="53"/>
      <c r="CH4" s="53"/>
      <c r="CI4" s="53"/>
      <c r="CJ4" s="53"/>
      <c r="CK4" s="53"/>
      <c r="CL4" s="53"/>
      <c r="CM4" s="53"/>
      <c r="CN4" s="53"/>
      <c r="CO4" s="53"/>
      <c r="CP4" s="53"/>
      <c r="CQ4" s="53"/>
      <c r="CR4" s="53"/>
      <c r="CS4" s="53"/>
      <c r="CT4" s="53"/>
      <c r="CU4" s="53"/>
      <c r="CV4" s="53"/>
      <c r="CW4" s="53"/>
      <c r="CX4" s="53"/>
      <c r="CY4" s="53"/>
      <c r="CZ4" s="53"/>
      <c r="DA4" s="53"/>
      <c r="DB4" s="53"/>
      <c r="DC4" s="53"/>
      <c r="DD4" s="53"/>
      <c r="DE4" s="53"/>
      <c r="DF4" s="53"/>
      <c r="DG4" s="53"/>
      <c r="DH4" s="53"/>
      <c r="DI4" s="53"/>
      <c r="DJ4" s="53"/>
      <c r="DK4" s="53"/>
      <c r="DL4" s="53"/>
      <c r="DM4" s="53"/>
      <c r="DN4" s="53"/>
      <c r="DO4" s="53"/>
      <c r="DP4" s="53"/>
      <c r="DQ4" s="53"/>
      <c r="DR4" s="53"/>
      <c r="DS4" s="53"/>
      <c r="DT4" s="53"/>
      <c r="DU4" s="53"/>
      <c r="DV4" s="53"/>
      <c r="DW4" s="53"/>
      <c r="DX4" s="53"/>
      <c r="DY4" s="53"/>
      <c r="DZ4" s="53"/>
      <c r="EA4" s="53"/>
      <c r="EB4" s="53"/>
      <c r="EC4" s="53"/>
      <c r="ED4" s="53"/>
      <c r="EE4" s="53"/>
      <c r="EF4" s="53"/>
      <c r="EG4" s="53"/>
      <c r="EH4" s="53"/>
      <c r="EI4" s="53"/>
      <c r="EJ4" s="53"/>
      <c r="EK4" s="53"/>
      <c r="EL4" s="53"/>
      <c r="EM4" s="53"/>
      <c r="EN4" s="53"/>
      <c r="EO4" s="53"/>
      <c r="EP4" s="53"/>
      <c r="EQ4" s="53"/>
      <c r="ER4" s="53"/>
      <c r="ES4" s="53"/>
      <c r="ET4" s="53"/>
      <c r="EU4" s="53"/>
      <c r="EV4" s="53"/>
      <c r="EW4" s="53"/>
      <c r="EX4" s="53"/>
      <c r="EY4" s="53"/>
      <c r="EZ4" s="53"/>
      <c r="FA4" s="53"/>
      <c r="FB4" s="53"/>
      <c r="FC4" s="53"/>
      <c r="FD4" s="53"/>
      <c r="FE4" s="53"/>
      <c r="FF4" s="53"/>
      <c r="FG4" s="53"/>
      <c r="FH4" s="53"/>
      <c r="FI4" s="53"/>
      <c r="FJ4" s="53"/>
      <c r="FK4" s="53"/>
      <c r="FL4" s="53"/>
      <c r="FM4" s="53"/>
      <c r="FN4" s="53"/>
      <c r="FO4" s="53"/>
      <c r="FP4" s="53"/>
      <c r="FQ4" s="53"/>
      <c r="FR4" s="53"/>
      <c r="FS4" s="53"/>
      <c r="FT4" s="53"/>
      <c r="FU4" s="53"/>
      <c r="FV4" s="53"/>
      <c r="FW4" s="53"/>
      <c r="FX4" s="53"/>
      <c r="FY4" s="53"/>
      <c r="FZ4" s="53"/>
      <c r="GA4" s="53"/>
      <c r="GB4" s="53"/>
      <c r="GC4" s="53"/>
      <c r="GD4" s="53"/>
      <c r="GE4" s="53"/>
      <c r="GF4" s="53"/>
      <c r="GG4" s="53"/>
      <c r="GH4" s="53"/>
      <c r="GI4" s="53"/>
      <c r="GJ4" s="53"/>
      <c r="GK4" s="53"/>
      <c r="GL4" s="53"/>
      <c r="GM4" s="53"/>
      <c r="GN4" s="53"/>
      <c r="GO4" s="53"/>
      <c r="GP4" s="53"/>
      <c r="GQ4" s="53"/>
      <c r="GR4" s="53"/>
      <c r="GS4" s="53"/>
      <c r="GT4" s="53"/>
      <c r="GU4" s="53"/>
      <c r="GV4" s="53"/>
      <c r="GW4" s="53"/>
      <c r="GX4" s="53"/>
      <c r="GY4" s="53"/>
      <c r="GZ4" s="53"/>
      <c r="HA4" s="53"/>
      <c r="HB4" s="53"/>
      <c r="HC4" s="53"/>
      <c r="HD4" s="53"/>
      <c r="HE4" s="53"/>
      <c r="HF4" s="53"/>
      <c r="HG4" s="53"/>
      <c r="HH4" s="53"/>
      <c r="HI4" s="53"/>
      <c r="HJ4" s="53"/>
      <c r="HK4" s="53"/>
      <c r="HL4" s="53"/>
      <c r="HM4" s="53"/>
      <c r="HN4" s="53"/>
      <c r="HO4" s="53"/>
      <c r="HP4" s="53"/>
      <c r="HQ4" s="53"/>
      <c r="HR4" s="53"/>
      <c r="HS4" s="53"/>
      <c r="HT4" s="53"/>
      <c r="HU4" s="53"/>
    </row>
    <row r="5" spans="1:229" ht="32.25" customHeight="1">
      <c r="A5" s="1082"/>
      <c r="B5" s="1082"/>
      <c r="C5" s="1082"/>
      <c r="D5" s="1084"/>
      <c r="E5" s="1085"/>
      <c r="F5" s="1086"/>
      <c r="G5" s="1074"/>
      <c r="H5" s="1074"/>
      <c r="I5" s="1036"/>
      <c r="J5" s="351" t="s">
        <v>119</v>
      </c>
      <c r="K5" s="351" t="s">
        <v>830</v>
      </c>
      <c r="L5" s="351" t="s">
        <v>835</v>
      </c>
      <c r="M5" s="349" t="s">
        <v>119</v>
      </c>
      <c r="N5" s="349" t="s">
        <v>830</v>
      </c>
      <c r="O5" s="349" t="s">
        <v>835</v>
      </c>
      <c r="P5" s="353" t="s">
        <v>119</v>
      </c>
      <c r="Q5" s="353" t="s">
        <v>830</v>
      </c>
      <c r="R5" s="353" t="s">
        <v>835</v>
      </c>
      <c r="S5" s="415" t="s">
        <v>119</v>
      </c>
      <c r="T5" s="415" t="s">
        <v>830</v>
      </c>
      <c r="U5" s="415" t="s">
        <v>835</v>
      </c>
      <c r="V5" s="364" t="s">
        <v>119</v>
      </c>
      <c r="W5" s="364" t="s">
        <v>833</v>
      </c>
      <c r="X5" s="365" t="s">
        <v>834</v>
      </c>
      <c r="Y5" s="53"/>
      <c r="Z5" s="53"/>
      <c r="AA5" s="53"/>
      <c r="AB5" s="53"/>
      <c r="AC5" s="53"/>
      <c r="AD5" s="53"/>
      <c r="AE5" s="53"/>
      <c r="AF5" s="53"/>
      <c r="AG5" s="53"/>
      <c r="AH5" s="53"/>
      <c r="AI5" s="53"/>
      <c r="AJ5" s="53"/>
      <c r="AK5" s="53"/>
      <c r="AL5" s="53"/>
      <c r="AM5" s="53"/>
      <c r="AN5" s="53"/>
      <c r="AO5" s="53"/>
      <c r="AP5" s="53"/>
      <c r="AQ5" s="53"/>
      <c r="AR5" s="53"/>
      <c r="AS5" s="53"/>
      <c r="AT5" s="53"/>
      <c r="AU5" s="53"/>
      <c r="AV5" s="53"/>
      <c r="AW5" s="53"/>
      <c r="AX5" s="53"/>
      <c r="AY5" s="53"/>
      <c r="AZ5" s="53"/>
      <c r="BA5" s="53"/>
      <c r="BB5" s="53"/>
      <c r="BC5" s="53"/>
      <c r="BD5" s="53"/>
      <c r="BE5" s="53"/>
      <c r="BF5" s="53"/>
      <c r="BG5" s="53"/>
      <c r="BH5" s="53"/>
      <c r="BI5" s="53"/>
      <c r="BJ5" s="53"/>
      <c r="BK5" s="53"/>
      <c r="BL5" s="53"/>
      <c r="BM5" s="53"/>
      <c r="BN5" s="53"/>
      <c r="BO5" s="53"/>
      <c r="BP5" s="53"/>
      <c r="BQ5" s="53"/>
      <c r="BR5" s="53"/>
      <c r="BS5" s="53"/>
      <c r="BT5" s="53"/>
      <c r="BU5" s="53"/>
      <c r="BV5" s="53"/>
      <c r="BW5" s="53"/>
      <c r="BX5" s="53"/>
      <c r="BY5" s="53"/>
      <c r="BZ5" s="53"/>
      <c r="CA5" s="53"/>
      <c r="CB5" s="53"/>
      <c r="CC5" s="53"/>
      <c r="CD5" s="53"/>
      <c r="CE5" s="53"/>
      <c r="CF5" s="53"/>
      <c r="CG5" s="53"/>
      <c r="CH5" s="53"/>
      <c r="CI5" s="53"/>
      <c r="CJ5" s="53"/>
      <c r="CK5" s="53"/>
      <c r="CL5" s="53"/>
      <c r="CM5" s="53"/>
      <c r="CN5" s="53"/>
      <c r="CO5" s="53"/>
      <c r="CP5" s="53"/>
      <c r="CQ5" s="53"/>
      <c r="CR5" s="53"/>
      <c r="CS5" s="53"/>
      <c r="CT5" s="53"/>
      <c r="CU5" s="53"/>
      <c r="CV5" s="53"/>
      <c r="CW5" s="53"/>
      <c r="CX5" s="53"/>
      <c r="CY5" s="53"/>
      <c r="CZ5" s="53"/>
      <c r="DA5" s="53"/>
      <c r="DB5" s="53"/>
      <c r="DC5" s="53"/>
      <c r="DD5" s="53"/>
      <c r="DE5" s="53"/>
      <c r="DF5" s="53"/>
      <c r="DG5" s="53"/>
      <c r="DH5" s="53"/>
      <c r="DI5" s="53"/>
      <c r="DJ5" s="53"/>
      <c r="DK5" s="53"/>
      <c r="DL5" s="53"/>
      <c r="DM5" s="53"/>
      <c r="DN5" s="53"/>
      <c r="DO5" s="53"/>
      <c r="DP5" s="53"/>
      <c r="DQ5" s="53"/>
      <c r="DR5" s="53"/>
      <c r="DS5" s="53"/>
      <c r="DT5" s="53"/>
      <c r="DU5" s="53"/>
      <c r="DV5" s="53"/>
      <c r="DW5" s="53"/>
      <c r="DX5" s="53"/>
      <c r="DY5" s="53"/>
      <c r="DZ5" s="53"/>
      <c r="EA5" s="53"/>
      <c r="EB5" s="53"/>
      <c r="EC5" s="53"/>
      <c r="ED5" s="53"/>
      <c r="EE5" s="53"/>
      <c r="EF5" s="53"/>
      <c r="EG5" s="53"/>
      <c r="EH5" s="53"/>
      <c r="EI5" s="53"/>
      <c r="EJ5" s="53"/>
      <c r="EK5" s="53"/>
      <c r="EL5" s="53"/>
      <c r="EM5" s="53"/>
      <c r="EN5" s="53"/>
      <c r="EO5" s="53"/>
      <c r="EP5" s="53"/>
      <c r="EQ5" s="53"/>
      <c r="ER5" s="53"/>
      <c r="ES5" s="53"/>
      <c r="ET5" s="53"/>
      <c r="EU5" s="53"/>
      <c r="EV5" s="53"/>
      <c r="EW5" s="53"/>
      <c r="EX5" s="53"/>
      <c r="EY5" s="53"/>
      <c r="EZ5" s="53"/>
      <c r="FA5" s="53"/>
      <c r="FB5" s="53"/>
      <c r="FC5" s="53"/>
      <c r="FD5" s="53"/>
      <c r="FE5" s="53"/>
      <c r="FF5" s="53"/>
      <c r="FG5" s="53"/>
      <c r="FH5" s="53"/>
      <c r="FI5" s="53"/>
      <c r="FJ5" s="53"/>
      <c r="FK5" s="53"/>
      <c r="FL5" s="53"/>
      <c r="FM5" s="53"/>
      <c r="FN5" s="53"/>
      <c r="FO5" s="53"/>
      <c r="FP5" s="53"/>
      <c r="FQ5" s="53"/>
      <c r="FR5" s="53"/>
      <c r="FS5" s="53"/>
      <c r="FT5" s="53"/>
      <c r="FU5" s="53"/>
      <c r="FV5" s="53"/>
      <c r="FW5" s="53"/>
      <c r="FX5" s="53"/>
      <c r="FY5" s="53"/>
      <c r="FZ5" s="53"/>
      <c r="GA5" s="53"/>
      <c r="GB5" s="53"/>
      <c r="GC5" s="53"/>
      <c r="GD5" s="53"/>
      <c r="GE5" s="53"/>
      <c r="GF5" s="53"/>
      <c r="GG5" s="53"/>
      <c r="GH5" s="53"/>
      <c r="GI5" s="53"/>
      <c r="GJ5" s="53"/>
      <c r="GK5" s="53"/>
      <c r="GL5" s="53"/>
      <c r="GM5" s="53"/>
      <c r="GN5" s="53"/>
      <c r="GO5" s="53"/>
      <c r="GP5" s="53"/>
      <c r="GQ5" s="53"/>
      <c r="GR5" s="53"/>
      <c r="GS5" s="53"/>
      <c r="GT5" s="53"/>
      <c r="GU5" s="53"/>
      <c r="GV5" s="53"/>
      <c r="GW5" s="53"/>
      <c r="GX5" s="53"/>
      <c r="GY5" s="53"/>
      <c r="GZ5" s="53"/>
      <c r="HA5" s="53"/>
      <c r="HB5" s="53"/>
      <c r="HC5" s="53"/>
      <c r="HD5" s="53"/>
      <c r="HE5" s="53"/>
      <c r="HF5" s="53"/>
      <c r="HG5" s="53"/>
      <c r="HH5" s="53"/>
      <c r="HI5" s="53"/>
      <c r="HJ5" s="53"/>
      <c r="HK5" s="53"/>
      <c r="HL5" s="53"/>
      <c r="HM5" s="53"/>
      <c r="HN5" s="53"/>
      <c r="HO5" s="53"/>
      <c r="HP5" s="53"/>
      <c r="HQ5" s="53"/>
      <c r="HR5" s="53"/>
      <c r="HS5" s="53"/>
      <c r="HT5" s="53"/>
      <c r="HU5" s="53"/>
    </row>
    <row r="6" spans="1:229" ht="17.25" customHeight="1">
      <c r="A6" s="368" t="s">
        <v>43</v>
      </c>
      <c r="B6" s="368"/>
      <c r="C6" s="368" t="s">
        <v>38</v>
      </c>
      <c r="D6" s="402" t="s">
        <v>841</v>
      </c>
      <c r="E6" s="368"/>
      <c r="F6" s="369"/>
      <c r="G6" s="368"/>
      <c r="H6" s="370">
        <f>SUM(H7:H9)</f>
        <v>984.68578145000015</v>
      </c>
      <c r="I6" s="387">
        <f>SUM(I7:I9)</f>
        <v>1</v>
      </c>
      <c r="J6" s="327"/>
      <c r="K6" s="370">
        <f>SUM(K7:K9)</f>
        <v>775.34313500000007</v>
      </c>
      <c r="L6" s="387">
        <f>SUM(L7:L9)</f>
        <v>0.78740157480314943</v>
      </c>
      <c r="M6" s="327"/>
      <c r="N6" s="370">
        <f>SUM(N7:N9)</f>
        <v>0</v>
      </c>
      <c r="O6" s="387">
        <f>SUM(O7:O9)</f>
        <v>0</v>
      </c>
      <c r="P6" s="327"/>
      <c r="Q6" s="370">
        <f>SUM(Q7:Q9)</f>
        <v>0</v>
      </c>
      <c r="R6" s="387">
        <f>SUM(R7:R9)</f>
        <v>0</v>
      </c>
      <c r="S6" s="327"/>
      <c r="T6" s="370">
        <f>SUM(T7:T9)</f>
        <v>0</v>
      </c>
      <c r="U6" s="387">
        <f>SUM(U7:U9)</f>
        <v>0</v>
      </c>
      <c r="V6" s="327"/>
      <c r="W6" s="370">
        <f>SUM(W7:W9)</f>
        <v>775.34313500000007</v>
      </c>
      <c r="X6" s="387">
        <f>SUM(X7:X9)</f>
        <v>0.78740157480314943</v>
      </c>
      <c r="Y6" s="53"/>
      <c r="Z6" s="53"/>
      <c r="AA6" s="53"/>
      <c r="AB6" s="53"/>
      <c r="AC6" s="53"/>
      <c r="AD6" s="53"/>
      <c r="AE6" s="53"/>
      <c r="AF6" s="53"/>
      <c r="AG6" s="53"/>
      <c r="AH6" s="53"/>
      <c r="AI6" s="53"/>
      <c r="AJ6" s="53"/>
      <c r="AK6" s="53"/>
      <c r="AL6" s="53"/>
      <c r="AM6" s="53"/>
      <c r="AN6" s="53"/>
      <c r="AO6" s="53"/>
      <c r="AP6" s="53"/>
      <c r="AQ6" s="53"/>
      <c r="AR6" s="53"/>
      <c r="AS6" s="53"/>
      <c r="AT6" s="53"/>
      <c r="AU6" s="53"/>
      <c r="AV6" s="53"/>
      <c r="AW6" s="53"/>
      <c r="AX6" s="53"/>
      <c r="AY6" s="53"/>
      <c r="AZ6" s="53"/>
      <c r="BA6" s="53"/>
      <c r="BB6" s="53"/>
      <c r="BC6" s="53"/>
      <c r="BD6" s="53"/>
      <c r="BE6" s="53"/>
      <c r="BF6" s="53"/>
      <c r="BG6" s="53"/>
      <c r="BH6" s="53"/>
      <c r="BI6" s="53"/>
      <c r="BJ6" s="53"/>
      <c r="BK6" s="53"/>
      <c r="BL6" s="53"/>
      <c r="BM6" s="53"/>
      <c r="BN6" s="53"/>
      <c r="BO6" s="53"/>
      <c r="BP6" s="53"/>
      <c r="BQ6" s="53"/>
      <c r="BR6" s="53"/>
      <c r="BS6" s="53"/>
      <c r="BT6" s="53"/>
      <c r="BU6" s="53"/>
      <c r="BV6" s="53"/>
      <c r="BW6" s="53"/>
      <c r="BX6" s="53"/>
      <c r="BY6" s="53"/>
      <c r="BZ6" s="53"/>
      <c r="CA6" s="53"/>
      <c r="CB6" s="53"/>
      <c r="CC6" s="53"/>
      <c r="CD6" s="53"/>
      <c r="CE6" s="53"/>
      <c r="CF6" s="53"/>
      <c r="CG6" s="53"/>
      <c r="CH6" s="53"/>
      <c r="CI6" s="53"/>
      <c r="CJ6" s="53"/>
      <c r="CK6" s="53"/>
      <c r="CL6" s="53"/>
      <c r="CM6" s="53"/>
      <c r="CN6" s="53"/>
      <c r="CO6" s="53"/>
      <c r="CP6" s="53"/>
      <c r="CQ6" s="53"/>
      <c r="CR6" s="53"/>
      <c r="CS6" s="53"/>
      <c r="CT6" s="53"/>
      <c r="CU6" s="53"/>
      <c r="CV6" s="53"/>
      <c r="CW6" s="53"/>
      <c r="CX6" s="53"/>
      <c r="CY6" s="53"/>
      <c r="CZ6" s="53"/>
      <c r="DA6" s="53"/>
      <c r="DB6" s="53"/>
      <c r="DC6" s="53"/>
      <c r="DD6" s="53"/>
      <c r="DE6" s="53"/>
      <c r="DF6" s="53"/>
      <c r="DG6" s="53"/>
      <c r="DH6" s="53"/>
      <c r="DI6" s="53"/>
      <c r="DJ6" s="53"/>
      <c r="DK6" s="53"/>
      <c r="DL6" s="53"/>
      <c r="DM6" s="53"/>
      <c r="DN6" s="53"/>
      <c r="DO6" s="53"/>
      <c r="DP6" s="53"/>
      <c r="DQ6" s="53"/>
      <c r="DR6" s="53"/>
      <c r="DS6" s="53"/>
      <c r="DT6" s="53"/>
      <c r="DU6" s="53"/>
      <c r="DV6" s="53"/>
      <c r="DW6" s="53"/>
      <c r="DX6" s="53"/>
      <c r="DY6" s="53"/>
      <c r="DZ6" s="53"/>
      <c r="EA6" s="53"/>
      <c r="EB6" s="53"/>
      <c r="EC6" s="53"/>
      <c r="ED6" s="53"/>
      <c r="EE6" s="53"/>
      <c r="EF6" s="53"/>
      <c r="EG6" s="53"/>
      <c r="EH6" s="53"/>
      <c r="EI6" s="53"/>
      <c r="EJ6" s="53"/>
      <c r="EK6" s="53"/>
      <c r="EL6" s="53"/>
      <c r="EM6" s="53"/>
      <c r="EN6" s="53"/>
      <c r="EO6" s="53"/>
      <c r="EP6" s="53"/>
      <c r="EQ6" s="53"/>
      <c r="ER6" s="53"/>
      <c r="ES6" s="53"/>
      <c r="ET6" s="53"/>
      <c r="EU6" s="53"/>
      <c r="EV6" s="53"/>
      <c r="EW6" s="53"/>
      <c r="EX6" s="53"/>
      <c r="EY6" s="53"/>
      <c r="EZ6" s="53"/>
      <c r="FA6" s="53"/>
      <c r="FB6" s="53"/>
      <c r="FC6" s="53"/>
      <c r="FD6" s="53"/>
      <c r="FE6" s="53"/>
      <c r="FF6" s="53"/>
      <c r="FG6" s="53"/>
      <c r="FH6" s="53"/>
      <c r="FI6" s="53"/>
      <c r="FJ6" s="53"/>
      <c r="FK6" s="53"/>
      <c r="FL6" s="53"/>
      <c r="FM6" s="53"/>
      <c r="FN6" s="53"/>
      <c r="FO6" s="53"/>
      <c r="FP6" s="53"/>
      <c r="FQ6" s="53"/>
      <c r="FR6" s="53"/>
      <c r="FS6" s="53"/>
      <c r="FT6" s="53"/>
      <c r="FU6" s="53"/>
      <c r="FV6" s="53"/>
      <c r="FW6" s="53"/>
      <c r="FX6" s="53"/>
      <c r="FY6" s="53"/>
      <c r="FZ6" s="53"/>
      <c r="GA6" s="53"/>
      <c r="GB6" s="53"/>
      <c r="GC6" s="53"/>
      <c r="GD6" s="53"/>
      <c r="GE6" s="53"/>
      <c r="GF6" s="53"/>
      <c r="GG6" s="53"/>
      <c r="GH6" s="53"/>
      <c r="GI6" s="53"/>
      <c r="GJ6" s="53"/>
      <c r="GK6" s="53"/>
      <c r="GL6" s="53"/>
      <c r="GM6" s="53"/>
      <c r="GN6" s="53"/>
      <c r="GO6" s="53"/>
      <c r="GP6" s="53"/>
      <c r="GQ6" s="53"/>
      <c r="GR6" s="53"/>
      <c r="GS6" s="53"/>
      <c r="GT6" s="53"/>
      <c r="GU6" s="53"/>
      <c r="GV6" s="53"/>
      <c r="GW6" s="53"/>
      <c r="GX6" s="53"/>
      <c r="GY6" s="53"/>
      <c r="GZ6" s="53"/>
      <c r="HA6" s="53"/>
      <c r="HB6" s="53"/>
      <c r="HC6" s="53"/>
      <c r="HD6" s="53"/>
      <c r="HE6" s="53"/>
      <c r="HF6" s="53"/>
      <c r="HG6" s="53"/>
      <c r="HH6" s="53"/>
      <c r="HI6" s="53"/>
      <c r="HJ6" s="53"/>
      <c r="HK6" s="53"/>
      <c r="HL6" s="53"/>
      <c r="HM6" s="53"/>
      <c r="HN6" s="53"/>
      <c r="HO6" s="53"/>
      <c r="HP6" s="53"/>
      <c r="HQ6" s="53"/>
      <c r="HR6" s="53"/>
      <c r="HS6" s="53"/>
      <c r="HT6" s="53"/>
      <c r="HU6" s="53"/>
    </row>
    <row r="7" spans="1:229" ht="18.75" customHeight="1">
      <c r="A7" s="371" t="str">
        <f>'[3]Anexo I - Planilha Orçamento'!A29</f>
        <v>2.1</v>
      </c>
      <c r="B7" s="371" t="s">
        <v>101</v>
      </c>
      <c r="C7" s="371">
        <v>72214</v>
      </c>
      <c r="D7" s="403" t="str">
        <f>VLOOKUP($A7,'[3]Anexo I - Planilha Orçamento'!$A28:$M139,4,0)</f>
        <v>DEMOLICAO DE ALVENARIA  DE BLOCOS VAZADOS DE CONCRETO</v>
      </c>
      <c r="E7" s="378" t="str">
        <f>VLOOKUP($A7,'[3]Anexo I - Planilha Orçamento'!$A28:$M139,10,0)</f>
        <v>M3</v>
      </c>
      <c r="F7" s="372">
        <v>8.89</v>
      </c>
      <c r="G7" s="372">
        <f>VLOOKUP($A7,'[3]Anexo I - Planilha Orçamento'!$A28:$M139,13,0)</f>
        <v>80.826252000000011</v>
      </c>
      <c r="H7" s="385">
        <f>SUM(F7*G7)</f>
        <v>718.54538028000013</v>
      </c>
      <c r="I7" s="386">
        <f>SUM(H7/H6)</f>
        <v>0.7297204791785511</v>
      </c>
      <c r="J7" s="319">
        <v>7</v>
      </c>
      <c r="K7" s="320">
        <f>SUM(J7*G7)</f>
        <v>565.78376400000002</v>
      </c>
      <c r="L7" s="321">
        <f>SUM(K7/$H$6)</f>
        <v>0.57458305447129998</v>
      </c>
      <c r="M7" s="332">
        <v>0</v>
      </c>
      <c r="N7" s="333">
        <f>SUM(M7*G7)</f>
        <v>0</v>
      </c>
      <c r="O7" s="334">
        <f>SUM($N$7/H6)</f>
        <v>0</v>
      </c>
      <c r="P7" s="347">
        <v>0</v>
      </c>
      <c r="Q7" s="393">
        <f>SUM(P7*G7)</f>
        <v>0</v>
      </c>
      <c r="R7" s="348">
        <f>SUM(Q7/H6)</f>
        <v>0</v>
      </c>
      <c r="S7" s="418"/>
      <c r="T7" s="419">
        <f>SUM(S7*J7)</f>
        <v>0</v>
      </c>
      <c r="U7" s="420">
        <f>SUM(T7/K6)</f>
        <v>0</v>
      </c>
      <c r="V7" s="344">
        <f t="shared" ref="V7:X9" si="0">SUM(J7+M7+P7+S7)</f>
        <v>7</v>
      </c>
      <c r="W7" s="345">
        <f t="shared" si="0"/>
        <v>565.78376400000002</v>
      </c>
      <c r="X7" s="366">
        <f t="shared" si="0"/>
        <v>0.57458305447129998</v>
      </c>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c r="DT7" s="53"/>
      <c r="DU7" s="53"/>
      <c r="DV7" s="53"/>
      <c r="DW7" s="53"/>
      <c r="DX7" s="53"/>
      <c r="DY7" s="53"/>
      <c r="DZ7" s="53"/>
      <c r="EA7" s="53"/>
      <c r="EB7" s="53"/>
      <c r="EC7" s="53"/>
      <c r="ED7" s="53"/>
      <c r="EE7" s="53"/>
      <c r="EF7" s="53"/>
      <c r="EG7" s="53"/>
      <c r="EH7" s="53"/>
      <c r="EI7" s="53"/>
      <c r="EJ7" s="53"/>
      <c r="EK7" s="53"/>
      <c r="EL7" s="53"/>
      <c r="EM7" s="53"/>
      <c r="EN7" s="53"/>
      <c r="EO7" s="53"/>
      <c r="EP7" s="53"/>
      <c r="EQ7" s="53"/>
      <c r="ER7" s="53"/>
      <c r="ES7" s="53"/>
      <c r="ET7" s="53"/>
      <c r="EU7" s="53"/>
      <c r="EV7" s="53"/>
      <c r="EW7" s="53"/>
      <c r="EX7" s="53"/>
      <c r="EY7" s="53"/>
      <c r="EZ7" s="53"/>
      <c r="FA7" s="53"/>
      <c r="FB7" s="53"/>
      <c r="FC7" s="53"/>
      <c r="FD7" s="53"/>
      <c r="FE7" s="53"/>
      <c r="FF7" s="53"/>
      <c r="FG7" s="53"/>
      <c r="FH7" s="53"/>
      <c r="FI7" s="53"/>
      <c r="FJ7" s="53"/>
      <c r="FK7" s="53"/>
      <c r="FL7" s="53"/>
      <c r="FM7" s="53"/>
      <c r="FN7" s="53"/>
      <c r="FO7" s="53"/>
      <c r="FP7" s="53"/>
      <c r="FQ7" s="53"/>
      <c r="FR7" s="53"/>
      <c r="FS7" s="53"/>
      <c r="FT7" s="53"/>
      <c r="FU7" s="53"/>
      <c r="FV7" s="53"/>
      <c r="FW7" s="53"/>
      <c r="FX7" s="53"/>
      <c r="FY7" s="53"/>
      <c r="FZ7" s="53"/>
      <c r="GA7" s="53"/>
      <c r="GB7" s="53"/>
      <c r="GC7" s="53"/>
      <c r="GD7" s="53"/>
      <c r="GE7" s="53"/>
      <c r="GF7" s="53"/>
      <c r="GG7" s="53"/>
      <c r="GH7" s="53"/>
      <c r="GI7" s="53"/>
      <c r="GJ7" s="53"/>
      <c r="GK7" s="53"/>
      <c r="GL7" s="53"/>
      <c r="GM7" s="53"/>
      <c r="GN7" s="53"/>
      <c r="GO7" s="53"/>
      <c r="GP7" s="53"/>
      <c r="GQ7" s="53"/>
      <c r="GR7" s="53"/>
      <c r="GS7" s="53"/>
      <c r="GT7" s="53"/>
      <c r="GU7" s="53"/>
      <c r="GV7" s="53"/>
      <c r="GW7" s="53"/>
      <c r="GX7" s="53"/>
      <c r="GY7" s="53"/>
      <c r="GZ7" s="53"/>
      <c r="HA7" s="53"/>
      <c r="HB7" s="53"/>
      <c r="HC7" s="53"/>
      <c r="HD7" s="53"/>
      <c r="HE7" s="53"/>
      <c r="HF7" s="53"/>
      <c r="HG7" s="53"/>
      <c r="HH7" s="53"/>
      <c r="HI7" s="53"/>
      <c r="HJ7" s="53"/>
      <c r="HK7" s="53"/>
      <c r="HL7" s="53"/>
      <c r="HM7" s="53"/>
      <c r="HN7" s="53"/>
      <c r="HO7" s="53"/>
      <c r="HP7" s="53"/>
      <c r="HQ7" s="53"/>
      <c r="HR7" s="53"/>
      <c r="HS7" s="53"/>
      <c r="HT7" s="53"/>
      <c r="HU7" s="53"/>
    </row>
    <row r="8" spans="1:229" ht="17.25" customHeight="1">
      <c r="A8" s="371" t="str">
        <f>'[3]Anexo I - Planilha Orçamento'!A30</f>
        <v>2.2</v>
      </c>
      <c r="B8" s="371" t="s">
        <v>101</v>
      </c>
      <c r="C8" s="371">
        <v>72897</v>
      </c>
      <c r="D8" s="403" t="str">
        <f>VLOOKUP($A8,'[3]Anexo I - Planilha Orçamento'!$A29:$M140,4,0)</f>
        <v>CARGA MANUAL DE ENTULHO EM CAMINHAO BASCULANTE 6 M3</v>
      </c>
      <c r="E8" s="378" t="str">
        <f>VLOOKUP($A8,'[3]Anexo I - Planilha Orçamento'!$A29:$M140,10,0)</f>
        <v>M3</v>
      </c>
      <c r="F8" s="372">
        <v>8.89</v>
      </c>
      <c r="G8" s="372">
        <f>VLOOKUP($A8,'[3]Anexo I - Planilha Orçamento'!$A29:$M140,13,0)</f>
        <v>25.754206</v>
      </c>
      <c r="H8" s="385">
        <f>SUM(F8*G8)</f>
        <v>228.95489134000002</v>
      </c>
      <c r="I8" s="386">
        <f>SUM(H8/H6)</f>
        <v>0.23251568739304049</v>
      </c>
      <c r="J8" s="319">
        <v>7</v>
      </c>
      <c r="K8" s="320">
        <f>SUM(J8*G8)</f>
        <v>180.27944199999999</v>
      </c>
      <c r="L8" s="321">
        <f>SUM(K8/$H$6)</f>
        <v>0.18308321841971689</v>
      </c>
      <c r="M8" s="332">
        <v>0</v>
      </c>
      <c r="N8" s="333">
        <f>SUM(M8*G8)</f>
        <v>0</v>
      </c>
      <c r="O8" s="334">
        <f>SUM($N$7/H7)</f>
        <v>0</v>
      </c>
      <c r="P8" s="347">
        <v>0</v>
      </c>
      <c r="Q8" s="393">
        <f>SUM(P8*G8)</f>
        <v>0</v>
      </c>
      <c r="R8" s="348">
        <f>SUM(Q8/H7)</f>
        <v>0</v>
      </c>
      <c r="S8" s="418"/>
      <c r="T8" s="419">
        <f>SUM(S8*J8)</f>
        <v>0</v>
      </c>
      <c r="U8" s="420">
        <f>SUM(T8/K7)</f>
        <v>0</v>
      </c>
      <c r="V8" s="344">
        <f t="shared" si="0"/>
        <v>7</v>
      </c>
      <c r="W8" s="345">
        <f t="shared" si="0"/>
        <v>180.27944199999999</v>
      </c>
      <c r="X8" s="366">
        <f t="shared" si="0"/>
        <v>0.18308321841971689</v>
      </c>
      <c r="Y8" s="373"/>
      <c r="Z8" s="373"/>
      <c r="AA8" s="373"/>
      <c r="AB8" s="373"/>
      <c r="AC8" s="373"/>
      <c r="AD8" s="373"/>
      <c r="AE8" s="373"/>
      <c r="AF8" s="373"/>
      <c r="AG8" s="373"/>
      <c r="AH8" s="373"/>
      <c r="AI8" s="373"/>
      <c r="AJ8" s="373"/>
      <c r="AK8" s="373"/>
      <c r="AL8" s="373"/>
      <c r="AM8" s="373"/>
      <c r="AN8" s="373"/>
      <c r="AO8" s="373"/>
      <c r="AP8" s="373"/>
      <c r="AQ8" s="373"/>
      <c r="AR8" s="373"/>
      <c r="AS8" s="373"/>
      <c r="AT8" s="373"/>
      <c r="AU8" s="373"/>
      <c r="AV8" s="373"/>
      <c r="AW8" s="373"/>
      <c r="AX8" s="373"/>
      <c r="AY8" s="373"/>
      <c r="AZ8" s="373"/>
      <c r="BA8" s="373"/>
      <c r="BB8" s="373"/>
      <c r="BC8" s="373"/>
      <c r="BD8" s="373"/>
      <c r="BE8" s="373"/>
      <c r="BF8" s="373"/>
      <c r="BG8" s="373"/>
      <c r="BH8" s="373"/>
      <c r="BI8" s="373"/>
      <c r="BJ8" s="373"/>
      <c r="BK8" s="373"/>
      <c r="BL8" s="373"/>
      <c r="BM8" s="373"/>
      <c r="BN8" s="373"/>
      <c r="BO8" s="373"/>
      <c r="BP8" s="373"/>
      <c r="BQ8" s="373"/>
      <c r="BR8" s="373"/>
      <c r="BS8" s="373"/>
      <c r="BT8" s="373"/>
      <c r="BU8" s="373"/>
      <c r="BV8" s="373"/>
      <c r="BW8" s="373"/>
      <c r="BX8" s="373"/>
      <c r="BY8" s="373"/>
      <c r="BZ8" s="373"/>
      <c r="CA8" s="373"/>
      <c r="CB8" s="373"/>
      <c r="CC8" s="373"/>
      <c r="CD8" s="373"/>
      <c r="CE8" s="373"/>
      <c r="CF8" s="373"/>
      <c r="CG8" s="373"/>
      <c r="CH8" s="373"/>
      <c r="CI8" s="373"/>
      <c r="CJ8" s="373"/>
      <c r="CK8" s="373"/>
      <c r="CL8" s="373"/>
      <c r="CM8" s="373"/>
      <c r="CN8" s="373"/>
      <c r="CO8" s="373"/>
      <c r="CP8" s="373"/>
      <c r="CQ8" s="373"/>
      <c r="CR8" s="373"/>
      <c r="CS8" s="373"/>
      <c r="CT8" s="373"/>
      <c r="CU8" s="373"/>
      <c r="CV8" s="373"/>
      <c r="CW8" s="373"/>
      <c r="CX8" s="373"/>
      <c r="CY8" s="373"/>
      <c r="CZ8" s="373"/>
      <c r="DA8" s="373"/>
      <c r="DB8" s="373"/>
      <c r="DC8" s="373"/>
      <c r="DD8" s="373"/>
      <c r="DE8" s="373"/>
      <c r="DF8" s="373"/>
      <c r="DG8" s="373"/>
      <c r="DH8" s="373"/>
      <c r="DI8" s="373"/>
      <c r="DJ8" s="373"/>
      <c r="DK8" s="373"/>
      <c r="DL8" s="373"/>
      <c r="DM8" s="373"/>
      <c r="DN8" s="373"/>
      <c r="DO8" s="373"/>
      <c r="DP8" s="373"/>
      <c r="DQ8" s="373"/>
      <c r="DR8" s="373"/>
      <c r="DS8" s="373"/>
      <c r="DT8" s="373"/>
      <c r="DU8" s="373"/>
      <c r="DV8" s="373"/>
      <c r="DW8" s="373"/>
      <c r="DX8" s="373"/>
      <c r="DY8" s="373"/>
      <c r="DZ8" s="373"/>
      <c r="EA8" s="373"/>
      <c r="EB8" s="373"/>
      <c r="EC8" s="373"/>
      <c r="ED8" s="373"/>
      <c r="EE8" s="373"/>
      <c r="EF8" s="373"/>
      <c r="EG8" s="373"/>
      <c r="EH8" s="373"/>
      <c r="EI8" s="373"/>
      <c r="EJ8" s="373"/>
      <c r="EK8" s="373"/>
      <c r="EL8" s="373"/>
      <c r="EM8" s="373"/>
      <c r="EN8" s="373"/>
      <c r="EO8" s="373"/>
      <c r="EP8" s="373"/>
      <c r="EQ8" s="373"/>
      <c r="ER8" s="373"/>
      <c r="ES8" s="373"/>
      <c r="ET8" s="373"/>
      <c r="EU8" s="373"/>
      <c r="EV8" s="373"/>
      <c r="EW8" s="373"/>
      <c r="EX8" s="373"/>
      <c r="EY8" s="373"/>
      <c r="EZ8" s="373"/>
      <c r="FA8" s="373"/>
      <c r="FB8" s="373"/>
      <c r="FC8" s="373"/>
      <c r="FD8" s="373"/>
      <c r="FE8" s="373"/>
      <c r="FF8" s="373"/>
      <c r="FG8" s="373"/>
      <c r="FH8" s="373"/>
      <c r="FI8" s="373"/>
      <c r="FJ8" s="373"/>
      <c r="FK8" s="373"/>
      <c r="FL8" s="373"/>
      <c r="FM8" s="373"/>
      <c r="FN8" s="373"/>
      <c r="FO8" s="373"/>
      <c r="FP8" s="373"/>
      <c r="FQ8" s="373"/>
      <c r="FR8" s="373"/>
      <c r="FS8" s="373"/>
      <c r="FT8" s="373"/>
      <c r="FU8" s="373"/>
      <c r="FV8" s="373"/>
      <c r="FW8" s="373"/>
      <c r="FX8" s="373"/>
      <c r="FY8" s="373"/>
      <c r="FZ8" s="373"/>
      <c r="GA8" s="373"/>
      <c r="GB8" s="373"/>
      <c r="GC8" s="373"/>
      <c r="GD8" s="373"/>
      <c r="GE8" s="373"/>
      <c r="GF8" s="373"/>
      <c r="GG8" s="373"/>
      <c r="GH8" s="373"/>
      <c r="GI8" s="373"/>
      <c r="GJ8" s="373"/>
      <c r="GK8" s="373"/>
      <c r="GL8" s="373"/>
      <c r="GM8" s="373"/>
      <c r="GN8" s="373"/>
      <c r="GO8" s="373"/>
      <c r="GP8" s="373"/>
      <c r="GQ8" s="373"/>
      <c r="GR8" s="373"/>
      <c r="GS8" s="373"/>
      <c r="GT8" s="373"/>
      <c r="GU8" s="373"/>
      <c r="GV8" s="373"/>
      <c r="GW8" s="373"/>
      <c r="GX8" s="373"/>
      <c r="GY8" s="373"/>
      <c r="GZ8" s="373"/>
      <c r="HA8" s="373"/>
      <c r="HB8" s="373"/>
      <c r="HC8" s="373"/>
      <c r="HD8" s="373"/>
      <c r="HE8" s="373"/>
      <c r="HF8" s="373"/>
      <c r="HG8" s="373"/>
      <c r="HH8" s="373"/>
      <c r="HI8" s="373"/>
      <c r="HJ8" s="373"/>
      <c r="HK8" s="373"/>
      <c r="HL8" s="373"/>
      <c r="HM8" s="373"/>
      <c r="HN8" s="373"/>
      <c r="HO8" s="373"/>
      <c r="HP8" s="373"/>
      <c r="HQ8" s="373"/>
      <c r="HR8" s="373"/>
      <c r="HS8" s="373"/>
      <c r="HT8" s="373"/>
      <c r="HU8" s="373"/>
    </row>
    <row r="9" spans="1:229" ht="24.75" customHeight="1">
      <c r="A9" s="371" t="str">
        <f>'[3]Anexo I - Planilha Orçamento'!A31</f>
        <v>2.3</v>
      </c>
      <c r="B9" s="371" t="s">
        <v>101</v>
      </c>
      <c r="C9" s="371">
        <v>95289</v>
      </c>
      <c r="D9" s="404" t="str">
        <f>VLOOKUP($A9,'[3]Anexo I - Planilha Orçamento'!$A30:$M141,4,0)</f>
        <v>TRANSPORTE COM CAMINHÃO BASCULANTE 6 M3 EM RODOVIA COM LEITO NATURAL,DMT 800 A 1.000 M</v>
      </c>
      <c r="E9" s="378" t="str">
        <f>VLOOKUP($A9,'[3]Anexo I - Planilha Orçamento'!$A30:$M141,10,0)</f>
        <v>M3</v>
      </c>
      <c r="F9" s="372">
        <v>8.89</v>
      </c>
      <c r="G9" s="372">
        <f>VLOOKUP($A9,'[3]Anexo I - Planilha Orçamento'!$A30:$M141,13,0)</f>
        <v>4.1828470000000006</v>
      </c>
      <c r="H9" s="385">
        <f>SUM(F9*G9)</f>
        <v>37.185509830000008</v>
      </c>
      <c r="I9" s="386">
        <f>SUM(H9/H6)</f>
        <v>3.7763833428408444E-2</v>
      </c>
      <c r="J9" s="319">
        <v>7</v>
      </c>
      <c r="K9" s="320">
        <f>SUM(J9*G9)</f>
        <v>29.279929000000003</v>
      </c>
      <c r="L9" s="321">
        <f>SUM(K9/$H$6)</f>
        <v>2.9735301912132632E-2</v>
      </c>
      <c r="M9" s="332">
        <v>0</v>
      </c>
      <c r="N9" s="333">
        <f>SUM(M9*G9)</f>
        <v>0</v>
      </c>
      <c r="O9" s="334">
        <f>SUM($N$7/H8)</f>
        <v>0</v>
      </c>
      <c r="P9" s="347">
        <v>0</v>
      </c>
      <c r="Q9" s="393">
        <f>SUM(P9*G9)</f>
        <v>0</v>
      </c>
      <c r="R9" s="348">
        <f>SUM(Q9/H8)</f>
        <v>0</v>
      </c>
      <c r="S9" s="418"/>
      <c r="T9" s="419">
        <f>SUM(S9*J9)</f>
        <v>0</v>
      </c>
      <c r="U9" s="420">
        <f>SUM(T9/K8)</f>
        <v>0</v>
      </c>
      <c r="V9" s="344">
        <f t="shared" si="0"/>
        <v>7</v>
      </c>
      <c r="W9" s="345">
        <f t="shared" si="0"/>
        <v>29.279929000000003</v>
      </c>
      <c r="X9" s="366">
        <f t="shared" si="0"/>
        <v>2.9735301912132632E-2</v>
      </c>
      <c r="Y9" s="373"/>
      <c r="Z9" s="373"/>
      <c r="AA9" s="373"/>
      <c r="AB9" s="373"/>
      <c r="AC9" s="373"/>
      <c r="AD9" s="373"/>
      <c r="AE9" s="373"/>
      <c r="AF9" s="373"/>
      <c r="AG9" s="373"/>
      <c r="AH9" s="373"/>
      <c r="AI9" s="373"/>
      <c r="AJ9" s="373"/>
      <c r="AK9" s="373"/>
      <c r="AL9" s="373"/>
      <c r="AM9" s="373"/>
      <c r="AN9" s="373"/>
      <c r="AO9" s="373"/>
      <c r="AP9" s="373"/>
      <c r="AQ9" s="373"/>
      <c r="AR9" s="373"/>
      <c r="AS9" s="373"/>
      <c r="AT9" s="373"/>
      <c r="AU9" s="373"/>
      <c r="AV9" s="373"/>
      <c r="AW9" s="373"/>
      <c r="AX9" s="373"/>
      <c r="AY9" s="373"/>
      <c r="AZ9" s="373"/>
      <c r="BA9" s="373"/>
      <c r="BB9" s="373"/>
      <c r="BC9" s="373"/>
      <c r="BD9" s="373"/>
      <c r="BE9" s="373"/>
      <c r="BF9" s="373"/>
      <c r="BG9" s="373"/>
      <c r="BH9" s="373"/>
      <c r="BI9" s="373"/>
      <c r="BJ9" s="373"/>
      <c r="BK9" s="373"/>
      <c r="BL9" s="373"/>
      <c r="BM9" s="373"/>
      <c r="BN9" s="373"/>
      <c r="BO9" s="373"/>
      <c r="BP9" s="373"/>
      <c r="BQ9" s="373"/>
      <c r="BR9" s="373"/>
      <c r="BS9" s="373"/>
      <c r="BT9" s="373"/>
      <c r="BU9" s="373"/>
      <c r="BV9" s="373"/>
      <c r="BW9" s="373"/>
      <c r="BX9" s="373"/>
      <c r="BY9" s="373"/>
      <c r="BZ9" s="373"/>
      <c r="CA9" s="373"/>
      <c r="CB9" s="373"/>
      <c r="CC9" s="373"/>
      <c r="CD9" s="373"/>
      <c r="CE9" s="373"/>
      <c r="CF9" s="373"/>
      <c r="CG9" s="373"/>
      <c r="CH9" s="373"/>
      <c r="CI9" s="373"/>
      <c r="CJ9" s="373"/>
      <c r="CK9" s="373"/>
      <c r="CL9" s="373"/>
      <c r="CM9" s="373"/>
      <c r="CN9" s="373"/>
      <c r="CO9" s="373"/>
      <c r="CP9" s="373"/>
      <c r="CQ9" s="373"/>
      <c r="CR9" s="373"/>
      <c r="CS9" s="373"/>
      <c r="CT9" s="373"/>
      <c r="CU9" s="373"/>
      <c r="CV9" s="373"/>
      <c r="CW9" s="373"/>
      <c r="CX9" s="373"/>
      <c r="CY9" s="373"/>
      <c r="CZ9" s="373"/>
      <c r="DA9" s="373"/>
      <c r="DB9" s="373"/>
      <c r="DC9" s="373"/>
      <c r="DD9" s="373"/>
      <c r="DE9" s="373"/>
      <c r="DF9" s="373"/>
      <c r="DG9" s="373"/>
      <c r="DH9" s="373"/>
      <c r="DI9" s="373"/>
      <c r="DJ9" s="373"/>
      <c r="DK9" s="373"/>
      <c r="DL9" s="373"/>
      <c r="DM9" s="373"/>
      <c r="DN9" s="373"/>
      <c r="DO9" s="373"/>
      <c r="DP9" s="373"/>
      <c r="DQ9" s="373"/>
      <c r="DR9" s="373"/>
      <c r="DS9" s="373"/>
      <c r="DT9" s="373"/>
      <c r="DU9" s="373"/>
      <c r="DV9" s="373"/>
      <c r="DW9" s="373"/>
      <c r="DX9" s="373"/>
      <c r="DY9" s="373"/>
      <c r="DZ9" s="373"/>
      <c r="EA9" s="373"/>
      <c r="EB9" s="373"/>
      <c r="EC9" s="373"/>
      <c r="ED9" s="373"/>
      <c r="EE9" s="373"/>
      <c r="EF9" s="373"/>
      <c r="EG9" s="373"/>
      <c r="EH9" s="373"/>
      <c r="EI9" s="373"/>
      <c r="EJ9" s="373"/>
      <c r="EK9" s="373"/>
      <c r="EL9" s="373"/>
      <c r="EM9" s="373"/>
      <c r="EN9" s="373"/>
      <c r="EO9" s="373"/>
      <c r="EP9" s="373"/>
      <c r="EQ9" s="373"/>
      <c r="ER9" s="373"/>
      <c r="ES9" s="373"/>
      <c r="ET9" s="373"/>
      <c r="EU9" s="373"/>
      <c r="EV9" s="373"/>
      <c r="EW9" s="373"/>
      <c r="EX9" s="373"/>
      <c r="EY9" s="373"/>
      <c r="EZ9" s="373"/>
      <c r="FA9" s="373"/>
      <c r="FB9" s="373"/>
      <c r="FC9" s="373"/>
      <c r="FD9" s="373"/>
      <c r="FE9" s="373"/>
      <c r="FF9" s="373"/>
      <c r="FG9" s="373"/>
      <c r="FH9" s="373"/>
      <c r="FI9" s="373"/>
      <c r="FJ9" s="373"/>
      <c r="FK9" s="373"/>
      <c r="FL9" s="373"/>
      <c r="FM9" s="373"/>
      <c r="FN9" s="373"/>
      <c r="FO9" s="373"/>
      <c r="FP9" s="373"/>
      <c r="FQ9" s="373"/>
      <c r="FR9" s="373"/>
      <c r="FS9" s="373"/>
      <c r="FT9" s="373"/>
      <c r="FU9" s="373"/>
      <c r="FV9" s="373"/>
      <c r="FW9" s="373"/>
      <c r="FX9" s="373"/>
      <c r="FY9" s="373"/>
      <c r="FZ9" s="373"/>
      <c r="GA9" s="373"/>
      <c r="GB9" s="373"/>
      <c r="GC9" s="373"/>
      <c r="GD9" s="373"/>
      <c r="GE9" s="373"/>
      <c r="GF9" s="373"/>
      <c r="GG9" s="373"/>
      <c r="GH9" s="373"/>
      <c r="GI9" s="373"/>
      <c r="GJ9" s="373"/>
      <c r="GK9" s="373"/>
      <c r="GL9" s="373"/>
      <c r="GM9" s="373"/>
      <c r="GN9" s="373"/>
      <c r="GO9" s="373"/>
      <c r="GP9" s="373"/>
      <c r="GQ9" s="373"/>
      <c r="GR9" s="373"/>
      <c r="GS9" s="373"/>
      <c r="GT9" s="373"/>
      <c r="GU9" s="373"/>
      <c r="GV9" s="373"/>
      <c r="GW9" s="373"/>
      <c r="GX9" s="373"/>
      <c r="GY9" s="373"/>
      <c r="GZ9" s="373"/>
      <c r="HA9" s="373"/>
      <c r="HB9" s="373"/>
      <c r="HC9" s="373"/>
      <c r="HD9" s="373"/>
      <c r="HE9" s="373"/>
      <c r="HF9" s="373"/>
      <c r="HG9" s="373"/>
      <c r="HH9" s="373"/>
      <c r="HI9" s="373"/>
      <c r="HJ9" s="373"/>
      <c r="HK9" s="373"/>
      <c r="HL9" s="373"/>
      <c r="HM9" s="373"/>
      <c r="HN9" s="373"/>
      <c r="HO9" s="373"/>
      <c r="HP9" s="373"/>
      <c r="HQ9" s="373"/>
      <c r="HR9" s="373"/>
      <c r="HS9" s="373"/>
      <c r="HT9" s="373"/>
      <c r="HU9" s="373"/>
    </row>
    <row r="10" spans="1:229" ht="20.25" customHeight="1">
      <c r="A10" s="368" t="str">
        <f>'[3]Anexo I - Planilha Orçamento'!A33</f>
        <v>5.0</v>
      </c>
      <c r="B10" s="368"/>
      <c r="C10" s="368" t="s">
        <v>90</v>
      </c>
      <c r="D10" s="402" t="str">
        <f>VLOOKUP($A10,'[3]Anexo I - Planilha Orçamento'!$A32:$M143,4,0)</f>
        <v>IMPERMEABILIZACOES E PROTECOES DIVERSAS</v>
      </c>
      <c r="E10" s="368"/>
      <c r="F10" s="374"/>
      <c r="G10" s="370"/>
      <c r="H10" s="370">
        <f>SUM(H11:H17)</f>
        <v>6555.8886369562006</v>
      </c>
      <c r="I10" s="387">
        <f>SUM(I11:I17)</f>
        <v>1</v>
      </c>
      <c r="J10" s="327"/>
      <c r="K10" s="370">
        <f>SUM(K11:K17)</f>
        <v>1152.9182449800001</v>
      </c>
      <c r="L10" s="387">
        <f>SUM(L11:L17)</f>
        <v>0.17585994955449433</v>
      </c>
      <c r="M10" s="327"/>
      <c r="N10" s="370">
        <f>SUM(N11:N17)</f>
        <v>2423.7954291300002</v>
      </c>
      <c r="O10" s="387">
        <f>SUM(O12:O17)</f>
        <v>0.28182062356504667</v>
      </c>
      <c r="P10" s="327"/>
      <c r="Q10" s="370">
        <f>SUM(Q11:Q17)</f>
        <v>2682.9214752662006</v>
      </c>
      <c r="R10" s="387">
        <f>SUM(R12:R17)</f>
        <v>0.40923841508568393</v>
      </c>
      <c r="S10" s="327"/>
      <c r="T10" s="370">
        <f>SUM(T11:T17)</f>
        <v>0</v>
      </c>
      <c r="U10" s="387">
        <f>SUM(U12:U17)</f>
        <v>0</v>
      </c>
      <c r="V10" s="327"/>
      <c r="W10" s="370">
        <f>SUM(W11:W17)</f>
        <v>6259.6351493762013</v>
      </c>
      <c r="X10" s="387">
        <f>SUM(X12:X17)</f>
        <v>0.86691898820522495</v>
      </c>
      <c r="Y10" s="373"/>
      <c r="Z10" s="373"/>
      <c r="AA10" s="373"/>
      <c r="AB10" s="373"/>
      <c r="AC10" s="373"/>
      <c r="AD10" s="373"/>
      <c r="AE10" s="373"/>
      <c r="AF10" s="373"/>
      <c r="AG10" s="373"/>
      <c r="AH10" s="373"/>
      <c r="AI10" s="373"/>
      <c r="AJ10" s="373"/>
      <c r="AK10" s="373"/>
      <c r="AL10" s="373"/>
      <c r="AM10" s="373"/>
      <c r="AN10" s="373"/>
      <c r="AO10" s="373"/>
      <c r="AP10" s="373"/>
      <c r="AQ10" s="373"/>
      <c r="AR10" s="373"/>
      <c r="AS10" s="373"/>
      <c r="AT10" s="373"/>
      <c r="AU10" s="373"/>
      <c r="AV10" s="373"/>
      <c r="AW10" s="373"/>
      <c r="AX10" s="373"/>
      <c r="AY10" s="373"/>
      <c r="AZ10" s="373"/>
      <c r="BA10" s="373"/>
      <c r="BB10" s="373"/>
      <c r="BC10" s="373"/>
      <c r="BD10" s="373"/>
      <c r="BE10" s="373"/>
      <c r="BF10" s="373"/>
      <c r="BG10" s="373"/>
      <c r="BH10" s="373"/>
      <c r="BI10" s="373"/>
      <c r="BJ10" s="373"/>
      <c r="BK10" s="373"/>
      <c r="BL10" s="373"/>
      <c r="BM10" s="373"/>
      <c r="BN10" s="373"/>
      <c r="BO10" s="373"/>
      <c r="BP10" s="373"/>
      <c r="BQ10" s="373"/>
      <c r="BR10" s="373"/>
      <c r="BS10" s="373"/>
      <c r="BT10" s="373"/>
      <c r="BU10" s="373"/>
      <c r="BV10" s="373"/>
      <c r="BW10" s="373"/>
      <c r="BX10" s="373"/>
      <c r="BY10" s="373"/>
      <c r="BZ10" s="373"/>
      <c r="CA10" s="373"/>
      <c r="CB10" s="373"/>
      <c r="CC10" s="373"/>
      <c r="CD10" s="373"/>
      <c r="CE10" s="373"/>
      <c r="CF10" s="373"/>
      <c r="CG10" s="373"/>
      <c r="CH10" s="373"/>
      <c r="CI10" s="373"/>
      <c r="CJ10" s="373"/>
      <c r="CK10" s="373"/>
      <c r="CL10" s="373"/>
      <c r="CM10" s="373"/>
      <c r="CN10" s="373"/>
      <c r="CO10" s="373"/>
      <c r="CP10" s="373"/>
      <c r="CQ10" s="373"/>
      <c r="CR10" s="373"/>
      <c r="CS10" s="373"/>
      <c r="CT10" s="373"/>
      <c r="CU10" s="373"/>
      <c r="CV10" s="373"/>
      <c r="CW10" s="373"/>
      <c r="CX10" s="373"/>
      <c r="CY10" s="373"/>
      <c r="CZ10" s="373"/>
      <c r="DA10" s="373"/>
      <c r="DB10" s="373"/>
      <c r="DC10" s="373"/>
      <c r="DD10" s="373"/>
      <c r="DE10" s="373"/>
      <c r="DF10" s="373"/>
      <c r="DG10" s="373"/>
      <c r="DH10" s="373"/>
      <c r="DI10" s="373"/>
      <c r="DJ10" s="373"/>
      <c r="DK10" s="373"/>
      <c r="DL10" s="373"/>
      <c r="DM10" s="373"/>
      <c r="DN10" s="373"/>
      <c r="DO10" s="373"/>
      <c r="DP10" s="373"/>
      <c r="DQ10" s="373"/>
      <c r="DR10" s="373"/>
      <c r="DS10" s="373"/>
      <c r="DT10" s="373"/>
      <c r="DU10" s="373"/>
      <c r="DV10" s="373"/>
      <c r="DW10" s="373"/>
      <c r="DX10" s="373"/>
      <c r="DY10" s="373"/>
      <c r="DZ10" s="373"/>
      <c r="EA10" s="373"/>
      <c r="EB10" s="373"/>
      <c r="EC10" s="373"/>
      <c r="ED10" s="373"/>
      <c r="EE10" s="373"/>
      <c r="EF10" s="373"/>
      <c r="EG10" s="373"/>
      <c r="EH10" s="373"/>
      <c r="EI10" s="373"/>
      <c r="EJ10" s="373"/>
      <c r="EK10" s="373"/>
      <c r="EL10" s="373"/>
      <c r="EM10" s="373"/>
      <c r="EN10" s="373"/>
      <c r="EO10" s="373"/>
      <c r="EP10" s="373"/>
      <c r="EQ10" s="373"/>
      <c r="ER10" s="373"/>
      <c r="ES10" s="373"/>
      <c r="ET10" s="373"/>
      <c r="EU10" s="373"/>
      <c r="EV10" s="373"/>
      <c r="EW10" s="373"/>
      <c r="EX10" s="373"/>
      <c r="EY10" s="373"/>
      <c r="EZ10" s="373"/>
      <c r="FA10" s="373"/>
      <c r="FB10" s="373"/>
      <c r="FC10" s="373"/>
      <c r="FD10" s="373"/>
      <c r="FE10" s="373"/>
      <c r="FF10" s="373"/>
      <c r="FG10" s="373"/>
      <c r="FH10" s="373"/>
      <c r="FI10" s="373"/>
      <c r="FJ10" s="373"/>
      <c r="FK10" s="373"/>
      <c r="FL10" s="373"/>
      <c r="FM10" s="373"/>
      <c r="FN10" s="373"/>
      <c r="FO10" s="373"/>
      <c r="FP10" s="373"/>
      <c r="FQ10" s="373"/>
      <c r="FR10" s="373"/>
      <c r="FS10" s="373"/>
      <c r="FT10" s="373"/>
      <c r="FU10" s="373"/>
      <c r="FV10" s="373"/>
      <c r="FW10" s="373"/>
      <c r="FX10" s="373"/>
      <c r="FY10" s="373"/>
      <c r="FZ10" s="373"/>
      <c r="GA10" s="373"/>
      <c r="GB10" s="373"/>
      <c r="GC10" s="373"/>
      <c r="GD10" s="373"/>
      <c r="GE10" s="373"/>
      <c r="GF10" s="373"/>
      <c r="GG10" s="373"/>
      <c r="GH10" s="373"/>
      <c r="GI10" s="373"/>
      <c r="GJ10" s="373"/>
      <c r="GK10" s="373"/>
      <c r="GL10" s="373"/>
      <c r="GM10" s="373"/>
      <c r="GN10" s="373"/>
      <c r="GO10" s="373"/>
      <c r="GP10" s="373"/>
      <c r="GQ10" s="373"/>
      <c r="GR10" s="373"/>
      <c r="GS10" s="373"/>
      <c r="GT10" s="373"/>
      <c r="GU10" s="373"/>
      <c r="GV10" s="373"/>
      <c r="GW10" s="373"/>
      <c r="GX10" s="373"/>
      <c r="GY10" s="373"/>
      <c r="GZ10" s="373"/>
      <c r="HA10" s="373"/>
      <c r="HB10" s="373"/>
      <c r="HC10" s="373"/>
      <c r="HD10" s="373"/>
      <c r="HE10" s="373"/>
      <c r="HF10" s="373"/>
      <c r="HG10" s="373"/>
      <c r="HH10" s="373"/>
      <c r="HI10" s="373"/>
      <c r="HJ10" s="373"/>
      <c r="HK10" s="373"/>
      <c r="HL10" s="373"/>
      <c r="HM10" s="373"/>
      <c r="HN10" s="373"/>
      <c r="HO10" s="373"/>
      <c r="HP10" s="373"/>
      <c r="HQ10" s="373"/>
      <c r="HR10" s="373"/>
      <c r="HS10" s="373"/>
      <c r="HT10" s="373"/>
      <c r="HU10" s="373"/>
    </row>
    <row r="11" spans="1:229" ht="17.25" customHeight="1">
      <c r="A11" s="375"/>
      <c r="B11" s="375"/>
      <c r="C11" s="375"/>
      <c r="D11" s="405" t="s">
        <v>842</v>
      </c>
      <c r="E11" s="375"/>
      <c r="F11" s="376"/>
      <c r="G11" s="377"/>
      <c r="H11" s="377"/>
      <c r="I11" s="376"/>
      <c r="J11" s="377"/>
      <c r="K11" s="377"/>
      <c r="L11" s="377"/>
      <c r="M11" s="377"/>
      <c r="N11" s="377"/>
      <c r="O11" s="377"/>
      <c r="P11" s="377"/>
      <c r="Q11" s="377"/>
      <c r="R11" s="377"/>
      <c r="S11" s="377"/>
      <c r="T11" s="377"/>
      <c r="U11" s="377"/>
      <c r="V11" s="377"/>
      <c r="W11" s="377"/>
      <c r="X11" s="377"/>
      <c r="Y11" s="373"/>
      <c r="Z11" s="373"/>
      <c r="AA11" s="373"/>
      <c r="AB11" s="373"/>
      <c r="AC11" s="373"/>
      <c r="AD11" s="373"/>
      <c r="AE11" s="373"/>
      <c r="AF11" s="373"/>
      <c r="AG11" s="373"/>
      <c r="AH11" s="373"/>
      <c r="AI11" s="373"/>
      <c r="AJ11" s="373"/>
      <c r="AK11" s="373"/>
      <c r="AL11" s="373"/>
      <c r="AM11" s="373"/>
      <c r="AN11" s="373"/>
      <c r="AO11" s="373"/>
      <c r="AP11" s="373"/>
      <c r="AQ11" s="373"/>
      <c r="AR11" s="373"/>
      <c r="AS11" s="373"/>
      <c r="AT11" s="373"/>
      <c r="AU11" s="373"/>
      <c r="AV11" s="373"/>
      <c r="AW11" s="373"/>
      <c r="AX11" s="373"/>
      <c r="AY11" s="373"/>
      <c r="AZ11" s="373"/>
      <c r="BA11" s="373"/>
      <c r="BB11" s="373"/>
      <c r="BC11" s="373"/>
      <c r="BD11" s="373"/>
      <c r="BE11" s="373"/>
      <c r="BF11" s="373"/>
      <c r="BG11" s="373"/>
      <c r="BH11" s="373"/>
      <c r="BI11" s="373"/>
      <c r="BJ11" s="373"/>
      <c r="BK11" s="373"/>
      <c r="BL11" s="373"/>
      <c r="BM11" s="373"/>
      <c r="BN11" s="373"/>
      <c r="BO11" s="373"/>
      <c r="BP11" s="373"/>
      <c r="BQ11" s="373"/>
      <c r="BR11" s="373"/>
      <c r="BS11" s="373"/>
      <c r="BT11" s="373"/>
      <c r="BU11" s="373"/>
      <c r="BV11" s="373"/>
      <c r="BW11" s="373"/>
      <c r="BX11" s="373"/>
      <c r="BY11" s="373"/>
      <c r="BZ11" s="373"/>
      <c r="CA11" s="373"/>
      <c r="CB11" s="373"/>
      <c r="CC11" s="373"/>
      <c r="CD11" s="373"/>
      <c r="CE11" s="373"/>
      <c r="CF11" s="373"/>
      <c r="CG11" s="373"/>
      <c r="CH11" s="373"/>
      <c r="CI11" s="373"/>
      <c r="CJ11" s="373"/>
      <c r="CK11" s="373"/>
      <c r="CL11" s="373"/>
      <c r="CM11" s="373"/>
      <c r="CN11" s="373"/>
      <c r="CO11" s="373"/>
      <c r="CP11" s="373"/>
      <c r="CQ11" s="373"/>
      <c r="CR11" s="373"/>
      <c r="CS11" s="373"/>
      <c r="CT11" s="373"/>
      <c r="CU11" s="373"/>
      <c r="CV11" s="373"/>
      <c r="CW11" s="373"/>
      <c r="CX11" s="373"/>
      <c r="CY11" s="373"/>
      <c r="CZ11" s="373"/>
      <c r="DA11" s="373"/>
      <c r="DB11" s="373"/>
      <c r="DC11" s="373"/>
      <c r="DD11" s="373"/>
      <c r="DE11" s="373"/>
      <c r="DF11" s="373"/>
      <c r="DG11" s="373"/>
      <c r="DH11" s="373"/>
      <c r="DI11" s="373"/>
      <c r="DJ11" s="373"/>
      <c r="DK11" s="373"/>
      <c r="DL11" s="373"/>
      <c r="DM11" s="373"/>
      <c r="DN11" s="373"/>
      <c r="DO11" s="373"/>
      <c r="DP11" s="373"/>
      <c r="DQ11" s="373"/>
      <c r="DR11" s="373"/>
      <c r="DS11" s="373"/>
      <c r="DT11" s="373"/>
      <c r="DU11" s="373"/>
      <c r="DV11" s="373"/>
      <c r="DW11" s="373"/>
      <c r="DX11" s="373"/>
      <c r="DY11" s="373"/>
      <c r="DZ11" s="373"/>
      <c r="EA11" s="373"/>
      <c r="EB11" s="373"/>
      <c r="EC11" s="373"/>
      <c r="ED11" s="373"/>
      <c r="EE11" s="373"/>
      <c r="EF11" s="373"/>
      <c r="EG11" s="373"/>
      <c r="EH11" s="373"/>
      <c r="EI11" s="373"/>
      <c r="EJ11" s="373"/>
      <c r="EK11" s="373"/>
      <c r="EL11" s="373"/>
      <c r="EM11" s="373"/>
      <c r="EN11" s="373"/>
      <c r="EO11" s="373"/>
      <c r="EP11" s="373"/>
      <c r="EQ11" s="373"/>
      <c r="ER11" s="373"/>
      <c r="ES11" s="373"/>
      <c r="ET11" s="373"/>
      <c r="EU11" s="373"/>
      <c r="EV11" s="373"/>
      <c r="EW11" s="373"/>
      <c r="EX11" s="373"/>
      <c r="EY11" s="373"/>
      <c r="EZ11" s="373"/>
      <c r="FA11" s="373"/>
      <c r="FB11" s="373"/>
      <c r="FC11" s="373"/>
      <c r="FD11" s="373"/>
      <c r="FE11" s="373"/>
      <c r="FF11" s="373"/>
      <c r="FG11" s="373"/>
      <c r="FH11" s="373"/>
      <c r="FI11" s="373"/>
      <c r="FJ11" s="373"/>
      <c r="FK11" s="373"/>
      <c r="FL11" s="373"/>
      <c r="FM11" s="373"/>
      <c r="FN11" s="373"/>
      <c r="FO11" s="373"/>
      <c r="FP11" s="373"/>
      <c r="FQ11" s="373"/>
      <c r="FR11" s="373"/>
      <c r="FS11" s="373"/>
      <c r="FT11" s="373"/>
      <c r="FU11" s="373"/>
      <c r="FV11" s="373"/>
      <c r="FW11" s="373"/>
      <c r="FX11" s="373"/>
      <c r="FY11" s="373"/>
      <c r="FZ11" s="373"/>
      <c r="GA11" s="373"/>
      <c r="GB11" s="373"/>
      <c r="GC11" s="373"/>
      <c r="GD11" s="373"/>
      <c r="GE11" s="373"/>
      <c r="GF11" s="373"/>
      <c r="GG11" s="373"/>
      <c r="GH11" s="373"/>
      <c r="GI11" s="373"/>
      <c r="GJ11" s="373"/>
      <c r="GK11" s="373"/>
      <c r="GL11" s="373"/>
      <c r="GM11" s="373"/>
      <c r="GN11" s="373"/>
      <c r="GO11" s="373"/>
      <c r="GP11" s="373"/>
      <c r="GQ11" s="373"/>
      <c r="GR11" s="373"/>
      <c r="GS11" s="373"/>
      <c r="GT11" s="373"/>
      <c r="GU11" s="373"/>
      <c r="GV11" s="373"/>
      <c r="GW11" s="373"/>
      <c r="GX11" s="373"/>
      <c r="GY11" s="373"/>
      <c r="GZ11" s="373"/>
      <c r="HA11" s="373"/>
      <c r="HB11" s="373"/>
      <c r="HC11" s="373"/>
      <c r="HD11" s="373"/>
      <c r="HE11" s="373"/>
      <c r="HF11" s="373"/>
      <c r="HG11" s="373"/>
      <c r="HH11" s="373"/>
      <c r="HI11" s="373"/>
      <c r="HJ11" s="373"/>
      <c r="HK11" s="373"/>
      <c r="HL11" s="373"/>
      <c r="HM11" s="373"/>
      <c r="HN11" s="373"/>
      <c r="HO11" s="373"/>
      <c r="HP11" s="373"/>
      <c r="HQ11" s="373"/>
      <c r="HR11" s="373"/>
      <c r="HS11" s="373"/>
      <c r="HT11" s="373"/>
      <c r="HU11" s="373"/>
    </row>
    <row r="12" spans="1:229" ht="15" customHeight="1">
      <c r="A12" s="378" t="str">
        <f>'[3]Anexo I - Planilha Orçamento'!A35</f>
        <v>5.1</v>
      </c>
      <c r="B12" s="378" t="s">
        <v>843</v>
      </c>
      <c r="C12" s="378" t="s">
        <v>844</v>
      </c>
      <c r="D12" s="403" t="str">
        <f>VLOOKUP($A12,'[3]Anexo I - Planilha Orçamento'!$A34:$M145,4,0)</f>
        <v>LASTRO DE BRITA</v>
      </c>
      <c r="E12" s="378" t="str">
        <f>VLOOKUP($A12,'[3]Anexo I - Planilha Orçamento'!$A34:$M145,10,0)</f>
        <v>M2</v>
      </c>
      <c r="F12" s="372">
        <v>152.36000000000001</v>
      </c>
      <c r="G12" s="372">
        <f>VLOOKUP($A12,'[3]Anexo I - Planilha Orçamento'!$A33:$M144,13,0)</f>
        <v>7.544289</v>
      </c>
      <c r="H12" s="385">
        <f>SUM(F12*G12)</f>
        <v>1149.44787204</v>
      </c>
      <c r="I12" s="386">
        <f>SUM(H12/H10)</f>
        <v>0.17533059752730504</v>
      </c>
      <c r="J12" s="319">
        <v>152.82</v>
      </c>
      <c r="K12" s="320">
        <f>SUM(J12*G12)</f>
        <v>1152.9182449800001</v>
      </c>
      <c r="L12" s="321">
        <f>SUM(K12/$H$10)</f>
        <v>0.17585994955449433</v>
      </c>
      <c r="M12" s="332">
        <v>0</v>
      </c>
      <c r="N12" s="333">
        <f t="shared" ref="N12:N36" si="1">SUM(M12*G12)</f>
        <v>0</v>
      </c>
      <c r="O12" s="334">
        <v>0</v>
      </c>
      <c r="P12" s="347">
        <v>-0.45999999999997954</v>
      </c>
      <c r="Q12" s="393">
        <f>SUM(P12*G12)</f>
        <v>-3.4703729399998458</v>
      </c>
      <c r="R12" s="348">
        <f>SUM(Q12/$H$10)</f>
        <v>-5.2935202718926708E-4</v>
      </c>
      <c r="S12" s="418"/>
      <c r="T12" s="419">
        <f>SUM(S12*J12)</f>
        <v>0</v>
      </c>
      <c r="U12" s="420">
        <f>SUM(T12/$H$10)</f>
        <v>0</v>
      </c>
      <c r="V12" s="344">
        <f t="shared" ref="V12:X14" si="2">SUM(J12+M12+P12+S12)</f>
        <v>152.36000000000001</v>
      </c>
      <c r="W12" s="345">
        <f t="shared" si="2"/>
        <v>1149.4478720400002</v>
      </c>
      <c r="X12" s="366">
        <f t="shared" si="2"/>
        <v>0.17533059752730507</v>
      </c>
      <c r="Y12" s="373"/>
      <c r="Z12" s="373"/>
      <c r="AA12" s="373"/>
      <c r="AB12" s="373"/>
      <c r="AC12" s="373"/>
      <c r="AD12" s="373"/>
      <c r="AE12" s="373"/>
      <c r="AF12" s="373"/>
      <c r="AG12" s="373"/>
      <c r="AH12" s="373"/>
      <c r="AI12" s="373"/>
      <c r="AJ12" s="373"/>
      <c r="AK12" s="373"/>
      <c r="AL12" s="373"/>
      <c r="AM12" s="373"/>
      <c r="AN12" s="373"/>
      <c r="AO12" s="373"/>
      <c r="AP12" s="373"/>
      <c r="AQ12" s="373"/>
      <c r="AR12" s="373"/>
      <c r="AS12" s="373"/>
      <c r="AT12" s="373"/>
      <c r="AU12" s="373"/>
      <c r="AV12" s="373"/>
      <c r="AW12" s="373"/>
      <c r="AX12" s="373"/>
      <c r="AY12" s="373"/>
      <c r="AZ12" s="373"/>
      <c r="BA12" s="373"/>
      <c r="BB12" s="373"/>
      <c r="BC12" s="373"/>
      <c r="BD12" s="373"/>
      <c r="BE12" s="373"/>
      <c r="BF12" s="373"/>
      <c r="BG12" s="373"/>
      <c r="BH12" s="373"/>
      <c r="BI12" s="373"/>
      <c r="BJ12" s="373"/>
      <c r="BK12" s="373"/>
      <c r="BL12" s="373"/>
      <c r="BM12" s="373"/>
      <c r="BN12" s="373"/>
      <c r="BO12" s="373"/>
      <c r="BP12" s="373"/>
      <c r="BQ12" s="373"/>
      <c r="BR12" s="373"/>
      <c r="BS12" s="373"/>
      <c r="BT12" s="373"/>
      <c r="BU12" s="373"/>
      <c r="BV12" s="373"/>
      <c r="BW12" s="373"/>
      <c r="BX12" s="373"/>
      <c r="BY12" s="373"/>
      <c r="BZ12" s="373"/>
      <c r="CA12" s="373"/>
      <c r="CB12" s="373"/>
      <c r="CC12" s="373"/>
      <c r="CD12" s="373"/>
      <c r="CE12" s="373"/>
      <c r="CF12" s="373"/>
      <c r="CG12" s="373"/>
      <c r="CH12" s="373"/>
      <c r="CI12" s="373"/>
      <c r="CJ12" s="373"/>
      <c r="CK12" s="373"/>
      <c r="CL12" s="373"/>
      <c r="CM12" s="373"/>
      <c r="CN12" s="373"/>
      <c r="CO12" s="373"/>
      <c r="CP12" s="373"/>
      <c r="CQ12" s="373"/>
      <c r="CR12" s="373"/>
      <c r="CS12" s="373"/>
      <c r="CT12" s="373"/>
      <c r="CU12" s="373"/>
      <c r="CV12" s="373"/>
      <c r="CW12" s="373"/>
      <c r="CX12" s="373"/>
      <c r="CY12" s="373"/>
      <c r="CZ12" s="373"/>
      <c r="DA12" s="373"/>
      <c r="DB12" s="373"/>
      <c r="DC12" s="373"/>
      <c r="DD12" s="373"/>
      <c r="DE12" s="373"/>
      <c r="DF12" s="373"/>
      <c r="DG12" s="373"/>
      <c r="DH12" s="373"/>
      <c r="DI12" s="373"/>
      <c r="DJ12" s="373"/>
      <c r="DK12" s="373"/>
      <c r="DL12" s="373"/>
      <c r="DM12" s="373"/>
      <c r="DN12" s="373"/>
      <c r="DO12" s="373"/>
      <c r="DP12" s="373"/>
      <c r="DQ12" s="373"/>
      <c r="DR12" s="373"/>
      <c r="DS12" s="373"/>
      <c r="DT12" s="373"/>
      <c r="DU12" s="373"/>
      <c r="DV12" s="373"/>
      <c r="DW12" s="373"/>
      <c r="DX12" s="373"/>
      <c r="DY12" s="373"/>
      <c r="DZ12" s="373"/>
      <c r="EA12" s="373"/>
      <c r="EB12" s="373"/>
      <c r="EC12" s="373"/>
      <c r="ED12" s="373"/>
      <c r="EE12" s="373"/>
      <c r="EF12" s="373"/>
      <c r="EG12" s="373"/>
      <c r="EH12" s="373"/>
      <c r="EI12" s="373"/>
      <c r="EJ12" s="373"/>
      <c r="EK12" s="373"/>
      <c r="EL12" s="373"/>
      <c r="EM12" s="373"/>
      <c r="EN12" s="373"/>
      <c r="EO12" s="373"/>
      <c r="EP12" s="373"/>
      <c r="EQ12" s="373"/>
      <c r="ER12" s="373"/>
      <c r="ES12" s="373"/>
      <c r="ET12" s="373"/>
      <c r="EU12" s="373"/>
      <c r="EV12" s="373"/>
      <c r="EW12" s="373"/>
      <c r="EX12" s="373"/>
      <c r="EY12" s="373"/>
      <c r="EZ12" s="373"/>
      <c r="FA12" s="373"/>
      <c r="FB12" s="373"/>
      <c r="FC12" s="373"/>
      <c r="FD12" s="373"/>
      <c r="FE12" s="373"/>
      <c r="FF12" s="373"/>
      <c r="FG12" s="373"/>
      <c r="FH12" s="373"/>
      <c r="FI12" s="373"/>
      <c r="FJ12" s="373"/>
      <c r="FK12" s="373"/>
      <c r="FL12" s="373"/>
      <c r="FM12" s="373"/>
      <c r="FN12" s="373"/>
      <c r="FO12" s="373"/>
      <c r="FP12" s="373"/>
      <c r="FQ12" s="373"/>
      <c r="FR12" s="373"/>
      <c r="FS12" s="373"/>
      <c r="FT12" s="373"/>
      <c r="FU12" s="373"/>
      <c r="FV12" s="373"/>
      <c r="FW12" s="373"/>
      <c r="FX12" s="373"/>
      <c r="FY12" s="373"/>
      <c r="FZ12" s="373"/>
      <c r="GA12" s="373"/>
      <c r="GB12" s="373"/>
      <c r="GC12" s="373"/>
      <c r="GD12" s="373"/>
      <c r="GE12" s="373"/>
      <c r="GF12" s="373"/>
      <c r="GG12" s="373"/>
      <c r="GH12" s="373"/>
      <c r="GI12" s="373"/>
      <c r="GJ12" s="373"/>
      <c r="GK12" s="373"/>
      <c r="GL12" s="373"/>
      <c r="GM12" s="373"/>
      <c r="GN12" s="373"/>
      <c r="GO12" s="373"/>
      <c r="GP12" s="373"/>
      <c r="GQ12" s="373"/>
      <c r="GR12" s="373"/>
      <c r="GS12" s="373"/>
      <c r="GT12" s="373"/>
      <c r="GU12" s="373"/>
      <c r="GV12" s="373"/>
      <c r="GW12" s="373"/>
      <c r="GX12" s="373"/>
      <c r="GY12" s="373"/>
      <c r="GZ12" s="373"/>
      <c r="HA12" s="373"/>
      <c r="HB12" s="373"/>
      <c r="HC12" s="373"/>
      <c r="HD12" s="373"/>
      <c r="HE12" s="373"/>
      <c r="HF12" s="373"/>
      <c r="HG12" s="373"/>
      <c r="HH12" s="373"/>
      <c r="HI12" s="373"/>
      <c r="HJ12" s="373"/>
      <c r="HK12" s="373"/>
      <c r="HL12" s="373"/>
      <c r="HM12" s="373"/>
      <c r="HN12" s="373"/>
      <c r="HO12" s="373"/>
      <c r="HP12" s="373"/>
      <c r="HQ12" s="373"/>
      <c r="HR12" s="373"/>
      <c r="HS12" s="373"/>
      <c r="HT12" s="373"/>
      <c r="HU12" s="373"/>
    </row>
    <row r="13" spans="1:229" ht="24.75" customHeight="1">
      <c r="A13" s="378" t="str">
        <f>'[3]Anexo I - Planilha Orçamento'!A36</f>
        <v>5.2</v>
      </c>
      <c r="B13" s="378" t="s">
        <v>101</v>
      </c>
      <c r="C13" s="378">
        <v>95240</v>
      </c>
      <c r="D13" s="406" t="str">
        <f>VLOOKUP($A13,'[3]Anexo I - Planilha Orçamento'!$A35:$M146,4,0)</f>
        <v>LASTRO DE CONCRETO, E = 3 CM, PREPARO MECÂNICO, INCLUSOS LANÇAMENTO E ADENSAMENTO. AF_07_2016</v>
      </c>
      <c r="E13" s="378" t="str">
        <f>VLOOKUP($A13,'[3]Anexo I - Planilha Orçamento'!$A35:$M146,10,0)</f>
        <v>M2</v>
      </c>
      <c r="F13" s="372">
        <v>120.47140000000002</v>
      </c>
      <c r="G13" s="372">
        <f>VLOOKUP($A13,'[3]Anexo I - Planilha Orçamento'!$A34:$M145,13,0)</f>
        <v>15.278133</v>
      </c>
      <c r="H13" s="385">
        <f>SUM(F13*G13)</f>
        <v>1840.5780718962003</v>
      </c>
      <c r="I13" s="386">
        <f>SUM(H13/H10)</f>
        <v>0.2807518818304322</v>
      </c>
      <c r="J13" s="319">
        <v>0</v>
      </c>
      <c r="K13" s="320">
        <f>SUM(J13*G13)</f>
        <v>0</v>
      </c>
      <c r="L13" s="321">
        <f>SUM(K13/$H$10)</f>
        <v>0</v>
      </c>
      <c r="M13" s="332">
        <v>120.93</v>
      </c>
      <c r="N13" s="333">
        <f t="shared" si="1"/>
        <v>1847.5846236900002</v>
      </c>
      <c r="O13" s="334">
        <f>SUM(N13/H10)</f>
        <v>0.28182062356504667</v>
      </c>
      <c r="P13" s="347">
        <v>-0.4585999999999899</v>
      </c>
      <c r="Q13" s="393">
        <f>SUM(P13*G13)</f>
        <v>-7.0065517937998463</v>
      </c>
      <c r="R13" s="348">
        <f>SUM(Q13/$H$10)</f>
        <v>-1.0687417346144674E-3</v>
      </c>
      <c r="S13" s="418"/>
      <c r="T13" s="419">
        <f>SUM(S13*J13)</f>
        <v>0</v>
      </c>
      <c r="U13" s="420">
        <f>SUM(T13/$H$10)</f>
        <v>0</v>
      </c>
      <c r="V13" s="344">
        <f t="shared" si="2"/>
        <v>120.47140000000002</v>
      </c>
      <c r="W13" s="345">
        <f t="shared" si="2"/>
        <v>1840.5780718962003</v>
      </c>
      <c r="X13" s="366">
        <f t="shared" si="2"/>
        <v>0.2807518818304322</v>
      </c>
      <c r="Y13" s="373"/>
      <c r="Z13" s="373"/>
      <c r="AA13" s="373"/>
      <c r="AB13" s="373"/>
      <c r="AC13" s="373"/>
      <c r="AD13" s="373"/>
      <c r="AE13" s="373"/>
      <c r="AF13" s="373"/>
      <c r="AG13" s="373"/>
      <c r="AH13" s="373"/>
      <c r="AI13" s="373"/>
      <c r="AJ13" s="373"/>
      <c r="AK13" s="373"/>
      <c r="AL13" s="373"/>
      <c r="AM13" s="373"/>
      <c r="AN13" s="373"/>
      <c r="AO13" s="373"/>
      <c r="AP13" s="373"/>
      <c r="AQ13" s="373"/>
      <c r="AR13" s="373"/>
      <c r="AS13" s="373"/>
      <c r="AT13" s="373"/>
      <c r="AU13" s="373"/>
      <c r="AV13" s="373"/>
      <c r="AW13" s="373"/>
      <c r="AX13" s="373"/>
      <c r="AY13" s="373"/>
      <c r="AZ13" s="373"/>
      <c r="BA13" s="373"/>
      <c r="BB13" s="373"/>
      <c r="BC13" s="373"/>
      <c r="BD13" s="373"/>
      <c r="BE13" s="373"/>
      <c r="BF13" s="373"/>
      <c r="BG13" s="373"/>
      <c r="BH13" s="373"/>
      <c r="BI13" s="373"/>
      <c r="BJ13" s="373"/>
      <c r="BK13" s="373"/>
      <c r="BL13" s="373"/>
      <c r="BM13" s="373"/>
      <c r="BN13" s="373"/>
      <c r="BO13" s="373"/>
      <c r="BP13" s="373"/>
      <c r="BQ13" s="373"/>
      <c r="BR13" s="373"/>
      <c r="BS13" s="373"/>
      <c r="BT13" s="373"/>
      <c r="BU13" s="373"/>
      <c r="BV13" s="373"/>
      <c r="BW13" s="373"/>
      <c r="BX13" s="373"/>
      <c r="BY13" s="373"/>
      <c r="BZ13" s="373"/>
      <c r="CA13" s="373"/>
      <c r="CB13" s="373"/>
      <c r="CC13" s="373"/>
      <c r="CD13" s="373"/>
      <c r="CE13" s="373"/>
      <c r="CF13" s="373"/>
      <c r="CG13" s="373"/>
      <c r="CH13" s="373"/>
      <c r="CI13" s="373"/>
      <c r="CJ13" s="373"/>
      <c r="CK13" s="373"/>
      <c r="CL13" s="373"/>
      <c r="CM13" s="373"/>
      <c r="CN13" s="373"/>
      <c r="CO13" s="373"/>
      <c r="CP13" s="373"/>
      <c r="CQ13" s="373"/>
      <c r="CR13" s="373"/>
      <c r="CS13" s="373"/>
      <c r="CT13" s="373"/>
      <c r="CU13" s="373"/>
      <c r="CV13" s="373"/>
      <c r="CW13" s="373"/>
      <c r="CX13" s="373"/>
      <c r="CY13" s="373"/>
      <c r="CZ13" s="373"/>
      <c r="DA13" s="373"/>
      <c r="DB13" s="373"/>
      <c r="DC13" s="373"/>
      <c r="DD13" s="373"/>
      <c r="DE13" s="373"/>
      <c r="DF13" s="373"/>
      <c r="DG13" s="373"/>
      <c r="DH13" s="373"/>
      <c r="DI13" s="373"/>
      <c r="DJ13" s="373"/>
      <c r="DK13" s="373"/>
      <c r="DL13" s="373"/>
      <c r="DM13" s="373"/>
      <c r="DN13" s="373"/>
      <c r="DO13" s="373"/>
      <c r="DP13" s="373"/>
      <c r="DQ13" s="373"/>
      <c r="DR13" s="373"/>
      <c r="DS13" s="373"/>
      <c r="DT13" s="373"/>
      <c r="DU13" s="373"/>
      <c r="DV13" s="373"/>
      <c r="DW13" s="373"/>
      <c r="DX13" s="373"/>
      <c r="DY13" s="373"/>
      <c r="DZ13" s="373"/>
      <c r="EA13" s="373"/>
      <c r="EB13" s="373"/>
      <c r="EC13" s="373"/>
      <c r="ED13" s="373"/>
      <c r="EE13" s="373"/>
      <c r="EF13" s="373"/>
      <c r="EG13" s="373"/>
      <c r="EH13" s="373"/>
      <c r="EI13" s="373"/>
      <c r="EJ13" s="373"/>
      <c r="EK13" s="373"/>
      <c r="EL13" s="373"/>
      <c r="EM13" s="373"/>
      <c r="EN13" s="373"/>
      <c r="EO13" s="373"/>
      <c r="EP13" s="373"/>
      <c r="EQ13" s="373"/>
      <c r="ER13" s="373"/>
      <c r="ES13" s="373"/>
      <c r="ET13" s="373"/>
      <c r="EU13" s="373"/>
      <c r="EV13" s="373"/>
      <c r="EW13" s="373"/>
      <c r="EX13" s="373"/>
      <c r="EY13" s="373"/>
      <c r="EZ13" s="373"/>
      <c r="FA13" s="373"/>
      <c r="FB13" s="373"/>
      <c r="FC13" s="373"/>
      <c r="FD13" s="373"/>
      <c r="FE13" s="373"/>
      <c r="FF13" s="373"/>
      <c r="FG13" s="373"/>
      <c r="FH13" s="373"/>
      <c r="FI13" s="373"/>
      <c r="FJ13" s="373"/>
      <c r="FK13" s="373"/>
      <c r="FL13" s="373"/>
      <c r="FM13" s="373"/>
      <c r="FN13" s="373"/>
      <c r="FO13" s="373"/>
      <c r="FP13" s="373"/>
      <c r="FQ13" s="373"/>
      <c r="FR13" s="373"/>
      <c r="FS13" s="373"/>
      <c r="FT13" s="373"/>
      <c r="FU13" s="373"/>
      <c r="FV13" s="373"/>
      <c r="FW13" s="373"/>
      <c r="FX13" s="373"/>
      <c r="FY13" s="373"/>
      <c r="FZ13" s="373"/>
      <c r="GA13" s="373"/>
      <c r="GB13" s="373"/>
      <c r="GC13" s="373"/>
      <c r="GD13" s="373"/>
      <c r="GE13" s="373"/>
      <c r="GF13" s="373"/>
      <c r="GG13" s="373"/>
      <c r="GH13" s="373"/>
      <c r="GI13" s="373"/>
      <c r="GJ13" s="373"/>
      <c r="GK13" s="373"/>
      <c r="GL13" s="373"/>
      <c r="GM13" s="373"/>
      <c r="GN13" s="373"/>
      <c r="GO13" s="373"/>
      <c r="GP13" s="373"/>
      <c r="GQ13" s="373"/>
      <c r="GR13" s="373"/>
      <c r="GS13" s="373"/>
      <c r="GT13" s="373"/>
      <c r="GU13" s="373"/>
      <c r="GV13" s="373"/>
      <c r="GW13" s="373"/>
      <c r="GX13" s="373"/>
      <c r="GY13" s="373"/>
      <c r="GZ13" s="373"/>
      <c r="HA13" s="373"/>
      <c r="HB13" s="373"/>
      <c r="HC13" s="373"/>
      <c r="HD13" s="373"/>
      <c r="HE13" s="373"/>
      <c r="HF13" s="373"/>
      <c r="HG13" s="373"/>
      <c r="HH13" s="373"/>
      <c r="HI13" s="373"/>
      <c r="HJ13" s="373"/>
      <c r="HK13" s="373"/>
      <c r="HL13" s="373"/>
      <c r="HM13" s="373"/>
      <c r="HN13" s="373"/>
      <c r="HO13" s="373"/>
      <c r="HP13" s="373"/>
      <c r="HQ13" s="373"/>
      <c r="HR13" s="373"/>
      <c r="HS13" s="373"/>
      <c r="HT13" s="373"/>
      <c r="HU13" s="373"/>
    </row>
    <row r="14" spans="1:229" ht="24.75" customHeight="1">
      <c r="A14" s="378" t="str">
        <f>'[3]Anexo I - Planilha Orçamento'!A37</f>
        <v>5.3</v>
      </c>
      <c r="B14" s="378" t="s">
        <v>101</v>
      </c>
      <c r="C14" s="378">
        <v>83534</v>
      </c>
      <c r="D14" s="406" t="str">
        <f>VLOOKUP($A14,'[3]Anexo I - Planilha Orçamento'!$A36:$M147,4,0)</f>
        <v>LASTRO DE CONCRETO, PREPARO MECÂNICO, INCLUSOS ADITIVO IMPERMEABILIZANTE, LANÇAMENTO E ADENSAMENTO</v>
      </c>
      <c r="E14" s="378" t="str">
        <f>VLOOKUP($A14,'[3]Anexo I - Planilha Orçamento'!$A36:$M147,10,0)</f>
        <v>M3</v>
      </c>
      <c r="F14" s="372">
        <v>0.96</v>
      </c>
      <c r="G14" s="372">
        <f>VLOOKUP($A14,'[3]Anexo I - Planilha Orçamento'!$A35:$M146,13,0)</f>
        <v>600.21958900000004</v>
      </c>
      <c r="H14" s="385">
        <f>SUM(F14*G14)</f>
        <v>576.21080544000006</v>
      </c>
      <c r="I14" s="386">
        <f>SUM(H14/H10)</f>
        <v>8.7892097829704127E-2</v>
      </c>
      <c r="J14" s="319">
        <v>0</v>
      </c>
      <c r="K14" s="320">
        <f>SUM(J14*G14)</f>
        <v>0</v>
      </c>
      <c r="L14" s="321">
        <f>SUM(K14/$H$10)</f>
        <v>0</v>
      </c>
      <c r="M14" s="332">
        <v>0.96</v>
      </c>
      <c r="N14" s="333">
        <f t="shared" si="1"/>
        <v>576.21080544000006</v>
      </c>
      <c r="O14" s="334">
        <f>SUM($N$7/H13)</f>
        <v>0</v>
      </c>
      <c r="P14" s="347">
        <v>0</v>
      </c>
      <c r="Q14" s="393">
        <f>SUM(P14*G14)</f>
        <v>0</v>
      </c>
      <c r="R14" s="348">
        <f>SUM(Q14/$H$10)</f>
        <v>0</v>
      </c>
      <c r="S14" s="418"/>
      <c r="T14" s="419">
        <f>SUM(S14*J14)</f>
        <v>0</v>
      </c>
      <c r="U14" s="420">
        <f>SUM(T14/$H$10)</f>
        <v>0</v>
      </c>
      <c r="V14" s="344">
        <f t="shared" si="2"/>
        <v>0.96</v>
      </c>
      <c r="W14" s="345">
        <f t="shared" si="2"/>
        <v>576.21080544000006</v>
      </c>
      <c r="X14" s="366">
        <f t="shared" si="2"/>
        <v>0</v>
      </c>
      <c r="Y14" s="373"/>
      <c r="Z14" s="373"/>
      <c r="AA14" s="373"/>
      <c r="AB14" s="373"/>
      <c r="AC14" s="373"/>
      <c r="AD14" s="373"/>
      <c r="AE14" s="373"/>
      <c r="AF14" s="373"/>
      <c r="AG14" s="373"/>
      <c r="AH14" s="373"/>
      <c r="AI14" s="373"/>
      <c r="AJ14" s="373"/>
      <c r="AK14" s="373"/>
      <c r="AL14" s="373"/>
      <c r="AM14" s="373"/>
      <c r="AN14" s="373"/>
      <c r="AO14" s="373"/>
      <c r="AP14" s="373"/>
      <c r="AQ14" s="373"/>
      <c r="AR14" s="373"/>
      <c r="AS14" s="373"/>
      <c r="AT14" s="373"/>
      <c r="AU14" s="373"/>
      <c r="AV14" s="373"/>
      <c r="AW14" s="373"/>
      <c r="AX14" s="373"/>
      <c r="AY14" s="373"/>
      <c r="AZ14" s="373"/>
      <c r="BA14" s="373"/>
      <c r="BB14" s="373"/>
      <c r="BC14" s="373"/>
      <c r="BD14" s="373"/>
      <c r="BE14" s="373"/>
      <c r="BF14" s="373"/>
      <c r="BG14" s="373"/>
      <c r="BH14" s="373"/>
      <c r="BI14" s="373"/>
      <c r="BJ14" s="373"/>
      <c r="BK14" s="373"/>
      <c r="BL14" s="373"/>
      <c r="BM14" s="373"/>
      <c r="BN14" s="373"/>
      <c r="BO14" s="373"/>
      <c r="BP14" s="373"/>
      <c r="BQ14" s="373"/>
      <c r="BR14" s="373"/>
      <c r="BS14" s="373"/>
      <c r="BT14" s="373"/>
      <c r="BU14" s="373"/>
      <c r="BV14" s="373"/>
      <c r="BW14" s="373"/>
      <c r="BX14" s="373"/>
      <c r="BY14" s="373"/>
      <c r="BZ14" s="373"/>
      <c r="CA14" s="373"/>
      <c r="CB14" s="373"/>
      <c r="CC14" s="373"/>
      <c r="CD14" s="373"/>
      <c r="CE14" s="373"/>
      <c r="CF14" s="373"/>
      <c r="CG14" s="373"/>
      <c r="CH14" s="373"/>
      <c r="CI14" s="373"/>
      <c r="CJ14" s="373"/>
      <c r="CK14" s="373"/>
      <c r="CL14" s="373"/>
      <c r="CM14" s="373"/>
      <c r="CN14" s="373"/>
      <c r="CO14" s="373"/>
      <c r="CP14" s="373"/>
      <c r="CQ14" s="373"/>
      <c r="CR14" s="373"/>
      <c r="CS14" s="373"/>
      <c r="CT14" s="373"/>
      <c r="CU14" s="373"/>
      <c r="CV14" s="373"/>
      <c r="CW14" s="373"/>
      <c r="CX14" s="373"/>
      <c r="CY14" s="373"/>
      <c r="CZ14" s="373"/>
      <c r="DA14" s="373"/>
      <c r="DB14" s="373"/>
      <c r="DC14" s="373"/>
      <c r="DD14" s="373"/>
      <c r="DE14" s="373"/>
      <c r="DF14" s="373"/>
      <c r="DG14" s="373"/>
      <c r="DH14" s="373"/>
      <c r="DI14" s="373"/>
      <c r="DJ14" s="373"/>
      <c r="DK14" s="373"/>
      <c r="DL14" s="373"/>
      <c r="DM14" s="373"/>
      <c r="DN14" s="373"/>
      <c r="DO14" s="373"/>
      <c r="DP14" s="373"/>
      <c r="DQ14" s="373"/>
      <c r="DR14" s="373"/>
      <c r="DS14" s="373"/>
      <c r="DT14" s="373"/>
      <c r="DU14" s="373"/>
      <c r="DV14" s="373"/>
      <c r="DW14" s="373"/>
      <c r="DX14" s="373"/>
      <c r="DY14" s="373"/>
      <c r="DZ14" s="373"/>
      <c r="EA14" s="373"/>
      <c r="EB14" s="373"/>
      <c r="EC14" s="373"/>
      <c r="ED14" s="373"/>
      <c r="EE14" s="373"/>
      <c r="EF14" s="373"/>
      <c r="EG14" s="373"/>
      <c r="EH14" s="373"/>
      <c r="EI14" s="373"/>
      <c r="EJ14" s="373"/>
      <c r="EK14" s="373"/>
      <c r="EL14" s="373"/>
      <c r="EM14" s="373"/>
      <c r="EN14" s="373"/>
      <c r="EO14" s="373"/>
      <c r="EP14" s="373"/>
      <c r="EQ14" s="373"/>
      <c r="ER14" s="373"/>
      <c r="ES14" s="373"/>
      <c r="ET14" s="373"/>
      <c r="EU14" s="373"/>
      <c r="EV14" s="373"/>
      <c r="EW14" s="373"/>
      <c r="EX14" s="373"/>
      <c r="EY14" s="373"/>
      <c r="EZ14" s="373"/>
      <c r="FA14" s="373"/>
      <c r="FB14" s="373"/>
      <c r="FC14" s="373"/>
      <c r="FD14" s="373"/>
      <c r="FE14" s="373"/>
      <c r="FF14" s="373"/>
      <c r="FG14" s="373"/>
      <c r="FH14" s="373"/>
      <c r="FI14" s="373"/>
      <c r="FJ14" s="373"/>
      <c r="FK14" s="373"/>
      <c r="FL14" s="373"/>
      <c r="FM14" s="373"/>
      <c r="FN14" s="373"/>
      <c r="FO14" s="373"/>
      <c r="FP14" s="373"/>
      <c r="FQ14" s="373"/>
      <c r="FR14" s="373"/>
      <c r="FS14" s="373"/>
      <c r="FT14" s="373"/>
      <c r="FU14" s="373"/>
      <c r="FV14" s="373"/>
      <c r="FW14" s="373"/>
      <c r="FX14" s="373"/>
      <c r="FY14" s="373"/>
      <c r="FZ14" s="373"/>
      <c r="GA14" s="373"/>
      <c r="GB14" s="373"/>
      <c r="GC14" s="373"/>
      <c r="GD14" s="373"/>
      <c r="GE14" s="373"/>
      <c r="GF14" s="373"/>
      <c r="GG14" s="373"/>
      <c r="GH14" s="373"/>
      <c r="GI14" s="373"/>
      <c r="GJ14" s="373"/>
      <c r="GK14" s="373"/>
      <c r="GL14" s="373"/>
      <c r="GM14" s="373"/>
      <c r="GN14" s="373"/>
      <c r="GO14" s="373"/>
      <c r="GP14" s="373"/>
      <c r="GQ14" s="373"/>
      <c r="GR14" s="373"/>
      <c r="GS14" s="373"/>
      <c r="GT14" s="373"/>
      <c r="GU14" s="373"/>
      <c r="GV14" s="373"/>
      <c r="GW14" s="373"/>
      <c r="GX14" s="373"/>
      <c r="GY14" s="373"/>
      <c r="GZ14" s="373"/>
      <c r="HA14" s="373"/>
      <c r="HB14" s="373"/>
      <c r="HC14" s="373"/>
      <c r="HD14" s="373"/>
      <c r="HE14" s="373"/>
      <c r="HF14" s="373"/>
      <c r="HG14" s="373"/>
      <c r="HH14" s="373"/>
      <c r="HI14" s="373"/>
      <c r="HJ14" s="373"/>
      <c r="HK14" s="373"/>
      <c r="HL14" s="373"/>
      <c r="HM14" s="373"/>
      <c r="HN14" s="373"/>
      <c r="HO14" s="373"/>
      <c r="HP14" s="373"/>
      <c r="HQ14" s="373"/>
      <c r="HR14" s="373"/>
      <c r="HS14" s="373"/>
      <c r="HT14" s="373"/>
      <c r="HU14" s="373"/>
    </row>
    <row r="15" spans="1:229" ht="16.5" customHeight="1">
      <c r="A15" s="375"/>
      <c r="B15" s="375"/>
      <c r="C15" s="375"/>
      <c r="D15" s="405" t="s">
        <v>845</v>
      </c>
      <c r="E15" s="375"/>
      <c r="F15" s="376"/>
      <c r="G15" s="377"/>
      <c r="H15" s="377"/>
      <c r="I15" s="377"/>
      <c r="J15" s="377"/>
      <c r="K15" s="377"/>
      <c r="L15" s="377"/>
      <c r="M15" s="377"/>
      <c r="N15" s="377"/>
      <c r="O15" s="377"/>
      <c r="P15" s="377"/>
      <c r="Q15" s="377"/>
      <c r="R15" s="377"/>
      <c r="S15" s="417"/>
      <c r="T15" s="417"/>
      <c r="U15" s="417"/>
      <c r="V15" s="377"/>
      <c r="W15" s="377"/>
      <c r="X15" s="377"/>
      <c r="Y15" s="373"/>
      <c r="Z15" s="373"/>
      <c r="AA15" s="373"/>
      <c r="AB15" s="373"/>
      <c r="AC15" s="373"/>
      <c r="AD15" s="373"/>
      <c r="AE15" s="373"/>
      <c r="AF15" s="373"/>
      <c r="AG15" s="373"/>
      <c r="AH15" s="373"/>
      <c r="AI15" s="373"/>
      <c r="AJ15" s="373"/>
      <c r="AK15" s="373"/>
      <c r="AL15" s="373"/>
      <c r="AM15" s="373"/>
      <c r="AN15" s="373"/>
      <c r="AO15" s="373"/>
      <c r="AP15" s="373"/>
      <c r="AQ15" s="373"/>
      <c r="AR15" s="373"/>
      <c r="AS15" s="373"/>
      <c r="AT15" s="373"/>
      <c r="AU15" s="373"/>
      <c r="AV15" s="373"/>
      <c r="AW15" s="373"/>
      <c r="AX15" s="373"/>
      <c r="AY15" s="373"/>
      <c r="AZ15" s="373"/>
      <c r="BA15" s="373"/>
      <c r="BB15" s="373"/>
      <c r="BC15" s="373"/>
      <c r="BD15" s="373"/>
      <c r="BE15" s="373"/>
      <c r="BF15" s="373"/>
      <c r="BG15" s="373"/>
      <c r="BH15" s="373"/>
      <c r="BI15" s="373"/>
      <c r="BJ15" s="373"/>
      <c r="BK15" s="373"/>
      <c r="BL15" s="373"/>
      <c r="BM15" s="373"/>
      <c r="BN15" s="373"/>
      <c r="BO15" s="373"/>
      <c r="BP15" s="373"/>
      <c r="BQ15" s="373"/>
      <c r="BR15" s="373"/>
      <c r="BS15" s="373"/>
      <c r="BT15" s="373"/>
      <c r="BU15" s="373"/>
      <c r="BV15" s="373"/>
      <c r="BW15" s="373"/>
      <c r="BX15" s="373"/>
      <c r="BY15" s="373"/>
      <c r="BZ15" s="373"/>
      <c r="CA15" s="373"/>
      <c r="CB15" s="373"/>
      <c r="CC15" s="373"/>
      <c r="CD15" s="373"/>
      <c r="CE15" s="373"/>
      <c r="CF15" s="373"/>
      <c r="CG15" s="373"/>
      <c r="CH15" s="373"/>
      <c r="CI15" s="373"/>
      <c r="CJ15" s="373"/>
      <c r="CK15" s="373"/>
      <c r="CL15" s="373"/>
      <c r="CM15" s="373"/>
      <c r="CN15" s="373"/>
      <c r="CO15" s="373"/>
      <c r="CP15" s="373"/>
      <c r="CQ15" s="373"/>
      <c r="CR15" s="373"/>
      <c r="CS15" s="373"/>
      <c r="CT15" s="373"/>
      <c r="CU15" s="373"/>
      <c r="CV15" s="373"/>
      <c r="CW15" s="373"/>
      <c r="CX15" s="373"/>
      <c r="CY15" s="373"/>
      <c r="CZ15" s="373"/>
      <c r="DA15" s="373"/>
      <c r="DB15" s="373"/>
      <c r="DC15" s="373"/>
      <c r="DD15" s="373"/>
      <c r="DE15" s="373"/>
      <c r="DF15" s="373"/>
      <c r="DG15" s="373"/>
      <c r="DH15" s="373"/>
      <c r="DI15" s="373"/>
      <c r="DJ15" s="373"/>
      <c r="DK15" s="373"/>
      <c r="DL15" s="373"/>
      <c r="DM15" s="373"/>
      <c r="DN15" s="373"/>
      <c r="DO15" s="373"/>
      <c r="DP15" s="373"/>
      <c r="DQ15" s="373"/>
      <c r="DR15" s="373"/>
      <c r="DS15" s="373"/>
      <c r="DT15" s="373"/>
      <c r="DU15" s="373"/>
      <c r="DV15" s="373"/>
      <c r="DW15" s="373"/>
      <c r="DX15" s="373"/>
      <c r="DY15" s="373"/>
      <c r="DZ15" s="373"/>
      <c r="EA15" s="373"/>
      <c r="EB15" s="373"/>
      <c r="EC15" s="373"/>
      <c r="ED15" s="373"/>
      <c r="EE15" s="373"/>
      <c r="EF15" s="373"/>
      <c r="EG15" s="373"/>
      <c r="EH15" s="373"/>
      <c r="EI15" s="373"/>
      <c r="EJ15" s="373"/>
      <c r="EK15" s="373"/>
      <c r="EL15" s="373"/>
      <c r="EM15" s="373"/>
      <c r="EN15" s="373"/>
      <c r="EO15" s="373"/>
      <c r="EP15" s="373"/>
      <c r="EQ15" s="373"/>
      <c r="ER15" s="373"/>
      <c r="ES15" s="373"/>
      <c r="ET15" s="373"/>
      <c r="EU15" s="373"/>
      <c r="EV15" s="373"/>
      <c r="EW15" s="373"/>
      <c r="EX15" s="373"/>
      <c r="EY15" s="373"/>
      <c r="EZ15" s="373"/>
      <c r="FA15" s="373"/>
      <c r="FB15" s="373"/>
      <c r="FC15" s="373"/>
      <c r="FD15" s="373"/>
      <c r="FE15" s="373"/>
      <c r="FF15" s="373"/>
      <c r="FG15" s="373"/>
      <c r="FH15" s="373"/>
      <c r="FI15" s="373"/>
      <c r="FJ15" s="373"/>
      <c r="FK15" s="373"/>
      <c r="FL15" s="373"/>
      <c r="FM15" s="373"/>
      <c r="FN15" s="373"/>
      <c r="FO15" s="373"/>
      <c r="FP15" s="373"/>
      <c r="FQ15" s="373"/>
      <c r="FR15" s="373"/>
      <c r="FS15" s="373"/>
      <c r="FT15" s="373"/>
      <c r="FU15" s="373"/>
      <c r="FV15" s="373"/>
      <c r="FW15" s="373"/>
      <c r="FX15" s="373"/>
      <c r="FY15" s="373"/>
      <c r="FZ15" s="373"/>
      <c r="GA15" s="373"/>
      <c r="GB15" s="373"/>
      <c r="GC15" s="373"/>
      <c r="GD15" s="373"/>
      <c r="GE15" s="373"/>
      <c r="GF15" s="373"/>
      <c r="GG15" s="373"/>
      <c r="GH15" s="373"/>
      <c r="GI15" s="373"/>
      <c r="GJ15" s="373"/>
      <c r="GK15" s="373"/>
      <c r="GL15" s="373"/>
      <c r="GM15" s="373"/>
      <c r="GN15" s="373"/>
      <c r="GO15" s="373"/>
      <c r="GP15" s="373"/>
      <c r="GQ15" s="373"/>
      <c r="GR15" s="373"/>
      <c r="GS15" s="373"/>
      <c r="GT15" s="373"/>
      <c r="GU15" s="373"/>
      <c r="GV15" s="373"/>
      <c r="GW15" s="373"/>
      <c r="GX15" s="373"/>
      <c r="GY15" s="373"/>
      <c r="GZ15" s="373"/>
      <c r="HA15" s="373"/>
      <c r="HB15" s="373"/>
      <c r="HC15" s="373"/>
      <c r="HD15" s="373"/>
      <c r="HE15" s="373"/>
      <c r="HF15" s="373"/>
      <c r="HG15" s="373"/>
      <c r="HH15" s="373"/>
      <c r="HI15" s="373"/>
      <c r="HJ15" s="373"/>
      <c r="HK15" s="373"/>
      <c r="HL15" s="373"/>
      <c r="HM15" s="373"/>
      <c r="HN15" s="373"/>
      <c r="HO15" s="373"/>
      <c r="HP15" s="373"/>
      <c r="HQ15" s="373"/>
      <c r="HR15" s="373"/>
      <c r="HS15" s="373"/>
      <c r="HT15" s="373"/>
      <c r="HU15" s="373"/>
    </row>
    <row r="16" spans="1:229" ht="31.5" customHeight="1">
      <c r="A16" s="378" t="str">
        <f>'[3]Anexo I - Planilha Orçamento'!A39</f>
        <v>5.4</v>
      </c>
      <c r="B16" s="378" t="s">
        <v>101</v>
      </c>
      <c r="C16" s="378">
        <v>5968</v>
      </c>
      <c r="D16" s="404" t="str">
        <f>VLOOKUP($A16,'[3]Anexo I - Planilha Orçamento'!$A38:$M149,4,0)</f>
        <v>IMPERMEABILIZACAO DE SUPERFICIE COM ARGAMASSA DE CIMENTO E AREIA (MEDIA), TRACO 1:3, COM ADITIVO IMPERMEABILIZANTE, E=2CM.</v>
      </c>
      <c r="E16" s="378" t="str">
        <f>VLOOKUP($A16,'[3]Anexo I - Planilha Orçamento'!$A38:$M149,10,0)</f>
        <v>M2</v>
      </c>
      <c r="F16" s="372">
        <v>6.46</v>
      </c>
      <c r="G16" s="372">
        <f>VLOOKUP($A16,'[3]Anexo I - Planilha Orçamento'!$A37:$M148,13,0)</f>
        <v>45.859673000000001</v>
      </c>
      <c r="H16" s="385">
        <f>SUM(F16*G16)</f>
        <v>296.25348758000001</v>
      </c>
      <c r="I16" s="386">
        <f>SUM(H16/H10)</f>
        <v>4.5188913965070951E-2</v>
      </c>
      <c r="J16" s="319">
        <v>0</v>
      </c>
      <c r="K16" s="320">
        <f>SUM(J16*G16)</f>
        <v>0</v>
      </c>
      <c r="L16" s="321">
        <f>SUM(K16/$H$10)</f>
        <v>0</v>
      </c>
      <c r="M16" s="332">
        <v>0</v>
      </c>
      <c r="N16" s="333">
        <f t="shared" si="1"/>
        <v>0</v>
      </c>
      <c r="O16" s="334">
        <v>0</v>
      </c>
      <c r="P16" s="347">
        <v>0</v>
      </c>
      <c r="Q16" s="393">
        <f t="shared" ref="Q16:Q45" si="3">SUM(P16*G16)</f>
        <v>0</v>
      </c>
      <c r="R16" s="348">
        <f>SUM(Q16/$H$10)</f>
        <v>0</v>
      </c>
      <c r="S16" s="418"/>
      <c r="T16" s="419">
        <f>SUM(S16*J16)</f>
        <v>0</v>
      </c>
      <c r="U16" s="420">
        <f>SUM(T16/$H$10)</f>
        <v>0</v>
      </c>
      <c r="V16" s="344">
        <f t="shared" ref="V16:X17" si="4">SUM(J16+M16+P16+S16)</f>
        <v>0</v>
      </c>
      <c r="W16" s="345">
        <f t="shared" si="4"/>
        <v>0</v>
      </c>
      <c r="X16" s="366">
        <f t="shared" si="4"/>
        <v>0</v>
      </c>
      <c r="Y16" s="373"/>
      <c r="Z16" s="373"/>
      <c r="AA16" s="373"/>
      <c r="AB16" s="373"/>
      <c r="AC16" s="373"/>
      <c r="AD16" s="373"/>
      <c r="AE16" s="373"/>
      <c r="AF16" s="373"/>
      <c r="AG16" s="373"/>
      <c r="AH16" s="373"/>
      <c r="AI16" s="373"/>
      <c r="AJ16" s="373"/>
      <c r="AK16" s="373"/>
      <c r="AL16" s="373"/>
      <c r="AM16" s="373"/>
      <c r="AN16" s="373"/>
      <c r="AO16" s="373"/>
      <c r="AP16" s="373"/>
      <c r="AQ16" s="373"/>
      <c r="AR16" s="373"/>
      <c r="AS16" s="373"/>
      <c r="AT16" s="373"/>
      <c r="AU16" s="373"/>
      <c r="AV16" s="373"/>
      <c r="AW16" s="373"/>
      <c r="AX16" s="373"/>
      <c r="AY16" s="373"/>
      <c r="AZ16" s="373"/>
      <c r="BA16" s="373"/>
      <c r="BB16" s="373"/>
      <c r="BC16" s="373"/>
      <c r="BD16" s="373"/>
      <c r="BE16" s="373"/>
      <c r="BF16" s="373"/>
      <c r="BG16" s="373"/>
      <c r="BH16" s="373"/>
      <c r="BI16" s="373"/>
      <c r="BJ16" s="373"/>
      <c r="BK16" s="373"/>
      <c r="BL16" s="373"/>
      <c r="BM16" s="373"/>
      <c r="BN16" s="373"/>
      <c r="BO16" s="373"/>
      <c r="BP16" s="373"/>
      <c r="BQ16" s="373"/>
      <c r="BR16" s="373"/>
      <c r="BS16" s="373"/>
      <c r="BT16" s="373"/>
      <c r="BU16" s="373"/>
      <c r="BV16" s="373"/>
      <c r="BW16" s="373"/>
      <c r="BX16" s="373"/>
      <c r="BY16" s="373"/>
      <c r="BZ16" s="373"/>
      <c r="CA16" s="373"/>
      <c r="CB16" s="373"/>
      <c r="CC16" s="373"/>
      <c r="CD16" s="373"/>
      <c r="CE16" s="373"/>
      <c r="CF16" s="373"/>
      <c r="CG16" s="373"/>
      <c r="CH16" s="373"/>
      <c r="CI16" s="373"/>
      <c r="CJ16" s="373"/>
      <c r="CK16" s="373"/>
      <c r="CL16" s="373"/>
      <c r="CM16" s="373"/>
      <c r="CN16" s="373"/>
      <c r="CO16" s="373"/>
      <c r="CP16" s="373"/>
      <c r="CQ16" s="373"/>
      <c r="CR16" s="373"/>
      <c r="CS16" s="373"/>
      <c r="CT16" s="373"/>
      <c r="CU16" s="373"/>
      <c r="CV16" s="373"/>
      <c r="CW16" s="373"/>
      <c r="CX16" s="373"/>
      <c r="CY16" s="373"/>
      <c r="CZ16" s="373"/>
      <c r="DA16" s="373"/>
      <c r="DB16" s="373"/>
      <c r="DC16" s="373"/>
      <c r="DD16" s="373"/>
      <c r="DE16" s="373"/>
      <c r="DF16" s="373"/>
      <c r="DG16" s="373"/>
      <c r="DH16" s="373"/>
      <c r="DI16" s="373"/>
      <c r="DJ16" s="373"/>
      <c r="DK16" s="373"/>
      <c r="DL16" s="373"/>
      <c r="DM16" s="373"/>
      <c r="DN16" s="373"/>
      <c r="DO16" s="373"/>
      <c r="DP16" s="373"/>
      <c r="DQ16" s="373"/>
      <c r="DR16" s="373"/>
      <c r="DS16" s="373"/>
      <c r="DT16" s="373"/>
      <c r="DU16" s="373"/>
      <c r="DV16" s="373"/>
      <c r="DW16" s="373"/>
      <c r="DX16" s="373"/>
      <c r="DY16" s="373"/>
      <c r="DZ16" s="373"/>
      <c r="EA16" s="373"/>
      <c r="EB16" s="373"/>
      <c r="EC16" s="373"/>
      <c r="ED16" s="373"/>
      <c r="EE16" s="373"/>
      <c r="EF16" s="373"/>
      <c r="EG16" s="373"/>
      <c r="EH16" s="373"/>
      <c r="EI16" s="373"/>
      <c r="EJ16" s="373"/>
      <c r="EK16" s="373"/>
      <c r="EL16" s="373"/>
      <c r="EM16" s="373"/>
      <c r="EN16" s="373"/>
      <c r="EO16" s="373"/>
      <c r="EP16" s="373"/>
      <c r="EQ16" s="373"/>
      <c r="ER16" s="373"/>
      <c r="ES16" s="373"/>
      <c r="ET16" s="373"/>
      <c r="EU16" s="373"/>
      <c r="EV16" s="373"/>
      <c r="EW16" s="373"/>
      <c r="EX16" s="373"/>
      <c r="EY16" s="373"/>
      <c r="EZ16" s="373"/>
      <c r="FA16" s="373"/>
      <c r="FB16" s="373"/>
      <c r="FC16" s="373"/>
      <c r="FD16" s="373"/>
      <c r="FE16" s="373"/>
      <c r="FF16" s="373"/>
      <c r="FG16" s="373"/>
      <c r="FH16" s="373"/>
      <c r="FI16" s="373"/>
      <c r="FJ16" s="373"/>
      <c r="FK16" s="373"/>
      <c r="FL16" s="373"/>
      <c r="FM16" s="373"/>
      <c r="FN16" s="373"/>
      <c r="FO16" s="373"/>
      <c r="FP16" s="373"/>
      <c r="FQ16" s="373"/>
      <c r="FR16" s="373"/>
      <c r="FS16" s="373"/>
      <c r="FT16" s="373"/>
      <c r="FU16" s="373"/>
      <c r="FV16" s="373"/>
      <c r="FW16" s="373"/>
      <c r="FX16" s="373"/>
      <c r="FY16" s="373"/>
      <c r="FZ16" s="373"/>
      <c r="GA16" s="373"/>
      <c r="GB16" s="373"/>
      <c r="GC16" s="373"/>
      <c r="GD16" s="373"/>
      <c r="GE16" s="373"/>
      <c r="GF16" s="373"/>
      <c r="GG16" s="373"/>
      <c r="GH16" s="373"/>
      <c r="GI16" s="373"/>
      <c r="GJ16" s="373"/>
      <c r="GK16" s="373"/>
      <c r="GL16" s="373"/>
      <c r="GM16" s="373"/>
      <c r="GN16" s="373"/>
      <c r="GO16" s="373"/>
      <c r="GP16" s="373"/>
      <c r="GQ16" s="373"/>
      <c r="GR16" s="373"/>
      <c r="GS16" s="373"/>
      <c r="GT16" s="373"/>
      <c r="GU16" s="373"/>
      <c r="GV16" s="373"/>
      <c r="GW16" s="373"/>
      <c r="GX16" s="373"/>
      <c r="GY16" s="373"/>
      <c r="GZ16" s="373"/>
      <c r="HA16" s="373"/>
      <c r="HB16" s="373"/>
      <c r="HC16" s="373"/>
      <c r="HD16" s="373"/>
      <c r="HE16" s="373"/>
      <c r="HF16" s="373"/>
      <c r="HG16" s="373"/>
      <c r="HH16" s="373"/>
      <c r="HI16" s="373"/>
      <c r="HJ16" s="373"/>
      <c r="HK16" s="373"/>
      <c r="HL16" s="373"/>
      <c r="HM16" s="373"/>
      <c r="HN16" s="373"/>
      <c r="HO16" s="373"/>
      <c r="HP16" s="373"/>
      <c r="HQ16" s="373"/>
      <c r="HR16" s="373"/>
      <c r="HS16" s="373"/>
      <c r="HT16" s="373"/>
      <c r="HU16" s="373"/>
    </row>
    <row r="17" spans="1:229" ht="16.5" customHeight="1">
      <c r="A17" s="378" t="s">
        <v>846</v>
      </c>
      <c r="B17" s="378" t="s">
        <v>101</v>
      </c>
      <c r="C17" s="424" t="s">
        <v>847</v>
      </c>
      <c r="D17" s="404" t="s">
        <v>848</v>
      </c>
      <c r="E17" s="378" t="s">
        <v>444</v>
      </c>
      <c r="F17" s="372">
        <v>38.08</v>
      </c>
      <c r="G17" s="372">
        <v>70.73</v>
      </c>
      <c r="H17" s="385">
        <f>SUM(F17*G17)</f>
        <v>2693.3984</v>
      </c>
      <c r="I17" s="386">
        <f>SUM(H17/H10)</f>
        <v>0.41083650884748768</v>
      </c>
      <c r="J17" s="319">
        <v>0</v>
      </c>
      <c r="K17" s="320">
        <f>SUM(J17*G17)</f>
        <v>0</v>
      </c>
      <c r="L17" s="321">
        <f>SUM(K17/$H$10)</f>
        <v>0</v>
      </c>
      <c r="M17" s="332">
        <v>0</v>
      </c>
      <c r="N17" s="333">
        <f t="shared" si="1"/>
        <v>0</v>
      </c>
      <c r="O17" s="334">
        <v>0</v>
      </c>
      <c r="P17" s="347">
        <v>38.08</v>
      </c>
      <c r="Q17" s="393">
        <f t="shared" si="3"/>
        <v>2693.3984</v>
      </c>
      <c r="R17" s="348">
        <f>SUM(Q17/$H$10)</f>
        <v>0.41083650884748768</v>
      </c>
      <c r="S17" s="418"/>
      <c r="T17" s="419">
        <f>SUM(S17*J17)</f>
        <v>0</v>
      </c>
      <c r="U17" s="420">
        <f>SUM(T17/$H$10)</f>
        <v>0</v>
      </c>
      <c r="V17" s="344">
        <f t="shared" si="4"/>
        <v>38.08</v>
      </c>
      <c r="W17" s="345">
        <f t="shared" si="4"/>
        <v>2693.3984</v>
      </c>
      <c r="X17" s="366">
        <f t="shared" si="4"/>
        <v>0.41083650884748768</v>
      </c>
      <c r="Y17" s="373"/>
      <c r="Z17" s="373"/>
      <c r="AA17" s="373"/>
      <c r="AB17" s="373"/>
      <c r="AC17" s="373"/>
      <c r="AD17" s="373"/>
      <c r="AE17" s="373"/>
      <c r="AF17" s="373"/>
      <c r="AG17" s="373"/>
      <c r="AH17" s="373"/>
      <c r="AI17" s="373"/>
      <c r="AJ17" s="373"/>
      <c r="AK17" s="373"/>
      <c r="AL17" s="373"/>
      <c r="AM17" s="373"/>
      <c r="AN17" s="373"/>
      <c r="AO17" s="373"/>
      <c r="AP17" s="373"/>
      <c r="AQ17" s="373"/>
      <c r="AR17" s="373"/>
      <c r="AS17" s="373"/>
      <c r="AT17" s="373"/>
      <c r="AU17" s="373"/>
      <c r="AV17" s="373"/>
      <c r="AW17" s="373"/>
      <c r="AX17" s="373"/>
      <c r="AY17" s="373"/>
      <c r="AZ17" s="373"/>
      <c r="BA17" s="373"/>
      <c r="BB17" s="373"/>
      <c r="BC17" s="373"/>
      <c r="BD17" s="373"/>
      <c r="BE17" s="373"/>
      <c r="BF17" s="373"/>
      <c r="BG17" s="373"/>
      <c r="BH17" s="373"/>
      <c r="BI17" s="373"/>
      <c r="BJ17" s="373"/>
      <c r="BK17" s="373"/>
      <c r="BL17" s="373"/>
      <c r="BM17" s="373"/>
      <c r="BN17" s="373"/>
      <c r="BO17" s="373"/>
      <c r="BP17" s="373"/>
      <c r="BQ17" s="373"/>
      <c r="BR17" s="373"/>
      <c r="BS17" s="373"/>
      <c r="BT17" s="373"/>
      <c r="BU17" s="373"/>
      <c r="BV17" s="373"/>
      <c r="BW17" s="373"/>
      <c r="BX17" s="373"/>
      <c r="BY17" s="373"/>
      <c r="BZ17" s="373"/>
      <c r="CA17" s="373"/>
      <c r="CB17" s="373"/>
      <c r="CC17" s="373"/>
      <c r="CD17" s="373"/>
      <c r="CE17" s="373"/>
      <c r="CF17" s="373"/>
      <c r="CG17" s="373"/>
      <c r="CH17" s="373"/>
      <c r="CI17" s="373"/>
      <c r="CJ17" s="373"/>
      <c r="CK17" s="373"/>
      <c r="CL17" s="373"/>
      <c r="CM17" s="373"/>
      <c r="CN17" s="373"/>
      <c r="CO17" s="373"/>
      <c r="CP17" s="373"/>
      <c r="CQ17" s="373"/>
      <c r="CR17" s="373"/>
      <c r="CS17" s="373"/>
      <c r="CT17" s="373"/>
      <c r="CU17" s="373"/>
      <c r="CV17" s="373"/>
      <c r="CW17" s="373"/>
      <c r="CX17" s="373"/>
      <c r="CY17" s="373"/>
      <c r="CZ17" s="373"/>
      <c r="DA17" s="373"/>
      <c r="DB17" s="373"/>
      <c r="DC17" s="373"/>
      <c r="DD17" s="373"/>
      <c r="DE17" s="373"/>
      <c r="DF17" s="373"/>
      <c r="DG17" s="373"/>
      <c r="DH17" s="373"/>
      <c r="DI17" s="373"/>
      <c r="DJ17" s="373"/>
      <c r="DK17" s="373"/>
      <c r="DL17" s="373"/>
      <c r="DM17" s="373"/>
      <c r="DN17" s="373"/>
      <c r="DO17" s="373"/>
      <c r="DP17" s="373"/>
      <c r="DQ17" s="373"/>
      <c r="DR17" s="373"/>
      <c r="DS17" s="373"/>
      <c r="DT17" s="373"/>
      <c r="DU17" s="373"/>
      <c r="DV17" s="373"/>
      <c r="DW17" s="373"/>
      <c r="DX17" s="373"/>
      <c r="DY17" s="373"/>
      <c r="DZ17" s="373"/>
      <c r="EA17" s="373"/>
      <c r="EB17" s="373"/>
      <c r="EC17" s="373"/>
      <c r="ED17" s="373"/>
      <c r="EE17" s="373"/>
      <c r="EF17" s="373"/>
      <c r="EG17" s="373"/>
      <c r="EH17" s="373"/>
      <c r="EI17" s="373"/>
      <c r="EJ17" s="373"/>
      <c r="EK17" s="373"/>
      <c r="EL17" s="373"/>
      <c r="EM17" s="373"/>
      <c r="EN17" s="373"/>
      <c r="EO17" s="373"/>
      <c r="EP17" s="373"/>
      <c r="EQ17" s="373"/>
      <c r="ER17" s="373"/>
      <c r="ES17" s="373"/>
      <c r="ET17" s="373"/>
      <c r="EU17" s="373"/>
      <c r="EV17" s="373"/>
      <c r="EW17" s="373"/>
      <c r="EX17" s="373"/>
      <c r="EY17" s="373"/>
      <c r="EZ17" s="373"/>
      <c r="FA17" s="373"/>
      <c r="FB17" s="373"/>
      <c r="FC17" s="373"/>
      <c r="FD17" s="373"/>
      <c r="FE17" s="373"/>
      <c r="FF17" s="373"/>
      <c r="FG17" s="373"/>
      <c r="FH17" s="373"/>
      <c r="FI17" s="373"/>
      <c r="FJ17" s="373"/>
      <c r="FK17" s="373"/>
      <c r="FL17" s="373"/>
      <c r="FM17" s="373"/>
      <c r="FN17" s="373"/>
      <c r="FO17" s="373"/>
      <c r="FP17" s="373"/>
      <c r="FQ17" s="373"/>
      <c r="FR17" s="373"/>
      <c r="FS17" s="373"/>
      <c r="FT17" s="373"/>
      <c r="FU17" s="373"/>
      <c r="FV17" s="373"/>
      <c r="FW17" s="373"/>
      <c r="FX17" s="373"/>
      <c r="FY17" s="373"/>
      <c r="FZ17" s="373"/>
      <c r="GA17" s="373"/>
      <c r="GB17" s="373"/>
      <c r="GC17" s="373"/>
      <c r="GD17" s="373"/>
      <c r="GE17" s="373"/>
      <c r="GF17" s="373"/>
      <c r="GG17" s="373"/>
      <c r="GH17" s="373"/>
      <c r="GI17" s="373"/>
      <c r="GJ17" s="373"/>
      <c r="GK17" s="373"/>
      <c r="GL17" s="373"/>
      <c r="GM17" s="373"/>
      <c r="GN17" s="373"/>
      <c r="GO17" s="373"/>
      <c r="GP17" s="373"/>
      <c r="GQ17" s="373"/>
      <c r="GR17" s="373"/>
      <c r="GS17" s="373"/>
      <c r="GT17" s="373"/>
      <c r="GU17" s="373"/>
      <c r="GV17" s="373"/>
      <c r="GW17" s="373"/>
      <c r="GX17" s="373"/>
      <c r="GY17" s="373"/>
      <c r="GZ17" s="373"/>
      <c r="HA17" s="373"/>
      <c r="HB17" s="373"/>
      <c r="HC17" s="373"/>
      <c r="HD17" s="373"/>
      <c r="HE17" s="373"/>
      <c r="HF17" s="373"/>
      <c r="HG17" s="373"/>
      <c r="HH17" s="373"/>
      <c r="HI17" s="373"/>
      <c r="HJ17" s="373"/>
      <c r="HK17" s="373"/>
      <c r="HL17" s="373"/>
      <c r="HM17" s="373"/>
      <c r="HN17" s="373"/>
      <c r="HO17" s="373"/>
      <c r="HP17" s="373"/>
      <c r="HQ17" s="373"/>
      <c r="HR17" s="373"/>
      <c r="HS17" s="373"/>
      <c r="HT17" s="373"/>
      <c r="HU17" s="373"/>
    </row>
    <row r="18" spans="1:229" ht="16.5" customHeight="1">
      <c r="A18" s="368" t="str">
        <f>'[3]Anexo I - Planilha Orçamento'!A42</f>
        <v>6.0</v>
      </c>
      <c r="B18" s="368"/>
      <c r="C18" s="368" t="s">
        <v>62</v>
      </c>
      <c r="D18" s="402" t="str">
        <f>VLOOKUP($A18,'[3]Anexo I - Planilha Orçamento'!$A41:$M152,4,0)</f>
        <v>SUPER ESTRUTURA VIGAS, PILARES E LAJES</v>
      </c>
      <c r="E18" s="368"/>
      <c r="F18" s="374"/>
      <c r="G18" s="370"/>
      <c r="H18" s="370">
        <f>SUM(H19:H23)</f>
        <v>5396.4410422599994</v>
      </c>
      <c r="I18" s="387">
        <f>SUM(I19:I23)</f>
        <v>1.0000000000000002</v>
      </c>
      <c r="J18" s="327"/>
      <c r="K18" s="370">
        <f>SUM(K19:K23)</f>
        <v>0</v>
      </c>
      <c r="L18" s="387">
        <f>SUM(L19:L23)</f>
        <v>0</v>
      </c>
      <c r="M18" s="327"/>
      <c r="N18" s="370">
        <f>SUM(N19:N23)</f>
        <v>4668.7464739799998</v>
      </c>
      <c r="O18" s="387">
        <f>SUM(O19:O23)</f>
        <v>0.86515287342502967</v>
      </c>
      <c r="P18" s="327"/>
      <c r="Q18" s="370">
        <f>SUM(Q19:Q23)</f>
        <v>0</v>
      </c>
      <c r="R18" s="387">
        <f>SUM(R19:R23)</f>
        <v>0</v>
      </c>
      <c r="S18" s="327"/>
      <c r="T18" s="370">
        <f>SUM(T19:T23)</f>
        <v>0</v>
      </c>
      <c r="U18" s="387">
        <f>SUM(U19:U23)</f>
        <v>0</v>
      </c>
      <c r="V18" s="327"/>
      <c r="W18" s="370">
        <f>SUM(W19:W23)</f>
        <v>4668.7464739799998</v>
      </c>
      <c r="X18" s="387">
        <f>SUM(X19:X23)</f>
        <v>0.86515287342502967</v>
      </c>
      <c r="Y18" s="373"/>
      <c r="Z18" s="373"/>
      <c r="AA18" s="373"/>
      <c r="AB18" s="373"/>
      <c r="AC18" s="373"/>
      <c r="AD18" s="373"/>
      <c r="AE18" s="373"/>
      <c r="AF18" s="373"/>
      <c r="AG18" s="373"/>
      <c r="AH18" s="373"/>
      <c r="AI18" s="373"/>
      <c r="AJ18" s="373"/>
      <c r="AK18" s="373"/>
      <c r="AL18" s="373"/>
      <c r="AM18" s="373"/>
      <c r="AN18" s="373"/>
      <c r="AO18" s="373"/>
      <c r="AP18" s="373"/>
      <c r="AQ18" s="373"/>
      <c r="AR18" s="373"/>
      <c r="AS18" s="373"/>
      <c r="AT18" s="373"/>
      <c r="AU18" s="373"/>
      <c r="AV18" s="373"/>
      <c r="AW18" s="373"/>
      <c r="AX18" s="373"/>
      <c r="AY18" s="373"/>
      <c r="AZ18" s="373"/>
      <c r="BA18" s="373"/>
      <c r="BB18" s="373"/>
      <c r="BC18" s="373"/>
      <c r="BD18" s="373"/>
      <c r="BE18" s="373"/>
      <c r="BF18" s="373"/>
      <c r="BG18" s="373"/>
      <c r="BH18" s="373"/>
      <c r="BI18" s="373"/>
      <c r="BJ18" s="373"/>
      <c r="BK18" s="373"/>
      <c r="BL18" s="373"/>
      <c r="BM18" s="373"/>
      <c r="BN18" s="373"/>
      <c r="BO18" s="373"/>
      <c r="BP18" s="373"/>
      <c r="BQ18" s="373"/>
      <c r="BR18" s="373"/>
      <c r="BS18" s="373"/>
      <c r="BT18" s="373"/>
      <c r="BU18" s="373"/>
      <c r="BV18" s="373"/>
      <c r="BW18" s="373"/>
      <c r="BX18" s="373"/>
      <c r="BY18" s="373"/>
      <c r="BZ18" s="373"/>
      <c r="CA18" s="373"/>
      <c r="CB18" s="373"/>
      <c r="CC18" s="373"/>
      <c r="CD18" s="373"/>
      <c r="CE18" s="373"/>
      <c r="CF18" s="373"/>
      <c r="CG18" s="373"/>
      <c r="CH18" s="373"/>
      <c r="CI18" s="373"/>
      <c r="CJ18" s="373"/>
      <c r="CK18" s="373"/>
      <c r="CL18" s="373"/>
      <c r="CM18" s="373"/>
      <c r="CN18" s="373"/>
      <c r="CO18" s="373"/>
      <c r="CP18" s="373"/>
      <c r="CQ18" s="373"/>
      <c r="CR18" s="373"/>
      <c r="CS18" s="373"/>
      <c r="CT18" s="373"/>
      <c r="CU18" s="373"/>
      <c r="CV18" s="373"/>
      <c r="CW18" s="373"/>
      <c r="CX18" s="373"/>
      <c r="CY18" s="373"/>
      <c r="CZ18" s="373"/>
      <c r="DA18" s="373"/>
      <c r="DB18" s="373"/>
      <c r="DC18" s="373"/>
      <c r="DD18" s="373"/>
      <c r="DE18" s="373"/>
      <c r="DF18" s="373"/>
      <c r="DG18" s="373"/>
      <c r="DH18" s="373"/>
      <c r="DI18" s="373"/>
      <c r="DJ18" s="373"/>
      <c r="DK18" s="373"/>
      <c r="DL18" s="373"/>
      <c r="DM18" s="373"/>
      <c r="DN18" s="373"/>
      <c r="DO18" s="373"/>
      <c r="DP18" s="373"/>
      <c r="DQ18" s="373"/>
      <c r="DR18" s="373"/>
      <c r="DS18" s="373"/>
      <c r="DT18" s="373"/>
      <c r="DU18" s="373"/>
      <c r="DV18" s="373"/>
      <c r="DW18" s="373"/>
      <c r="DX18" s="373"/>
      <c r="DY18" s="373"/>
      <c r="DZ18" s="373"/>
      <c r="EA18" s="373"/>
      <c r="EB18" s="373"/>
      <c r="EC18" s="373"/>
      <c r="ED18" s="373"/>
      <c r="EE18" s="373"/>
      <c r="EF18" s="373"/>
      <c r="EG18" s="373"/>
      <c r="EH18" s="373"/>
      <c r="EI18" s="373"/>
      <c r="EJ18" s="373"/>
      <c r="EK18" s="373"/>
      <c r="EL18" s="373"/>
      <c r="EM18" s="373"/>
      <c r="EN18" s="373"/>
      <c r="EO18" s="373"/>
      <c r="EP18" s="373"/>
      <c r="EQ18" s="373"/>
      <c r="ER18" s="373"/>
      <c r="ES18" s="373"/>
      <c r="ET18" s="373"/>
      <c r="EU18" s="373"/>
      <c r="EV18" s="373"/>
      <c r="EW18" s="373"/>
      <c r="EX18" s="373"/>
      <c r="EY18" s="373"/>
      <c r="EZ18" s="373"/>
      <c r="FA18" s="373"/>
      <c r="FB18" s="373"/>
      <c r="FC18" s="373"/>
      <c r="FD18" s="373"/>
      <c r="FE18" s="373"/>
      <c r="FF18" s="373"/>
      <c r="FG18" s="373"/>
      <c r="FH18" s="373"/>
      <c r="FI18" s="373"/>
      <c r="FJ18" s="373"/>
      <c r="FK18" s="373"/>
      <c r="FL18" s="373"/>
      <c r="FM18" s="373"/>
      <c r="FN18" s="373"/>
      <c r="FO18" s="373"/>
      <c r="FP18" s="373"/>
      <c r="FQ18" s="373"/>
      <c r="FR18" s="373"/>
      <c r="FS18" s="373"/>
      <c r="FT18" s="373"/>
      <c r="FU18" s="373"/>
      <c r="FV18" s="373"/>
      <c r="FW18" s="373"/>
      <c r="FX18" s="373"/>
      <c r="FY18" s="373"/>
      <c r="FZ18" s="373"/>
      <c r="GA18" s="373"/>
      <c r="GB18" s="373"/>
      <c r="GC18" s="373"/>
      <c r="GD18" s="373"/>
      <c r="GE18" s="373"/>
      <c r="GF18" s="373"/>
      <c r="GG18" s="373"/>
      <c r="GH18" s="373"/>
      <c r="GI18" s="373"/>
      <c r="GJ18" s="373"/>
      <c r="GK18" s="373"/>
      <c r="GL18" s="373"/>
      <c r="GM18" s="373"/>
      <c r="GN18" s="373"/>
      <c r="GO18" s="373"/>
      <c r="GP18" s="373"/>
      <c r="GQ18" s="373"/>
      <c r="GR18" s="373"/>
      <c r="GS18" s="373"/>
      <c r="GT18" s="373"/>
      <c r="GU18" s="373"/>
      <c r="GV18" s="373"/>
      <c r="GW18" s="373"/>
      <c r="GX18" s="373"/>
      <c r="GY18" s="373"/>
      <c r="GZ18" s="373"/>
      <c r="HA18" s="373"/>
      <c r="HB18" s="373"/>
      <c r="HC18" s="373"/>
      <c r="HD18" s="373"/>
      <c r="HE18" s="373"/>
      <c r="HF18" s="373"/>
      <c r="HG18" s="373"/>
      <c r="HH18" s="373"/>
      <c r="HI18" s="373"/>
      <c r="HJ18" s="373"/>
      <c r="HK18" s="373"/>
      <c r="HL18" s="373"/>
      <c r="HM18" s="373"/>
      <c r="HN18" s="373"/>
      <c r="HO18" s="373"/>
      <c r="HP18" s="373"/>
      <c r="HQ18" s="373"/>
      <c r="HR18" s="373"/>
      <c r="HS18" s="373"/>
      <c r="HT18" s="373"/>
      <c r="HU18" s="373"/>
    </row>
    <row r="19" spans="1:229" ht="28.5" customHeight="1">
      <c r="A19" s="371" t="str">
        <f>'[3]Anexo I - Planilha Orçamento'!A43</f>
        <v>6.1</v>
      </c>
      <c r="B19" s="371" t="s">
        <v>101</v>
      </c>
      <c r="C19" s="371">
        <v>92269</v>
      </c>
      <c r="D19" s="406" t="str">
        <f>VLOOKUP($A19,'[3]Anexo I - Planilha Orçamento'!$A42:$M153,4,0)</f>
        <v>FABRICAÇÃO DE FÔRMA PARA PILARES E ESTRUTURAS SIMILARES, EM MADEIRA SERRADA, E=25 MM. AF_12/2015</v>
      </c>
      <c r="E19" s="378" t="str">
        <f>VLOOKUP($A19,'[3]Anexo I - Planilha Orçamento'!$A42:$M153,10,0)</f>
        <v>M2</v>
      </c>
      <c r="F19" s="372">
        <v>18.989999999999998</v>
      </c>
      <c r="G19" s="372">
        <f>VLOOKUP($A19,'[3]Anexo I - Planilha Orçamento'!$A40:$M151,13,0)</f>
        <v>62.502602000000003</v>
      </c>
      <c r="H19" s="385">
        <f>SUM(F19*G19)</f>
        <v>1186.9244119800001</v>
      </c>
      <c r="I19" s="388">
        <f>SUM(H19/H18)</f>
        <v>0.21994577587063247</v>
      </c>
      <c r="J19" s="319">
        <v>0</v>
      </c>
      <c r="K19" s="320">
        <f>SUM(J19*G19)</f>
        <v>0</v>
      </c>
      <c r="L19" s="321">
        <f t="shared" ref="L19:L36" si="5">SUM(K19/$K$6)</f>
        <v>0</v>
      </c>
      <c r="M19" s="332">
        <v>18.989999999999998</v>
      </c>
      <c r="N19" s="333">
        <f t="shared" si="1"/>
        <v>1186.9244119800001</v>
      </c>
      <c r="O19" s="334">
        <f>SUM(N19/$H$18)</f>
        <v>0.21994577587063247</v>
      </c>
      <c r="P19" s="347">
        <v>0</v>
      </c>
      <c r="Q19" s="393">
        <f t="shared" si="3"/>
        <v>0</v>
      </c>
      <c r="R19" s="348">
        <v>0</v>
      </c>
      <c r="S19" s="418"/>
      <c r="T19" s="419">
        <f>SUM(S19*J19)</f>
        <v>0</v>
      </c>
      <c r="U19" s="420">
        <v>0</v>
      </c>
      <c r="V19" s="344">
        <f t="shared" ref="V19:X23" si="6">SUM(J19+M19+P19+S19)</f>
        <v>18.989999999999998</v>
      </c>
      <c r="W19" s="345">
        <f t="shared" si="6"/>
        <v>1186.9244119800001</v>
      </c>
      <c r="X19" s="366">
        <f t="shared" si="6"/>
        <v>0.21994577587063247</v>
      </c>
      <c r="Y19" s="373"/>
      <c r="Z19" s="373"/>
      <c r="AA19" s="373"/>
      <c r="AB19" s="373"/>
      <c r="AC19" s="373"/>
      <c r="AD19" s="373"/>
      <c r="AE19" s="373"/>
      <c r="AF19" s="373"/>
      <c r="AG19" s="373"/>
      <c r="AH19" s="373"/>
      <c r="AI19" s="373"/>
      <c r="AJ19" s="373"/>
      <c r="AK19" s="373"/>
      <c r="AL19" s="373"/>
      <c r="AM19" s="373"/>
      <c r="AN19" s="373"/>
      <c r="AO19" s="373"/>
      <c r="AP19" s="373"/>
      <c r="AQ19" s="373"/>
      <c r="AR19" s="373"/>
      <c r="AS19" s="373"/>
      <c r="AT19" s="373"/>
      <c r="AU19" s="373"/>
      <c r="AV19" s="373"/>
      <c r="AW19" s="373"/>
      <c r="AX19" s="373"/>
      <c r="AY19" s="373"/>
      <c r="AZ19" s="373"/>
      <c r="BA19" s="373"/>
      <c r="BB19" s="373"/>
      <c r="BC19" s="373"/>
      <c r="BD19" s="373"/>
      <c r="BE19" s="373"/>
      <c r="BF19" s="373"/>
      <c r="BG19" s="373"/>
      <c r="BH19" s="373"/>
      <c r="BI19" s="373"/>
      <c r="BJ19" s="373"/>
      <c r="BK19" s="373"/>
      <c r="BL19" s="373"/>
      <c r="BM19" s="373"/>
      <c r="BN19" s="373"/>
      <c r="BO19" s="373"/>
      <c r="BP19" s="373"/>
      <c r="BQ19" s="373"/>
      <c r="BR19" s="373"/>
      <c r="BS19" s="373"/>
      <c r="BT19" s="373"/>
      <c r="BU19" s="373"/>
      <c r="BV19" s="373"/>
      <c r="BW19" s="373"/>
      <c r="BX19" s="373"/>
      <c r="BY19" s="373"/>
      <c r="BZ19" s="373"/>
      <c r="CA19" s="373"/>
      <c r="CB19" s="373"/>
      <c r="CC19" s="373"/>
      <c r="CD19" s="373"/>
      <c r="CE19" s="373"/>
      <c r="CF19" s="373"/>
      <c r="CG19" s="373"/>
      <c r="CH19" s="373"/>
      <c r="CI19" s="373"/>
      <c r="CJ19" s="373"/>
      <c r="CK19" s="373"/>
      <c r="CL19" s="373"/>
      <c r="CM19" s="373"/>
      <c r="CN19" s="373"/>
      <c r="CO19" s="373"/>
      <c r="CP19" s="373"/>
      <c r="CQ19" s="373"/>
      <c r="CR19" s="373"/>
      <c r="CS19" s="373"/>
      <c r="CT19" s="373"/>
      <c r="CU19" s="373"/>
      <c r="CV19" s="373"/>
      <c r="CW19" s="373"/>
      <c r="CX19" s="373"/>
      <c r="CY19" s="373"/>
      <c r="CZ19" s="373"/>
      <c r="DA19" s="373"/>
      <c r="DB19" s="373"/>
      <c r="DC19" s="373"/>
      <c r="DD19" s="373"/>
      <c r="DE19" s="373"/>
      <c r="DF19" s="373"/>
      <c r="DG19" s="373"/>
      <c r="DH19" s="373"/>
      <c r="DI19" s="373"/>
      <c r="DJ19" s="373"/>
      <c r="DK19" s="373"/>
      <c r="DL19" s="373"/>
      <c r="DM19" s="373"/>
      <c r="DN19" s="373"/>
      <c r="DO19" s="373"/>
      <c r="DP19" s="373"/>
      <c r="DQ19" s="373"/>
      <c r="DR19" s="373"/>
      <c r="DS19" s="373"/>
      <c r="DT19" s="373"/>
      <c r="DU19" s="373"/>
      <c r="DV19" s="373"/>
      <c r="DW19" s="373"/>
      <c r="DX19" s="373"/>
      <c r="DY19" s="373"/>
      <c r="DZ19" s="373"/>
      <c r="EA19" s="373"/>
      <c r="EB19" s="373"/>
      <c r="EC19" s="373"/>
      <c r="ED19" s="373"/>
      <c r="EE19" s="373"/>
      <c r="EF19" s="373"/>
      <c r="EG19" s="373"/>
      <c r="EH19" s="373"/>
      <c r="EI19" s="373"/>
      <c r="EJ19" s="373"/>
      <c r="EK19" s="373"/>
      <c r="EL19" s="373"/>
      <c r="EM19" s="373"/>
      <c r="EN19" s="373"/>
      <c r="EO19" s="373"/>
      <c r="EP19" s="373"/>
      <c r="EQ19" s="373"/>
      <c r="ER19" s="373"/>
      <c r="ES19" s="373"/>
      <c r="ET19" s="373"/>
      <c r="EU19" s="373"/>
      <c r="EV19" s="373"/>
      <c r="EW19" s="373"/>
      <c r="EX19" s="373"/>
      <c r="EY19" s="373"/>
      <c r="EZ19" s="373"/>
      <c r="FA19" s="373"/>
      <c r="FB19" s="373"/>
      <c r="FC19" s="373"/>
      <c r="FD19" s="373"/>
      <c r="FE19" s="373"/>
      <c r="FF19" s="373"/>
      <c r="FG19" s="373"/>
      <c r="FH19" s="373"/>
      <c r="FI19" s="373"/>
      <c r="FJ19" s="373"/>
      <c r="FK19" s="373"/>
      <c r="FL19" s="373"/>
      <c r="FM19" s="373"/>
      <c r="FN19" s="373"/>
      <c r="FO19" s="373"/>
      <c r="FP19" s="373"/>
      <c r="FQ19" s="373"/>
      <c r="FR19" s="373"/>
      <c r="FS19" s="373"/>
      <c r="FT19" s="373"/>
      <c r="FU19" s="373"/>
      <c r="FV19" s="373"/>
      <c r="FW19" s="373"/>
      <c r="FX19" s="373"/>
      <c r="FY19" s="373"/>
      <c r="FZ19" s="373"/>
      <c r="GA19" s="373"/>
      <c r="GB19" s="373"/>
      <c r="GC19" s="373"/>
      <c r="GD19" s="373"/>
      <c r="GE19" s="373"/>
      <c r="GF19" s="373"/>
      <c r="GG19" s="373"/>
      <c r="GH19" s="373"/>
      <c r="GI19" s="373"/>
      <c r="GJ19" s="373"/>
      <c r="GK19" s="373"/>
      <c r="GL19" s="373"/>
      <c r="GM19" s="373"/>
      <c r="GN19" s="373"/>
      <c r="GO19" s="373"/>
      <c r="GP19" s="373"/>
      <c r="GQ19" s="373"/>
      <c r="GR19" s="373"/>
      <c r="GS19" s="373"/>
      <c r="GT19" s="373"/>
      <c r="GU19" s="373"/>
      <c r="GV19" s="373"/>
      <c r="GW19" s="373"/>
      <c r="GX19" s="373"/>
      <c r="GY19" s="373"/>
      <c r="GZ19" s="373"/>
      <c r="HA19" s="373"/>
      <c r="HB19" s="373"/>
      <c r="HC19" s="373"/>
      <c r="HD19" s="373"/>
      <c r="HE19" s="373"/>
      <c r="HF19" s="373"/>
      <c r="HG19" s="373"/>
      <c r="HH19" s="373"/>
      <c r="HI19" s="373"/>
      <c r="HJ19" s="373"/>
      <c r="HK19" s="373"/>
      <c r="HL19" s="373"/>
      <c r="HM19" s="373"/>
      <c r="HN19" s="373"/>
      <c r="HO19" s="373"/>
      <c r="HP19" s="373"/>
      <c r="HQ19" s="373"/>
      <c r="HR19" s="373"/>
      <c r="HS19" s="373"/>
      <c r="HT19" s="373"/>
      <c r="HU19" s="373"/>
    </row>
    <row r="20" spans="1:229" ht="24.75" customHeight="1">
      <c r="A20" s="371" t="str">
        <f>'[3]Anexo I - Planilha Orçamento'!A44</f>
        <v>6.2</v>
      </c>
      <c r="B20" s="371" t="s">
        <v>101</v>
      </c>
      <c r="C20" s="371">
        <v>92776</v>
      </c>
      <c r="D20" s="406" t="str">
        <f>VLOOKUP($A20,'[3]Anexo I - Planilha Orçamento'!$A43:$M154,4,0)</f>
        <v>ARMAÇÃO DE PILAR OU VIGA DE UMA ESTRUTURA CONVENCIONAL DE CONCRETO ARMADO EM UMA EDIFÍCAÇÃO TÉRREA OU SOBRADO UTILIZANDO AÇO CA-50 DE 6.3 MM - MONTAGEM. AF_12/2015</v>
      </c>
      <c r="E20" s="378" t="str">
        <f>VLOOKUP($A20,'[3]Anexo I - Planilha Orçamento'!$A43:$M154,10,0)</f>
        <v>KG</v>
      </c>
      <c r="F20" s="372">
        <v>50</v>
      </c>
      <c r="G20" s="372">
        <f>VLOOKUP($A20,'[3]Anexo I - Planilha Orçamento'!$A41:$M152,13,0)</f>
        <v>14.178714000000001</v>
      </c>
      <c r="H20" s="385">
        <f>SUM(F20*G20)</f>
        <v>708.93570000000011</v>
      </c>
      <c r="I20" s="388">
        <f>SUM(H20/H18)</f>
        <v>0.13137097106190226</v>
      </c>
      <c r="J20" s="319">
        <v>0</v>
      </c>
      <c r="K20" s="320">
        <f>SUM(J20*G20)</f>
        <v>0</v>
      </c>
      <c r="L20" s="321">
        <f t="shared" si="5"/>
        <v>0</v>
      </c>
      <c r="M20" s="332">
        <v>50</v>
      </c>
      <c r="N20" s="333">
        <f t="shared" si="1"/>
        <v>708.93570000000011</v>
      </c>
      <c r="O20" s="334">
        <f t="shared" ref="O20:O31" si="7">SUM(N20/$H$18)</f>
        <v>0.13137097106190226</v>
      </c>
      <c r="P20" s="347">
        <v>0</v>
      </c>
      <c r="Q20" s="393">
        <f t="shared" si="3"/>
        <v>0</v>
      </c>
      <c r="R20" s="348">
        <f>SUM(R19/$H$18)</f>
        <v>0</v>
      </c>
      <c r="S20" s="418"/>
      <c r="T20" s="419">
        <f>SUM(S20*J20)</f>
        <v>0</v>
      </c>
      <c r="U20" s="420">
        <f>SUM(U19/$H$18)</f>
        <v>0</v>
      </c>
      <c r="V20" s="344">
        <f t="shared" si="6"/>
        <v>50</v>
      </c>
      <c r="W20" s="345">
        <f t="shared" si="6"/>
        <v>708.93570000000011</v>
      </c>
      <c r="X20" s="366">
        <f t="shared" si="6"/>
        <v>0.13137097106190226</v>
      </c>
      <c r="Y20" s="373"/>
      <c r="Z20" s="373"/>
      <c r="AA20" s="373"/>
      <c r="AB20" s="373"/>
      <c r="AC20" s="373"/>
      <c r="AD20" s="373"/>
      <c r="AE20" s="373"/>
      <c r="AF20" s="373"/>
      <c r="AG20" s="373"/>
      <c r="AH20" s="373"/>
      <c r="AI20" s="373"/>
      <c r="AJ20" s="373"/>
      <c r="AK20" s="373"/>
      <c r="AL20" s="373"/>
      <c r="AM20" s="373"/>
      <c r="AN20" s="373"/>
      <c r="AO20" s="373"/>
      <c r="AP20" s="373"/>
      <c r="AQ20" s="373"/>
      <c r="AR20" s="373"/>
      <c r="AS20" s="373"/>
      <c r="AT20" s="373"/>
      <c r="AU20" s="373"/>
      <c r="AV20" s="373"/>
      <c r="AW20" s="373"/>
      <c r="AX20" s="373"/>
      <c r="AY20" s="373"/>
      <c r="AZ20" s="373"/>
      <c r="BA20" s="373"/>
      <c r="BB20" s="373"/>
      <c r="BC20" s="373"/>
      <c r="BD20" s="373"/>
      <c r="BE20" s="373"/>
      <c r="BF20" s="373"/>
      <c r="BG20" s="373"/>
      <c r="BH20" s="373"/>
      <c r="BI20" s="373"/>
      <c r="BJ20" s="373"/>
      <c r="BK20" s="373"/>
      <c r="BL20" s="373"/>
      <c r="BM20" s="373"/>
      <c r="BN20" s="373"/>
      <c r="BO20" s="373"/>
      <c r="BP20" s="373"/>
      <c r="BQ20" s="373"/>
      <c r="BR20" s="373"/>
      <c r="BS20" s="373"/>
      <c r="BT20" s="373"/>
      <c r="BU20" s="373"/>
      <c r="BV20" s="373"/>
      <c r="BW20" s="373"/>
      <c r="BX20" s="373"/>
      <c r="BY20" s="373"/>
      <c r="BZ20" s="373"/>
      <c r="CA20" s="373"/>
      <c r="CB20" s="373"/>
      <c r="CC20" s="373"/>
      <c r="CD20" s="373"/>
      <c r="CE20" s="373"/>
      <c r="CF20" s="373"/>
      <c r="CG20" s="373"/>
      <c r="CH20" s="373"/>
      <c r="CI20" s="373"/>
      <c r="CJ20" s="373"/>
      <c r="CK20" s="373"/>
      <c r="CL20" s="373"/>
      <c r="CM20" s="373"/>
      <c r="CN20" s="373"/>
      <c r="CO20" s="373"/>
      <c r="CP20" s="373"/>
      <c r="CQ20" s="373"/>
      <c r="CR20" s="373"/>
      <c r="CS20" s="373"/>
      <c r="CT20" s="373"/>
      <c r="CU20" s="373"/>
      <c r="CV20" s="373"/>
      <c r="CW20" s="373"/>
      <c r="CX20" s="373"/>
      <c r="CY20" s="373"/>
      <c r="CZ20" s="373"/>
      <c r="DA20" s="373"/>
      <c r="DB20" s="373"/>
      <c r="DC20" s="373"/>
      <c r="DD20" s="373"/>
      <c r="DE20" s="373"/>
      <c r="DF20" s="373"/>
      <c r="DG20" s="373"/>
      <c r="DH20" s="373"/>
      <c r="DI20" s="373"/>
      <c r="DJ20" s="373"/>
      <c r="DK20" s="373"/>
      <c r="DL20" s="373"/>
      <c r="DM20" s="373"/>
      <c r="DN20" s="373"/>
      <c r="DO20" s="373"/>
      <c r="DP20" s="373"/>
      <c r="DQ20" s="373"/>
      <c r="DR20" s="373"/>
      <c r="DS20" s="373"/>
      <c r="DT20" s="373"/>
      <c r="DU20" s="373"/>
      <c r="DV20" s="373"/>
      <c r="DW20" s="373"/>
      <c r="DX20" s="373"/>
      <c r="DY20" s="373"/>
      <c r="DZ20" s="373"/>
      <c r="EA20" s="373"/>
      <c r="EB20" s="373"/>
      <c r="EC20" s="373"/>
      <c r="ED20" s="373"/>
      <c r="EE20" s="373"/>
      <c r="EF20" s="373"/>
      <c r="EG20" s="373"/>
      <c r="EH20" s="373"/>
      <c r="EI20" s="373"/>
      <c r="EJ20" s="373"/>
      <c r="EK20" s="373"/>
      <c r="EL20" s="373"/>
      <c r="EM20" s="373"/>
      <c r="EN20" s="373"/>
      <c r="EO20" s="373"/>
      <c r="EP20" s="373"/>
      <c r="EQ20" s="373"/>
      <c r="ER20" s="373"/>
      <c r="ES20" s="373"/>
      <c r="ET20" s="373"/>
      <c r="EU20" s="373"/>
      <c r="EV20" s="373"/>
      <c r="EW20" s="373"/>
      <c r="EX20" s="373"/>
      <c r="EY20" s="373"/>
      <c r="EZ20" s="373"/>
      <c r="FA20" s="373"/>
      <c r="FB20" s="373"/>
      <c r="FC20" s="373"/>
      <c r="FD20" s="373"/>
      <c r="FE20" s="373"/>
      <c r="FF20" s="373"/>
      <c r="FG20" s="373"/>
      <c r="FH20" s="373"/>
      <c r="FI20" s="373"/>
      <c r="FJ20" s="373"/>
      <c r="FK20" s="373"/>
      <c r="FL20" s="373"/>
      <c r="FM20" s="373"/>
      <c r="FN20" s="373"/>
      <c r="FO20" s="373"/>
      <c r="FP20" s="373"/>
      <c r="FQ20" s="373"/>
      <c r="FR20" s="373"/>
      <c r="FS20" s="373"/>
      <c r="FT20" s="373"/>
      <c r="FU20" s="373"/>
      <c r="FV20" s="373"/>
      <c r="FW20" s="373"/>
      <c r="FX20" s="373"/>
      <c r="FY20" s="373"/>
      <c r="FZ20" s="373"/>
      <c r="GA20" s="373"/>
      <c r="GB20" s="373"/>
      <c r="GC20" s="373"/>
      <c r="GD20" s="373"/>
      <c r="GE20" s="373"/>
      <c r="GF20" s="373"/>
      <c r="GG20" s="373"/>
      <c r="GH20" s="373"/>
      <c r="GI20" s="373"/>
      <c r="GJ20" s="373"/>
      <c r="GK20" s="373"/>
      <c r="GL20" s="373"/>
      <c r="GM20" s="373"/>
      <c r="GN20" s="373"/>
      <c r="GO20" s="373"/>
      <c r="GP20" s="373"/>
      <c r="GQ20" s="373"/>
      <c r="GR20" s="373"/>
      <c r="GS20" s="373"/>
      <c r="GT20" s="373"/>
      <c r="GU20" s="373"/>
      <c r="GV20" s="373"/>
      <c r="GW20" s="373"/>
      <c r="GX20" s="373"/>
      <c r="GY20" s="373"/>
      <c r="GZ20" s="373"/>
      <c r="HA20" s="373"/>
      <c r="HB20" s="373"/>
      <c r="HC20" s="373"/>
      <c r="HD20" s="373"/>
      <c r="HE20" s="373"/>
      <c r="HF20" s="373"/>
      <c r="HG20" s="373"/>
      <c r="HH20" s="373"/>
      <c r="HI20" s="373"/>
      <c r="HJ20" s="373"/>
      <c r="HK20" s="373"/>
      <c r="HL20" s="373"/>
      <c r="HM20" s="373"/>
      <c r="HN20" s="373"/>
      <c r="HO20" s="373"/>
      <c r="HP20" s="373"/>
      <c r="HQ20" s="373"/>
      <c r="HR20" s="373"/>
      <c r="HS20" s="373"/>
      <c r="HT20" s="373"/>
      <c r="HU20" s="373"/>
    </row>
    <row r="21" spans="1:229" ht="27" customHeight="1">
      <c r="A21" s="371" t="str">
        <f>'[3]Anexo I - Planilha Orçamento'!A45</f>
        <v>6.3</v>
      </c>
      <c r="B21" s="371" t="s">
        <v>101</v>
      </c>
      <c r="C21" s="371">
        <v>92777</v>
      </c>
      <c r="D21" s="406" t="str">
        <f>VLOOKUP($A21,'[3]Anexo I - Planilha Orçamento'!$A44:$M155,4,0)</f>
        <v>ARMAÇÃO DE PILAR OU VIGA DE UMA ESTRUTURA CONVENCIONAL DE CONCRETO ARMADO EM UMA EDIFÍCAÇÃO TÉRREA OU SOBRADO UTILIZANDO AÇO CA-50 DE 8.0 MM - MONTAGEM. AF_12/2015</v>
      </c>
      <c r="E21" s="378" t="str">
        <f>VLOOKUP($A21,'[3]Anexo I - Planilha Orçamento'!$A44:$M155,10,0)</f>
        <v>KG</v>
      </c>
      <c r="F21" s="372">
        <v>150</v>
      </c>
      <c r="G21" s="372">
        <f>VLOOKUP($A21,'[3]Anexo I - Planilha Orçamento'!$A42:$M153,13,0)</f>
        <v>13.104569</v>
      </c>
      <c r="H21" s="385">
        <f>SUM(F21*G21)</f>
        <v>1965.68535</v>
      </c>
      <c r="I21" s="388">
        <f>SUM(H21/H18)</f>
        <v>0.36425587430800166</v>
      </c>
      <c r="J21" s="319">
        <v>0</v>
      </c>
      <c r="K21" s="320">
        <f>SUM(J21*G21)</f>
        <v>0</v>
      </c>
      <c r="L21" s="321">
        <f t="shared" si="5"/>
        <v>0</v>
      </c>
      <c r="M21" s="332">
        <v>150</v>
      </c>
      <c r="N21" s="333">
        <f t="shared" si="1"/>
        <v>1965.68535</v>
      </c>
      <c r="O21" s="334">
        <f t="shared" si="7"/>
        <v>0.36425587430800166</v>
      </c>
      <c r="P21" s="347">
        <v>0</v>
      </c>
      <c r="Q21" s="393">
        <f t="shared" si="3"/>
        <v>0</v>
      </c>
      <c r="R21" s="348">
        <f>SUM(R20/$H$18)</f>
        <v>0</v>
      </c>
      <c r="S21" s="418"/>
      <c r="T21" s="419">
        <f>SUM(S21*J21)</f>
        <v>0</v>
      </c>
      <c r="U21" s="420">
        <f>SUM(U20/$H$18)</f>
        <v>0</v>
      </c>
      <c r="V21" s="344">
        <f t="shared" si="6"/>
        <v>150</v>
      </c>
      <c r="W21" s="345">
        <f t="shared" si="6"/>
        <v>1965.68535</v>
      </c>
      <c r="X21" s="366">
        <f t="shared" si="6"/>
        <v>0.36425587430800166</v>
      </c>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373"/>
      <c r="AU21" s="373"/>
      <c r="AV21" s="373"/>
      <c r="AW21" s="373"/>
      <c r="AX21" s="373"/>
      <c r="AY21" s="373"/>
      <c r="AZ21" s="373"/>
      <c r="BA21" s="373"/>
      <c r="BB21" s="373"/>
      <c r="BC21" s="373"/>
      <c r="BD21" s="373"/>
      <c r="BE21" s="373"/>
      <c r="BF21" s="373"/>
      <c r="BG21" s="373"/>
      <c r="BH21" s="373"/>
      <c r="BI21" s="373"/>
      <c r="BJ21" s="373"/>
      <c r="BK21" s="373"/>
      <c r="BL21" s="373"/>
      <c r="BM21" s="373"/>
      <c r="BN21" s="373"/>
      <c r="BO21" s="373"/>
      <c r="BP21" s="373"/>
      <c r="BQ21" s="373"/>
      <c r="BR21" s="373"/>
      <c r="BS21" s="373"/>
      <c r="BT21" s="373"/>
      <c r="BU21" s="373"/>
      <c r="BV21" s="373"/>
      <c r="BW21" s="373"/>
      <c r="BX21" s="373"/>
      <c r="BY21" s="373"/>
      <c r="BZ21" s="373"/>
      <c r="CA21" s="373"/>
      <c r="CB21" s="373"/>
      <c r="CC21" s="373"/>
      <c r="CD21" s="373"/>
      <c r="CE21" s="373"/>
      <c r="CF21" s="373"/>
      <c r="CG21" s="373"/>
      <c r="CH21" s="373"/>
      <c r="CI21" s="373"/>
      <c r="CJ21" s="373"/>
      <c r="CK21" s="373"/>
      <c r="CL21" s="373"/>
      <c r="CM21" s="373"/>
      <c r="CN21" s="373"/>
      <c r="CO21" s="373"/>
      <c r="CP21" s="373"/>
      <c r="CQ21" s="373"/>
      <c r="CR21" s="373"/>
      <c r="CS21" s="373"/>
      <c r="CT21" s="373"/>
      <c r="CU21" s="373"/>
      <c r="CV21" s="373"/>
      <c r="CW21" s="373"/>
      <c r="CX21" s="373"/>
      <c r="CY21" s="373"/>
      <c r="CZ21" s="373"/>
      <c r="DA21" s="373"/>
      <c r="DB21" s="373"/>
      <c r="DC21" s="373"/>
      <c r="DD21" s="373"/>
      <c r="DE21" s="373"/>
      <c r="DF21" s="373"/>
      <c r="DG21" s="373"/>
      <c r="DH21" s="373"/>
      <c r="DI21" s="373"/>
      <c r="DJ21" s="373"/>
      <c r="DK21" s="373"/>
      <c r="DL21" s="373"/>
      <c r="DM21" s="373"/>
      <c r="DN21" s="373"/>
      <c r="DO21" s="373"/>
      <c r="DP21" s="373"/>
      <c r="DQ21" s="373"/>
      <c r="DR21" s="373"/>
      <c r="DS21" s="373"/>
      <c r="DT21" s="373"/>
      <c r="DU21" s="373"/>
      <c r="DV21" s="373"/>
      <c r="DW21" s="373"/>
      <c r="DX21" s="373"/>
      <c r="DY21" s="373"/>
      <c r="DZ21" s="373"/>
      <c r="EA21" s="373"/>
      <c r="EB21" s="373"/>
      <c r="EC21" s="373"/>
      <c r="ED21" s="373"/>
      <c r="EE21" s="373"/>
      <c r="EF21" s="373"/>
      <c r="EG21" s="373"/>
      <c r="EH21" s="373"/>
      <c r="EI21" s="373"/>
      <c r="EJ21" s="373"/>
      <c r="EK21" s="373"/>
      <c r="EL21" s="373"/>
      <c r="EM21" s="373"/>
      <c r="EN21" s="373"/>
      <c r="EO21" s="373"/>
      <c r="EP21" s="373"/>
      <c r="EQ21" s="373"/>
      <c r="ER21" s="373"/>
      <c r="ES21" s="373"/>
      <c r="ET21" s="373"/>
      <c r="EU21" s="373"/>
      <c r="EV21" s="373"/>
      <c r="EW21" s="373"/>
      <c r="EX21" s="373"/>
      <c r="EY21" s="373"/>
      <c r="EZ21" s="373"/>
      <c r="FA21" s="373"/>
      <c r="FB21" s="373"/>
      <c r="FC21" s="373"/>
      <c r="FD21" s="373"/>
      <c r="FE21" s="373"/>
      <c r="FF21" s="373"/>
      <c r="FG21" s="373"/>
      <c r="FH21" s="373"/>
      <c r="FI21" s="373"/>
      <c r="FJ21" s="373"/>
      <c r="FK21" s="373"/>
      <c r="FL21" s="373"/>
      <c r="FM21" s="373"/>
      <c r="FN21" s="373"/>
      <c r="FO21" s="373"/>
      <c r="FP21" s="373"/>
      <c r="FQ21" s="373"/>
      <c r="FR21" s="373"/>
      <c r="FS21" s="373"/>
      <c r="FT21" s="373"/>
      <c r="FU21" s="373"/>
      <c r="FV21" s="373"/>
      <c r="FW21" s="373"/>
      <c r="FX21" s="373"/>
      <c r="FY21" s="373"/>
      <c r="FZ21" s="373"/>
      <c r="GA21" s="373"/>
      <c r="GB21" s="373"/>
      <c r="GC21" s="373"/>
      <c r="GD21" s="373"/>
      <c r="GE21" s="373"/>
      <c r="GF21" s="373"/>
      <c r="GG21" s="373"/>
      <c r="GH21" s="373"/>
      <c r="GI21" s="373"/>
      <c r="GJ21" s="373"/>
      <c r="GK21" s="373"/>
      <c r="GL21" s="373"/>
      <c r="GM21" s="373"/>
      <c r="GN21" s="373"/>
      <c r="GO21" s="373"/>
      <c r="GP21" s="373"/>
      <c r="GQ21" s="373"/>
      <c r="GR21" s="373"/>
      <c r="GS21" s="373"/>
      <c r="GT21" s="373"/>
      <c r="GU21" s="373"/>
      <c r="GV21" s="373"/>
      <c r="GW21" s="373"/>
      <c r="GX21" s="373"/>
      <c r="GY21" s="373"/>
      <c r="GZ21" s="373"/>
      <c r="HA21" s="373"/>
      <c r="HB21" s="373"/>
      <c r="HC21" s="373"/>
      <c r="HD21" s="373"/>
      <c r="HE21" s="373"/>
      <c r="HF21" s="373"/>
      <c r="HG21" s="373"/>
      <c r="HH21" s="373"/>
      <c r="HI21" s="373"/>
      <c r="HJ21" s="373"/>
      <c r="HK21" s="373"/>
      <c r="HL21" s="373"/>
      <c r="HM21" s="373"/>
      <c r="HN21" s="373"/>
      <c r="HO21" s="373"/>
      <c r="HP21" s="373"/>
      <c r="HQ21" s="373"/>
      <c r="HR21" s="373"/>
      <c r="HS21" s="373"/>
      <c r="HT21" s="373"/>
      <c r="HU21" s="373"/>
    </row>
    <row r="22" spans="1:229" ht="39.75" customHeight="1">
      <c r="A22" s="371" t="str">
        <f>'[3]Anexo I - Planilha Orçamento'!A46</f>
        <v>6.4</v>
      </c>
      <c r="B22" s="371" t="s">
        <v>101</v>
      </c>
      <c r="C22" s="371">
        <v>92718</v>
      </c>
      <c r="D22" s="406" t="str">
        <f>VLOOKUP($A22,'[3]Anexo I - Planilha Orçamento'!$A45:$M156,4,0)</f>
        <v>CONCRETAGEM DE PILARES, FCK = 25 MPA, COM USO DE BALDES EM EDIFICAÇÃO COM SEÇÃO MÉDIA DE PILARES MENOR OU IGUAL A 0,25 M² - LANÇAMENTO, ADENSAMENTO E ACABAMENTO. AF_12/2015</v>
      </c>
      <c r="E22" s="378" t="str">
        <f>VLOOKUP($A22,'[3]Anexo I - Planilha Orçamento'!$A45:$M156,10,0)</f>
        <v>M3</v>
      </c>
      <c r="F22" s="372">
        <v>1.5</v>
      </c>
      <c r="G22" s="372">
        <f>VLOOKUP($A22,'[3]Anexo I - Planilha Orçamento'!$A43:$M154,13,0)</f>
        <v>538.13400799999999</v>
      </c>
      <c r="H22" s="385">
        <f>SUM(F22*G22)</f>
        <v>807.20101199999999</v>
      </c>
      <c r="I22" s="388">
        <f>SUM(H22/H18)</f>
        <v>0.1495802521844932</v>
      </c>
      <c r="J22" s="319">
        <v>0</v>
      </c>
      <c r="K22" s="320">
        <f>SUM(J22*G22)</f>
        <v>0</v>
      </c>
      <c r="L22" s="321">
        <f t="shared" si="5"/>
        <v>0</v>
      </c>
      <c r="M22" s="332">
        <v>1.5</v>
      </c>
      <c r="N22" s="333">
        <f t="shared" si="1"/>
        <v>807.20101199999999</v>
      </c>
      <c r="O22" s="334">
        <f t="shared" si="7"/>
        <v>0.1495802521844932</v>
      </c>
      <c r="P22" s="347">
        <v>0</v>
      </c>
      <c r="Q22" s="393">
        <f t="shared" si="3"/>
        <v>0</v>
      </c>
      <c r="R22" s="348">
        <f>SUM(R21/$H$18)</f>
        <v>0</v>
      </c>
      <c r="S22" s="418"/>
      <c r="T22" s="419">
        <f>SUM(S22*J22)</f>
        <v>0</v>
      </c>
      <c r="U22" s="420">
        <f>SUM(U21/$H$18)</f>
        <v>0</v>
      </c>
      <c r="V22" s="344">
        <f t="shared" si="6"/>
        <v>1.5</v>
      </c>
      <c r="W22" s="345">
        <f t="shared" si="6"/>
        <v>807.20101199999999</v>
      </c>
      <c r="X22" s="366">
        <f t="shared" si="6"/>
        <v>0.1495802521844932</v>
      </c>
      <c r="Y22" s="373"/>
      <c r="Z22" s="373"/>
      <c r="AA22" s="373"/>
      <c r="AB22" s="373"/>
      <c r="AC22" s="373"/>
      <c r="AD22" s="373"/>
      <c r="AE22" s="373"/>
      <c r="AF22" s="373"/>
      <c r="AG22" s="373"/>
      <c r="AH22" s="373"/>
      <c r="AI22" s="373"/>
      <c r="AJ22" s="373"/>
      <c r="AK22" s="373"/>
      <c r="AL22" s="373"/>
      <c r="AM22" s="373"/>
      <c r="AN22" s="373"/>
      <c r="AO22" s="373"/>
      <c r="AP22" s="373"/>
      <c r="AQ22" s="373"/>
      <c r="AR22" s="373"/>
      <c r="AS22" s="373"/>
      <c r="AT22" s="373"/>
      <c r="AU22" s="373"/>
      <c r="AV22" s="373"/>
      <c r="AW22" s="373"/>
      <c r="AX22" s="373"/>
      <c r="AY22" s="373"/>
      <c r="AZ22" s="373"/>
      <c r="BA22" s="373"/>
      <c r="BB22" s="373"/>
      <c r="BC22" s="373"/>
      <c r="BD22" s="373"/>
      <c r="BE22" s="373"/>
      <c r="BF22" s="373"/>
      <c r="BG22" s="373"/>
      <c r="BH22" s="373"/>
      <c r="BI22" s="373"/>
      <c r="BJ22" s="373"/>
      <c r="BK22" s="373"/>
      <c r="BL22" s="373"/>
      <c r="BM22" s="373"/>
      <c r="BN22" s="373"/>
      <c r="BO22" s="373"/>
      <c r="BP22" s="373"/>
      <c r="BQ22" s="373"/>
      <c r="BR22" s="373"/>
      <c r="BS22" s="373"/>
      <c r="BT22" s="373"/>
      <c r="BU22" s="373"/>
      <c r="BV22" s="373"/>
      <c r="BW22" s="373"/>
      <c r="BX22" s="373"/>
      <c r="BY22" s="373"/>
      <c r="BZ22" s="373"/>
      <c r="CA22" s="373"/>
      <c r="CB22" s="373"/>
      <c r="CC22" s="373"/>
      <c r="CD22" s="373"/>
      <c r="CE22" s="373"/>
      <c r="CF22" s="373"/>
      <c r="CG22" s="373"/>
      <c r="CH22" s="373"/>
      <c r="CI22" s="373"/>
      <c r="CJ22" s="373"/>
      <c r="CK22" s="373"/>
      <c r="CL22" s="373"/>
      <c r="CM22" s="373"/>
      <c r="CN22" s="373"/>
      <c r="CO22" s="373"/>
      <c r="CP22" s="373"/>
      <c r="CQ22" s="373"/>
      <c r="CR22" s="373"/>
      <c r="CS22" s="373"/>
      <c r="CT22" s="373"/>
      <c r="CU22" s="373"/>
      <c r="CV22" s="373"/>
      <c r="CW22" s="373"/>
      <c r="CX22" s="373"/>
      <c r="CY22" s="373"/>
      <c r="CZ22" s="373"/>
      <c r="DA22" s="373"/>
      <c r="DB22" s="373"/>
      <c r="DC22" s="373"/>
      <c r="DD22" s="373"/>
      <c r="DE22" s="373"/>
      <c r="DF22" s="373"/>
      <c r="DG22" s="373"/>
      <c r="DH22" s="373"/>
      <c r="DI22" s="373"/>
      <c r="DJ22" s="373"/>
      <c r="DK22" s="373"/>
      <c r="DL22" s="373"/>
      <c r="DM22" s="373"/>
      <c r="DN22" s="373"/>
      <c r="DO22" s="373"/>
      <c r="DP22" s="373"/>
      <c r="DQ22" s="373"/>
      <c r="DR22" s="373"/>
      <c r="DS22" s="373"/>
      <c r="DT22" s="373"/>
      <c r="DU22" s="373"/>
      <c r="DV22" s="373"/>
      <c r="DW22" s="373"/>
      <c r="DX22" s="373"/>
      <c r="DY22" s="373"/>
      <c r="DZ22" s="373"/>
      <c r="EA22" s="373"/>
      <c r="EB22" s="373"/>
      <c r="EC22" s="373"/>
      <c r="ED22" s="373"/>
      <c r="EE22" s="373"/>
      <c r="EF22" s="373"/>
      <c r="EG22" s="373"/>
      <c r="EH22" s="373"/>
      <c r="EI22" s="373"/>
      <c r="EJ22" s="373"/>
      <c r="EK22" s="373"/>
      <c r="EL22" s="373"/>
      <c r="EM22" s="373"/>
      <c r="EN22" s="373"/>
      <c r="EO22" s="373"/>
      <c r="EP22" s="373"/>
      <c r="EQ22" s="373"/>
      <c r="ER22" s="373"/>
      <c r="ES22" s="373"/>
      <c r="ET22" s="373"/>
      <c r="EU22" s="373"/>
      <c r="EV22" s="373"/>
      <c r="EW22" s="373"/>
      <c r="EX22" s="373"/>
      <c r="EY22" s="373"/>
      <c r="EZ22" s="373"/>
      <c r="FA22" s="373"/>
      <c r="FB22" s="373"/>
      <c r="FC22" s="373"/>
      <c r="FD22" s="373"/>
      <c r="FE22" s="373"/>
      <c r="FF22" s="373"/>
      <c r="FG22" s="373"/>
      <c r="FH22" s="373"/>
      <c r="FI22" s="373"/>
      <c r="FJ22" s="373"/>
      <c r="FK22" s="373"/>
      <c r="FL22" s="373"/>
      <c r="FM22" s="373"/>
      <c r="FN22" s="373"/>
      <c r="FO22" s="373"/>
      <c r="FP22" s="373"/>
      <c r="FQ22" s="373"/>
      <c r="FR22" s="373"/>
      <c r="FS22" s="373"/>
      <c r="FT22" s="373"/>
      <c r="FU22" s="373"/>
      <c r="FV22" s="373"/>
      <c r="FW22" s="373"/>
      <c r="FX22" s="373"/>
      <c r="FY22" s="373"/>
      <c r="FZ22" s="373"/>
      <c r="GA22" s="373"/>
      <c r="GB22" s="373"/>
      <c r="GC22" s="373"/>
      <c r="GD22" s="373"/>
      <c r="GE22" s="373"/>
      <c r="GF22" s="373"/>
      <c r="GG22" s="373"/>
      <c r="GH22" s="373"/>
      <c r="GI22" s="373"/>
      <c r="GJ22" s="373"/>
      <c r="GK22" s="373"/>
      <c r="GL22" s="373"/>
      <c r="GM22" s="373"/>
      <c r="GN22" s="373"/>
      <c r="GO22" s="373"/>
      <c r="GP22" s="373"/>
      <c r="GQ22" s="373"/>
      <c r="GR22" s="373"/>
      <c r="GS22" s="373"/>
      <c r="GT22" s="373"/>
      <c r="GU22" s="373"/>
      <c r="GV22" s="373"/>
      <c r="GW22" s="373"/>
      <c r="GX22" s="373"/>
      <c r="GY22" s="373"/>
      <c r="GZ22" s="373"/>
      <c r="HA22" s="373"/>
      <c r="HB22" s="373"/>
      <c r="HC22" s="373"/>
      <c r="HD22" s="373"/>
      <c r="HE22" s="373"/>
      <c r="HF22" s="373"/>
      <c r="HG22" s="373"/>
      <c r="HH22" s="373"/>
      <c r="HI22" s="373"/>
      <c r="HJ22" s="373"/>
      <c r="HK22" s="373"/>
      <c r="HL22" s="373"/>
      <c r="HM22" s="373"/>
      <c r="HN22" s="373"/>
      <c r="HO22" s="373"/>
      <c r="HP22" s="373"/>
      <c r="HQ22" s="373"/>
      <c r="HR22" s="373"/>
      <c r="HS22" s="373"/>
      <c r="HT22" s="373"/>
      <c r="HU22" s="373"/>
    </row>
    <row r="23" spans="1:229" ht="42" customHeight="1">
      <c r="A23" s="378" t="str">
        <f>'[3]Anexo I - Planilha Orçamento'!A47</f>
        <v>6.5</v>
      </c>
      <c r="B23" s="378" t="s">
        <v>101</v>
      </c>
      <c r="C23" s="378" t="s">
        <v>138</v>
      </c>
      <c r="D23" s="406" t="str">
        <f>VLOOKUP($A23,'[3]Anexo I - Planilha Orçamento'!$A46:$M157,4,0)</f>
        <v>LAJE PRE-MOLD BETA 16 P/3,5KN/M2 VAO 5,2M INCL VIGOTAS TIJOLOS AR- MADURA NEGATIVA CAPEAMENTO 3CM CONCRETO 15MPA ESCORAMENTO  MATERIAL E MAO DE OBRA.</v>
      </c>
      <c r="E23" s="378" t="str">
        <f>VLOOKUP($A23,'[3]Anexo I - Planilha Orçamento'!$A46:$M157,10,0)</f>
        <v>M2</v>
      </c>
      <c r="F23" s="372">
        <v>6.46</v>
      </c>
      <c r="G23" s="372">
        <f>VLOOKUP($A23,'[3]Anexo I - Planilha Orçamento'!$A44:$M155,13,0)</f>
        <v>112.646218</v>
      </c>
      <c r="H23" s="385">
        <f>SUM(F23*G23)</f>
        <v>727.69456828</v>
      </c>
      <c r="I23" s="388">
        <f>SUM(H23/H18)</f>
        <v>0.13484712657497053</v>
      </c>
      <c r="J23" s="319">
        <v>0</v>
      </c>
      <c r="K23" s="320">
        <f>SUM(J23*G23)</f>
        <v>0</v>
      </c>
      <c r="L23" s="321">
        <f t="shared" si="5"/>
        <v>0</v>
      </c>
      <c r="M23" s="332">
        <v>0</v>
      </c>
      <c r="N23" s="333">
        <f t="shared" si="1"/>
        <v>0</v>
      </c>
      <c r="O23" s="334">
        <f t="shared" si="7"/>
        <v>0</v>
      </c>
      <c r="P23" s="347">
        <v>0</v>
      </c>
      <c r="Q23" s="393">
        <f t="shared" si="3"/>
        <v>0</v>
      </c>
      <c r="R23" s="348">
        <f>SUM(R22/$H$18)</f>
        <v>0</v>
      </c>
      <c r="S23" s="418"/>
      <c r="T23" s="419">
        <f>SUM(S23*J23)</f>
        <v>0</v>
      </c>
      <c r="U23" s="420">
        <f>SUM(U22/$H$18)</f>
        <v>0</v>
      </c>
      <c r="V23" s="344">
        <f t="shared" si="6"/>
        <v>0</v>
      </c>
      <c r="W23" s="345">
        <f t="shared" si="6"/>
        <v>0</v>
      </c>
      <c r="X23" s="366">
        <f t="shared" si="6"/>
        <v>0</v>
      </c>
      <c r="Y23" s="373"/>
      <c r="Z23" s="373"/>
      <c r="AA23" s="373"/>
      <c r="AB23" s="373"/>
      <c r="AC23" s="373"/>
      <c r="AD23" s="373"/>
      <c r="AE23" s="373"/>
      <c r="AF23" s="373"/>
      <c r="AG23" s="373"/>
      <c r="AH23" s="373"/>
      <c r="AI23" s="373"/>
      <c r="AJ23" s="373"/>
      <c r="AK23" s="373"/>
      <c r="AL23" s="373"/>
      <c r="AM23" s="373"/>
      <c r="AN23" s="373"/>
      <c r="AO23" s="373"/>
      <c r="AP23" s="373"/>
      <c r="AQ23" s="373"/>
      <c r="AR23" s="373"/>
      <c r="AS23" s="373"/>
      <c r="AT23" s="373"/>
      <c r="AU23" s="373"/>
      <c r="AV23" s="373"/>
      <c r="AW23" s="373"/>
      <c r="AX23" s="373"/>
      <c r="AY23" s="373"/>
      <c r="AZ23" s="373"/>
      <c r="BA23" s="373"/>
      <c r="BB23" s="373"/>
      <c r="BC23" s="373"/>
      <c r="BD23" s="373"/>
      <c r="BE23" s="373"/>
      <c r="BF23" s="373"/>
      <c r="BG23" s="373"/>
      <c r="BH23" s="373"/>
      <c r="BI23" s="373"/>
      <c r="BJ23" s="373"/>
      <c r="BK23" s="373"/>
      <c r="BL23" s="373"/>
      <c r="BM23" s="373"/>
      <c r="BN23" s="373"/>
      <c r="BO23" s="373"/>
      <c r="BP23" s="373"/>
      <c r="BQ23" s="373"/>
      <c r="BR23" s="373"/>
      <c r="BS23" s="373"/>
      <c r="BT23" s="373"/>
      <c r="BU23" s="373"/>
      <c r="BV23" s="373"/>
      <c r="BW23" s="373"/>
      <c r="BX23" s="373"/>
      <c r="BY23" s="373"/>
      <c r="BZ23" s="373"/>
      <c r="CA23" s="373"/>
      <c r="CB23" s="373"/>
      <c r="CC23" s="373"/>
      <c r="CD23" s="373"/>
      <c r="CE23" s="373"/>
      <c r="CF23" s="373"/>
      <c r="CG23" s="373"/>
      <c r="CH23" s="373"/>
      <c r="CI23" s="373"/>
      <c r="CJ23" s="373"/>
      <c r="CK23" s="373"/>
      <c r="CL23" s="373"/>
      <c r="CM23" s="373"/>
      <c r="CN23" s="373"/>
      <c r="CO23" s="373"/>
      <c r="CP23" s="373"/>
      <c r="CQ23" s="373"/>
      <c r="CR23" s="373"/>
      <c r="CS23" s="373"/>
      <c r="CT23" s="373"/>
      <c r="CU23" s="373"/>
      <c r="CV23" s="373"/>
      <c r="CW23" s="373"/>
      <c r="CX23" s="373"/>
      <c r="CY23" s="373"/>
      <c r="CZ23" s="373"/>
      <c r="DA23" s="373"/>
      <c r="DB23" s="373"/>
      <c r="DC23" s="373"/>
      <c r="DD23" s="373"/>
      <c r="DE23" s="373"/>
      <c r="DF23" s="373"/>
      <c r="DG23" s="373"/>
      <c r="DH23" s="373"/>
      <c r="DI23" s="373"/>
      <c r="DJ23" s="373"/>
      <c r="DK23" s="373"/>
      <c r="DL23" s="373"/>
      <c r="DM23" s="373"/>
      <c r="DN23" s="373"/>
      <c r="DO23" s="373"/>
      <c r="DP23" s="373"/>
      <c r="DQ23" s="373"/>
      <c r="DR23" s="373"/>
      <c r="DS23" s="373"/>
      <c r="DT23" s="373"/>
      <c r="DU23" s="373"/>
      <c r="DV23" s="373"/>
      <c r="DW23" s="373"/>
      <c r="DX23" s="373"/>
      <c r="DY23" s="373"/>
      <c r="DZ23" s="373"/>
      <c r="EA23" s="373"/>
      <c r="EB23" s="373"/>
      <c r="EC23" s="373"/>
      <c r="ED23" s="373"/>
      <c r="EE23" s="373"/>
      <c r="EF23" s="373"/>
      <c r="EG23" s="373"/>
      <c r="EH23" s="373"/>
      <c r="EI23" s="373"/>
      <c r="EJ23" s="373"/>
      <c r="EK23" s="373"/>
      <c r="EL23" s="373"/>
      <c r="EM23" s="373"/>
      <c r="EN23" s="373"/>
      <c r="EO23" s="373"/>
      <c r="EP23" s="373"/>
      <c r="EQ23" s="373"/>
      <c r="ER23" s="373"/>
      <c r="ES23" s="373"/>
      <c r="ET23" s="373"/>
      <c r="EU23" s="373"/>
      <c r="EV23" s="373"/>
      <c r="EW23" s="373"/>
      <c r="EX23" s="373"/>
      <c r="EY23" s="373"/>
      <c r="EZ23" s="373"/>
      <c r="FA23" s="373"/>
      <c r="FB23" s="373"/>
      <c r="FC23" s="373"/>
      <c r="FD23" s="373"/>
      <c r="FE23" s="373"/>
      <c r="FF23" s="373"/>
      <c r="FG23" s="373"/>
      <c r="FH23" s="373"/>
      <c r="FI23" s="373"/>
      <c r="FJ23" s="373"/>
      <c r="FK23" s="373"/>
      <c r="FL23" s="373"/>
      <c r="FM23" s="373"/>
      <c r="FN23" s="373"/>
      <c r="FO23" s="373"/>
      <c r="FP23" s="373"/>
      <c r="FQ23" s="373"/>
      <c r="FR23" s="373"/>
      <c r="FS23" s="373"/>
      <c r="FT23" s="373"/>
      <c r="FU23" s="373"/>
      <c r="FV23" s="373"/>
      <c r="FW23" s="373"/>
      <c r="FX23" s="373"/>
      <c r="FY23" s="373"/>
      <c r="FZ23" s="373"/>
      <c r="GA23" s="373"/>
      <c r="GB23" s="373"/>
      <c r="GC23" s="373"/>
      <c r="GD23" s="373"/>
      <c r="GE23" s="373"/>
      <c r="GF23" s="373"/>
      <c r="GG23" s="373"/>
      <c r="GH23" s="373"/>
      <c r="GI23" s="373"/>
      <c r="GJ23" s="373"/>
      <c r="GK23" s="373"/>
      <c r="GL23" s="373"/>
      <c r="GM23" s="373"/>
      <c r="GN23" s="373"/>
      <c r="GO23" s="373"/>
      <c r="GP23" s="373"/>
      <c r="GQ23" s="373"/>
      <c r="GR23" s="373"/>
      <c r="GS23" s="373"/>
      <c r="GT23" s="373"/>
      <c r="GU23" s="373"/>
      <c r="GV23" s="373"/>
      <c r="GW23" s="373"/>
      <c r="GX23" s="373"/>
      <c r="GY23" s="373"/>
      <c r="GZ23" s="373"/>
      <c r="HA23" s="373"/>
      <c r="HB23" s="373"/>
      <c r="HC23" s="373"/>
      <c r="HD23" s="373"/>
      <c r="HE23" s="373"/>
      <c r="HF23" s="373"/>
      <c r="HG23" s="373"/>
      <c r="HH23" s="373"/>
      <c r="HI23" s="373"/>
      <c r="HJ23" s="373"/>
      <c r="HK23" s="373"/>
      <c r="HL23" s="373"/>
      <c r="HM23" s="373"/>
      <c r="HN23" s="373"/>
      <c r="HO23" s="373"/>
      <c r="HP23" s="373"/>
      <c r="HQ23" s="373"/>
      <c r="HR23" s="373"/>
      <c r="HS23" s="373"/>
      <c r="HT23" s="373"/>
      <c r="HU23" s="373"/>
    </row>
    <row r="24" spans="1:229" ht="18.75" customHeight="1">
      <c r="A24" s="368" t="str">
        <f>'[3]Anexo I - Planilha Orçamento'!A49</f>
        <v>7.0</v>
      </c>
      <c r="B24" s="368"/>
      <c r="C24" s="368" t="s">
        <v>347</v>
      </c>
      <c r="D24" s="402" t="str">
        <f>VLOOKUP($A24,'[3]Anexo I - Planilha Orçamento'!$A48:$M159,4,0)</f>
        <v xml:space="preserve">REVESTIMENTO DE PISOS </v>
      </c>
      <c r="E24" s="368"/>
      <c r="F24" s="374"/>
      <c r="G24" s="370"/>
      <c r="H24" s="370">
        <f>SUM(H25:H31)</f>
        <v>18610.127749425999</v>
      </c>
      <c r="I24" s="387">
        <f>SUM(I25:I31)</f>
        <v>1.0000000000000002</v>
      </c>
      <c r="J24" s="327"/>
      <c r="K24" s="370">
        <f>SUM(K25:K31)</f>
        <v>0</v>
      </c>
      <c r="L24" s="387">
        <f>SUM(L25:L31)</f>
        <v>0</v>
      </c>
      <c r="M24" s="327"/>
      <c r="N24" s="370">
        <f>SUM(N25:N31)</f>
        <v>0</v>
      </c>
      <c r="O24" s="387">
        <f>SUM(O25:O31)</f>
        <v>0</v>
      </c>
      <c r="P24" s="327"/>
      <c r="Q24" s="370">
        <f>SUM(Q25:Q31)</f>
        <v>0</v>
      </c>
      <c r="R24" s="387">
        <f>SUM(R25:R31)</f>
        <v>0</v>
      </c>
      <c r="S24" s="327"/>
      <c r="T24" s="370">
        <f>SUM(T25:T31)</f>
        <v>0</v>
      </c>
      <c r="U24" s="387">
        <f>SUM(U25:U31)</f>
        <v>0</v>
      </c>
      <c r="V24" s="327"/>
      <c r="W24" s="370">
        <f>SUM(W25:W31)</f>
        <v>0</v>
      </c>
      <c r="X24" s="387">
        <f>SUM(X25:X31)</f>
        <v>0</v>
      </c>
      <c r="Y24" s="373"/>
      <c r="Z24" s="373"/>
      <c r="AA24" s="373"/>
      <c r="AB24" s="373"/>
      <c r="AC24" s="373"/>
      <c r="AD24" s="373"/>
      <c r="AE24" s="373"/>
      <c r="AF24" s="373"/>
      <c r="AG24" s="373"/>
      <c r="AH24" s="373"/>
      <c r="AI24" s="373"/>
      <c r="AJ24" s="373"/>
      <c r="AK24" s="373"/>
      <c r="AL24" s="373"/>
      <c r="AM24" s="373"/>
      <c r="AN24" s="373"/>
      <c r="AO24" s="373"/>
      <c r="AP24" s="373"/>
      <c r="AQ24" s="373"/>
      <c r="AR24" s="373"/>
      <c r="AS24" s="373"/>
      <c r="AT24" s="373"/>
      <c r="AU24" s="373"/>
      <c r="AV24" s="373"/>
      <c r="AW24" s="373"/>
      <c r="AX24" s="373"/>
      <c r="AY24" s="373"/>
      <c r="AZ24" s="373"/>
      <c r="BA24" s="373"/>
      <c r="BB24" s="373"/>
      <c r="BC24" s="373"/>
      <c r="BD24" s="373"/>
      <c r="BE24" s="373"/>
      <c r="BF24" s="373"/>
      <c r="BG24" s="373"/>
      <c r="BH24" s="373"/>
      <c r="BI24" s="373"/>
      <c r="BJ24" s="373"/>
      <c r="BK24" s="373"/>
      <c r="BL24" s="373"/>
      <c r="BM24" s="373"/>
      <c r="BN24" s="373"/>
      <c r="BO24" s="373"/>
      <c r="BP24" s="373"/>
      <c r="BQ24" s="373"/>
      <c r="BR24" s="373"/>
      <c r="BS24" s="373"/>
      <c r="BT24" s="373"/>
      <c r="BU24" s="373"/>
      <c r="BV24" s="373"/>
      <c r="BW24" s="373"/>
      <c r="BX24" s="373"/>
      <c r="BY24" s="373"/>
      <c r="BZ24" s="373"/>
      <c r="CA24" s="373"/>
      <c r="CB24" s="373"/>
      <c r="CC24" s="373"/>
      <c r="CD24" s="373"/>
      <c r="CE24" s="373"/>
      <c r="CF24" s="373"/>
      <c r="CG24" s="373"/>
      <c r="CH24" s="373"/>
      <c r="CI24" s="373"/>
      <c r="CJ24" s="373"/>
      <c r="CK24" s="373"/>
      <c r="CL24" s="373"/>
      <c r="CM24" s="373"/>
      <c r="CN24" s="373"/>
      <c r="CO24" s="373"/>
      <c r="CP24" s="373"/>
      <c r="CQ24" s="373"/>
      <c r="CR24" s="373"/>
      <c r="CS24" s="373"/>
      <c r="CT24" s="373"/>
      <c r="CU24" s="373"/>
      <c r="CV24" s="373"/>
      <c r="CW24" s="373"/>
      <c r="CX24" s="373"/>
      <c r="CY24" s="373"/>
      <c r="CZ24" s="373"/>
      <c r="DA24" s="373"/>
      <c r="DB24" s="373"/>
      <c r="DC24" s="373"/>
      <c r="DD24" s="373"/>
      <c r="DE24" s="373"/>
      <c r="DF24" s="373"/>
      <c r="DG24" s="373"/>
      <c r="DH24" s="373"/>
      <c r="DI24" s="373"/>
      <c r="DJ24" s="373"/>
      <c r="DK24" s="373"/>
      <c r="DL24" s="373"/>
      <c r="DM24" s="373"/>
      <c r="DN24" s="373"/>
      <c r="DO24" s="373"/>
      <c r="DP24" s="373"/>
      <c r="DQ24" s="373"/>
      <c r="DR24" s="373"/>
      <c r="DS24" s="373"/>
      <c r="DT24" s="373"/>
      <c r="DU24" s="373"/>
      <c r="DV24" s="373"/>
      <c r="DW24" s="373"/>
      <c r="DX24" s="373"/>
      <c r="DY24" s="373"/>
      <c r="DZ24" s="373"/>
      <c r="EA24" s="373"/>
      <c r="EB24" s="373"/>
      <c r="EC24" s="373"/>
      <c r="ED24" s="373"/>
      <c r="EE24" s="373"/>
      <c r="EF24" s="373"/>
      <c r="EG24" s="373"/>
      <c r="EH24" s="373"/>
      <c r="EI24" s="373"/>
      <c r="EJ24" s="373"/>
      <c r="EK24" s="373"/>
      <c r="EL24" s="373"/>
      <c r="EM24" s="373"/>
      <c r="EN24" s="373"/>
      <c r="EO24" s="373"/>
      <c r="EP24" s="373"/>
      <c r="EQ24" s="373"/>
      <c r="ER24" s="373"/>
      <c r="ES24" s="373"/>
      <c r="ET24" s="373"/>
      <c r="EU24" s="373"/>
      <c r="EV24" s="373"/>
      <c r="EW24" s="373"/>
      <c r="EX24" s="373"/>
      <c r="EY24" s="373"/>
      <c r="EZ24" s="373"/>
      <c r="FA24" s="373"/>
      <c r="FB24" s="373"/>
      <c r="FC24" s="373"/>
      <c r="FD24" s="373"/>
      <c r="FE24" s="373"/>
      <c r="FF24" s="373"/>
      <c r="FG24" s="373"/>
      <c r="FH24" s="373"/>
      <c r="FI24" s="373"/>
      <c r="FJ24" s="373"/>
      <c r="FK24" s="373"/>
      <c r="FL24" s="373"/>
      <c r="FM24" s="373"/>
      <c r="FN24" s="373"/>
      <c r="FO24" s="373"/>
      <c r="FP24" s="373"/>
      <c r="FQ24" s="373"/>
      <c r="FR24" s="373"/>
      <c r="FS24" s="373"/>
      <c r="FT24" s="373"/>
      <c r="FU24" s="373"/>
      <c r="FV24" s="373"/>
      <c r="FW24" s="373"/>
      <c r="FX24" s="373"/>
      <c r="FY24" s="373"/>
      <c r="FZ24" s="373"/>
      <c r="GA24" s="373"/>
      <c r="GB24" s="373"/>
      <c r="GC24" s="373"/>
      <c r="GD24" s="373"/>
      <c r="GE24" s="373"/>
      <c r="GF24" s="373"/>
      <c r="GG24" s="373"/>
      <c r="GH24" s="373"/>
      <c r="GI24" s="373"/>
      <c r="GJ24" s="373"/>
      <c r="GK24" s="373"/>
      <c r="GL24" s="373"/>
      <c r="GM24" s="373"/>
      <c r="GN24" s="373"/>
      <c r="GO24" s="373"/>
      <c r="GP24" s="373"/>
      <c r="GQ24" s="373"/>
      <c r="GR24" s="373"/>
      <c r="GS24" s="373"/>
      <c r="GT24" s="373"/>
      <c r="GU24" s="373"/>
      <c r="GV24" s="373"/>
      <c r="GW24" s="373"/>
      <c r="GX24" s="373"/>
      <c r="GY24" s="373"/>
      <c r="GZ24" s="373"/>
      <c r="HA24" s="373"/>
      <c r="HB24" s="373"/>
      <c r="HC24" s="373"/>
      <c r="HD24" s="373"/>
      <c r="HE24" s="373"/>
      <c r="HF24" s="373"/>
      <c r="HG24" s="373"/>
      <c r="HH24" s="373"/>
      <c r="HI24" s="373"/>
      <c r="HJ24" s="373"/>
      <c r="HK24" s="373"/>
      <c r="HL24" s="373"/>
      <c r="HM24" s="373"/>
      <c r="HN24" s="373"/>
      <c r="HO24" s="373"/>
      <c r="HP24" s="373"/>
      <c r="HQ24" s="373"/>
      <c r="HR24" s="373"/>
      <c r="HS24" s="373"/>
      <c r="HT24" s="373"/>
      <c r="HU24" s="373"/>
    </row>
    <row r="25" spans="1:229" ht="38.25" customHeight="1">
      <c r="A25" s="378" t="str">
        <f>'[3]Anexo I - Planilha Orçamento'!A50</f>
        <v>7.1</v>
      </c>
      <c r="B25" s="378" t="s">
        <v>101</v>
      </c>
      <c r="C25" s="378" t="s">
        <v>849</v>
      </c>
      <c r="D25" s="404" t="str">
        <f>VLOOKUP($A25,'[3]Anexo I - Planilha Orçamento'!$A49:$M160,4,0)</f>
        <v>CONTRAPISO EM ARGAMASSA TRAÇO 1:4 (CIMENTO E AREIA), PREPARO MECÂNICOAF_06/2014 COM BETONEIRA 400 L, APLICADO EM ÁREAS SECAS SOBRE LAJE, ADERIDO, ESPESSURA 3CM. AF_06/2014</v>
      </c>
      <c r="E25" s="378" t="str">
        <f>VLOOKUP($A25,'[3]Anexo I - Planilha Orçamento'!$A49:$M160,10,0)</f>
        <v>M2</v>
      </c>
      <c r="F25" s="372">
        <v>120.47</v>
      </c>
      <c r="G25" s="372">
        <f>VLOOKUP($A25,'[3]Anexo I - Planilha Orçamento'!$A46:$M157,13,0)</f>
        <v>36.811580999999997</v>
      </c>
      <c r="H25" s="385">
        <f t="shared" ref="H25:H31" si="8">SUM(F25*G25)</f>
        <v>4434.6911630699997</v>
      </c>
      <c r="I25" s="386">
        <f>SUM(H25/H24)</f>
        <v>0.23829450408833336</v>
      </c>
      <c r="J25" s="319">
        <v>0</v>
      </c>
      <c r="K25" s="320">
        <f t="shared" ref="K25:K31" si="9">SUM(J25*G25)</f>
        <v>0</v>
      </c>
      <c r="L25" s="321">
        <f t="shared" si="5"/>
        <v>0</v>
      </c>
      <c r="M25" s="332">
        <v>0</v>
      </c>
      <c r="N25" s="333">
        <f t="shared" si="1"/>
        <v>0</v>
      </c>
      <c r="O25" s="334">
        <f t="shared" si="7"/>
        <v>0</v>
      </c>
      <c r="P25" s="347">
        <v>0</v>
      </c>
      <c r="Q25" s="393">
        <f t="shared" si="3"/>
        <v>0</v>
      </c>
      <c r="R25" s="348">
        <f>SUM(Q25/$H$24)</f>
        <v>0</v>
      </c>
      <c r="S25" s="418"/>
      <c r="T25" s="419">
        <f t="shared" ref="T25:T31" si="10">SUM(S25*J25)</f>
        <v>0</v>
      </c>
      <c r="U25" s="420">
        <f>SUM(T25/$H$24)</f>
        <v>0</v>
      </c>
      <c r="V25" s="344">
        <f t="shared" ref="V25:V31" si="11">SUM(J25+M25+P25+S25)</f>
        <v>0</v>
      </c>
      <c r="W25" s="345">
        <f t="shared" ref="W25:W31" si="12">SUM(K25+N25+Q25+T25)</f>
        <v>0</v>
      </c>
      <c r="X25" s="366">
        <f t="shared" ref="X25:X31" si="13">SUM(L25+O25+R25+U25)</f>
        <v>0</v>
      </c>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373"/>
      <c r="AV25" s="373"/>
      <c r="AW25" s="373"/>
      <c r="AX25" s="373"/>
      <c r="AY25" s="373"/>
      <c r="AZ25" s="373"/>
      <c r="BA25" s="373"/>
      <c r="BB25" s="373"/>
      <c r="BC25" s="373"/>
      <c r="BD25" s="373"/>
      <c r="BE25" s="373"/>
      <c r="BF25" s="373"/>
      <c r="BG25" s="373"/>
      <c r="BH25" s="373"/>
      <c r="BI25" s="373"/>
      <c r="BJ25" s="373"/>
      <c r="BK25" s="373"/>
      <c r="BL25" s="373"/>
      <c r="BM25" s="373"/>
      <c r="BN25" s="373"/>
      <c r="BO25" s="373"/>
      <c r="BP25" s="373"/>
      <c r="BQ25" s="373"/>
      <c r="BR25" s="373"/>
      <c r="BS25" s="373"/>
      <c r="BT25" s="373"/>
      <c r="BU25" s="373"/>
      <c r="BV25" s="373"/>
      <c r="BW25" s="373"/>
      <c r="BX25" s="373"/>
      <c r="BY25" s="373"/>
      <c r="BZ25" s="373"/>
      <c r="CA25" s="373"/>
      <c r="CB25" s="373"/>
      <c r="CC25" s="373"/>
      <c r="CD25" s="373"/>
      <c r="CE25" s="373"/>
      <c r="CF25" s="373"/>
      <c r="CG25" s="373"/>
      <c r="CH25" s="373"/>
      <c r="CI25" s="373"/>
      <c r="CJ25" s="373"/>
      <c r="CK25" s="373"/>
      <c r="CL25" s="373"/>
      <c r="CM25" s="373"/>
      <c r="CN25" s="373"/>
      <c r="CO25" s="373"/>
      <c r="CP25" s="373"/>
      <c r="CQ25" s="373"/>
      <c r="CR25" s="373"/>
      <c r="CS25" s="373"/>
      <c r="CT25" s="373"/>
      <c r="CU25" s="373"/>
      <c r="CV25" s="373"/>
      <c r="CW25" s="373"/>
      <c r="CX25" s="373"/>
      <c r="CY25" s="373"/>
      <c r="CZ25" s="373"/>
      <c r="DA25" s="373"/>
      <c r="DB25" s="373"/>
      <c r="DC25" s="373"/>
      <c r="DD25" s="373"/>
      <c r="DE25" s="373"/>
      <c r="DF25" s="373"/>
      <c r="DG25" s="373"/>
      <c r="DH25" s="373"/>
      <c r="DI25" s="373"/>
      <c r="DJ25" s="373"/>
      <c r="DK25" s="373"/>
      <c r="DL25" s="373"/>
      <c r="DM25" s="373"/>
      <c r="DN25" s="373"/>
      <c r="DO25" s="373"/>
      <c r="DP25" s="373"/>
      <c r="DQ25" s="373"/>
      <c r="DR25" s="373"/>
      <c r="DS25" s="373"/>
      <c r="DT25" s="373"/>
      <c r="DU25" s="373"/>
      <c r="DV25" s="373"/>
      <c r="DW25" s="373"/>
      <c r="DX25" s="373"/>
      <c r="DY25" s="373"/>
      <c r="DZ25" s="373"/>
      <c r="EA25" s="373"/>
      <c r="EB25" s="373"/>
      <c r="EC25" s="373"/>
      <c r="ED25" s="373"/>
      <c r="EE25" s="373"/>
      <c r="EF25" s="373"/>
      <c r="EG25" s="373"/>
      <c r="EH25" s="373"/>
      <c r="EI25" s="373"/>
      <c r="EJ25" s="373"/>
      <c r="EK25" s="373"/>
      <c r="EL25" s="373"/>
      <c r="EM25" s="373"/>
      <c r="EN25" s="373"/>
      <c r="EO25" s="373"/>
      <c r="EP25" s="373"/>
      <c r="EQ25" s="373"/>
      <c r="ER25" s="373"/>
      <c r="ES25" s="373"/>
      <c r="ET25" s="373"/>
      <c r="EU25" s="373"/>
      <c r="EV25" s="373"/>
      <c r="EW25" s="373"/>
      <c r="EX25" s="373"/>
      <c r="EY25" s="373"/>
      <c r="EZ25" s="373"/>
      <c r="FA25" s="373"/>
      <c r="FB25" s="373"/>
      <c r="FC25" s="373"/>
      <c r="FD25" s="373"/>
      <c r="FE25" s="373"/>
      <c r="FF25" s="373"/>
      <c r="FG25" s="373"/>
      <c r="FH25" s="373"/>
      <c r="FI25" s="373"/>
      <c r="FJ25" s="373"/>
      <c r="FK25" s="373"/>
      <c r="FL25" s="373"/>
      <c r="FM25" s="373"/>
      <c r="FN25" s="373"/>
      <c r="FO25" s="373"/>
      <c r="FP25" s="373"/>
      <c r="FQ25" s="373"/>
      <c r="FR25" s="373"/>
      <c r="FS25" s="373"/>
      <c r="FT25" s="373"/>
      <c r="FU25" s="373"/>
      <c r="FV25" s="373"/>
      <c r="FW25" s="373"/>
      <c r="FX25" s="373"/>
      <c r="FY25" s="373"/>
      <c r="FZ25" s="373"/>
      <c r="GA25" s="373"/>
      <c r="GB25" s="373"/>
      <c r="GC25" s="373"/>
      <c r="GD25" s="373"/>
      <c r="GE25" s="373"/>
      <c r="GF25" s="373"/>
      <c r="GG25" s="373"/>
      <c r="GH25" s="373"/>
      <c r="GI25" s="373"/>
      <c r="GJ25" s="373"/>
      <c r="GK25" s="373"/>
      <c r="GL25" s="373"/>
      <c r="GM25" s="373"/>
      <c r="GN25" s="373"/>
      <c r="GO25" s="373"/>
      <c r="GP25" s="373"/>
      <c r="GQ25" s="373"/>
      <c r="GR25" s="373"/>
      <c r="GS25" s="373"/>
      <c r="GT25" s="373"/>
      <c r="GU25" s="373"/>
      <c r="GV25" s="373"/>
      <c r="GW25" s="373"/>
      <c r="GX25" s="373"/>
      <c r="GY25" s="373"/>
      <c r="GZ25" s="373"/>
      <c r="HA25" s="373"/>
      <c r="HB25" s="373"/>
      <c r="HC25" s="373"/>
      <c r="HD25" s="373"/>
      <c r="HE25" s="373"/>
      <c r="HF25" s="373"/>
      <c r="HG25" s="373"/>
      <c r="HH25" s="373"/>
      <c r="HI25" s="373"/>
      <c r="HJ25" s="373"/>
      <c r="HK25" s="373"/>
      <c r="HL25" s="373"/>
      <c r="HM25" s="373"/>
      <c r="HN25" s="373"/>
      <c r="HO25" s="373"/>
      <c r="HP25" s="373"/>
      <c r="HQ25" s="373"/>
      <c r="HR25" s="373"/>
      <c r="HS25" s="373"/>
      <c r="HT25" s="373"/>
      <c r="HU25" s="373"/>
    </row>
    <row r="26" spans="1:229" ht="38.25" customHeight="1">
      <c r="A26" s="378" t="str">
        <f>'[3]Anexo I - Planilha Orçamento'!A51</f>
        <v>7.2</v>
      </c>
      <c r="B26" s="378" t="s">
        <v>101</v>
      </c>
      <c r="C26" s="378" t="s">
        <v>850</v>
      </c>
      <c r="D26" s="404" t="str">
        <f>VLOOKUP($A26,'[3]Anexo I - Planilha Orçamento'!$A50:$M161,4,0)</f>
        <v>CONTRAPISO EM ARGAMASSA TRAÇO 1:4 (CIMENTO E AREIA), PREPARO MECÂNICO COM BETONEIRA 400 L, APLICADO EM ÁREAS MOLHADAS SOBRE LAJE, ADERIDO, ESPESSURA 3CM. AF_06/2014</v>
      </c>
      <c r="E26" s="378" t="str">
        <f>VLOOKUP($A26,'[3]Anexo I - Planilha Orçamento'!$A50:$M161,10,0)</f>
        <v>M2</v>
      </c>
      <c r="F26" s="372">
        <v>31.89</v>
      </c>
      <c r="G26" s="372">
        <f>VLOOKUP($A26,'[3]Anexo I - Planilha Orçamento'!$A47:$M158,13,0)</f>
        <v>46.883270000000003</v>
      </c>
      <c r="H26" s="385">
        <f t="shared" si="8"/>
        <v>1495.1074803000001</v>
      </c>
      <c r="I26" s="386">
        <f>SUM(H26/H24)</f>
        <v>8.0338378136394814E-2</v>
      </c>
      <c r="J26" s="319">
        <v>0</v>
      </c>
      <c r="K26" s="320">
        <f t="shared" si="9"/>
        <v>0</v>
      </c>
      <c r="L26" s="321">
        <f t="shared" si="5"/>
        <v>0</v>
      </c>
      <c r="M26" s="332">
        <v>0</v>
      </c>
      <c r="N26" s="333">
        <f t="shared" si="1"/>
        <v>0</v>
      </c>
      <c r="O26" s="334">
        <f t="shared" si="7"/>
        <v>0</v>
      </c>
      <c r="P26" s="347">
        <v>0</v>
      </c>
      <c r="Q26" s="393">
        <f t="shared" si="3"/>
        <v>0</v>
      </c>
      <c r="R26" s="348">
        <f t="shared" ref="R26:R31" si="14">SUM(Q26/$H$24)</f>
        <v>0</v>
      </c>
      <c r="S26" s="418"/>
      <c r="T26" s="419">
        <f t="shared" si="10"/>
        <v>0</v>
      </c>
      <c r="U26" s="420">
        <f t="shared" ref="U26:U31" si="15">SUM(T26/$H$24)</f>
        <v>0</v>
      </c>
      <c r="V26" s="344">
        <f t="shared" si="11"/>
        <v>0</v>
      </c>
      <c r="W26" s="345">
        <f t="shared" si="12"/>
        <v>0</v>
      </c>
      <c r="X26" s="366">
        <f t="shared" si="13"/>
        <v>0</v>
      </c>
      <c r="Y26" s="373"/>
      <c r="Z26" s="373"/>
      <c r="AA26" s="373"/>
      <c r="AB26" s="373"/>
      <c r="AC26" s="373"/>
      <c r="AD26" s="373"/>
      <c r="AE26" s="373"/>
      <c r="AF26" s="373"/>
      <c r="AG26" s="373"/>
      <c r="AH26" s="373"/>
      <c r="AI26" s="373"/>
      <c r="AJ26" s="373"/>
      <c r="AK26" s="373"/>
      <c r="AL26" s="373"/>
      <c r="AM26" s="373"/>
      <c r="AN26" s="373"/>
      <c r="AO26" s="373"/>
      <c r="AP26" s="373"/>
      <c r="AQ26" s="373"/>
      <c r="AR26" s="373"/>
      <c r="AS26" s="373"/>
      <c r="AT26" s="373"/>
      <c r="AU26" s="373"/>
      <c r="AV26" s="373"/>
      <c r="AW26" s="373"/>
      <c r="AX26" s="373"/>
      <c r="AY26" s="373"/>
      <c r="AZ26" s="373"/>
      <c r="BA26" s="373"/>
      <c r="BB26" s="373"/>
      <c r="BC26" s="373"/>
      <c r="BD26" s="373"/>
      <c r="BE26" s="373"/>
      <c r="BF26" s="373"/>
      <c r="BG26" s="373"/>
      <c r="BH26" s="373"/>
      <c r="BI26" s="373"/>
      <c r="BJ26" s="373"/>
      <c r="BK26" s="373"/>
      <c r="BL26" s="373"/>
      <c r="BM26" s="373"/>
      <c r="BN26" s="373"/>
      <c r="BO26" s="373"/>
      <c r="BP26" s="373"/>
      <c r="BQ26" s="373"/>
      <c r="BR26" s="373"/>
      <c r="BS26" s="373"/>
      <c r="BT26" s="373"/>
      <c r="BU26" s="373"/>
      <c r="BV26" s="373"/>
      <c r="BW26" s="373"/>
      <c r="BX26" s="373"/>
      <c r="BY26" s="373"/>
      <c r="BZ26" s="373"/>
      <c r="CA26" s="373"/>
      <c r="CB26" s="373"/>
      <c r="CC26" s="373"/>
      <c r="CD26" s="373"/>
      <c r="CE26" s="373"/>
      <c r="CF26" s="373"/>
      <c r="CG26" s="373"/>
      <c r="CH26" s="373"/>
      <c r="CI26" s="373"/>
      <c r="CJ26" s="373"/>
      <c r="CK26" s="373"/>
      <c r="CL26" s="373"/>
      <c r="CM26" s="373"/>
      <c r="CN26" s="373"/>
      <c r="CO26" s="373"/>
      <c r="CP26" s="373"/>
      <c r="CQ26" s="373"/>
      <c r="CR26" s="373"/>
      <c r="CS26" s="373"/>
      <c r="CT26" s="373"/>
      <c r="CU26" s="373"/>
      <c r="CV26" s="373"/>
      <c r="CW26" s="373"/>
      <c r="CX26" s="373"/>
      <c r="CY26" s="373"/>
      <c r="CZ26" s="373"/>
      <c r="DA26" s="373"/>
      <c r="DB26" s="373"/>
      <c r="DC26" s="373"/>
      <c r="DD26" s="373"/>
      <c r="DE26" s="373"/>
      <c r="DF26" s="373"/>
      <c r="DG26" s="373"/>
      <c r="DH26" s="373"/>
      <c r="DI26" s="373"/>
      <c r="DJ26" s="373"/>
      <c r="DK26" s="373"/>
      <c r="DL26" s="373"/>
      <c r="DM26" s="373"/>
      <c r="DN26" s="373"/>
      <c r="DO26" s="373"/>
      <c r="DP26" s="373"/>
      <c r="DQ26" s="373"/>
      <c r="DR26" s="373"/>
      <c r="DS26" s="373"/>
      <c r="DT26" s="373"/>
      <c r="DU26" s="373"/>
      <c r="DV26" s="373"/>
      <c r="DW26" s="373"/>
      <c r="DX26" s="373"/>
      <c r="DY26" s="373"/>
      <c r="DZ26" s="373"/>
      <c r="EA26" s="373"/>
      <c r="EB26" s="373"/>
      <c r="EC26" s="373"/>
      <c r="ED26" s="373"/>
      <c r="EE26" s="373"/>
      <c r="EF26" s="373"/>
      <c r="EG26" s="373"/>
      <c r="EH26" s="373"/>
      <c r="EI26" s="373"/>
      <c r="EJ26" s="373"/>
      <c r="EK26" s="373"/>
      <c r="EL26" s="373"/>
      <c r="EM26" s="373"/>
      <c r="EN26" s="373"/>
      <c r="EO26" s="373"/>
      <c r="EP26" s="373"/>
      <c r="EQ26" s="373"/>
      <c r="ER26" s="373"/>
      <c r="ES26" s="373"/>
      <c r="ET26" s="373"/>
      <c r="EU26" s="373"/>
      <c r="EV26" s="373"/>
      <c r="EW26" s="373"/>
      <c r="EX26" s="373"/>
      <c r="EY26" s="373"/>
      <c r="EZ26" s="373"/>
      <c r="FA26" s="373"/>
      <c r="FB26" s="373"/>
      <c r="FC26" s="373"/>
      <c r="FD26" s="373"/>
      <c r="FE26" s="373"/>
      <c r="FF26" s="373"/>
      <c r="FG26" s="373"/>
      <c r="FH26" s="373"/>
      <c r="FI26" s="373"/>
      <c r="FJ26" s="373"/>
      <c r="FK26" s="373"/>
      <c r="FL26" s="373"/>
      <c r="FM26" s="373"/>
      <c r="FN26" s="373"/>
      <c r="FO26" s="373"/>
      <c r="FP26" s="373"/>
      <c r="FQ26" s="373"/>
      <c r="FR26" s="373"/>
      <c r="FS26" s="373"/>
      <c r="FT26" s="373"/>
      <c r="FU26" s="373"/>
      <c r="FV26" s="373"/>
      <c r="FW26" s="373"/>
      <c r="FX26" s="373"/>
      <c r="FY26" s="373"/>
      <c r="FZ26" s="373"/>
      <c r="GA26" s="373"/>
      <c r="GB26" s="373"/>
      <c r="GC26" s="373"/>
      <c r="GD26" s="373"/>
      <c r="GE26" s="373"/>
      <c r="GF26" s="373"/>
      <c r="GG26" s="373"/>
      <c r="GH26" s="373"/>
      <c r="GI26" s="373"/>
      <c r="GJ26" s="373"/>
      <c r="GK26" s="373"/>
      <c r="GL26" s="373"/>
      <c r="GM26" s="373"/>
      <c r="GN26" s="373"/>
      <c r="GO26" s="373"/>
      <c r="GP26" s="373"/>
      <c r="GQ26" s="373"/>
      <c r="GR26" s="373"/>
      <c r="GS26" s="373"/>
      <c r="GT26" s="373"/>
      <c r="GU26" s="373"/>
      <c r="GV26" s="373"/>
      <c r="GW26" s="373"/>
      <c r="GX26" s="373"/>
      <c r="GY26" s="373"/>
      <c r="GZ26" s="373"/>
      <c r="HA26" s="373"/>
      <c r="HB26" s="373"/>
      <c r="HC26" s="373"/>
      <c r="HD26" s="373"/>
      <c r="HE26" s="373"/>
      <c r="HF26" s="373"/>
      <c r="HG26" s="373"/>
      <c r="HH26" s="373"/>
      <c r="HI26" s="373"/>
      <c r="HJ26" s="373"/>
      <c r="HK26" s="373"/>
      <c r="HL26" s="373"/>
      <c r="HM26" s="373"/>
      <c r="HN26" s="373"/>
      <c r="HO26" s="373"/>
      <c r="HP26" s="373"/>
      <c r="HQ26" s="373"/>
      <c r="HR26" s="373"/>
      <c r="HS26" s="373"/>
      <c r="HT26" s="373"/>
      <c r="HU26" s="373"/>
    </row>
    <row r="27" spans="1:229" ht="38.25" customHeight="1">
      <c r="A27" s="378" t="str">
        <f>'[3]Anexo I - Planilha Orçamento'!A52</f>
        <v>7.3</v>
      </c>
      <c r="B27" s="378" t="s">
        <v>101</v>
      </c>
      <c r="C27" s="378">
        <v>87249</v>
      </c>
      <c r="D27" s="404" t="str">
        <f>VLOOKUP($A27,'[3]Anexo I - Planilha Orçamento'!$A51:$M162,4,0)</f>
        <v>REVESTIMENTO CERÂMICO PARA PISO COM PLACAS TIPO GRÊS DE DIMENSÕES 45X45 CM APLICADA EM AMBIENTES DE ÁREA MENOR QUE 5 M2. AF_06/2014</v>
      </c>
      <c r="E27" s="378" t="str">
        <f>VLOOKUP($A27,'[3]Anexo I - Planilha Orçamento'!$A51:$M162,10,0)</f>
        <v>M2</v>
      </c>
      <c r="F27" s="372">
        <v>42.808000000000007</v>
      </c>
      <c r="G27" s="372">
        <f>VLOOKUP($A27,'[3]Anexo I - Planilha Orçamento'!$A48:$M159,13,0)</f>
        <v>63.008082000000002</v>
      </c>
      <c r="H27" s="385">
        <f t="shared" si="8"/>
        <v>2697.2499742560003</v>
      </c>
      <c r="I27" s="386">
        <f>SUM(H27/H24)</f>
        <v>0.14493452224363118</v>
      </c>
      <c r="J27" s="319">
        <v>0</v>
      </c>
      <c r="K27" s="320">
        <f t="shared" si="9"/>
        <v>0</v>
      </c>
      <c r="L27" s="321">
        <f t="shared" si="5"/>
        <v>0</v>
      </c>
      <c r="M27" s="332">
        <v>0</v>
      </c>
      <c r="N27" s="333">
        <f t="shared" si="1"/>
        <v>0</v>
      </c>
      <c r="O27" s="334">
        <f t="shared" si="7"/>
        <v>0</v>
      </c>
      <c r="P27" s="347">
        <v>0</v>
      </c>
      <c r="Q27" s="393">
        <f t="shared" si="3"/>
        <v>0</v>
      </c>
      <c r="R27" s="348">
        <f t="shared" si="14"/>
        <v>0</v>
      </c>
      <c r="S27" s="418"/>
      <c r="T27" s="419">
        <f t="shared" si="10"/>
        <v>0</v>
      </c>
      <c r="U27" s="420">
        <f t="shared" si="15"/>
        <v>0</v>
      </c>
      <c r="V27" s="344">
        <f t="shared" si="11"/>
        <v>0</v>
      </c>
      <c r="W27" s="345">
        <f t="shared" si="12"/>
        <v>0</v>
      </c>
      <c r="X27" s="366">
        <f t="shared" si="13"/>
        <v>0</v>
      </c>
      <c r="Y27" s="373"/>
      <c r="Z27" s="373"/>
      <c r="AA27" s="373"/>
      <c r="AB27" s="373"/>
      <c r="AC27" s="373"/>
      <c r="AD27" s="373"/>
      <c r="AE27" s="373"/>
      <c r="AF27" s="373"/>
      <c r="AG27" s="373"/>
      <c r="AH27" s="373"/>
      <c r="AI27" s="373"/>
      <c r="AJ27" s="373"/>
      <c r="AK27" s="373"/>
      <c r="AL27" s="373"/>
      <c r="AM27" s="373"/>
      <c r="AN27" s="373"/>
      <c r="AO27" s="373"/>
      <c r="AP27" s="373"/>
      <c r="AQ27" s="373"/>
      <c r="AR27" s="373"/>
      <c r="AS27" s="373"/>
      <c r="AT27" s="373"/>
      <c r="AU27" s="373"/>
      <c r="AV27" s="373"/>
      <c r="AW27" s="373"/>
      <c r="AX27" s="373"/>
      <c r="AY27" s="373"/>
      <c r="AZ27" s="373"/>
      <c r="BA27" s="373"/>
      <c r="BB27" s="373"/>
      <c r="BC27" s="373"/>
      <c r="BD27" s="373"/>
      <c r="BE27" s="373"/>
      <c r="BF27" s="373"/>
      <c r="BG27" s="373"/>
      <c r="BH27" s="373"/>
      <c r="BI27" s="373"/>
      <c r="BJ27" s="373"/>
      <c r="BK27" s="373"/>
      <c r="BL27" s="373"/>
      <c r="BM27" s="373"/>
      <c r="BN27" s="373"/>
      <c r="BO27" s="373"/>
      <c r="BP27" s="373"/>
      <c r="BQ27" s="373"/>
      <c r="BR27" s="373"/>
      <c r="BS27" s="373"/>
      <c r="BT27" s="373"/>
      <c r="BU27" s="373"/>
      <c r="BV27" s="373"/>
      <c r="BW27" s="373"/>
      <c r="BX27" s="373"/>
      <c r="BY27" s="373"/>
      <c r="BZ27" s="373"/>
      <c r="CA27" s="373"/>
      <c r="CB27" s="373"/>
      <c r="CC27" s="373"/>
      <c r="CD27" s="373"/>
      <c r="CE27" s="373"/>
      <c r="CF27" s="373"/>
      <c r="CG27" s="373"/>
      <c r="CH27" s="373"/>
      <c r="CI27" s="373"/>
      <c r="CJ27" s="373"/>
      <c r="CK27" s="373"/>
      <c r="CL27" s="373"/>
      <c r="CM27" s="373"/>
      <c r="CN27" s="373"/>
      <c r="CO27" s="373"/>
      <c r="CP27" s="373"/>
      <c r="CQ27" s="373"/>
      <c r="CR27" s="373"/>
      <c r="CS27" s="373"/>
      <c r="CT27" s="373"/>
      <c r="CU27" s="373"/>
      <c r="CV27" s="373"/>
      <c r="CW27" s="373"/>
      <c r="CX27" s="373"/>
      <c r="CY27" s="373"/>
      <c r="CZ27" s="373"/>
      <c r="DA27" s="373"/>
      <c r="DB27" s="373"/>
      <c r="DC27" s="373"/>
      <c r="DD27" s="373"/>
      <c r="DE27" s="373"/>
      <c r="DF27" s="373"/>
      <c r="DG27" s="373"/>
      <c r="DH27" s="373"/>
      <c r="DI27" s="373"/>
      <c r="DJ27" s="373"/>
      <c r="DK27" s="373"/>
      <c r="DL27" s="373"/>
      <c r="DM27" s="373"/>
      <c r="DN27" s="373"/>
      <c r="DO27" s="373"/>
      <c r="DP27" s="373"/>
      <c r="DQ27" s="373"/>
      <c r="DR27" s="373"/>
      <c r="DS27" s="373"/>
      <c r="DT27" s="373"/>
      <c r="DU27" s="373"/>
      <c r="DV27" s="373"/>
      <c r="DW27" s="373"/>
      <c r="DX27" s="373"/>
      <c r="DY27" s="373"/>
      <c r="DZ27" s="373"/>
      <c r="EA27" s="373"/>
      <c r="EB27" s="373"/>
      <c r="EC27" s="373"/>
      <c r="ED27" s="373"/>
      <c r="EE27" s="373"/>
      <c r="EF27" s="373"/>
      <c r="EG27" s="373"/>
      <c r="EH27" s="373"/>
      <c r="EI27" s="373"/>
      <c r="EJ27" s="373"/>
      <c r="EK27" s="373"/>
      <c r="EL27" s="373"/>
      <c r="EM27" s="373"/>
      <c r="EN27" s="373"/>
      <c r="EO27" s="373"/>
      <c r="EP27" s="373"/>
      <c r="EQ27" s="373"/>
      <c r="ER27" s="373"/>
      <c r="ES27" s="373"/>
      <c r="ET27" s="373"/>
      <c r="EU27" s="373"/>
      <c r="EV27" s="373"/>
      <c r="EW27" s="373"/>
      <c r="EX27" s="373"/>
      <c r="EY27" s="373"/>
      <c r="EZ27" s="373"/>
      <c r="FA27" s="373"/>
      <c r="FB27" s="373"/>
      <c r="FC27" s="373"/>
      <c r="FD27" s="373"/>
      <c r="FE27" s="373"/>
      <c r="FF27" s="373"/>
      <c r="FG27" s="373"/>
      <c r="FH27" s="373"/>
      <c r="FI27" s="373"/>
      <c r="FJ27" s="373"/>
      <c r="FK27" s="373"/>
      <c r="FL27" s="373"/>
      <c r="FM27" s="373"/>
      <c r="FN27" s="373"/>
      <c r="FO27" s="373"/>
      <c r="FP27" s="373"/>
      <c r="FQ27" s="373"/>
      <c r="FR27" s="373"/>
      <c r="FS27" s="373"/>
      <c r="FT27" s="373"/>
      <c r="FU27" s="373"/>
      <c r="FV27" s="373"/>
      <c r="FW27" s="373"/>
      <c r="FX27" s="373"/>
      <c r="FY27" s="373"/>
      <c r="FZ27" s="373"/>
      <c r="GA27" s="373"/>
      <c r="GB27" s="373"/>
      <c r="GC27" s="373"/>
      <c r="GD27" s="373"/>
      <c r="GE27" s="373"/>
      <c r="GF27" s="373"/>
      <c r="GG27" s="373"/>
      <c r="GH27" s="373"/>
      <c r="GI27" s="373"/>
      <c r="GJ27" s="373"/>
      <c r="GK27" s="373"/>
      <c r="GL27" s="373"/>
      <c r="GM27" s="373"/>
      <c r="GN27" s="373"/>
      <c r="GO27" s="373"/>
      <c r="GP27" s="373"/>
      <c r="GQ27" s="373"/>
      <c r="GR27" s="373"/>
      <c r="GS27" s="373"/>
      <c r="GT27" s="373"/>
      <c r="GU27" s="373"/>
      <c r="GV27" s="373"/>
      <c r="GW27" s="373"/>
      <c r="GX27" s="373"/>
      <c r="GY27" s="373"/>
      <c r="GZ27" s="373"/>
      <c r="HA27" s="373"/>
      <c r="HB27" s="373"/>
      <c r="HC27" s="373"/>
      <c r="HD27" s="373"/>
      <c r="HE27" s="373"/>
      <c r="HF27" s="373"/>
      <c r="HG27" s="373"/>
      <c r="HH27" s="373"/>
      <c r="HI27" s="373"/>
      <c r="HJ27" s="373"/>
      <c r="HK27" s="373"/>
      <c r="HL27" s="373"/>
      <c r="HM27" s="373"/>
      <c r="HN27" s="373"/>
      <c r="HO27" s="373"/>
      <c r="HP27" s="373"/>
      <c r="HQ27" s="373"/>
      <c r="HR27" s="373"/>
      <c r="HS27" s="373"/>
      <c r="HT27" s="373"/>
      <c r="HU27" s="373"/>
    </row>
    <row r="28" spans="1:229" ht="41.25" customHeight="1">
      <c r="A28" s="378" t="str">
        <f>'[3]Anexo I - Planilha Orçamento'!A53</f>
        <v>7.4</v>
      </c>
      <c r="B28" s="378" t="s">
        <v>101</v>
      </c>
      <c r="C28" s="378">
        <v>87250</v>
      </c>
      <c r="D28" s="406" t="str">
        <f>VLOOKUP($A28,'[3]Anexo I - Planilha Orçamento'!$A52:$M163,4,0)</f>
        <v>REVESTIMENTO CERÂMICO PARA PISO COM PLACAS TIPO GRÊS DE DIMENSÕES 45X45 CM APLICADA EM AMBIENTES DE ÁREA ENTRE 5 M2 E 10 M2. AF_06/2014</v>
      </c>
      <c r="E28" s="378" t="str">
        <f>VLOOKUP($A28,'[3]Anexo I - Planilha Orçamento'!$A52:$M163,10,0)</f>
        <v>M2</v>
      </c>
      <c r="F28" s="372">
        <v>79.2</v>
      </c>
      <c r="G28" s="372">
        <f>VLOOKUP($A28,'[3]Anexo I - Planilha Orçamento'!$A49:$M160,13,0)</f>
        <v>52.873208000000005</v>
      </c>
      <c r="H28" s="385">
        <f t="shared" si="8"/>
        <v>4187.5580736000002</v>
      </c>
      <c r="I28" s="386">
        <f>SUM(H28/H24)</f>
        <v>0.22501500956806483</v>
      </c>
      <c r="J28" s="319">
        <v>0</v>
      </c>
      <c r="K28" s="320">
        <f t="shared" si="9"/>
        <v>0</v>
      </c>
      <c r="L28" s="321">
        <f t="shared" si="5"/>
        <v>0</v>
      </c>
      <c r="M28" s="332">
        <v>0</v>
      </c>
      <c r="N28" s="333">
        <f t="shared" si="1"/>
        <v>0</v>
      </c>
      <c r="O28" s="334">
        <f t="shared" si="7"/>
        <v>0</v>
      </c>
      <c r="P28" s="347">
        <v>0</v>
      </c>
      <c r="Q28" s="393">
        <f t="shared" si="3"/>
        <v>0</v>
      </c>
      <c r="R28" s="348">
        <f t="shared" si="14"/>
        <v>0</v>
      </c>
      <c r="S28" s="418"/>
      <c r="T28" s="419">
        <f t="shared" si="10"/>
        <v>0</v>
      </c>
      <c r="U28" s="420">
        <f t="shared" si="15"/>
        <v>0</v>
      </c>
      <c r="V28" s="344">
        <f t="shared" si="11"/>
        <v>0</v>
      </c>
      <c r="W28" s="345">
        <f t="shared" si="12"/>
        <v>0</v>
      </c>
      <c r="X28" s="366">
        <f t="shared" si="13"/>
        <v>0</v>
      </c>
      <c r="Y28" s="373"/>
      <c r="Z28" s="373"/>
      <c r="AA28" s="373"/>
      <c r="AB28" s="373"/>
      <c r="AC28" s="373"/>
      <c r="AD28" s="373"/>
      <c r="AE28" s="373"/>
      <c r="AF28" s="373"/>
      <c r="AG28" s="373"/>
      <c r="AH28" s="373"/>
      <c r="AI28" s="373"/>
      <c r="AJ28" s="373"/>
      <c r="AK28" s="373"/>
      <c r="AL28" s="373"/>
      <c r="AM28" s="373"/>
      <c r="AN28" s="373"/>
      <c r="AO28" s="373"/>
      <c r="AP28" s="373"/>
      <c r="AQ28" s="373"/>
      <c r="AR28" s="373"/>
      <c r="AS28" s="373"/>
      <c r="AT28" s="373"/>
      <c r="AU28" s="373"/>
      <c r="AV28" s="373"/>
      <c r="AW28" s="373"/>
      <c r="AX28" s="373"/>
      <c r="AY28" s="373"/>
      <c r="AZ28" s="373"/>
      <c r="BA28" s="373"/>
      <c r="BB28" s="373"/>
      <c r="BC28" s="373"/>
      <c r="BD28" s="373"/>
      <c r="BE28" s="373"/>
      <c r="BF28" s="373"/>
      <c r="BG28" s="373"/>
      <c r="BH28" s="373"/>
      <c r="BI28" s="373"/>
      <c r="BJ28" s="373"/>
      <c r="BK28" s="373"/>
      <c r="BL28" s="373"/>
      <c r="BM28" s="373"/>
      <c r="BN28" s="373"/>
      <c r="BO28" s="373"/>
      <c r="BP28" s="373"/>
      <c r="BQ28" s="373"/>
      <c r="BR28" s="373"/>
      <c r="BS28" s="373"/>
      <c r="BT28" s="373"/>
      <c r="BU28" s="373"/>
      <c r="BV28" s="373"/>
      <c r="BW28" s="373"/>
      <c r="BX28" s="373"/>
      <c r="BY28" s="373"/>
      <c r="BZ28" s="373"/>
      <c r="CA28" s="373"/>
      <c r="CB28" s="373"/>
      <c r="CC28" s="373"/>
      <c r="CD28" s="373"/>
      <c r="CE28" s="373"/>
      <c r="CF28" s="373"/>
      <c r="CG28" s="373"/>
      <c r="CH28" s="373"/>
      <c r="CI28" s="373"/>
      <c r="CJ28" s="373"/>
      <c r="CK28" s="373"/>
      <c r="CL28" s="373"/>
      <c r="CM28" s="373"/>
      <c r="CN28" s="373"/>
      <c r="CO28" s="373"/>
      <c r="CP28" s="373"/>
      <c r="CQ28" s="373"/>
      <c r="CR28" s="373"/>
      <c r="CS28" s="373"/>
      <c r="CT28" s="373"/>
      <c r="CU28" s="373"/>
      <c r="CV28" s="373"/>
      <c r="CW28" s="373"/>
      <c r="CX28" s="373"/>
      <c r="CY28" s="373"/>
      <c r="CZ28" s="373"/>
      <c r="DA28" s="373"/>
      <c r="DB28" s="373"/>
      <c r="DC28" s="373"/>
      <c r="DD28" s="373"/>
      <c r="DE28" s="373"/>
      <c r="DF28" s="373"/>
      <c r="DG28" s="373"/>
      <c r="DH28" s="373"/>
      <c r="DI28" s="373"/>
      <c r="DJ28" s="373"/>
      <c r="DK28" s="373"/>
      <c r="DL28" s="373"/>
      <c r="DM28" s="373"/>
      <c r="DN28" s="373"/>
      <c r="DO28" s="373"/>
      <c r="DP28" s="373"/>
      <c r="DQ28" s="373"/>
      <c r="DR28" s="373"/>
      <c r="DS28" s="373"/>
      <c r="DT28" s="373"/>
      <c r="DU28" s="373"/>
      <c r="DV28" s="373"/>
      <c r="DW28" s="373"/>
      <c r="DX28" s="373"/>
      <c r="DY28" s="373"/>
      <c r="DZ28" s="373"/>
      <c r="EA28" s="373"/>
      <c r="EB28" s="373"/>
      <c r="EC28" s="373"/>
      <c r="ED28" s="373"/>
      <c r="EE28" s="373"/>
      <c r="EF28" s="373"/>
      <c r="EG28" s="373"/>
      <c r="EH28" s="373"/>
      <c r="EI28" s="373"/>
      <c r="EJ28" s="373"/>
      <c r="EK28" s="373"/>
      <c r="EL28" s="373"/>
      <c r="EM28" s="373"/>
      <c r="EN28" s="373"/>
      <c r="EO28" s="373"/>
      <c r="EP28" s="373"/>
      <c r="EQ28" s="373"/>
      <c r="ER28" s="373"/>
      <c r="ES28" s="373"/>
      <c r="ET28" s="373"/>
      <c r="EU28" s="373"/>
      <c r="EV28" s="373"/>
      <c r="EW28" s="373"/>
      <c r="EX28" s="373"/>
      <c r="EY28" s="373"/>
      <c r="EZ28" s="373"/>
      <c r="FA28" s="373"/>
      <c r="FB28" s="373"/>
      <c r="FC28" s="373"/>
      <c r="FD28" s="373"/>
      <c r="FE28" s="373"/>
      <c r="FF28" s="373"/>
      <c r="FG28" s="373"/>
      <c r="FH28" s="373"/>
      <c r="FI28" s="373"/>
      <c r="FJ28" s="373"/>
      <c r="FK28" s="373"/>
      <c r="FL28" s="373"/>
      <c r="FM28" s="373"/>
      <c r="FN28" s="373"/>
      <c r="FO28" s="373"/>
      <c r="FP28" s="373"/>
      <c r="FQ28" s="373"/>
      <c r="FR28" s="373"/>
      <c r="FS28" s="373"/>
      <c r="FT28" s="373"/>
      <c r="FU28" s="373"/>
      <c r="FV28" s="373"/>
      <c r="FW28" s="373"/>
      <c r="FX28" s="373"/>
      <c r="FY28" s="373"/>
      <c r="FZ28" s="373"/>
      <c r="GA28" s="373"/>
      <c r="GB28" s="373"/>
      <c r="GC28" s="373"/>
      <c r="GD28" s="373"/>
      <c r="GE28" s="373"/>
      <c r="GF28" s="373"/>
      <c r="GG28" s="373"/>
      <c r="GH28" s="373"/>
      <c r="GI28" s="373"/>
      <c r="GJ28" s="373"/>
      <c r="GK28" s="373"/>
      <c r="GL28" s="373"/>
      <c r="GM28" s="373"/>
      <c r="GN28" s="373"/>
      <c r="GO28" s="373"/>
      <c r="GP28" s="373"/>
      <c r="GQ28" s="373"/>
      <c r="GR28" s="373"/>
      <c r="GS28" s="373"/>
      <c r="GT28" s="373"/>
      <c r="GU28" s="373"/>
      <c r="GV28" s="373"/>
      <c r="GW28" s="373"/>
      <c r="GX28" s="373"/>
      <c r="GY28" s="373"/>
      <c r="GZ28" s="373"/>
      <c r="HA28" s="373"/>
      <c r="HB28" s="373"/>
      <c r="HC28" s="373"/>
      <c r="HD28" s="373"/>
      <c r="HE28" s="373"/>
      <c r="HF28" s="373"/>
      <c r="HG28" s="373"/>
      <c r="HH28" s="373"/>
      <c r="HI28" s="373"/>
      <c r="HJ28" s="373"/>
      <c r="HK28" s="373"/>
      <c r="HL28" s="373"/>
      <c r="HM28" s="373"/>
      <c r="HN28" s="373"/>
      <c r="HO28" s="373"/>
      <c r="HP28" s="373"/>
      <c r="HQ28" s="373"/>
      <c r="HR28" s="373"/>
      <c r="HS28" s="373"/>
      <c r="HT28" s="373"/>
      <c r="HU28" s="373"/>
    </row>
    <row r="29" spans="1:229" ht="39" customHeight="1">
      <c r="A29" s="378" t="str">
        <f>'[3]Anexo I - Planilha Orçamento'!A54</f>
        <v>7.5</v>
      </c>
      <c r="B29" s="378" t="s">
        <v>101</v>
      </c>
      <c r="C29" s="378">
        <v>87251</v>
      </c>
      <c r="D29" s="406" t="str">
        <f>VLOOKUP($A29,'[3]Anexo I - Planilha Orçamento'!$A53:$M164,4,0)</f>
        <v>REVESTIMENTO CERÂMICO PARA PISO COM PLACAS TIPO GRÊS DE DIMENSÕES 45X45 CM APLICADA EM AMBIENTES DE ÁREA MAIOR QUE 10 M2. AF_06/2014</v>
      </c>
      <c r="E29" s="378" t="str">
        <f>VLOOKUP($A29,'[3]Anexo I - Planilha Orçamento'!$A53:$M164,10,0)</f>
        <v>M2</v>
      </c>
      <c r="F29" s="372">
        <v>30.35</v>
      </c>
      <c r="G29" s="372">
        <f>VLOOKUP($A29,'[3]Anexo I - Planilha Orçamento'!$A50:$M161,13,0)</f>
        <v>46.352516000000001</v>
      </c>
      <c r="H29" s="385">
        <f t="shared" si="8"/>
        <v>1406.7988606000001</v>
      </c>
      <c r="I29" s="386">
        <f>SUM(H29/H24)</f>
        <v>7.5593186653078764E-2</v>
      </c>
      <c r="J29" s="319">
        <v>0</v>
      </c>
      <c r="K29" s="320">
        <f t="shared" si="9"/>
        <v>0</v>
      </c>
      <c r="L29" s="321">
        <f t="shared" si="5"/>
        <v>0</v>
      </c>
      <c r="M29" s="332">
        <v>0</v>
      </c>
      <c r="N29" s="333">
        <f t="shared" si="1"/>
        <v>0</v>
      </c>
      <c r="O29" s="334">
        <f t="shared" si="7"/>
        <v>0</v>
      </c>
      <c r="P29" s="347">
        <v>0</v>
      </c>
      <c r="Q29" s="393">
        <f t="shared" si="3"/>
        <v>0</v>
      </c>
      <c r="R29" s="348">
        <f t="shared" si="14"/>
        <v>0</v>
      </c>
      <c r="S29" s="418"/>
      <c r="T29" s="419">
        <f t="shared" si="10"/>
        <v>0</v>
      </c>
      <c r="U29" s="420">
        <f t="shared" si="15"/>
        <v>0</v>
      </c>
      <c r="V29" s="344">
        <f t="shared" si="11"/>
        <v>0</v>
      </c>
      <c r="W29" s="345">
        <f t="shared" si="12"/>
        <v>0</v>
      </c>
      <c r="X29" s="366">
        <f t="shared" si="13"/>
        <v>0</v>
      </c>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373"/>
      <c r="AV29" s="373"/>
      <c r="AW29" s="373"/>
      <c r="AX29" s="373"/>
      <c r="AY29" s="373"/>
      <c r="AZ29" s="373"/>
      <c r="BA29" s="373"/>
      <c r="BB29" s="373"/>
      <c r="BC29" s="373"/>
      <c r="BD29" s="373"/>
      <c r="BE29" s="373"/>
      <c r="BF29" s="373"/>
      <c r="BG29" s="373"/>
      <c r="BH29" s="373"/>
      <c r="BI29" s="373"/>
      <c r="BJ29" s="373"/>
      <c r="BK29" s="373"/>
      <c r="BL29" s="373"/>
      <c r="BM29" s="373"/>
      <c r="BN29" s="373"/>
      <c r="BO29" s="373"/>
      <c r="BP29" s="373"/>
      <c r="BQ29" s="373"/>
      <c r="BR29" s="373"/>
      <c r="BS29" s="373"/>
      <c r="BT29" s="373"/>
      <c r="BU29" s="373"/>
      <c r="BV29" s="373"/>
      <c r="BW29" s="373"/>
      <c r="BX29" s="373"/>
      <c r="BY29" s="373"/>
      <c r="BZ29" s="373"/>
      <c r="CA29" s="373"/>
      <c r="CB29" s="373"/>
      <c r="CC29" s="373"/>
      <c r="CD29" s="373"/>
      <c r="CE29" s="373"/>
      <c r="CF29" s="373"/>
      <c r="CG29" s="373"/>
      <c r="CH29" s="373"/>
      <c r="CI29" s="373"/>
      <c r="CJ29" s="373"/>
      <c r="CK29" s="373"/>
      <c r="CL29" s="373"/>
      <c r="CM29" s="373"/>
      <c r="CN29" s="373"/>
      <c r="CO29" s="373"/>
      <c r="CP29" s="373"/>
      <c r="CQ29" s="373"/>
      <c r="CR29" s="373"/>
      <c r="CS29" s="373"/>
      <c r="CT29" s="373"/>
      <c r="CU29" s="373"/>
      <c r="CV29" s="373"/>
      <c r="CW29" s="373"/>
      <c r="CX29" s="373"/>
      <c r="CY29" s="373"/>
      <c r="CZ29" s="373"/>
      <c r="DA29" s="373"/>
      <c r="DB29" s="373"/>
      <c r="DC29" s="373"/>
      <c r="DD29" s="373"/>
      <c r="DE29" s="373"/>
      <c r="DF29" s="373"/>
      <c r="DG29" s="373"/>
      <c r="DH29" s="373"/>
      <c r="DI29" s="373"/>
      <c r="DJ29" s="373"/>
      <c r="DK29" s="373"/>
      <c r="DL29" s="373"/>
      <c r="DM29" s="373"/>
      <c r="DN29" s="373"/>
      <c r="DO29" s="373"/>
      <c r="DP29" s="373"/>
      <c r="DQ29" s="373"/>
      <c r="DR29" s="373"/>
      <c r="DS29" s="373"/>
      <c r="DT29" s="373"/>
      <c r="DU29" s="373"/>
      <c r="DV29" s="373"/>
      <c r="DW29" s="373"/>
      <c r="DX29" s="373"/>
      <c r="DY29" s="373"/>
      <c r="DZ29" s="373"/>
      <c r="EA29" s="373"/>
      <c r="EB29" s="373"/>
      <c r="EC29" s="373"/>
      <c r="ED29" s="373"/>
      <c r="EE29" s="373"/>
      <c r="EF29" s="373"/>
      <c r="EG29" s="373"/>
      <c r="EH29" s="373"/>
      <c r="EI29" s="373"/>
      <c r="EJ29" s="373"/>
      <c r="EK29" s="373"/>
      <c r="EL29" s="373"/>
      <c r="EM29" s="373"/>
      <c r="EN29" s="373"/>
      <c r="EO29" s="373"/>
      <c r="EP29" s="373"/>
      <c r="EQ29" s="373"/>
      <c r="ER29" s="373"/>
      <c r="ES29" s="373"/>
      <c r="ET29" s="373"/>
      <c r="EU29" s="373"/>
      <c r="EV29" s="373"/>
      <c r="EW29" s="373"/>
      <c r="EX29" s="373"/>
      <c r="EY29" s="373"/>
      <c r="EZ29" s="373"/>
      <c r="FA29" s="373"/>
      <c r="FB29" s="373"/>
      <c r="FC29" s="373"/>
      <c r="FD29" s="373"/>
      <c r="FE29" s="373"/>
      <c r="FF29" s="373"/>
      <c r="FG29" s="373"/>
      <c r="FH29" s="373"/>
      <c r="FI29" s="373"/>
      <c r="FJ29" s="373"/>
      <c r="FK29" s="373"/>
      <c r="FL29" s="373"/>
      <c r="FM29" s="373"/>
      <c r="FN29" s="373"/>
      <c r="FO29" s="373"/>
      <c r="FP29" s="373"/>
      <c r="FQ29" s="373"/>
      <c r="FR29" s="373"/>
      <c r="FS29" s="373"/>
      <c r="FT29" s="373"/>
      <c r="FU29" s="373"/>
      <c r="FV29" s="373"/>
      <c r="FW29" s="373"/>
      <c r="FX29" s="373"/>
      <c r="FY29" s="373"/>
      <c r="FZ29" s="373"/>
      <c r="GA29" s="373"/>
      <c r="GB29" s="373"/>
      <c r="GC29" s="373"/>
      <c r="GD29" s="373"/>
      <c r="GE29" s="373"/>
      <c r="GF29" s="373"/>
      <c r="GG29" s="373"/>
      <c r="GH29" s="373"/>
      <c r="GI29" s="373"/>
      <c r="GJ29" s="373"/>
      <c r="GK29" s="373"/>
      <c r="GL29" s="373"/>
      <c r="GM29" s="373"/>
      <c r="GN29" s="373"/>
      <c r="GO29" s="373"/>
      <c r="GP29" s="373"/>
      <c r="GQ29" s="373"/>
      <c r="GR29" s="373"/>
      <c r="GS29" s="373"/>
      <c r="GT29" s="373"/>
      <c r="GU29" s="373"/>
      <c r="GV29" s="373"/>
      <c r="GW29" s="373"/>
      <c r="GX29" s="373"/>
      <c r="GY29" s="373"/>
      <c r="GZ29" s="373"/>
      <c r="HA29" s="373"/>
      <c r="HB29" s="373"/>
      <c r="HC29" s="373"/>
      <c r="HD29" s="373"/>
      <c r="HE29" s="373"/>
      <c r="HF29" s="373"/>
      <c r="HG29" s="373"/>
      <c r="HH29" s="373"/>
      <c r="HI29" s="373"/>
      <c r="HJ29" s="373"/>
      <c r="HK29" s="373"/>
      <c r="HL29" s="373"/>
      <c r="HM29" s="373"/>
      <c r="HN29" s="373"/>
      <c r="HO29" s="373"/>
      <c r="HP29" s="373"/>
      <c r="HQ29" s="373"/>
      <c r="HR29" s="373"/>
      <c r="HS29" s="373"/>
      <c r="HT29" s="373"/>
      <c r="HU29" s="373"/>
    </row>
    <row r="30" spans="1:229" ht="27.75" customHeight="1">
      <c r="A30" s="378" t="str">
        <f>'[3]Anexo I - Planilha Orçamento'!A55</f>
        <v>7.6</v>
      </c>
      <c r="B30" s="378" t="s">
        <v>101</v>
      </c>
      <c r="C30" s="378">
        <v>88649</v>
      </c>
      <c r="D30" s="406" t="str">
        <f>VLOOKUP($A30,'[3]Anexo I - Planilha Orçamento'!$A54:$M165,4,0)</f>
        <v>RODAPÉ CERÂMICO DE 7CM DE ALTURA COM PLACAS TIPO GRÊS DE DIMENSÕES 45X45CM. AF_06/2014</v>
      </c>
      <c r="E30" s="378" t="str">
        <f>VLOOKUP($A30,'[3]Anexo I - Planilha Orçamento'!$A54:$M165,10,0)</f>
        <v>M</v>
      </c>
      <c r="F30" s="372">
        <v>221.6</v>
      </c>
      <c r="G30" s="372">
        <f>VLOOKUP($A30,'[3]Anexo I - Planilha Orçamento'!$A51:$M162,13,0)</f>
        <v>7.6201110000000005</v>
      </c>
      <c r="H30" s="385">
        <f t="shared" si="8"/>
        <v>1688.6165976</v>
      </c>
      <c r="I30" s="386">
        <f>SUM(H30/H24)</f>
        <v>9.0736432352114441E-2</v>
      </c>
      <c r="J30" s="319">
        <v>0</v>
      </c>
      <c r="K30" s="320">
        <f t="shared" si="9"/>
        <v>0</v>
      </c>
      <c r="L30" s="321">
        <f t="shared" si="5"/>
        <v>0</v>
      </c>
      <c r="M30" s="332">
        <v>0</v>
      </c>
      <c r="N30" s="333">
        <f t="shared" si="1"/>
        <v>0</v>
      </c>
      <c r="O30" s="334">
        <f t="shared" si="7"/>
        <v>0</v>
      </c>
      <c r="P30" s="347">
        <v>0</v>
      </c>
      <c r="Q30" s="393">
        <f t="shared" si="3"/>
        <v>0</v>
      </c>
      <c r="R30" s="348">
        <f t="shared" si="14"/>
        <v>0</v>
      </c>
      <c r="S30" s="418"/>
      <c r="T30" s="419">
        <f t="shared" si="10"/>
        <v>0</v>
      </c>
      <c r="U30" s="420">
        <f t="shared" si="15"/>
        <v>0</v>
      </c>
      <c r="V30" s="344">
        <f t="shared" si="11"/>
        <v>0</v>
      </c>
      <c r="W30" s="345">
        <f t="shared" si="12"/>
        <v>0</v>
      </c>
      <c r="X30" s="366">
        <f t="shared" si="13"/>
        <v>0</v>
      </c>
      <c r="Y30" s="373"/>
      <c r="Z30" s="373"/>
      <c r="AA30" s="373"/>
      <c r="AB30" s="373"/>
      <c r="AC30" s="373"/>
      <c r="AD30" s="373"/>
      <c r="AE30" s="373"/>
      <c r="AF30" s="373"/>
      <c r="AG30" s="373"/>
      <c r="AH30" s="373"/>
      <c r="AI30" s="373"/>
      <c r="AJ30" s="373"/>
      <c r="AK30" s="373"/>
      <c r="AL30" s="373"/>
      <c r="AM30" s="373"/>
      <c r="AN30" s="373"/>
      <c r="AO30" s="373"/>
      <c r="AP30" s="373"/>
      <c r="AQ30" s="373"/>
      <c r="AR30" s="373"/>
      <c r="AS30" s="373"/>
      <c r="AT30" s="373"/>
      <c r="AU30" s="373"/>
      <c r="AV30" s="373"/>
      <c r="AW30" s="373"/>
      <c r="AX30" s="373"/>
      <c r="AY30" s="373"/>
      <c r="AZ30" s="373"/>
      <c r="BA30" s="373"/>
      <c r="BB30" s="373"/>
      <c r="BC30" s="373"/>
      <c r="BD30" s="373"/>
      <c r="BE30" s="373"/>
      <c r="BF30" s="373"/>
      <c r="BG30" s="373"/>
      <c r="BH30" s="373"/>
      <c r="BI30" s="373"/>
      <c r="BJ30" s="373"/>
      <c r="BK30" s="373"/>
      <c r="BL30" s="373"/>
      <c r="BM30" s="373"/>
      <c r="BN30" s="373"/>
      <c r="BO30" s="373"/>
      <c r="BP30" s="373"/>
      <c r="BQ30" s="373"/>
      <c r="BR30" s="373"/>
      <c r="BS30" s="373"/>
      <c r="BT30" s="373"/>
      <c r="BU30" s="373"/>
      <c r="BV30" s="373"/>
      <c r="BW30" s="373"/>
      <c r="BX30" s="373"/>
      <c r="BY30" s="373"/>
      <c r="BZ30" s="373"/>
      <c r="CA30" s="373"/>
      <c r="CB30" s="373"/>
      <c r="CC30" s="373"/>
      <c r="CD30" s="373"/>
      <c r="CE30" s="373"/>
      <c r="CF30" s="373"/>
      <c r="CG30" s="373"/>
      <c r="CH30" s="373"/>
      <c r="CI30" s="373"/>
      <c r="CJ30" s="373"/>
      <c r="CK30" s="373"/>
      <c r="CL30" s="373"/>
      <c r="CM30" s="373"/>
      <c r="CN30" s="373"/>
      <c r="CO30" s="373"/>
      <c r="CP30" s="373"/>
      <c r="CQ30" s="373"/>
      <c r="CR30" s="373"/>
      <c r="CS30" s="373"/>
      <c r="CT30" s="373"/>
      <c r="CU30" s="373"/>
      <c r="CV30" s="373"/>
      <c r="CW30" s="373"/>
      <c r="CX30" s="373"/>
      <c r="CY30" s="373"/>
      <c r="CZ30" s="373"/>
      <c r="DA30" s="373"/>
      <c r="DB30" s="373"/>
      <c r="DC30" s="373"/>
      <c r="DD30" s="373"/>
      <c r="DE30" s="373"/>
      <c r="DF30" s="373"/>
      <c r="DG30" s="373"/>
      <c r="DH30" s="373"/>
      <c r="DI30" s="373"/>
      <c r="DJ30" s="373"/>
      <c r="DK30" s="373"/>
      <c r="DL30" s="373"/>
      <c r="DM30" s="373"/>
      <c r="DN30" s="373"/>
      <c r="DO30" s="373"/>
      <c r="DP30" s="373"/>
      <c r="DQ30" s="373"/>
      <c r="DR30" s="373"/>
      <c r="DS30" s="373"/>
      <c r="DT30" s="373"/>
      <c r="DU30" s="373"/>
      <c r="DV30" s="373"/>
      <c r="DW30" s="373"/>
      <c r="DX30" s="373"/>
      <c r="DY30" s="373"/>
      <c r="DZ30" s="373"/>
      <c r="EA30" s="373"/>
      <c r="EB30" s="373"/>
      <c r="EC30" s="373"/>
      <c r="ED30" s="373"/>
      <c r="EE30" s="373"/>
      <c r="EF30" s="373"/>
      <c r="EG30" s="373"/>
      <c r="EH30" s="373"/>
      <c r="EI30" s="373"/>
      <c r="EJ30" s="373"/>
      <c r="EK30" s="373"/>
      <c r="EL30" s="373"/>
      <c r="EM30" s="373"/>
      <c r="EN30" s="373"/>
      <c r="EO30" s="373"/>
      <c r="EP30" s="373"/>
      <c r="EQ30" s="373"/>
      <c r="ER30" s="373"/>
      <c r="ES30" s="373"/>
      <c r="ET30" s="373"/>
      <c r="EU30" s="373"/>
      <c r="EV30" s="373"/>
      <c r="EW30" s="373"/>
      <c r="EX30" s="373"/>
      <c r="EY30" s="373"/>
      <c r="EZ30" s="373"/>
      <c r="FA30" s="373"/>
      <c r="FB30" s="373"/>
      <c r="FC30" s="373"/>
      <c r="FD30" s="373"/>
      <c r="FE30" s="373"/>
      <c r="FF30" s="373"/>
      <c r="FG30" s="373"/>
      <c r="FH30" s="373"/>
      <c r="FI30" s="373"/>
      <c r="FJ30" s="373"/>
      <c r="FK30" s="373"/>
      <c r="FL30" s="373"/>
      <c r="FM30" s="373"/>
      <c r="FN30" s="373"/>
      <c r="FO30" s="373"/>
      <c r="FP30" s="373"/>
      <c r="FQ30" s="373"/>
      <c r="FR30" s="373"/>
      <c r="FS30" s="373"/>
      <c r="FT30" s="373"/>
      <c r="FU30" s="373"/>
      <c r="FV30" s="373"/>
      <c r="FW30" s="373"/>
      <c r="FX30" s="373"/>
      <c r="FY30" s="373"/>
      <c r="FZ30" s="373"/>
      <c r="GA30" s="373"/>
      <c r="GB30" s="373"/>
      <c r="GC30" s="373"/>
      <c r="GD30" s="373"/>
      <c r="GE30" s="373"/>
      <c r="GF30" s="373"/>
      <c r="GG30" s="373"/>
      <c r="GH30" s="373"/>
      <c r="GI30" s="373"/>
      <c r="GJ30" s="373"/>
      <c r="GK30" s="373"/>
      <c r="GL30" s="373"/>
      <c r="GM30" s="373"/>
      <c r="GN30" s="373"/>
      <c r="GO30" s="373"/>
      <c r="GP30" s="373"/>
      <c r="GQ30" s="373"/>
      <c r="GR30" s="373"/>
      <c r="GS30" s="373"/>
      <c r="GT30" s="373"/>
      <c r="GU30" s="373"/>
      <c r="GV30" s="373"/>
      <c r="GW30" s="373"/>
      <c r="GX30" s="373"/>
      <c r="GY30" s="373"/>
      <c r="GZ30" s="373"/>
      <c r="HA30" s="373"/>
      <c r="HB30" s="373"/>
      <c r="HC30" s="373"/>
      <c r="HD30" s="373"/>
      <c r="HE30" s="373"/>
      <c r="HF30" s="373"/>
      <c r="HG30" s="373"/>
      <c r="HH30" s="373"/>
      <c r="HI30" s="373"/>
      <c r="HJ30" s="373"/>
      <c r="HK30" s="373"/>
      <c r="HL30" s="373"/>
      <c r="HM30" s="373"/>
      <c r="HN30" s="373"/>
      <c r="HO30" s="373"/>
      <c r="HP30" s="373"/>
      <c r="HQ30" s="373"/>
      <c r="HR30" s="373"/>
      <c r="HS30" s="373"/>
      <c r="HT30" s="373"/>
      <c r="HU30" s="373"/>
    </row>
    <row r="31" spans="1:229" ht="18" customHeight="1">
      <c r="A31" s="378" t="str">
        <f>'[3]Anexo I - Planilha Orçamento'!A56</f>
        <v>7.7</v>
      </c>
      <c r="B31" s="378" t="s">
        <v>843</v>
      </c>
      <c r="C31" s="378" t="s">
        <v>851</v>
      </c>
      <c r="D31" s="403" t="s">
        <v>852</v>
      </c>
      <c r="E31" s="378" t="s">
        <v>1</v>
      </c>
      <c r="F31" s="265">
        <v>21.92</v>
      </c>
      <c r="G31" s="372">
        <v>123.18</v>
      </c>
      <c r="H31" s="385">
        <f t="shared" si="8"/>
        <v>2700.1056000000003</v>
      </c>
      <c r="I31" s="386">
        <f>SUM(H31/H24)</f>
        <v>0.14508796695838269</v>
      </c>
      <c r="J31" s="319">
        <v>0</v>
      </c>
      <c r="K31" s="320">
        <f t="shared" si="9"/>
        <v>0</v>
      </c>
      <c r="L31" s="321">
        <f t="shared" si="5"/>
        <v>0</v>
      </c>
      <c r="M31" s="332">
        <v>0</v>
      </c>
      <c r="N31" s="333">
        <f t="shared" si="1"/>
        <v>0</v>
      </c>
      <c r="O31" s="334">
        <f t="shared" si="7"/>
        <v>0</v>
      </c>
      <c r="P31" s="347">
        <v>0</v>
      </c>
      <c r="Q31" s="393">
        <f t="shared" si="3"/>
        <v>0</v>
      </c>
      <c r="R31" s="348">
        <f t="shared" si="14"/>
        <v>0</v>
      </c>
      <c r="S31" s="418"/>
      <c r="T31" s="419">
        <f t="shared" si="10"/>
        <v>0</v>
      </c>
      <c r="U31" s="420">
        <f t="shared" si="15"/>
        <v>0</v>
      </c>
      <c r="V31" s="344">
        <f t="shared" si="11"/>
        <v>0</v>
      </c>
      <c r="W31" s="345">
        <f t="shared" si="12"/>
        <v>0</v>
      </c>
      <c r="X31" s="366">
        <f t="shared" si="13"/>
        <v>0</v>
      </c>
      <c r="Y31" s="373"/>
      <c r="Z31" s="373"/>
      <c r="AA31" s="373"/>
      <c r="AB31" s="373"/>
      <c r="AC31" s="373"/>
      <c r="AD31" s="373"/>
      <c r="AE31" s="373"/>
      <c r="AF31" s="373"/>
      <c r="AG31" s="373"/>
      <c r="AH31" s="373"/>
      <c r="AI31" s="373"/>
      <c r="AJ31" s="373"/>
      <c r="AK31" s="373"/>
      <c r="AL31" s="373"/>
      <c r="AM31" s="373"/>
      <c r="AN31" s="373"/>
      <c r="AO31" s="373"/>
      <c r="AP31" s="373"/>
      <c r="AQ31" s="373"/>
      <c r="AR31" s="373"/>
      <c r="AS31" s="373"/>
      <c r="AT31" s="373"/>
      <c r="AU31" s="373"/>
      <c r="AV31" s="373"/>
      <c r="AW31" s="373"/>
      <c r="AX31" s="373"/>
      <c r="AY31" s="373"/>
      <c r="AZ31" s="373"/>
      <c r="BA31" s="373"/>
      <c r="BB31" s="373"/>
      <c r="BC31" s="373"/>
      <c r="BD31" s="373"/>
      <c r="BE31" s="373"/>
      <c r="BF31" s="373"/>
      <c r="BG31" s="373"/>
      <c r="BH31" s="373"/>
      <c r="BI31" s="373"/>
      <c r="BJ31" s="373"/>
      <c r="BK31" s="373"/>
      <c r="BL31" s="373"/>
      <c r="BM31" s="373"/>
      <c r="BN31" s="373"/>
      <c r="BO31" s="373"/>
      <c r="BP31" s="373"/>
      <c r="BQ31" s="373"/>
      <c r="BR31" s="373"/>
      <c r="BS31" s="373"/>
      <c r="BT31" s="373"/>
      <c r="BU31" s="373"/>
      <c r="BV31" s="373"/>
      <c r="BW31" s="373"/>
      <c r="BX31" s="373"/>
      <c r="BY31" s="373"/>
      <c r="BZ31" s="373"/>
      <c r="CA31" s="373"/>
      <c r="CB31" s="373"/>
      <c r="CC31" s="373"/>
      <c r="CD31" s="373"/>
      <c r="CE31" s="373"/>
      <c r="CF31" s="373"/>
      <c r="CG31" s="373"/>
      <c r="CH31" s="373"/>
      <c r="CI31" s="373"/>
      <c r="CJ31" s="373"/>
      <c r="CK31" s="373"/>
      <c r="CL31" s="373"/>
      <c r="CM31" s="373"/>
      <c r="CN31" s="373"/>
      <c r="CO31" s="373"/>
      <c r="CP31" s="373"/>
      <c r="CQ31" s="373"/>
      <c r="CR31" s="373"/>
      <c r="CS31" s="373"/>
      <c r="CT31" s="373"/>
      <c r="CU31" s="373"/>
      <c r="CV31" s="373"/>
      <c r="CW31" s="373"/>
      <c r="CX31" s="373"/>
      <c r="CY31" s="373"/>
      <c r="CZ31" s="373"/>
      <c r="DA31" s="373"/>
      <c r="DB31" s="373"/>
      <c r="DC31" s="373"/>
      <c r="DD31" s="373"/>
      <c r="DE31" s="373"/>
      <c r="DF31" s="373"/>
      <c r="DG31" s="373"/>
      <c r="DH31" s="373"/>
      <c r="DI31" s="373"/>
      <c r="DJ31" s="373"/>
      <c r="DK31" s="373"/>
      <c r="DL31" s="373"/>
      <c r="DM31" s="373"/>
      <c r="DN31" s="373"/>
      <c r="DO31" s="373"/>
      <c r="DP31" s="373"/>
      <c r="DQ31" s="373"/>
      <c r="DR31" s="373"/>
      <c r="DS31" s="373"/>
      <c r="DT31" s="373"/>
      <c r="DU31" s="373"/>
      <c r="DV31" s="373"/>
      <c r="DW31" s="373"/>
      <c r="DX31" s="373"/>
      <c r="DY31" s="373"/>
      <c r="DZ31" s="373"/>
      <c r="EA31" s="373"/>
      <c r="EB31" s="373"/>
      <c r="EC31" s="373"/>
      <c r="ED31" s="373"/>
      <c r="EE31" s="373"/>
      <c r="EF31" s="373"/>
      <c r="EG31" s="373"/>
      <c r="EH31" s="373"/>
      <c r="EI31" s="373"/>
      <c r="EJ31" s="373"/>
      <c r="EK31" s="373"/>
      <c r="EL31" s="373"/>
      <c r="EM31" s="373"/>
      <c r="EN31" s="373"/>
      <c r="EO31" s="373"/>
      <c r="EP31" s="373"/>
      <c r="EQ31" s="373"/>
      <c r="ER31" s="373"/>
      <c r="ES31" s="373"/>
      <c r="ET31" s="373"/>
      <c r="EU31" s="373"/>
      <c r="EV31" s="373"/>
      <c r="EW31" s="373"/>
      <c r="EX31" s="373"/>
      <c r="EY31" s="373"/>
      <c r="EZ31" s="373"/>
      <c r="FA31" s="373"/>
      <c r="FB31" s="373"/>
      <c r="FC31" s="373"/>
      <c r="FD31" s="373"/>
      <c r="FE31" s="373"/>
      <c r="FF31" s="373"/>
      <c r="FG31" s="373"/>
      <c r="FH31" s="373"/>
      <c r="FI31" s="373"/>
      <c r="FJ31" s="373"/>
      <c r="FK31" s="373"/>
      <c r="FL31" s="373"/>
      <c r="FM31" s="373"/>
      <c r="FN31" s="373"/>
      <c r="FO31" s="373"/>
      <c r="FP31" s="373"/>
      <c r="FQ31" s="373"/>
      <c r="FR31" s="373"/>
      <c r="FS31" s="373"/>
      <c r="FT31" s="373"/>
      <c r="FU31" s="373"/>
      <c r="FV31" s="373"/>
      <c r="FW31" s="373"/>
      <c r="FX31" s="373"/>
      <c r="FY31" s="373"/>
      <c r="FZ31" s="373"/>
      <c r="GA31" s="373"/>
      <c r="GB31" s="373"/>
      <c r="GC31" s="373"/>
      <c r="GD31" s="373"/>
      <c r="GE31" s="373"/>
      <c r="GF31" s="373"/>
      <c r="GG31" s="373"/>
      <c r="GH31" s="373"/>
      <c r="GI31" s="373"/>
      <c r="GJ31" s="373"/>
      <c r="GK31" s="373"/>
      <c r="GL31" s="373"/>
      <c r="GM31" s="373"/>
      <c r="GN31" s="373"/>
      <c r="GO31" s="373"/>
      <c r="GP31" s="373"/>
      <c r="GQ31" s="373"/>
      <c r="GR31" s="373"/>
      <c r="GS31" s="373"/>
      <c r="GT31" s="373"/>
      <c r="GU31" s="373"/>
      <c r="GV31" s="373"/>
      <c r="GW31" s="373"/>
      <c r="GX31" s="373"/>
      <c r="GY31" s="373"/>
      <c r="GZ31" s="373"/>
      <c r="HA31" s="373"/>
      <c r="HB31" s="373"/>
      <c r="HC31" s="373"/>
      <c r="HD31" s="373"/>
      <c r="HE31" s="373"/>
      <c r="HF31" s="373"/>
      <c r="HG31" s="373"/>
      <c r="HH31" s="373"/>
      <c r="HI31" s="373"/>
      <c r="HJ31" s="373"/>
      <c r="HK31" s="373"/>
      <c r="HL31" s="373"/>
      <c r="HM31" s="373"/>
      <c r="HN31" s="373"/>
      <c r="HO31" s="373"/>
      <c r="HP31" s="373"/>
      <c r="HQ31" s="373"/>
      <c r="HR31" s="373"/>
      <c r="HS31" s="373"/>
      <c r="HT31" s="373"/>
      <c r="HU31" s="373"/>
    </row>
    <row r="32" spans="1:229" ht="21.75" customHeight="1">
      <c r="A32" s="368" t="str">
        <f>'[3]Anexo I - Planilha Orçamento'!A58</f>
        <v>8.0</v>
      </c>
      <c r="B32" s="368"/>
      <c r="C32" s="368" t="s">
        <v>346</v>
      </c>
      <c r="D32" s="402" t="str">
        <f>VLOOKUP($A32,'[3]Anexo I - Planilha Orçamento'!$A57:$M168,4,0)</f>
        <v>ALVENARIA</v>
      </c>
      <c r="E32" s="368"/>
      <c r="F32" s="374"/>
      <c r="G32" s="370"/>
      <c r="H32" s="370">
        <f>SUM(H33:H36)</f>
        <v>11962.68422952</v>
      </c>
      <c r="I32" s="387">
        <f>SUM(I33:I36)</f>
        <v>1</v>
      </c>
      <c r="J32" s="327"/>
      <c r="K32" s="370">
        <f>SUM(K33:K36)</f>
        <v>0</v>
      </c>
      <c r="L32" s="387">
        <f>SUM(L33:L36)</f>
        <v>0</v>
      </c>
      <c r="M32" s="327"/>
      <c r="N32" s="370">
        <f>SUM(N33:N36)</f>
        <v>1675.28709</v>
      </c>
      <c r="O32" s="387">
        <f>SUM(O33:O36)</f>
        <v>0.14004274106524842</v>
      </c>
      <c r="P32" s="327"/>
      <c r="Q32" s="370">
        <f>SUM(Q33:Q36)</f>
        <v>8567.6779250399995</v>
      </c>
      <c r="R32" s="387">
        <f>SUM(R33:R36)</f>
        <v>0.71620029089272186</v>
      </c>
      <c r="S32" s="327"/>
      <c r="T32" s="370">
        <f>SUM(T33:T36)</f>
        <v>0</v>
      </c>
      <c r="U32" s="387">
        <f>SUM(U33:U36)</f>
        <v>0</v>
      </c>
      <c r="V32" s="327"/>
      <c r="W32" s="370">
        <f>SUM(W33:W36)</f>
        <v>10242.965015040001</v>
      </c>
      <c r="X32" s="387">
        <f>SUM(X33:X36)</f>
        <v>0.85624303195797036</v>
      </c>
      <c r="Y32" s="373"/>
      <c r="Z32" s="373"/>
      <c r="AA32" s="373"/>
      <c r="AB32" s="373"/>
      <c r="AC32" s="373"/>
      <c r="AD32" s="373"/>
      <c r="AE32" s="373"/>
      <c r="AF32" s="373"/>
      <c r="AG32" s="373"/>
      <c r="AH32" s="373"/>
      <c r="AI32" s="373"/>
      <c r="AJ32" s="373"/>
      <c r="AK32" s="373"/>
      <c r="AL32" s="373"/>
      <c r="AM32" s="373"/>
      <c r="AN32" s="373"/>
      <c r="AO32" s="373"/>
      <c r="AP32" s="373"/>
      <c r="AQ32" s="373"/>
      <c r="AR32" s="373"/>
      <c r="AS32" s="373"/>
      <c r="AT32" s="373"/>
      <c r="AU32" s="373"/>
      <c r="AV32" s="373"/>
      <c r="AW32" s="373"/>
      <c r="AX32" s="373"/>
      <c r="AY32" s="373"/>
      <c r="AZ32" s="373"/>
      <c r="BA32" s="373"/>
      <c r="BB32" s="373"/>
      <c r="BC32" s="373"/>
      <c r="BD32" s="373"/>
      <c r="BE32" s="373"/>
      <c r="BF32" s="373"/>
      <c r="BG32" s="373"/>
      <c r="BH32" s="373"/>
      <c r="BI32" s="373"/>
      <c r="BJ32" s="373"/>
      <c r="BK32" s="373"/>
      <c r="BL32" s="373"/>
      <c r="BM32" s="373"/>
      <c r="BN32" s="373"/>
      <c r="BO32" s="373"/>
      <c r="BP32" s="373"/>
      <c r="BQ32" s="373"/>
      <c r="BR32" s="373"/>
      <c r="BS32" s="373"/>
      <c r="BT32" s="373"/>
      <c r="BU32" s="373"/>
      <c r="BV32" s="373"/>
      <c r="BW32" s="373"/>
      <c r="BX32" s="373"/>
      <c r="BY32" s="373"/>
      <c r="BZ32" s="373"/>
      <c r="CA32" s="373"/>
      <c r="CB32" s="373"/>
      <c r="CC32" s="373"/>
      <c r="CD32" s="373"/>
      <c r="CE32" s="373"/>
      <c r="CF32" s="373"/>
      <c r="CG32" s="373"/>
      <c r="CH32" s="373"/>
      <c r="CI32" s="373"/>
      <c r="CJ32" s="373"/>
      <c r="CK32" s="373"/>
      <c r="CL32" s="373"/>
      <c r="CM32" s="373"/>
      <c r="CN32" s="373"/>
      <c r="CO32" s="373"/>
      <c r="CP32" s="373"/>
      <c r="CQ32" s="373"/>
      <c r="CR32" s="373"/>
      <c r="CS32" s="373"/>
      <c r="CT32" s="373"/>
      <c r="CU32" s="373"/>
      <c r="CV32" s="373"/>
      <c r="CW32" s="373"/>
      <c r="CX32" s="373"/>
      <c r="CY32" s="373"/>
      <c r="CZ32" s="373"/>
      <c r="DA32" s="373"/>
      <c r="DB32" s="373"/>
      <c r="DC32" s="373"/>
      <c r="DD32" s="373"/>
      <c r="DE32" s="373"/>
      <c r="DF32" s="373"/>
      <c r="DG32" s="373"/>
      <c r="DH32" s="373"/>
      <c r="DI32" s="373"/>
      <c r="DJ32" s="373"/>
      <c r="DK32" s="373"/>
      <c r="DL32" s="373"/>
      <c r="DM32" s="373"/>
      <c r="DN32" s="373"/>
      <c r="DO32" s="373"/>
      <c r="DP32" s="373"/>
      <c r="DQ32" s="373"/>
      <c r="DR32" s="373"/>
      <c r="DS32" s="373"/>
      <c r="DT32" s="373"/>
      <c r="DU32" s="373"/>
      <c r="DV32" s="373"/>
      <c r="DW32" s="373"/>
      <c r="DX32" s="373"/>
      <c r="DY32" s="373"/>
      <c r="DZ32" s="373"/>
      <c r="EA32" s="373"/>
      <c r="EB32" s="373"/>
      <c r="EC32" s="373"/>
      <c r="ED32" s="373"/>
      <c r="EE32" s="373"/>
      <c r="EF32" s="373"/>
      <c r="EG32" s="373"/>
      <c r="EH32" s="373"/>
      <c r="EI32" s="373"/>
      <c r="EJ32" s="373"/>
      <c r="EK32" s="373"/>
      <c r="EL32" s="373"/>
      <c r="EM32" s="373"/>
      <c r="EN32" s="373"/>
      <c r="EO32" s="373"/>
      <c r="EP32" s="373"/>
      <c r="EQ32" s="373"/>
      <c r="ER32" s="373"/>
      <c r="ES32" s="373"/>
      <c r="ET32" s="373"/>
      <c r="EU32" s="373"/>
      <c r="EV32" s="373"/>
      <c r="EW32" s="373"/>
      <c r="EX32" s="373"/>
      <c r="EY32" s="373"/>
      <c r="EZ32" s="373"/>
      <c r="FA32" s="373"/>
      <c r="FB32" s="373"/>
      <c r="FC32" s="373"/>
      <c r="FD32" s="373"/>
      <c r="FE32" s="373"/>
      <c r="FF32" s="373"/>
      <c r="FG32" s="373"/>
      <c r="FH32" s="373"/>
      <c r="FI32" s="373"/>
      <c r="FJ32" s="373"/>
      <c r="FK32" s="373"/>
      <c r="FL32" s="373"/>
      <c r="FM32" s="373"/>
      <c r="FN32" s="373"/>
      <c r="FO32" s="373"/>
      <c r="FP32" s="373"/>
      <c r="FQ32" s="373"/>
      <c r="FR32" s="373"/>
      <c r="FS32" s="373"/>
      <c r="FT32" s="373"/>
      <c r="FU32" s="373"/>
      <c r="FV32" s="373"/>
      <c r="FW32" s="373"/>
      <c r="FX32" s="373"/>
      <c r="FY32" s="373"/>
      <c r="FZ32" s="373"/>
      <c r="GA32" s="373"/>
      <c r="GB32" s="373"/>
      <c r="GC32" s="373"/>
      <c r="GD32" s="373"/>
      <c r="GE32" s="373"/>
      <c r="GF32" s="373"/>
      <c r="GG32" s="373"/>
      <c r="GH32" s="373"/>
      <c r="GI32" s="373"/>
      <c r="GJ32" s="373"/>
      <c r="GK32" s="373"/>
      <c r="GL32" s="373"/>
      <c r="GM32" s="373"/>
      <c r="GN32" s="373"/>
      <c r="GO32" s="373"/>
      <c r="GP32" s="373"/>
      <c r="GQ32" s="373"/>
      <c r="GR32" s="373"/>
      <c r="GS32" s="373"/>
      <c r="GT32" s="373"/>
      <c r="GU32" s="373"/>
      <c r="GV32" s="373"/>
      <c r="GW32" s="373"/>
      <c r="GX32" s="373"/>
      <c r="GY32" s="373"/>
      <c r="GZ32" s="373"/>
      <c r="HA32" s="373"/>
      <c r="HB32" s="373"/>
      <c r="HC32" s="373"/>
      <c r="HD32" s="373"/>
      <c r="HE32" s="373"/>
      <c r="HF32" s="373"/>
      <c r="HG32" s="373"/>
      <c r="HH32" s="373"/>
      <c r="HI32" s="373"/>
      <c r="HJ32" s="373"/>
      <c r="HK32" s="373"/>
      <c r="HL32" s="373"/>
      <c r="HM32" s="373"/>
      <c r="HN32" s="373"/>
      <c r="HO32" s="373"/>
      <c r="HP32" s="373"/>
      <c r="HQ32" s="373"/>
      <c r="HR32" s="373"/>
      <c r="HS32" s="373"/>
      <c r="HT32" s="373"/>
      <c r="HU32" s="373"/>
    </row>
    <row r="33" spans="1:229" ht="54.75" customHeight="1">
      <c r="A33" s="378" t="str">
        <f>'[3]Anexo I - Planilha Orçamento'!A59</f>
        <v>8.1</v>
      </c>
      <c r="B33" s="378" t="s">
        <v>101</v>
      </c>
      <c r="C33" s="378">
        <v>87448</v>
      </c>
      <c r="D33" s="406" t="str">
        <f>VLOOKUP($A33,'[3]Anexo I - Planilha Orçamento'!$A58:$M169,4,0)</f>
        <v>ALVENARIA DE VEDAÇÃO DE BLOCOS VAZADOS DE CONCRETO DE 9X19X39CM (ESPESSURA 9CM) DE PAREDES COM ÁREA LÍQUIDA MENOR QUE 6M² SEM VÃOS E ARGAMASSA DE ASSENTAMENTO COM PREPARO MANUAL. AF_06/2014</v>
      </c>
      <c r="E33" s="378" t="str">
        <f>VLOOKUP($A33,'[3]Anexo I - Planilha Orçamento'!$A58:$M169,10,0)</f>
        <v>M2</v>
      </c>
      <c r="F33" s="372">
        <v>88</v>
      </c>
      <c r="G33" s="372">
        <f>VLOOKUP($A33,'[3]Anexo I - Planilha Orçamento'!$A54:$M165,13,0)</f>
        <v>55.842903</v>
      </c>
      <c r="H33" s="385">
        <f>SUM(F33*G33)</f>
        <v>4914.1754639999999</v>
      </c>
      <c r="I33" s="386">
        <f>SUM(H33/H32)</f>
        <v>0.41079204045806195</v>
      </c>
      <c r="J33" s="319">
        <v>0</v>
      </c>
      <c r="K33" s="320">
        <f>SUM(J33*G33)</f>
        <v>0</v>
      </c>
      <c r="L33" s="321">
        <f t="shared" si="5"/>
        <v>0</v>
      </c>
      <c r="M33" s="332">
        <v>30</v>
      </c>
      <c r="N33" s="333">
        <f t="shared" si="1"/>
        <v>1675.28709</v>
      </c>
      <c r="O33" s="334">
        <f>SUM(N33/H32)</f>
        <v>0.14004274106524842</v>
      </c>
      <c r="P33" s="347">
        <v>58</v>
      </c>
      <c r="Q33" s="393">
        <f t="shared" si="3"/>
        <v>3238.8883740000001</v>
      </c>
      <c r="R33" s="348">
        <f>SUM(Q33/$H$32)</f>
        <v>0.27074929939281361</v>
      </c>
      <c r="S33" s="418"/>
      <c r="T33" s="419">
        <f>SUM(S33*J33)</f>
        <v>0</v>
      </c>
      <c r="U33" s="420">
        <f>SUM(T33/$H$32)</f>
        <v>0</v>
      </c>
      <c r="V33" s="344">
        <f t="shared" ref="V33:X36" si="16">SUM(J33+M33+P33+S33)</f>
        <v>88</v>
      </c>
      <c r="W33" s="345">
        <f t="shared" si="16"/>
        <v>4914.1754639999999</v>
      </c>
      <c r="X33" s="366">
        <f t="shared" si="16"/>
        <v>0.41079204045806206</v>
      </c>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373"/>
      <c r="AV33" s="373"/>
      <c r="AW33" s="373"/>
      <c r="AX33" s="373"/>
      <c r="AY33" s="373"/>
      <c r="AZ33" s="373"/>
      <c r="BA33" s="373"/>
      <c r="BB33" s="373"/>
      <c r="BC33" s="373"/>
      <c r="BD33" s="373"/>
      <c r="BE33" s="373"/>
      <c r="BF33" s="373"/>
      <c r="BG33" s="373"/>
      <c r="BH33" s="373"/>
      <c r="BI33" s="373"/>
      <c r="BJ33" s="373"/>
      <c r="BK33" s="373"/>
      <c r="BL33" s="373"/>
      <c r="BM33" s="373"/>
      <c r="BN33" s="373"/>
      <c r="BO33" s="373"/>
      <c r="BP33" s="373"/>
      <c r="BQ33" s="373"/>
      <c r="BR33" s="373"/>
      <c r="BS33" s="373"/>
      <c r="BT33" s="373"/>
      <c r="BU33" s="373"/>
      <c r="BV33" s="373"/>
      <c r="BW33" s="373"/>
      <c r="BX33" s="373"/>
      <c r="BY33" s="373"/>
      <c r="BZ33" s="373"/>
      <c r="CA33" s="373"/>
      <c r="CB33" s="373"/>
      <c r="CC33" s="373"/>
      <c r="CD33" s="373"/>
      <c r="CE33" s="373"/>
      <c r="CF33" s="373"/>
      <c r="CG33" s="373"/>
      <c r="CH33" s="373"/>
      <c r="CI33" s="373"/>
      <c r="CJ33" s="373"/>
      <c r="CK33" s="373"/>
      <c r="CL33" s="373"/>
      <c r="CM33" s="373"/>
      <c r="CN33" s="373"/>
      <c r="CO33" s="373"/>
      <c r="CP33" s="373"/>
      <c r="CQ33" s="373"/>
      <c r="CR33" s="373"/>
      <c r="CS33" s="373"/>
      <c r="CT33" s="373"/>
      <c r="CU33" s="373"/>
      <c r="CV33" s="373"/>
      <c r="CW33" s="373"/>
      <c r="CX33" s="373"/>
      <c r="CY33" s="373"/>
      <c r="CZ33" s="373"/>
      <c r="DA33" s="373"/>
      <c r="DB33" s="373"/>
      <c r="DC33" s="373"/>
      <c r="DD33" s="373"/>
      <c r="DE33" s="373"/>
      <c r="DF33" s="373"/>
      <c r="DG33" s="373"/>
      <c r="DH33" s="373"/>
      <c r="DI33" s="373"/>
      <c r="DJ33" s="373"/>
      <c r="DK33" s="373"/>
      <c r="DL33" s="373"/>
      <c r="DM33" s="373"/>
      <c r="DN33" s="373"/>
      <c r="DO33" s="373"/>
      <c r="DP33" s="373"/>
      <c r="DQ33" s="373"/>
      <c r="DR33" s="373"/>
      <c r="DS33" s="373"/>
      <c r="DT33" s="373"/>
      <c r="DU33" s="373"/>
      <c r="DV33" s="373"/>
      <c r="DW33" s="373"/>
      <c r="DX33" s="373"/>
      <c r="DY33" s="373"/>
      <c r="DZ33" s="373"/>
      <c r="EA33" s="373"/>
      <c r="EB33" s="373"/>
      <c r="EC33" s="373"/>
      <c r="ED33" s="373"/>
      <c r="EE33" s="373"/>
      <c r="EF33" s="373"/>
      <c r="EG33" s="373"/>
      <c r="EH33" s="373"/>
      <c r="EI33" s="373"/>
      <c r="EJ33" s="373"/>
      <c r="EK33" s="373"/>
      <c r="EL33" s="373"/>
      <c r="EM33" s="373"/>
      <c r="EN33" s="373"/>
      <c r="EO33" s="373"/>
      <c r="EP33" s="373"/>
      <c r="EQ33" s="373"/>
      <c r="ER33" s="373"/>
      <c r="ES33" s="373"/>
      <c r="ET33" s="373"/>
      <c r="EU33" s="373"/>
      <c r="EV33" s="373"/>
      <c r="EW33" s="373"/>
      <c r="EX33" s="373"/>
      <c r="EY33" s="373"/>
      <c r="EZ33" s="373"/>
      <c r="FA33" s="373"/>
      <c r="FB33" s="373"/>
      <c r="FC33" s="373"/>
      <c r="FD33" s="373"/>
      <c r="FE33" s="373"/>
      <c r="FF33" s="373"/>
      <c r="FG33" s="373"/>
      <c r="FH33" s="373"/>
      <c r="FI33" s="373"/>
      <c r="FJ33" s="373"/>
      <c r="FK33" s="373"/>
      <c r="FL33" s="373"/>
      <c r="FM33" s="373"/>
      <c r="FN33" s="373"/>
      <c r="FO33" s="373"/>
      <c r="FP33" s="373"/>
      <c r="FQ33" s="373"/>
      <c r="FR33" s="373"/>
      <c r="FS33" s="373"/>
      <c r="FT33" s="373"/>
      <c r="FU33" s="373"/>
      <c r="FV33" s="373"/>
      <c r="FW33" s="373"/>
      <c r="FX33" s="373"/>
      <c r="FY33" s="373"/>
      <c r="FZ33" s="373"/>
      <c r="GA33" s="373"/>
      <c r="GB33" s="373"/>
      <c r="GC33" s="373"/>
      <c r="GD33" s="373"/>
      <c r="GE33" s="373"/>
      <c r="GF33" s="373"/>
      <c r="GG33" s="373"/>
      <c r="GH33" s="373"/>
      <c r="GI33" s="373"/>
      <c r="GJ33" s="373"/>
      <c r="GK33" s="373"/>
      <c r="GL33" s="373"/>
      <c r="GM33" s="373"/>
      <c r="GN33" s="373"/>
      <c r="GO33" s="373"/>
      <c r="GP33" s="373"/>
      <c r="GQ33" s="373"/>
      <c r="GR33" s="373"/>
      <c r="GS33" s="373"/>
      <c r="GT33" s="373"/>
      <c r="GU33" s="373"/>
      <c r="GV33" s="373"/>
      <c r="GW33" s="373"/>
      <c r="GX33" s="373"/>
      <c r="GY33" s="373"/>
      <c r="GZ33" s="373"/>
      <c r="HA33" s="373"/>
      <c r="HB33" s="373"/>
      <c r="HC33" s="373"/>
      <c r="HD33" s="373"/>
      <c r="HE33" s="373"/>
      <c r="HF33" s="373"/>
      <c r="HG33" s="373"/>
      <c r="HH33" s="373"/>
      <c r="HI33" s="373"/>
      <c r="HJ33" s="373"/>
      <c r="HK33" s="373"/>
      <c r="HL33" s="373"/>
      <c r="HM33" s="373"/>
      <c r="HN33" s="373"/>
      <c r="HO33" s="373"/>
      <c r="HP33" s="373"/>
      <c r="HQ33" s="373"/>
      <c r="HR33" s="373"/>
      <c r="HS33" s="373"/>
      <c r="HT33" s="373"/>
      <c r="HU33" s="373"/>
    </row>
    <row r="34" spans="1:229" ht="53.25" customHeight="1">
      <c r="A34" s="378" t="str">
        <f>'[3]Anexo I - Planilha Orçamento'!A60</f>
        <v>8.2</v>
      </c>
      <c r="B34" s="378" t="s">
        <v>101</v>
      </c>
      <c r="C34" s="378">
        <v>87468</v>
      </c>
      <c r="D34" s="406" t="str">
        <f>VLOOKUP($A34,'[3]Anexo I - Planilha Orçamento'!$A59:$M170,4,0)</f>
        <v>ALVENARIA DE VEDAÇÃO DE BLOCOS VAZADOS DE CONCRETO DE 14X19X39CM (ESPESSURA 14CM) DE PAREDES COM ÁREA LÍQUIDA MAIOR OU IGUAL A 6M² COM VÃOS E ARGAMASSA DE ASSENTAMENTO COM PREPARO MANUAL. AF_06/2014</v>
      </c>
      <c r="E34" s="378" t="str">
        <f>VLOOKUP($A34,'[3]Anexo I - Planilha Orçamento'!$A59:$M170,10,0)</f>
        <v>M2</v>
      </c>
      <c r="F34" s="372">
        <v>24.18</v>
      </c>
      <c r="G34" s="372">
        <f>VLOOKUP($A34,'[3]Anexo I - Planilha Orçamento'!$A55:$M166,13,0)</f>
        <v>71.121036000000004</v>
      </c>
      <c r="H34" s="385">
        <f>SUM(F34*G34)</f>
        <v>1719.70665048</v>
      </c>
      <c r="I34" s="386">
        <f>SUM(H34/H32)</f>
        <v>0.1437559177760728</v>
      </c>
      <c r="J34" s="319">
        <v>0</v>
      </c>
      <c r="K34" s="320">
        <f>SUM(J34*G34)</f>
        <v>0</v>
      </c>
      <c r="L34" s="321">
        <f t="shared" si="5"/>
        <v>0</v>
      </c>
      <c r="M34" s="332">
        <v>0</v>
      </c>
      <c r="N34" s="333">
        <f t="shared" si="1"/>
        <v>0</v>
      </c>
      <c r="O34" s="334">
        <f>SUM(N34/H33)</f>
        <v>0</v>
      </c>
      <c r="P34" s="347">
        <v>0</v>
      </c>
      <c r="Q34" s="393">
        <f t="shared" si="3"/>
        <v>0</v>
      </c>
      <c r="R34" s="348">
        <f>SUM(Q34/$H$32)</f>
        <v>0</v>
      </c>
      <c r="S34" s="418"/>
      <c r="T34" s="419">
        <f>SUM(S34*J34)</f>
        <v>0</v>
      </c>
      <c r="U34" s="420">
        <f>SUM(T34/$H$32)</f>
        <v>0</v>
      </c>
      <c r="V34" s="344">
        <f t="shared" si="16"/>
        <v>0</v>
      </c>
      <c r="W34" s="345">
        <f t="shared" si="16"/>
        <v>0</v>
      </c>
      <c r="X34" s="366">
        <f t="shared" si="16"/>
        <v>0</v>
      </c>
      <c r="Y34" s="373"/>
      <c r="Z34" s="373"/>
      <c r="AA34" s="373"/>
      <c r="AB34" s="373"/>
      <c r="AC34" s="373"/>
      <c r="AD34" s="373"/>
      <c r="AE34" s="373"/>
      <c r="AF34" s="373"/>
      <c r="AG34" s="373"/>
      <c r="AH34" s="373"/>
      <c r="AI34" s="373"/>
      <c r="AJ34" s="373"/>
      <c r="AK34" s="373"/>
      <c r="AL34" s="373"/>
      <c r="AM34" s="373"/>
      <c r="AN34" s="373"/>
      <c r="AO34" s="373"/>
      <c r="AP34" s="373"/>
      <c r="AQ34" s="373"/>
      <c r="AR34" s="373"/>
      <c r="AS34" s="373"/>
      <c r="AT34" s="373"/>
      <c r="AU34" s="373"/>
      <c r="AV34" s="373"/>
      <c r="AW34" s="373"/>
      <c r="AX34" s="373"/>
      <c r="AY34" s="373"/>
      <c r="AZ34" s="373"/>
      <c r="BA34" s="373"/>
      <c r="BB34" s="373"/>
      <c r="BC34" s="373"/>
      <c r="BD34" s="373"/>
      <c r="BE34" s="373"/>
      <c r="BF34" s="373"/>
      <c r="BG34" s="373"/>
      <c r="BH34" s="373"/>
      <c r="BI34" s="373"/>
      <c r="BJ34" s="373"/>
      <c r="BK34" s="373"/>
      <c r="BL34" s="373"/>
      <c r="BM34" s="373"/>
      <c r="BN34" s="373"/>
      <c r="BO34" s="373"/>
      <c r="BP34" s="373"/>
      <c r="BQ34" s="373"/>
      <c r="BR34" s="373"/>
      <c r="BS34" s="373"/>
      <c r="BT34" s="373"/>
      <c r="BU34" s="373"/>
      <c r="BV34" s="373"/>
      <c r="BW34" s="373"/>
      <c r="BX34" s="373"/>
      <c r="BY34" s="373"/>
      <c r="BZ34" s="373"/>
      <c r="CA34" s="373"/>
      <c r="CB34" s="373"/>
      <c r="CC34" s="373"/>
      <c r="CD34" s="373"/>
      <c r="CE34" s="373"/>
      <c r="CF34" s="373"/>
      <c r="CG34" s="373"/>
      <c r="CH34" s="373"/>
      <c r="CI34" s="373"/>
      <c r="CJ34" s="373"/>
      <c r="CK34" s="373"/>
      <c r="CL34" s="373"/>
      <c r="CM34" s="373"/>
      <c r="CN34" s="373"/>
      <c r="CO34" s="373"/>
      <c r="CP34" s="373"/>
      <c r="CQ34" s="373"/>
      <c r="CR34" s="373"/>
      <c r="CS34" s="373"/>
      <c r="CT34" s="373"/>
      <c r="CU34" s="373"/>
      <c r="CV34" s="373"/>
      <c r="CW34" s="373"/>
      <c r="CX34" s="373"/>
      <c r="CY34" s="373"/>
      <c r="CZ34" s="373"/>
      <c r="DA34" s="373"/>
      <c r="DB34" s="373"/>
      <c r="DC34" s="373"/>
      <c r="DD34" s="373"/>
      <c r="DE34" s="373"/>
      <c r="DF34" s="373"/>
      <c r="DG34" s="373"/>
      <c r="DH34" s="373"/>
      <c r="DI34" s="373"/>
      <c r="DJ34" s="373"/>
      <c r="DK34" s="373"/>
      <c r="DL34" s="373"/>
      <c r="DM34" s="373"/>
      <c r="DN34" s="373"/>
      <c r="DO34" s="373"/>
      <c r="DP34" s="373"/>
      <c r="DQ34" s="373"/>
      <c r="DR34" s="373"/>
      <c r="DS34" s="373"/>
      <c r="DT34" s="373"/>
      <c r="DU34" s="373"/>
      <c r="DV34" s="373"/>
      <c r="DW34" s="373"/>
      <c r="DX34" s="373"/>
      <c r="DY34" s="373"/>
      <c r="DZ34" s="373"/>
      <c r="EA34" s="373"/>
      <c r="EB34" s="373"/>
      <c r="EC34" s="373"/>
      <c r="ED34" s="373"/>
      <c r="EE34" s="373"/>
      <c r="EF34" s="373"/>
      <c r="EG34" s="373"/>
      <c r="EH34" s="373"/>
      <c r="EI34" s="373"/>
      <c r="EJ34" s="373"/>
      <c r="EK34" s="373"/>
      <c r="EL34" s="373"/>
      <c r="EM34" s="373"/>
      <c r="EN34" s="373"/>
      <c r="EO34" s="373"/>
      <c r="EP34" s="373"/>
      <c r="EQ34" s="373"/>
      <c r="ER34" s="373"/>
      <c r="ES34" s="373"/>
      <c r="ET34" s="373"/>
      <c r="EU34" s="373"/>
      <c r="EV34" s="373"/>
      <c r="EW34" s="373"/>
      <c r="EX34" s="373"/>
      <c r="EY34" s="373"/>
      <c r="EZ34" s="373"/>
      <c r="FA34" s="373"/>
      <c r="FB34" s="373"/>
      <c r="FC34" s="373"/>
      <c r="FD34" s="373"/>
      <c r="FE34" s="373"/>
      <c r="FF34" s="373"/>
      <c r="FG34" s="373"/>
      <c r="FH34" s="373"/>
      <c r="FI34" s="373"/>
      <c r="FJ34" s="373"/>
      <c r="FK34" s="373"/>
      <c r="FL34" s="373"/>
      <c r="FM34" s="373"/>
      <c r="FN34" s="373"/>
      <c r="FO34" s="373"/>
      <c r="FP34" s="373"/>
      <c r="FQ34" s="373"/>
      <c r="FR34" s="373"/>
      <c r="FS34" s="373"/>
      <c r="FT34" s="373"/>
      <c r="FU34" s="373"/>
      <c r="FV34" s="373"/>
      <c r="FW34" s="373"/>
      <c r="FX34" s="373"/>
      <c r="FY34" s="373"/>
      <c r="FZ34" s="373"/>
      <c r="GA34" s="373"/>
      <c r="GB34" s="373"/>
      <c r="GC34" s="373"/>
      <c r="GD34" s="373"/>
      <c r="GE34" s="373"/>
      <c r="GF34" s="373"/>
      <c r="GG34" s="373"/>
      <c r="GH34" s="373"/>
      <c r="GI34" s="373"/>
      <c r="GJ34" s="373"/>
      <c r="GK34" s="373"/>
      <c r="GL34" s="373"/>
      <c r="GM34" s="373"/>
      <c r="GN34" s="373"/>
      <c r="GO34" s="373"/>
      <c r="GP34" s="373"/>
      <c r="GQ34" s="373"/>
      <c r="GR34" s="373"/>
      <c r="GS34" s="373"/>
      <c r="GT34" s="373"/>
      <c r="GU34" s="373"/>
      <c r="GV34" s="373"/>
      <c r="GW34" s="373"/>
      <c r="GX34" s="373"/>
      <c r="GY34" s="373"/>
      <c r="GZ34" s="373"/>
      <c r="HA34" s="373"/>
      <c r="HB34" s="373"/>
      <c r="HC34" s="373"/>
      <c r="HD34" s="373"/>
      <c r="HE34" s="373"/>
      <c r="HF34" s="373"/>
      <c r="HG34" s="373"/>
      <c r="HH34" s="373"/>
      <c r="HI34" s="373"/>
      <c r="HJ34" s="373"/>
      <c r="HK34" s="373"/>
      <c r="HL34" s="373"/>
      <c r="HM34" s="373"/>
      <c r="HN34" s="373"/>
      <c r="HO34" s="373"/>
      <c r="HP34" s="373"/>
      <c r="HQ34" s="373"/>
      <c r="HR34" s="373"/>
      <c r="HS34" s="373"/>
      <c r="HT34" s="373"/>
      <c r="HU34" s="373"/>
    </row>
    <row r="35" spans="1:229" ht="30" customHeight="1">
      <c r="A35" s="378" t="str">
        <f>'[3]Anexo I - Planilha Orçamento'!A61</f>
        <v>8.3</v>
      </c>
      <c r="B35" s="378" t="s">
        <v>101</v>
      </c>
      <c r="C35" s="378">
        <v>93188</v>
      </c>
      <c r="D35" s="406" t="str">
        <f>VLOOKUP($A35,'[3]Anexo I - Planilha Orçamento'!$A60:$M171,4,0)</f>
        <v>VERGA MOLDADA IN LOCO EM CONCRETO PARA PORTAS COM ATÉ 1,5 M DE VÃO. AF_03/2016</v>
      </c>
      <c r="E35" s="378" t="str">
        <f>VLOOKUP($A35,'[3]Anexo I - Planilha Orçamento'!$A60:$M171,10,0)</f>
        <v>M</v>
      </c>
      <c r="F35" s="372">
        <v>51.52</v>
      </c>
      <c r="G35" s="372">
        <f>VLOOKUP($A35,'[3]Anexo I - Planilha Orçamento'!$A56:$M167,13,0)</f>
        <v>43.863027000000002</v>
      </c>
      <c r="H35" s="385">
        <f>SUM(F35*G35)</f>
        <v>2259.8231510400001</v>
      </c>
      <c r="I35" s="386">
        <f>SUM(H35/H32)</f>
        <v>0.18890602708240797</v>
      </c>
      <c r="J35" s="319">
        <v>0</v>
      </c>
      <c r="K35" s="320">
        <f>SUM(J35*G35)</f>
        <v>0</v>
      </c>
      <c r="L35" s="321">
        <f t="shared" si="5"/>
        <v>0</v>
      </c>
      <c r="M35" s="332">
        <v>0</v>
      </c>
      <c r="N35" s="333">
        <f t="shared" si="1"/>
        <v>0</v>
      </c>
      <c r="O35" s="334">
        <f>SUM(N35/H34)</f>
        <v>0</v>
      </c>
      <c r="P35" s="347">
        <v>51.52</v>
      </c>
      <c r="Q35" s="393">
        <f t="shared" si="3"/>
        <v>2259.8231510400001</v>
      </c>
      <c r="R35" s="348">
        <f>SUM(Q35/$H$32)</f>
        <v>0.18890602708240797</v>
      </c>
      <c r="S35" s="418"/>
      <c r="T35" s="419">
        <f>SUM(S35*J35)</f>
        <v>0</v>
      </c>
      <c r="U35" s="420">
        <f>SUM(T35/$H$32)</f>
        <v>0</v>
      </c>
      <c r="V35" s="344">
        <f t="shared" si="16"/>
        <v>51.52</v>
      </c>
      <c r="W35" s="345">
        <f t="shared" si="16"/>
        <v>2259.8231510400001</v>
      </c>
      <c r="X35" s="366">
        <f t="shared" si="16"/>
        <v>0.18890602708240797</v>
      </c>
      <c r="Y35" s="373"/>
      <c r="Z35" s="373"/>
      <c r="AA35" s="373"/>
      <c r="AB35" s="373"/>
      <c r="AC35" s="373"/>
      <c r="AD35" s="373"/>
      <c r="AE35" s="373"/>
      <c r="AF35" s="373"/>
      <c r="AG35" s="373"/>
      <c r="AH35" s="373"/>
      <c r="AI35" s="373"/>
      <c r="AJ35" s="373"/>
      <c r="AK35" s="373"/>
      <c r="AL35" s="373"/>
      <c r="AM35" s="373"/>
      <c r="AN35" s="373"/>
      <c r="AO35" s="373"/>
      <c r="AP35" s="373"/>
      <c r="AQ35" s="373"/>
      <c r="AR35" s="373"/>
      <c r="AS35" s="373"/>
      <c r="AT35" s="373"/>
      <c r="AU35" s="373"/>
      <c r="AV35" s="373"/>
      <c r="AW35" s="373"/>
      <c r="AX35" s="373"/>
      <c r="AY35" s="373"/>
      <c r="AZ35" s="373"/>
      <c r="BA35" s="373"/>
      <c r="BB35" s="373"/>
      <c r="BC35" s="373"/>
      <c r="BD35" s="373"/>
      <c r="BE35" s="373"/>
      <c r="BF35" s="373"/>
      <c r="BG35" s="373"/>
      <c r="BH35" s="373"/>
      <c r="BI35" s="373"/>
      <c r="BJ35" s="373"/>
      <c r="BK35" s="373"/>
      <c r="BL35" s="373"/>
      <c r="BM35" s="373"/>
      <c r="BN35" s="373"/>
      <c r="BO35" s="373"/>
      <c r="BP35" s="373"/>
      <c r="BQ35" s="373"/>
      <c r="BR35" s="373"/>
      <c r="BS35" s="373"/>
      <c r="BT35" s="373"/>
      <c r="BU35" s="373"/>
      <c r="BV35" s="373"/>
      <c r="BW35" s="373"/>
      <c r="BX35" s="373"/>
      <c r="BY35" s="373"/>
      <c r="BZ35" s="373"/>
      <c r="CA35" s="373"/>
      <c r="CB35" s="373"/>
      <c r="CC35" s="373"/>
      <c r="CD35" s="373"/>
      <c r="CE35" s="373"/>
      <c r="CF35" s="373"/>
      <c r="CG35" s="373"/>
      <c r="CH35" s="373"/>
      <c r="CI35" s="373"/>
      <c r="CJ35" s="373"/>
      <c r="CK35" s="373"/>
      <c r="CL35" s="373"/>
      <c r="CM35" s="373"/>
      <c r="CN35" s="373"/>
      <c r="CO35" s="373"/>
      <c r="CP35" s="373"/>
      <c r="CQ35" s="373"/>
      <c r="CR35" s="373"/>
      <c r="CS35" s="373"/>
      <c r="CT35" s="373"/>
      <c r="CU35" s="373"/>
      <c r="CV35" s="373"/>
      <c r="CW35" s="373"/>
      <c r="CX35" s="373"/>
      <c r="CY35" s="373"/>
      <c r="CZ35" s="373"/>
      <c r="DA35" s="373"/>
      <c r="DB35" s="373"/>
      <c r="DC35" s="373"/>
      <c r="DD35" s="373"/>
      <c r="DE35" s="373"/>
      <c r="DF35" s="373"/>
      <c r="DG35" s="373"/>
      <c r="DH35" s="373"/>
      <c r="DI35" s="373"/>
      <c r="DJ35" s="373"/>
      <c r="DK35" s="373"/>
      <c r="DL35" s="373"/>
      <c r="DM35" s="373"/>
      <c r="DN35" s="373"/>
      <c r="DO35" s="373"/>
      <c r="DP35" s="373"/>
      <c r="DQ35" s="373"/>
      <c r="DR35" s="373"/>
      <c r="DS35" s="373"/>
      <c r="DT35" s="373"/>
      <c r="DU35" s="373"/>
      <c r="DV35" s="373"/>
      <c r="DW35" s="373"/>
      <c r="DX35" s="373"/>
      <c r="DY35" s="373"/>
      <c r="DZ35" s="373"/>
      <c r="EA35" s="373"/>
      <c r="EB35" s="373"/>
      <c r="EC35" s="373"/>
      <c r="ED35" s="373"/>
      <c r="EE35" s="373"/>
      <c r="EF35" s="373"/>
      <c r="EG35" s="373"/>
      <c r="EH35" s="373"/>
      <c r="EI35" s="373"/>
      <c r="EJ35" s="373"/>
      <c r="EK35" s="373"/>
      <c r="EL35" s="373"/>
      <c r="EM35" s="373"/>
      <c r="EN35" s="373"/>
      <c r="EO35" s="373"/>
      <c r="EP35" s="373"/>
      <c r="EQ35" s="373"/>
      <c r="ER35" s="373"/>
      <c r="ES35" s="373"/>
      <c r="ET35" s="373"/>
      <c r="EU35" s="373"/>
      <c r="EV35" s="373"/>
      <c r="EW35" s="373"/>
      <c r="EX35" s="373"/>
      <c r="EY35" s="373"/>
      <c r="EZ35" s="373"/>
      <c r="FA35" s="373"/>
      <c r="FB35" s="373"/>
      <c r="FC35" s="373"/>
      <c r="FD35" s="373"/>
      <c r="FE35" s="373"/>
      <c r="FF35" s="373"/>
      <c r="FG35" s="373"/>
      <c r="FH35" s="373"/>
      <c r="FI35" s="373"/>
      <c r="FJ35" s="373"/>
      <c r="FK35" s="373"/>
      <c r="FL35" s="373"/>
      <c r="FM35" s="373"/>
      <c r="FN35" s="373"/>
      <c r="FO35" s="373"/>
      <c r="FP35" s="373"/>
      <c r="FQ35" s="373"/>
      <c r="FR35" s="373"/>
      <c r="FS35" s="373"/>
      <c r="FT35" s="373"/>
      <c r="FU35" s="373"/>
      <c r="FV35" s="373"/>
      <c r="FW35" s="373"/>
      <c r="FX35" s="373"/>
      <c r="FY35" s="373"/>
      <c r="FZ35" s="373"/>
      <c r="GA35" s="373"/>
      <c r="GB35" s="373"/>
      <c r="GC35" s="373"/>
      <c r="GD35" s="373"/>
      <c r="GE35" s="373"/>
      <c r="GF35" s="373"/>
      <c r="GG35" s="373"/>
      <c r="GH35" s="373"/>
      <c r="GI35" s="373"/>
      <c r="GJ35" s="373"/>
      <c r="GK35" s="373"/>
      <c r="GL35" s="373"/>
      <c r="GM35" s="373"/>
      <c r="GN35" s="373"/>
      <c r="GO35" s="373"/>
      <c r="GP35" s="373"/>
      <c r="GQ35" s="373"/>
      <c r="GR35" s="373"/>
      <c r="GS35" s="373"/>
      <c r="GT35" s="373"/>
      <c r="GU35" s="373"/>
      <c r="GV35" s="373"/>
      <c r="GW35" s="373"/>
      <c r="GX35" s="373"/>
      <c r="GY35" s="373"/>
      <c r="GZ35" s="373"/>
      <c r="HA35" s="373"/>
      <c r="HB35" s="373"/>
      <c r="HC35" s="373"/>
      <c r="HD35" s="373"/>
      <c r="HE35" s="373"/>
      <c r="HF35" s="373"/>
      <c r="HG35" s="373"/>
      <c r="HH35" s="373"/>
      <c r="HI35" s="373"/>
      <c r="HJ35" s="373"/>
      <c r="HK35" s="373"/>
      <c r="HL35" s="373"/>
      <c r="HM35" s="373"/>
      <c r="HN35" s="373"/>
      <c r="HO35" s="373"/>
      <c r="HP35" s="373"/>
      <c r="HQ35" s="373"/>
      <c r="HR35" s="373"/>
      <c r="HS35" s="373"/>
      <c r="HT35" s="373"/>
      <c r="HU35" s="373"/>
    </row>
    <row r="36" spans="1:229" ht="27" customHeight="1">
      <c r="A36" s="378" t="s">
        <v>853</v>
      </c>
      <c r="B36" s="378" t="s">
        <v>101</v>
      </c>
      <c r="C36" s="378">
        <v>93196</v>
      </c>
      <c r="D36" s="406" t="s">
        <v>854</v>
      </c>
      <c r="E36" s="378" t="s">
        <v>1</v>
      </c>
      <c r="F36" s="265">
        <v>73.280299999999997</v>
      </c>
      <c r="G36" s="372">
        <v>41.88</v>
      </c>
      <c r="H36" s="385">
        <f>SUM(F36*G36)</f>
        <v>3068.9789639999999</v>
      </c>
      <c r="I36" s="386">
        <f>SUM(H36/H32)</f>
        <v>0.25654601468345722</v>
      </c>
      <c r="J36" s="319">
        <v>0</v>
      </c>
      <c r="K36" s="320">
        <f>SUM(J36*G36)</f>
        <v>0</v>
      </c>
      <c r="L36" s="321">
        <f t="shared" si="5"/>
        <v>0</v>
      </c>
      <c r="M36" s="332">
        <v>0</v>
      </c>
      <c r="N36" s="333">
        <f t="shared" si="1"/>
        <v>0</v>
      </c>
      <c r="O36" s="334">
        <f>SUM(N36/H35)</f>
        <v>0</v>
      </c>
      <c r="P36" s="347">
        <v>73.28</v>
      </c>
      <c r="Q36" s="393">
        <f t="shared" si="3"/>
        <v>3068.9664000000002</v>
      </c>
      <c r="R36" s="348">
        <f>SUM(Q36/$H$32)</f>
        <v>0.2565449644175003</v>
      </c>
      <c r="S36" s="418"/>
      <c r="T36" s="419">
        <f>SUM(S36*J36)</f>
        <v>0</v>
      </c>
      <c r="U36" s="420">
        <f>SUM(T36/$H$32)</f>
        <v>0</v>
      </c>
      <c r="V36" s="344">
        <f t="shared" si="16"/>
        <v>73.28</v>
      </c>
      <c r="W36" s="345">
        <f t="shared" si="16"/>
        <v>3068.9664000000002</v>
      </c>
      <c r="X36" s="366">
        <f t="shared" si="16"/>
        <v>0.2565449644175003</v>
      </c>
      <c r="Y36" s="373"/>
      <c r="Z36" s="373"/>
      <c r="AA36" s="373"/>
      <c r="AB36" s="373"/>
      <c r="AC36" s="373"/>
      <c r="AD36" s="373"/>
      <c r="AE36" s="373"/>
      <c r="AF36" s="373"/>
      <c r="AG36" s="373"/>
      <c r="AH36" s="373"/>
      <c r="AI36" s="373"/>
      <c r="AJ36" s="373"/>
      <c r="AK36" s="373"/>
      <c r="AL36" s="373"/>
      <c r="AM36" s="373"/>
      <c r="AN36" s="373"/>
      <c r="AO36" s="373"/>
      <c r="AP36" s="373"/>
      <c r="AQ36" s="373"/>
      <c r="AR36" s="373"/>
      <c r="AS36" s="373"/>
      <c r="AT36" s="373"/>
      <c r="AU36" s="373"/>
      <c r="AV36" s="373"/>
      <c r="AW36" s="373"/>
      <c r="AX36" s="373"/>
      <c r="AY36" s="373"/>
      <c r="AZ36" s="373"/>
      <c r="BA36" s="373"/>
      <c r="BB36" s="373"/>
      <c r="BC36" s="373"/>
      <c r="BD36" s="373"/>
      <c r="BE36" s="373"/>
      <c r="BF36" s="373"/>
      <c r="BG36" s="373"/>
      <c r="BH36" s="373"/>
      <c r="BI36" s="373"/>
      <c r="BJ36" s="373"/>
      <c r="BK36" s="373"/>
      <c r="BL36" s="373"/>
      <c r="BM36" s="373"/>
      <c r="BN36" s="373"/>
      <c r="BO36" s="373"/>
      <c r="BP36" s="373"/>
      <c r="BQ36" s="373"/>
      <c r="BR36" s="373"/>
      <c r="BS36" s="373"/>
      <c r="BT36" s="373"/>
      <c r="BU36" s="373"/>
      <c r="BV36" s="373"/>
      <c r="BW36" s="373"/>
      <c r="BX36" s="373"/>
      <c r="BY36" s="373"/>
      <c r="BZ36" s="373"/>
      <c r="CA36" s="373"/>
      <c r="CB36" s="373"/>
      <c r="CC36" s="373"/>
      <c r="CD36" s="373"/>
      <c r="CE36" s="373"/>
      <c r="CF36" s="373"/>
      <c r="CG36" s="373"/>
      <c r="CH36" s="373"/>
      <c r="CI36" s="373"/>
      <c r="CJ36" s="373"/>
      <c r="CK36" s="373"/>
      <c r="CL36" s="373"/>
      <c r="CM36" s="373"/>
      <c r="CN36" s="373"/>
      <c r="CO36" s="373"/>
      <c r="CP36" s="373"/>
      <c r="CQ36" s="373"/>
      <c r="CR36" s="373"/>
      <c r="CS36" s="373"/>
      <c r="CT36" s="373"/>
      <c r="CU36" s="373"/>
      <c r="CV36" s="373"/>
      <c r="CW36" s="373"/>
      <c r="CX36" s="373"/>
      <c r="CY36" s="373"/>
      <c r="CZ36" s="373"/>
      <c r="DA36" s="373"/>
      <c r="DB36" s="373"/>
      <c r="DC36" s="373"/>
      <c r="DD36" s="373"/>
      <c r="DE36" s="373"/>
      <c r="DF36" s="373"/>
      <c r="DG36" s="373"/>
      <c r="DH36" s="373"/>
      <c r="DI36" s="373"/>
      <c r="DJ36" s="373"/>
      <c r="DK36" s="373"/>
      <c r="DL36" s="373"/>
      <c r="DM36" s="373"/>
      <c r="DN36" s="373"/>
      <c r="DO36" s="373"/>
      <c r="DP36" s="373"/>
      <c r="DQ36" s="373"/>
      <c r="DR36" s="373"/>
      <c r="DS36" s="373"/>
      <c r="DT36" s="373"/>
      <c r="DU36" s="373"/>
      <c r="DV36" s="373"/>
      <c r="DW36" s="373"/>
      <c r="DX36" s="373"/>
      <c r="DY36" s="373"/>
      <c r="DZ36" s="373"/>
      <c r="EA36" s="373"/>
      <c r="EB36" s="373"/>
      <c r="EC36" s="373"/>
      <c r="ED36" s="373"/>
      <c r="EE36" s="373"/>
      <c r="EF36" s="373"/>
      <c r="EG36" s="373"/>
      <c r="EH36" s="373"/>
      <c r="EI36" s="373"/>
      <c r="EJ36" s="373"/>
      <c r="EK36" s="373"/>
      <c r="EL36" s="373"/>
      <c r="EM36" s="373"/>
      <c r="EN36" s="373"/>
      <c r="EO36" s="373"/>
      <c r="EP36" s="373"/>
      <c r="EQ36" s="373"/>
      <c r="ER36" s="373"/>
      <c r="ES36" s="373"/>
      <c r="ET36" s="373"/>
      <c r="EU36" s="373"/>
      <c r="EV36" s="373"/>
      <c r="EW36" s="373"/>
      <c r="EX36" s="373"/>
      <c r="EY36" s="373"/>
      <c r="EZ36" s="373"/>
      <c r="FA36" s="373"/>
      <c r="FB36" s="373"/>
      <c r="FC36" s="373"/>
      <c r="FD36" s="373"/>
      <c r="FE36" s="373"/>
      <c r="FF36" s="373"/>
      <c r="FG36" s="373"/>
      <c r="FH36" s="373"/>
      <c r="FI36" s="373"/>
      <c r="FJ36" s="373"/>
      <c r="FK36" s="373"/>
      <c r="FL36" s="373"/>
      <c r="FM36" s="373"/>
      <c r="FN36" s="373"/>
      <c r="FO36" s="373"/>
      <c r="FP36" s="373"/>
      <c r="FQ36" s="373"/>
      <c r="FR36" s="373"/>
      <c r="FS36" s="373"/>
      <c r="FT36" s="373"/>
      <c r="FU36" s="373"/>
      <c r="FV36" s="373"/>
      <c r="FW36" s="373"/>
      <c r="FX36" s="373"/>
      <c r="FY36" s="373"/>
      <c r="FZ36" s="373"/>
      <c r="GA36" s="373"/>
      <c r="GB36" s="373"/>
      <c r="GC36" s="373"/>
      <c r="GD36" s="373"/>
      <c r="GE36" s="373"/>
      <c r="GF36" s="373"/>
      <c r="GG36" s="373"/>
      <c r="GH36" s="373"/>
      <c r="GI36" s="373"/>
      <c r="GJ36" s="373"/>
      <c r="GK36" s="373"/>
      <c r="GL36" s="373"/>
      <c r="GM36" s="373"/>
      <c r="GN36" s="373"/>
      <c r="GO36" s="373"/>
      <c r="GP36" s="373"/>
      <c r="GQ36" s="373"/>
      <c r="GR36" s="373"/>
      <c r="GS36" s="373"/>
      <c r="GT36" s="373"/>
      <c r="GU36" s="373"/>
      <c r="GV36" s="373"/>
      <c r="GW36" s="373"/>
      <c r="GX36" s="373"/>
      <c r="GY36" s="373"/>
      <c r="GZ36" s="373"/>
      <c r="HA36" s="373"/>
      <c r="HB36" s="373"/>
      <c r="HC36" s="373"/>
      <c r="HD36" s="373"/>
      <c r="HE36" s="373"/>
      <c r="HF36" s="373"/>
      <c r="HG36" s="373"/>
      <c r="HH36" s="373"/>
      <c r="HI36" s="373"/>
      <c r="HJ36" s="373"/>
      <c r="HK36" s="373"/>
      <c r="HL36" s="373"/>
      <c r="HM36" s="373"/>
      <c r="HN36" s="373"/>
      <c r="HO36" s="373"/>
      <c r="HP36" s="373"/>
      <c r="HQ36" s="373"/>
      <c r="HR36" s="373"/>
      <c r="HS36" s="373"/>
      <c r="HT36" s="373"/>
      <c r="HU36" s="373"/>
    </row>
    <row r="37" spans="1:229" ht="21.75" customHeight="1">
      <c r="A37" s="368" t="str">
        <f>'[3]Anexo I - Planilha Orçamento'!A63</f>
        <v>9.0</v>
      </c>
      <c r="B37" s="368"/>
      <c r="C37" s="368" t="s">
        <v>348</v>
      </c>
      <c r="D37" s="402" t="str">
        <f>VLOOKUP($A37,'[3]Anexo I - Planilha Orçamento'!$A62:$M173,4,0)</f>
        <v>REVESTIMENTO DE PAREDES</v>
      </c>
      <c r="E37" s="368"/>
      <c r="F37" s="374"/>
      <c r="G37" s="370"/>
      <c r="H37" s="370">
        <f>SUM(H38:H45)</f>
        <v>45939.930642850006</v>
      </c>
      <c r="I37" s="387">
        <f>SUM(I38:I45)</f>
        <v>0.99999999999999989</v>
      </c>
      <c r="J37" s="327"/>
      <c r="K37" s="370">
        <f>SUM(K38:K45)</f>
        <v>4042.4495508899995</v>
      </c>
      <c r="L37" s="387">
        <f>SUM(L38:L45)</f>
        <v>8.7994245840664051E-2</v>
      </c>
      <c r="M37" s="327"/>
      <c r="N37" s="370">
        <f>SUM(N38:N45)</f>
        <v>6227.915077489999</v>
      </c>
      <c r="O37" s="387">
        <f>SUM(O38:O45)</f>
        <v>0.13556648846311001</v>
      </c>
      <c r="P37" s="327"/>
      <c r="Q37" s="370">
        <f>SUM(Q38:Q45)</f>
        <v>12501.962463919997</v>
      </c>
      <c r="R37" s="387">
        <f>SUM(R38:R45)</f>
        <v>0.27213716453152237</v>
      </c>
      <c r="S37" s="327"/>
      <c r="T37" s="370">
        <f>SUM(T38:T45)</f>
        <v>0</v>
      </c>
      <c r="U37" s="387">
        <f>SUM(U38:U45)</f>
        <v>0</v>
      </c>
      <c r="V37" s="327"/>
      <c r="W37" s="370">
        <f>SUM(W38:W45)</f>
        <v>22772.327092299998</v>
      </c>
      <c r="X37" s="387">
        <f>SUM(X38:X45)</f>
        <v>0.49569789883529641</v>
      </c>
      <c r="Y37" s="373"/>
      <c r="Z37" s="373"/>
      <c r="AA37" s="373"/>
      <c r="AB37" s="373"/>
      <c r="AC37" s="373"/>
      <c r="AD37" s="373"/>
      <c r="AE37" s="373"/>
      <c r="AF37" s="373"/>
      <c r="AG37" s="373"/>
      <c r="AH37" s="373"/>
      <c r="AI37" s="373"/>
      <c r="AJ37" s="373"/>
      <c r="AK37" s="373"/>
      <c r="AL37" s="373"/>
      <c r="AM37" s="373"/>
      <c r="AN37" s="373"/>
      <c r="AO37" s="373"/>
      <c r="AP37" s="373"/>
      <c r="AQ37" s="373"/>
      <c r="AR37" s="373"/>
      <c r="AS37" s="373"/>
      <c r="AT37" s="373"/>
      <c r="AU37" s="373"/>
      <c r="AV37" s="373"/>
      <c r="AW37" s="373"/>
      <c r="AX37" s="373"/>
      <c r="AY37" s="373"/>
      <c r="AZ37" s="373"/>
      <c r="BA37" s="373"/>
      <c r="BB37" s="373"/>
      <c r="BC37" s="373"/>
      <c r="BD37" s="373"/>
      <c r="BE37" s="373"/>
      <c r="BF37" s="373"/>
      <c r="BG37" s="373"/>
      <c r="BH37" s="373"/>
      <c r="BI37" s="373"/>
      <c r="BJ37" s="373"/>
      <c r="BK37" s="373"/>
      <c r="BL37" s="373"/>
      <c r="BM37" s="373"/>
      <c r="BN37" s="373"/>
      <c r="BO37" s="373"/>
      <c r="BP37" s="373"/>
      <c r="BQ37" s="373"/>
      <c r="BR37" s="373"/>
      <c r="BS37" s="373"/>
      <c r="BT37" s="373"/>
      <c r="BU37" s="373"/>
      <c r="BV37" s="373"/>
      <c r="BW37" s="373"/>
      <c r="BX37" s="373"/>
      <c r="BY37" s="373"/>
      <c r="BZ37" s="373"/>
      <c r="CA37" s="373"/>
      <c r="CB37" s="373"/>
      <c r="CC37" s="373"/>
      <c r="CD37" s="373"/>
      <c r="CE37" s="373"/>
      <c r="CF37" s="373"/>
      <c r="CG37" s="373"/>
      <c r="CH37" s="373"/>
      <c r="CI37" s="373"/>
      <c r="CJ37" s="373"/>
      <c r="CK37" s="373"/>
      <c r="CL37" s="373"/>
      <c r="CM37" s="373"/>
      <c r="CN37" s="373"/>
      <c r="CO37" s="373"/>
      <c r="CP37" s="373"/>
      <c r="CQ37" s="373"/>
      <c r="CR37" s="373"/>
      <c r="CS37" s="373"/>
      <c r="CT37" s="373"/>
      <c r="CU37" s="373"/>
      <c r="CV37" s="373"/>
      <c r="CW37" s="373"/>
      <c r="CX37" s="373"/>
      <c r="CY37" s="373"/>
      <c r="CZ37" s="373"/>
      <c r="DA37" s="373"/>
      <c r="DB37" s="373"/>
      <c r="DC37" s="373"/>
      <c r="DD37" s="373"/>
      <c r="DE37" s="373"/>
      <c r="DF37" s="373"/>
      <c r="DG37" s="373"/>
      <c r="DH37" s="373"/>
      <c r="DI37" s="373"/>
      <c r="DJ37" s="373"/>
      <c r="DK37" s="373"/>
      <c r="DL37" s="373"/>
      <c r="DM37" s="373"/>
      <c r="DN37" s="373"/>
      <c r="DO37" s="373"/>
      <c r="DP37" s="373"/>
      <c r="DQ37" s="373"/>
      <c r="DR37" s="373"/>
      <c r="DS37" s="373"/>
      <c r="DT37" s="373"/>
      <c r="DU37" s="373"/>
      <c r="DV37" s="373"/>
      <c r="DW37" s="373"/>
      <c r="DX37" s="373"/>
      <c r="DY37" s="373"/>
      <c r="DZ37" s="373"/>
      <c r="EA37" s="373"/>
      <c r="EB37" s="373"/>
      <c r="EC37" s="373"/>
      <c r="ED37" s="373"/>
      <c r="EE37" s="373"/>
      <c r="EF37" s="373"/>
      <c r="EG37" s="373"/>
      <c r="EH37" s="373"/>
      <c r="EI37" s="373"/>
      <c r="EJ37" s="373"/>
      <c r="EK37" s="373"/>
      <c r="EL37" s="373"/>
      <c r="EM37" s="373"/>
      <c r="EN37" s="373"/>
      <c r="EO37" s="373"/>
      <c r="EP37" s="373"/>
      <c r="EQ37" s="373"/>
      <c r="ER37" s="373"/>
      <c r="ES37" s="373"/>
      <c r="ET37" s="373"/>
      <c r="EU37" s="373"/>
      <c r="EV37" s="373"/>
      <c r="EW37" s="373"/>
      <c r="EX37" s="373"/>
      <c r="EY37" s="373"/>
      <c r="EZ37" s="373"/>
      <c r="FA37" s="373"/>
      <c r="FB37" s="373"/>
      <c r="FC37" s="373"/>
      <c r="FD37" s="373"/>
      <c r="FE37" s="373"/>
      <c r="FF37" s="373"/>
      <c r="FG37" s="373"/>
      <c r="FH37" s="373"/>
      <c r="FI37" s="373"/>
      <c r="FJ37" s="373"/>
      <c r="FK37" s="373"/>
      <c r="FL37" s="373"/>
      <c r="FM37" s="373"/>
      <c r="FN37" s="373"/>
      <c r="FO37" s="373"/>
      <c r="FP37" s="373"/>
      <c r="FQ37" s="373"/>
      <c r="FR37" s="373"/>
      <c r="FS37" s="373"/>
      <c r="FT37" s="373"/>
      <c r="FU37" s="373"/>
      <c r="FV37" s="373"/>
      <c r="FW37" s="373"/>
      <c r="FX37" s="373"/>
      <c r="FY37" s="373"/>
      <c r="FZ37" s="373"/>
      <c r="GA37" s="373"/>
      <c r="GB37" s="373"/>
      <c r="GC37" s="373"/>
      <c r="GD37" s="373"/>
      <c r="GE37" s="373"/>
      <c r="GF37" s="373"/>
      <c r="GG37" s="373"/>
      <c r="GH37" s="373"/>
      <c r="GI37" s="373"/>
      <c r="GJ37" s="373"/>
      <c r="GK37" s="373"/>
      <c r="GL37" s="373"/>
      <c r="GM37" s="373"/>
      <c r="GN37" s="373"/>
      <c r="GO37" s="373"/>
      <c r="GP37" s="373"/>
      <c r="GQ37" s="373"/>
      <c r="GR37" s="373"/>
      <c r="GS37" s="373"/>
      <c r="GT37" s="373"/>
      <c r="GU37" s="373"/>
      <c r="GV37" s="373"/>
      <c r="GW37" s="373"/>
      <c r="GX37" s="373"/>
      <c r="GY37" s="373"/>
      <c r="GZ37" s="373"/>
      <c r="HA37" s="373"/>
      <c r="HB37" s="373"/>
      <c r="HC37" s="373"/>
      <c r="HD37" s="373"/>
      <c r="HE37" s="373"/>
      <c r="HF37" s="373"/>
      <c r="HG37" s="373"/>
      <c r="HH37" s="373"/>
      <c r="HI37" s="373"/>
      <c r="HJ37" s="373"/>
      <c r="HK37" s="373"/>
      <c r="HL37" s="373"/>
      <c r="HM37" s="373"/>
      <c r="HN37" s="373"/>
      <c r="HO37" s="373"/>
      <c r="HP37" s="373"/>
      <c r="HQ37" s="373"/>
      <c r="HR37" s="373"/>
      <c r="HS37" s="373"/>
      <c r="HT37" s="373"/>
      <c r="HU37" s="373"/>
    </row>
    <row r="38" spans="1:229" ht="45" customHeight="1">
      <c r="A38" s="378" t="str">
        <f>'[3]Anexo I - Planilha Orçamento'!A64</f>
        <v>9.1</v>
      </c>
      <c r="B38" s="378" t="s">
        <v>101</v>
      </c>
      <c r="C38" s="378">
        <v>87878</v>
      </c>
      <c r="D38" s="404" t="str">
        <f>VLOOKUP($A38,'[3]Anexo I - Planilha Orçamento'!$A63:$M174,4,0)</f>
        <v>CHAPISCO APLICADO TANTO EM PILARES E VIGAS DE CONCRETO COMO EM ALVENARIAS DE PAREDES INTERNAS, COM COLHER DE PEDREIRO. ARGAMASSA TRAÇO 1:3 COM PREPARO MANUAL. AF_06/2014</v>
      </c>
      <c r="E38" s="378" t="str">
        <f>VLOOKUP($A38,'[3]Anexo I - Planilha Orçamento'!$A63:$M174,10,0)</f>
        <v>M2</v>
      </c>
      <c r="F38" s="372">
        <v>213.4</v>
      </c>
      <c r="G38" s="372">
        <f>VLOOKUP($A38,'[3]Anexo I - Planilha Orçamento'!$A58:$M169,13,0)</f>
        <v>3.9806550000000001</v>
      </c>
      <c r="H38" s="385">
        <f t="shared" ref="H38:H45" si="17">SUM(F38*G38)</f>
        <v>849.47177700000009</v>
      </c>
      <c r="I38" s="386">
        <f>SUM(H38/H37)</f>
        <v>1.849092423765359E-2</v>
      </c>
      <c r="J38" s="319">
        <v>101.85</v>
      </c>
      <c r="K38" s="320">
        <f>SUM(J38*G38)</f>
        <v>405.42971174999997</v>
      </c>
      <c r="L38" s="321">
        <f>SUM(K38/$H$37)</f>
        <v>8.8252138406983028E-3</v>
      </c>
      <c r="M38" s="332">
        <v>101.85</v>
      </c>
      <c r="N38" s="333">
        <f>SUM(M38*G38)</f>
        <v>405.42971174999997</v>
      </c>
      <c r="O38" s="334">
        <f>SUM(N38/$H$37)</f>
        <v>8.8252138406983028E-3</v>
      </c>
      <c r="P38" s="347">
        <v>9.7000000000000171</v>
      </c>
      <c r="Q38" s="393">
        <f t="shared" si="3"/>
        <v>38.612353500000069</v>
      </c>
      <c r="R38" s="348">
        <f>SUM(Q38/$H$37)</f>
        <v>8.4049655625698279E-4</v>
      </c>
      <c r="S38" s="418"/>
      <c r="T38" s="419">
        <f t="shared" ref="T38:T45" si="18">SUM(S38*J38)</f>
        <v>0</v>
      </c>
      <c r="U38" s="420">
        <f>SUM(T38/$H$37)</f>
        <v>0</v>
      </c>
      <c r="V38" s="344">
        <f t="shared" ref="V38:V45" si="19">SUM(J38+M38+P38+S38)</f>
        <v>213.4</v>
      </c>
      <c r="W38" s="345">
        <f t="shared" ref="W38:W45" si="20">SUM(K38+N38+Q38+T38)</f>
        <v>849.47177699999997</v>
      </c>
      <c r="X38" s="366">
        <f t="shared" ref="X38:X45" si="21">SUM(L38+O38+R38+U38)</f>
        <v>1.849092423765359E-2</v>
      </c>
      <c r="Y38" s="373"/>
      <c r="Z38" s="373"/>
      <c r="AA38" s="373"/>
      <c r="AB38" s="373"/>
      <c r="AC38" s="373"/>
      <c r="AD38" s="373"/>
      <c r="AE38" s="373"/>
      <c r="AF38" s="373"/>
      <c r="AG38" s="373"/>
      <c r="AH38" s="373"/>
      <c r="AI38" s="373"/>
      <c r="AJ38" s="373"/>
      <c r="AK38" s="373"/>
      <c r="AL38" s="373"/>
      <c r="AM38" s="373"/>
      <c r="AN38" s="373"/>
      <c r="AO38" s="373"/>
      <c r="AP38" s="373"/>
      <c r="AQ38" s="373"/>
      <c r="AR38" s="373"/>
      <c r="AS38" s="373"/>
      <c r="AT38" s="373"/>
      <c r="AU38" s="373"/>
      <c r="AV38" s="373"/>
      <c r="AW38" s="373"/>
      <c r="AX38" s="373"/>
      <c r="AY38" s="373"/>
      <c r="AZ38" s="373"/>
      <c r="BA38" s="373"/>
      <c r="BB38" s="373"/>
      <c r="BC38" s="373"/>
      <c r="BD38" s="373"/>
      <c r="BE38" s="373"/>
      <c r="BF38" s="373"/>
      <c r="BG38" s="373"/>
      <c r="BH38" s="373"/>
      <c r="BI38" s="373"/>
      <c r="BJ38" s="373"/>
      <c r="BK38" s="373"/>
      <c r="BL38" s="373"/>
      <c r="BM38" s="373"/>
      <c r="BN38" s="373"/>
      <c r="BO38" s="373"/>
      <c r="BP38" s="373"/>
      <c r="BQ38" s="373"/>
      <c r="BR38" s="373"/>
      <c r="BS38" s="373"/>
      <c r="BT38" s="373"/>
      <c r="BU38" s="373"/>
      <c r="BV38" s="373"/>
      <c r="BW38" s="373"/>
      <c r="BX38" s="373"/>
      <c r="BY38" s="373"/>
      <c r="BZ38" s="373"/>
      <c r="CA38" s="373"/>
      <c r="CB38" s="373"/>
      <c r="CC38" s="373"/>
      <c r="CD38" s="373"/>
      <c r="CE38" s="373"/>
      <c r="CF38" s="373"/>
      <c r="CG38" s="373"/>
      <c r="CH38" s="373"/>
      <c r="CI38" s="373"/>
      <c r="CJ38" s="373"/>
      <c r="CK38" s="373"/>
      <c r="CL38" s="373"/>
      <c r="CM38" s="373"/>
      <c r="CN38" s="373"/>
      <c r="CO38" s="373"/>
      <c r="CP38" s="373"/>
      <c r="CQ38" s="373"/>
      <c r="CR38" s="373"/>
      <c r="CS38" s="373"/>
      <c r="CT38" s="373"/>
      <c r="CU38" s="373"/>
      <c r="CV38" s="373"/>
      <c r="CW38" s="373"/>
      <c r="CX38" s="373"/>
      <c r="CY38" s="373"/>
      <c r="CZ38" s="373"/>
      <c r="DA38" s="373"/>
      <c r="DB38" s="373"/>
      <c r="DC38" s="373"/>
      <c r="DD38" s="373"/>
      <c r="DE38" s="373"/>
      <c r="DF38" s="373"/>
      <c r="DG38" s="373"/>
      <c r="DH38" s="373"/>
      <c r="DI38" s="373"/>
      <c r="DJ38" s="373"/>
      <c r="DK38" s="373"/>
      <c r="DL38" s="373"/>
      <c r="DM38" s="373"/>
      <c r="DN38" s="373"/>
      <c r="DO38" s="373"/>
      <c r="DP38" s="373"/>
      <c r="DQ38" s="373"/>
      <c r="DR38" s="373"/>
      <c r="DS38" s="373"/>
      <c r="DT38" s="373"/>
      <c r="DU38" s="373"/>
      <c r="DV38" s="373"/>
      <c r="DW38" s="373"/>
      <c r="DX38" s="373"/>
      <c r="DY38" s="373"/>
      <c r="DZ38" s="373"/>
      <c r="EA38" s="373"/>
      <c r="EB38" s="373"/>
      <c r="EC38" s="373"/>
      <c r="ED38" s="373"/>
      <c r="EE38" s="373"/>
      <c r="EF38" s="373"/>
      <c r="EG38" s="373"/>
      <c r="EH38" s="373"/>
      <c r="EI38" s="373"/>
      <c r="EJ38" s="373"/>
      <c r="EK38" s="373"/>
      <c r="EL38" s="373"/>
      <c r="EM38" s="373"/>
      <c r="EN38" s="373"/>
      <c r="EO38" s="373"/>
      <c r="EP38" s="373"/>
      <c r="EQ38" s="373"/>
      <c r="ER38" s="373"/>
      <c r="ES38" s="373"/>
      <c r="ET38" s="373"/>
      <c r="EU38" s="373"/>
      <c r="EV38" s="373"/>
      <c r="EW38" s="373"/>
      <c r="EX38" s="373"/>
      <c r="EY38" s="373"/>
      <c r="EZ38" s="373"/>
      <c r="FA38" s="373"/>
      <c r="FB38" s="373"/>
      <c r="FC38" s="373"/>
      <c r="FD38" s="373"/>
      <c r="FE38" s="373"/>
      <c r="FF38" s="373"/>
      <c r="FG38" s="373"/>
      <c r="FH38" s="373"/>
      <c r="FI38" s="373"/>
      <c r="FJ38" s="373"/>
      <c r="FK38" s="373"/>
      <c r="FL38" s="373"/>
      <c r="FM38" s="373"/>
      <c r="FN38" s="373"/>
      <c r="FO38" s="373"/>
      <c r="FP38" s="373"/>
      <c r="FQ38" s="373"/>
      <c r="FR38" s="373"/>
      <c r="FS38" s="373"/>
      <c r="FT38" s="373"/>
      <c r="FU38" s="373"/>
      <c r="FV38" s="373"/>
      <c r="FW38" s="373"/>
      <c r="FX38" s="373"/>
      <c r="FY38" s="373"/>
      <c r="FZ38" s="373"/>
      <c r="GA38" s="373"/>
      <c r="GB38" s="373"/>
      <c r="GC38" s="373"/>
      <c r="GD38" s="373"/>
      <c r="GE38" s="373"/>
      <c r="GF38" s="373"/>
      <c r="GG38" s="373"/>
      <c r="GH38" s="373"/>
      <c r="GI38" s="373"/>
      <c r="GJ38" s="373"/>
      <c r="GK38" s="373"/>
      <c r="GL38" s="373"/>
      <c r="GM38" s="373"/>
      <c r="GN38" s="373"/>
      <c r="GO38" s="373"/>
      <c r="GP38" s="373"/>
      <c r="GQ38" s="373"/>
      <c r="GR38" s="373"/>
      <c r="GS38" s="373"/>
      <c r="GT38" s="373"/>
      <c r="GU38" s="373"/>
      <c r="GV38" s="373"/>
      <c r="GW38" s="373"/>
      <c r="GX38" s="373"/>
      <c r="GY38" s="373"/>
      <c r="GZ38" s="373"/>
      <c r="HA38" s="373"/>
      <c r="HB38" s="373"/>
      <c r="HC38" s="373"/>
      <c r="HD38" s="373"/>
      <c r="HE38" s="373"/>
      <c r="HF38" s="373"/>
      <c r="HG38" s="373"/>
      <c r="HH38" s="373"/>
      <c r="HI38" s="373"/>
      <c r="HJ38" s="373"/>
      <c r="HK38" s="373"/>
      <c r="HL38" s="373"/>
      <c r="HM38" s="373"/>
      <c r="HN38" s="373"/>
      <c r="HO38" s="373"/>
      <c r="HP38" s="373"/>
      <c r="HQ38" s="373"/>
      <c r="HR38" s="373"/>
      <c r="HS38" s="373"/>
      <c r="HT38" s="373"/>
      <c r="HU38" s="373"/>
    </row>
    <row r="39" spans="1:229" ht="51" customHeight="1">
      <c r="A39" s="378" t="str">
        <f>'[3]Anexo I - Planilha Orçamento'!A65</f>
        <v>9.2</v>
      </c>
      <c r="B39" s="378" t="s">
        <v>101</v>
      </c>
      <c r="C39" s="378">
        <v>87530</v>
      </c>
      <c r="D39" s="404" t="str">
        <f>VLOOKUP($A39,'[3]Anexo I - Planilha Orçamento'!$A64:$M175,4,0)</f>
        <v xml:space="preserve">MASSA ÚNICA, PARA RECEBIMENTO DE PINTURA, EM ARGAMASSA TRAÇO 1:2:8, PREPARO MANUAL, APLICADA MANUALMENTE EM FACES INTERNAS DE PAREDES DE AMBIENTES COM ÁREA MENOR QUE 10M2, ESPESSURA DE 20MM, COM EXECUÇÃO DE TALISCAS. AF_06/2014 </v>
      </c>
      <c r="E39" s="378" t="str">
        <f>VLOOKUP($A39,'[3]Anexo I - Planilha Orçamento'!$A64:$M175,10,0)</f>
        <v>M2</v>
      </c>
      <c r="F39" s="372">
        <v>164.64099999999991</v>
      </c>
      <c r="G39" s="372">
        <f>VLOOKUP($A39,'[3]Anexo I - Planilha Orçamento'!$A59:$M170,13,0)</f>
        <v>34.777023999999997</v>
      </c>
      <c r="H39" s="385">
        <f t="shared" si="17"/>
        <v>5725.7240083839961</v>
      </c>
      <c r="I39" s="386">
        <f>SUM(H39/H37)</f>
        <v>0.12463501638470879</v>
      </c>
      <c r="J39" s="319">
        <v>73.16</v>
      </c>
      <c r="K39" s="320">
        <f t="shared" ref="K39:K45" si="22">SUM(J39*G39)</f>
        <v>2544.2870758399995</v>
      </c>
      <c r="L39" s="321">
        <f t="shared" ref="L39:L45" si="23">SUM(K39/$H$37)</f>
        <v>5.5382910688742779E-2</v>
      </c>
      <c r="M39" s="332">
        <v>73.16</v>
      </c>
      <c r="N39" s="333">
        <f t="shared" ref="N39:N45" si="24">SUM(M39*G39)</f>
        <v>2544.2870758399995</v>
      </c>
      <c r="O39" s="334">
        <f t="shared" ref="O39:O45" si="25">SUM(N39/$H$37)</f>
        <v>5.5382910688742779E-2</v>
      </c>
      <c r="P39" s="347">
        <v>18.320999999999913</v>
      </c>
      <c r="Q39" s="393">
        <f t="shared" si="3"/>
        <v>637.14985670399687</v>
      </c>
      <c r="R39" s="348">
        <f t="shared" ref="R39:R45" si="26">SUM(Q39/$H$37)</f>
        <v>1.3869195007223232E-2</v>
      </c>
      <c r="S39" s="418"/>
      <c r="T39" s="419">
        <f t="shared" si="18"/>
        <v>0</v>
      </c>
      <c r="U39" s="420">
        <f t="shared" ref="U39:U45" si="27">SUM(T39/$H$37)</f>
        <v>0</v>
      </c>
      <c r="V39" s="344">
        <f t="shared" si="19"/>
        <v>164.64099999999991</v>
      </c>
      <c r="W39" s="345">
        <f t="shared" si="20"/>
        <v>5725.7240083839961</v>
      </c>
      <c r="X39" s="366">
        <f t="shared" si="21"/>
        <v>0.12463501638470879</v>
      </c>
      <c r="Y39" s="373"/>
      <c r="Z39" s="373"/>
      <c r="AA39" s="373"/>
      <c r="AB39" s="373"/>
      <c r="AC39" s="373"/>
      <c r="AD39" s="373"/>
      <c r="AE39" s="373"/>
      <c r="AF39" s="373"/>
      <c r="AG39" s="373"/>
      <c r="AH39" s="373"/>
      <c r="AI39" s="373"/>
      <c r="AJ39" s="373"/>
      <c r="AK39" s="373"/>
      <c r="AL39" s="373"/>
      <c r="AM39" s="373"/>
      <c r="AN39" s="373"/>
      <c r="AO39" s="373"/>
      <c r="AP39" s="373"/>
      <c r="AQ39" s="373"/>
      <c r="AR39" s="373"/>
      <c r="AS39" s="373"/>
      <c r="AT39" s="373"/>
      <c r="AU39" s="373"/>
      <c r="AV39" s="373"/>
      <c r="AW39" s="373"/>
      <c r="AX39" s="373"/>
      <c r="AY39" s="373"/>
      <c r="AZ39" s="373"/>
      <c r="BA39" s="373"/>
      <c r="BB39" s="373"/>
      <c r="BC39" s="373"/>
      <c r="BD39" s="373"/>
      <c r="BE39" s="373"/>
      <c r="BF39" s="373"/>
      <c r="BG39" s="373"/>
      <c r="BH39" s="373"/>
      <c r="BI39" s="373"/>
      <c r="BJ39" s="373"/>
      <c r="BK39" s="373"/>
      <c r="BL39" s="373"/>
      <c r="BM39" s="373"/>
      <c r="BN39" s="373"/>
      <c r="BO39" s="373"/>
      <c r="BP39" s="373"/>
      <c r="BQ39" s="373"/>
      <c r="BR39" s="373"/>
      <c r="BS39" s="373"/>
      <c r="BT39" s="373"/>
      <c r="BU39" s="373"/>
      <c r="BV39" s="373"/>
      <c r="BW39" s="373"/>
      <c r="BX39" s="373"/>
      <c r="BY39" s="373"/>
      <c r="BZ39" s="373"/>
      <c r="CA39" s="373"/>
      <c r="CB39" s="373"/>
      <c r="CC39" s="373"/>
      <c r="CD39" s="373"/>
      <c r="CE39" s="373"/>
      <c r="CF39" s="373"/>
      <c r="CG39" s="373"/>
      <c r="CH39" s="373"/>
      <c r="CI39" s="373"/>
      <c r="CJ39" s="373"/>
      <c r="CK39" s="373"/>
      <c r="CL39" s="373"/>
      <c r="CM39" s="373"/>
      <c r="CN39" s="373"/>
      <c r="CO39" s="373"/>
      <c r="CP39" s="373"/>
      <c r="CQ39" s="373"/>
      <c r="CR39" s="373"/>
      <c r="CS39" s="373"/>
      <c r="CT39" s="373"/>
      <c r="CU39" s="373"/>
      <c r="CV39" s="373"/>
      <c r="CW39" s="373"/>
      <c r="CX39" s="373"/>
      <c r="CY39" s="373"/>
      <c r="CZ39" s="373"/>
      <c r="DA39" s="373"/>
      <c r="DB39" s="373"/>
      <c r="DC39" s="373"/>
      <c r="DD39" s="373"/>
      <c r="DE39" s="373"/>
      <c r="DF39" s="373"/>
      <c r="DG39" s="373"/>
      <c r="DH39" s="373"/>
      <c r="DI39" s="373"/>
      <c r="DJ39" s="373"/>
      <c r="DK39" s="373"/>
      <c r="DL39" s="373"/>
      <c r="DM39" s="373"/>
      <c r="DN39" s="373"/>
      <c r="DO39" s="373"/>
      <c r="DP39" s="373"/>
      <c r="DQ39" s="373"/>
      <c r="DR39" s="373"/>
      <c r="DS39" s="373"/>
      <c r="DT39" s="373"/>
      <c r="DU39" s="373"/>
      <c r="DV39" s="373"/>
      <c r="DW39" s="373"/>
      <c r="DX39" s="373"/>
      <c r="DY39" s="373"/>
      <c r="DZ39" s="373"/>
      <c r="EA39" s="373"/>
      <c r="EB39" s="373"/>
      <c r="EC39" s="373"/>
      <c r="ED39" s="373"/>
      <c r="EE39" s="373"/>
      <c r="EF39" s="373"/>
      <c r="EG39" s="373"/>
      <c r="EH39" s="373"/>
      <c r="EI39" s="373"/>
      <c r="EJ39" s="373"/>
      <c r="EK39" s="373"/>
      <c r="EL39" s="373"/>
      <c r="EM39" s="373"/>
      <c r="EN39" s="373"/>
      <c r="EO39" s="373"/>
      <c r="EP39" s="373"/>
      <c r="EQ39" s="373"/>
      <c r="ER39" s="373"/>
      <c r="ES39" s="373"/>
      <c r="ET39" s="373"/>
      <c r="EU39" s="373"/>
      <c r="EV39" s="373"/>
      <c r="EW39" s="373"/>
      <c r="EX39" s="373"/>
      <c r="EY39" s="373"/>
      <c r="EZ39" s="373"/>
      <c r="FA39" s="373"/>
      <c r="FB39" s="373"/>
      <c r="FC39" s="373"/>
      <c r="FD39" s="373"/>
      <c r="FE39" s="373"/>
      <c r="FF39" s="373"/>
      <c r="FG39" s="373"/>
      <c r="FH39" s="373"/>
      <c r="FI39" s="373"/>
      <c r="FJ39" s="373"/>
      <c r="FK39" s="373"/>
      <c r="FL39" s="373"/>
      <c r="FM39" s="373"/>
      <c r="FN39" s="373"/>
      <c r="FO39" s="373"/>
      <c r="FP39" s="373"/>
      <c r="FQ39" s="373"/>
      <c r="FR39" s="373"/>
      <c r="FS39" s="373"/>
      <c r="FT39" s="373"/>
      <c r="FU39" s="373"/>
      <c r="FV39" s="373"/>
      <c r="FW39" s="373"/>
      <c r="FX39" s="373"/>
      <c r="FY39" s="373"/>
      <c r="FZ39" s="373"/>
      <c r="GA39" s="373"/>
      <c r="GB39" s="373"/>
      <c r="GC39" s="373"/>
      <c r="GD39" s="373"/>
      <c r="GE39" s="373"/>
      <c r="GF39" s="373"/>
      <c r="GG39" s="373"/>
      <c r="GH39" s="373"/>
      <c r="GI39" s="373"/>
      <c r="GJ39" s="373"/>
      <c r="GK39" s="373"/>
      <c r="GL39" s="373"/>
      <c r="GM39" s="373"/>
      <c r="GN39" s="373"/>
      <c r="GO39" s="373"/>
      <c r="GP39" s="373"/>
      <c r="GQ39" s="373"/>
      <c r="GR39" s="373"/>
      <c r="GS39" s="373"/>
      <c r="GT39" s="373"/>
      <c r="GU39" s="373"/>
      <c r="GV39" s="373"/>
      <c r="GW39" s="373"/>
      <c r="GX39" s="373"/>
      <c r="GY39" s="373"/>
      <c r="GZ39" s="373"/>
      <c r="HA39" s="373"/>
      <c r="HB39" s="373"/>
      <c r="HC39" s="373"/>
      <c r="HD39" s="373"/>
      <c r="HE39" s="373"/>
      <c r="HF39" s="373"/>
      <c r="HG39" s="373"/>
      <c r="HH39" s="373"/>
      <c r="HI39" s="373"/>
      <c r="HJ39" s="373"/>
      <c r="HK39" s="373"/>
      <c r="HL39" s="373"/>
      <c r="HM39" s="373"/>
      <c r="HN39" s="373"/>
      <c r="HO39" s="373"/>
      <c r="HP39" s="373"/>
      <c r="HQ39" s="373"/>
      <c r="HR39" s="373"/>
      <c r="HS39" s="373"/>
      <c r="HT39" s="373"/>
      <c r="HU39" s="373"/>
    </row>
    <row r="40" spans="1:229" ht="39" customHeight="1">
      <c r="A40" s="378" t="str">
        <f>'[3]Anexo I - Planilha Orçamento'!A66</f>
        <v>9.3</v>
      </c>
      <c r="B40" s="378" t="s">
        <v>101</v>
      </c>
      <c r="C40" s="378">
        <v>87777</v>
      </c>
      <c r="D40" s="404" t="str">
        <f>VLOOKUP($A40,'[3]Anexo I - Planilha Orçamento'!$A65:$M176,4,0)</f>
        <v>EMBOÇO OU MASSA ÚNICA EM ARGAMASSA TRAÇO 1:2:8, PREPARO MANUAL, APLICADA MANUALMENTE EM PANOS DE FACHADA COM PRESENÇA DE VÃOS, ESPESSURA DE 25 MM. AF_06/2014</v>
      </c>
      <c r="E40" s="378" t="str">
        <f>VLOOKUP($A40,'[3]Anexo I - Planilha Orçamento'!$A65:$M176,10,0)</f>
        <v>M2</v>
      </c>
      <c r="F40" s="372">
        <v>119.29</v>
      </c>
      <c r="G40" s="372">
        <f>VLOOKUP($A40,'[3]Anexo I - Planilha Orçamento'!$A60:$M171,13,0)</f>
        <v>52.721564000000001</v>
      </c>
      <c r="H40" s="385">
        <f t="shared" si="17"/>
        <v>6289.1553695600005</v>
      </c>
      <c r="I40" s="386">
        <f>SUM(H40/H37)</f>
        <v>0.13689953993299794</v>
      </c>
      <c r="J40" s="319">
        <v>15.95</v>
      </c>
      <c r="K40" s="320">
        <f t="shared" si="22"/>
        <v>840.90894579999997</v>
      </c>
      <c r="L40" s="321">
        <f t="shared" si="23"/>
        <v>1.8304532332394308E-2</v>
      </c>
      <c r="M40" s="332">
        <v>47.85</v>
      </c>
      <c r="N40" s="333">
        <f t="shared" si="24"/>
        <v>2522.7268374</v>
      </c>
      <c r="O40" s="334">
        <f t="shared" si="25"/>
        <v>5.4913596997182929E-2</v>
      </c>
      <c r="P40" s="347">
        <v>31.31</v>
      </c>
      <c r="Q40" s="393">
        <f t="shared" si="3"/>
        <v>1650.71216884</v>
      </c>
      <c r="R40" s="348">
        <f t="shared" si="26"/>
        <v>3.5931969111427327E-2</v>
      </c>
      <c r="S40" s="418"/>
      <c r="T40" s="419">
        <f t="shared" si="18"/>
        <v>0</v>
      </c>
      <c r="U40" s="420">
        <f t="shared" si="27"/>
        <v>0</v>
      </c>
      <c r="V40" s="344">
        <f t="shared" si="19"/>
        <v>95.11</v>
      </c>
      <c r="W40" s="345">
        <f t="shared" si="20"/>
        <v>5014.3479520399997</v>
      </c>
      <c r="X40" s="366">
        <f t="shared" si="21"/>
        <v>0.10915009844100457</v>
      </c>
      <c r="Y40" s="373"/>
      <c r="Z40" s="373"/>
      <c r="AA40" s="373"/>
      <c r="AB40" s="373"/>
      <c r="AC40" s="373"/>
      <c r="AD40" s="373"/>
      <c r="AE40" s="373"/>
      <c r="AF40" s="373"/>
      <c r="AG40" s="373"/>
      <c r="AH40" s="373"/>
      <c r="AI40" s="373"/>
      <c r="AJ40" s="373"/>
      <c r="AK40" s="373"/>
      <c r="AL40" s="373"/>
      <c r="AM40" s="373"/>
      <c r="AN40" s="373"/>
      <c r="AO40" s="373"/>
      <c r="AP40" s="373"/>
      <c r="AQ40" s="373"/>
      <c r="AR40" s="373"/>
      <c r="AS40" s="373"/>
      <c r="AT40" s="373"/>
      <c r="AU40" s="373"/>
      <c r="AV40" s="373"/>
      <c r="AW40" s="373"/>
      <c r="AX40" s="373"/>
      <c r="AY40" s="373"/>
      <c r="AZ40" s="373"/>
      <c r="BA40" s="373"/>
      <c r="BB40" s="373"/>
      <c r="BC40" s="373"/>
      <c r="BD40" s="373"/>
      <c r="BE40" s="373"/>
      <c r="BF40" s="373"/>
      <c r="BG40" s="373"/>
      <c r="BH40" s="373"/>
      <c r="BI40" s="373"/>
      <c r="BJ40" s="373"/>
      <c r="BK40" s="373"/>
      <c r="BL40" s="373"/>
      <c r="BM40" s="373"/>
      <c r="BN40" s="373"/>
      <c r="BO40" s="373"/>
      <c r="BP40" s="373"/>
      <c r="BQ40" s="373"/>
      <c r="BR40" s="373"/>
      <c r="BS40" s="373"/>
      <c r="BT40" s="373"/>
      <c r="BU40" s="373"/>
      <c r="BV40" s="373"/>
      <c r="BW40" s="373"/>
      <c r="BX40" s="373"/>
      <c r="BY40" s="373"/>
      <c r="BZ40" s="373"/>
      <c r="CA40" s="373"/>
      <c r="CB40" s="373"/>
      <c r="CC40" s="373"/>
      <c r="CD40" s="373"/>
      <c r="CE40" s="373"/>
      <c r="CF40" s="373"/>
      <c r="CG40" s="373"/>
      <c r="CH40" s="373"/>
      <c r="CI40" s="373"/>
      <c r="CJ40" s="373"/>
      <c r="CK40" s="373"/>
      <c r="CL40" s="373"/>
      <c r="CM40" s="373"/>
      <c r="CN40" s="373"/>
      <c r="CO40" s="373"/>
      <c r="CP40" s="373"/>
      <c r="CQ40" s="373"/>
      <c r="CR40" s="373"/>
      <c r="CS40" s="373"/>
      <c r="CT40" s="373"/>
      <c r="CU40" s="373"/>
      <c r="CV40" s="373"/>
      <c r="CW40" s="373"/>
      <c r="CX40" s="373"/>
      <c r="CY40" s="373"/>
      <c r="CZ40" s="373"/>
      <c r="DA40" s="373"/>
      <c r="DB40" s="373"/>
      <c r="DC40" s="373"/>
      <c r="DD40" s="373"/>
      <c r="DE40" s="373"/>
      <c r="DF40" s="373"/>
      <c r="DG40" s="373"/>
      <c r="DH40" s="373"/>
      <c r="DI40" s="373"/>
      <c r="DJ40" s="373"/>
      <c r="DK40" s="373"/>
      <c r="DL40" s="373"/>
      <c r="DM40" s="373"/>
      <c r="DN40" s="373"/>
      <c r="DO40" s="373"/>
      <c r="DP40" s="373"/>
      <c r="DQ40" s="373"/>
      <c r="DR40" s="373"/>
      <c r="DS40" s="373"/>
      <c r="DT40" s="373"/>
      <c r="DU40" s="373"/>
      <c r="DV40" s="373"/>
      <c r="DW40" s="373"/>
      <c r="DX40" s="373"/>
      <c r="DY40" s="373"/>
      <c r="DZ40" s="373"/>
      <c r="EA40" s="373"/>
      <c r="EB40" s="373"/>
      <c r="EC40" s="373"/>
      <c r="ED40" s="373"/>
      <c r="EE40" s="373"/>
      <c r="EF40" s="373"/>
      <c r="EG40" s="373"/>
      <c r="EH40" s="373"/>
      <c r="EI40" s="373"/>
      <c r="EJ40" s="373"/>
      <c r="EK40" s="373"/>
      <c r="EL40" s="373"/>
      <c r="EM40" s="373"/>
      <c r="EN40" s="373"/>
      <c r="EO40" s="373"/>
      <c r="EP40" s="373"/>
      <c r="EQ40" s="373"/>
      <c r="ER40" s="373"/>
      <c r="ES40" s="373"/>
      <c r="ET40" s="373"/>
      <c r="EU40" s="373"/>
      <c r="EV40" s="373"/>
      <c r="EW40" s="373"/>
      <c r="EX40" s="373"/>
      <c r="EY40" s="373"/>
      <c r="EZ40" s="373"/>
      <c r="FA40" s="373"/>
      <c r="FB40" s="373"/>
      <c r="FC40" s="373"/>
      <c r="FD40" s="373"/>
      <c r="FE40" s="373"/>
      <c r="FF40" s="373"/>
      <c r="FG40" s="373"/>
      <c r="FH40" s="373"/>
      <c r="FI40" s="373"/>
      <c r="FJ40" s="373"/>
      <c r="FK40" s="373"/>
      <c r="FL40" s="373"/>
      <c r="FM40" s="373"/>
      <c r="FN40" s="373"/>
      <c r="FO40" s="373"/>
      <c r="FP40" s="373"/>
      <c r="FQ40" s="373"/>
      <c r="FR40" s="373"/>
      <c r="FS40" s="373"/>
      <c r="FT40" s="373"/>
      <c r="FU40" s="373"/>
      <c r="FV40" s="373"/>
      <c r="FW40" s="373"/>
      <c r="FX40" s="373"/>
      <c r="FY40" s="373"/>
      <c r="FZ40" s="373"/>
      <c r="GA40" s="373"/>
      <c r="GB40" s="373"/>
      <c r="GC40" s="373"/>
      <c r="GD40" s="373"/>
      <c r="GE40" s="373"/>
      <c r="GF40" s="373"/>
      <c r="GG40" s="373"/>
      <c r="GH40" s="373"/>
      <c r="GI40" s="373"/>
      <c r="GJ40" s="373"/>
      <c r="GK40" s="373"/>
      <c r="GL40" s="373"/>
      <c r="GM40" s="373"/>
      <c r="GN40" s="373"/>
      <c r="GO40" s="373"/>
      <c r="GP40" s="373"/>
      <c r="GQ40" s="373"/>
      <c r="GR40" s="373"/>
      <c r="GS40" s="373"/>
      <c r="GT40" s="373"/>
      <c r="GU40" s="373"/>
      <c r="GV40" s="373"/>
      <c r="GW40" s="373"/>
      <c r="GX40" s="373"/>
      <c r="GY40" s="373"/>
      <c r="GZ40" s="373"/>
      <c r="HA40" s="373"/>
      <c r="HB40" s="373"/>
      <c r="HC40" s="373"/>
      <c r="HD40" s="373"/>
      <c r="HE40" s="373"/>
      <c r="HF40" s="373"/>
      <c r="HG40" s="373"/>
      <c r="HH40" s="373"/>
      <c r="HI40" s="373"/>
      <c r="HJ40" s="373"/>
      <c r="HK40" s="373"/>
      <c r="HL40" s="373"/>
      <c r="HM40" s="373"/>
      <c r="HN40" s="373"/>
      <c r="HO40" s="373"/>
      <c r="HP40" s="373"/>
      <c r="HQ40" s="373"/>
      <c r="HR40" s="373"/>
      <c r="HS40" s="373"/>
      <c r="HT40" s="373"/>
      <c r="HU40" s="373"/>
    </row>
    <row r="41" spans="1:229" ht="51.75" customHeight="1">
      <c r="A41" s="378" t="str">
        <f>'[3]Anexo I - Planilha Orçamento'!A67</f>
        <v>9.4</v>
      </c>
      <c r="B41" s="378" t="s">
        <v>101</v>
      </c>
      <c r="C41" s="378">
        <v>87532</v>
      </c>
      <c r="D41" s="404" t="str">
        <f>VLOOKUP($A41,'[3]Anexo I - Planilha Orçamento'!$A66:$M177,4,0)</f>
        <v>EMBOÇO, PARA RECEBIMENTO DE CERÂMICA, EM ARGAMASSA TRAÇO 1:2:8, PREPARO MANUAL, APLICADO MANUALMENTE EM FACES INTERNAS DE PAREDES DE AMBIENTES COM ÁREA ENTRE 5M2 E 10M2, ESPESSURA DE 20MM, COM EXECUÇÃO DE TALISCAS. AF_06/2014</v>
      </c>
      <c r="E41" s="378" t="str">
        <f>VLOOKUP($A41,'[3]Anexo I - Planilha Orçamento'!$A66:$M177,10,0)</f>
        <v>M2</v>
      </c>
      <c r="F41" s="372">
        <v>78.764000000000067</v>
      </c>
      <c r="G41" s="372">
        <f>VLOOKUP($A41,'[3]Anexo I - Planilha Orçamento'!$A61:$M172,13,0)</f>
        <v>33.576509000000001</v>
      </c>
      <c r="H41" s="385">
        <f t="shared" si="17"/>
        <v>2644.6201548760023</v>
      </c>
      <c r="I41" s="386">
        <f>SUM(H41/H37)</f>
        <v>5.7566916577128209E-2</v>
      </c>
      <c r="J41" s="319">
        <v>7.5</v>
      </c>
      <c r="K41" s="320">
        <f t="shared" si="22"/>
        <v>251.82381750000002</v>
      </c>
      <c r="L41" s="321">
        <f t="shared" si="23"/>
        <v>5.4815889788286682E-3</v>
      </c>
      <c r="M41" s="332">
        <v>22.5</v>
      </c>
      <c r="N41" s="333">
        <f t="shared" si="24"/>
        <v>755.47145250000005</v>
      </c>
      <c r="O41" s="334">
        <f t="shared" si="25"/>
        <v>1.6444766936486006E-2</v>
      </c>
      <c r="P41" s="347">
        <v>48.764000000000067</v>
      </c>
      <c r="Q41" s="393">
        <f t="shared" si="3"/>
        <v>1637.3248848760022</v>
      </c>
      <c r="R41" s="348">
        <f t="shared" si="26"/>
        <v>3.5640560661813536E-2</v>
      </c>
      <c r="S41" s="418"/>
      <c r="T41" s="419">
        <f t="shared" si="18"/>
        <v>0</v>
      </c>
      <c r="U41" s="420">
        <f t="shared" si="27"/>
        <v>0</v>
      </c>
      <c r="V41" s="344">
        <f t="shared" si="19"/>
        <v>78.764000000000067</v>
      </c>
      <c r="W41" s="345">
        <f t="shared" si="20"/>
        <v>2644.6201548760023</v>
      </c>
      <c r="X41" s="366">
        <f t="shared" si="21"/>
        <v>5.7566916577128209E-2</v>
      </c>
      <c r="Y41" s="373"/>
      <c r="Z41" s="373"/>
      <c r="AA41" s="373"/>
      <c r="AB41" s="373"/>
      <c r="AC41" s="373"/>
      <c r="AD41" s="373"/>
      <c r="AE41" s="373"/>
      <c r="AF41" s="373"/>
      <c r="AG41" s="373"/>
      <c r="AH41" s="373"/>
      <c r="AI41" s="373"/>
      <c r="AJ41" s="373"/>
      <c r="AK41" s="373"/>
      <c r="AL41" s="373"/>
      <c r="AM41" s="373"/>
      <c r="AN41" s="373"/>
      <c r="AO41" s="373"/>
      <c r="AP41" s="373"/>
      <c r="AQ41" s="373"/>
      <c r="AR41" s="373"/>
      <c r="AS41" s="373"/>
      <c r="AT41" s="373"/>
      <c r="AU41" s="373"/>
      <c r="AV41" s="373"/>
      <c r="AW41" s="373"/>
      <c r="AX41" s="373"/>
      <c r="AY41" s="373"/>
      <c r="AZ41" s="373"/>
      <c r="BA41" s="373"/>
      <c r="BB41" s="373"/>
      <c r="BC41" s="373"/>
      <c r="BD41" s="373"/>
      <c r="BE41" s="373"/>
      <c r="BF41" s="373"/>
      <c r="BG41" s="373"/>
      <c r="BH41" s="373"/>
      <c r="BI41" s="373"/>
      <c r="BJ41" s="373"/>
      <c r="BK41" s="373"/>
      <c r="BL41" s="373"/>
      <c r="BM41" s="373"/>
      <c r="BN41" s="373"/>
      <c r="BO41" s="373"/>
      <c r="BP41" s="373"/>
      <c r="BQ41" s="373"/>
      <c r="BR41" s="373"/>
      <c r="BS41" s="373"/>
      <c r="BT41" s="373"/>
      <c r="BU41" s="373"/>
      <c r="BV41" s="373"/>
      <c r="BW41" s="373"/>
      <c r="BX41" s="373"/>
      <c r="BY41" s="373"/>
      <c r="BZ41" s="373"/>
      <c r="CA41" s="373"/>
      <c r="CB41" s="373"/>
      <c r="CC41" s="373"/>
      <c r="CD41" s="373"/>
      <c r="CE41" s="373"/>
      <c r="CF41" s="373"/>
      <c r="CG41" s="373"/>
      <c r="CH41" s="373"/>
      <c r="CI41" s="373"/>
      <c r="CJ41" s="373"/>
      <c r="CK41" s="373"/>
      <c r="CL41" s="373"/>
      <c r="CM41" s="373"/>
      <c r="CN41" s="373"/>
      <c r="CO41" s="373"/>
      <c r="CP41" s="373"/>
      <c r="CQ41" s="373"/>
      <c r="CR41" s="373"/>
      <c r="CS41" s="373"/>
      <c r="CT41" s="373"/>
      <c r="CU41" s="373"/>
      <c r="CV41" s="373"/>
      <c r="CW41" s="373"/>
      <c r="CX41" s="373"/>
      <c r="CY41" s="373"/>
      <c r="CZ41" s="373"/>
      <c r="DA41" s="373"/>
      <c r="DB41" s="373"/>
      <c r="DC41" s="373"/>
      <c r="DD41" s="373"/>
      <c r="DE41" s="373"/>
      <c r="DF41" s="373"/>
      <c r="DG41" s="373"/>
      <c r="DH41" s="373"/>
      <c r="DI41" s="373"/>
      <c r="DJ41" s="373"/>
      <c r="DK41" s="373"/>
      <c r="DL41" s="373"/>
      <c r="DM41" s="373"/>
      <c r="DN41" s="373"/>
      <c r="DO41" s="373"/>
      <c r="DP41" s="373"/>
      <c r="DQ41" s="373"/>
      <c r="DR41" s="373"/>
      <c r="DS41" s="373"/>
      <c r="DT41" s="373"/>
      <c r="DU41" s="373"/>
      <c r="DV41" s="373"/>
      <c r="DW41" s="373"/>
      <c r="DX41" s="373"/>
      <c r="DY41" s="373"/>
      <c r="DZ41" s="373"/>
      <c r="EA41" s="373"/>
      <c r="EB41" s="373"/>
      <c r="EC41" s="373"/>
      <c r="ED41" s="373"/>
      <c r="EE41" s="373"/>
      <c r="EF41" s="373"/>
      <c r="EG41" s="373"/>
      <c r="EH41" s="373"/>
      <c r="EI41" s="373"/>
      <c r="EJ41" s="373"/>
      <c r="EK41" s="373"/>
      <c r="EL41" s="373"/>
      <c r="EM41" s="373"/>
      <c r="EN41" s="373"/>
      <c r="EO41" s="373"/>
      <c r="EP41" s="373"/>
      <c r="EQ41" s="373"/>
      <c r="ER41" s="373"/>
      <c r="ES41" s="373"/>
      <c r="ET41" s="373"/>
      <c r="EU41" s="373"/>
      <c r="EV41" s="373"/>
      <c r="EW41" s="373"/>
      <c r="EX41" s="373"/>
      <c r="EY41" s="373"/>
      <c r="EZ41" s="373"/>
      <c r="FA41" s="373"/>
      <c r="FB41" s="373"/>
      <c r="FC41" s="373"/>
      <c r="FD41" s="373"/>
      <c r="FE41" s="373"/>
      <c r="FF41" s="373"/>
      <c r="FG41" s="373"/>
      <c r="FH41" s="373"/>
      <c r="FI41" s="373"/>
      <c r="FJ41" s="373"/>
      <c r="FK41" s="373"/>
      <c r="FL41" s="373"/>
      <c r="FM41" s="373"/>
      <c r="FN41" s="373"/>
      <c r="FO41" s="373"/>
      <c r="FP41" s="373"/>
      <c r="FQ41" s="373"/>
      <c r="FR41" s="373"/>
      <c r="FS41" s="373"/>
      <c r="FT41" s="373"/>
      <c r="FU41" s="373"/>
      <c r="FV41" s="373"/>
      <c r="FW41" s="373"/>
      <c r="FX41" s="373"/>
      <c r="FY41" s="373"/>
      <c r="FZ41" s="373"/>
      <c r="GA41" s="373"/>
      <c r="GB41" s="373"/>
      <c r="GC41" s="373"/>
      <c r="GD41" s="373"/>
      <c r="GE41" s="373"/>
      <c r="GF41" s="373"/>
      <c r="GG41" s="373"/>
      <c r="GH41" s="373"/>
      <c r="GI41" s="373"/>
      <c r="GJ41" s="373"/>
      <c r="GK41" s="373"/>
      <c r="GL41" s="373"/>
      <c r="GM41" s="373"/>
      <c r="GN41" s="373"/>
      <c r="GO41" s="373"/>
      <c r="GP41" s="373"/>
      <c r="GQ41" s="373"/>
      <c r="GR41" s="373"/>
      <c r="GS41" s="373"/>
      <c r="GT41" s="373"/>
      <c r="GU41" s="373"/>
      <c r="GV41" s="373"/>
      <c r="GW41" s="373"/>
      <c r="GX41" s="373"/>
      <c r="GY41" s="373"/>
      <c r="GZ41" s="373"/>
      <c r="HA41" s="373"/>
      <c r="HB41" s="373"/>
      <c r="HC41" s="373"/>
      <c r="HD41" s="373"/>
      <c r="HE41" s="373"/>
      <c r="HF41" s="373"/>
      <c r="HG41" s="373"/>
      <c r="HH41" s="373"/>
      <c r="HI41" s="373"/>
      <c r="HJ41" s="373"/>
      <c r="HK41" s="373"/>
      <c r="HL41" s="373"/>
      <c r="HM41" s="373"/>
      <c r="HN41" s="373"/>
      <c r="HO41" s="373"/>
      <c r="HP41" s="373"/>
      <c r="HQ41" s="373"/>
      <c r="HR41" s="373"/>
      <c r="HS41" s="373"/>
      <c r="HT41" s="373"/>
      <c r="HU41" s="373"/>
    </row>
    <row r="42" spans="1:229" ht="37.5" customHeight="1">
      <c r="A42" s="378" t="str">
        <f>'[3]Anexo I - Planilha Orçamento'!A68</f>
        <v>9.5</v>
      </c>
      <c r="B42" s="378" t="s">
        <v>101</v>
      </c>
      <c r="C42" s="378">
        <v>87266</v>
      </c>
      <c r="D42" s="404" t="str">
        <f>VLOOKUP($A42,'[3]Anexo I - Planilha Orçamento'!$A67:$M178,4,0)</f>
        <v>REVESTIMENTO CERÂMICO PARA PAREDES INTERNAS COM PLACAS TIPO GRÊS OU SEMI-GRÊS DE DIMENSÕES 20X20 CM APLICADAS EM AMBIENTES DE ÁREA MENOR QUE 5 M² A MEIA ALTURA DAS PAREDES. AF_06/2014</v>
      </c>
      <c r="E42" s="378" t="str">
        <f>VLOOKUP($A42,'[3]Anexo I - Planilha Orçamento'!$A67:$M178,10,0)</f>
        <v>M2</v>
      </c>
      <c r="F42" s="372">
        <v>244.11</v>
      </c>
      <c r="G42" s="372">
        <f>VLOOKUP($A42,'[3]Anexo I - Planilha Orçamento'!$A62:$M173,13,0)</f>
        <v>67.342573000000002</v>
      </c>
      <c r="H42" s="385">
        <f t="shared" si="17"/>
        <v>16438.995495030002</v>
      </c>
      <c r="I42" s="386">
        <f>SUM(H42/H37)</f>
        <v>0.35783675040416135</v>
      </c>
      <c r="J42" s="319">
        <v>0</v>
      </c>
      <c r="K42" s="320">
        <f t="shared" si="22"/>
        <v>0</v>
      </c>
      <c r="L42" s="321">
        <f t="shared" si="23"/>
        <v>0</v>
      </c>
      <c r="M42" s="332">
        <v>0</v>
      </c>
      <c r="N42" s="333">
        <f t="shared" si="24"/>
        <v>0</v>
      </c>
      <c r="O42" s="334">
        <f t="shared" si="25"/>
        <v>0</v>
      </c>
      <c r="P42" s="347">
        <v>0</v>
      </c>
      <c r="Q42" s="393">
        <f t="shared" si="3"/>
        <v>0</v>
      </c>
      <c r="R42" s="348">
        <f t="shared" si="26"/>
        <v>0</v>
      </c>
      <c r="S42" s="418"/>
      <c r="T42" s="419">
        <f t="shared" si="18"/>
        <v>0</v>
      </c>
      <c r="U42" s="420">
        <f t="shared" si="27"/>
        <v>0</v>
      </c>
      <c r="V42" s="344">
        <f t="shared" si="19"/>
        <v>0</v>
      </c>
      <c r="W42" s="345">
        <f t="shared" si="20"/>
        <v>0</v>
      </c>
      <c r="X42" s="366">
        <f t="shared" si="21"/>
        <v>0</v>
      </c>
      <c r="Y42" s="373"/>
      <c r="Z42" s="373"/>
      <c r="AA42" s="373"/>
      <c r="AB42" s="373"/>
      <c r="AC42" s="373"/>
      <c r="AD42" s="373"/>
      <c r="AE42" s="373"/>
      <c r="AF42" s="373"/>
      <c r="AG42" s="373"/>
      <c r="AH42" s="373"/>
      <c r="AI42" s="373"/>
      <c r="AJ42" s="373"/>
      <c r="AK42" s="373"/>
      <c r="AL42" s="373"/>
      <c r="AM42" s="373"/>
      <c r="AN42" s="373"/>
      <c r="AO42" s="373"/>
      <c r="AP42" s="373"/>
      <c r="AQ42" s="373"/>
      <c r="AR42" s="373"/>
      <c r="AS42" s="373"/>
      <c r="AT42" s="373"/>
      <c r="AU42" s="373"/>
      <c r="AV42" s="373"/>
      <c r="AW42" s="373"/>
      <c r="AX42" s="373"/>
      <c r="AY42" s="373"/>
      <c r="AZ42" s="373"/>
      <c r="BA42" s="373"/>
      <c r="BB42" s="373"/>
      <c r="BC42" s="373"/>
      <c r="BD42" s="373"/>
      <c r="BE42" s="373"/>
      <c r="BF42" s="373"/>
      <c r="BG42" s="373"/>
      <c r="BH42" s="373"/>
      <c r="BI42" s="373"/>
      <c r="BJ42" s="373"/>
      <c r="BK42" s="373"/>
      <c r="BL42" s="373"/>
      <c r="BM42" s="373"/>
      <c r="BN42" s="373"/>
      <c r="BO42" s="373"/>
      <c r="BP42" s="373"/>
      <c r="BQ42" s="373"/>
      <c r="BR42" s="373"/>
      <c r="BS42" s="373"/>
      <c r="BT42" s="373"/>
      <c r="BU42" s="373"/>
      <c r="BV42" s="373"/>
      <c r="BW42" s="373"/>
      <c r="BX42" s="373"/>
      <c r="BY42" s="373"/>
      <c r="BZ42" s="373"/>
      <c r="CA42" s="373"/>
      <c r="CB42" s="373"/>
      <c r="CC42" s="373"/>
      <c r="CD42" s="373"/>
      <c r="CE42" s="373"/>
      <c r="CF42" s="373"/>
      <c r="CG42" s="373"/>
      <c r="CH42" s="373"/>
      <c r="CI42" s="373"/>
      <c r="CJ42" s="373"/>
      <c r="CK42" s="373"/>
      <c r="CL42" s="373"/>
      <c r="CM42" s="373"/>
      <c r="CN42" s="373"/>
      <c r="CO42" s="373"/>
      <c r="CP42" s="373"/>
      <c r="CQ42" s="373"/>
      <c r="CR42" s="373"/>
      <c r="CS42" s="373"/>
      <c r="CT42" s="373"/>
      <c r="CU42" s="373"/>
      <c r="CV42" s="373"/>
      <c r="CW42" s="373"/>
      <c r="CX42" s="373"/>
      <c r="CY42" s="373"/>
      <c r="CZ42" s="373"/>
      <c r="DA42" s="373"/>
      <c r="DB42" s="373"/>
      <c r="DC42" s="373"/>
      <c r="DD42" s="373"/>
      <c r="DE42" s="373"/>
      <c r="DF42" s="373"/>
      <c r="DG42" s="373"/>
      <c r="DH42" s="373"/>
      <c r="DI42" s="373"/>
      <c r="DJ42" s="373"/>
      <c r="DK42" s="373"/>
      <c r="DL42" s="373"/>
      <c r="DM42" s="373"/>
      <c r="DN42" s="373"/>
      <c r="DO42" s="373"/>
      <c r="DP42" s="373"/>
      <c r="DQ42" s="373"/>
      <c r="DR42" s="373"/>
      <c r="DS42" s="373"/>
      <c r="DT42" s="373"/>
      <c r="DU42" s="373"/>
      <c r="DV42" s="373"/>
      <c r="DW42" s="373"/>
      <c r="DX42" s="373"/>
      <c r="DY42" s="373"/>
      <c r="DZ42" s="373"/>
      <c r="EA42" s="373"/>
      <c r="EB42" s="373"/>
      <c r="EC42" s="373"/>
      <c r="ED42" s="373"/>
      <c r="EE42" s="373"/>
      <c r="EF42" s="373"/>
      <c r="EG42" s="373"/>
      <c r="EH42" s="373"/>
      <c r="EI42" s="373"/>
      <c r="EJ42" s="373"/>
      <c r="EK42" s="373"/>
      <c r="EL42" s="373"/>
      <c r="EM42" s="373"/>
      <c r="EN42" s="373"/>
      <c r="EO42" s="373"/>
      <c r="EP42" s="373"/>
      <c r="EQ42" s="373"/>
      <c r="ER42" s="373"/>
      <c r="ES42" s="373"/>
      <c r="ET42" s="373"/>
      <c r="EU42" s="373"/>
      <c r="EV42" s="373"/>
      <c r="EW42" s="373"/>
      <c r="EX42" s="373"/>
      <c r="EY42" s="373"/>
      <c r="EZ42" s="373"/>
      <c r="FA42" s="373"/>
      <c r="FB42" s="373"/>
      <c r="FC42" s="373"/>
      <c r="FD42" s="373"/>
      <c r="FE42" s="373"/>
      <c r="FF42" s="373"/>
      <c r="FG42" s="373"/>
      <c r="FH42" s="373"/>
      <c r="FI42" s="373"/>
      <c r="FJ42" s="373"/>
      <c r="FK42" s="373"/>
      <c r="FL42" s="373"/>
      <c r="FM42" s="373"/>
      <c r="FN42" s="373"/>
      <c r="FO42" s="373"/>
      <c r="FP42" s="373"/>
      <c r="FQ42" s="373"/>
      <c r="FR42" s="373"/>
      <c r="FS42" s="373"/>
      <c r="FT42" s="373"/>
      <c r="FU42" s="373"/>
      <c r="FV42" s="373"/>
      <c r="FW42" s="373"/>
      <c r="FX42" s="373"/>
      <c r="FY42" s="373"/>
      <c r="FZ42" s="373"/>
      <c r="GA42" s="373"/>
      <c r="GB42" s="373"/>
      <c r="GC42" s="373"/>
      <c r="GD42" s="373"/>
      <c r="GE42" s="373"/>
      <c r="GF42" s="373"/>
      <c r="GG42" s="373"/>
      <c r="GH42" s="373"/>
      <c r="GI42" s="373"/>
      <c r="GJ42" s="373"/>
      <c r="GK42" s="373"/>
      <c r="GL42" s="373"/>
      <c r="GM42" s="373"/>
      <c r="GN42" s="373"/>
      <c r="GO42" s="373"/>
      <c r="GP42" s="373"/>
      <c r="GQ42" s="373"/>
      <c r="GR42" s="373"/>
      <c r="GS42" s="373"/>
      <c r="GT42" s="373"/>
      <c r="GU42" s="373"/>
      <c r="GV42" s="373"/>
      <c r="GW42" s="373"/>
      <c r="GX42" s="373"/>
      <c r="GY42" s="373"/>
      <c r="GZ42" s="373"/>
      <c r="HA42" s="373"/>
      <c r="HB42" s="373"/>
      <c r="HC42" s="373"/>
      <c r="HD42" s="373"/>
      <c r="HE42" s="373"/>
      <c r="HF42" s="373"/>
      <c r="HG42" s="373"/>
      <c r="HH42" s="373"/>
      <c r="HI42" s="373"/>
      <c r="HJ42" s="373"/>
      <c r="HK42" s="373"/>
      <c r="HL42" s="373"/>
      <c r="HM42" s="373"/>
      <c r="HN42" s="373"/>
      <c r="HO42" s="373"/>
      <c r="HP42" s="373"/>
      <c r="HQ42" s="373"/>
      <c r="HR42" s="373"/>
      <c r="HS42" s="373"/>
      <c r="HT42" s="373"/>
      <c r="HU42" s="373"/>
    </row>
    <row r="43" spans="1:229" ht="18" customHeight="1">
      <c r="A43" s="378" t="str">
        <f>'[3]Anexo I - Planilha Orçamento'!A69</f>
        <v>9.6</v>
      </c>
      <c r="B43" s="378" t="s">
        <v>101</v>
      </c>
      <c r="C43" s="378" t="s">
        <v>825</v>
      </c>
      <c r="D43" s="403" t="str">
        <f>VLOOKUP($A43,'[3]Anexo I - Planilha Orçamento'!$A68:$M179,4,0)</f>
        <v>CANTONEIRA DE ALUMINIO 1"X1, PARA PROTECAO DE QUINA DE PAREDE</v>
      </c>
      <c r="E43" s="378" t="str">
        <f>VLOOKUP($A43,'[3]Anexo I - Planilha Orçamento'!$A68:$M179,10,0)</f>
        <v>M</v>
      </c>
      <c r="F43" s="372">
        <v>143</v>
      </c>
      <c r="G43" s="372">
        <f>VLOOKUP($A43,'[3]Anexo I - Planilha Orçamento'!$A63:$M174,13,0)</f>
        <v>38.138466000000001</v>
      </c>
      <c r="H43" s="385">
        <f t="shared" si="17"/>
        <v>5453.8006379999997</v>
      </c>
      <c r="I43" s="386">
        <f>SUM(H43/H37)</f>
        <v>0.11871590926854866</v>
      </c>
      <c r="J43" s="319">
        <v>0</v>
      </c>
      <c r="K43" s="320">
        <f t="shared" si="22"/>
        <v>0</v>
      </c>
      <c r="L43" s="321">
        <f t="shared" si="23"/>
        <v>0</v>
      </c>
      <c r="M43" s="332">
        <v>0</v>
      </c>
      <c r="N43" s="333">
        <f t="shared" si="24"/>
        <v>0</v>
      </c>
      <c r="O43" s="334">
        <f t="shared" si="25"/>
        <v>0</v>
      </c>
      <c r="P43" s="347">
        <v>0</v>
      </c>
      <c r="Q43" s="393">
        <f t="shared" si="3"/>
        <v>0</v>
      </c>
      <c r="R43" s="348">
        <f t="shared" si="26"/>
        <v>0</v>
      </c>
      <c r="S43" s="418"/>
      <c r="T43" s="419">
        <f t="shared" si="18"/>
        <v>0</v>
      </c>
      <c r="U43" s="420">
        <f t="shared" si="27"/>
        <v>0</v>
      </c>
      <c r="V43" s="344">
        <f t="shared" si="19"/>
        <v>0</v>
      </c>
      <c r="W43" s="345">
        <f t="shared" si="20"/>
        <v>0</v>
      </c>
      <c r="X43" s="366">
        <f t="shared" si="21"/>
        <v>0</v>
      </c>
      <c r="Y43" s="373"/>
      <c r="Z43" s="373"/>
      <c r="AA43" s="373"/>
      <c r="AB43" s="373"/>
      <c r="AC43" s="373"/>
      <c r="AD43" s="373"/>
      <c r="AE43" s="373"/>
      <c r="AF43" s="373"/>
      <c r="AG43" s="373"/>
      <c r="AH43" s="373"/>
      <c r="AI43" s="373"/>
      <c r="AJ43" s="373"/>
      <c r="AK43" s="373"/>
      <c r="AL43" s="373"/>
      <c r="AM43" s="373"/>
      <c r="AN43" s="373"/>
      <c r="AO43" s="373"/>
      <c r="AP43" s="373"/>
      <c r="AQ43" s="373"/>
      <c r="AR43" s="373"/>
      <c r="AS43" s="373"/>
      <c r="AT43" s="373"/>
      <c r="AU43" s="373"/>
      <c r="AV43" s="373"/>
      <c r="AW43" s="373"/>
      <c r="AX43" s="373"/>
      <c r="AY43" s="373"/>
      <c r="AZ43" s="373"/>
      <c r="BA43" s="373"/>
      <c r="BB43" s="373"/>
      <c r="BC43" s="373"/>
      <c r="BD43" s="373"/>
      <c r="BE43" s="373"/>
      <c r="BF43" s="373"/>
      <c r="BG43" s="373"/>
      <c r="BH43" s="373"/>
      <c r="BI43" s="373"/>
      <c r="BJ43" s="373"/>
      <c r="BK43" s="373"/>
      <c r="BL43" s="373"/>
      <c r="BM43" s="373"/>
      <c r="BN43" s="373"/>
      <c r="BO43" s="373"/>
      <c r="BP43" s="373"/>
      <c r="BQ43" s="373"/>
      <c r="BR43" s="373"/>
      <c r="BS43" s="373"/>
      <c r="BT43" s="373"/>
      <c r="BU43" s="373"/>
      <c r="BV43" s="373"/>
      <c r="BW43" s="373"/>
      <c r="BX43" s="373"/>
      <c r="BY43" s="373"/>
      <c r="BZ43" s="373"/>
      <c r="CA43" s="373"/>
      <c r="CB43" s="373"/>
      <c r="CC43" s="373"/>
      <c r="CD43" s="373"/>
      <c r="CE43" s="373"/>
      <c r="CF43" s="373"/>
      <c r="CG43" s="373"/>
      <c r="CH43" s="373"/>
      <c r="CI43" s="373"/>
      <c r="CJ43" s="373"/>
      <c r="CK43" s="373"/>
      <c r="CL43" s="373"/>
      <c r="CM43" s="373"/>
      <c r="CN43" s="373"/>
      <c r="CO43" s="373"/>
      <c r="CP43" s="373"/>
      <c r="CQ43" s="373"/>
      <c r="CR43" s="373"/>
      <c r="CS43" s="373"/>
      <c r="CT43" s="373"/>
      <c r="CU43" s="373"/>
      <c r="CV43" s="373"/>
      <c r="CW43" s="373"/>
      <c r="CX43" s="373"/>
      <c r="CY43" s="373"/>
      <c r="CZ43" s="373"/>
      <c r="DA43" s="373"/>
      <c r="DB43" s="373"/>
      <c r="DC43" s="373"/>
      <c r="DD43" s="373"/>
      <c r="DE43" s="373"/>
      <c r="DF43" s="373"/>
      <c r="DG43" s="373"/>
      <c r="DH43" s="373"/>
      <c r="DI43" s="373"/>
      <c r="DJ43" s="373"/>
      <c r="DK43" s="373"/>
      <c r="DL43" s="373"/>
      <c r="DM43" s="373"/>
      <c r="DN43" s="373"/>
      <c r="DO43" s="373"/>
      <c r="DP43" s="373"/>
      <c r="DQ43" s="373"/>
      <c r="DR43" s="373"/>
      <c r="DS43" s="373"/>
      <c r="DT43" s="373"/>
      <c r="DU43" s="373"/>
      <c r="DV43" s="373"/>
      <c r="DW43" s="373"/>
      <c r="DX43" s="373"/>
      <c r="DY43" s="373"/>
      <c r="DZ43" s="373"/>
      <c r="EA43" s="373"/>
      <c r="EB43" s="373"/>
      <c r="EC43" s="373"/>
      <c r="ED43" s="373"/>
      <c r="EE43" s="373"/>
      <c r="EF43" s="373"/>
      <c r="EG43" s="373"/>
      <c r="EH43" s="373"/>
      <c r="EI43" s="373"/>
      <c r="EJ43" s="373"/>
      <c r="EK43" s="373"/>
      <c r="EL43" s="373"/>
      <c r="EM43" s="373"/>
      <c r="EN43" s="373"/>
      <c r="EO43" s="373"/>
      <c r="EP43" s="373"/>
      <c r="EQ43" s="373"/>
      <c r="ER43" s="373"/>
      <c r="ES43" s="373"/>
      <c r="ET43" s="373"/>
      <c r="EU43" s="373"/>
      <c r="EV43" s="373"/>
      <c r="EW43" s="373"/>
      <c r="EX43" s="373"/>
      <c r="EY43" s="373"/>
      <c r="EZ43" s="373"/>
      <c r="FA43" s="373"/>
      <c r="FB43" s="373"/>
      <c r="FC43" s="373"/>
      <c r="FD43" s="373"/>
      <c r="FE43" s="373"/>
      <c r="FF43" s="373"/>
      <c r="FG43" s="373"/>
      <c r="FH43" s="373"/>
      <c r="FI43" s="373"/>
      <c r="FJ43" s="373"/>
      <c r="FK43" s="373"/>
      <c r="FL43" s="373"/>
      <c r="FM43" s="373"/>
      <c r="FN43" s="373"/>
      <c r="FO43" s="373"/>
      <c r="FP43" s="373"/>
      <c r="FQ43" s="373"/>
      <c r="FR43" s="373"/>
      <c r="FS43" s="373"/>
      <c r="FT43" s="373"/>
      <c r="FU43" s="373"/>
      <c r="FV43" s="373"/>
      <c r="FW43" s="373"/>
      <c r="FX43" s="373"/>
      <c r="FY43" s="373"/>
      <c r="FZ43" s="373"/>
      <c r="GA43" s="373"/>
      <c r="GB43" s="373"/>
      <c r="GC43" s="373"/>
      <c r="GD43" s="373"/>
      <c r="GE43" s="373"/>
      <c r="GF43" s="373"/>
      <c r="GG43" s="373"/>
      <c r="GH43" s="373"/>
      <c r="GI43" s="373"/>
      <c r="GJ43" s="373"/>
      <c r="GK43" s="373"/>
      <c r="GL43" s="373"/>
      <c r="GM43" s="373"/>
      <c r="GN43" s="373"/>
      <c r="GO43" s="373"/>
      <c r="GP43" s="373"/>
      <c r="GQ43" s="373"/>
      <c r="GR43" s="373"/>
      <c r="GS43" s="373"/>
      <c r="GT43" s="373"/>
      <c r="GU43" s="373"/>
      <c r="GV43" s="373"/>
      <c r="GW43" s="373"/>
      <c r="GX43" s="373"/>
      <c r="GY43" s="373"/>
      <c r="GZ43" s="373"/>
      <c r="HA43" s="373"/>
      <c r="HB43" s="373"/>
      <c r="HC43" s="373"/>
      <c r="HD43" s="373"/>
      <c r="HE43" s="373"/>
      <c r="HF43" s="373"/>
      <c r="HG43" s="373"/>
      <c r="HH43" s="373"/>
      <c r="HI43" s="373"/>
      <c r="HJ43" s="373"/>
      <c r="HK43" s="373"/>
      <c r="HL43" s="373"/>
      <c r="HM43" s="373"/>
      <c r="HN43" s="373"/>
      <c r="HO43" s="373"/>
      <c r="HP43" s="373"/>
      <c r="HQ43" s="373"/>
      <c r="HR43" s="373"/>
      <c r="HS43" s="373"/>
      <c r="HT43" s="373"/>
      <c r="HU43" s="373"/>
    </row>
    <row r="44" spans="1:229" ht="24.75" customHeight="1">
      <c r="A44" s="378" t="s">
        <v>824</v>
      </c>
      <c r="B44" s="378" t="s">
        <v>101</v>
      </c>
      <c r="C44" s="378">
        <v>87884</v>
      </c>
      <c r="D44" s="406" t="s">
        <v>855</v>
      </c>
      <c r="E44" s="378" t="s">
        <v>335</v>
      </c>
      <c r="F44" s="265">
        <v>158.82</v>
      </c>
      <c r="G44" s="372">
        <v>9.1</v>
      </c>
      <c r="H44" s="385">
        <f t="shared" si="17"/>
        <v>1445.2619999999999</v>
      </c>
      <c r="I44" s="386">
        <f>SUM(H44/H37)</f>
        <v>3.1459821113703344E-2</v>
      </c>
      <c r="J44" s="319">
        <v>0</v>
      </c>
      <c r="K44" s="320">
        <f t="shared" si="22"/>
        <v>0</v>
      </c>
      <c r="L44" s="321">
        <f t="shared" si="23"/>
        <v>0</v>
      </c>
      <c r="M44" s="332">
        <v>0</v>
      </c>
      <c r="N44" s="333">
        <f t="shared" si="24"/>
        <v>0</v>
      </c>
      <c r="O44" s="334">
        <f t="shared" si="25"/>
        <v>0</v>
      </c>
      <c r="P44" s="347">
        <v>158.82</v>
      </c>
      <c r="Q44" s="393">
        <f t="shared" si="3"/>
        <v>1445.2619999999999</v>
      </c>
      <c r="R44" s="348">
        <f t="shared" si="26"/>
        <v>3.1459821113703344E-2</v>
      </c>
      <c r="S44" s="418"/>
      <c r="T44" s="419">
        <f t="shared" si="18"/>
        <v>0</v>
      </c>
      <c r="U44" s="420">
        <f t="shared" si="27"/>
        <v>0</v>
      </c>
      <c r="V44" s="344">
        <f t="shared" si="19"/>
        <v>158.82</v>
      </c>
      <c r="W44" s="345">
        <f t="shared" si="20"/>
        <v>1445.2619999999999</v>
      </c>
      <c r="X44" s="366">
        <f t="shared" si="21"/>
        <v>3.1459821113703344E-2</v>
      </c>
      <c r="Y44" s="373"/>
      <c r="Z44" s="373"/>
      <c r="AA44" s="373"/>
      <c r="AB44" s="373"/>
      <c r="AC44" s="373"/>
      <c r="AD44" s="373"/>
      <c r="AE44" s="373"/>
      <c r="AF44" s="373"/>
      <c r="AG44" s="373"/>
      <c r="AH44" s="373"/>
      <c r="AI44" s="373"/>
      <c r="AJ44" s="373"/>
      <c r="AK44" s="373"/>
      <c r="AL44" s="373"/>
      <c r="AM44" s="373"/>
      <c r="AN44" s="373"/>
      <c r="AO44" s="373"/>
      <c r="AP44" s="373"/>
      <c r="AQ44" s="373"/>
      <c r="AR44" s="373"/>
      <c r="AS44" s="373"/>
      <c r="AT44" s="373"/>
      <c r="AU44" s="373"/>
      <c r="AV44" s="373"/>
      <c r="AW44" s="373"/>
      <c r="AX44" s="373"/>
      <c r="AY44" s="373"/>
      <c r="AZ44" s="373"/>
      <c r="BA44" s="373"/>
      <c r="BB44" s="373"/>
      <c r="BC44" s="373"/>
      <c r="BD44" s="373"/>
      <c r="BE44" s="373"/>
      <c r="BF44" s="373"/>
      <c r="BG44" s="373"/>
      <c r="BH44" s="373"/>
      <c r="BI44" s="373"/>
      <c r="BJ44" s="373"/>
      <c r="BK44" s="373"/>
      <c r="BL44" s="373"/>
      <c r="BM44" s="373"/>
      <c r="BN44" s="373"/>
      <c r="BO44" s="373"/>
      <c r="BP44" s="373"/>
      <c r="BQ44" s="373"/>
      <c r="BR44" s="373"/>
      <c r="BS44" s="373"/>
      <c r="BT44" s="373"/>
      <c r="BU44" s="373"/>
      <c r="BV44" s="373"/>
      <c r="BW44" s="373"/>
      <c r="BX44" s="373"/>
      <c r="BY44" s="373"/>
      <c r="BZ44" s="373"/>
      <c r="CA44" s="373"/>
      <c r="CB44" s="373"/>
      <c r="CC44" s="373"/>
      <c r="CD44" s="373"/>
      <c r="CE44" s="373"/>
      <c r="CF44" s="373"/>
      <c r="CG44" s="373"/>
      <c r="CH44" s="373"/>
      <c r="CI44" s="373"/>
      <c r="CJ44" s="373"/>
      <c r="CK44" s="373"/>
      <c r="CL44" s="373"/>
      <c r="CM44" s="373"/>
      <c r="CN44" s="373"/>
      <c r="CO44" s="373"/>
      <c r="CP44" s="373"/>
      <c r="CQ44" s="373"/>
      <c r="CR44" s="373"/>
      <c r="CS44" s="373"/>
      <c r="CT44" s="373"/>
      <c r="CU44" s="373"/>
      <c r="CV44" s="373"/>
      <c r="CW44" s="373"/>
      <c r="CX44" s="373"/>
      <c r="CY44" s="373"/>
      <c r="CZ44" s="373"/>
      <c r="DA44" s="373"/>
      <c r="DB44" s="373"/>
      <c r="DC44" s="373"/>
      <c r="DD44" s="373"/>
      <c r="DE44" s="373"/>
      <c r="DF44" s="373"/>
      <c r="DG44" s="373"/>
      <c r="DH44" s="373"/>
      <c r="DI44" s="373"/>
      <c r="DJ44" s="373"/>
      <c r="DK44" s="373"/>
      <c r="DL44" s="373"/>
      <c r="DM44" s="373"/>
      <c r="DN44" s="373"/>
      <c r="DO44" s="373"/>
      <c r="DP44" s="373"/>
      <c r="DQ44" s="373"/>
      <c r="DR44" s="373"/>
      <c r="DS44" s="373"/>
      <c r="DT44" s="373"/>
      <c r="DU44" s="373"/>
      <c r="DV44" s="373"/>
      <c r="DW44" s="373"/>
      <c r="DX44" s="373"/>
      <c r="DY44" s="373"/>
      <c r="DZ44" s="373"/>
      <c r="EA44" s="373"/>
      <c r="EB44" s="373"/>
      <c r="EC44" s="373"/>
      <c r="ED44" s="373"/>
      <c r="EE44" s="373"/>
      <c r="EF44" s="373"/>
      <c r="EG44" s="373"/>
      <c r="EH44" s="373"/>
      <c r="EI44" s="373"/>
      <c r="EJ44" s="373"/>
      <c r="EK44" s="373"/>
      <c r="EL44" s="373"/>
      <c r="EM44" s="373"/>
      <c r="EN44" s="373"/>
      <c r="EO44" s="373"/>
      <c r="EP44" s="373"/>
      <c r="EQ44" s="373"/>
      <c r="ER44" s="373"/>
      <c r="ES44" s="373"/>
      <c r="ET44" s="373"/>
      <c r="EU44" s="373"/>
      <c r="EV44" s="373"/>
      <c r="EW44" s="373"/>
      <c r="EX44" s="373"/>
      <c r="EY44" s="373"/>
      <c r="EZ44" s="373"/>
      <c r="FA44" s="373"/>
      <c r="FB44" s="373"/>
      <c r="FC44" s="373"/>
      <c r="FD44" s="373"/>
      <c r="FE44" s="373"/>
      <c r="FF44" s="373"/>
      <c r="FG44" s="373"/>
      <c r="FH44" s="373"/>
      <c r="FI44" s="373"/>
      <c r="FJ44" s="373"/>
      <c r="FK44" s="373"/>
      <c r="FL44" s="373"/>
      <c r="FM44" s="373"/>
      <c r="FN44" s="373"/>
      <c r="FO44" s="373"/>
      <c r="FP44" s="373"/>
      <c r="FQ44" s="373"/>
      <c r="FR44" s="373"/>
      <c r="FS44" s="373"/>
      <c r="FT44" s="373"/>
      <c r="FU44" s="373"/>
      <c r="FV44" s="373"/>
      <c r="FW44" s="373"/>
      <c r="FX44" s="373"/>
      <c r="FY44" s="373"/>
      <c r="FZ44" s="373"/>
      <c r="GA44" s="373"/>
      <c r="GB44" s="373"/>
      <c r="GC44" s="373"/>
      <c r="GD44" s="373"/>
      <c r="GE44" s="373"/>
      <c r="GF44" s="373"/>
      <c r="GG44" s="373"/>
      <c r="GH44" s="373"/>
      <c r="GI44" s="373"/>
      <c r="GJ44" s="373"/>
      <c r="GK44" s="373"/>
      <c r="GL44" s="373"/>
      <c r="GM44" s="373"/>
      <c r="GN44" s="373"/>
      <c r="GO44" s="373"/>
      <c r="GP44" s="373"/>
      <c r="GQ44" s="373"/>
      <c r="GR44" s="373"/>
      <c r="GS44" s="373"/>
      <c r="GT44" s="373"/>
      <c r="GU44" s="373"/>
      <c r="GV44" s="373"/>
      <c r="GW44" s="373"/>
      <c r="GX44" s="373"/>
      <c r="GY44" s="373"/>
      <c r="GZ44" s="373"/>
      <c r="HA44" s="373"/>
      <c r="HB44" s="373"/>
      <c r="HC44" s="373"/>
      <c r="HD44" s="373"/>
      <c r="HE44" s="373"/>
      <c r="HF44" s="373"/>
      <c r="HG44" s="373"/>
      <c r="HH44" s="373"/>
      <c r="HI44" s="373"/>
      <c r="HJ44" s="373"/>
      <c r="HK44" s="373"/>
      <c r="HL44" s="373"/>
      <c r="HM44" s="373"/>
      <c r="HN44" s="373"/>
      <c r="HO44" s="373"/>
      <c r="HP44" s="373"/>
      <c r="HQ44" s="373"/>
      <c r="HR44" s="373"/>
      <c r="HS44" s="373"/>
      <c r="HT44" s="373"/>
      <c r="HU44" s="373"/>
    </row>
    <row r="45" spans="1:229" ht="38.25" customHeight="1">
      <c r="A45" s="378" t="s">
        <v>856</v>
      </c>
      <c r="B45" s="378" t="s">
        <v>101</v>
      </c>
      <c r="C45" s="378">
        <v>90407</v>
      </c>
      <c r="D45" s="406" t="s">
        <v>857</v>
      </c>
      <c r="E45" s="378" t="s">
        <v>444</v>
      </c>
      <c r="F45" s="265">
        <v>158.82</v>
      </c>
      <c r="G45" s="372">
        <v>44.66</v>
      </c>
      <c r="H45" s="385">
        <f t="shared" si="17"/>
        <v>7092.9011999999993</v>
      </c>
      <c r="I45" s="386">
        <f>SUM(H45/H37)</f>
        <v>0.15439512208109796</v>
      </c>
      <c r="J45" s="319">
        <v>0</v>
      </c>
      <c r="K45" s="320">
        <f t="shared" si="22"/>
        <v>0</v>
      </c>
      <c r="L45" s="321">
        <f t="shared" si="23"/>
        <v>0</v>
      </c>
      <c r="M45" s="332">
        <v>0</v>
      </c>
      <c r="N45" s="333">
        <f t="shared" si="24"/>
        <v>0</v>
      </c>
      <c r="O45" s="334">
        <f t="shared" si="25"/>
        <v>0</v>
      </c>
      <c r="P45" s="347">
        <v>158.82</v>
      </c>
      <c r="Q45" s="393">
        <f t="shared" si="3"/>
        <v>7092.9011999999993</v>
      </c>
      <c r="R45" s="348">
        <f t="shared" si="26"/>
        <v>0.15439512208109796</v>
      </c>
      <c r="S45" s="418"/>
      <c r="T45" s="419">
        <f t="shared" si="18"/>
        <v>0</v>
      </c>
      <c r="U45" s="420">
        <f t="shared" si="27"/>
        <v>0</v>
      </c>
      <c r="V45" s="344">
        <f t="shared" si="19"/>
        <v>158.82</v>
      </c>
      <c r="W45" s="345">
        <f t="shared" si="20"/>
        <v>7092.9011999999993</v>
      </c>
      <c r="X45" s="366">
        <f t="shared" si="21"/>
        <v>0.15439512208109796</v>
      </c>
      <c r="Y45" s="373"/>
      <c r="Z45" s="373"/>
      <c r="AA45" s="373"/>
      <c r="AB45" s="373"/>
      <c r="AC45" s="373"/>
      <c r="AD45" s="373"/>
      <c r="AE45" s="373"/>
      <c r="AF45" s="373"/>
      <c r="AG45" s="373"/>
      <c r="AH45" s="373"/>
      <c r="AI45" s="373"/>
      <c r="AJ45" s="373"/>
      <c r="AK45" s="373"/>
      <c r="AL45" s="373"/>
      <c r="AM45" s="373"/>
      <c r="AN45" s="373"/>
      <c r="AO45" s="373"/>
      <c r="AP45" s="373"/>
      <c r="AQ45" s="373"/>
      <c r="AR45" s="373"/>
      <c r="AS45" s="373"/>
      <c r="AT45" s="373"/>
      <c r="AU45" s="373"/>
      <c r="AV45" s="373"/>
      <c r="AW45" s="373"/>
      <c r="AX45" s="373"/>
      <c r="AY45" s="373"/>
      <c r="AZ45" s="373"/>
      <c r="BA45" s="373"/>
      <c r="BB45" s="373"/>
      <c r="BC45" s="373"/>
      <c r="BD45" s="373"/>
      <c r="BE45" s="373"/>
      <c r="BF45" s="373"/>
      <c r="BG45" s="373"/>
      <c r="BH45" s="373"/>
      <c r="BI45" s="373"/>
      <c r="BJ45" s="373"/>
      <c r="BK45" s="373"/>
      <c r="BL45" s="373"/>
      <c r="BM45" s="373"/>
      <c r="BN45" s="373"/>
      <c r="BO45" s="373"/>
      <c r="BP45" s="373"/>
      <c r="BQ45" s="373"/>
      <c r="BR45" s="373"/>
      <c r="BS45" s="373"/>
      <c r="BT45" s="373"/>
      <c r="BU45" s="373"/>
      <c r="BV45" s="373"/>
      <c r="BW45" s="373"/>
      <c r="BX45" s="373"/>
      <c r="BY45" s="373"/>
      <c r="BZ45" s="373"/>
      <c r="CA45" s="373"/>
      <c r="CB45" s="373"/>
      <c r="CC45" s="373"/>
      <c r="CD45" s="373"/>
      <c r="CE45" s="373"/>
      <c r="CF45" s="373"/>
      <c r="CG45" s="373"/>
      <c r="CH45" s="373"/>
      <c r="CI45" s="373"/>
      <c r="CJ45" s="373"/>
      <c r="CK45" s="373"/>
      <c r="CL45" s="373"/>
      <c r="CM45" s="373"/>
      <c r="CN45" s="373"/>
      <c r="CO45" s="373"/>
      <c r="CP45" s="373"/>
      <c r="CQ45" s="373"/>
      <c r="CR45" s="373"/>
      <c r="CS45" s="373"/>
      <c r="CT45" s="373"/>
      <c r="CU45" s="373"/>
      <c r="CV45" s="373"/>
      <c r="CW45" s="373"/>
      <c r="CX45" s="373"/>
      <c r="CY45" s="373"/>
      <c r="CZ45" s="373"/>
      <c r="DA45" s="373"/>
      <c r="DB45" s="373"/>
      <c r="DC45" s="373"/>
      <c r="DD45" s="373"/>
      <c r="DE45" s="373"/>
      <c r="DF45" s="373"/>
      <c r="DG45" s="373"/>
      <c r="DH45" s="373"/>
      <c r="DI45" s="373"/>
      <c r="DJ45" s="373"/>
      <c r="DK45" s="373"/>
      <c r="DL45" s="373"/>
      <c r="DM45" s="373"/>
      <c r="DN45" s="373"/>
      <c r="DO45" s="373"/>
      <c r="DP45" s="373"/>
      <c r="DQ45" s="373"/>
      <c r="DR45" s="373"/>
      <c r="DS45" s="373"/>
      <c r="DT45" s="373"/>
      <c r="DU45" s="373"/>
      <c r="DV45" s="373"/>
      <c r="DW45" s="373"/>
      <c r="DX45" s="373"/>
      <c r="DY45" s="373"/>
      <c r="DZ45" s="373"/>
      <c r="EA45" s="373"/>
      <c r="EB45" s="373"/>
      <c r="EC45" s="373"/>
      <c r="ED45" s="373"/>
      <c r="EE45" s="373"/>
      <c r="EF45" s="373"/>
      <c r="EG45" s="373"/>
      <c r="EH45" s="373"/>
      <c r="EI45" s="373"/>
      <c r="EJ45" s="373"/>
      <c r="EK45" s="373"/>
      <c r="EL45" s="373"/>
      <c r="EM45" s="373"/>
      <c r="EN45" s="373"/>
      <c r="EO45" s="373"/>
      <c r="EP45" s="373"/>
      <c r="EQ45" s="373"/>
      <c r="ER45" s="373"/>
      <c r="ES45" s="373"/>
      <c r="ET45" s="373"/>
      <c r="EU45" s="373"/>
      <c r="EV45" s="373"/>
      <c r="EW45" s="373"/>
      <c r="EX45" s="373"/>
      <c r="EY45" s="373"/>
      <c r="EZ45" s="373"/>
      <c r="FA45" s="373"/>
      <c r="FB45" s="373"/>
      <c r="FC45" s="373"/>
      <c r="FD45" s="373"/>
      <c r="FE45" s="373"/>
      <c r="FF45" s="373"/>
      <c r="FG45" s="373"/>
      <c r="FH45" s="373"/>
      <c r="FI45" s="373"/>
      <c r="FJ45" s="373"/>
      <c r="FK45" s="373"/>
      <c r="FL45" s="373"/>
      <c r="FM45" s="373"/>
      <c r="FN45" s="373"/>
      <c r="FO45" s="373"/>
      <c r="FP45" s="373"/>
      <c r="FQ45" s="373"/>
      <c r="FR45" s="373"/>
      <c r="FS45" s="373"/>
      <c r="FT45" s="373"/>
      <c r="FU45" s="373"/>
      <c r="FV45" s="373"/>
      <c r="FW45" s="373"/>
      <c r="FX45" s="373"/>
      <c r="FY45" s="373"/>
      <c r="FZ45" s="373"/>
      <c r="GA45" s="373"/>
      <c r="GB45" s="373"/>
      <c r="GC45" s="373"/>
      <c r="GD45" s="373"/>
      <c r="GE45" s="373"/>
      <c r="GF45" s="373"/>
      <c r="GG45" s="373"/>
      <c r="GH45" s="373"/>
      <c r="GI45" s="373"/>
      <c r="GJ45" s="373"/>
      <c r="GK45" s="373"/>
      <c r="GL45" s="373"/>
      <c r="GM45" s="373"/>
      <c r="GN45" s="373"/>
      <c r="GO45" s="373"/>
      <c r="GP45" s="373"/>
      <c r="GQ45" s="373"/>
      <c r="GR45" s="373"/>
      <c r="GS45" s="373"/>
      <c r="GT45" s="373"/>
      <c r="GU45" s="373"/>
      <c r="GV45" s="373"/>
      <c r="GW45" s="373"/>
      <c r="GX45" s="373"/>
      <c r="GY45" s="373"/>
      <c r="GZ45" s="373"/>
      <c r="HA45" s="373"/>
      <c r="HB45" s="373"/>
      <c r="HC45" s="373"/>
      <c r="HD45" s="373"/>
      <c r="HE45" s="373"/>
      <c r="HF45" s="373"/>
      <c r="HG45" s="373"/>
      <c r="HH45" s="373"/>
      <c r="HI45" s="373"/>
      <c r="HJ45" s="373"/>
      <c r="HK45" s="373"/>
      <c r="HL45" s="373"/>
      <c r="HM45" s="373"/>
      <c r="HN45" s="373"/>
      <c r="HO45" s="373"/>
      <c r="HP45" s="373"/>
      <c r="HQ45" s="373"/>
      <c r="HR45" s="373"/>
      <c r="HS45" s="373"/>
      <c r="HT45" s="373"/>
      <c r="HU45" s="373"/>
    </row>
    <row r="46" spans="1:229" ht="15.75" customHeight="1">
      <c r="A46" s="368" t="str">
        <f>'[3]Anexo I - Planilha Orçamento'!A71</f>
        <v>10.0</v>
      </c>
      <c r="B46" s="368"/>
      <c r="C46" s="368" t="s">
        <v>117</v>
      </c>
      <c r="D46" s="402" t="str">
        <f>VLOOKUP($A46,'[3]Anexo I - Planilha Orçamento'!$A70:$M181,4,0)</f>
        <v>INSTALAÇÕES ELÉTRICAS: REDE DE BAIXA TENSÃO</v>
      </c>
      <c r="E46" s="368"/>
      <c r="F46" s="374"/>
      <c r="G46" s="370"/>
      <c r="H46" s="370">
        <f>SUM(H47:H55)</f>
        <v>6683.684025999999</v>
      </c>
      <c r="I46" s="387">
        <f>SUM(I48:I55)</f>
        <v>1.0000000000000002</v>
      </c>
      <c r="J46" s="327"/>
      <c r="K46" s="370">
        <f>SUM(K47:K55)</f>
        <v>2393.6400999999996</v>
      </c>
      <c r="L46" s="387">
        <f>SUM(L48:L55)</f>
        <v>0.35813184625254157</v>
      </c>
      <c r="M46" s="327"/>
      <c r="N46" s="370">
        <f>SUM(N47:N55)</f>
        <v>2157.6558110000001</v>
      </c>
      <c r="O46" s="387">
        <f>SUM(O48:O55)</f>
        <v>0.3228243290087574</v>
      </c>
      <c r="P46" s="327"/>
      <c r="Q46" s="370">
        <f>SUM(Q47:Q55)</f>
        <v>931.99138700000015</v>
      </c>
      <c r="R46" s="387">
        <f>SUM(R48:R55)</f>
        <v>0.13944276590193197</v>
      </c>
      <c r="S46" s="327"/>
      <c r="T46" s="370">
        <f>SUM(T47:T55)</f>
        <v>0</v>
      </c>
      <c r="U46" s="387">
        <f>SUM(U48:U55)</f>
        <v>0</v>
      </c>
      <c r="V46" s="327"/>
      <c r="W46" s="370">
        <f>SUM(W47:W55)</f>
        <v>5483.2872979999993</v>
      </c>
      <c r="X46" s="387">
        <f>SUM(X48:X55)</f>
        <v>0.82039894116323087</v>
      </c>
      <c r="Y46" s="373"/>
      <c r="Z46" s="373"/>
      <c r="AA46" s="373"/>
      <c r="AB46" s="373"/>
      <c r="AC46" s="373"/>
      <c r="AD46" s="373"/>
      <c r="AE46" s="373"/>
      <c r="AF46" s="373"/>
      <c r="AG46" s="373"/>
      <c r="AH46" s="373"/>
      <c r="AI46" s="373"/>
      <c r="AJ46" s="373"/>
      <c r="AK46" s="373"/>
      <c r="AL46" s="373"/>
      <c r="AM46" s="373"/>
      <c r="AN46" s="373"/>
      <c r="AO46" s="373"/>
      <c r="AP46" s="373"/>
      <c r="AQ46" s="373"/>
      <c r="AR46" s="373"/>
      <c r="AS46" s="373"/>
      <c r="AT46" s="373"/>
      <c r="AU46" s="373"/>
      <c r="AV46" s="373"/>
      <c r="AW46" s="373"/>
      <c r="AX46" s="373"/>
      <c r="AY46" s="373"/>
      <c r="AZ46" s="373"/>
      <c r="BA46" s="373"/>
      <c r="BB46" s="373"/>
      <c r="BC46" s="373"/>
      <c r="BD46" s="373"/>
      <c r="BE46" s="373"/>
      <c r="BF46" s="373"/>
      <c r="BG46" s="373"/>
      <c r="BH46" s="373"/>
      <c r="BI46" s="373"/>
      <c r="BJ46" s="373"/>
      <c r="BK46" s="373"/>
      <c r="BL46" s="373"/>
      <c r="BM46" s="373"/>
      <c r="BN46" s="373"/>
      <c r="BO46" s="373"/>
      <c r="BP46" s="373"/>
      <c r="BQ46" s="373"/>
      <c r="BR46" s="373"/>
      <c r="BS46" s="373"/>
      <c r="BT46" s="373"/>
      <c r="BU46" s="373"/>
      <c r="BV46" s="373"/>
      <c r="BW46" s="373"/>
      <c r="BX46" s="373"/>
      <c r="BY46" s="373"/>
      <c r="BZ46" s="373"/>
      <c r="CA46" s="373"/>
      <c r="CB46" s="373"/>
      <c r="CC46" s="373"/>
      <c r="CD46" s="373"/>
      <c r="CE46" s="373"/>
      <c r="CF46" s="373"/>
      <c r="CG46" s="373"/>
      <c r="CH46" s="373"/>
      <c r="CI46" s="373"/>
      <c r="CJ46" s="373"/>
      <c r="CK46" s="373"/>
      <c r="CL46" s="373"/>
      <c r="CM46" s="373"/>
      <c r="CN46" s="373"/>
      <c r="CO46" s="373"/>
      <c r="CP46" s="373"/>
      <c r="CQ46" s="373"/>
      <c r="CR46" s="373"/>
      <c r="CS46" s="373"/>
      <c r="CT46" s="373"/>
      <c r="CU46" s="373"/>
      <c r="CV46" s="373"/>
      <c r="CW46" s="373"/>
      <c r="CX46" s="373"/>
      <c r="CY46" s="373"/>
      <c r="CZ46" s="373"/>
      <c r="DA46" s="373"/>
      <c r="DB46" s="373"/>
      <c r="DC46" s="373"/>
      <c r="DD46" s="373"/>
      <c r="DE46" s="373"/>
      <c r="DF46" s="373"/>
      <c r="DG46" s="373"/>
      <c r="DH46" s="373"/>
      <c r="DI46" s="373"/>
      <c r="DJ46" s="373"/>
      <c r="DK46" s="373"/>
      <c r="DL46" s="373"/>
      <c r="DM46" s="373"/>
      <c r="DN46" s="373"/>
      <c r="DO46" s="373"/>
      <c r="DP46" s="373"/>
      <c r="DQ46" s="373"/>
      <c r="DR46" s="373"/>
      <c r="DS46" s="373"/>
      <c r="DT46" s="373"/>
      <c r="DU46" s="373"/>
      <c r="DV46" s="373"/>
      <c r="DW46" s="373"/>
      <c r="DX46" s="373"/>
      <c r="DY46" s="373"/>
      <c r="DZ46" s="373"/>
      <c r="EA46" s="373"/>
      <c r="EB46" s="373"/>
      <c r="EC46" s="373"/>
      <c r="ED46" s="373"/>
      <c r="EE46" s="373"/>
      <c r="EF46" s="373"/>
      <c r="EG46" s="373"/>
      <c r="EH46" s="373"/>
      <c r="EI46" s="373"/>
      <c r="EJ46" s="373"/>
      <c r="EK46" s="373"/>
      <c r="EL46" s="373"/>
      <c r="EM46" s="373"/>
      <c r="EN46" s="373"/>
      <c r="EO46" s="373"/>
      <c r="EP46" s="373"/>
      <c r="EQ46" s="373"/>
      <c r="ER46" s="373"/>
      <c r="ES46" s="373"/>
      <c r="ET46" s="373"/>
      <c r="EU46" s="373"/>
      <c r="EV46" s="373"/>
      <c r="EW46" s="373"/>
      <c r="EX46" s="373"/>
      <c r="EY46" s="373"/>
      <c r="EZ46" s="373"/>
      <c r="FA46" s="373"/>
      <c r="FB46" s="373"/>
      <c r="FC46" s="373"/>
      <c r="FD46" s="373"/>
      <c r="FE46" s="373"/>
      <c r="FF46" s="373"/>
      <c r="FG46" s="373"/>
      <c r="FH46" s="373"/>
      <c r="FI46" s="373"/>
      <c r="FJ46" s="373"/>
      <c r="FK46" s="373"/>
      <c r="FL46" s="373"/>
      <c r="FM46" s="373"/>
      <c r="FN46" s="373"/>
      <c r="FO46" s="373"/>
      <c r="FP46" s="373"/>
      <c r="FQ46" s="373"/>
      <c r="FR46" s="373"/>
      <c r="FS46" s="373"/>
      <c r="FT46" s="373"/>
      <c r="FU46" s="373"/>
      <c r="FV46" s="373"/>
      <c r="FW46" s="373"/>
      <c r="FX46" s="373"/>
      <c r="FY46" s="373"/>
      <c r="FZ46" s="373"/>
      <c r="GA46" s="373"/>
      <c r="GB46" s="373"/>
      <c r="GC46" s="373"/>
      <c r="GD46" s="373"/>
      <c r="GE46" s="373"/>
      <c r="GF46" s="373"/>
      <c r="GG46" s="373"/>
      <c r="GH46" s="373"/>
      <c r="GI46" s="373"/>
      <c r="GJ46" s="373"/>
      <c r="GK46" s="373"/>
      <c r="GL46" s="373"/>
      <c r="GM46" s="373"/>
      <c r="GN46" s="373"/>
      <c r="GO46" s="373"/>
      <c r="GP46" s="373"/>
      <c r="GQ46" s="373"/>
      <c r="GR46" s="373"/>
      <c r="GS46" s="373"/>
      <c r="GT46" s="373"/>
      <c r="GU46" s="373"/>
      <c r="GV46" s="373"/>
      <c r="GW46" s="373"/>
      <c r="GX46" s="373"/>
      <c r="GY46" s="373"/>
      <c r="GZ46" s="373"/>
      <c r="HA46" s="373"/>
      <c r="HB46" s="373"/>
      <c r="HC46" s="373"/>
      <c r="HD46" s="373"/>
      <c r="HE46" s="373"/>
      <c r="HF46" s="373"/>
      <c r="HG46" s="373"/>
      <c r="HH46" s="373"/>
      <c r="HI46" s="373"/>
      <c r="HJ46" s="373"/>
      <c r="HK46" s="373"/>
      <c r="HL46" s="373"/>
      <c r="HM46" s="373"/>
      <c r="HN46" s="373"/>
      <c r="HO46" s="373"/>
      <c r="HP46" s="373"/>
      <c r="HQ46" s="373"/>
      <c r="HR46" s="373"/>
      <c r="HS46" s="373"/>
      <c r="HT46" s="373"/>
      <c r="HU46" s="373"/>
    </row>
    <row r="47" spans="1:229" ht="18.75" customHeight="1">
      <c r="A47" s="375"/>
      <c r="B47" s="375"/>
      <c r="C47" s="375"/>
      <c r="D47" s="405" t="s">
        <v>328</v>
      </c>
      <c r="E47" s="375"/>
      <c r="F47" s="376"/>
      <c r="G47" s="377"/>
      <c r="H47" s="377"/>
      <c r="I47" s="389"/>
      <c r="J47" s="377"/>
      <c r="K47" s="389"/>
      <c r="L47" s="389"/>
      <c r="M47" s="389"/>
      <c r="N47" s="389"/>
      <c r="O47" s="389"/>
      <c r="P47" s="389"/>
      <c r="Q47" s="377"/>
      <c r="R47" s="389"/>
      <c r="S47" s="389"/>
      <c r="T47" s="377"/>
      <c r="U47" s="389"/>
      <c r="V47" s="389"/>
      <c r="W47" s="389"/>
      <c r="X47" s="389"/>
      <c r="Y47" s="373"/>
      <c r="Z47" s="373"/>
      <c r="AA47" s="373"/>
      <c r="AB47" s="373"/>
      <c r="AC47" s="373"/>
      <c r="AD47" s="373"/>
      <c r="AE47" s="373"/>
      <c r="AF47" s="373"/>
      <c r="AG47" s="373"/>
      <c r="AH47" s="373"/>
      <c r="AI47" s="373"/>
      <c r="AJ47" s="373"/>
      <c r="AK47" s="373"/>
      <c r="AL47" s="373"/>
      <c r="AM47" s="373"/>
      <c r="AN47" s="373"/>
      <c r="AO47" s="373"/>
      <c r="AP47" s="373"/>
      <c r="AQ47" s="373"/>
      <c r="AR47" s="373"/>
      <c r="AS47" s="373"/>
      <c r="AT47" s="373"/>
      <c r="AU47" s="373"/>
      <c r="AV47" s="373"/>
      <c r="AW47" s="373"/>
      <c r="AX47" s="373"/>
      <c r="AY47" s="373"/>
      <c r="AZ47" s="373"/>
      <c r="BA47" s="373"/>
      <c r="BB47" s="373"/>
      <c r="BC47" s="373"/>
      <c r="BD47" s="373"/>
      <c r="BE47" s="373"/>
      <c r="BF47" s="373"/>
      <c r="BG47" s="373"/>
      <c r="BH47" s="373"/>
      <c r="BI47" s="373"/>
      <c r="BJ47" s="373"/>
      <c r="BK47" s="373"/>
      <c r="BL47" s="373"/>
      <c r="BM47" s="373"/>
      <c r="BN47" s="373"/>
      <c r="BO47" s="373"/>
      <c r="BP47" s="373"/>
      <c r="BQ47" s="373"/>
      <c r="BR47" s="373"/>
      <c r="BS47" s="373"/>
      <c r="BT47" s="373"/>
      <c r="BU47" s="373"/>
      <c r="BV47" s="373"/>
      <c r="BW47" s="373"/>
      <c r="BX47" s="373"/>
      <c r="BY47" s="373"/>
      <c r="BZ47" s="373"/>
      <c r="CA47" s="373"/>
      <c r="CB47" s="373"/>
      <c r="CC47" s="373"/>
      <c r="CD47" s="373"/>
      <c r="CE47" s="373"/>
      <c r="CF47" s="373"/>
      <c r="CG47" s="373"/>
      <c r="CH47" s="373"/>
      <c r="CI47" s="373"/>
      <c r="CJ47" s="373"/>
      <c r="CK47" s="373"/>
      <c r="CL47" s="373"/>
      <c r="CM47" s="373"/>
      <c r="CN47" s="373"/>
      <c r="CO47" s="373"/>
      <c r="CP47" s="373"/>
      <c r="CQ47" s="373"/>
      <c r="CR47" s="373"/>
      <c r="CS47" s="373"/>
      <c r="CT47" s="373"/>
      <c r="CU47" s="373"/>
      <c r="CV47" s="373"/>
      <c r="CW47" s="373"/>
      <c r="CX47" s="373"/>
      <c r="CY47" s="373"/>
      <c r="CZ47" s="373"/>
      <c r="DA47" s="373"/>
      <c r="DB47" s="373"/>
      <c r="DC47" s="373"/>
      <c r="DD47" s="373"/>
      <c r="DE47" s="373"/>
      <c r="DF47" s="373"/>
      <c r="DG47" s="373"/>
      <c r="DH47" s="373"/>
      <c r="DI47" s="373"/>
      <c r="DJ47" s="373"/>
      <c r="DK47" s="373"/>
      <c r="DL47" s="373"/>
      <c r="DM47" s="373"/>
      <c r="DN47" s="373"/>
      <c r="DO47" s="373"/>
      <c r="DP47" s="373"/>
      <c r="DQ47" s="373"/>
      <c r="DR47" s="373"/>
      <c r="DS47" s="373"/>
      <c r="DT47" s="373"/>
      <c r="DU47" s="373"/>
      <c r="DV47" s="373"/>
      <c r="DW47" s="373"/>
      <c r="DX47" s="373"/>
      <c r="DY47" s="373"/>
      <c r="DZ47" s="373"/>
      <c r="EA47" s="373"/>
      <c r="EB47" s="373"/>
      <c r="EC47" s="373"/>
      <c r="ED47" s="373"/>
      <c r="EE47" s="373"/>
      <c r="EF47" s="373"/>
      <c r="EG47" s="373"/>
      <c r="EH47" s="373"/>
      <c r="EI47" s="373"/>
      <c r="EJ47" s="373"/>
      <c r="EK47" s="373"/>
      <c r="EL47" s="373"/>
      <c r="EM47" s="373"/>
      <c r="EN47" s="373"/>
      <c r="EO47" s="373"/>
      <c r="EP47" s="373"/>
      <c r="EQ47" s="373"/>
      <c r="ER47" s="373"/>
      <c r="ES47" s="373"/>
      <c r="ET47" s="373"/>
      <c r="EU47" s="373"/>
      <c r="EV47" s="373"/>
      <c r="EW47" s="373"/>
      <c r="EX47" s="373"/>
      <c r="EY47" s="373"/>
      <c r="EZ47" s="373"/>
      <c r="FA47" s="373"/>
      <c r="FB47" s="373"/>
      <c r="FC47" s="373"/>
      <c r="FD47" s="373"/>
      <c r="FE47" s="373"/>
      <c r="FF47" s="373"/>
      <c r="FG47" s="373"/>
      <c r="FH47" s="373"/>
      <c r="FI47" s="373"/>
      <c r="FJ47" s="373"/>
      <c r="FK47" s="373"/>
      <c r="FL47" s="373"/>
      <c r="FM47" s="373"/>
      <c r="FN47" s="373"/>
      <c r="FO47" s="373"/>
      <c r="FP47" s="373"/>
      <c r="FQ47" s="373"/>
      <c r="FR47" s="373"/>
      <c r="FS47" s="373"/>
      <c r="FT47" s="373"/>
      <c r="FU47" s="373"/>
      <c r="FV47" s="373"/>
      <c r="FW47" s="373"/>
      <c r="FX47" s="373"/>
      <c r="FY47" s="373"/>
      <c r="FZ47" s="373"/>
      <c r="GA47" s="373"/>
      <c r="GB47" s="373"/>
      <c r="GC47" s="373"/>
      <c r="GD47" s="373"/>
      <c r="GE47" s="373"/>
      <c r="GF47" s="373"/>
      <c r="GG47" s="373"/>
      <c r="GH47" s="373"/>
      <c r="GI47" s="373"/>
      <c r="GJ47" s="373"/>
      <c r="GK47" s="373"/>
      <c r="GL47" s="373"/>
      <c r="GM47" s="373"/>
      <c r="GN47" s="373"/>
      <c r="GO47" s="373"/>
      <c r="GP47" s="373"/>
      <c r="GQ47" s="373"/>
      <c r="GR47" s="373"/>
      <c r="GS47" s="373"/>
      <c r="GT47" s="373"/>
      <c r="GU47" s="373"/>
      <c r="GV47" s="373"/>
      <c r="GW47" s="373"/>
      <c r="GX47" s="373"/>
      <c r="GY47" s="373"/>
      <c r="GZ47" s="373"/>
      <c r="HA47" s="373"/>
      <c r="HB47" s="373"/>
      <c r="HC47" s="373"/>
      <c r="HD47" s="373"/>
      <c r="HE47" s="373"/>
      <c r="HF47" s="373"/>
      <c r="HG47" s="373"/>
      <c r="HH47" s="373"/>
      <c r="HI47" s="373"/>
      <c r="HJ47" s="373"/>
      <c r="HK47" s="373"/>
      <c r="HL47" s="373"/>
      <c r="HM47" s="373"/>
      <c r="HN47" s="373"/>
      <c r="HO47" s="373"/>
      <c r="HP47" s="373"/>
      <c r="HQ47" s="373"/>
      <c r="HR47" s="373"/>
      <c r="HS47" s="373"/>
      <c r="HT47" s="373"/>
      <c r="HU47" s="373"/>
    </row>
    <row r="48" spans="1:229" ht="42" customHeight="1">
      <c r="A48" s="371" t="str">
        <f>'[3]Anexo I - Planilha Orçamento'!A73</f>
        <v>10.1</v>
      </c>
      <c r="B48" s="371" t="s">
        <v>101</v>
      </c>
      <c r="C48" s="371" t="s">
        <v>858</v>
      </c>
      <c r="D48" s="406" t="str">
        <f>VLOOKUP($A48,'[3]Anexo I - Planilha Orçamento'!$A72:$M183,4,0)</f>
        <v>QUADRO DE DISTRIBUICAO DE ENERGIA DE EMBUTIR, EM CHAPA METALICA, PARA 40 DISJUNTORES TERMOMAGNETICOS MONOPOLARES, COM BARRAMENTO TRIFASICO E NEUTRO, FORNECIMENTO E INSTALACAO</v>
      </c>
      <c r="E48" s="378" t="str">
        <f>VLOOKUP($A48,'[3]Anexo I - Planilha Orçamento'!$A72:$M183,10,0)</f>
        <v>UN</v>
      </c>
      <c r="F48" s="372">
        <f>VLOOKUP($A48,'[3]Anexo I - Planilha Orçamento'!$A66:$M177,11,0)</f>
        <v>1</v>
      </c>
      <c r="G48" s="372">
        <f>VLOOKUP($A48,'[3]Anexo I - Planilha Orçamento'!$A66:$M177,13,0)</f>
        <v>752.50807600000007</v>
      </c>
      <c r="H48" s="385">
        <f>SUM(F48*G48)</f>
        <v>752.50807600000007</v>
      </c>
      <c r="I48" s="386">
        <f>SUM(H48/H46)</f>
        <v>0.11258881674727456</v>
      </c>
      <c r="J48" s="319">
        <v>0</v>
      </c>
      <c r="K48" s="320">
        <f>SUM(J48*G48)</f>
        <v>0</v>
      </c>
      <c r="L48" s="321">
        <f>SUM(K48/$H$46)</f>
        <v>0</v>
      </c>
      <c r="M48" s="332">
        <v>0</v>
      </c>
      <c r="N48" s="333">
        <f>SUM(M48*G48)</f>
        <v>0</v>
      </c>
      <c r="O48" s="334">
        <f>SUM(N48/$H$46)</f>
        <v>0</v>
      </c>
      <c r="P48" s="347">
        <v>0</v>
      </c>
      <c r="Q48" s="393">
        <f t="shared" ref="Q48:Q101" si="28">SUM(P48*G48)</f>
        <v>0</v>
      </c>
      <c r="R48" s="348">
        <f>SUM(Q48/$H$46)</f>
        <v>0</v>
      </c>
      <c r="S48" s="418"/>
      <c r="T48" s="419">
        <f>SUM(S48*J48)</f>
        <v>0</v>
      </c>
      <c r="U48" s="420">
        <f>SUM(T48/$H$46)</f>
        <v>0</v>
      </c>
      <c r="V48" s="344">
        <f t="shared" ref="V48:X51" si="29">SUM(J48+M48+P48+S48)</f>
        <v>0</v>
      </c>
      <c r="W48" s="345">
        <f t="shared" si="29"/>
        <v>0</v>
      </c>
      <c r="X48" s="366">
        <f t="shared" si="29"/>
        <v>0</v>
      </c>
      <c r="Y48" s="373"/>
      <c r="Z48" s="373"/>
      <c r="AA48" s="373"/>
      <c r="AB48" s="373"/>
      <c r="AC48" s="373"/>
      <c r="AD48" s="373"/>
      <c r="AE48" s="373"/>
      <c r="AF48" s="373"/>
      <c r="AG48" s="373"/>
      <c r="AH48" s="373"/>
      <c r="AI48" s="373"/>
      <c r="AJ48" s="373"/>
      <c r="AK48" s="373"/>
      <c r="AL48" s="373"/>
      <c r="AM48" s="373"/>
      <c r="AN48" s="373"/>
      <c r="AO48" s="373"/>
      <c r="AP48" s="373"/>
      <c r="AQ48" s="373"/>
      <c r="AR48" s="373"/>
      <c r="AS48" s="373"/>
      <c r="AT48" s="373"/>
      <c r="AU48" s="373"/>
      <c r="AV48" s="373"/>
      <c r="AW48" s="373"/>
      <c r="AX48" s="373"/>
      <c r="AY48" s="373"/>
      <c r="AZ48" s="373"/>
      <c r="BA48" s="373"/>
      <c r="BB48" s="373"/>
      <c r="BC48" s="373"/>
      <c r="BD48" s="373"/>
      <c r="BE48" s="373"/>
      <c r="BF48" s="373"/>
      <c r="BG48" s="373"/>
      <c r="BH48" s="373"/>
      <c r="BI48" s="373"/>
      <c r="BJ48" s="373"/>
      <c r="BK48" s="373"/>
      <c r="BL48" s="373"/>
      <c r="BM48" s="373"/>
      <c r="BN48" s="373"/>
      <c r="BO48" s="373"/>
      <c r="BP48" s="373"/>
      <c r="BQ48" s="373"/>
      <c r="BR48" s="373"/>
      <c r="BS48" s="373"/>
      <c r="BT48" s="373"/>
      <c r="BU48" s="373"/>
      <c r="BV48" s="373"/>
      <c r="BW48" s="373"/>
      <c r="BX48" s="373"/>
      <c r="BY48" s="373"/>
      <c r="BZ48" s="373"/>
      <c r="CA48" s="373"/>
      <c r="CB48" s="373"/>
      <c r="CC48" s="373"/>
      <c r="CD48" s="373"/>
      <c r="CE48" s="373"/>
      <c r="CF48" s="373"/>
      <c r="CG48" s="373"/>
      <c r="CH48" s="373"/>
      <c r="CI48" s="373"/>
      <c r="CJ48" s="373"/>
      <c r="CK48" s="373"/>
      <c r="CL48" s="373"/>
      <c r="CM48" s="373"/>
      <c r="CN48" s="373"/>
      <c r="CO48" s="373"/>
      <c r="CP48" s="373"/>
      <c r="CQ48" s="373"/>
      <c r="CR48" s="373"/>
      <c r="CS48" s="373"/>
      <c r="CT48" s="373"/>
      <c r="CU48" s="373"/>
      <c r="CV48" s="373"/>
      <c r="CW48" s="373"/>
      <c r="CX48" s="373"/>
      <c r="CY48" s="373"/>
      <c r="CZ48" s="373"/>
      <c r="DA48" s="373"/>
      <c r="DB48" s="373"/>
      <c r="DC48" s="373"/>
      <c r="DD48" s="373"/>
      <c r="DE48" s="373"/>
      <c r="DF48" s="373"/>
      <c r="DG48" s="373"/>
      <c r="DH48" s="373"/>
      <c r="DI48" s="373"/>
      <c r="DJ48" s="373"/>
      <c r="DK48" s="373"/>
      <c r="DL48" s="373"/>
      <c r="DM48" s="373"/>
      <c r="DN48" s="373"/>
      <c r="DO48" s="373"/>
      <c r="DP48" s="373"/>
      <c r="DQ48" s="373"/>
      <c r="DR48" s="373"/>
      <c r="DS48" s="373"/>
      <c r="DT48" s="373"/>
      <c r="DU48" s="373"/>
      <c r="DV48" s="373"/>
      <c r="DW48" s="373"/>
      <c r="DX48" s="373"/>
      <c r="DY48" s="373"/>
      <c r="DZ48" s="373"/>
      <c r="EA48" s="373"/>
      <c r="EB48" s="373"/>
      <c r="EC48" s="373"/>
      <c r="ED48" s="373"/>
      <c r="EE48" s="373"/>
      <c r="EF48" s="373"/>
      <c r="EG48" s="373"/>
      <c r="EH48" s="373"/>
      <c r="EI48" s="373"/>
      <c r="EJ48" s="373"/>
      <c r="EK48" s="373"/>
      <c r="EL48" s="373"/>
      <c r="EM48" s="373"/>
      <c r="EN48" s="373"/>
      <c r="EO48" s="373"/>
      <c r="EP48" s="373"/>
      <c r="EQ48" s="373"/>
      <c r="ER48" s="373"/>
      <c r="ES48" s="373"/>
      <c r="ET48" s="373"/>
      <c r="EU48" s="373"/>
      <c r="EV48" s="373"/>
      <c r="EW48" s="373"/>
      <c r="EX48" s="373"/>
      <c r="EY48" s="373"/>
      <c r="EZ48" s="373"/>
      <c r="FA48" s="373"/>
      <c r="FB48" s="373"/>
      <c r="FC48" s="373"/>
      <c r="FD48" s="373"/>
      <c r="FE48" s="373"/>
      <c r="FF48" s="373"/>
      <c r="FG48" s="373"/>
      <c r="FH48" s="373"/>
      <c r="FI48" s="373"/>
      <c r="FJ48" s="373"/>
      <c r="FK48" s="373"/>
      <c r="FL48" s="373"/>
      <c r="FM48" s="373"/>
      <c r="FN48" s="373"/>
      <c r="FO48" s="373"/>
      <c r="FP48" s="373"/>
      <c r="FQ48" s="373"/>
      <c r="FR48" s="373"/>
      <c r="FS48" s="373"/>
      <c r="FT48" s="373"/>
      <c r="FU48" s="373"/>
      <c r="FV48" s="373"/>
      <c r="FW48" s="373"/>
      <c r="FX48" s="373"/>
      <c r="FY48" s="373"/>
      <c r="FZ48" s="373"/>
      <c r="GA48" s="373"/>
      <c r="GB48" s="373"/>
      <c r="GC48" s="373"/>
      <c r="GD48" s="373"/>
      <c r="GE48" s="373"/>
      <c r="GF48" s="373"/>
      <c r="GG48" s="373"/>
      <c r="GH48" s="373"/>
      <c r="GI48" s="373"/>
      <c r="GJ48" s="373"/>
      <c r="GK48" s="373"/>
      <c r="GL48" s="373"/>
      <c r="GM48" s="373"/>
      <c r="GN48" s="373"/>
      <c r="GO48" s="373"/>
      <c r="GP48" s="373"/>
      <c r="GQ48" s="373"/>
      <c r="GR48" s="373"/>
      <c r="GS48" s="373"/>
      <c r="GT48" s="373"/>
      <c r="GU48" s="373"/>
      <c r="GV48" s="373"/>
      <c r="GW48" s="373"/>
      <c r="GX48" s="373"/>
      <c r="GY48" s="373"/>
      <c r="GZ48" s="373"/>
      <c r="HA48" s="373"/>
      <c r="HB48" s="373"/>
      <c r="HC48" s="373"/>
      <c r="HD48" s="373"/>
      <c r="HE48" s="373"/>
      <c r="HF48" s="373"/>
      <c r="HG48" s="373"/>
      <c r="HH48" s="373"/>
      <c r="HI48" s="373"/>
      <c r="HJ48" s="373"/>
      <c r="HK48" s="373"/>
      <c r="HL48" s="373"/>
      <c r="HM48" s="373"/>
      <c r="HN48" s="373"/>
      <c r="HO48" s="373"/>
      <c r="HP48" s="373"/>
      <c r="HQ48" s="373"/>
      <c r="HR48" s="373"/>
      <c r="HS48" s="373"/>
      <c r="HT48" s="373"/>
      <c r="HU48" s="373"/>
    </row>
    <row r="49" spans="1:229" ht="36" customHeight="1">
      <c r="A49" s="371" t="str">
        <f>'[3]Anexo I - Planilha Orçamento'!A74</f>
        <v>10.4</v>
      </c>
      <c r="B49" s="371" t="s">
        <v>101</v>
      </c>
      <c r="C49" s="371">
        <v>91856</v>
      </c>
      <c r="D49" s="404" t="str">
        <f>VLOOKUP($A49,'[3]Anexo I - Planilha Orçamento'!$A73:$M184,4,0)</f>
        <v>ELETRODUTO FLEXÍVEL CORRUGADO, PVC, DN 32 MM (1"), PARA CIRCUITOS TERMINAIS, INSTALADO EM PAREDE - FORNECIMENTO E INSTALAÇÃO. AF_12/2015</v>
      </c>
      <c r="E49" s="378" t="str">
        <f>VLOOKUP($A49,'[3]Anexo I - Planilha Orçamento'!$A73:$M184,10,0)</f>
        <v>M</v>
      </c>
      <c r="F49" s="372">
        <f>VLOOKUP($A49,'[3]Anexo I - Planilha Orçamento'!$A67:$M178,11,0)</f>
        <v>20.5</v>
      </c>
      <c r="G49" s="372">
        <f>VLOOKUP($A49,'[3]Anexo I - Planilha Orçamento'!$A67:$M178,13,0)</f>
        <v>9.9579559999999994</v>
      </c>
      <c r="H49" s="385">
        <f>SUM(F49*G49)</f>
        <v>204.13809799999999</v>
      </c>
      <c r="I49" s="386">
        <f>SUM(H49/H46)</f>
        <v>3.054275115428684E-2</v>
      </c>
      <c r="J49" s="319">
        <v>15.374641141214122</v>
      </c>
      <c r="K49" s="320">
        <f>SUM(J49*G49)</f>
        <v>153.1</v>
      </c>
      <c r="L49" s="321">
        <f t="shared" ref="L49:L55" si="30">SUM(K49/$H$46)</f>
        <v>2.2906528705490904E-2</v>
      </c>
      <c r="M49" s="332">
        <v>5.1245456396875024</v>
      </c>
      <c r="N49" s="333">
        <f>SUM(M49*G49)</f>
        <v>51.03</v>
      </c>
      <c r="O49" s="334">
        <f t="shared" ref="O49:O55" si="31">SUM(N49/$H$46)</f>
        <v>7.63501084154932E-3</v>
      </c>
      <c r="P49" s="347">
        <v>0</v>
      </c>
      <c r="Q49" s="393">
        <f t="shared" si="28"/>
        <v>0</v>
      </c>
      <c r="R49" s="348">
        <f t="shared" ref="R49:R55" si="32">SUM(Q49/$H$46)</f>
        <v>0</v>
      </c>
      <c r="S49" s="418"/>
      <c r="T49" s="419">
        <f>SUM(S49*J49)</f>
        <v>0</v>
      </c>
      <c r="U49" s="420">
        <f>SUM(T49/$H$46)</f>
        <v>0</v>
      </c>
      <c r="V49" s="344">
        <f t="shared" si="29"/>
        <v>20.499186780901624</v>
      </c>
      <c r="W49" s="345">
        <f t="shared" si="29"/>
        <v>204.13</v>
      </c>
      <c r="X49" s="366">
        <f t="shared" si="29"/>
        <v>3.0541539547040225E-2</v>
      </c>
      <c r="Y49" s="373"/>
      <c r="Z49" s="373"/>
      <c r="AA49" s="373"/>
      <c r="AB49" s="373"/>
      <c r="AC49" s="373"/>
      <c r="AD49" s="373"/>
      <c r="AE49" s="373"/>
      <c r="AF49" s="373"/>
      <c r="AG49" s="373"/>
      <c r="AH49" s="373"/>
      <c r="AI49" s="373"/>
      <c r="AJ49" s="373"/>
      <c r="AK49" s="373"/>
      <c r="AL49" s="373"/>
      <c r="AM49" s="373"/>
      <c r="AN49" s="373"/>
      <c r="AO49" s="373"/>
      <c r="AP49" s="373"/>
      <c r="AQ49" s="373"/>
      <c r="AR49" s="373"/>
      <c r="AS49" s="373"/>
      <c r="AT49" s="373"/>
      <c r="AU49" s="373"/>
      <c r="AV49" s="373"/>
      <c r="AW49" s="373"/>
      <c r="AX49" s="373"/>
      <c r="AY49" s="373"/>
      <c r="AZ49" s="373"/>
      <c r="BA49" s="373"/>
      <c r="BB49" s="373"/>
      <c r="BC49" s="373"/>
      <c r="BD49" s="373"/>
      <c r="BE49" s="373"/>
      <c r="BF49" s="373"/>
      <c r="BG49" s="373"/>
      <c r="BH49" s="373"/>
      <c r="BI49" s="373"/>
      <c r="BJ49" s="373"/>
      <c r="BK49" s="373"/>
      <c r="BL49" s="373"/>
      <c r="BM49" s="373"/>
      <c r="BN49" s="373"/>
      <c r="BO49" s="373"/>
      <c r="BP49" s="373"/>
      <c r="BQ49" s="373"/>
      <c r="BR49" s="373"/>
      <c r="BS49" s="373"/>
      <c r="BT49" s="373"/>
      <c r="BU49" s="373"/>
      <c r="BV49" s="373"/>
      <c r="BW49" s="373"/>
      <c r="BX49" s="373"/>
      <c r="BY49" s="373"/>
      <c r="BZ49" s="373"/>
      <c r="CA49" s="373"/>
      <c r="CB49" s="373"/>
      <c r="CC49" s="373"/>
      <c r="CD49" s="373"/>
      <c r="CE49" s="373"/>
      <c r="CF49" s="373"/>
      <c r="CG49" s="373"/>
      <c r="CH49" s="373"/>
      <c r="CI49" s="373"/>
      <c r="CJ49" s="373"/>
      <c r="CK49" s="373"/>
      <c r="CL49" s="373"/>
      <c r="CM49" s="373"/>
      <c r="CN49" s="373"/>
      <c r="CO49" s="373"/>
      <c r="CP49" s="373"/>
      <c r="CQ49" s="373"/>
      <c r="CR49" s="373"/>
      <c r="CS49" s="373"/>
      <c r="CT49" s="373"/>
      <c r="CU49" s="373"/>
      <c r="CV49" s="373"/>
      <c r="CW49" s="373"/>
      <c r="CX49" s="373"/>
      <c r="CY49" s="373"/>
      <c r="CZ49" s="373"/>
      <c r="DA49" s="373"/>
      <c r="DB49" s="373"/>
      <c r="DC49" s="373"/>
      <c r="DD49" s="373"/>
      <c r="DE49" s="373"/>
      <c r="DF49" s="373"/>
      <c r="DG49" s="373"/>
      <c r="DH49" s="373"/>
      <c r="DI49" s="373"/>
      <c r="DJ49" s="373"/>
      <c r="DK49" s="373"/>
      <c r="DL49" s="373"/>
      <c r="DM49" s="373"/>
      <c r="DN49" s="373"/>
      <c r="DO49" s="373"/>
      <c r="DP49" s="373"/>
      <c r="DQ49" s="373"/>
      <c r="DR49" s="373"/>
      <c r="DS49" s="373"/>
      <c r="DT49" s="373"/>
      <c r="DU49" s="373"/>
      <c r="DV49" s="373"/>
      <c r="DW49" s="373"/>
      <c r="DX49" s="373"/>
      <c r="DY49" s="373"/>
      <c r="DZ49" s="373"/>
      <c r="EA49" s="373"/>
      <c r="EB49" s="373"/>
      <c r="EC49" s="373"/>
      <c r="ED49" s="373"/>
      <c r="EE49" s="373"/>
      <c r="EF49" s="373"/>
      <c r="EG49" s="373"/>
      <c r="EH49" s="373"/>
      <c r="EI49" s="373"/>
      <c r="EJ49" s="373"/>
      <c r="EK49" s="373"/>
      <c r="EL49" s="373"/>
      <c r="EM49" s="373"/>
      <c r="EN49" s="373"/>
      <c r="EO49" s="373"/>
      <c r="EP49" s="373"/>
      <c r="EQ49" s="373"/>
      <c r="ER49" s="373"/>
      <c r="ES49" s="373"/>
      <c r="ET49" s="373"/>
      <c r="EU49" s="373"/>
      <c r="EV49" s="373"/>
      <c r="EW49" s="373"/>
      <c r="EX49" s="373"/>
      <c r="EY49" s="373"/>
      <c r="EZ49" s="373"/>
      <c r="FA49" s="373"/>
      <c r="FB49" s="373"/>
      <c r="FC49" s="373"/>
      <c r="FD49" s="373"/>
      <c r="FE49" s="373"/>
      <c r="FF49" s="373"/>
      <c r="FG49" s="373"/>
      <c r="FH49" s="373"/>
      <c r="FI49" s="373"/>
      <c r="FJ49" s="373"/>
      <c r="FK49" s="373"/>
      <c r="FL49" s="373"/>
      <c r="FM49" s="373"/>
      <c r="FN49" s="373"/>
      <c r="FO49" s="373"/>
      <c r="FP49" s="373"/>
      <c r="FQ49" s="373"/>
      <c r="FR49" s="373"/>
      <c r="FS49" s="373"/>
      <c r="FT49" s="373"/>
      <c r="FU49" s="373"/>
      <c r="FV49" s="373"/>
      <c r="FW49" s="373"/>
      <c r="FX49" s="373"/>
      <c r="FY49" s="373"/>
      <c r="FZ49" s="373"/>
      <c r="GA49" s="373"/>
      <c r="GB49" s="373"/>
      <c r="GC49" s="373"/>
      <c r="GD49" s="373"/>
      <c r="GE49" s="373"/>
      <c r="GF49" s="373"/>
      <c r="GG49" s="373"/>
      <c r="GH49" s="373"/>
      <c r="GI49" s="373"/>
      <c r="GJ49" s="373"/>
      <c r="GK49" s="373"/>
      <c r="GL49" s="373"/>
      <c r="GM49" s="373"/>
      <c r="GN49" s="373"/>
      <c r="GO49" s="373"/>
      <c r="GP49" s="373"/>
      <c r="GQ49" s="373"/>
      <c r="GR49" s="373"/>
      <c r="GS49" s="373"/>
      <c r="GT49" s="373"/>
      <c r="GU49" s="373"/>
      <c r="GV49" s="373"/>
      <c r="GW49" s="373"/>
      <c r="GX49" s="373"/>
      <c r="GY49" s="373"/>
      <c r="GZ49" s="373"/>
      <c r="HA49" s="373"/>
      <c r="HB49" s="373"/>
      <c r="HC49" s="373"/>
      <c r="HD49" s="373"/>
      <c r="HE49" s="373"/>
      <c r="HF49" s="373"/>
      <c r="HG49" s="373"/>
      <c r="HH49" s="373"/>
      <c r="HI49" s="373"/>
      <c r="HJ49" s="373"/>
      <c r="HK49" s="373"/>
      <c r="HL49" s="373"/>
      <c r="HM49" s="373"/>
      <c r="HN49" s="373"/>
      <c r="HO49" s="373"/>
      <c r="HP49" s="373"/>
      <c r="HQ49" s="373"/>
      <c r="HR49" s="373"/>
      <c r="HS49" s="373"/>
      <c r="HT49" s="373"/>
      <c r="HU49" s="373"/>
    </row>
    <row r="50" spans="1:229" ht="37.5" customHeight="1">
      <c r="A50" s="371" t="str">
        <f>'[3]Anexo I - Planilha Orçamento'!A75</f>
        <v>10.5</v>
      </c>
      <c r="B50" s="371" t="s">
        <v>101</v>
      </c>
      <c r="C50" s="371">
        <v>83370</v>
      </c>
      <c r="D50" s="406" t="str">
        <f>VLOOKUP($A50,'[3]Anexo I - Planilha Orçamento'!$A74:$M185,4,0)</f>
        <v>QUADRO DE DISTRIBUICAO PARA TELEFONE N.3, 40X40X12CM EM CHAPA METALICA DE EMBUTIR, SEM ACESSORIOS, PADRAO TELEBRAS, FORNECIMENTO E INSTALACAO</v>
      </c>
      <c r="E50" s="378" t="str">
        <f>VLOOKUP($A50,'[3]Anexo I - Planilha Orçamento'!$A74:$M185,10,0)</f>
        <v>UN</v>
      </c>
      <c r="F50" s="372">
        <f>VLOOKUP($A50,'[3]Anexo I - Planilha Orçamento'!$A68:$M179,11,0)</f>
        <v>2</v>
      </c>
      <c r="G50" s="372">
        <f>VLOOKUP($A50,'[3]Anexo I - Planilha Orçamento'!$A68:$M179,13,0)</f>
        <v>223.94027700000001</v>
      </c>
      <c r="H50" s="385">
        <f>SUM(F50*G50)</f>
        <v>447.88055400000002</v>
      </c>
      <c r="I50" s="386">
        <f>SUM(H50/H46)</f>
        <v>6.7011030482248005E-2</v>
      </c>
      <c r="J50" s="319">
        <v>0</v>
      </c>
      <c r="K50" s="320">
        <f>SUM(J50*G50)</f>
        <v>0</v>
      </c>
      <c r="L50" s="321">
        <f t="shared" si="30"/>
        <v>0</v>
      </c>
      <c r="M50" s="332">
        <v>0</v>
      </c>
      <c r="N50" s="333">
        <f>SUM(M50*G50)</f>
        <v>0</v>
      </c>
      <c r="O50" s="334">
        <f t="shared" si="31"/>
        <v>0</v>
      </c>
      <c r="P50" s="347">
        <v>0</v>
      </c>
      <c r="Q50" s="393">
        <f t="shared" si="28"/>
        <v>0</v>
      </c>
      <c r="R50" s="348">
        <f t="shared" si="32"/>
        <v>0</v>
      </c>
      <c r="S50" s="418"/>
      <c r="T50" s="419">
        <f>SUM(S50*J50)</f>
        <v>0</v>
      </c>
      <c r="U50" s="420">
        <f>SUM(T50/$H$46)</f>
        <v>0</v>
      </c>
      <c r="V50" s="344">
        <f t="shared" si="29"/>
        <v>0</v>
      </c>
      <c r="W50" s="345">
        <f t="shared" si="29"/>
        <v>0</v>
      </c>
      <c r="X50" s="366">
        <f t="shared" si="29"/>
        <v>0</v>
      </c>
      <c r="Y50" s="373"/>
      <c r="Z50" s="373"/>
      <c r="AA50" s="373"/>
      <c r="AB50" s="373"/>
      <c r="AC50" s="373"/>
      <c r="AD50" s="373"/>
      <c r="AE50" s="373"/>
      <c r="AF50" s="373"/>
      <c r="AG50" s="373"/>
      <c r="AH50" s="373"/>
      <c r="AI50" s="373"/>
      <c r="AJ50" s="373"/>
      <c r="AK50" s="373"/>
      <c r="AL50" s="373"/>
      <c r="AM50" s="373"/>
      <c r="AN50" s="373"/>
      <c r="AO50" s="373"/>
      <c r="AP50" s="373"/>
      <c r="AQ50" s="373"/>
      <c r="AR50" s="373"/>
      <c r="AS50" s="373"/>
      <c r="AT50" s="373"/>
      <c r="AU50" s="373"/>
      <c r="AV50" s="373"/>
      <c r="AW50" s="373"/>
      <c r="AX50" s="373"/>
      <c r="AY50" s="373"/>
      <c r="AZ50" s="373"/>
      <c r="BA50" s="373"/>
      <c r="BB50" s="373"/>
      <c r="BC50" s="373"/>
      <c r="BD50" s="373"/>
      <c r="BE50" s="373"/>
      <c r="BF50" s="373"/>
      <c r="BG50" s="373"/>
      <c r="BH50" s="373"/>
      <c r="BI50" s="373"/>
      <c r="BJ50" s="373"/>
      <c r="BK50" s="373"/>
      <c r="BL50" s="373"/>
      <c r="BM50" s="373"/>
      <c r="BN50" s="373"/>
      <c r="BO50" s="373"/>
      <c r="BP50" s="373"/>
      <c r="BQ50" s="373"/>
      <c r="BR50" s="373"/>
      <c r="BS50" s="373"/>
      <c r="BT50" s="373"/>
      <c r="BU50" s="373"/>
      <c r="BV50" s="373"/>
      <c r="BW50" s="373"/>
      <c r="BX50" s="373"/>
      <c r="BY50" s="373"/>
      <c r="BZ50" s="373"/>
      <c r="CA50" s="373"/>
      <c r="CB50" s="373"/>
      <c r="CC50" s="373"/>
      <c r="CD50" s="373"/>
      <c r="CE50" s="373"/>
      <c r="CF50" s="373"/>
      <c r="CG50" s="373"/>
      <c r="CH50" s="373"/>
      <c r="CI50" s="373"/>
      <c r="CJ50" s="373"/>
      <c r="CK50" s="373"/>
      <c r="CL50" s="373"/>
      <c r="CM50" s="373"/>
      <c r="CN50" s="373"/>
      <c r="CO50" s="373"/>
      <c r="CP50" s="373"/>
      <c r="CQ50" s="373"/>
      <c r="CR50" s="373"/>
      <c r="CS50" s="373"/>
      <c r="CT50" s="373"/>
      <c r="CU50" s="373"/>
      <c r="CV50" s="373"/>
      <c r="CW50" s="373"/>
      <c r="CX50" s="373"/>
      <c r="CY50" s="373"/>
      <c r="CZ50" s="373"/>
      <c r="DA50" s="373"/>
      <c r="DB50" s="373"/>
      <c r="DC50" s="373"/>
      <c r="DD50" s="373"/>
      <c r="DE50" s="373"/>
      <c r="DF50" s="373"/>
      <c r="DG50" s="373"/>
      <c r="DH50" s="373"/>
      <c r="DI50" s="373"/>
      <c r="DJ50" s="373"/>
      <c r="DK50" s="373"/>
      <c r="DL50" s="373"/>
      <c r="DM50" s="373"/>
      <c r="DN50" s="373"/>
      <c r="DO50" s="373"/>
      <c r="DP50" s="373"/>
      <c r="DQ50" s="373"/>
      <c r="DR50" s="373"/>
      <c r="DS50" s="373"/>
      <c r="DT50" s="373"/>
      <c r="DU50" s="373"/>
      <c r="DV50" s="373"/>
      <c r="DW50" s="373"/>
      <c r="DX50" s="373"/>
      <c r="DY50" s="373"/>
      <c r="DZ50" s="373"/>
      <c r="EA50" s="373"/>
      <c r="EB50" s="373"/>
      <c r="EC50" s="373"/>
      <c r="ED50" s="373"/>
      <c r="EE50" s="373"/>
      <c r="EF50" s="373"/>
      <c r="EG50" s="373"/>
      <c r="EH50" s="373"/>
      <c r="EI50" s="373"/>
      <c r="EJ50" s="373"/>
      <c r="EK50" s="373"/>
      <c r="EL50" s="373"/>
      <c r="EM50" s="373"/>
      <c r="EN50" s="373"/>
      <c r="EO50" s="373"/>
      <c r="EP50" s="373"/>
      <c r="EQ50" s="373"/>
      <c r="ER50" s="373"/>
      <c r="ES50" s="373"/>
      <c r="ET50" s="373"/>
      <c r="EU50" s="373"/>
      <c r="EV50" s="373"/>
      <c r="EW50" s="373"/>
      <c r="EX50" s="373"/>
      <c r="EY50" s="373"/>
      <c r="EZ50" s="373"/>
      <c r="FA50" s="373"/>
      <c r="FB50" s="373"/>
      <c r="FC50" s="373"/>
      <c r="FD50" s="373"/>
      <c r="FE50" s="373"/>
      <c r="FF50" s="373"/>
      <c r="FG50" s="373"/>
      <c r="FH50" s="373"/>
      <c r="FI50" s="373"/>
      <c r="FJ50" s="373"/>
      <c r="FK50" s="373"/>
      <c r="FL50" s="373"/>
      <c r="FM50" s="373"/>
      <c r="FN50" s="373"/>
      <c r="FO50" s="373"/>
      <c r="FP50" s="373"/>
      <c r="FQ50" s="373"/>
      <c r="FR50" s="373"/>
      <c r="FS50" s="373"/>
      <c r="FT50" s="373"/>
      <c r="FU50" s="373"/>
      <c r="FV50" s="373"/>
      <c r="FW50" s="373"/>
      <c r="FX50" s="373"/>
      <c r="FY50" s="373"/>
      <c r="FZ50" s="373"/>
      <c r="GA50" s="373"/>
      <c r="GB50" s="373"/>
      <c r="GC50" s="373"/>
      <c r="GD50" s="373"/>
      <c r="GE50" s="373"/>
      <c r="GF50" s="373"/>
      <c r="GG50" s="373"/>
      <c r="GH50" s="373"/>
      <c r="GI50" s="373"/>
      <c r="GJ50" s="373"/>
      <c r="GK50" s="373"/>
      <c r="GL50" s="373"/>
      <c r="GM50" s="373"/>
      <c r="GN50" s="373"/>
      <c r="GO50" s="373"/>
      <c r="GP50" s="373"/>
      <c r="GQ50" s="373"/>
      <c r="GR50" s="373"/>
      <c r="GS50" s="373"/>
      <c r="GT50" s="373"/>
      <c r="GU50" s="373"/>
      <c r="GV50" s="373"/>
      <c r="GW50" s="373"/>
      <c r="GX50" s="373"/>
      <c r="GY50" s="373"/>
      <c r="GZ50" s="373"/>
      <c r="HA50" s="373"/>
      <c r="HB50" s="373"/>
      <c r="HC50" s="373"/>
      <c r="HD50" s="373"/>
      <c r="HE50" s="373"/>
      <c r="HF50" s="373"/>
      <c r="HG50" s="373"/>
      <c r="HH50" s="373"/>
      <c r="HI50" s="373"/>
      <c r="HJ50" s="373"/>
      <c r="HK50" s="373"/>
      <c r="HL50" s="373"/>
      <c r="HM50" s="373"/>
      <c r="HN50" s="373"/>
      <c r="HO50" s="373"/>
      <c r="HP50" s="373"/>
      <c r="HQ50" s="373"/>
      <c r="HR50" s="373"/>
      <c r="HS50" s="373"/>
      <c r="HT50" s="373"/>
      <c r="HU50" s="373"/>
    </row>
    <row r="51" spans="1:229" ht="53.25" customHeight="1">
      <c r="A51" s="371" t="str">
        <f>'[3]Anexo I - Planilha Orçamento'!A76</f>
        <v>10.6</v>
      </c>
      <c r="B51" s="371" t="s">
        <v>101</v>
      </c>
      <c r="C51" s="371" t="s">
        <v>859</v>
      </c>
      <c r="D51" s="406" t="str">
        <f>VLOOKUP($A51,'[3]Anexo I - Planilha Orçamento'!$A75:$M186,4,0)</f>
        <v>CAIXA DE INSPEÇÃO EM ALVENARIA DE TIJOLO MACIÇO 60X60X60CM, REVESTIDA INTERNAMENTO COM BARRA LISA (CIMENTO E AREIA, TRAÇO 1:4) E=2,0CM, COM TAMPA PRÉ-MOLDADA DE CONCRETO E FUNDO DE CONCRETO 15MPA TIPO C - ESCAVAÇÃO E CONFECÇÃO</v>
      </c>
      <c r="E51" s="378" t="str">
        <f>VLOOKUP($A51,'[3]Anexo I - Planilha Orçamento'!$A75:$M186,10,0)</f>
        <v>UN</v>
      </c>
      <c r="F51" s="372">
        <f>VLOOKUP($A51,'[3]Anexo I - Planilha Orçamento'!$A69:$M180,11,0)</f>
        <v>4</v>
      </c>
      <c r="G51" s="372">
        <f>VLOOKUP($A51,'[3]Anexo I - Planilha Orçamento'!$A69:$M180,13,0)</f>
        <v>170.447856</v>
      </c>
      <c r="H51" s="385">
        <f>SUM(F51*G51)</f>
        <v>681.79142400000001</v>
      </c>
      <c r="I51" s="386">
        <f>SUM(H51/H46)</f>
        <v>0.10200832674731235</v>
      </c>
      <c r="J51" s="319">
        <v>0</v>
      </c>
      <c r="K51" s="320">
        <f>SUM(J51*G51)</f>
        <v>0</v>
      </c>
      <c r="L51" s="321">
        <f t="shared" si="30"/>
        <v>0</v>
      </c>
      <c r="M51" s="332">
        <v>0</v>
      </c>
      <c r="N51" s="333">
        <f>SUM(M51*G51)</f>
        <v>0</v>
      </c>
      <c r="O51" s="334">
        <f t="shared" si="31"/>
        <v>0</v>
      </c>
      <c r="P51" s="347">
        <v>4</v>
      </c>
      <c r="Q51" s="393">
        <f t="shared" si="28"/>
        <v>681.79142400000001</v>
      </c>
      <c r="R51" s="348">
        <f t="shared" si="32"/>
        <v>0.10200832674731235</v>
      </c>
      <c r="S51" s="418"/>
      <c r="T51" s="419">
        <f>SUM(S51*J51)</f>
        <v>0</v>
      </c>
      <c r="U51" s="420">
        <f>SUM(T51/$H$46)</f>
        <v>0</v>
      </c>
      <c r="V51" s="344">
        <f t="shared" si="29"/>
        <v>4</v>
      </c>
      <c r="W51" s="345">
        <f t="shared" si="29"/>
        <v>681.79142400000001</v>
      </c>
      <c r="X51" s="366">
        <f t="shared" si="29"/>
        <v>0.10200832674731235</v>
      </c>
      <c r="Y51" s="373"/>
      <c r="Z51" s="373"/>
      <c r="AA51" s="373"/>
      <c r="AB51" s="373"/>
      <c r="AC51" s="373"/>
      <c r="AD51" s="373"/>
      <c r="AE51" s="373"/>
      <c r="AF51" s="373"/>
      <c r="AG51" s="373"/>
      <c r="AH51" s="373"/>
      <c r="AI51" s="373"/>
      <c r="AJ51" s="373"/>
      <c r="AK51" s="373"/>
      <c r="AL51" s="373"/>
      <c r="AM51" s="373"/>
      <c r="AN51" s="373"/>
      <c r="AO51" s="373"/>
      <c r="AP51" s="373"/>
      <c r="AQ51" s="373"/>
      <c r="AR51" s="373"/>
      <c r="AS51" s="373"/>
      <c r="AT51" s="373"/>
      <c r="AU51" s="373"/>
      <c r="AV51" s="373"/>
      <c r="AW51" s="373"/>
      <c r="AX51" s="373"/>
      <c r="AY51" s="373"/>
      <c r="AZ51" s="373"/>
      <c r="BA51" s="373"/>
      <c r="BB51" s="373"/>
      <c r="BC51" s="373"/>
      <c r="BD51" s="373"/>
      <c r="BE51" s="373"/>
      <c r="BF51" s="373"/>
      <c r="BG51" s="373"/>
      <c r="BH51" s="373"/>
      <c r="BI51" s="373"/>
      <c r="BJ51" s="373"/>
      <c r="BK51" s="373"/>
      <c r="BL51" s="373"/>
      <c r="BM51" s="373"/>
      <c r="BN51" s="373"/>
      <c r="BO51" s="373"/>
      <c r="BP51" s="373"/>
      <c r="BQ51" s="373"/>
      <c r="BR51" s="373"/>
      <c r="BS51" s="373"/>
      <c r="BT51" s="373"/>
      <c r="BU51" s="373"/>
      <c r="BV51" s="373"/>
      <c r="BW51" s="373"/>
      <c r="BX51" s="373"/>
      <c r="BY51" s="373"/>
      <c r="BZ51" s="373"/>
      <c r="CA51" s="373"/>
      <c r="CB51" s="373"/>
      <c r="CC51" s="373"/>
      <c r="CD51" s="373"/>
      <c r="CE51" s="373"/>
      <c r="CF51" s="373"/>
      <c r="CG51" s="373"/>
      <c r="CH51" s="373"/>
      <c r="CI51" s="373"/>
      <c r="CJ51" s="373"/>
      <c r="CK51" s="373"/>
      <c r="CL51" s="373"/>
      <c r="CM51" s="373"/>
      <c r="CN51" s="373"/>
      <c r="CO51" s="373"/>
      <c r="CP51" s="373"/>
      <c r="CQ51" s="373"/>
      <c r="CR51" s="373"/>
      <c r="CS51" s="373"/>
      <c r="CT51" s="373"/>
      <c r="CU51" s="373"/>
      <c r="CV51" s="373"/>
      <c r="CW51" s="373"/>
      <c r="CX51" s="373"/>
      <c r="CY51" s="373"/>
      <c r="CZ51" s="373"/>
      <c r="DA51" s="373"/>
      <c r="DB51" s="373"/>
      <c r="DC51" s="373"/>
      <c r="DD51" s="373"/>
      <c r="DE51" s="373"/>
      <c r="DF51" s="373"/>
      <c r="DG51" s="373"/>
      <c r="DH51" s="373"/>
      <c r="DI51" s="373"/>
      <c r="DJ51" s="373"/>
      <c r="DK51" s="373"/>
      <c r="DL51" s="373"/>
      <c r="DM51" s="373"/>
      <c r="DN51" s="373"/>
      <c r="DO51" s="373"/>
      <c r="DP51" s="373"/>
      <c r="DQ51" s="373"/>
      <c r="DR51" s="373"/>
      <c r="DS51" s="373"/>
      <c r="DT51" s="373"/>
      <c r="DU51" s="373"/>
      <c r="DV51" s="373"/>
      <c r="DW51" s="373"/>
      <c r="DX51" s="373"/>
      <c r="DY51" s="373"/>
      <c r="DZ51" s="373"/>
      <c r="EA51" s="373"/>
      <c r="EB51" s="373"/>
      <c r="EC51" s="373"/>
      <c r="ED51" s="373"/>
      <c r="EE51" s="373"/>
      <c r="EF51" s="373"/>
      <c r="EG51" s="373"/>
      <c r="EH51" s="373"/>
      <c r="EI51" s="373"/>
      <c r="EJ51" s="373"/>
      <c r="EK51" s="373"/>
      <c r="EL51" s="373"/>
      <c r="EM51" s="373"/>
      <c r="EN51" s="373"/>
      <c r="EO51" s="373"/>
      <c r="EP51" s="373"/>
      <c r="EQ51" s="373"/>
      <c r="ER51" s="373"/>
      <c r="ES51" s="373"/>
      <c r="ET51" s="373"/>
      <c r="EU51" s="373"/>
      <c r="EV51" s="373"/>
      <c r="EW51" s="373"/>
      <c r="EX51" s="373"/>
      <c r="EY51" s="373"/>
      <c r="EZ51" s="373"/>
      <c r="FA51" s="373"/>
      <c r="FB51" s="373"/>
      <c r="FC51" s="373"/>
      <c r="FD51" s="373"/>
      <c r="FE51" s="373"/>
      <c r="FF51" s="373"/>
      <c r="FG51" s="373"/>
      <c r="FH51" s="373"/>
      <c r="FI51" s="373"/>
      <c r="FJ51" s="373"/>
      <c r="FK51" s="373"/>
      <c r="FL51" s="373"/>
      <c r="FM51" s="373"/>
      <c r="FN51" s="373"/>
      <c r="FO51" s="373"/>
      <c r="FP51" s="373"/>
      <c r="FQ51" s="373"/>
      <c r="FR51" s="373"/>
      <c r="FS51" s="373"/>
      <c r="FT51" s="373"/>
      <c r="FU51" s="373"/>
      <c r="FV51" s="373"/>
      <c r="FW51" s="373"/>
      <c r="FX51" s="373"/>
      <c r="FY51" s="373"/>
      <c r="FZ51" s="373"/>
      <c r="GA51" s="373"/>
      <c r="GB51" s="373"/>
      <c r="GC51" s="373"/>
      <c r="GD51" s="373"/>
      <c r="GE51" s="373"/>
      <c r="GF51" s="373"/>
      <c r="GG51" s="373"/>
      <c r="GH51" s="373"/>
      <c r="GI51" s="373"/>
      <c r="GJ51" s="373"/>
      <c r="GK51" s="373"/>
      <c r="GL51" s="373"/>
      <c r="GM51" s="373"/>
      <c r="GN51" s="373"/>
      <c r="GO51" s="373"/>
      <c r="GP51" s="373"/>
      <c r="GQ51" s="373"/>
      <c r="GR51" s="373"/>
      <c r="GS51" s="373"/>
      <c r="GT51" s="373"/>
      <c r="GU51" s="373"/>
      <c r="GV51" s="373"/>
      <c r="GW51" s="373"/>
      <c r="GX51" s="373"/>
      <c r="GY51" s="373"/>
      <c r="GZ51" s="373"/>
      <c r="HA51" s="373"/>
      <c r="HB51" s="373"/>
      <c r="HC51" s="373"/>
      <c r="HD51" s="373"/>
      <c r="HE51" s="373"/>
      <c r="HF51" s="373"/>
      <c r="HG51" s="373"/>
      <c r="HH51" s="373"/>
      <c r="HI51" s="373"/>
      <c r="HJ51" s="373"/>
      <c r="HK51" s="373"/>
      <c r="HL51" s="373"/>
      <c r="HM51" s="373"/>
      <c r="HN51" s="373"/>
      <c r="HO51" s="373"/>
      <c r="HP51" s="373"/>
      <c r="HQ51" s="373"/>
      <c r="HR51" s="373"/>
      <c r="HS51" s="373"/>
      <c r="HT51" s="373"/>
      <c r="HU51" s="373"/>
    </row>
    <row r="52" spans="1:229" ht="21.75" customHeight="1">
      <c r="A52" s="375"/>
      <c r="B52" s="375"/>
      <c r="C52" s="375"/>
      <c r="D52" s="405" t="s">
        <v>350</v>
      </c>
      <c r="E52" s="375"/>
      <c r="F52" s="376"/>
      <c r="G52" s="377"/>
      <c r="H52" s="377"/>
      <c r="I52" s="389"/>
      <c r="J52" s="377"/>
      <c r="K52" s="389"/>
      <c r="L52" s="389"/>
      <c r="M52" s="389"/>
      <c r="N52" s="389"/>
      <c r="O52" s="389"/>
      <c r="P52" s="389"/>
      <c r="Q52" s="377"/>
      <c r="R52" s="389"/>
      <c r="S52" s="389"/>
      <c r="T52" s="389"/>
      <c r="U52" s="389"/>
      <c r="V52" s="389"/>
      <c r="W52" s="389"/>
      <c r="X52" s="389"/>
      <c r="Y52" s="373"/>
      <c r="Z52" s="373"/>
      <c r="AA52" s="373"/>
      <c r="AB52" s="373"/>
      <c r="AC52" s="373"/>
      <c r="AD52" s="373"/>
      <c r="AE52" s="373"/>
      <c r="AF52" s="373"/>
      <c r="AG52" s="373"/>
      <c r="AH52" s="373"/>
      <c r="AI52" s="373"/>
      <c r="AJ52" s="373"/>
      <c r="AK52" s="373"/>
      <c r="AL52" s="373"/>
      <c r="AM52" s="373"/>
      <c r="AN52" s="373"/>
      <c r="AO52" s="373"/>
      <c r="AP52" s="373"/>
      <c r="AQ52" s="373"/>
      <c r="AR52" s="373"/>
      <c r="AS52" s="373"/>
      <c r="AT52" s="373"/>
      <c r="AU52" s="373"/>
      <c r="AV52" s="373"/>
      <c r="AW52" s="373"/>
      <c r="AX52" s="373"/>
      <c r="AY52" s="373"/>
      <c r="AZ52" s="373"/>
      <c r="BA52" s="373"/>
      <c r="BB52" s="373"/>
      <c r="BC52" s="373"/>
      <c r="BD52" s="373"/>
      <c r="BE52" s="373"/>
      <c r="BF52" s="373"/>
      <c r="BG52" s="373"/>
      <c r="BH52" s="373"/>
      <c r="BI52" s="373"/>
      <c r="BJ52" s="373"/>
      <c r="BK52" s="373"/>
      <c r="BL52" s="373"/>
      <c r="BM52" s="373"/>
      <c r="BN52" s="373"/>
      <c r="BO52" s="373"/>
      <c r="BP52" s="373"/>
      <c r="BQ52" s="373"/>
      <c r="BR52" s="373"/>
      <c r="BS52" s="373"/>
      <c r="BT52" s="373"/>
      <c r="BU52" s="373"/>
      <c r="BV52" s="373"/>
      <c r="BW52" s="373"/>
      <c r="BX52" s="373"/>
      <c r="BY52" s="373"/>
      <c r="BZ52" s="373"/>
      <c r="CA52" s="373"/>
      <c r="CB52" s="373"/>
      <c r="CC52" s="373"/>
      <c r="CD52" s="373"/>
      <c r="CE52" s="373"/>
      <c r="CF52" s="373"/>
      <c r="CG52" s="373"/>
      <c r="CH52" s="373"/>
      <c r="CI52" s="373"/>
      <c r="CJ52" s="373"/>
      <c r="CK52" s="373"/>
      <c r="CL52" s="373"/>
      <c r="CM52" s="373"/>
      <c r="CN52" s="373"/>
      <c r="CO52" s="373"/>
      <c r="CP52" s="373"/>
      <c r="CQ52" s="373"/>
      <c r="CR52" s="373"/>
      <c r="CS52" s="373"/>
      <c r="CT52" s="373"/>
      <c r="CU52" s="373"/>
      <c r="CV52" s="373"/>
      <c r="CW52" s="373"/>
      <c r="CX52" s="373"/>
      <c r="CY52" s="373"/>
      <c r="CZ52" s="373"/>
      <c r="DA52" s="373"/>
      <c r="DB52" s="373"/>
      <c r="DC52" s="373"/>
      <c r="DD52" s="373"/>
      <c r="DE52" s="373"/>
      <c r="DF52" s="373"/>
      <c r="DG52" s="373"/>
      <c r="DH52" s="373"/>
      <c r="DI52" s="373"/>
      <c r="DJ52" s="373"/>
      <c r="DK52" s="373"/>
      <c r="DL52" s="373"/>
      <c r="DM52" s="373"/>
      <c r="DN52" s="373"/>
      <c r="DO52" s="373"/>
      <c r="DP52" s="373"/>
      <c r="DQ52" s="373"/>
      <c r="DR52" s="373"/>
      <c r="DS52" s="373"/>
      <c r="DT52" s="373"/>
      <c r="DU52" s="373"/>
      <c r="DV52" s="373"/>
      <c r="DW52" s="373"/>
      <c r="DX52" s="373"/>
      <c r="DY52" s="373"/>
      <c r="DZ52" s="373"/>
      <c r="EA52" s="373"/>
      <c r="EB52" s="373"/>
      <c r="EC52" s="373"/>
      <c r="ED52" s="373"/>
      <c r="EE52" s="373"/>
      <c r="EF52" s="373"/>
      <c r="EG52" s="373"/>
      <c r="EH52" s="373"/>
      <c r="EI52" s="373"/>
      <c r="EJ52" s="373"/>
      <c r="EK52" s="373"/>
      <c r="EL52" s="373"/>
      <c r="EM52" s="373"/>
      <c r="EN52" s="373"/>
      <c r="EO52" s="373"/>
      <c r="EP52" s="373"/>
      <c r="EQ52" s="373"/>
      <c r="ER52" s="373"/>
      <c r="ES52" s="373"/>
      <c r="ET52" s="373"/>
      <c r="EU52" s="373"/>
      <c r="EV52" s="373"/>
      <c r="EW52" s="373"/>
      <c r="EX52" s="373"/>
      <c r="EY52" s="373"/>
      <c r="EZ52" s="373"/>
      <c r="FA52" s="373"/>
      <c r="FB52" s="373"/>
      <c r="FC52" s="373"/>
      <c r="FD52" s="373"/>
      <c r="FE52" s="373"/>
      <c r="FF52" s="373"/>
      <c r="FG52" s="373"/>
      <c r="FH52" s="373"/>
      <c r="FI52" s="373"/>
      <c r="FJ52" s="373"/>
      <c r="FK52" s="373"/>
      <c r="FL52" s="373"/>
      <c r="FM52" s="373"/>
      <c r="FN52" s="373"/>
      <c r="FO52" s="373"/>
      <c r="FP52" s="373"/>
      <c r="FQ52" s="373"/>
      <c r="FR52" s="373"/>
      <c r="FS52" s="373"/>
      <c r="FT52" s="373"/>
      <c r="FU52" s="373"/>
      <c r="FV52" s="373"/>
      <c r="FW52" s="373"/>
      <c r="FX52" s="373"/>
      <c r="FY52" s="373"/>
      <c r="FZ52" s="373"/>
      <c r="GA52" s="373"/>
      <c r="GB52" s="373"/>
      <c r="GC52" s="373"/>
      <c r="GD52" s="373"/>
      <c r="GE52" s="373"/>
      <c r="GF52" s="373"/>
      <c r="GG52" s="373"/>
      <c r="GH52" s="373"/>
      <c r="GI52" s="373"/>
      <c r="GJ52" s="373"/>
      <c r="GK52" s="373"/>
      <c r="GL52" s="373"/>
      <c r="GM52" s="373"/>
      <c r="GN52" s="373"/>
      <c r="GO52" s="373"/>
      <c r="GP52" s="373"/>
      <c r="GQ52" s="373"/>
      <c r="GR52" s="373"/>
      <c r="GS52" s="373"/>
      <c r="GT52" s="373"/>
      <c r="GU52" s="373"/>
      <c r="GV52" s="373"/>
      <c r="GW52" s="373"/>
      <c r="GX52" s="373"/>
      <c r="GY52" s="373"/>
      <c r="GZ52" s="373"/>
      <c r="HA52" s="373"/>
      <c r="HB52" s="373"/>
      <c r="HC52" s="373"/>
      <c r="HD52" s="373"/>
      <c r="HE52" s="373"/>
      <c r="HF52" s="373"/>
      <c r="HG52" s="373"/>
      <c r="HH52" s="373"/>
      <c r="HI52" s="373"/>
      <c r="HJ52" s="373"/>
      <c r="HK52" s="373"/>
      <c r="HL52" s="373"/>
      <c r="HM52" s="373"/>
      <c r="HN52" s="373"/>
      <c r="HO52" s="373"/>
      <c r="HP52" s="373"/>
      <c r="HQ52" s="373"/>
      <c r="HR52" s="373"/>
      <c r="HS52" s="373"/>
      <c r="HT52" s="373"/>
      <c r="HU52" s="373"/>
    </row>
    <row r="53" spans="1:229" ht="27" customHeight="1">
      <c r="A53" s="378" t="str">
        <f>'[3]Anexo I - Planilha Orçamento'!A78</f>
        <v>10.7</v>
      </c>
      <c r="B53" s="378" t="s">
        <v>101</v>
      </c>
      <c r="C53" s="378">
        <v>91939</v>
      </c>
      <c r="D53" s="406" t="str">
        <f>VLOOKUP($A53,'[3]Anexo I - Planilha Orçamento'!$A77:$M188,4,0)</f>
        <v>CAIXA RETANGULAR 4" X 2" ALTA (2,00 M DO PISO), PVC, INSTALADA EM PAREDE - FORNECIMENTO E INSTALAÇÃO. AF_12/2015</v>
      </c>
      <c r="E53" s="378" t="str">
        <f>VLOOKUP($A53,'[3]Anexo I - Planilha Orçamento'!$A77:$M188,10,0)</f>
        <v>UN</v>
      </c>
      <c r="F53" s="372">
        <v>32</v>
      </c>
      <c r="G53" s="372">
        <f>VLOOKUP($A53,'[3]Anexo I - Planilha Orçamento'!$A71:$M182,13,0)</f>
        <v>25.918487000000002</v>
      </c>
      <c r="H53" s="385">
        <f>SUM(F53*G53)</f>
        <v>829.39158400000008</v>
      </c>
      <c r="I53" s="386">
        <f>SUM(H53/H46)</f>
        <v>0.1240919799280769</v>
      </c>
      <c r="J53" s="319">
        <v>0</v>
      </c>
      <c r="K53" s="320">
        <f>SUM(J53*G53)</f>
        <v>0</v>
      </c>
      <c r="L53" s="321">
        <f t="shared" si="30"/>
        <v>0</v>
      </c>
      <c r="M53" s="332">
        <v>13</v>
      </c>
      <c r="N53" s="333">
        <f>SUM(M53*G53)</f>
        <v>336.94033100000001</v>
      </c>
      <c r="O53" s="334">
        <f t="shared" si="31"/>
        <v>5.0412366845781237E-2</v>
      </c>
      <c r="P53" s="347">
        <v>19</v>
      </c>
      <c r="Q53" s="393">
        <f t="shared" si="28"/>
        <v>492.45125300000007</v>
      </c>
      <c r="R53" s="348">
        <f t="shared" si="32"/>
        <v>7.3679613082295661E-2</v>
      </c>
      <c r="S53" s="418"/>
      <c r="T53" s="419">
        <f>SUM(S53*J53)</f>
        <v>0</v>
      </c>
      <c r="U53" s="420">
        <f>SUM(T53/$H$46)</f>
        <v>0</v>
      </c>
      <c r="V53" s="344">
        <f t="shared" ref="V53:X55" si="33">SUM(J53+M53+P53+S53)</f>
        <v>32</v>
      </c>
      <c r="W53" s="345">
        <f t="shared" si="33"/>
        <v>829.39158400000008</v>
      </c>
      <c r="X53" s="366">
        <f t="shared" si="33"/>
        <v>0.1240919799280769</v>
      </c>
      <c r="Y53" s="373"/>
      <c r="Z53" s="373"/>
      <c r="AA53" s="373"/>
      <c r="AB53" s="373"/>
      <c r="AC53" s="373"/>
      <c r="AD53" s="373"/>
      <c r="AE53" s="373"/>
      <c r="AF53" s="373"/>
      <c r="AG53" s="373"/>
      <c r="AH53" s="373"/>
      <c r="AI53" s="373"/>
      <c r="AJ53" s="373"/>
      <c r="AK53" s="373"/>
      <c r="AL53" s="373"/>
      <c r="AM53" s="373"/>
      <c r="AN53" s="373"/>
      <c r="AO53" s="373"/>
      <c r="AP53" s="373"/>
      <c r="AQ53" s="373"/>
      <c r="AR53" s="373"/>
      <c r="AS53" s="373"/>
      <c r="AT53" s="373"/>
      <c r="AU53" s="373"/>
      <c r="AV53" s="373"/>
      <c r="AW53" s="373"/>
      <c r="AX53" s="373"/>
      <c r="AY53" s="373"/>
      <c r="AZ53" s="373"/>
      <c r="BA53" s="373"/>
      <c r="BB53" s="373"/>
      <c r="BC53" s="373"/>
      <c r="BD53" s="373"/>
      <c r="BE53" s="373"/>
      <c r="BF53" s="373"/>
      <c r="BG53" s="373"/>
      <c r="BH53" s="373"/>
      <c r="BI53" s="373"/>
      <c r="BJ53" s="373"/>
      <c r="BK53" s="373"/>
      <c r="BL53" s="373"/>
      <c r="BM53" s="373"/>
      <c r="BN53" s="373"/>
      <c r="BO53" s="373"/>
      <c r="BP53" s="373"/>
      <c r="BQ53" s="373"/>
      <c r="BR53" s="373"/>
      <c r="BS53" s="373"/>
      <c r="BT53" s="373"/>
      <c r="BU53" s="373"/>
      <c r="BV53" s="373"/>
      <c r="BW53" s="373"/>
      <c r="BX53" s="373"/>
      <c r="BY53" s="373"/>
      <c r="BZ53" s="373"/>
      <c r="CA53" s="373"/>
      <c r="CB53" s="373"/>
      <c r="CC53" s="373"/>
      <c r="CD53" s="373"/>
      <c r="CE53" s="373"/>
      <c r="CF53" s="373"/>
      <c r="CG53" s="373"/>
      <c r="CH53" s="373"/>
      <c r="CI53" s="373"/>
      <c r="CJ53" s="373"/>
      <c r="CK53" s="373"/>
      <c r="CL53" s="373"/>
      <c r="CM53" s="373"/>
      <c r="CN53" s="373"/>
      <c r="CO53" s="373"/>
      <c r="CP53" s="373"/>
      <c r="CQ53" s="373"/>
      <c r="CR53" s="373"/>
      <c r="CS53" s="373"/>
      <c r="CT53" s="373"/>
      <c r="CU53" s="373"/>
      <c r="CV53" s="373"/>
      <c r="CW53" s="373"/>
      <c r="CX53" s="373"/>
      <c r="CY53" s="373"/>
      <c r="CZ53" s="373"/>
      <c r="DA53" s="373"/>
      <c r="DB53" s="373"/>
      <c r="DC53" s="373"/>
      <c r="DD53" s="373"/>
      <c r="DE53" s="373"/>
      <c r="DF53" s="373"/>
      <c r="DG53" s="373"/>
      <c r="DH53" s="373"/>
      <c r="DI53" s="373"/>
      <c r="DJ53" s="373"/>
      <c r="DK53" s="373"/>
      <c r="DL53" s="373"/>
      <c r="DM53" s="373"/>
      <c r="DN53" s="373"/>
      <c r="DO53" s="373"/>
      <c r="DP53" s="373"/>
      <c r="DQ53" s="373"/>
      <c r="DR53" s="373"/>
      <c r="DS53" s="373"/>
      <c r="DT53" s="373"/>
      <c r="DU53" s="373"/>
      <c r="DV53" s="373"/>
      <c r="DW53" s="373"/>
      <c r="DX53" s="373"/>
      <c r="DY53" s="373"/>
      <c r="DZ53" s="373"/>
      <c r="EA53" s="373"/>
      <c r="EB53" s="373"/>
      <c r="EC53" s="373"/>
      <c r="ED53" s="373"/>
      <c r="EE53" s="373"/>
      <c r="EF53" s="373"/>
      <c r="EG53" s="373"/>
      <c r="EH53" s="373"/>
      <c r="EI53" s="373"/>
      <c r="EJ53" s="373"/>
      <c r="EK53" s="373"/>
      <c r="EL53" s="373"/>
      <c r="EM53" s="373"/>
      <c r="EN53" s="373"/>
      <c r="EO53" s="373"/>
      <c r="EP53" s="373"/>
      <c r="EQ53" s="373"/>
      <c r="ER53" s="373"/>
      <c r="ES53" s="373"/>
      <c r="ET53" s="373"/>
      <c r="EU53" s="373"/>
      <c r="EV53" s="373"/>
      <c r="EW53" s="373"/>
      <c r="EX53" s="373"/>
      <c r="EY53" s="373"/>
      <c r="EZ53" s="373"/>
      <c r="FA53" s="373"/>
      <c r="FB53" s="373"/>
      <c r="FC53" s="373"/>
      <c r="FD53" s="373"/>
      <c r="FE53" s="373"/>
      <c r="FF53" s="373"/>
      <c r="FG53" s="373"/>
      <c r="FH53" s="373"/>
      <c r="FI53" s="373"/>
      <c r="FJ53" s="373"/>
      <c r="FK53" s="373"/>
      <c r="FL53" s="373"/>
      <c r="FM53" s="373"/>
      <c r="FN53" s="373"/>
      <c r="FO53" s="373"/>
      <c r="FP53" s="373"/>
      <c r="FQ53" s="373"/>
      <c r="FR53" s="373"/>
      <c r="FS53" s="373"/>
      <c r="FT53" s="373"/>
      <c r="FU53" s="373"/>
      <c r="FV53" s="373"/>
      <c r="FW53" s="373"/>
      <c r="FX53" s="373"/>
      <c r="FY53" s="373"/>
      <c r="FZ53" s="373"/>
      <c r="GA53" s="373"/>
      <c r="GB53" s="373"/>
      <c r="GC53" s="373"/>
      <c r="GD53" s="373"/>
      <c r="GE53" s="373"/>
      <c r="GF53" s="373"/>
      <c r="GG53" s="373"/>
      <c r="GH53" s="373"/>
      <c r="GI53" s="373"/>
      <c r="GJ53" s="373"/>
      <c r="GK53" s="373"/>
      <c r="GL53" s="373"/>
      <c r="GM53" s="373"/>
      <c r="GN53" s="373"/>
      <c r="GO53" s="373"/>
      <c r="GP53" s="373"/>
      <c r="GQ53" s="373"/>
      <c r="GR53" s="373"/>
      <c r="GS53" s="373"/>
      <c r="GT53" s="373"/>
      <c r="GU53" s="373"/>
      <c r="GV53" s="373"/>
      <c r="GW53" s="373"/>
      <c r="GX53" s="373"/>
      <c r="GY53" s="373"/>
      <c r="GZ53" s="373"/>
      <c r="HA53" s="373"/>
      <c r="HB53" s="373"/>
      <c r="HC53" s="373"/>
      <c r="HD53" s="373"/>
      <c r="HE53" s="373"/>
      <c r="HF53" s="373"/>
      <c r="HG53" s="373"/>
      <c r="HH53" s="373"/>
      <c r="HI53" s="373"/>
      <c r="HJ53" s="373"/>
      <c r="HK53" s="373"/>
      <c r="HL53" s="373"/>
      <c r="HM53" s="373"/>
      <c r="HN53" s="373"/>
      <c r="HO53" s="373"/>
      <c r="HP53" s="373"/>
      <c r="HQ53" s="373"/>
      <c r="HR53" s="373"/>
      <c r="HS53" s="373"/>
      <c r="HT53" s="373"/>
      <c r="HU53" s="373"/>
    </row>
    <row r="54" spans="1:229" ht="25.5" customHeight="1">
      <c r="A54" s="378" t="str">
        <f>'[3]Anexo I - Planilha Orçamento'!A79</f>
        <v>10.8</v>
      </c>
      <c r="B54" s="378" t="s">
        <v>101</v>
      </c>
      <c r="C54" s="378">
        <v>91940</v>
      </c>
      <c r="D54" s="406" t="str">
        <f>VLOOKUP($A54,'[3]Anexo I - Planilha Orçamento'!$A78:$M189,4,0)</f>
        <v>CAIXA RETANGULAR 4" X 2" MÉDIA (1,30 M DO PISO), PVC, INSTALADA EM PAREDE - FORNECIMENTO E INSTALAÇÃO. AF_12/2016</v>
      </c>
      <c r="E54" s="378" t="str">
        <f>VLOOKUP($A54,'[3]Anexo I - Planilha Orçamento'!$A78:$M189,10,0)</f>
        <v>UN</v>
      </c>
      <c r="F54" s="372">
        <v>58</v>
      </c>
      <c r="G54" s="372">
        <f>VLOOKUP($A54,'[3]Anexo I - Planilha Orçamento'!$A72:$M183,13,0)</f>
        <v>13.458405000000001</v>
      </c>
      <c r="H54" s="385">
        <f>SUM(F54*G54)</f>
        <v>780.58749</v>
      </c>
      <c r="I54" s="386">
        <f>SUM(H54/H46)</f>
        <v>0.11679000487806725</v>
      </c>
      <c r="J54" s="319">
        <v>0</v>
      </c>
      <c r="K54" s="320">
        <f>SUM(J54*G54)</f>
        <v>0</v>
      </c>
      <c r="L54" s="321">
        <f t="shared" si="30"/>
        <v>0</v>
      </c>
      <c r="M54" s="332">
        <v>76</v>
      </c>
      <c r="N54" s="333">
        <f>SUM(M54*G54)</f>
        <v>1022.83878</v>
      </c>
      <c r="O54" s="334">
        <f t="shared" si="31"/>
        <v>0.1530351788057433</v>
      </c>
      <c r="P54" s="347">
        <v>-18</v>
      </c>
      <c r="Q54" s="393">
        <f t="shared" si="28"/>
        <v>-242.25129000000001</v>
      </c>
      <c r="R54" s="348">
        <f t="shared" si="32"/>
        <v>-3.6245173927676046E-2</v>
      </c>
      <c r="S54" s="418"/>
      <c r="T54" s="419">
        <f>SUM(S54*J54)</f>
        <v>0</v>
      </c>
      <c r="U54" s="420">
        <f>SUM(T54/$H$46)</f>
        <v>0</v>
      </c>
      <c r="V54" s="344">
        <f t="shared" si="33"/>
        <v>58</v>
      </c>
      <c r="W54" s="345">
        <f t="shared" si="33"/>
        <v>780.58749</v>
      </c>
      <c r="X54" s="366">
        <f t="shared" si="33"/>
        <v>0.11679000487806726</v>
      </c>
      <c r="Y54" s="373"/>
      <c r="Z54" s="373"/>
      <c r="AA54" s="373"/>
      <c r="AB54" s="373"/>
      <c r="AC54" s="373"/>
      <c r="AD54" s="373"/>
      <c r="AE54" s="373"/>
      <c r="AF54" s="373"/>
      <c r="AG54" s="373"/>
      <c r="AH54" s="373"/>
      <c r="AI54" s="373"/>
      <c r="AJ54" s="373"/>
      <c r="AK54" s="373"/>
      <c r="AL54" s="373"/>
      <c r="AM54" s="373"/>
      <c r="AN54" s="373"/>
      <c r="AO54" s="373"/>
      <c r="AP54" s="373"/>
      <c r="AQ54" s="373"/>
      <c r="AR54" s="373"/>
      <c r="AS54" s="373"/>
      <c r="AT54" s="373"/>
      <c r="AU54" s="373"/>
      <c r="AV54" s="373"/>
      <c r="AW54" s="373"/>
      <c r="AX54" s="373"/>
      <c r="AY54" s="373"/>
      <c r="AZ54" s="373"/>
      <c r="BA54" s="373"/>
      <c r="BB54" s="373"/>
      <c r="BC54" s="373"/>
      <c r="BD54" s="373"/>
      <c r="BE54" s="373"/>
      <c r="BF54" s="373"/>
      <c r="BG54" s="373"/>
      <c r="BH54" s="373"/>
      <c r="BI54" s="373"/>
      <c r="BJ54" s="373"/>
      <c r="BK54" s="373"/>
      <c r="BL54" s="373"/>
      <c r="BM54" s="373"/>
      <c r="BN54" s="373"/>
      <c r="BO54" s="373"/>
      <c r="BP54" s="373"/>
      <c r="BQ54" s="373"/>
      <c r="BR54" s="373"/>
      <c r="BS54" s="373"/>
      <c r="BT54" s="373"/>
      <c r="BU54" s="373"/>
      <c r="BV54" s="373"/>
      <c r="BW54" s="373"/>
      <c r="BX54" s="373"/>
      <c r="BY54" s="373"/>
      <c r="BZ54" s="373"/>
      <c r="CA54" s="373"/>
      <c r="CB54" s="373"/>
      <c r="CC54" s="373"/>
      <c r="CD54" s="373"/>
      <c r="CE54" s="373"/>
      <c r="CF54" s="373"/>
      <c r="CG54" s="373"/>
      <c r="CH54" s="373"/>
      <c r="CI54" s="373"/>
      <c r="CJ54" s="373"/>
      <c r="CK54" s="373"/>
      <c r="CL54" s="373"/>
      <c r="CM54" s="373"/>
      <c r="CN54" s="373"/>
      <c r="CO54" s="373"/>
      <c r="CP54" s="373"/>
      <c r="CQ54" s="373"/>
      <c r="CR54" s="373"/>
      <c r="CS54" s="373"/>
      <c r="CT54" s="373"/>
      <c r="CU54" s="373"/>
      <c r="CV54" s="373"/>
      <c r="CW54" s="373"/>
      <c r="CX54" s="373"/>
      <c r="CY54" s="373"/>
      <c r="CZ54" s="373"/>
      <c r="DA54" s="373"/>
      <c r="DB54" s="373"/>
      <c r="DC54" s="373"/>
      <c r="DD54" s="373"/>
      <c r="DE54" s="373"/>
      <c r="DF54" s="373"/>
      <c r="DG54" s="373"/>
      <c r="DH54" s="373"/>
      <c r="DI54" s="373"/>
      <c r="DJ54" s="373"/>
      <c r="DK54" s="373"/>
      <c r="DL54" s="373"/>
      <c r="DM54" s="373"/>
      <c r="DN54" s="373"/>
      <c r="DO54" s="373"/>
      <c r="DP54" s="373"/>
      <c r="DQ54" s="373"/>
      <c r="DR54" s="373"/>
      <c r="DS54" s="373"/>
      <c r="DT54" s="373"/>
      <c r="DU54" s="373"/>
      <c r="DV54" s="373"/>
      <c r="DW54" s="373"/>
      <c r="DX54" s="373"/>
      <c r="DY54" s="373"/>
      <c r="DZ54" s="373"/>
      <c r="EA54" s="373"/>
      <c r="EB54" s="373"/>
      <c r="EC54" s="373"/>
      <c r="ED54" s="373"/>
      <c r="EE54" s="373"/>
      <c r="EF54" s="373"/>
      <c r="EG54" s="373"/>
      <c r="EH54" s="373"/>
      <c r="EI54" s="373"/>
      <c r="EJ54" s="373"/>
      <c r="EK54" s="373"/>
      <c r="EL54" s="373"/>
      <c r="EM54" s="373"/>
      <c r="EN54" s="373"/>
      <c r="EO54" s="373"/>
      <c r="EP54" s="373"/>
      <c r="EQ54" s="373"/>
      <c r="ER54" s="373"/>
      <c r="ES54" s="373"/>
      <c r="ET54" s="373"/>
      <c r="EU54" s="373"/>
      <c r="EV54" s="373"/>
      <c r="EW54" s="373"/>
      <c r="EX54" s="373"/>
      <c r="EY54" s="373"/>
      <c r="EZ54" s="373"/>
      <c r="FA54" s="373"/>
      <c r="FB54" s="373"/>
      <c r="FC54" s="373"/>
      <c r="FD54" s="373"/>
      <c r="FE54" s="373"/>
      <c r="FF54" s="373"/>
      <c r="FG54" s="373"/>
      <c r="FH54" s="373"/>
      <c r="FI54" s="373"/>
      <c r="FJ54" s="373"/>
      <c r="FK54" s="373"/>
      <c r="FL54" s="373"/>
      <c r="FM54" s="373"/>
      <c r="FN54" s="373"/>
      <c r="FO54" s="373"/>
      <c r="FP54" s="373"/>
      <c r="FQ54" s="373"/>
      <c r="FR54" s="373"/>
      <c r="FS54" s="373"/>
      <c r="FT54" s="373"/>
      <c r="FU54" s="373"/>
      <c r="FV54" s="373"/>
      <c r="FW54" s="373"/>
      <c r="FX54" s="373"/>
      <c r="FY54" s="373"/>
      <c r="FZ54" s="373"/>
      <c r="GA54" s="373"/>
      <c r="GB54" s="373"/>
      <c r="GC54" s="373"/>
      <c r="GD54" s="373"/>
      <c r="GE54" s="373"/>
      <c r="GF54" s="373"/>
      <c r="GG54" s="373"/>
      <c r="GH54" s="373"/>
      <c r="GI54" s="373"/>
      <c r="GJ54" s="373"/>
      <c r="GK54" s="373"/>
      <c r="GL54" s="373"/>
      <c r="GM54" s="373"/>
      <c r="GN54" s="373"/>
      <c r="GO54" s="373"/>
      <c r="GP54" s="373"/>
      <c r="GQ54" s="373"/>
      <c r="GR54" s="373"/>
      <c r="GS54" s="373"/>
      <c r="GT54" s="373"/>
      <c r="GU54" s="373"/>
      <c r="GV54" s="373"/>
      <c r="GW54" s="373"/>
      <c r="GX54" s="373"/>
      <c r="GY54" s="373"/>
      <c r="GZ54" s="373"/>
      <c r="HA54" s="373"/>
      <c r="HB54" s="373"/>
      <c r="HC54" s="373"/>
      <c r="HD54" s="373"/>
      <c r="HE54" s="373"/>
      <c r="HF54" s="373"/>
      <c r="HG54" s="373"/>
      <c r="HH54" s="373"/>
      <c r="HI54" s="373"/>
      <c r="HJ54" s="373"/>
      <c r="HK54" s="373"/>
      <c r="HL54" s="373"/>
      <c r="HM54" s="373"/>
      <c r="HN54" s="373"/>
      <c r="HO54" s="373"/>
      <c r="HP54" s="373"/>
      <c r="HQ54" s="373"/>
      <c r="HR54" s="373"/>
      <c r="HS54" s="373"/>
      <c r="HT54" s="373"/>
      <c r="HU54" s="373"/>
    </row>
    <row r="55" spans="1:229" ht="36.75" customHeight="1">
      <c r="A55" s="378" t="str">
        <f>'[3]Anexo I - Planilha Orçamento'!A80</f>
        <v>10.9</v>
      </c>
      <c r="B55" s="378" t="s">
        <v>101</v>
      </c>
      <c r="C55" s="378">
        <v>91856</v>
      </c>
      <c r="D55" s="404" t="str">
        <f>VLOOKUP($A55,'[3]Anexo I - Planilha Orçamento'!$A79:$M190,4,0)</f>
        <v>ELETRODUTO FLEXÍVEL CORRUGADO, PVC, DN 32 MM (1"), PARA CIRCUITOS TERMINAIS, INSTALADO EM PAREDE - FORNECIMENTO E INSTALAÇÃO. AF_12/2015</v>
      </c>
      <c r="E55" s="378" t="str">
        <f>VLOOKUP($A55,'[3]Anexo I - Planilha Orçamento'!$A79:$M190,10,0)</f>
        <v>M</v>
      </c>
      <c r="F55" s="372">
        <v>300</v>
      </c>
      <c r="G55" s="372">
        <f>VLOOKUP($A55,'[3]Anexo I - Planilha Orçamento'!$A73:$M184,13,0)</f>
        <v>9.9579559999999994</v>
      </c>
      <c r="H55" s="385">
        <f>SUM(F55*G55)</f>
        <v>2987.3867999999998</v>
      </c>
      <c r="I55" s="386">
        <f>SUM(H55/H46)</f>
        <v>0.44696709006273422</v>
      </c>
      <c r="J55" s="319">
        <v>225</v>
      </c>
      <c r="K55" s="320">
        <f>SUM(J55*G55)</f>
        <v>2240.5400999999997</v>
      </c>
      <c r="L55" s="321">
        <f t="shared" si="30"/>
        <v>0.33522531754705065</v>
      </c>
      <c r="M55" s="332">
        <v>75</v>
      </c>
      <c r="N55" s="333">
        <f>SUM(M55*G55)</f>
        <v>746.84669999999994</v>
      </c>
      <c r="O55" s="334">
        <f t="shared" si="31"/>
        <v>0.11174177251568355</v>
      </c>
      <c r="P55" s="347">
        <v>0</v>
      </c>
      <c r="Q55" s="393">
        <f t="shared" si="28"/>
        <v>0</v>
      </c>
      <c r="R55" s="348">
        <f t="shared" si="32"/>
        <v>0</v>
      </c>
      <c r="S55" s="418"/>
      <c r="T55" s="419">
        <f>SUM(S55*J55)</f>
        <v>0</v>
      </c>
      <c r="U55" s="420">
        <f>SUM(T55/$H$46)</f>
        <v>0</v>
      </c>
      <c r="V55" s="344">
        <f t="shared" si="33"/>
        <v>300</v>
      </c>
      <c r="W55" s="345">
        <f t="shared" si="33"/>
        <v>2987.3867999999998</v>
      </c>
      <c r="X55" s="366">
        <f t="shared" si="33"/>
        <v>0.44696709006273422</v>
      </c>
      <c r="Y55" s="373"/>
      <c r="Z55" s="373"/>
      <c r="AA55" s="373"/>
      <c r="AB55" s="373"/>
      <c r="AC55" s="373"/>
      <c r="AD55" s="373"/>
      <c r="AE55" s="373"/>
      <c r="AF55" s="373"/>
      <c r="AG55" s="373"/>
      <c r="AH55" s="373"/>
      <c r="AI55" s="373"/>
      <c r="AJ55" s="373"/>
      <c r="AK55" s="373"/>
      <c r="AL55" s="373"/>
      <c r="AM55" s="373"/>
      <c r="AN55" s="373"/>
      <c r="AO55" s="373"/>
      <c r="AP55" s="373"/>
      <c r="AQ55" s="373"/>
      <c r="AR55" s="373"/>
      <c r="AS55" s="373"/>
      <c r="AT55" s="373"/>
      <c r="AU55" s="373"/>
      <c r="AV55" s="373"/>
      <c r="AW55" s="373"/>
      <c r="AX55" s="373"/>
      <c r="AY55" s="373"/>
      <c r="AZ55" s="373"/>
      <c r="BA55" s="373"/>
      <c r="BB55" s="373"/>
      <c r="BC55" s="373"/>
      <c r="BD55" s="373"/>
      <c r="BE55" s="373"/>
      <c r="BF55" s="373"/>
      <c r="BG55" s="373"/>
      <c r="BH55" s="373"/>
      <c r="BI55" s="373"/>
      <c r="BJ55" s="373"/>
      <c r="BK55" s="373"/>
      <c r="BL55" s="373"/>
      <c r="BM55" s="373"/>
      <c r="BN55" s="373"/>
      <c r="BO55" s="373"/>
      <c r="BP55" s="373"/>
      <c r="BQ55" s="373"/>
      <c r="BR55" s="373"/>
      <c r="BS55" s="373"/>
      <c r="BT55" s="373"/>
      <c r="BU55" s="373"/>
      <c r="BV55" s="373"/>
      <c r="BW55" s="373"/>
      <c r="BX55" s="373"/>
      <c r="BY55" s="373"/>
      <c r="BZ55" s="373"/>
      <c r="CA55" s="373"/>
      <c r="CB55" s="373"/>
      <c r="CC55" s="373"/>
      <c r="CD55" s="373"/>
      <c r="CE55" s="373"/>
      <c r="CF55" s="373"/>
      <c r="CG55" s="373"/>
      <c r="CH55" s="373"/>
      <c r="CI55" s="373"/>
      <c r="CJ55" s="373"/>
      <c r="CK55" s="373"/>
      <c r="CL55" s="373"/>
      <c r="CM55" s="373"/>
      <c r="CN55" s="373"/>
      <c r="CO55" s="373"/>
      <c r="CP55" s="373"/>
      <c r="CQ55" s="373"/>
      <c r="CR55" s="373"/>
      <c r="CS55" s="373"/>
      <c r="CT55" s="373"/>
      <c r="CU55" s="373"/>
      <c r="CV55" s="373"/>
      <c r="CW55" s="373"/>
      <c r="CX55" s="373"/>
      <c r="CY55" s="373"/>
      <c r="CZ55" s="373"/>
      <c r="DA55" s="373"/>
      <c r="DB55" s="373"/>
      <c r="DC55" s="373"/>
      <c r="DD55" s="373"/>
      <c r="DE55" s="373"/>
      <c r="DF55" s="373"/>
      <c r="DG55" s="373"/>
      <c r="DH55" s="373"/>
      <c r="DI55" s="373"/>
      <c r="DJ55" s="373"/>
      <c r="DK55" s="373"/>
      <c r="DL55" s="373"/>
      <c r="DM55" s="373"/>
      <c r="DN55" s="373"/>
      <c r="DO55" s="373"/>
      <c r="DP55" s="373"/>
      <c r="DQ55" s="373"/>
      <c r="DR55" s="373"/>
      <c r="DS55" s="373"/>
      <c r="DT55" s="373"/>
      <c r="DU55" s="373"/>
      <c r="DV55" s="373"/>
      <c r="DW55" s="373"/>
      <c r="DX55" s="373"/>
      <c r="DY55" s="373"/>
      <c r="DZ55" s="373"/>
      <c r="EA55" s="373"/>
      <c r="EB55" s="373"/>
      <c r="EC55" s="373"/>
      <c r="ED55" s="373"/>
      <c r="EE55" s="373"/>
      <c r="EF55" s="373"/>
      <c r="EG55" s="373"/>
      <c r="EH55" s="373"/>
      <c r="EI55" s="373"/>
      <c r="EJ55" s="373"/>
      <c r="EK55" s="373"/>
      <c r="EL55" s="373"/>
      <c r="EM55" s="373"/>
      <c r="EN55" s="373"/>
      <c r="EO55" s="373"/>
      <c r="EP55" s="373"/>
      <c r="EQ55" s="373"/>
      <c r="ER55" s="373"/>
      <c r="ES55" s="373"/>
      <c r="ET55" s="373"/>
      <c r="EU55" s="373"/>
      <c r="EV55" s="373"/>
      <c r="EW55" s="373"/>
      <c r="EX55" s="373"/>
      <c r="EY55" s="373"/>
      <c r="EZ55" s="373"/>
      <c r="FA55" s="373"/>
      <c r="FB55" s="373"/>
      <c r="FC55" s="373"/>
      <c r="FD55" s="373"/>
      <c r="FE55" s="373"/>
      <c r="FF55" s="373"/>
      <c r="FG55" s="373"/>
      <c r="FH55" s="373"/>
      <c r="FI55" s="373"/>
      <c r="FJ55" s="373"/>
      <c r="FK55" s="373"/>
      <c r="FL55" s="373"/>
      <c r="FM55" s="373"/>
      <c r="FN55" s="373"/>
      <c r="FO55" s="373"/>
      <c r="FP55" s="373"/>
      <c r="FQ55" s="373"/>
      <c r="FR55" s="373"/>
      <c r="FS55" s="373"/>
      <c r="FT55" s="373"/>
      <c r="FU55" s="373"/>
      <c r="FV55" s="373"/>
      <c r="FW55" s="373"/>
      <c r="FX55" s="373"/>
      <c r="FY55" s="373"/>
      <c r="FZ55" s="373"/>
      <c r="GA55" s="373"/>
      <c r="GB55" s="373"/>
      <c r="GC55" s="373"/>
      <c r="GD55" s="373"/>
      <c r="GE55" s="373"/>
      <c r="GF55" s="373"/>
      <c r="GG55" s="373"/>
      <c r="GH55" s="373"/>
      <c r="GI55" s="373"/>
      <c r="GJ55" s="373"/>
      <c r="GK55" s="373"/>
      <c r="GL55" s="373"/>
      <c r="GM55" s="373"/>
      <c r="GN55" s="373"/>
      <c r="GO55" s="373"/>
      <c r="GP55" s="373"/>
      <c r="GQ55" s="373"/>
      <c r="GR55" s="373"/>
      <c r="GS55" s="373"/>
      <c r="GT55" s="373"/>
      <c r="GU55" s="373"/>
      <c r="GV55" s="373"/>
      <c r="GW55" s="373"/>
      <c r="GX55" s="373"/>
      <c r="GY55" s="373"/>
      <c r="GZ55" s="373"/>
      <c r="HA55" s="373"/>
      <c r="HB55" s="373"/>
      <c r="HC55" s="373"/>
      <c r="HD55" s="373"/>
      <c r="HE55" s="373"/>
      <c r="HF55" s="373"/>
      <c r="HG55" s="373"/>
      <c r="HH55" s="373"/>
      <c r="HI55" s="373"/>
      <c r="HJ55" s="373"/>
      <c r="HK55" s="373"/>
      <c r="HL55" s="373"/>
      <c r="HM55" s="373"/>
      <c r="HN55" s="373"/>
      <c r="HO55" s="373"/>
      <c r="HP55" s="373"/>
      <c r="HQ55" s="373"/>
      <c r="HR55" s="373"/>
      <c r="HS55" s="373"/>
      <c r="HT55" s="373"/>
      <c r="HU55" s="373"/>
    </row>
    <row r="56" spans="1:229" ht="21.75" customHeight="1">
      <c r="A56" s="368" t="s">
        <v>572</v>
      </c>
      <c r="B56" s="368"/>
      <c r="C56" s="368" t="s">
        <v>371</v>
      </c>
      <c r="D56" s="402" t="s">
        <v>372</v>
      </c>
      <c r="E56" s="368"/>
      <c r="F56" s="374"/>
      <c r="G56" s="370"/>
      <c r="H56" s="370">
        <f>SUM(H57:H89)</f>
        <v>50968.173818999996</v>
      </c>
      <c r="I56" s="387">
        <f>SUM(I57:I89)</f>
        <v>1.0000000000000002</v>
      </c>
      <c r="J56" s="327"/>
      <c r="K56" s="370">
        <f>SUM(K57:K77)</f>
        <v>3085.5857677499998</v>
      </c>
      <c r="L56" s="387">
        <f>SUM(L57:L77)</f>
        <v>6.0539460933162773E-2</v>
      </c>
      <c r="M56" s="327"/>
      <c r="N56" s="370">
        <f>SUM(N57:N77)</f>
        <v>4930.7776819999999</v>
      </c>
      <c r="O56" s="387">
        <f>SUM(O57:O77)</f>
        <v>9.674228665736298E-2</v>
      </c>
      <c r="P56" s="327"/>
      <c r="Q56" s="370">
        <f>SUM(Q57:Q77)</f>
        <v>3051.5985562500005</v>
      </c>
      <c r="R56" s="387">
        <f>SUM(R57:R77)</f>
        <v>5.9872628889686065E-2</v>
      </c>
      <c r="S56" s="327"/>
      <c r="T56" s="370">
        <f>SUM(T57:T77)</f>
        <v>0</v>
      </c>
      <c r="U56" s="387">
        <f>SUM(U57:U77)</f>
        <v>0</v>
      </c>
      <c r="V56" s="327"/>
      <c r="W56" s="370">
        <f>SUM(W57:W77)</f>
        <v>11067.962006000002</v>
      </c>
      <c r="X56" s="387">
        <f>SUM(X57:X77)</f>
        <v>0.21715437648021182</v>
      </c>
      <c r="Y56" s="373"/>
      <c r="Z56" s="373"/>
      <c r="AA56" s="373"/>
      <c r="AB56" s="373"/>
      <c r="AC56" s="373"/>
      <c r="AD56" s="373"/>
      <c r="AE56" s="373"/>
      <c r="AF56" s="373"/>
      <c r="AG56" s="373"/>
      <c r="AH56" s="373"/>
      <c r="AI56" s="373"/>
      <c r="AJ56" s="373"/>
      <c r="AK56" s="373"/>
      <c r="AL56" s="373"/>
      <c r="AM56" s="373"/>
      <c r="AN56" s="373"/>
      <c r="AO56" s="373"/>
      <c r="AP56" s="373"/>
      <c r="AQ56" s="373"/>
      <c r="AR56" s="373"/>
      <c r="AS56" s="373"/>
      <c r="AT56" s="373"/>
      <c r="AU56" s="373"/>
      <c r="AV56" s="373"/>
      <c r="AW56" s="373"/>
      <c r="AX56" s="373"/>
      <c r="AY56" s="373"/>
      <c r="AZ56" s="373"/>
      <c r="BA56" s="373"/>
      <c r="BB56" s="373"/>
      <c r="BC56" s="373"/>
      <c r="BD56" s="373"/>
      <c r="BE56" s="373"/>
      <c r="BF56" s="373"/>
      <c r="BG56" s="373"/>
      <c r="BH56" s="373"/>
      <c r="BI56" s="373"/>
      <c r="BJ56" s="373"/>
      <c r="BK56" s="373"/>
      <c r="BL56" s="373"/>
      <c r="BM56" s="373"/>
      <c r="BN56" s="373"/>
      <c r="BO56" s="373"/>
      <c r="BP56" s="373"/>
      <c r="BQ56" s="373"/>
      <c r="BR56" s="373"/>
      <c r="BS56" s="373"/>
      <c r="BT56" s="373"/>
      <c r="BU56" s="373"/>
      <c r="BV56" s="373"/>
      <c r="BW56" s="373"/>
      <c r="BX56" s="373"/>
      <c r="BY56" s="373"/>
      <c r="BZ56" s="373"/>
      <c r="CA56" s="373"/>
      <c r="CB56" s="373"/>
      <c r="CC56" s="373"/>
      <c r="CD56" s="373"/>
      <c r="CE56" s="373"/>
      <c r="CF56" s="373"/>
      <c r="CG56" s="373"/>
      <c r="CH56" s="373"/>
      <c r="CI56" s="373"/>
      <c r="CJ56" s="373"/>
      <c r="CK56" s="373"/>
      <c r="CL56" s="373"/>
      <c r="CM56" s="373"/>
      <c r="CN56" s="373"/>
      <c r="CO56" s="373"/>
      <c r="CP56" s="373"/>
      <c r="CQ56" s="373"/>
      <c r="CR56" s="373"/>
      <c r="CS56" s="373"/>
      <c r="CT56" s="373"/>
      <c r="CU56" s="373"/>
      <c r="CV56" s="373"/>
      <c r="CW56" s="373"/>
      <c r="CX56" s="373"/>
      <c r="CY56" s="373"/>
      <c r="CZ56" s="373"/>
      <c r="DA56" s="373"/>
      <c r="DB56" s="373"/>
      <c r="DC56" s="373"/>
      <c r="DD56" s="373"/>
      <c r="DE56" s="373"/>
      <c r="DF56" s="373"/>
      <c r="DG56" s="373"/>
      <c r="DH56" s="373"/>
      <c r="DI56" s="373"/>
      <c r="DJ56" s="373"/>
      <c r="DK56" s="373"/>
      <c r="DL56" s="373"/>
      <c r="DM56" s="373"/>
      <c r="DN56" s="373"/>
      <c r="DO56" s="373"/>
      <c r="DP56" s="373"/>
      <c r="DQ56" s="373"/>
      <c r="DR56" s="373"/>
      <c r="DS56" s="373"/>
      <c r="DT56" s="373"/>
      <c r="DU56" s="373"/>
      <c r="DV56" s="373"/>
      <c r="DW56" s="373"/>
      <c r="DX56" s="373"/>
      <c r="DY56" s="373"/>
      <c r="DZ56" s="373"/>
      <c r="EA56" s="373"/>
      <c r="EB56" s="373"/>
      <c r="EC56" s="373"/>
      <c r="ED56" s="373"/>
      <c r="EE56" s="373"/>
      <c r="EF56" s="373"/>
      <c r="EG56" s="373"/>
      <c r="EH56" s="373"/>
      <c r="EI56" s="373"/>
      <c r="EJ56" s="373"/>
      <c r="EK56" s="373"/>
      <c r="EL56" s="373"/>
      <c r="EM56" s="373"/>
      <c r="EN56" s="373"/>
      <c r="EO56" s="373"/>
      <c r="EP56" s="373"/>
      <c r="EQ56" s="373"/>
      <c r="ER56" s="373"/>
      <c r="ES56" s="373"/>
      <c r="ET56" s="373"/>
      <c r="EU56" s="373"/>
      <c r="EV56" s="373"/>
      <c r="EW56" s="373"/>
      <c r="EX56" s="373"/>
      <c r="EY56" s="373"/>
      <c r="EZ56" s="373"/>
      <c r="FA56" s="373"/>
      <c r="FB56" s="373"/>
      <c r="FC56" s="373"/>
      <c r="FD56" s="373"/>
      <c r="FE56" s="373"/>
      <c r="FF56" s="373"/>
      <c r="FG56" s="373"/>
      <c r="FH56" s="373"/>
      <c r="FI56" s="373"/>
      <c r="FJ56" s="373"/>
      <c r="FK56" s="373"/>
      <c r="FL56" s="373"/>
      <c r="FM56" s="373"/>
      <c r="FN56" s="373"/>
      <c r="FO56" s="373"/>
      <c r="FP56" s="373"/>
      <c r="FQ56" s="373"/>
      <c r="FR56" s="373"/>
      <c r="FS56" s="373"/>
      <c r="FT56" s="373"/>
      <c r="FU56" s="373"/>
      <c r="FV56" s="373"/>
      <c r="FW56" s="373"/>
      <c r="FX56" s="373"/>
      <c r="FY56" s="373"/>
      <c r="FZ56" s="373"/>
      <c r="GA56" s="373"/>
      <c r="GB56" s="373"/>
      <c r="GC56" s="373"/>
      <c r="GD56" s="373"/>
      <c r="GE56" s="373"/>
      <c r="GF56" s="373"/>
      <c r="GG56" s="373"/>
      <c r="GH56" s="373"/>
      <c r="GI56" s="373"/>
      <c r="GJ56" s="373"/>
      <c r="GK56" s="373"/>
      <c r="GL56" s="373"/>
      <c r="GM56" s="373"/>
      <c r="GN56" s="373"/>
      <c r="GO56" s="373"/>
      <c r="GP56" s="373"/>
      <c r="GQ56" s="373"/>
      <c r="GR56" s="373"/>
      <c r="GS56" s="373"/>
      <c r="GT56" s="373"/>
      <c r="GU56" s="373"/>
      <c r="GV56" s="373"/>
      <c r="GW56" s="373"/>
      <c r="GX56" s="373"/>
      <c r="GY56" s="373"/>
      <c r="GZ56" s="373"/>
      <c r="HA56" s="373"/>
      <c r="HB56" s="373"/>
      <c r="HC56" s="373"/>
      <c r="HD56" s="373"/>
      <c r="HE56" s="373"/>
      <c r="HF56" s="373"/>
      <c r="HG56" s="373"/>
      <c r="HH56" s="373"/>
      <c r="HI56" s="373"/>
      <c r="HJ56" s="373"/>
      <c r="HK56" s="373"/>
      <c r="HL56" s="373"/>
      <c r="HM56" s="373"/>
      <c r="HN56" s="373"/>
      <c r="HO56" s="373"/>
      <c r="HP56" s="373"/>
      <c r="HQ56" s="373"/>
      <c r="HR56" s="373"/>
      <c r="HS56" s="373"/>
      <c r="HT56" s="373"/>
      <c r="HU56" s="373"/>
    </row>
    <row r="57" spans="1:229" ht="18" customHeight="1">
      <c r="A57" s="371" t="str">
        <f>'[3]Anexo I - Planilha Orçamento'!A83</f>
        <v>11.1</v>
      </c>
      <c r="B57" s="371" t="s">
        <v>101</v>
      </c>
      <c r="C57" s="371">
        <v>88503</v>
      </c>
      <c r="D57" s="403" t="str">
        <f>VLOOKUP($A57,'[3]Anexo I - Planilha Orçamento'!$A82:$M193,4,0)</f>
        <v>CAIXA D´ÁGUA EM POLIETILENO, 1000 LITROS, COM ACESSÓRIOS</v>
      </c>
      <c r="E57" s="378" t="str">
        <f>VLOOKUP($A57,'[3]Anexo I - Planilha Orçamento'!$A82:$M193,10,0)</f>
        <v>UN</v>
      </c>
      <c r="F57" s="372">
        <f>VLOOKUP($A57,'[3]Anexo I - Planilha Orçamento'!$A74:$M185,11,0)</f>
        <v>2</v>
      </c>
      <c r="G57" s="372">
        <f>VLOOKUP($A57,'[3]Anexo I - Planilha Orçamento'!$A74:$M185,13,0)</f>
        <v>923.10757600000011</v>
      </c>
      <c r="H57" s="435">
        <f t="shared" ref="H57:H70" si="34">SUM(F57*G57)</f>
        <v>1846.2151520000002</v>
      </c>
      <c r="I57" s="386">
        <f>SUM(H57/H56)</f>
        <v>3.6222901737785342E-2</v>
      </c>
      <c r="J57" s="319">
        <v>0</v>
      </c>
      <c r="K57" s="320">
        <f t="shared" ref="K57:K62" si="35">SUM(J57*G57)</f>
        <v>0</v>
      </c>
      <c r="L57" s="321">
        <f>SUM(K57/$H$56)</f>
        <v>0</v>
      </c>
      <c r="M57" s="332">
        <v>2</v>
      </c>
      <c r="N57" s="333">
        <f t="shared" ref="N57:N101" si="36">SUM(M57*G57)</f>
        <v>1846.2151520000002</v>
      </c>
      <c r="O57" s="334">
        <f>SUM(N57/$H$56)</f>
        <v>3.6222901737785342E-2</v>
      </c>
      <c r="P57" s="347">
        <v>0</v>
      </c>
      <c r="Q57" s="393">
        <f t="shared" si="28"/>
        <v>0</v>
      </c>
      <c r="R57" s="348">
        <f>SUM(Q57/$H$56)</f>
        <v>0</v>
      </c>
      <c r="S57" s="418"/>
      <c r="T57" s="419">
        <f t="shared" ref="T57:T70" si="37">SUM(S57*J57)</f>
        <v>0</v>
      </c>
      <c r="U57" s="420">
        <f>SUM(T57/$H$56)</f>
        <v>0</v>
      </c>
      <c r="V57" s="344">
        <f t="shared" ref="V57:V70" si="38">SUM(J57+M57+P57+S57)</f>
        <v>2</v>
      </c>
      <c r="W57" s="345">
        <f t="shared" ref="W57:W70" si="39">SUM(K57+N57+Q57+T57)</f>
        <v>1846.2151520000002</v>
      </c>
      <c r="X57" s="366">
        <f t="shared" ref="X57:X70" si="40">SUM(L57+O57+R57+U57)</f>
        <v>3.6222901737785342E-2</v>
      </c>
      <c r="Y57" s="373"/>
      <c r="Z57" s="373"/>
      <c r="AA57" s="373"/>
      <c r="AB57" s="373"/>
      <c r="AC57" s="373"/>
      <c r="AD57" s="373"/>
      <c r="AE57" s="373"/>
      <c r="AF57" s="373"/>
      <c r="AG57" s="373"/>
      <c r="AH57" s="373"/>
      <c r="AI57" s="373"/>
      <c r="AJ57" s="373"/>
      <c r="AK57" s="373"/>
      <c r="AL57" s="373"/>
      <c r="AM57" s="373"/>
      <c r="AN57" s="373"/>
      <c r="AO57" s="373"/>
      <c r="AP57" s="373"/>
      <c r="AQ57" s="373"/>
      <c r="AR57" s="373"/>
      <c r="AS57" s="373"/>
      <c r="AT57" s="373"/>
      <c r="AU57" s="373"/>
      <c r="AV57" s="373"/>
      <c r="AW57" s="373"/>
      <c r="AX57" s="373"/>
      <c r="AY57" s="373"/>
      <c r="AZ57" s="373"/>
      <c r="BA57" s="373"/>
      <c r="BB57" s="373"/>
      <c r="BC57" s="373"/>
      <c r="BD57" s="373"/>
      <c r="BE57" s="373"/>
      <c r="BF57" s="373"/>
      <c r="BG57" s="373"/>
      <c r="BH57" s="373"/>
      <c r="BI57" s="373"/>
      <c r="BJ57" s="373"/>
      <c r="BK57" s="373"/>
      <c r="BL57" s="373"/>
      <c r="BM57" s="373"/>
      <c r="BN57" s="373"/>
      <c r="BO57" s="373"/>
      <c r="BP57" s="373"/>
      <c r="BQ57" s="373"/>
      <c r="BR57" s="373"/>
      <c r="BS57" s="373"/>
      <c r="BT57" s="373"/>
      <c r="BU57" s="373"/>
      <c r="BV57" s="373"/>
      <c r="BW57" s="373"/>
      <c r="BX57" s="373"/>
      <c r="BY57" s="373"/>
      <c r="BZ57" s="373"/>
      <c r="CA57" s="373"/>
      <c r="CB57" s="373"/>
      <c r="CC57" s="373"/>
      <c r="CD57" s="373"/>
      <c r="CE57" s="373"/>
      <c r="CF57" s="373"/>
      <c r="CG57" s="373"/>
      <c r="CH57" s="373"/>
      <c r="CI57" s="373"/>
      <c r="CJ57" s="373"/>
      <c r="CK57" s="373"/>
      <c r="CL57" s="373"/>
      <c r="CM57" s="373"/>
      <c r="CN57" s="373"/>
      <c r="CO57" s="373"/>
      <c r="CP57" s="373"/>
      <c r="CQ57" s="373"/>
      <c r="CR57" s="373"/>
      <c r="CS57" s="373"/>
      <c r="CT57" s="373"/>
      <c r="CU57" s="373"/>
      <c r="CV57" s="373"/>
      <c r="CW57" s="373"/>
      <c r="CX57" s="373"/>
      <c r="CY57" s="373"/>
      <c r="CZ57" s="373"/>
      <c r="DA57" s="373"/>
      <c r="DB57" s="373"/>
      <c r="DC57" s="373"/>
      <c r="DD57" s="373"/>
      <c r="DE57" s="373"/>
      <c r="DF57" s="373"/>
      <c r="DG57" s="373"/>
      <c r="DH57" s="373"/>
      <c r="DI57" s="373"/>
      <c r="DJ57" s="373"/>
      <c r="DK57" s="373"/>
      <c r="DL57" s="373"/>
      <c r="DM57" s="373"/>
      <c r="DN57" s="373"/>
      <c r="DO57" s="373"/>
      <c r="DP57" s="373"/>
      <c r="DQ57" s="373"/>
      <c r="DR57" s="373"/>
      <c r="DS57" s="373"/>
      <c r="DT57" s="373"/>
      <c r="DU57" s="373"/>
      <c r="DV57" s="373"/>
      <c r="DW57" s="373"/>
      <c r="DX57" s="373"/>
      <c r="DY57" s="373"/>
      <c r="DZ57" s="373"/>
      <c r="EA57" s="373"/>
      <c r="EB57" s="373"/>
      <c r="EC57" s="373"/>
      <c r="ED57" s="373"/>
      <c r="EE57" s="373"/>
      <c r="EF57" s="373"/>
      <c r="EG57" s="373"/>
      <c r="EH57" s="373"/>
      <c r="EI57" s="373"/>
      <c r="EJ57" s="373"/>
      <c r="EK57" s="373"/>
      <c r="EL57" s="373"/>
      <c r="EM57" s="373"/>
      <c r="EN57" s="373"/>
      <c r="EO57" s="373"/>
      <c r="EP57" s="373"/>
      <c r="EQ57" s="373"/>
      <c r="ER57" s="373"/>
      <c r="ES57" s="373"/>
      <c r="ET57" s="373"/>
      <c r="EU57" s="373"/>
      <c r="EV57" s="373"/>
      <c r="EW57" s="373"/>
      <c r="EX57" s="373"/>
      <c r="EY57" s="373"/>
      <c r="EZ57" s="373"/>
      <c r="FA57" s="373"/>
      <c r="FB57" s="373"/>
      <c r="FC57" s="373"/>
      <c r="FD57" s="373"/>
      <c r="FE57" s="373"/>
      <c r="FF57" s="373"/>
      <c r="FG57" s="373"/>
      <c r="FH57" s="373"/>
      <c r="FI57" s="373"/>
      <c r="FJ57" s="373"/>
      <c r="FK57" s="373"/>
      <c r="FL57" s="373"/>
      <c r="FM57" s="373"/>
      <c r="FN57" s="373"/>
      <c r="FO57" s="373"/>
      <c r="FP57" s="373"/>
      <c r="FQ57" s="373"/>
      <c r="FR57" s="373"/>
      <c r="FS57" s="373"/>
      <c r="FT57" s="373"/>
      <c r="FU57" s="373"/>
      <c r="FV57" s="373"/>
      <c r="FW57" s="373"/>
      <c r="FX57" s="373"/>
      <c r="FY57" s="373"/>
      <c r="FZ57" s="373"/>
      <c r="GA57" s="373"/>
      <c r="GB57" s="373"/>
      <c r="GC57" s="373"/>
      <c r="GD57" s="373"/>
      <c r="GE57" s="373"/>
      <c r="GF57" s="373"/>
      <c r="GG57" s="373"/>
      <c r="GH57" s="373"/>
      <c r="GI57" s="373"/>
      <c r="GJ57" s="373"/>
      <c r="GK57" s="373"/>
      <c r="GL57" s="373"/>
      <c r="GM57" s="373"/>
      <c r="GN57" s="373"/>
      <c r="GO57" s="373"/>
      <c r="GP57" s="373"/>
      <c r="GQ57" s="373"/>
      <c r="GR57" s="373"/>
      <c r="GS57" s="373"/>
      <c r="GT57" s="373"/>
      <c r="GU57" s="373"/>
      <c r="GV57" s="373"/>
      <c r="GW57" s="373"/>
      <c r="GX57" s="373"/>
      <c r="GY57" s="373"/>
      <c r="GZ57" s="373"/>
      <c r="HA57" s="373"/>
      <c r="HB57" s="373"/>
      <c r="HC57" s="373"/>
      <c r="HD57" s="373"/>
      <c r="HE57" s="373"/>
      <c r="HF57" s="373"/>
      <c r="HG57" s="373"/>
      <c r="HH57" s="373"/>
      <c r="HI57" s="373"/>
      <c r="HJ57" s="373"/>
      <c r="HK57" s="373"/>
      <c r="HL57" s="373"/>
      <c r="HM57" s="373"/>
      <c r="HN57" s="373"/>
      <c r="HO57" s="373"/>
      <c r="HP57" s="373"/>
      <c r="HQ57" s="373"/>
      <c r="HR57" s="373"/>
      <c r="HS57" s="373"/>
      <c r="HT57" s="373"/>
      <c r="HU57" s="373"/>
    </row>
    <row r="58" spans="1:229" ht="25.5" customHeight="1">
      <c r="A58" s="378" t="str">
        <f>'[3]Anexo I - Planilha Orçamento'!A84</f>
        <v>11.2</v>
      </c>
      <c r="B58" s="378" t="s">
        <v>101</v>
      </c>
      <c r="C58" s="378">
        <v>89356</v>
      </c>
      <c r="D58" s="404" t="str">
        <f>VLOOKUP($A58,'[3]Anexo I - Planilha Orçamento'!$A83:$M194,4,0)</f>
        <v>TUBO, PVC, SOLDÁVEL, DN 25MM, INSTALADO EM RAMAL OU SUB-RAMAL DE ÁGUA FORNECIMENTO E INSTALAÇÃO . AF_12/2014_P</v>
      </c>
      <c r="E58" s="378" t="str">
        <f>VLOOKUP($A58,'[3]Anexo I - Planilha Orçamento'!$A83:$M194,10,0)</f>
        <v>M</v>
      </c>
      <c r="F58" s="372">
        <v>135</v>
      </c>
      <c r="G58" s="372">
        <f>VLOOKUP($A58,'[3]Anexo I - Planilha Orçamento'!$A75:$M186,13,0)</f>
        <v>20.888961000000002</v>
      </c>
      <c r="H58" s="435">
        <f t="shared" si="34"/>
        <v>2820.0097350000001</v>
      </c>
      <c r="I58" s="386">
        <f>SUM(H58/H56)</f>
        <v>5.5328836089252868E-2</v>
      </c>
      <c r="J58" s="319">
        <v>58.75</v>
      </c>
      <c r="K58" s="320">
        <f t="shared" si="35"/>
        <v>1227.2264587500001</v>
      </c>
      <c r="L58" s="321">
        <f t="shared" ref="L58:L77" si="41">SUM(K58/$H$56)</f>
        <v>2.4078289779582266E-2</v>
      </c>
      <c r="M58" s="332">
        <v>0</v>
      </c>
      <c r="N58" s="333">
        <f t="shared" si="36"/>
        <v>0</v>
      </c>
      <c r="O58" s="334">
        <f t="shared" ref="O58:O77" si="42">SUM(N58/$H$56)</f>
        <v>0</v>
      </c>
      <c r="P58" s="347">
        <v>76.25</v>
      </c>
      <c r="Q58" s="393">
        <f t="shared" si="28"/>
        <v>1592.7832762500002</v>
      </c>
      <c r="R58" s="348">
        <f t="shared" ref="R58:R77" si="43">SUM(Q58/$H$56)</f>
        <v>3.1250546309670606E-2</v>
      </c>
      <c r="S58" s="418"/>
      <c r="T58" s="419">
        <f t="shared" si="37"/>
        <v>0</v>
      </c>
      <c r="U58" s="420">
        <f t="shared" ref="U58:U70" si="44">SUM(T58/$H$56)</f>
        <v>0</v>
      </c>
      <c r="V58" s="344">
        <f t="shared" si="38"/>
        <v>135</v>
      </c>
      <c r="W58" s="345">
        <f t="shared" si="39"/>
        <v>2820.0097350000005</v>
      </c>
      <c r="X58" s="366">
        <f t="shared" si="40"/>
        <v>5.5328836089252875E-2</v>
      </c>
      <c r="Y58" s="373"/>
      <c r="Z58" s="373"/>
      <c r="AA58" s="373"/>
      <c r="AB58" s="373"/>
      <c r="AC58" s="373"/>
      <c r="AD58" s="373"/>
      <c r="AE58" s="373"/>
      <c r="AF58" s="373"/>
      <c r="AG58" s="373"/>
      <c r="AH58" s="373"/>
      <c r="AI58" s="373"/>
      <c r="AJ58" s="373"/>
      <c r="AK58" s="373"/>
      <c r="AL58" s="373"/>
      <c r="AM58" s="373"/>
      <c r="AN58" s="373"/>
      <c r="AO58" s="373"/>
      <c r="AP58" s="373"/>
      <c r="AQ58" s="373"/>
      <c r="AR58" s="373"/>
      <c r="AS58" s="373"/>
      <c r="AT58" s="373"/>
      <c r="AU58" s="373"/>
      <c r="AV58" s="373"/>
      <c r="AW58" s="373"/>
      <c r="AX58" s="373"/>
      <c r="AY58" s="373"/>
      <c r="AZ58" s="373"/>
      <c r="BA58" s="373"/>
      <c r="BB58" s="373"/>
      <c r="BC58" s="373"/>
      <c r="BD58" s="373"/>
      <c r="BE58" s="373"/>
      <c r="BF58" s="373"/>
      <c r="BG58" s="373"/>
      <c r="BH58" s="373"/>
      <c r="BI58" s="373"/>
      <c r="BJ58" s="373"/>
      <c r="BK58" s="373"/>
      <c r="BL58" s="373"/>
      <c r="BM58" s="373"/>
      <c r="BN58" s="373"/>
      <c r="BO58" s="373"/>
      <c r="BP58" s="373"/>
      <c r="BQ58" s="373"/>
      <c r="BR58" s="373"/>
      <c r="BS58" s="373"/>
      <c r="BT58" s="373"/>
      <c r="BU58" s="373"/>
      <c r="BV58" s="373"/>
      <c r="BW58" s="373"/>
      <c r="BX58" s="373"/>
      <c r="BY58" s="373"/>
      <c r="BZ58" s="373"/>
      <c r="CA58" s="373"/>
      <c r="CB58" s="373"/>
      <c r="CC58" s="373"/>
      <c r="CD58" s="373"/>
      <c r="CE58" s="373"/>
      <c r="CF58" s="373"/>
      <c r="CG58" s="373"/>
      <c r="CH58" s="373"/>
      <c r="CI58" s="373"/>
      <c r="CJ58" s="373"/>
      <c r="CK58" s="373"/>
      <c r="CL58" s="373"/>
      <c r="CM58" s="373"/>
      <c r="CN58" s="373"/>
      <c r="CO58" s="373"/>
      <c r="CP58" s="373"/>
      <c r="CQ58" s="373"/>
      <c r="CR58" s="373"/>
      <c r="CS58" s="373"/>
      <c r="CT58" s="373"/>
      <c r="CU58" s="373"/>
      <c r="CV58" s="373"/>
      <c r="CW58" s="373"/>
      <c r="CX58" s="373"/>
      <c r="CY58" s="373"/>
      <c r="CZ58" s="373"/>
      <c r="DA58" s="373"/>
      <c r="DB58" s="373"/>
      <c r="DC58" s="373"/>
      <c r="DD58" s="373"/>
      <c r="DE58" s="373"/>
      <c r="DF58" s="373"/>
      <c r="DG58" s="373"/>
      <c r="DH58" s="373"/>
      <c r="DI58" s="373"/>
      <c r="DJ58" s="373"/>
      <c r="DK58" s="373"/>
      <c r="DL58" s="373"/>
      <c r="DM58" s="373"/>
      <c r="DN58" s="373"/>
      <c r="DO58" s="373"/>
      <c r="DP58" s="373"/>
      <c r="DQ58" s="373"/>
      <c r="DR58" s="373"/>
      <c r="DS58" s="373"/>
      <c r="DT58" s="373"/>
      <c r="DU58" s="373"/>
      <c r="DV58" s="373"/>
      <c r="DW58" s="373"/>
      <c r="DX58" s="373"/>
      <c r="DY58" s="373"/>
      <c r="DZ58" s="373"/>
      <c r="EA58" s="373"/>
      <c r="EB58" s="373"/>
      <c r="EC58" s="373"/>
      <c r="ED58" s="373"/>
      <c r="EE58" s="373"/>
      <c r="EF58" s="373"/>
      <c r="EG58" s="373"/>
      <c r="EH58" s="373"/>
      <c r="EI58" s="373"/>
      <c r="EJ58" s="373"/>
      <c r="EK58" s="373"/>
      <c r="EL58" s="373"/>
      <c r="EM58" s="373"/>
      <c r="EN58" s="373"/>
      <c r="EO58" s="373"/>
      <c r="EP58" s="373"/>
      <c r="EQ58" s="373"/>
      <c r="ER58" s="373"/>
      <c r="ES58" s="373"/>
      <c r="ET58" s="373"/>
      <c r="EU58" s="373"/>
      <c r="EV58" s="373"/>
      <c r="EW58" s="373"/>
      <c r="EX58" s="373"/>
      <c r="EY58" s="373"/>
      <c r="EZ58" s="373"/>
      <c r="FA58" s="373"/>
      <c r="FB58" s="373"/>
      <c r="FC58" s="373"/>
      <c r="FD58" s="373"/>
      <c r="FE58" s="373"/>
      <c r="FF58" s="373"/>
      <c r="FG58" s="373"/>
      <c r="FH58" s="373"/>
      <c r="FI58" s="373"/>
      <c r="FJ58" s="373"/>
      <c r="FK58" s="373"/>
      <c r="FL58" s="373"/>
      <c r="FM58" s="373"/>
      <c r="FN58" s="373"/>
      <c r="FO58" s="373"/>
      <c r="FP58" s="373"/>
      <c r="FQ58" s="373"/>
      <c r="FR58" s="373"/>
      <c r="FS58" s="373"/>
      <c r="FT58" s="373"/>
      <c r="FU58" s="373"/>
      <c r="FV58" s="373"/>
      <c r="FW58" s="373"/>
      <c r="FX58" s="373"/>
      <c r="FY58" s="373"/>
      <c r="FZ58" s="373"/>
      <c r="GA58" s="373"/>
      <c r="GB58" s="373"/>
      <c r="GC58" s="373"/>
      <c r="GD58" s="373"/>
      <c r="GE58" s="373"/>
      <c r="GF58" s="373"/>
      <c r="GG58" s="373"/>
      <c r="GH58" s="373"/>
      <c r="GI58" s="373"/>
      <c r="GJ58" s="373"/>
      <c r="GK58" s="373"/>
      <c r="GL58" s="373"/>
      <c r="GM58" s="373"/>
      <c r="GN58" s="373"/>
      <c r="GO58" s="373"/>
      <c r="GP58" s="373"/>
      <c r="GQ58" s="373"/>
      <c r="GR58" s="373"/>
      <c r="GS58" s="373"/>
      <c r="GT58" s="373"/>
      <c r="GU58" s="373"/>
      <c r="GV58" s="373"/>
      <c r="GW58" s="373"/>
      <c r="GX58" s="373"/>
      <c r="GY58" s="373"/>
      <c r="GZ58" s="373"/>
      <c r="HA58" s="373"/>
      <c r="HB58" s="373"/>
      <c r="HC58" s="373"/>
      <c r="HD58" s="373"/>
      <c r="HE58" s="373"/>
      <c r="HF58" s="373"/>
      <c r="HG58" s="373"/>
      <c r="HH58" s="373"/>
      <c r="HI58" s="373"/>
      <c r="HJ58" s="373"/>
      <c r="HK58" s="373"/>
      <c r="HL58" s="373"/>
      <c r="HM58" s="373"/>
      <c r="HN58" s="373"/>
      <c r="HO58" s="373"/>
      <c r="HP58" s="373"/>
      <c r="HQ58" s="373"/>
      <c r="HR58" s="373"/>
      <c r="HS58" s="373"/>
      <c r="HT58" s="373"/>
      <c r="HU58" s="373"/>
    </row>
    <row r="59" spans="1:229" ht="29.25" customHeight="1">
      <c r="A59" s="371" t="str">
        <f>'[3]Anexo I - Planilha Orçamento'!A85</f>
        <v>11.3</v>
      </c>
      <c r="B59" s="371" t="s">
        <v>101</v>
      </c>
      <c r="C59" s="371">
        <v>89448</v>
      </c>
      <c r="D59" s="404" t="str">
        <f>VLOOKUP($A59,'[3]Anexo I - Planilha Orçamento'!$A84:$M195,4,0)</f>
        <v>TUBO, PVC, SOLDÁVEL, DN 40MM, INSTALADO EM PRUMADA DE ÁGUA FORNECIMENTO E INSTALAÇÃO. AF_12/2014_P</v>
      </c>
      <c r="E59" s="378" t="str">
        <f>VLOOKUP($A59,'[3]Anexo I - Planilha Orçamento'!$A84:$M195,10,0)</f>
        <v>M</v>
      </c>
      <c r="F59" s="372">
        <f>VLOOKUP($A59,'[3]Anexo I - Planilha Orçamento'!$A76:$M187,11,0)</f>
        <v>55</v>
      </c>
      <c r="G59" s="372">
        <f>VLOOKUP($A59,'[3]Anexo I - Planilha Orçamento'!$A76:$M187,13,0)</f>
        <v>12.485356000000001</v>
      </c>
      <c r="H59" s="435">
        <f t="shared" si="34"/>
        <v>686.69458000000009</v>
      </c>
      <c r="I59" s="386">
        <f>SUM(H59/H56)</f>
        <v>1.3473007340592867E-2</v>
      </c>
      <c r="J59" s="319">
        <v>13.75</v>
      </c>
      <c r="K59" s="320">
        <f t="shared" si="35"/>
        <v>171.67364500000002</v>
      </c>
      <c r="L59" s="321">
        <f t="shared" si="41"/>
        <v>3.3682518351482167E-3</v>
      </c>
      <c r="M59" s="332">
        <v>30</v>
      </c>
      <c r="N59" s="333">
        <f t="shared" si="36"/>
        <v>374.56068000000005</v>
      </c>
      <c r="O59" s="334">
        <f t="shared" si="42"/>
        <v>7.3489130948688362E-3</v>
      </c>
      <c r="P59" s="347">
        <v>11.25</v>
      </c>
      <c r="Q59" s="393">
        <f t="shared" si="28"/>
        <v>140.46025500000002</v>
      </c>
      <c r="R59" s="348">
        <f t="shared" si="43"/>
        <v>2.7558424105758135E-3</v>
      </c>
      <c r="S59" s="418"/>
      <c r="T59" s="419">
        <f t="shared" si="37"/>
        <v>0</v>
      </c>
      <c r="U59" s="420">
        <f t="shared" si="44"/>
        <v>0</v>
      </c>
      <c r="V59" s="344">
        <f t="shared" si="38"/>
        <v>55</v>
      </c>
      <c r="W59" s="345">
        <f t="shared" si="39"/>
        <v>686.69458000000009</v>
      </c>
      <c r="X59" s="366">
        <f t="shared" si="40"/>
        <v>1.3473007340592865E-2</v>
      </c>
      <c r="Y59" s="373"/>
      <c r="Z59" s="373"/>
      <c r="AA59" s="373"/>
      <c r="AB59" s="373"/>
      <c r="AC59" s="373"/>
      <c r="AD59" s="373"/>
      <c r="AE59" s="373"/>
      <c r="AF59" s="373"/>
      <c r="AG59" s="373"/>
      <c r="AH59" s="373"/>
      <c r="AI59" s="373"/>
      <c r="AJ59" s="373"/>
      <c r="AK59" s="373"/>
      <c r="AL59" s="373"/>
      <c r="AM59" s="373"/>
      <c r="AN59" s="373"/>
      <c r="AO59" s="373"/>
      <c r="AP59" s="373"/>
      <c r="AQ59" s="373"/>
      <c r="AR59" s="373"/>
      <c r="AS59" s="373"/>
      <c r="AT59" s="373"/>
      <c r="AU59" s="373"/>
      <c r="AV59" s="373"/>
      <c r="AW59" s="373"/>
      <c r="AX59" s="373"/>
      <c r="AY59" s="373"/>
      <c r="AZ59" s="373"/>
      <c r="BA59" s="373"/>
      <c r="BB59" s="373"/>
      <c r="BC59" s="373"/>
      <c r="BD59" s="373"/>
      <c r="BE59" s="373"/>
      <c r="BF59" s="373"/>
      <c r="BG59" s="373"/>
      <c r="BH59" s="373"/>
      <c r="BI59" s="373"/>
      <c r="BJ59" s="373"/>
      <c r="BK59" s="373"/>
      <c r="BL59" s="373"/>
      <c r="BM59" s="373"/>
      <c r="BN59" s="373"/>
      <c r="BO59" s="373"/>
      <c r="BP59" s="373"/>
      <c r="BQ59" s="373"/>
      <c r="BR59" s="373"/>
      <c r="BS59" s="373"/>
      <c r="BT59" s="373"/>
      <c r="BU59" s="373"/>
      <c r="BV59" s="373"/>
      <c r="BW59" s="373"/>
      <c r="BX59" s="373"/>
      <c r="BY59" s="373"/>
      <c r="BZ59" s="373"/>
      <c r="CA59" s="373"/>
      <c r="CB59" s="373"/>
      <c r="CC59" s="373"/>
      <c r="CD59" s="373"/>
      <c r="CE59" s="373"/>
      <c r="CF59" s="373"/>
      <c r="CG59" s="373"/>
      <c r="CH59" s="373"/>
      <c r="CI59" s="373"/>
      <c r="CJ59" s="373"/>
      <c r="CK59" s="373"/>
      <c r="CL59" s="373"/>
      <c r="CM59" s="373"/>
      <c r="CN59" s="373"/>
      <c r="CO59" s="373"/>
      <c r="CP59" s="373"/>
      <c r="CQ59" s="373"/>
      <c r="CR59" s="373"/>
      <c r="CS59" s="373"/>
      <c r="CT59" s="373"/>
      <c r="CU59" s="373"/>
      <c r="CV59" s="373"/>
      <c r="CW59" s="373"/>
      <c r="CX59" s="373"/>
      <c r="CY59" s="373"/>
      <c r="CZ59" s="373"/>
      <c r="DA59" s="373"/>
      <c r="DB59" s="373"/>
      <c r="DC59" s="373"/>
      <c r="DD59" s="373"/>
      <c r="DE59" s="373"/>
      <c r="DF59" s="373"/>
      <c r="DG59" s="373"/>
      <c r="DH59" s="373"/>
      <c r="DI59" s="373"/>
      <c r="DJ59" s="373"/>
      <c r="DK59" s="373"/>
      <c r="DL59" s="373"/>
      <c r="DM59" s="373"/>
      <c r="DN59" s="373"/>
      <c r="DO59" s="373"/>
      <c r="DP59" s="373"/>
      <c r="DQ59" s="373"/>
      <c r="DR59" s="373"/>
      <c r="DS59" s="373"/>
      <c r="DT59" s="373"/>
      <c r="DU59" s="373"/>
      <c r="DV59" s="373"/>
      <c r="DW59" s="373"/>
      <c r="DX59" s="373"/>
      <c r="DY59" s="373"/>
      <c r="DZ59" s="373"/>
      <c r="EA59" s="373"/>
      <c r="EB59" s="373"/>
      <c r="EC59" s="373"/>
      <c r="ED59" s="373"/>
      <c r="EE59" s="373"/>
      <c r="EF59" s="373"/>
      <c r="EG59" s="373"/>
      <c r="EH59" s="373"/>
      <c r="EI59" s="373"/>
      <c r="EJ59" s="373"/>
      <c r="EK59" s="373"/>
      <c r="EL59" s="373"/>
      <c r="EM59" s="373"/>
      <c r="EN59" s="373"/>
      <c r="EO59" s="373"/>
      <c r="EP59" s="373"/>
      <c r="EQ59" s="373"/>
      <c r="ER59" s="373"/>
      <c r="ES59" s="373"/>
      <c r="ET59" s="373"/>
      <c r="EU59" s="373"/>
      <c r="EV59" s="373"/>
      <c r="EW59" s="373"/>
      <c r="EX59" s="373"/>
      <c r="EY59" s="373"/>
      <c r="EZ59" s="373"/>
      <c r="FA59" s="373"/>
      <c r="FB59" s="373"/>
      <c r="FC59" s="373"/>
      <c r="FD59" s="373"/>
      <c r="FE59" s="373"/>
      <c r="FF59" s="373"/>
      <c r="FG59" s="373"/>
      <c r="FH59" s="373"/>
      <c r="FI59" s="373"/>
      <c r="FJ59" s="373"/>
      <c r="FK59" s="373"/>
      <c r="FL59" s="373"/>
      <c r="FM59" s="373"/>
      <c r="FN59" s="373"/>
      <c r="FO59" s="373"/>
      <c r="FP59" s="373"/>
      <c r="FQ59" s="373"/>
      <c r="FR59" s="373"/>
      <c r="FS59" s="373"/>
      <c r="FT59" s="373"/>
      <c r="FU59" s="373"/>
      <c r="FV59" s="373"/>
      <c r="FW59" s="373"/>
      <c r="FX59" s="373"/>
      <c r="FY59" s="373"/>
      <c r="FZ59" s="373"/>
      <c r="GA59" s="373"/>
      <c r="GB59" s="373"/>
      <c r="GC59" s="373"/>
      <c r="GD59" s="373"/>
      <c r="GE59" s="373"/>
      <c r="GF59" s="373"/>
      <c r="GG59" s="373"/>
      <c r="GH59" s="373"/>
      <c r="GI59" s="373"/>
      <c r="GJ59" s="373"/>
      <c r="GK59" s="373"/>
      <c r="GL59" s="373"/>
      <c r="GM59" s="373"/>
      <c r="GN59" s="373"/>
      <c r="GO59" s="373"/>
      <c r="GP59" s="373"/>
      <c r="GQ59" s="373"/>
      <c r="GR59" s="373"/>
      <c r="GS59" s="373"/>
      <c r="GT59" s="373"/>
      <c r="GU59" s="373"/>
      <c r="GV59" s="373"/>
      <c r="GW59" s="373"/>
      <c r="GX59" s="373"/>
      <c r="GY59" s="373"/>
      <c r="GZ59" s="373"/>
      <c r="HA59" s="373"/>
      <c r="HB59" s="373"/>
      <c r="HC59" s="373"/>
      <c r="HD59" s="373"/>
      <c r="HE59" s="373"/>
      <c r="HF59" s="373"/>
      <c r="HG59" s="373"/>
      <c r="HH59" s="373"/>
      <c r="HI59" s="373"/>
      <c r="HJ59" s="373"/>
      <c r="HK59" s="373"/>
      <c r="HL59" s="373"/>
      <c r="HM59" s="373"/>
      <c r="HN59" s="373"/>
      <c r="HO59" s="373"/>
      <c r="HP59" s="373"/>
      <c r="HQ59" s="373"/>
      <c r="HR59" s="373"/>
      <c r="HS59" s="373"/>
      <c r="HT59" s="373"/>
      <c r="HU59" s="373"/>
    </row>
    <row r="60" spans="1:229" ht="40.5" customHeight="1">
      <c r="A60" s="371" t="str">
        <f>'[3]Anexo I - Planilha Orçamento'!A86</f>
        <v>11.4</v>
      </c>
      <c r="B60" s="371" t="s">
        <v>101</v>
      </c>
      <c r="C60" s="371">
        <v>89712</v>
      </c>
      <c r="D60" s="404" t="str">
        <f>VLOOKUP($A60,'[3]Anexo I - Planilha Orçamento'!$A85:$M196,4,0)</f>
        <v>TUBO PVC, SERIE NORMAL, ESGOTO PREDIAL, DN 50 MM, FORNECIDO E INSTALADO EM RAMAL DE DESCARGA OU RAMAL DE ESGOTO SANITÁRIO. AF_12/2014_P</v>
      </c>
      <c r="E60" s="378" t="str">
        <f>VLOOKUP($A60,'[3]Anexo I - Planilha Orçamento'!$A85:$M196,10,0)</f>
        <v>M</v>
      </c>
      <c r="F60" s="372">
        <f>VLOOKUP($A60,'[3]Anexo I - Planilha Orçamento'!$A77:$M188,11,0)</f>
        <v>80</v>
      </c>
      <c r="G60" s="372">
        <f>VLOOKUP($A60,'[3]Anexo I - Planilha Orçamento'!$A77:$M188,13,0)</f>
        <v>27.776126000000001</v>
      </c>
      <c r="H60" s="435">
        <f t="shared" si="34"/>
        <v>2222.0900799999999</v>
      </c>
      <c r="I60" s="386">
        <f>SUM(H60/H56)</f>
        <v>4.3597600492636168E-2</v>
      </c>
      <c r="J60" s="319">
        <v>20</v>
      </c>
      <c r="K60" s="320">
        <f t="shared" si="35"/>
        <v>555.52251999999999</v>
      </c>
      <c r="L60" s="321">
        <f t="shared" si="41"/>
        <v>1.0899400123159042E-2</v>
      </c>
      <c r="M60" s="332">
        <v>40</v>
      </c>
      <c r="N60" s="333">
        <f t="shared" si="36"/>
        <v>1111.04504</v>
      </c>
      <c r="O60" s="334">
        <f t="shared" si="42"/>
        <v>2.1798800246318084E-2</v>
      </c>
      <c r="P60" s="347">
        <v>20</v>
      </c>
      <c r="Q60" s="393">
        <f t="shared" si="28"/>
        <v>555.52251999999999</v>
      </c>
      <c r="R60" s="348">
        <f t="shared" si="43"/>
        <v>1.0899400123159042E-2</v>
      </c>
      <c r="S60" s="418"/>
      <c r="T60" s="419">
        <f t="shared" si="37"/>
        <v>0</v>
      </c>
      <c r="U60" s="420">
        <f t="shared" si="44"/>
        <v>0</v>
      </c>
      <c r="V60" s="344">
        <f t="shared" si="38"/>
        <v>80</v>
      </c>
      <c r="W60" s="345">
        <f t="shared" si="39"/>
        <v>2222.0900799999999</v>
      </c>
      <c r="X60" s="366">
        <f t="shared" si="40"/>
        <v>4.3597600492636168E-2</v>
      </c>
      <c r="Y60" s="373"/>
      <c r="Z60" s="373"/>
      <c r="AA60" s="373"/>
      <c r="AB60" s="373"/>
      <c r="AC60" s="373"/>
      <c r="AD60" s="373"/>
      <c r="AE60" s="373"/>
      <c r="AF60" s="373"/>
      <c r="AG60" s="373"/>
      <c r="AH60" s="373"/>
      <c r="AI60" s="373"/>
      <c r="AJ60" s="373"/>
      <c r="AK60" s="373"/>
      <c r="AL60" s="373"/>
      <c r="AM60" s="373"/>
      <c r="AN60" s="373"/>
      <c r="AO60" s="373"/>
      <c r="AP60" s="373"/>
      <c r="AQ60" s="373"/>
      <c r="AR60" s="373"/>
      <c r="AS60" s="373"/>
      <c r="AT60" s="373"/>
      <c r="AU60" s="373"/>
      <c r="AV60" s="373"/>
      <c r="AW60" s="373"/>
      <c r="AX60" s="373"/>
      <c r="AY60" s="373"/>
      <c r="AZ60" s="373"/>
      <c r="BA60" s="373"/>
      <c r="BB60" s="373"/>
      <c r="BC60" s="373"/>
      <c r="BD60" s="373"/>
      <c r="BE60" s="373"/>
      <c r="BF60" s="373"/>
      <c r="BG60" s="373"/>
      <c r="BH60" s="373"/>
      <c r="BI60" s="373"/>
      <c r="BJ60" s="373"/>
      <c r="BK60" s="373"/>
      <c r="BL60" s="373"/>
      <c r="BM60" s="373"/>
      <c r="BN60" s="373"/>
      <c r="BO60" s="373"/>
      <c r="BP60" s="373"/>
      <c r="BQ60" s="373"/>
      <c r="BR60" s="373"/>
      <c r="BS60" s="373"/>
      <c r="BT60" s="373"/>
      <c r="BU60" s="373"/>
      <c r="BV60" s="373"/>
      <c r="BW60" s="373"/>
      <c r="BX60" s="373"/>
      <c r="BY60" s="373"/>
      <c r="BZ60" s="373"/>
      <c r="CA60" s="373"/>
      <c r="CB60" s="373"/>
      <c r="CC60" s="373"/>
      <c r="CD60" s="373"/>
      <c r="CE60" s="373"/>
      <c r="CF60" s="373"/>
      <c r="CG60" s="373"/>
      <c r="CH60" s="373"/>
      <c r="CI60" s="373"/>
      <c r="CJ60" s="373"/>
      <c r="CK60" s="373"/>
      <c r="CL60" s="373"/>
      <c r="CM60" s="373"/>
      <c r="CN60" s="373"/>
      <c r="CO60" s="373"/>
      <c r="CP60" s="373"/>
      <c r="CQ60" s="373"/>
      <c r="CR60" s="373"/>
      <c r="CS60" s="373"/>
      <c r="CT60" s="373"/>
      <c r="CU60" s="373"/>
      <c r="CV60" s="373"/>
      <c r="CW60" s="373"/>
      <c r="CX60" s="373"/>
      <c r="CY60" s="373"/>
      <c r="CZ60" s="373"/>
      <c r="DA60" s="373"/>
      <c r="DB60" s="373"/>
      <c r="DC60" s="373"/>
      <c r="DD60" s="373"/>
      <c r="DE60" s="373"/>
      <c r="DF60" s="373"/>
      <c r="DG60" s="373"/>
      <c r="DH60" s="373"/>
      <c r="DI60" s="373"/>
      <c r="DJ60" s="373"/>
      <c r="DK60" s="373"/>
      <c r="DL60" s="373"/>
      <c r="DM60" s="373"/>
      <c r="DN60" s="373"/>
      <c r="DO60" s="373"/>
      <c r="DP60" s="373"/>
      <c r="DQ60" s="373"/>
      <c r="DR60" s="373"/>
      <c r="DS60" s="373"/>
      <c r="DT60" s="373"/>
      <c r="DU60" s="373"/>
      <c r="DV60" s="373"/>
      <c r="DW60" s="373"/>
      <c r="DX60" s="373"/>
      <c r="DY60" s="373"/>
      <c r="DZ60" s="373"/>
      <c r="EA60" s="373"/>
      <c r="EB60" s="373"/>
      <c r="EC60" s="373"/>
      <c r="ED60" s="373"/>
      <c r="EE60" s="373"/>
      <c r="EF60" s="373"/>
      <c r="EG60" s="373"/>
      <c r="EH60" s="373"/>
      <c r="EI60" s="373"/>
      <c r="EJ60" s="373"/>
      <c r="EK60" s="373"/>
      <c r="EL60" s="373"/>
      <c r="EM60" s="373"/>
      <c r="EN60" s="373"/>
      <c r="EO60" s="373"/>
      <c r="EP60" s="373"/>
      <c r="EQ60" s="373"/>
      <c r="ER60" s="373"/>
      <c r="ES60" s="373"/>
      <c r="ET60" s="373"/>
      <c r="EU60" s="373"/>
      <c r="EV60" s="373"/>
      <c r="EW60" s="373"/>
      <c r="EX60" s="373"/>
      <c r="EY60" s="373"/>
      <c r="EZ60" s="373"/>
      <c r="FA60" s="373"/>
      <c r="FB60" s="373"/>
      <c r="FC60" s="373"/>
      <c r="FD60" s="373"/>
      <c r="FE60" s="373"/>
      <c r="FF60" s="373"/>
      <c r="FG60" s="373"/>
      <c r="FH60" s="373"/>
      <c r="FI60" s="373"/>
      <c r="FJ60" s="373"/>
      <c r="FK60" s="373"/>
      <c r="FL60" s="373"/>
      <c r="FM60" s="373"/>
      <c r="FN60" s="373"/>
      <c r="FO60" s="373"/>
      <c r="FP60" s="373"/>
      <c r="FQ60" s="373"/>
      <c r="FR60" s="373"/>
      <c r="FS60" s="373"/>
      <c r="FT60" s="373"/>
      <c r="FU60" s="373"/>
      <c r="FV60" s="373"/>
      <c r="FW60" s="373"/>
      <c r="FX60" s="373"/>
      <c r="FY60" s="373"/>
      <c r="FZ60" s="373"/>
      <c r="GA60" s="373"/>
      <c r="GB60" s="373"/>
      <c r="GC60" s="373"/>
      <c r="GD60" s="373"/>
      <c r="GE60" s="373"/>
      <c r="GF60" s="373"/>
      <c r="GG60" s="373"/>
      <c r="GH60" s="373"/>
      <c r="GI60" s="373"/>
      <c r="GJ60" s="373"/>
      <c r="GK60" s="373"/>
      <c r="GL60" s="373"/>
      <c r="GM60" s="373"/>
      <c r="GN60" s="373"/>
      <c r="GO60" s="373"/>
      <c r="GP60" s="373"/>
      <c r="GQ60" s="373"/>
      <c r="GR60" s="373"/>
      <c r="GS60" s="373"/>
      <c r="GT60" s="373"/>
      <c r="GU60" s="373"/>
      <c r="GV60" s="373"/>
      <c r="GW60" s="373"/>
      <c r="GX60" s="373"/>
      <c r="GY60" s="373"/>
      <c r="GZ60" s="373"/>
      <c r="HA60" s="373"/>
      <c r="HB60" s="373"/>
      <c r="HC60" s="373"/>
      <c r="HD60" s="373"/>
      <c r="HE60" s="373"/>
      <c r="HF60" s="373"/>
      <c r="HG60" s="373"/>
      <c r="HH60" s="373"/>
      <c r="HI60" s="373"/>
      <c r="HJ60" s="373"/>
      <c r="HK60" s="373"/>
      <c r="HL60" s="373"/>
      <c r="HM60" s="373"/>
      <c r="HN60" s="373"/>
      <c r="HO60" s="373"/>
      <c r="HP60" s="373"/>
      <c r="HQ60" s="373"/>
      <c r="HR60" s="373"/>
      <c r="HS60" s="373"/>
      <c r="HT60" s="373"/>
      <c r="HU60" s="373"/>
    </row>
    <row r="61" spans="1:229" ht="42" customHeight="1">
      <c r="A61" s="371" t="str">
        <f>'[3]Anexo I - Planilha Orçamento'!A87</f>
        <v>11.5</v>
      </c>
      <c r="B61" s="371" t="s">
        <v>101</v>
      </c>
      <c r="C61" s="371">
        <v>89714</v>
      </c>
      <c r="D61" s="404" t="str">
        <f>VLOOKUP($A61,'[3]Anexo I - Planilha Orçamento'!$A86:$M197,4,0)</f>
        <v>TUBO PVC, SERIE NORMAL, ESGOTO PREDIAL, DN 100 MM, FORNECIDO E INSTALADO EM RAMAL DE DESCARGA OU RAMAL DE ESGOTO SANITÁRIO. AF_12/2014_P</v>
      </c>
      <c r="E61" s="378" t="str">
        <f>VLOOKUP($A61,'[3]Anexo I - Planilha Orçamento'!$A86:$M197,10,0)</f>
        <v>M</v>
      </c>
      <c r="F61" s="372">
        <f>VLOOKUP($A61,'[3]Anexo I - Planilha Orçamento'!$A78:$M189,11,0)</f>
        <v>26</v>
      </c>
      <c r="G61" s="372">
        <f>VLOOKUP($A61,'[3]Anexo I - Planilha Orçamento'!$A78:$M189,13,0)</f>
        <v>52.342454000000004</v>
      </c>
      <c r="H61" s="435">
        <f t="shared" si="34"/>
        <v>1360.903804</v>
      </c>
      <c r="I61" s="386">
        <f>SUM(H61/H56)</f>
        <v>2.6701050911356768E-2</v>
      </c>
      <c r="J61" s="319">
        <v>6.5</v>
      </c>
      <c r="K61" s="320">
        <f t="shared" si="35"/>
        <v>340.22595100000001</v>
      </c>
      <c r="L61" s="321">
        <f t="shared" si="41"/>
        <v>6.6752627278391921E-3</v>
      </c>
      <c r="M61" s="336">
        <v>15</v>
      </c>
      <c r="N61" s="333">
        <f t="shared" si="36"/>
        <v>785.13681000000008</v>
      </c>
      <c r="O61" s="334">
        <f t="shared" si="42"/>
        <v>1.5404452448859676E-2</v>
      </c>
      <c r="P61" s="355">
        <v>4.5</v>
      </c>
      <c r="Q61" s="393">
        <f t="shared" si="28"/>
        <v>235.541043</v>
      </c>
      <c r="R61" s="348">
        <f t="shared" si="43"/>
        <v>4.6213357346579021E-3</v>
      </c>
      <c r="S61" s="421"/>
      <c r="T61" s="419">
        <f t="shared" si="37"/>
        <v>0</v>
      </c>
      <c r="U61" s="420">
        <f t="shared" si="44"/>
        <v>0</v>
      </c>
      <c r="V61" s="344">
        <f t="shared" si="38"/>
        <v>26</v>
      </c>
      <c r="W61" s="345">
        <f t="shared" si="39"/>
        <v>1360.903804</v>
      </c>
      <c r="X61" s="366">
        <f t="shared" si="40"/>
        <v>2.6701050911356768E-2</v>
      </c>
      <c r="Y61" s="373"/>
      <c r="Z61" s="373"/>
      <c r="AA61" s="373"/>
      <c r="AB61" s="373"/>
      <c r="AC61" s="373"/>
      <c r="AD61" s="373"/>
      <c r="AE61" s="373"/>
      <c r="AF61" s="373"/>
      <c r="AG61" s="373"/>
      <c r="AH61" s="373"/>
      <c r="AI61" s="373"/>
      <c r="AJ61" s="373"/>
      <c r="AK61" s="373"/>
      <c r="AL61" s="373"/>
      <c r="AM61" s="373"/>
      <c r="AN61" s="373"/>
      <c r="AO61" s="373"/>
      <c r="AP61" s="373"/>
      <c r="AQ61" s="373"/>
      <c r="AR61" s="373"/>
      <c r="AS61" s="373"/>
      <c r="AT61" s="373"/>
      <c r="AU61" s="373"/>
      <c r="AV61" s="373"/>
      <c r="AW61" s="373"/>
      <c r="AX61" s="373"/>
      <c r="AY61" s="373"/>
      <c r="AZ61" s="373"/>
      <c r="BA61" s="373"/>
      <c r="BB61" s="373"/>
      <c r="BC61" s="373"/>
      <c r="BD61" s="373"/>
      <c r="BE61" s="373"/>
      <c r="BF61" s="373"/>
      <c r="BG61" s="373"/>
      <c r="BH61" s="373"/>
      <c r="BI61" s="373"/>
      <c r="BJ61" s="373"/>
      <c r="BK61" s="373"/>
      <c r="BL61" s="373"/>
      <c r="BM61" s="373"/>
      <c r="BN61" s="373"/>
      <c r="BO61" s="373"/>
      <c r="BP61" s="373"/>
      <c r="BQ61" s="373"/>
      <c r="BR61" s="373"/>
      <c r="BS61" s="373"/>
      <c r="BT61" s="373"/>
      <c r="BU61" s="373"/>
      <c r="BV61" s="373"/>
      <c r="BW61" s="373"/>
      <c r="BX61" s="373"/>
      <c r="BY61" s="373"/>
      <c r="BZ61" s="373"/>
      <c r="CA61" s="373"/>
      <c r="CB61" s="373"/>
      <c r="CC61" s="373"/>
      <c r="CD61" s="373"/>
      <c r="CE61" s="373"/>
      <c r="CF61" s="373"/>
      <c r="CG61" s="373"/>
      <c r="CH61" s="373"/>
      <c r="CI61" s="373"/>
      <c r="CJ61" s="373"/>
      <c r="CK61" s="373"/>
      <c r="CL61" s="373"/>
      <c r="CM61" s="373"/>
      <c r="CN61" s="373"/>
      <c r="CO61" s="373"/>
      <c r="CP61" s="373"/>
      <c r="CQ61" s="373"/>
      <c r="CR61" s="373"/>
      <c r="CS61" s="373"/>
      <c r="CT61" s="373"/>
      <c r="CU61" s="373"/>
      <c r="CV61" s="373"/>
      <c r="CW61" s="373"/>
      <c r="CX61" s="373"/>
      <c r="CY61" s="373"/>
      <c r="CZ61" s="373"/>
      <c r="DA61" s="373"/>
      <c r="DB61" s="373"/>
      <c r="DC61" s="373"/>
      <c r="DD61" s="373"/>
      <c r="DE61" s="373"/>
      <c r="DF61" s="373"/>
      <c r="DG61" s="373"/>
      <c r="DH61" s="373"/>
      <c r="DI61" s="373"/>
      <c r="DJ61" s="373"/>
      <c r="DK61" s="373"/>
      <c r="DL61" s="373"/>
      <c r="DM61" s="373"/>
      <c r="DN61" s="373"/>
      <c r="DO61" s="373"/>
      <c r="DP61" s="373"/>
      <c r="DQ61" s="373"/>
      <c r="DR61" s="373"/>
      <c r="DS61" s="373"/>
      <c r="DT61" s="373"/>
      <c r="DU61" s="373"/>
      <c r="DV61" s="373"/>
      <c r="DW61" s="373"/>
      <c r="DX61" s="373"/>
      <c r="DY61" s="373"/>
      <c r="DZ61" s="373"/>
      <c r="EA61" s="373"/>
      <c r="EB61" s="373"/>
      <c r="EC61" s="373"/>
      <c r="ED61" s="373"/>
      <c r="EE61" s="373"/>
      <c r="EF61" s="373"/>
      <c r="EG61" s="373"/>
      <c r="EH61" s="373"/>
      <c r="EI61" s="373"/>
      <c r="EJ61" s="373"/>
      <c r="EK61" s="373"/>
      <c r="EL61" s="373"/>
      <c r="EM61" s="373"/>
      <c r="EN61" s="373"/>
      <c r="EO61" s="373"/>
      <c r="EP61" s="373"/>
      <c r="EQ61" s="373"/>
      <c r="ER61" s="373"/>
      <c r="ES61" s="373"/>
      <c r="ET61" s="373"/>
      <c r="EU61" s="373"/>
      <c r="EV61" s="373"/>
      <c r="EW61" s="373"/>
      <c r="EX61" s="373"/>
      <c r="EY61" s="373"/>
      <c r="EZ61" s="373"/>
      <c r="FA61" s="373"/>
      <c r="FB61" s="373"/>
      <c r="FC61" s="373"/>
      <c r="FD61" s="373"/>
      <c r="FE61" s="373"/>
      <c r="FF61" s="373"/>
      <c r="FG61" s="373"/>
      <c r="FH61" s="373"/>
      <c r="FI61" s="373"/>
      <c r="FJ61" s="373"/>
      <c r="FK61" s="373"/>
      <c r="FL61" s="373"/>
      <c r="FM61" s="373"/>
      <c r="FN61" s="373"/>
      <c r="FO61" s="373"/>
      <c r="FP61" s="373"/>
      <c r="FQ61" s="373"/>
      <c r="FR61" s="373"/>
      <c r="FS61" s="373"/>
      <c r="FT61" s="373"/>
      <c r="FU61" s="373"/>
      <c r="FV61" s="373"/>
      <c r="FW61" s="373"/>
      <c r="FX61" s="373"/>
      <c r="FY61" s="373"/>
      <c r="FZ61" s="373"/>
      <c r="GA61" s="373"/>
      <c r="GB61" s="373"/>
      <c r="GC61" s="373"/>
      <c r="GD61" s="373"/>
      <c r="GE61" s="373"/>
      <c r="GF61" s="373"/>
      <c r="GG61" s="373"/>
      <c r="GH61" s="373"/>
      <c r="GI61" s="373"/>
      <c r="GJ61" s="373"/>
      <c r="GK61" s="373"/>
      <c r="GL61" s="373"/>
      <c r="GM61" s="373"/>
      <c r="GN61" s="373"/>
      <c r="GO61" s="373"/>
      <c r="GP61" s="373"/>
      <c r="GQ61" s="373"/>
      <c r="GR61" s="373"/>
      <c r="GS61" s="373"/>
      <c r="GT61" s="373"/>
      <c r="GU61" s="373"/>
      <c r="GV61" s="373"/>
      <c r="GW61" s="373"/>
      <c r="GX61" s="373"/>
      <c r="GY61" s="373"/>
      <c r="GZ61" s="373"/>
      <c r="HA61" s="373"/>
      <c r="HB61" s="373"/>
      <c r="HC61" s="373"/>
      <c r="HD61" s="373"/>
      <c r="HE61" s="373"/>
      <c r="HF61" s="373"/>
      <c r="HG61" s="373"/>
      <c r="HH61" s="373"/>
      <c r="HI61" s="373"/>
      <c r="HJ61" s="373"/>
      <c r="HK61" s="373"/>
      <c r="HL61" s="373"/>
      <c r="HM61" s="373"/>
      <c r="HN61" s="373"/>
      <c r="HO61" s="373"/>
      <c r="HP61" s="373"/>
      <c r="HQ61" s="373"/>
      <c r="HR61" s="373"/>
      <c r="HS61" s="373"/>
      <c r="HT61" s="373"/>
      <c r="HU61" s="373"/>
    </row>
    <row r="62" spans="1:229" ht="27.75" customHeight="1">
      <c r="A62" s="371" t="str">
        <f>'[3]Anexo I - Planilha Orçamento'!A88</f>
        <v>11.6</v>
      </c>
      <c r="B62" s="371" t="s">
        <v>101</v>
      </c>
      <c r="C62" s="371">
        <v>89849</v>
      </c>
      <c r="D62" s="406" t="str">
        <f>VLOOKUP($A62,'[3]Anexo I - Planilha Orçamento'!$A87:$M198,4,0)</f>
        <v>TUBO PVC, SERIE NORMAL, ESGOTO PREDIAL, DN 150 MM, FORNECIDO E INSTALADO EM SUBCOLETOR AÉREO DE ESGOTO SANITÁRIO. AF_12/2014_P</v>
      </c>
      <c r="E62" s="378" t="str">
        <f>VLOOKUP($A62,'[3]Anexo I - Planilha Orçamento'!$A87:$M198,10,0)</f>
        <v>M</v>
      </c>
      <c r="F62" s="372">
        <f>VLOOKUP($A62,'[3]Anexo I - Planilha Orçamento'!$A79:$M190,11,0)</f>
        <v>35</v>
      </c>
      <c r="G62" s="372">
        <f>VLOOKUP($A62,'[3]Anexo I - Planilha Orçamento'!$A79:$M190,13,0)</f>
        <v>51.457864000000001</v>
      </c>
      <c r="H62" s="435">
        <f t="shared" si="34"/>
        <v>1801.0252399999999</v>
      </c>
      <c r="I62" s="386">
        <f>SUM(H62/H56)</f>
        <v>3.5336271736865939E-2</v>
      </c>
      <c r="J62" s="319">
        <v>0</v>
      </c>
      <c r="K62" s="320">
        <f t="shared" si="35"/>
        <v>0</v>
      </c>
      <c r="L62" s="321">
        <f t="shared" si="41"/>
        <v>0</v>
      </c>
      <c r="M62" s="336">
        <v>0</v>
      </c>
      <c r="N62" s="333">
        <f t="shared" si="36"/>
        <v>0</v>
      </c>
      <c r="O62" s="334">
        <f t="shared" si="42"/>
        <v>0</v>
      </c>
      <c r="P62" s="355">
        <v>0</v>
      </c>
      <c r="Q62" s="393">
        <f t="shared" si="28"/>
        <v>0</v>
      </c>
      <c r="R62" s="348">
        <f t="shared" si="43"/>
        <v>0</v>
      </c>
      <c r="S62" s="421"/>
      <c r="T62" s="419">
        <f t="shared" si="37"/>
        <v>0</v>
      </c>
      <c r="U62" s="420">
        <f t="shared" si="44"/>
        <v>0</v>
      </c>
      <c r="V62" s="344">
        <f t="shared" si="38"/>
        <v>0</v>
      </c>
      <c r="W62" s="345">
        <f t="shared" si="39"/>
        <v>0</v>
      </c>
      <c r="X62" s="366">
        <f t="shared" si="40"/>
        <v>0</v>
      </c>
      <c r="Y62" s="373"/>
      <c r="Z62" s="373"/>
      <c r="AA62" s="373"/>
      <c r="AB62" s="373"/>
      <c r="AC62" s="373"/>
      <c r="AD62" s="373"/>
      <c r="AE62" s="373"/>
      <c r="AF62" s="373"/>
      <c r="AG62" s="373"/>
      <c r="AH62" s="373"/>
      <c r="AI62" s="373"/>
      <c r="AJ62" s="373"/>
      <c r="AK62" s="373"/>
      <c r="AL62" s="373"/>
      <c r="AM62" s="373"/>
      <c r="AN62" s="373"/>
      <c r="AO62" s="373"/>
      <c r="AP62" s="373"/>
      <c r="AQ62" s="373"/>
      <c r="AR62" s="373"/>
      <c r="AS62" s="373"/>
      <c r="AT62" s="373"/>
      <c r="AU62" s="373"/>
      <c r="AV62" s="373"/>
      <c r="AW62" s="373"/>
      <c r="AX62" s="373"/>
      <c r="AY62" s="373"/>
      <c r="AZ62" s="373"/>
      <c r="BA62" s="373"/>
      <c r="BB62" s="373"/>
      <c r="BC62" s="373"/>
      <c r="BD62" s="373"/>
      <c r="BE62" s="373"/>
      <c r="BF62" s="373"/>
      <c r="BG62" s="373"/>
      <c r="BH62" s="373"/>
      <c r="BI62" s="373"/>
      <c r="BJ62" s="373"/>
      <c r="BK62" s="373"/>
      <c r="BL62" s="373"/>
      <c r="BM62" s="373"/>
      <c r="BN62" s="373"/>
      <c r="BO62" s="373"/>
      <c r="BP62" s="373"/>
      <c r="BQ62" s="373"/>
      <c r="BR62" s="373"/>
      <c r="BS62" s="373"/>
      <c r="BT62" s="373"/>
      <c r="BU62" s="373"/>
      <c r="BV62" s="373"/>
      <c r="BW62" s="373"/>
      <c r="BX62" s="373"/>
      <c r="BY62" s="373"/>
      <c r="BZ62" s="373"/>
      <c r="CA62" s="373"/>
      <c r="CB62" s="373"/>
      <c r="CC62" s="373"/>
      <c r="CD62" s="373"/>
      <c r="CE62" s="373"/>
      <c r="CF62" s="373"/>
      <c r="CG62" s="373"/>
      <c r="CH62" s="373"/>
      <c r="CI62" s="373"/>
      <c r="CJ62" s="373"/>
      <c r="CK62" s="373"/>
      <c r="CL62" s="373"/>
      <c r="CM62" s="373"/>
      <c r="CN62" s="373"/>
      <c r="CO62" s="373"/>
      <c r="CP62" s="373"/>
      <c r="CQ62" s="373"/>
      <c r="CR62" s="373"/>
      <c r="CS62" s="373"/>
      <c r="CT62" s="373"/>
      <c r="CU62" s="373"/>
      <c r="CV62" s="373"/>
      <c r="CW62" s="373"/>
      <c r="CX62" s="373"/>
      <c r="CY62" s="373"/>
      <c r="CZ62" s="373"/>
      <c r="DA62" s="373"/>
      <c r="DB62" s="373"/>
      <c r="DC62" s="373"/>
      <c r="DD62" s="373"/>
      <c r="DE62" s="373"/>
      <c r="DF62" s="373"/>
      <c r="DG62" s="373"/>
      <c r="DH62" s="373"/>
      <c r="DI62" s="373"/>
      <c r="DJ62" s="373"/>
      <c r="DK62" s="373"/>
      <c r="DL62" s="373"/>
      <c r="DM62" s="373"/>
      <c r="DN62" s="373"/>
      <c r="DO62" s="373"/>
      <c r="DP62" s="373"/>
      <c r="DQ62" s="373"/>
      <c r="DR62" s="373"/>
      <c r="DS62" s="373"/>
      <c r="DT62" s="373"/>
      <c r="DU62" s="373"/>
      <c r="DV62" s="373"/>
      <c r="DW62" s="373"/>
      <c r="DX62" s="373"/>
      <c r="DY62" s="373"/>
      <c r="DZ62" s="373"/>
      <c r="EA62" s="373"/>
      <c r="EB62" s="373"/>
      <c r="EC62" s="373"/>
      <c r="ED62" s="373"/>
      <c r="EE62" s="373"/>
      <c r="EF62" s="373"/>
      <c r="EG62" s="373"/>
      <c r="EH62" s="373"/>
      <c r="EI62" s="373"/>
      <c r="EJ62" s="373"/>
      <c r="EK62" s="373"/>
      <c r="EL62" s="373"/>
      <c r="EM62" s="373"/>
      <c r="EN62" s="373"/>
      <c r="EO62" s="373"/>
      <c r="EP62" s="373"/>
      <c r="EQ62" s="373"/>
      <c r="ER62" s="373"/>
      <c r="ES62" s="373"/>
      <c r="ET62" s="373"/>
      <c r="EU62" s="373"/>
      <c r="EV62" s="373"/>
      <c r="EW62" s="373"/>
      <c r="EX62" s="373"/>
      <c r="EY62" s="373"/>
      <c r="EZ62" s="373"/>
      <c r="FA62" s="373"/>
      <c r="FB62" s="373"/>
      <c r="FC62" s="373"/>
      <c r="FD62" s="373"/>
      <c r="FE62" s="373"/>
      <c r="FF62" s="373"/>
      <c r="FG62" s="373"/>
      <c r="FH62" s="373"/>
      <c r="FI62" s="373"/>
      <c r="FJ62" s="373"/>
      <c r="FK62" s="373"/>
      <c r="FL62" s="373"/>
      <c r="FM62" s="373"/>
      <c r="FN62" s="373"/>
      <c r="FO62" s="373"/>
      <c r="FP62" s="373"/>
      <c r="FQ62" s="373"/>
      <c r="FR62" s="373"/>
      <c r="FS62" s="373"/>
      <c r="FT62" s="373"/>
      <c r="FU62" s="373"/>
      <c r="FV62" s="373"/>
      <c r="FW62" s="373"/>
      <c r="FX62" s="373"/>
      <c r="FY62" s="373"/>
      <c r="FZ62" s="373"/>
      <c r="GA62" s="373"/>
      <c r="GB62" s="373"/>
      <c r="GC62" s="373"/>
      <c r="GD62" s="373"/>
      <c r="GE62" s="373"/>
      <c r="GF62" s="373"/>
      <c r="GG62" s="373"/>
      <c r="GH62" s="373"/>
      <c r="GI62" s="373"/>
      <c r="GJ62" s="373"/>
      <c r="GK62" s="373"/>
      <c r="GL62" s="373"/>
      <c r="GM62" s="373"/>
      <c r="GN62" s="373"/>
      <c r="GO62" s="373"/>
      <c r="GP62" s="373"/>
      <c r="GQ62" s="373"/>
      <c r="GR62" s="373"/>
      <c r="GS62" s="373"/>
      <c r="GT62" s="373"/>
      <c r="GU62" s="373"/>
      <c r="GV62" s="373"/>
      <c r="GW62" s="373"/>
      <c r="GX62" s="373"/>
      <c r="GY62" s="373"/>
      <c r="GZ62" s="373"/>
      <c r="HA62" s="373"/>
      <c r="HB62" s="373"/>
      <c r="HC62" s="373"/>
      <c r="HD62" s="373"/>
      <c r="HE62" s="373"/>
      <c r="HF62" s="373"/>
      <c r="HG62" s="373"/>
      <c r="HH62" s="373"/>
      <c r="HI62" s="373"/>
      <c r="HJ62" s="373"/>
      <c r="HK62" s="373"/>
      <c r="HL62" s="373"/>
      <c r="HM62" s="373"/>
      <c r="HN62" s="373"/>
      <c r="HO62" s="373"/>
      <c r="HP62" s="373"/>
      <c r="HQ62" s="373"/>
      <c r="HR62" s="373"/>
      <c r="HS62" s="373"/>
      <c r="HT62" s="373"/>
      <c r="HU62" s="373"/>
    </row>
    <row r="63" spans="1:229" ht="27" customHeight="1">
      <c r="A63" s="371" t="str">
        <f>'[3]Anexo I - Planilha Orçamento'!A89</f>
        <v>11.7</v>
      </c>
      <c r="B63" s="371" t="s">
        <v>101</v>
      </c>
      <c r="C63" s="371" t="s">
        <v>374</v>
      </c>
      <c r="D63" s="404" t="str">
        <f>VLOOKUP($A63,'[3]Anexo I - Planilha Orçamento'!$A88:$M199,4,0)</f>
        <v>CAIXA DE INSPEÇÃO EM CONCRETO PRÉ-MOLDADO DN 60MM COM TAMPA H= 60CM -FORNECIMENTO E INSTALACAO</v>
      </c>
      <c r="E63" s="378" t="str">
        <f>VLOOKUP($A63,'[3]Anexo I - Planilha Orçamento'!$A88:$M199,10,0)</f>
        <v>UN</v>
      </c>
      <c r="F63" s="372">
        <f>VLOOKUP($A63,'[3]Anexo I - Planilha Orçamento'!$A80:$M191,11,0)</f>
        <v>5</v>
      </c>
      <c r="G63" s="372">
        <f>VLOOKUP($A63,'[3]Anexo I - Planilha Orçamento'!$A80:$M191,13,0)</f>
        <v>263.64573100000001</v>
      </c>
      <c r="H63" s="435">
        <f t="shared" si="34"/>
        <v>1318.2286550000001</v>
      </c>
      <c r="I63" s="386">
        <f>SUM(H63/H56)</f>
        <v>2.586376077905677E-2</v>
      </c>
      <c r="J63" s="319">
        <v>3</v>
      </c>
      <c r="K63" s="320">
        <f t="shared" ref="K63:K68" si="45">SUM(J63*G63)</f>
        <v>790.93719299999998</v>
      </c>
      <c r="L63" s="321">
        <f t="shared" si="41"/>
        <v>1.551825646743406E-2</v>
      </c>
      <c r="M63" s="336">
        <v>0</v>
      </c>
      <c r="N63" s="333">
        <f t="shared" si="36"/>
        <v>0</v>
      </c>
      <c r="O63" s="334">
        <f t="shared" si="42"/>
        <v>0</v>
      </c>
      <c r="P63" s="355">
        <v>2</v>
      </c>
      <c r="Q63" s="393">
        <f t="shared" si="28"/>
        <v>527.29146200000002</v>
      </c>
      <c r="R63" s="348">
        <f t="shared" si="43"/>
        <v>1.0345504311622707E-2</v>
      </c>
      <c r="S63" s="421"/>
      <c r="T63" s="419">
        <f t="shared" si="37"/>
        <v>0</v>
      </c>
      <c r="U63" s="420">
        <f t="shared" si="44"/>
        <v>0</v>
      </c>
      <c r="V63" s="344">
        <f t="shared" si="38"/>
        <v>5</v>
      </c>
      <c r="W63" s="345">
        <f t="shared" si="39"/>
        <v>1318.2286549999999</v>
      </c>
      <c r="X63" s="366">
        <f t="shared" si="40"/>
        <v>2.5863760779056767E-2</v>
      </c>
      <c r="Y63" s="373"/>
      <c r="Z63" s="373"/>
      <c r="AA63" s="373"/>
      <c r="AB63" s="373"/>
      <c r="AC63" s="373"/>
      <c r="AD63" s="373"/>
      <c r="AE63" s="373"/>
      <c r="AF63" s="373"/>
      <c r="AG63" s="373"/>
      <c r="AH63" s="373"/>
      <c r="AI63" s="373"/>
      <c r="AJ63" s="373"/>
      <c r="AK63" s="373"/>
      <c r="AL63" s="373"/>
      <c r="AM63" s="373"/>
      <c r="AN63" s="373"/>
      <c r="AO63" s="373"/>
      <c r="AP63" s="373"/>
      <c r="AQ63" s="373"/>
      <c r="AR63" s="373"/>
      <c r="AS63" s="373"/>
      <c r="AT63" s="373"/>
      <c r="AU63" s="373"/>
      <c r="AV63" s="373"/>
      <c r="AW63" s="373"/>
      <c r="AX63" s="373"/>
      <c r="AY63" s="373"/>
      <c r="AZ63" s="373"/>
      <c r="BA63" s="373"/>
      <c r="BB63" s="373"/>
      <c r="BC63" s="373"/>
      <c r="BD63" s="373"/>
      <c r="BE63" s="373"/>
      <c r="BF63" s="373"/>
      <c r="BG63" s="373"/>
      <c r="BH63" s="373"/>
      <c r="BI63" s="373"/>
      <c r="BJ63" s="373"/>
      <c r="BK63" s="373"/>
      <c r="BL63" s="373"/>
      <c r="BM63" s="373"/>
      <c r="BN63" s="373"/>
      <c r="BO63" s="373"/>
      <c r="BP63" s="373"/>
      <c r="BQ63" s="373"/>
      <c r="BR63" s="373"/>
      <c r="BS63" s="373"/>
      <c r="BT63" s="373"/>
      <c r="BU63" s="373"/>
      <c r="BV63" s="373"/>
      <c r="BW63" s="373"/>
      <c r="BX63" s="373"/>
      <c r="BY63" s="373"/>
      <c r="BZ63" s="373"/>
      <c r="CA63" s="373"/>
      <c r="CB63" s="373"/>
      <c r="CC63" s="373"/>
      <c r="CD63" s="373"/>
      <c r="CE63" s="373"/>
      <c r="CF63" s="373"/>
      <c r="CG63" s="373"/>
      <c r="CH63" s="373"/>
      <c r="CI63" s="373"/>
      <c r="CJ63" s="373"/>
      <c r="CK63" s="373"/>
      <c r="CL63" s="373"/>
      <c r="CM63" s="373"/>
      <c r="CN63" s="373"/>
      <c r="CO63" s="373"/>
      <c r="CP63" s="373"/>
      <c r="CQ63" s="373"/>
      <c r="CR63" s="373"/>
      <c r="CS63" s="373"/>
      <c r="CT63" s="373"/>
      <c r="CU63" s="373"/>
      <c r="CV63" s="373"/>
      <c r="CW63" s="373"/>
      <c r="CX63" s="373"/>
      <c r="CY63" s="373"/>
      <c r="CZ63" s="373"/>
      <c r="DA63" s="373"/>
      <c r="DB63" s="373"/>
      <c r="DC63" s="373"/>
      <c r="DD63" s="373"/>
      <c r="DE63" s="373"/>
      <c r="DF63" s="373"/>
      <c r="DG63" s="373"/>
      <c r="DH63" s="373"/>
      <c r="DI63" s="373"/>
      <c r="DJ63" s="373"/>
      <c r="DK63" s="373"/>
      <c r="DL63" s="373"/>
      <c r="DM63" s="373"/>
      <c r="DN63" s="373"/>
      <c r="DO63" s="373"/>
      <c r="DP63" s="373"/>
      <c r="DQ63" s="373"/>
      <c r="DR63" s="373"/>
      <c r="DS63" s="373"/>
      <c r="DT63" s="373"/>
      <c r="DU63" s="373"/>
      <c r="DV63" s="373"/>
      <c r="DW63" s="373"/>
      <c r="DX63" s="373"/>
      <c r="DY63" s="373"/>
      <c r="DZ63" s="373"/>
      <c r="EA63" s="373"/>
      <c r="EB63" s="373"/>
      <c r="EC63" s="373"/>
      <c r="ED63" s="373"/>
      <c r="EE63" s="373"/>
      <c r="EF63" s="373"/>
      <c r="EG63" s="373"/>
      <c r="EH63" s="373"/>
      <c r="EI63" s="373"/>
      <c r="EJ63" s="373"/>
      <c r="EK63" s="373"/>
      <c r="EL63" s="373"/>
      <c r="EM63" s="373"/>
      <c r="EN63" s="373"/>
      <c r="EO63" s="373"/>
      <c r="EP63" s="373"/>
      <c r="EQ63" s="373"/>
      <c r="ER63" s="373"/>
      <c r="ES63" s="373"/>
      <c r="ET63" s="373"/>
      <c r="EU63" s="373"/>
      <c r="EV63" s="373"/>
      <c r="EW63" s="373"/>
      <c r="EX63" s="373"/>
      <c r="EY63" s="373"/>
      <c r="EZ63" s="373"/>
      <c r="FA63" s="373"/>
      <c r="FB63" s="373"/>
      <c r="FC63" s="373"/>
      <c r="FD63" s="373"/>
      <c r="FE63" s="373"/>
      <c r="FF63" s="373"/>
      <c r="FG63" s="373"/>
      <c r="FH63" s="373"/>
      <c r="FI63" s="373"/>
      <c r="FJ63" s="373"/>
      <c r="FK63" s="373"/>
      <c r="FL63" s="373"/>
      <c r="FM63" s="373"/>
      <c r="FN63" s="373"/>
      <c r="FO63" s="373"/>
      <c r="FP63" s="373"/>
      <c r="FQ63" s="373"/>
      <c r="FR63" s="373"/>
      <c r="FS63" s="373"/>
      <c r="FT63" s="373"/>
      <c r="FU63" s="373"/>
      <c r="FV63" s="373"/>
      <c r="FW63" s="373"/>
      <c r="FX63" s="373"/>
      <c r="FY63" s="373"/>
      <c r="FZ63" s="373"/>
      <c r="GA63" s="373"/>
      <c r="GB63" s="373"/>
      <c r="GC63" s="373"/>
      <c r="GD63" s="373"/>
      <c r="GE63" s="373"/>
      <c r="GF63" s="373"/>
      <c r="GG63" s="373"/>
      <c r="GH63" s="373"/>
      <c r="GI63" s="373"/>
      <c r="GJ63" s="373"/>
      <c r="GK63" s="373"/>
      <c r="GL63" s="373"/>
      <c r="GM63" s="373"/>
      <c r="GN63" s="373"/>
      <c r="GO63" s="373"/>
      <c r="GP63" s="373"/>
      <c r="GQ63" s="373"/>
      <c r="GR63" s="373"/>
      <c r="GS63" s="373"/>
      <c r="GT63" s="373"/>
      <c r="GU63" s="373"/>
      <c r="GV63" s="373"/>
      <c r="GW63" s="373"/>
      <c r="GX63" s="373"/>
      <c r="GY63" s="373"/>
      <c r="GZ63" s="373"/>
      <c r="HA63" s="373"/>
      <c r="HB63" s="373"/>
      <c r="HC63" s="373"/>
      <c r="HD63" s="373"/>
      <c r="HE63" s="373"/>
      <c r="HF63" s="373"/>
      <c r="HG63" s="373"/>
      <c r="HH63" s="373"/>
      <c r="HI63" s="373"/>
      <c r="HJ63" s="373"/>
      <c r="HK63" s="373"/>
      <c r="HL63" s="373"/>
      <c r="HM63" s="373"/>
      <c r="HN63" s="373"/>
      <c r="HO63" s="373"/>
      <c r="HP63" s="373"/>
      <c r="HQ63" s="373"/>
      <c r="HR63" s="373"/>
      <c r="HS63" s="373"/>
      <c r="HT63" s="373"/>
      <c r="HU63" s="373"/>
    </row>
    <row r="64" spans="1:229" ht="27" customHeight="1">
      <c r="A64" s="371" t="str">
        <f>'[3]Anexo I - Planilha Orçamento'!A90</f>
        <v>11.8</v>
      </c>
      <c r="B64" s="371" t="s">
        <v>101</v>
      </c>
      <c r="C64" s="371" t="s">
        <v>375</v>
      </c>
      <c r="D64" s="406" t="str">
        <f>VLOOKUP($A64,'[3]Anexo I - Planilha Orçamento'!$A89:$M200,4,0)</f>
        <v>CAIXA DE GORDURA DUPLA EM CONCRETO PRE-MOLDADO DN 60MM COM TAMPA - FORNECIMENTO E INSTALAÇÃO</v>
      </c>
      <c r="E64" s="378" t="str">
        <f>VLOOKUP($A64,'[3]Anexo I - Planilha Orçamento'!$A89:$M200,10,0)</f>
        <v>UN</v>
      </c>
      <c r="F64" s="372">
        <f>VLOOKUP($A64,'[3]Anexo I - Planilha Orçamento'!$A81:$M192,11,0)</f>
        <v>1</v>
      </c>
      <c r="G64" s="372">
        <f>VLOOKUP($A64,'[3]Anexo I - Planilha Orçamento'!$A81:$M192,13,0)</f>
        <v>266.12258300000002</v>
      </c>
      <c r="H64" s="435">
        <f t="shared" si="34"/>
        <v>266.12258300000002</v>
      </c>
      <c r="I64" s="386">
        <f>SUM(H64/H56)</f>
        <v>5.2213482073158847E-3</v>
      </c>
      <c r="J64" s="319">
        <v>0</v>
      </c>
      <c r="K64" s="320">
        <f t="shared" si="45"/>
        <v>0</v>
      </c>
      <c r="L64" s="321">
        <f t="shared" si="41"/>
        <v>0</v>
      </c>
      <c r="M64" s="336">
        <v>0</v>
      </c>
      <c r="N64" s="333">
        <f t="shared" ref="N64:N70" si="46">SUM(M64*G64)</f>
        <v>0</v>
      </c>
      <c r="O64" s="334">
        <f t="shared" si="42"/>
        <v>0</v>
      </c>
      <c r="P64" s="355">
        <v>0</v>
      </c>
      <c r="Q64" s="393">
        <f t="shared" si="28"/>
        <v>0</v>
      </c>
      <c r="R64" s="348">
        <f t="shared" si="43"/>
        <v>0</v>
      </c>
      <c r="S64" s="421"/>
      <c r="T64" s="419">
        <f t="shared" si="37"/>
        <v>0</v>
      </c>
      <c r="U64" s="420">
        <f t="shared" si="44"/>
        <v>0</v>
      </c>
      <c r="V64" s="344">
        <f t="shared" si="38"/>
        <v>0</v>
      </c>
      <c r="W64" s="345">
        <f t="shared" si="39"/>
        <v>0</v>
      </c>
      <c r="X64" s="366">
        <f t="shared" si="40"/>
        <v>0</v>
      </c>
      <c r="Y64" s="373"/>
      <c r="Z64" s="373"/>
      <c r="AA64" s="373"/>
      <c r="AB64" s="373"/>
      <c r="AC64" s="373"/>
      <c r="AD64" s="373"/>
      <c r="AE64" s="373"/>
      <c r="AF64" s="373"/>
      <c r="AG64" s="373"/>
      <c r="AH64" s="373"/>
      <c r="AI64" s="373"/>
      <c r="AJ64" s="373"/>
      <c r="AK64" s="373"/>
      <c r="AL64" s="373"/>
      <c r="AM64" s="373"/>
      <c r="AN64" s="373"/>
      <c r="AO64" s="373"/>
      <c r="AP64" s="373"/>
      <c r="AQ64" s="373"/>
      <c r="AR64" s="373"/>
      <c r="AS64" s="373"/>
      <c r="AT64" s="373"/>
      <c r="AU64" s="373"/>
      <c r="AV64" s="373"/>
      <c r="AW64" s="373"/>
      <c r="AX64" s="373"/>
      <c r="AY64" s="373"/>
      <c r="AZ64" s="373"/>
      <c r="BA64" s="373"/>
      <c r="BB64" s="373"/>
      <c r="BC64" s="373"/>
      <c r="BD64" s="373"/>
      <c r="BE64" s="373"/>
      <c r="BF64" s="373"/>
      <c r="BG64" s="373"/>
      <c r="BH64" s="373"/>
      <c r="BI64" s="373"/>
      <c r="BJ64" s="373"/>
      <c r="BK64" s="373"/>
      <c r="BL64" s="373"/>
      <c r="BM64" s="373"/>
      <c r="BN64" s="373"/>
      <c r="BO64" s="373"/>
      <c r="BP64" s="373"/>
      <c r="BQ64" s="373"/>
      <c r="BR64" s="373"/>
      <c r="BS64" s="373"/>
      <c r="BT64" s="373"/>
      <c r="BU64" s="373"/>
      <c r="BV64" s="373"/>
      <c r="BW64" s="373"/>
      <c r="BX64" s="373"/>
      <c r="BY64" s="373"/>
      <c r="BZ64" s="373"/>
      <c r="CA64" s="373"/>
      <c r="CB64" s="373"/>
      <c r="CC64" s="373"/>
      <c r="CD64" s="373"/>
      <c r="CE64" s="373"/>
      <c r="CF64" s="373"/>
      <c r="CG64" s="373"/>
      <c r="CH64" s="373"/>
      <c r="CI64" s="373"/>
      <c r="CJ64" s="373"/>
      <c r="CK64" s="373"/>
      <c r="CL64" s="373"/>
      <c r="CM64" s="373"/>
      <c r="CN64" s="373"/>
      <c r="CO64" s="373"/>
      <c r="CP64" s="373"/>
      <c r="CQ64" s="373"/>
      <c r="CR64" s="373"/>
      <c r="CS64" s="373"/>
      <c r="CT64" s="373"/>
      <c r="CU64" s="373"/>
      <c r="CV64" s="373"/>
      <c r="CW64" s="373"/>
      <c r="CX64" s="373"/>
      <c r="CY64" s="373"/>
      <c r="CZ64" s="373"/>
      <c r="DA64" s="373"/>
      <c r="DB64" s="373"/>
      <c r="DC64" s="373"/>
      <c r="DD64" s="373"/>
      <c r="DE64" s="373"/>
      <c r="DF64" s="373"/>
      <c r="DG64" s="373"/>
      <c r="DH64" s="373"/>
      <c r="DI64" s="373"/>
      <c r="DJ64" s="373"/>
      <c r="DK64" s="373"/>
      <c r="DL64" s="373"/>
      <c r="DM64" s="373"/>
      <c r="DN64" s="373"/>
      <c r="DO64" s="373"/>
      <c r="DP64" s="373"/>
      <c r="DQ64" s="373"/>
      <c r="DR64" s="373"/>
      <c r="DS64" s="373"/>
      <c r="DT64" s="373"/>
      <c r="DU64" s="373"/>
      <c r="DV64" s="373"/>
      <c r="DW64" s="373"/>
      <c r="DX64" s="373"/>
      <c r="DY64" s="373"/>
      <c r="DZ64" s="373"/>
      <c r="EA64" s="373"/>
      <c r="EB64" s="373"/>
      <c r="EC64" s="373"/>
      <c r="ED64" s="373"/>
      <c r="EE64" s="373"/>
      <c r="EF64" s="373"/>
      <c r="EG64" s="373"/>
      <c r="EH64" s="373"/>
      <c r="EI64" s="373"/>
      <c r="EJ64" s="373"/>
      <c r="EK64" s="373"/>
      <c r="EL64" s="373"/>
      <c r="EM64" s="373"/>
      <c r="EN64" s="373"/>
      <c r="EO64" s="373"/>
      <c r="EP64" s="373"/>
      <c r="EQ64" s="373"/>
      <c r="ER64" s="373"/>
      <c r="ES64" s="373"/>
      <c r="ET64" s="373"/>
      <c r="EU64" s="373"/>
      <c r="EV64" s="373"/>
      <c r="EW64" s="373"/>
      <c r="EX64" s="373"/>
      <c r="EY64" s="373"/>
      <c r="EZ64" s="373"/>
      <c r="FA64" s="373"/>
      <c r="FB64" s="373"/>
      <c r="FC64" s="373"/>
      <c r="FD64" s="373"/>
      <c r="FE64" s="373"/>
      <c r="FF64" s="373"/>
      <c r="FG64" s="373"/>
      <c r="FH64" s="373"/>
      <c r="FI64" s="373"/>
      <c r="FJ64" s="373"/>
      <c r="FK64" s="373"/>
      <c r="FL64" s="373"/>
      <c r="FM64" s="373"/>
      <c r="FN64" s="373"/>
      <c r="FO64" s="373"/>
      <c r="FP64" s="373"/>
      <c r="FQ64" s="373"/>
      <c r="FR64" s="373"/>
      <c r="FS64" s="373"/>
      <c r="FT64" s="373"/>
      <c r="FU64" s="373"/>
      <c r="FV64" s="373"/>
      <c r="FW64" s="373"/>
      <c r="FX64" s="373"/>
      <c r="FY64" s="373"/>
      <c r="FZ64" s="373"/>
      <c r="GA64" s="373"/>
      <c r="GB64" s="373"/>
      <c r="GC64" s="373"/>
      <c r="GD64" s="373"/>
      <c r="GE64" s="373"/>
      <c r="GF64" s="373"/>
      <c r="GG64" s="373"/>
      <c r="GH64" s="373"/>
      <c r="GI64" s="373"/>
      <c r="GJ64" s="373"/>
      <c r="GK64" s="373"/>
      <c r="GL64" s="373"/>
      <c r="GM64" s="373"/>
      <c r="GN64" s="373"/>
      <c r="GO64" s="373"/>
      <c r="GP64" s="373"/>
      <c r="GQ64" s="373"/>
      <c r="GR64" s="373"/>
      <c r="GS64" s="373"/>
      <c r="GT64" s="373"/>
      <c r="GU64" s="373"/>
      <c r="GV64" s="373"/>
      <c r="GW64" s="373"/>
      <c r="GX64" s="373"/>
      <c r="GY64" s="373"/>
      <c r="GZ64" s="373"/>
      <c r="HA64" s="373"/>
      <c r="HB64" s="373"/>
      <c r="HC64" s="373"/>
      <c r="HD64" s="373"/>
      <c r="HE64" s="373"/>
      <c r="HF64" s="373"/>
      <c r="HG64" s="373"/>
      <c r="HH64" s="373"/>
      <c r="HI64" s="373"/>
      <c r="HJ64" s="373"/>
      <c r="HK64" s="373"/>
      <c r="HL64" s="373"/>
      <c r="HM64" s="373"/>
      <c r="HN64" s="373"/>
      <c r="HO64" s="373"/>
      <c r="HP64" s="373"/>
      <c r="HQ64" s="373"/>
      <c r="HR64" s="373"/>
      <c r="HS64" s="373"/>
      <c r="HT64" s="373"/>
      <c r="HU64" s="373"/>
    </row>
    <row r="65" spans="1:229" ht="43.5" customHeight="1">
      <c r="A65" s="371" t="str">
        <f>'[3]Anexo I - Planilha Orçamento'!A91</f>
        <v>11.9</v>
      </c>
      <c r="B65" s="371" t="s">
        <v>101</v>
      </c>
      <c r="C65" s="371">
        <v>89709</v>
      </c>
      <c r="D65" s="431" t="str">
        <f>VLOOKUP($A65,'[3]Anexo I - Planilha Orçamento'!$A90:$M201,4,0)</f>
        <v>RALO SIFONADO, PVC, DN 100 X 40 MM, JUNTA SOLDÁVEL, FORNECIDO E INSTALADO EM RAMAL DE DESCARGA OU EM RAMAL DE ESGOTO SANITÁRIO. AF_12/2014_P</v>
      </c>
      <c r="E65" s="378" t="str">
        <f>VLOOKUP($A65,'[3]Anexo I - Planilha Orçamento'!$A90:$M201,10,0)</f>
        <v>UN</v>
      </c>
      <c r="F65" s="372">
        <f>VLOOKUP($A65,'[3]Anexo I - Planilha Orçamento'!$A82:$M193,11,0)</f>
        <v>9</v>
      </c>
      <c r="G65" s="372">
        <f>VLOOKUP($A65,'[3]Anexo I - Planilha Orçamento'!$A82:$M193,13,0)</f>
        <v>10.86782</v>
      </c>
      <c r="H65" s="435">
        <f t="shared" si="34"/>
        <v>97.810379999999995</v>
      </c>
      <c r="I65" s="386">
        <f>SUM(H65/H56)</f>
        <v>1.9190481563523881E-3</v>
      </c>
      <c r="J65" s="319">
        <v>0</v>
      </c>
      <c r="K65" s="320">
        <f t="shared" si="45"/>
        <v>0</v>
      </c>
      <c r="L65" s="321">
        <f t="shared" si="41"/>
        <v>0</v>
      </c>
      <c r="M65" s="336">
        <v>0</v>
      </c>
      <c r="N65" s="333">
        <f t="shared" si="46"/>
        <v>0</v>
      </c>
      <c r="O65" s="334">
        <f t="shared" si="42"/>
        <v>0</v>
      </c>
      <c r="P65" s="355">
        <v>0</v>
      </c>
      <c r="Q65" s="393">
        <f t="shared" si="28"/>
        <v>0</v>
      </c>
      <c r="R65" s="348">
        <f t="shared" si="43"/>
        <v>0</v>
      </c>
      <c r="S65" s="421"/>
      <c r="T65" s="419">
        <f t="shared" si="37"/>
        <v>0</v>
      </c>
      <c r="U65" s="420">
        <f t="shared" si="44"/>
        <v>0</v>
      </c>
      <c r="V65" s="344">
        <f t="shared" si="38"/>
        <v>0</v>
      </c>
      <c r="W65" s="345">
        <f t="shared" si="39"/>
        <v>0</v>
      </c>
      <c r="X65" s="366">
        <f t="shared" si="40"/>
        <v>0</v>
      </c>
      <c r="Y65" s="373"/>
      <c r="Z65" s="373"/>
      <c r="AA65" s="373"/>
      <c r="AB65" s="373"/>
      <c r="AC65" s="373"/>
      <c r="AD65" s="373"/>
      <c r="AE65" s="373"/>
      <c r="AF65" s="373"/>
      <c r="AG65" s="373"/>
      <c r="AH65" s="373"/>
      <c r="AI65" s="373"/>
      <c r="AJ65" s="373"/>
      <c r="AK65" s="373"/>
      <c r="AL65" s="373"/>
      <c r="AM65" s="373"/>
      <c r="AN65" s="373"/>
      <c r="AO65" s="373"/>
      <c r="AP65" s="373"/>
      <c r="AQ65" s="373"/>
      <c r="AR65" s="373"/>
      <c r="AS65" s="373"/>
      <c r="AT65" s="373"/>
      <c r="AU65" s="373"/>
      <c r="AV65" s="373"/>
      <c r="AW65" s="373"/>
      <c r="AX65" s="373"/>
      <c r="AY65" s="373"/>
      <c r="AZ65" s="373"/>
      <c r="BA65" s="373"/>
      <c r="BB65" s="373"/>
      <c r="BC65" s="373"/>
      <c r="BD65" s="373"/>
      <c r="BE65" s="373"/>
      <c r="BF65" s="373"/>
      <c r="BG65" s="373"/>
      <c r="BH65" s="373"/>
      <c r="BI65" s="373"/>
      <c r="BJ65" s="373"/>
      <c r="BK65" s="373"/>
      <c r="BL65" s="373"/>
      <c r="BM65" s="373"/>
      <c r="BN65" s="373"/>
      <c r="BO65" s="373"/>
      <c r="BP65" s="373"/>
      <c r="BQ65" s="373"/>
      <c r="BR65" s="373"/>
      <c r="BS65" s="373"/>
      <c r="BT65" s="373"/>
      <c r="BU65" s="373"/>
      <c r="BV65" s="373"/>
      <c r="BW65" s="373"/>
      <c r="BX65" s="373"/>
      <c r="BY65" s="373"/>
      <c r="BZ65" s="373"/>
      <c r="CA65" s="373"/>
      <c r="CB65" s="373"/>
      <c r="CC65" s="373"/>
      <c r="CD65" s="373"/>
      <c r="CE65" s="373"/>
      <c r="CF65" s="373"/>
      <c r="CG65" s="373"/>
      <c r="CH65" s="373"/>
      <c r="CI65" s="373"/>
      <c r="CJ65" s="373"/>
      <c r="CK65" s="373"/>
      <c r="CL65" s="373"/>
      <c r="CM65" s="373"/>
      <c r="CN65" s="373"/>
      <c r="CO65" s="373"/>
      <c r="CP65" s="373"/>
      <c r="CQ65" s="373"/>
      <c r="CR65" s="373"/>
      <c r="CS65" s="373"/>
      <c r="CT65" s="373"/>
      <c r="CU65" s="373"/>
      <c r="CV65" s="373"/>
      <c r="CW65" s="373"/>
      <c r="CX65" s="373"/>
      <c r="CY65" s="373"/>
      <c r="CZ65" s="373"/>
      <c r="DA65" s="373"/>
      <c r="DB65" s="373"/>
      <c r="DC65" s="373"/>
      <c r="DD65" s="373"/>
      <c r="DE65" s="373"/>
      <c r="DF65" s="373"/>
      <c r="DG65" s="373"/>
      <c r="DH65" s="373"/>
      <c r="DI65" s="373"/>
      <c r="DJ65" s="373"/>
      <c r="DK65" s="373"/>
      <c r="DL65" s="373"/>
      <c r="DM65" s="373"/>
      <c r="DN65" s="373"/>
      <c r="DO65" s="373"/>
      <c r="DP65" s="373"/>
      <c r="DQ65" s="373"/>
      <c r="DR65" s="373"/>
      <c r="DS65" s="373"/>
      <c r="DT65" s="373"/>
      <c r="DU65" s="373"/>
      <c r="DV65" s="373"/>
      <c r="DW65" s="373"/>
      <c r="DX65" s="373"/>
      <c r="DY65" s="373"/>
      <c r="DZ65" s="373"/>
      <c r="EA65" s="373"/>
      <c r="EB65" s="373"/>
      <c r="EC65" s="373"/>
      <c r="ED65" s="373"/>
      <c r="EE65" s="373"/>
      <c r="EF65" s="373"/>
      <c r="EG65" s="373"/>
      <c r="EH65" s="373"/>
      <c r="EI65" s="373"/>
      <c r="EJ65" s="373"/>
      <c r="EK65" s="373"/>
      <c r="EL65" s="373"/>
      <c r="EM65" s="373"/>
      <c r="EN65" s="373"/>
      <c r="EO65" s="373"/>
      <c r="EP65" s="373"/>
      <c r="EQ65" s="373"/>
      <c r="ER65" s="373"/>
      <c r="ES65" s="373"/>
      <c r="ET65" s="373"/>
      <c r="EU65" s="373"/>
      <c r="EV65" s="373"/>
      <c r="EW65" s="373"/>
      <c r="EX65" s="373"/>
      <c r="EY65" s="373"/>
      <c r="EZ65" s="373"/>
      <c r="FA65" s="373"/>
      <c r="FB65" s="373"/>
      <c r="FC65" s="373"/>
      <c r="FD65" s="373"/>
      <c r="FE65" s="373"/>
      <c r="FF65" s="373"/>
      <c r="FG65" s="373"/>
      <c r="FH65" s="373"/>
      <c r="FI65" s="373"/>
      <c r="FJ65" s="373"/>
      <c r="FK65" s="373"/>
      <c r="FL65" s="373"/>
      <c r="FM65" s="373"/>
      <c r="FN65" s="373"/>
      <c r="FO65" s="373"/>
      <c r="FP65" s="373"/>
      <c r="FQ65" s="373"/>
      <c r="FR65" s="373"/>
      <c r="FS65" s="373"/>
      <c r="FT65" s="373"/>
      <c r="FU65" s="373"/>
      <c r="FV65" s="373"/>
      <c r="FW65" s="373"/>
      <c r="FX65" s="373"/>
      <c r="FY65" s="373"/>
      <c r="FZ65" s="373"/>
      <c r="GA65" s="373"/>
      <c r="GB65" s="373"/>
      <c r="GC65" s="373"/>
      <c r="GD65" s="373"/>
      <c r="GE65" s="373"/>
      <c r="GF65" s="373"/>
      <c r="GG65" s="373"/>
      <c r="GH65" s="373"/>
      <c r="GI65" s="373"/>
      <c r="GJ65" s="373"/>
      <c r="GK65" s="373"/>
      <c r="GL65" s="373"/>
      <c r="GM65" s="373"/>
      <c r="GN65" s="373"/>
      <c r="GO65" s="373"/>
      <c r="GP65" s="373"/>
      <c r="GQ65" s="373"/>
      <c r="GR65" s="373"/>
      <c r="GS65" s="373"/>
      <c r="GT65" s="373"/>
      <c r="GU65" s="373"/>
      <c r="GV65" s="373"/>
      <c r="GW65" s="373"/>
      <c r="GX65" s="373"/>
      <c r="GY65" s="373"/>
      <c r="GZ65" s="373"/>
      <c r="HA65" s="373"/>
      <c r="HB65" s="373"/>
      <c r="HC65" s="373"/>
      <c r="HD65" s="373"/>
      <c r="HE65" s="373"/>
      <c r="HF65" s="373"/>
      <c r="HG65" s="373"/>
      <c r="HH65" s="373"/>
      <c r="HI65" s="373"/>
      <c r="HJ65" s="373"/>
      <c r="HK65" s="373"/>
      <c r="HL65" s="373"/>
      <c r="HM65" s="373"/>
      <c r="HN65" s="373"/>
      <c r="HO65" s="373"/>
      <c r="HP65" s="373"/>
      <c r="HQ65" s="373"/>
      <c r="HR65" s="373"/>
      <c r="HS65" s="373"/>
      <c r="HT65" s="373"/>
      <c r="HU65" s="373"/>
    </row>
    <row r="66" spans="1:229" ht="28.5" customHeight="1">
      <c r="A66" s="371" t="str">
        <f>'[3]Anexo I - Planilha Orçamento'!A92</f>
        <v>11.10</v>
      </c>
      <c r="B66" s="378" t="s">
        <v>101</v>
      </c>
      <c r="C66" s="429">
        <v>40729</v>
      </c>
      <c r="D66" s="434" t="s">
        <v>395</v>
      </c>
      <c r="E66" s="430" t="s">
        <v>10</v>
      </c>
      <c r="F66" s="372">
        <f>VLOOKUP($A66,'[3]Anexo I - Planilha Orçamento'!$A85:$M196,11,0)</f>
        <v>2</v>
      </c>
      <c r="G66" s="372">
        <v>262.40730500000001</v>
      </c>
      <c r="H66" s="435">
        <f t="shared" si="34"/>
        <v>524.81461000000002</v>
      </c>
      <c r="I66" s="386">
        <f>SUM(H66/H56)</f>
        <v>1.0296908260118176E-2</v>
      </c>
      <c r="J66" s="319">
        <v>0</v>
      </c>
      <c r="K66" s="320">
        <f t="shared" si="45"/>
        <v>0</v>
      </c>
      <c r="L66" s="321">
        <f t="shared" si="41"/>
        <v>0</v>
      </c>
      <c r="M66" s="336">
        <v>0</v>
      </c>
      <c r="N66" s="333">
        <f t="shared" si="46"/>
        <v>0</v>
      </c>
      <c r="O66" s="334">
        <f t="shared" si="42"/>
        <v>0</v>
      </c>
      <c r="P66" s="355">
        <v>0</v>
      </c>
      <c r="Q66" s="393">
        <f t="shared" si="28"/>
        <v>0</v>
      </c>
      <c r="R66" s="348">
        <f t="shared" si="43"/>
        <v>0</v>
      </c>
      <c r="S66" s="421"/>
      <c r="T66" s="419">
        <f t="shared" si="37"/>
        <v>0</v>
      </c>
      <c r="U66" s="420">
        <f t="shared" si="44"/>
        <v>0</v>
      </c>
      <c r="V66" s="344">
        <f t="shared" si="38"/>
        <v>0</v>
      </c>
      <c r="W66" s="345">
        <f t="shared" si="39"/>
        <v>0</v>
      </c>
      <c r="X66" s="366">
        <f t="shared" si="40"/>
        <v>0</v>
      </c>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D66" s="373"/>
      <c r="BE66" s="373"/>
      <c r="BF66" s="373"/>
      <c r="BG66" s="373"/>
      <c r="BH66" s="373"/>
      <c r="BI66" s="373"/>
      <c r="BJ66" s="373"/>
      <c r="BK66" s="373"/>
      <c r="BL66" s="373"/>
      <c r="BM66" s="373"/>
      <c r="BN66" s="373"/>
      <c r="BO66" s="373"/>
      <c r="BP66" s="373"/>
      <c r="BQ66" s="373"/>
      <c r="BR66" s="373"/>
      <c r="BS66" s="373"/>
      <c r="BT66" s="373"/>
      <c r="BU66" s="373"/>
      <c r="BV66" s="373"/>
      <c r="BW66" s="373"/>
      <c r="BX66" s="373"/>
      <c r="BY66" s="373"/>
      <c r="BZ66" s="373"/>
      <c r="CA66" s="373"/>
      <c r="CB66" s="373"/>
      <c r="CC66" s="373"/>
      <c r="CD66" s="373"/>
      <c r="CE66" s="373"/>
      <c r="CF66" s="373"/>
      <c r="CG66" s="373"/>
      <c r="CH66" s="373"/>
      <c r="CI66" s="373"/>
      <c r="CJ66" s="373"/>
      <c r="CK66" s="373"/>
      <c r="CL66" s="373"/>
      <c r="CM66" s="373"/>
      <c r="CN66" s="373"/>
      <c r="CO66" s="373"/>
      <c r="CP66" s="373"/>
      <c r="CQ66" s="373"/>
      <c r="CR66" s="373"/>
      <c r="CS66" s="373"/>
      <c r="CT66" s="373"/>
      <c r="CU66" s="373"/>
      <c r="CV66" s="373"/>
      <c r="CW66" s="373"/>
      <c r="CX66" s="373"/>
      <c r="CY66" s="373"/>
      <c r="CZ66" s="373"/>
      <c r="DA66" s="373"/>
      <c r="DB66" s="373"/>
      <c r="DC66" s="373"/>
      <c r="DD66" s="373"/>
      <c r="DE66" s="373"/>
      <c r="DF66" s="373"/>
      <c r="DG66" s="373"/>
      <c r="DH66" s="373"/>
      <c r="DI66" s="373"/>
      <c r="DJ66" s="373"/>
      <c r="DK66" s="373"/>
      <c r="DL66" s="373"/>
      <c r="DM66" s="373"/>
      <c r="DN66" s="373"/>
      <c r="DO66" s="373"/>
      <c r="DP66" s="373"/>
      <c r="DQ66" s="373"/>
      <c r="DR66" s="373"/>
      <c r="DS66" s="373"/>
      <c r="DT66" s="373"/>
      <c r="DU66" s="373"/>
      <c r="DV66" s="373"/>
      <c r="DW66" s="373"/>
      <c r="DX66" s="373"/>
      <c r="DY66" s="373"/>
      <c r="DZ66" s="373"/>
      <c r="EA66" s="373"/>
      <c r="EB66" s="373"/>
      <c r="EC66" s="373"/>
      <c r="ED66" s="373"/>
      <c r="EE66" s="373"/>
      <c r="EF66" s="373"/>
      <c r="EG66" s="373"/>
      <c r="EH66" s="373"/>
      <c r="EI66" s="373"/>
      <c r="EJ66" s="373"/>
      <c r="EK66" s="373"/>
      <c r="EL66" s="373"/>
      <c r="EM66" s="373"/>
      <c r="EN66" s="373"/>
      <c r="EO66" s="373"/>
      <c r="EP66" s="373"/>
      <c r="EQ66" s="373"/>
      <c r="ER66" s="373"/>
      <c r="ES66" s="373"/>
      <c r="ET66" s="373"/>
      <c r="EU66" s="373"/>
      <c r="EV66" s="373"/>
      <c r="EW66" s="373"/>
      <c r="EX66" s="373"/>
      <c r="EY66" s="373"/>
      <c r="EZ66" s="373"/>
      <c r="FA66" s="373"/>
      <c r="FB66" s="373"/>
      <c r="FC66" s="373"/>
      <c r="FD66" s="373"/>
      <c r="FE66" s="373"/>
      <c r="FF66" s="373"/>
      <c r="FG66" s="373"/>
      <c r="FH66" s="373"/>
      <c r="FI66" s="373"/>
      <c r="FJ66" s="373"/>
      <c r="FK66" s="373"/>
      <c r="FL66" s="373"/>
      <c r="FM66" s="373"/>
      <c r="FN66" s="373"/>
      <c r="FO66" s="373"/>
      <c r="FP66" s="373"/>
      <c r="FQ66" s="373"/>
      <c r="FR66" s="373"/>
      <c r="FS66" s="373"/>
      <c r="FT66" s="373"/>
      <c r="FU66" s="373"/>
      <c r="FV66" s="373"/>
      <c r="FW66" s="373"/>
      <c r="FX66" s="373"/>
      <c r="FY66" s="373"/>
      <c r="FZ66" s="373"/>
      <c r="GA66" s="373"/>
      <c r="GB66" s="373"/>
      <c r="GC66" s="373"/>
      <c r="GD66" s="373"/>
      <c r="GE66" s="373"/>
      <c r="GF66" s="373"/>
      <c r="GG66" s="373"/>
      <c r="GH66" s="373"/>
      <c r="GI66" s="373"/>
      <c r="GJ66" s="373"/>
      <c r="GK66" s="373"/>
      <c r="GL66" s="373"/>
      <c r="GM66" s="373"/>
      <c r="GN66" s="373"/>
      <c r="GO66" s="373"/>
      <c r="GP66" s="373"/>
      <c r="GQ66" s="373"/>
      <c r="GR66" s="373"/>
      <c r="GS66" s="373"/>
      <c r="GT66" s="373"/>
      <c r="GU66" s="373"/>
      <c r="GV66" s="373"/>
      <c r="GW66" s="373"/>
      <c r="GX66" s="373"/>
      <c r="GY66" s="373"/>
      <c r="GZ66" s="373"/>
      <c r="HA66" s="373"/>
      <c r="HB66" s="373"/>
      <c r="HC66" s="373"/>
      <c r="HD66" s="373"/>
      <c r="HE66" s="373"/>
      <c r="HF66" s="373"/>
      <c r="HG66" s="373"/>
      <c r="HH66" s="373"/>
      <c r="HI66" s="373"/>
      <c r="HJ66" s="373"/>
      <c r="HK66" s="373"/>
      <c r="HL66" s="373"/>
      <c r="HM66" s="373"/>
      <c r="HN66" s="373"/>
      <c r="HO66" s="373"/>
      <c r="HP66" s="373"/>
      <c r="HQ66" s="373"/>
      <c r="HR66" s="373"/>
      <c r="HS66" s="373"/>
      <c r="HT66" s="373"/>
      <c r="HU66" s="373"/>
    </row>
    <row r="67" spans="1:229" ht="18.75" customHeight="1">
      <c r="A67" s="371" t="str">
        <f>'[3]Anexo I - Planilha Orçamento'!A93</f>
        <v>11.11</v>
      </c>
      <c r="B67" s="378" t="s">
        <v>843</v>
      </c>
      <c r="C67" s="429" t="s">
        <v>860</v>
      </c>
      <c r="D67" s="433" t="s">
        <v>902</v>
      </c>
      <c r="E67" s="430" t="s">
        <v>10</v>
      </c>
      <c r="F67" s="372">
        <f>VLOOKUP($A67,'[3]Anexo I - Planilha Orçamento'!$A86:$M197,11,0)</f>
        <v>2</v>
      </c>
      <c r="G67" s="372">
        <v>90.999037000000015</v>
      </c>
      <c r="H67" s="435">
        <f t="shared" si="34"/>
        <v>181.99807400000003</v>
      </c>
      <c r="I67" s="386">
        <f>SUM(H67/H56)</f>
        <v>3.5708180294298578E-3</v>
      </c>
      <c r="J67" s="319">
        <v>0</v>
      </c>
      <c r="K67" s="320">
        <f t="shared" si="45"/>
        <v>0</v>
      </c>
      <c r="L67" s="321">
        <f t="shared" si="41"/>
        <v>0</v>
      </c>
      <c r="M67" s="336">
        <v>0</v>
      </c>
      <c r="N67" s="333">
        <f t="shared" si="46"/>
        <v>0</v>
      </c>
      <c r="O67" s="334">
        <f t="shared" si="42"/>
        <v>0</v>
      </c>
      <c r="P67" s="355">
        <v>0</v>
      </c>
      <c r="Q67" s="393">
        <f t="shared" si="28"/>
        <v>0</v>
      </c>
      <c r="R67" s="348">
        <f t="shared" si="43"/>
        <v>0</v>
      </c>
      <c r="S67" s="421"/>
      <c r="T67" s="419">
        <f t="shared" si="37"/>
        <v>0</v>
      </c>
      <c r="U67" s="420">
        <f t="shared" si="44"/>
        <v>0</v>
      </c>
      <c r="V67" s="344">
        <f t="shared" si="38"/>
        <v>0</v>
      </c>
      <c r="W67" s="345">
        <f t="shared" si="39"/>
        <v>0</v>
      </c>
      <c r="X67" s="366">
        <f t="shared" si="40"/>
        <v>0</v>
      </c>
      <c r="Y67" s="373"/>
      <c r="Z67" s="373"/>
      <c r="AA67" s="373"/>
      <c r="AB67" s="373"/>
      <c r="AC67" s="373"/>
      <c r="AD67" s="373"/>
      <c r="AE67" s="373"/>
      <c r="AF67" s="373"/>
      <c r="AG67" s="373"/>
      <c r="AH67" s="373"/>
      <c r="AI67" s="373"/>
      <c r="AJ67" s="373"/>
      <c r="AK67" s="373"/>
      <c r="AL67" s="373"/>
      <c r="AM67" s="373"/>
      <c r="AN67" s="373"/>
      <c r="AO67" s="373"/>
      <c r="AP67" s="373"/>
      <c r="AQ67" s="373"/>
      <c r="AR67" s="373"/>
      <c r="AS67" s="373"/>
      <c r="AT67" s="373"/>
      <c r="AU67" s="373"/>
      <c r="AV67" s="373"/>
      <c r="AW67" s="373"/>
      <c r="AX67" s="373"/>
      <c r="AY67" s="373"/>
      <c r="AZ67" s="373"/>
      <c r="BA67" s="373"/>
      <c r="BB67" s="373"/>
      <c r="BC67" s="373"/>
      <c r="BD67" s="373"/>
      <c r="BE67" s="373"/>
      <c r="BF67" s="373"/>
      <c r="BG67" s="373"/>
      <c r="BH67" s="373"/>
      <c r="BI67" s="373"/>
      <c r="BJ67" s="373"/>
      <c r="BK67" s="373"/>
      <c r="BL67" s="373"/>
      <c r="BM67" s="373"/>
      <c r="BN67" s="373"/>
      <c r="BO67" s="373"/>
      <c r="BP67" s="373"/>
      <c r="BQ67" s="373"/>
      <c r="BR67" s="373"/>
      <c r="BS67" s="373"/>
      <c r="BT67" s="373"/>
      <c r="BU67" s="373"/>
      <c r="BV67" s="373"/>
      <c r="BW67" s="373"/>
      <c r="BX67" s="373"/>
      <c r="BY67" s="373"/>
      <c r="BZ67" s="373"/>
      <c r="CA67" s="373"/>
      <c r="CB67" s="373"/>
      <c r="CC67" s="373"/>
      <c r="CD67" s="373"/>
      <c r="CE67" s="373"/>
      <c r="CF67" s="373"/>
      <c r="CG67" s="373"/>
      <c r="CH67" s="373"/>
      <c r="CI67" s="373"/>
      <c r="CJ67" s="373"/>
      <c r="CK67" s="373"/>
      <c r="CL67" s="373"/>
      <c r="CM67" s="373"/>
      <c r="CN67" s="373"/>
      <c r="CO67" s="373"/>
      <c r="CP67" s="373"/>
      <c r="CQ67" s="373"/>
      <c r="CR67" s="373"/>
      <c r="CS67" s="373"/>
      <c r="CT67" s="373"/>
      <c r="CU67" s="373"/>
      <c r="CV67" s="373"/>
      <c r="CW67" s="373"/>
      <c r="CX67" s="373"/>
      <c r="CY67" s="373"/>
      <c r="CZ67" s="373"/>
      <c r="DA67" s="373"/>
      <c r="DB67" s="373"/>
      <c r="DC67" s="373"/>
      <c r="DD67" s="373"/>
      <c r="DE67" s="373"/>
      <c r="DF67" s="373"/>
      <c r="DG67" s="373"/>
      <c r="DH67" s="373"/>
      <c r="DI67" s="373"/>
      <c r="DJ67" s="373"/>
      <c r="DK67" s="373"/>
      <c r="DL67" s="373"/>
      <c r="DM67" s="373"/>
      <c r="DN67" s="373"/>
      <c r="DO67" s="373"/>
      <c r="DP67" s="373"/>
      <c r="DQ67" s="373"/>
      <c r="DR67" s="373"/>
      <c r="DS67" s="373"/>
      <c r="DT67" s="373"/>
      <c r="DU67" s="373"/>
      <c r="DV67" s="373"/>
      <c r="DW67" s="373"/>
      <c r="DX67" s="373"/>
      <c r="DY67" s="373"/>
      <c r="DZ67" s="373"/>
      <c r="EA67" s="373"/>
      <c r="EB67" s="373"/>
      <c r="EC67" s="373"/>
      <c r="ED67" s="373"/>
      <c r="EE67" s="373"/>
      <c r="EF67" s="373"/>
      <c r="EG67" s="373"/>
      <c r="EH67" s="373"/>
      <c r="EI67" s="373"/>
      <c r="EJ67" s="373"/>
      <c r="EK67" s="373"/>
      <c r="EL67" s="373"/>
      <c r="EM67" s="373"/>
      <c r="EN67" s="373"/>
      <c r="EO67" s="373"/>
      <c r="EP67" s="373"/>
      <c r="EQ67" s="373"/>
      <c r="ER67" s="373"/>
      <c r="ES67" s="373"/>
      <c r="ET67" s="373"/>
      <c r="EU67" s="373"/>
      <c r="EV67" s="373"/>
      <c r="EW67" s="373"/>
      <c r="EX67" s="373"/>
      <c r="EY67" s="373"/>
      <c r="EZ67" s="373"/>
      <c r="FA67" s="373"/>
      <c r="FB67" s="373"/>
      <c r="FC67" s="373"/>
      <c r="FD67" s="373"/>
      <c r="FE67" s="373"/>
      <c r="FF67" s="373"/>
      <c r="FG67" s="373"/>
      <c r="FH67" s="373"/>
      <c r="FI67" s="373"/>
      <c r="FJ67" s="373"/>
      <c r="FK67" s="373"/>
      <c r="FL67" s="373"/>
      <c r="FM67" s="373"/>
      <c r="FN67" s="373"/>
      <c r="FO67" s="373"/>
      <c r="FP67" s="373"/>
      <c r="FQ67" s="373"/>
      <c r="FR67" s="373"/>
      <c r="FS67" s="373"/>
      <c r="FT67" s="373"/>
      <c r="FU67" s="373"/>
      <c r="FV67" s="373"/>
      <c r="FW67" s="373"/>
      <c r="FX67" s="373"/>
      <c r="FY67" s="373"/>
      <c r="FZ67" s="373"/>
      <c r="GA67" s="373"/>
      <c r="GB67" s="373"/>
      <c r="GC67" s="373"/>
      <c r="GD67" s="373"/>
      <c r="GE67" s="373"/>
      <c r="GF67" s="373"/>
      <c r="GG67" s="373"/>
      <c r="GH67" s="373"/>
      <c r="GI67" s="373"/>
      <c r="GJ67" s="373"/>
      <c r="GK67" s="373"/>
      <c r="GL67" s="373"/>
      <c r="GM67" s="373"/>
      <c r="GN67" s="373"/>
      <c r="GO67" s="373"/>
      <c r="GP67" s="373"/>
      <c r="GQ67" s="373"/>
      <c r="GR67" s="373"/>
      <c r="GS67" s="373"/>
      <c r="GT67" s="373"/>
      <c r="GU67" s="373"/>
      <c r="GV67" s="373"/>
      <c r="GW67" s="373"/>
      <c r="GX67" s="373"/>
      <c r="GY67" s="373"/>
      <c r="GZ67" s="373"/>
      <c r="HA67" s="373"/>
      <c r="HB67" s="373"/>
      <c r="HC67" s="373"/>
      <c r="HD67" s="373"/>
      <c r="HE67" s="373"/>
      <c r="HF67" s="373"/>
      <c r="HG67" s="373"/>
      <c r="HH67" s="373"/>
      <c r="HI67" s="373"/>
      <c r="HJ67" s="373"/>
      <c r="HK67" s="373"/>
      <c r="HL67" s="373"/>
      <c r="HM67" s="373"/>
      <c r="HN67" s="373"/>
      <c r="HO67" s="373"/>
      <c r="HP67" s="373"/>
      <c r="HQ67" s="373"/>
      <c r="HR67" s="373"/>
      <c r="HS67" s="373"/>
      <c r="HT67" s="373"/>
      <c r="HU67" s="373"/>
    </row>
    <row r="68" spans="1:229" ht="40.5" customHeight="1">
      <c r="A68" s="371" t="str">
        <f>'[3]Anexo I - Planilha Orçamento'!A94</f>
        <v>11.12</v>
      </c>
      <c r="B68" s="378" t="s">
        <v>101</v>
      </c>
      <c r="C68" s="429">
        <v>89985</v>
      </c>
      <c r="D68" s="434" t="s">
        <v>409</v>
      </c>
      <c r="E68" s="430" t="s">
        <v>10</v>
      </c>
      <c r="F68" s="372">
        <v>2</v>
      </c>
      <c r="G68" s="372">
        <v>66.483256999999995</v>
      </c>
      <c r="H68" s="435">
        <f t="shared" si="34"/>
        <v>132.96651399999999</v>
      </c>
      <c r="I68" s="386">
        <f>SUM(H68/H56)</f>
        <v>2.6088145608707787E-3</v>
      </c>
      <c r="J68" s="319">
        <v>0</v>
      </c>
      <c r="K68" s="320">
        <f t="shared" si="45"/>
        <v>0</v>
      </c>
      <c r="L68" s="321">
        <f t="shared" si="41"/>
        <v>0</v>
      </c>
      <c r="M68" s="336">
        <v>0</v>
      </c>
      <c r="N68" s="333">
        <f t="shared" si="46"/>
        <v>0</v>
      </c>
      <c r="O68" s="334">
        <f t="shared" si="42"/>
        <v>0</v>
      </c>
      <c r="P68" s="355">
        <v>0</v>
      </c>
      <c r="Q68" s="393">
        <f t="shared" si="28"/>
        <v>0</v>
      </c>
      <c r="R68" s="348">
        <f t="shared" si="43"/>
        <v>0</v>
      </c>
      <c r="S68" s="421"/>
      <c r="T68" s="419">
        <f t="shared" si="37"/>
        <v>0</v>
      </c>
      <c r="U68" s="420">
        <f t="shared" si="44"/>
        <v>0</v>
      </c>
      <c r="V68" s="344">
        <f t="shared" si="38"/>
        <v>0</v>
      </c>
      <c r="W68" s="345">
        <f t="shared" si="39"/>
        <v>0</v>
      </c>
      <c r="X68" s="366">
        <f t="shared" si="40"/>
        <v>0</v>
      </c>
      <c r="Y68" s="373"/>
      <c r="Z68" s="373"/>
      <c r="AA68" s="373"/>
      <c r="AB68" s="373"/>
      <c r="AC68" s="373"/>
      <c r="AD68" s="373"/>
      <c r="AE68" s="373"/>
      <c r="AF68" s="373"/>
      <c r="AG68" s="373"/>
      <c r="AH68" s="373"/>
      <c r="AI68" s="373"/>
      <c r="AJ68" s="373"/>
      <c r="AK68" s="373"/>
      <c r="AL68" s="373"/>
      <c r="AM68" s="373"/>
      <c r="AN68" s="373"/>
      <c r="AO68" s="373"/>
      <c r="AP68" s="373"/>
      <c r="AQ68" s="373"/>
      <c r="AR68" s="373"/>
      <c r="AS68" s="373"/>
      <c r="AT68" s="373"/>
      <c r="AU68" s="373"/>
      <c r="AV68" s="373"/>
      <c r="AW68" s="373"/>
      <c r="AX68" s="373"/>
      <c r="AY68" s="373"/>
      <c r="AZ68" s="373"/>
      <c r="BA68" s="373"/>
      <c r="BB68" s="373"/>
      <c r="BC68" s="373"/>
      <c r="BD68" s="373"/>
      <c r="BE68" s="373"/>
      <c r="BF68" s="373"/>
      <c r="BG68" s="373"/>
      <c r="BH68" s="373"/>
      <c r="BI68" s="373"/>
      <c r="BJ68" s="373"/>
      <c r="BK68" s="373"/>
      <c r="BL68" s="373"/>
      <c r="BM68" s="373"/>
      <c r="BN68" s="373"/>
      <c r="BO68" s="373"/>
      <c r="BP68" s="373"/>
      <c r="BQ68" s="373"/>
      <c r="BR68" s="373"/>
      <c r="BS68" s="373"/>
      <c r="BT68" s="373"/>
      <c r="BU68" s="373"/>
      <c r="BV68" s="373"/>
      <c r="BW68" s="373"/>
      <c r="BX68" s="373"/>
      <c r="BY68" s="373"/>
      <c r="BZ68" s="373"/>
      <c r="CA68" s="373"/>
      <c r="CB68" s="373"/>
      <c r="CC68" s="373"/>
      <c r="CD68" s="373"/>
      <c r="CE68" s="373"/>
      <c r="CF68" s="373"/>
      <c r="CG68" s="373"/>
      <c r="CH68" s="373"/>
      <c r="CI68" s="373"/>
      <c r="CJ68" s="373"/>
      <c r="CK68" s="373"/>
      <c r="CL68" s="373"/>
      <c r="CM68" s="373"/>
      <c r="CN68" s="373"/>
      <c r="CO68" s="373"/>
      <c r="CP68" s="373"/>
      <c r="CQ68" s="373"/>
      <c r="CR68" s="373"/>
      <c r="CS68" s="373"/>
      <c r="CT68" s="373"/>
      <c r="CU68" s="373"/>
      <c r="CV68" s="373"/>
      <c r="CW68" s="373"/>
      <c r="CX68" s="373"/>
      <c r="CY68" s="373"/>
      <c r="CZ68" s="373"/>
      <c r="DA68" s="373"/>
      <c r="DB68" s="373"/>
      <c r="DC68" s="373"/>
      <c r="DD68" s="373"/>
      <c r="DE68" s="373"/>
      <c r="DF68" s="373"/>
      <c r="DG68" s="373"/>
      <c r="DH68" s="373"/>
      <c r="DI68" s="373"/>
      <c r="DJ68" s="373"/>
      <c r="DK68" s="373"/>
      <c r="DL68" s="373"/>
      <c r="DM68" s="373"/>
      <c r="DN68" s="373"/>
      <c r="DO68" s="373"/>
      <c r="DP68" s="373"/>
      <c r="DQ68" s="373"/>
      <c r="DR68" s="373"/>
      <c r="DS68" s="373"/>
      <c r="DT68" s="373"/>
      <c r="DU68" s="373"/>
      <c r="DV68" s="373"/>
      <c r="DW68" s="373"/>
      <c r="DX68" s="373"/>
      <c r="DY68" s="373"/>
      <c r="DZ68" s="373"/>
      <c r="EA68" s="373"/>
      <c r="EB68" s="373"/>
      <c r="EC68" s="373"/>
      <c r="ED68" s="373"/>
      <c r="EE68" s="373"/>
      <c r="EF68" s="373"/>
      <c r="EG68" s="373"/>
      <c r="EH68" s="373"/>
      <c r="EI68" s="373"/>
      <c r="EJ68" s="373"/>
      <c r="EK68" s="373"/>
      <c r="EL68" s="373"/>
      <c r="EM68" s="373"/>
      <c r="EN68" s="373"/>
      <c r="EO68" s="373"/>
      <c r="EP68" s="373"/>
      <c r="EQ68" s="373"/>
      <c r="ER68" s="373"/>
      <c r="ES68" s="373"/>
      <c r="ET68" s="373"/>
      <c r="EU68" s="373"/>
      <c r="EV68" s="373"/>
      <c r="EW68" s="373"/>
      <c r="EX68" s="373"/>
      <c r="EY68" s="373"/>
      <c r="EZ68" s="373"/>
      <c r="FA68" s="373"/>
      <c r="FB68" s="373"/>
      <c r="FC68" s="373"/>
      <c r="FD68" s="373"/>
      <c r="FE68" s="373"/>
      <c r="FF68" s="373"/>
      <c r="FG68" s="373"/>
      <c r="FH68" s="373"/>
      <c r="FI68" s="373"/>
      <c r="FJ68" s="373"/>
      <c r="FK68" s="373"/>
      <c r="FL68" s="373"/>
      <c r="FM68" s="373"/>
      <c r="FN68" s="373"/>
      <c r="FO68" s="373"/>
      <c r="FP68" s="373"/>
      <c r="FQ68" s="373"/>
      <c r="FR68" s="373"/>
      <c r="FS68" s="373"/>
      <c r="FT68" s="373"/>
      <c r="FU68" s="373"/>
      <c r="FV68" s="373"/>
      <c r="FW68" s="373"/>
      <c r="FX68" s="373"/>
      <c r="FY68" s="373"/>
      <c r="FZ68" s="373"/>
      <c r="GA68" s="373"/>
      <c r="GB68" s="373"/>
      <c r="GC68" s="373"/>
      <c r="GD68" s="373"/>
      <c r="GE68" s="373"/>
      <c r="GF68" s="373"/>
      <c r="GG68" s="373"/>
      <c r="GH68" s="373"/>
      <c r="GI68" s="373"/>
      <c r="GJ68" s="373"/>
      <c r="GK68" s="373"/>
      <c r="GL68" s="373"/>
      <c r="GM68" s="373"/>
      <c r="GN68" s="373"/>
      <c r="GO68" s="373"/>
      <c r="GP68" s="373"/>
      <c r="GQ68" s="373"/>
      <c r="GR68" s="373"/>
      <c r="GS68" s="373"/>
      <c r="GT68" s="373"/>
      <c r="GU68" s="373"/>
      <c r="GV68" s="373"/>
      <c r="GW68" s="373"/>
      <c r="GX68" s="373"/>
      <c r="GY68" s="373"/>
      <c r="GZ68" s="373"/>
      <c r="HA68" s="373"/>
      <c r="HB68" s="373"/>
      <c r="HC68" s="373"/>
      <c r="HD68" s="373"/>
      <c r="HE68" s="373"/>
      <c r="HF68" s="373"/>
      <c r="HG68" s="373"/>
      <c r="HH68" s="373"/>
      <c r="HI68" s="373"/>
      <c r="HJ68" s="373"/>
      <c r="HK68" s="373"/>
      <c r="HL68" s="373"/>
      <c r="HM68" s="373"/>
      <c r="HN68" s="373"/>
      <c r="HO68" s="373"/>
      <c r="HP68" s="373"/>
      <c r="HQ68" s="373"/>
      <c r="HR68" s="373"/>
      <c r="HS68" s="373"/>
      <c r="HT68" s="373"/>
      <c r="HU68" s="373"/>
    </row>
    <row r="69" spans="1:229" ht="40.5" customHeight="1">
      <c r="A69" s="371" t="str">
        <f>'[3]Anexo I - Planilha Orçamento'!A95</f>
        <v>11.13</v>
      </c>
      <c r="B69" s="378" t="s">
        <v>101</v>
      </c>
      <c r="C69" s="429">
        <v>89987</v>
      </c>
      <c r="D69" s="434" t="s">
        <v>408</v>
      </c>
      <c r="E69" s="430" t="s">
        <v>10</v>
      </c>
      <c r="F69" s="372">
        <v>16</v>
      </c>
      <c r="G69" s="372">
        <v>69.730965999999995</v>
      </c>
      <c r="H69" s="435">
        <f t="shared" si="34"/>
        <v>1115.6954559999999</v>
      </c>
      <c r="I69" s="386">
        <f>SUM(H69/H56)</f>
        <v>2.189004181240822E-2</v>
      </c>
      <c r="J69" s="319">
        <v>0</v>
      </c>
      <c r="K69" s="320">
        <f>SUM(J69*G69)</f>
        <v>0</v>
      </c>
      <c r="L69" s="321">
        <f t="shared" si="41"/>
        <v>0</v>
      </c>
      <c r="M69" s="336">
        <v>0</v>
      </c>
      <c r="N69" s="333">
        <f t="shared" si="46"/>
        <v>0</v>
      </c>
      <c r="O69" s="334">
        <f t="shared" si="42"/>
        <v>0</v>
      </c>
      <c r="P69" s="347">
        <v>0</v>
      </c>
      <c r="Q69" s="393">
        <f t="shared" si="28"/>
        <v>0</v>
      </c>
      <c r="R69" s="348">
        <f t="shared" si="43"/>
        <v>0</v>
      </c>
      <c r="S69" s="418"/>
      <c r="T69" s="419">
        <f t="shared" si="37"/>
        <v>0</v>
      </c>
      <c r="U69" s="420">
        <f t="shared" si="44"/>
        <v>0</v>
      </c>
      <c r="V69" s="344">
        <f t="shared" si="38"/>
        <v>0</v>
      </c>
      <c r="W69" s="345">
        <f t="shared" si="39"/>
        <v>0</v>
      </c>
      <c r="X69" s="366">
        <f t="shared" si="40"/>
        <v>0</v>
      </c>
      <c r="Y69" s="373"/>
      <c r="Z69" s="373"/>
      <c r="AA69" s="373"/>
      <c r="AB69" s="373"/>
      <c r="AC69" s="373"/>
      <c r="AD69" s="373"/>
      <c r="AE69" s="373"/>
      <c r="AF69" s="373"/>
      <c r="AG69" s="373"/>
      <c r="AH69" s="373"/>
      <c r="AI69" s="373"/>
      <c r="AJ69" s="373"/>
      <c r="AK69" s="373"/>
      <c r="AL69" s="373"/>
      <c r="AM69" s="373"/>
      <c r="AN69" s="373"/>
      <c r="AO69" s="373"/>
      <c r="AP69" s="373"/>
      <c r="AQ69" s="373"/>
      <c r="AR69" s="373"/>
      <c r="AS69" s="373"/>
      <c r="AT69" s="373"/>
      <c r="AU69" s="373"/>
      <c r="AV69" s="373"/>
      <c r="AW69" s="373"/>
      <c r="AX69" s="373"/>
      <c r="AY69" s="373"/>
      <c r="AZ69" s="373"/>
      <c r="BA69" s="373"/>
      <c r="BB69" s="373"/>
      <c r="BC69" s="373"/>
      <c r="BD69" s="373"/>
      <c r="BE69" s="373"/>
      <c r="BF69" s="373"/>
      <c r="BG69" s="373"/>
      <c r="BH69" s="373"/>
      <c r="BI69" s="373"/>
      <c r="BJ69" s="373"/>
      <c r="BK69" s="373"/>
      <c r="BL69" s="373"/>
      <c r="BM69" s="373"/>
      <c r="BN69" s="373"/>
      <c r="BO69" s="373"/>
      <c r="BP69" s="373"/>
      <c r="BQ69" s="373"/>
      <c r="BR69" s="373"/>
      <c r="BS69" s="373"/>
      <c r="BT69" s="373"/>
      <c r="BU69" s="373"/>
      <c r="BV69" s="373"/>
      <c r="BW69" s="373"/>
      <c r="BX69" s="373"/>
      <c r="BY69" s="373"/>
      <c r="BZ69" s="373"/>
      <c r="CA69" s="373"/>
      <c r="CB69" s="373"/>
      <c r="CC69" s="373"/>
      <c r="CD69" s="373"/>
      <c r="CE69" s="373"/>
      <c r="CF69" s="373"/>
      <c r="CG69" s="373"/>
      <c r="CH69" s="373"/>
      <c r="CI69" s="373"/>
      <c r="CJ69" s="373"/>
      <c r="CK69" s="373"/>
      <c r="CL69" s="373"/>
      <c r="CM69" s="373"/>
      <c r="CN69" s="373"/>
      <c r="CO69" s="373"/>
      <c r="CP69" s="373"/>
      <c r="CQ69" s="373"/>
      <c r="CR69" s="373"/>
      <c r="CS69" s="373"/>
      <c r="CT69" s="373"/>
      <c r="CU69" s="373"/>
      <c r="CV69" s="373"/>
      <c r="CW69" s="373"/>
      <c r="CX69" s="373"/>
      <c r="CY69" s="373"/>
      <c r="CZ69" s="373"/>
      <c r="DA69" s="373"/>
      <c r="DB69" s="373"/>
      <c r="DC69" s="373"/>
      <c r="DD69" s="373"/>
      <c r="DE69" s="373"/>
      <c r="DF69" s="373"/>
      <c r="DG69" s="373"/>
      <c r="DH69" s="373"/>
      <c r="DI69" s="373"/>
      <c r="DJ69" s="373"/>
      <c r="DK69" s="373"/>
      <c r="DL69" s="373"/>
      <c r="DM69" s="373"/>
      <c r="DN69" s="373"/>
      <c r="DO69" s="373"/>
      <c r="DP69" s="373"/>
      <c r="DQ69" s="373"/>
      <c r="DR69" s="373"/>
      <c r="DS69" s="373"/>
      <c r="DT69" s="373"/>
      <c r="DU69" s="373"/>
      <c r="DV69" s="373"/>
      <c r="DW69" s="373"/>
      <c r="DX69" s="373"/>
      <c r="DY69" s="373"/>
      <c r="DZ69" s="373"/>
      <c r="EA69" s="373"/>
      <c r="EB69" s="373"/>
      <c r="EC69" s="373"/>
      <c r="ED69" s="373"/>
      <c r="EE69" s="373"/>
      <c r="EF69" s="373"/>
      <c r="EG69" s="373"/>
      <c r="EH69" s="373"/>
      <c r="EI69" s="373"/>
      <c r="EJ69" s="373"/>
      <c r="EK69" s="373"/>
      <c r="EL69" s="373"/>
      <c r="EM69" s="373"/>
      <c r="EN69" s="373"/>
      <c r="EO69" s="373"/>
      <c r="EP69" s="373"/>
      <c r="EQ69" s="373"/>
      <c r="ER69" s="373"/>
      <c r="ES69" s="373"/>
      <c r="ET69" s="373"/>
      <c r="EU69" s="373"/>
      <c r="EV69" s="373"/>
      <c r="EW69" s="373"/>
      <c r="EX69" s="373"/>
      <c r="EY69" s="373"/>
      <c r="EZ69" s="373"/>
      <c r="FA69" s="373"/>
      <c r="FB69" s="373"/>
      <c r="FC69" s="373"/>
      <c r="FD69" s="373"/>
      <c r="FE69" s="373"/>
      <c r="FF69" s="373"/>
      <c r="FG69" s="373"/>
      <c r="FH69" s="373"/>
      <c r="FI69" s="373"/>
      <c r="FJ69" s="373"/>
      <c r="FK69" s="373"/>
      <c r="FL69" s="373"/>
      <c r="FM69" s="373"/>
      <c r="FN69" s="373"/>
      <c r="FO69" s="373"/>
      <c r="FP69" s="373"/>
      <c r="FQ69" s="373"/>
      <c r="FR69" s="373"/>
      <c r="FS69" s="373"/>
      <c r="FT69" s="373"/>
      <c r="FU69" s="373"/>
      <c r="FV69" s="373"/>
      <c r="FW69" s="373"/>
      <c r="FX69" s="373"/>
      <c r="FY69" s="373"/>
      <c r="FZ69" s="373"/>
      <c r="GA69" s="373"/>
      <c r="GB69" s="373"/>
      <c r="GC69" s="373"/>
      <c r="GD69" s="373"/>
      <c r="GE69" s="373"/>
      <c r="GF69" s="373"/>
      <c r="GG69" s="373"/>
      <c r="GH69" s="373"/>
      <c r="GI69" s="373"/>
      <c r="GJ69" s="373"/>
      <c r="GK69" s="373"/>
      <c r="GL69" s="373"/>
      <c r="GM69" s="373"/>
      <c r="GN69" s="373"/>
      <c r="GO69" s="373"/>
      <c r="GP69" s="373"/>
      <c r="GQ69" s="373"/>
      <c r="GR69" s="373"/>
      <c r="GS69" s="373"/>
      <c r="GT69" s="373"/>
      <c r="GU69" s="373"/>
      <c r="GV69" s="373"/>
      <c r="GW69" s="373"/>
      <c r="GX69" s="373"/>
      <c r="GY69" s="373"/>
      <c r="GZ69" s="373"/>
      <c r="HA69" s="373"/>
      <c r="HB69" s="373"/>
      <c r="HC69" s="373"/>
      <c r="HD69" s="373"/>
      <c r="HE69" s="373"/>
      <c r="HF69" s="373"/>
      <c r="HG69" s="373"/>
      <c r="HH69" s="373"/>
      <c r="HI69" s="373"/>
      <c r="HJ69" s="373"/>
      <c r="HK69" s="373"/>
      <c r="HL69" s="373"/>
      <c r="HM69" s="373"/>
      <c r="HN69" s="373"/>
      <c r="HO69" s="373"/>
      <c r="HP69" s="373"/>
      <c r="HQ69" s="373"/>
      <c r="HR69" s="373"/>
      <c r="HS69" s="373"/>
      <c r="HT69" s="373"/>
      <c r="HU69" s="373"/>
    </row>
    <row r="70" spans="1:229" ht="54.75" customHeight="1">
      <c r="A70" s="371" t="str">
        <f>'[3]Anexo I - Planilha Orçamento'!A96</f>
        <v>11.14</v>
      </c>
      <c r="B70" s="378" t="s">
        <v>101</v>
      </c>
      <c r="C70" s="378">
        <v>94794</v>
      </c>
      <c r="D70" s="432" t="s">
        <v>861</v>
      </c>
      <c r="E70" s="378" t="s">
        <v>10</v>
      </c>
      <c r="F70" s="372">
        <v>5</v>
      </c>
      <c r="G70" s="372">
        <v>138.38</v>
      </c>
      <c r="H70" s="435">
        <f t="shared" si="34"/>
        <v>691.9</v>
      </c>
      <c r="I70" s="386">
        <f>SUM(H70/H56)</f>
        <v>1.3575138133398697E-2</v>
      </c>
      <c r="J70" s="319">
        <v>0</v>
      </c>
      <c r="K70" s="320">
        <f>SUM(J70*G70)</f>
        <v>0</v>
      </c>
      <c r="L70" s="321">
        <f t="shared" si="41"/>
        <v>0</v>
      </c>
      <c r="M70" s="336">
        <v>0</v>
      </c>
      <c r="N70" s="333">
        <f t="shared" si="46"/>
        <v>0</v>
      </c>
      <c r="O70" s="334">
        <f t="shared" si="42"/>
        <v>0</v>
      </c>
      <c r="P70" s="347">
        <v>0</v>
      </c>
      <c r="Q70" s="393">
        <f t="shared" si="28"/>
        <v>0</v>
      </c>
      <c r="R70" s="348">
        <f t="shared" si="43"/>
        <v>0</v>
      </c>
      <c r="S70" s="418"/>
      <c r="T70" s="419">
        <f t="shared" si="37"/>
        <v>0</v>
      </c>
      <c r="U70" s="420">
        <f t="shared" si="44"/>
        <v>0</v>
      </c>
      <c r="V70" s="344">
        <f t="shared" si="38"/>
        <v>0</v>
      </c>
      <c r="W70" s="345">
        <f t="shared" si="39"/>
        <v>0</v>
      </c>
      <c r="X70" s="366">
        <f t="shared" si="40"/>
        <v>0</v>
      </c>
      <c r="Y70" s="373"/>
      <c r="Z70" s="373"/>
      <c r="AA70" s="373"/>
      <c r="AB70" s="373"/>
      <c r="AC70" s="373"/>
      <c r="AD70" s="373"/>
      <c r="AE70" s="373"/>
      <c r="AF70" s="373"/>
      <c r="AG70" s="373"/>
      <c r="AH70" s="373"/>
      <c r="AI70" s="373"/>
      <c r="AJ70" s="373"/>
      <c r="AK70" s="373"/>
      <c r="AL70" s="373"/>
      <c r="AM70" s="373"/>
      <c r="AN70" s="373"/>
      <c r="AO70" s="373"/>
      <c r="AP70" s="373"/>
      <c r="AQ70" s="373"/>
      <c r="AR70" s="373"/>
      <c r="AS70" s="373"/>
      <c r="AT70" s="373"/>
      <c r="AU70" s="373"/>
      <c r="AV70" s="373"/>
      <c r="AW70" s="373"/>
      <c r="AX70" s="373"/>
      <c r="AY70" s="373"/>
      <c r="AZ70" s="373"/>
      <c r="BA70" s="373"/>
      <c r="BB70" s="373"/>
      <c r="BC70" s="373"/>
      <c r="BD70" s="373"/>
      <c r="BE70" s="373"/>
      <c r="BF70" s="373"/>
      <c r="BG70" s="373"/>
      <c r="BH70" s="373"/>
      <c r="BI70" s="373"/>
      <c r="BJ70" s="373"/>
      <c r="BK70" s="373"/>
      <c r="BL70" s="373"/>
      <c r="BM70" s="373"/>
      <c r="BN70" s="373"/>
      <c r="BO70" s="373"/>
      <c r="BP70" s="373"/>
      <c r="BQ70" s="373"/>
      <c r="BR70" s="373"/>
      <c r="BS70" s="373"/>
      <c r="BT70" s="373"/>
      <c r="BU70" s="373"/>
      <c r="BV70" s="373"/>
      <c r="BW70" s="373"/>
      <c r="BX70" s="373"/>
      <c r="BY70" s="373"/>
      <c r="BZ70" s="373"/>
      <c r="CA70" s="373"/>
      <c r="CB70" s="373"/>
      <c r="CC70" s="373"/>
      <c r="CD70" s="373"/>
      <c r="CE70" s="373"/>
      <c r="CF70" s="373"/>
      <c r="CG70" s="373"/>
      <c r="CH70" s="373"/>
      <c r="CI70" s="373"/>
      <c r="CJ70" s="373"/>
      <c r="CK70" s="373"/>
      <c r="CL70" s="373"/>
      <c r="CM70" s="373"/>
      <c r="CN70" s="373"/>
      <c r="CO70" s="373"/>
      <c r="CP70" s="373"/>
      <c r="CQ70" s="373"/>
      <c r="CR70" s="373"/>
      <c r="CS70" s="373"/>
      <c r="CT70" s="373"/>
      <c r="CU70" s="373"/>
      <c r="CV70" s="373"/>
      <c r="CW70" s="373"/>
      <c r="CX70" s="373"/>
      <c r="CY70" s="373"/>
      <c r="CZ70" s="373"/>
      <c r="DA70" s="373"/>
      <c r="DB70" s="373"/>
      <c r="DC70" s="373"/>
      <c r="DD70" s="373"/>
      <c r="DE70" s="373"/>
      <c r="DF70" s="373"/>
      <c r="DG70" s="373"/>
      <c r="DH70" s="373"/>
      <c r="DI70" s="373"/>
      <c r="DJ70" s="373"/>
      <c r="DK70" s="373"/>
      <c r="DL70" s="373"/>
      <c r="DM70" s="373"/>
      <c r="DN70" s="373"/>
      <c r="DO70" s="373"/>
      <c r="DP70" s="373"/>
      <c r="DQ70" s="373"/>
      <c r="DR70" s="373"/>
      <c r="DS70" s="373"/>
      <c r="DT70" s="373"/>
      <c r="DU70" s="373"/>
      <c r="DV70" s="373"/>
      <c r="DW70" s="373"/>
      <c r="DX70" s="373"/>
      <c r="DY70" s="373"/>
      <c r="DZ70" s="373"/>
      <c r="EA70" s="373"/>
      <c r="EB70" s="373"/>
      <c r="EC70" s="373"/>
      <c r="ED70" s="373"/>
      <c r="EE70" s="373"/>
      <c r="EF70" s="373"/>
      <c r="EG70" s="373"/>
      <c r="EH70" s="373"/>
      <c r="EI70" s="373"/>
      <c r="EJ70" s="373"/>
      <c r="EK70" s="373"/>
      <c r="EL70" s="373"/>
      <c r="EM70" s="373"/>
      <c r="EN70" s="373"/>
      <c r="EO70" s="373"/>
      <c r="EP70" s="373"/>
      <c r="EQ70" s="373"/>
      <c r="ER70" s="373"/>
      <c r="ES70" s="373"/>
      <c r="ET70" s="373"/>
      <c r="EU70" s="373"/>
      <c r="EV70" s="373"/>
      <c r="EW70" s="373"/>
      <c r="EX70" s="373"/>
      <c r="EY70" s="373"/>
      <c r="EZ70" s="373"/>
      <c r="FA70" s="373"/>
      <c r="FB70" s="373"/>
      <c r="FC70" s="373"/>
      <c r="FD70" s="373"/>
      <c r="FE70" s="373"/>
      <c r="FF70" s="373"/>
      <c r="FG70" s="373"/>
      <c r="FH70" s="373"/>
      <c r="FI70" s="373"/>
      <c r="FJ70" s="373"/>
      <c r="FK70" s="373"/>
      <c r="FL70" s="373"/>
      <c r="FM70" s="373"/>
      <c r="FN70" s="373"/>
      <c r="FO70" s="373"/>
      <c r="FP70" s="373"/>
      <c r="FQ70" s="373"/>
      <c r="FR70" s="373"/>
      <c r="FS70" s="373"/>
      <c r="FT70" s="373"/>
      <c r="FU70" s="373"/>
      <c r="FV70" s="373"/>
      <c r="FW70" s="373"/>
      <c r="FX70" s="373"/>
      <c r="FY70" s="373"/>
      <c r="FZ70" s="373"/>
      <c r="GA70" s="373"/>
      <c r="GB70" s="373"/>
      <c r="GC70" s="373"/>
      <c r="GD70" s="373"/>
      <c r="GE70" s="373"/>
      <c r="GF70" s="373"/>
      <c r="GG70" s="373"/>
      <c r="GH70" s="373"/>
      <c r="GI70" s="373"/>
      <c r="GJ70" s="373"/>
      <c r="GK70" s="373"/>
      <c r="GL70" s="373"/>
      <c r="GM70" s="373"/>
      <c r="GN70" s="373"/>
      <c r="GO70" s="373"/>
      <c r="GP70" s="373"/>
      <c r="GQ70" s="373"/>
      <c r="GR70" s="373"/>
      <c r="GS70" s="373"/>
      <c r="GT70" s="373"/>
      <c r="GU70" s="373"/>
      <c r="GV70" s="373"/>
      <c r="GW70" s="373"/>
      <c r="GX70" s="373"/>
      <c r="GY70" s="373"/>
      <c r="GZ70" s="373"/>
      <c r="HA70" s="373"/>
      <c r="HB70" s="373"/>
      <c r="HC70" s="373"/>
      <c r="HD70" s="373"/>
      <c r="HE70" s="373"/>
      <c r="HF70" s="373"/>
      <c r="HG70" s="373"/>
      <c r="HH70" s="373"/>
      <c r="HI70" s="373"/>
      <c r="HJ70" s="373"/>
      <c r="HK70" s="373"/>
      <c r="HL70" s="373"/>
      <c r="HM70" s="373"/>
      <c r="HN70" s="373"/>
      <c r="HO70" s="373"/>
      <c r="HP70" s="373"/>
      <c r="HQ70" s="373"/>
      <c r="HR70" s="373"/>
      <c r="HS70" s="373"/>
      <c r="HT70" s="373"/>
      <c r="HU70" s="373"/>
    </row>
    <row r="71" spans="1:229" ht="18" customHeight="1">
      <c r="A71" s="368"/>
      <c r="B71" s="368"/>
      <c r="C71" s="368"/>
      <c r="D71" s="402" t="s">
        <v>794</v>
      </c>
      <c r="E71" s="368"/>
      <c r="F71" s="374"/>
      <c r="G71" s="370"/>
      <c r="H71" s="436"/>
      <c r="I71" s="387"/>
      <c r="J71" s="327"/>
      <c r="K71" s="312"/>
      <c r="L71" s="261"/>
      <c r="M71" s="327"/>
      <c r="N71" s="312"/>
      <c r="O71" s="261"/>
      <c r="P71" s="327"/>
      <c r="Q71" s="260"/>
      <c r="R71" s="261"/>
      <c r="S71" s="327"/>
      <c r="T71" s="260"/>
      <c r="U71" s="261"/>
      <c r="V71" s="327"/>
      <c r="W71" s="312"/>
      <c r="X71" s="261"/>
      <c r="Y71" s="373"/>
      <c r="Z71" s="373"/>
      <c r="AA71" s="373"/>
      <c r="AB71" s="373"/>
      <c r="AC71" s="373"/>
      <c r="AD71" s="373"/>
      <c r="AE71" s="373"/>
      <c r="AF71" s="373"/>
      <c r="AG71" s="373"/>
      <c r="AH71" s="373"/>
      <c r="AI71" s="373"/>
      <c r="AJ71" s="373"/>
      <c r="AK71" s="373"/>
      <c r="AL71" s="373"/>
      <c r="AM71" s="373"/>
      <c r="AN71" s="373"/>
      <c r="AO71" s="373"/>
      <c r="AP71" s="373"/>
      <c r="AQ71" s="373"/>
      <c r="AR71" s="373"/>
      <c r="AS71" s="373"/>
      <c r="AT71" s="373"/>
      <c r="AU71" s="373"/>
      <c r="AV71" s="373"/>
      <c r="AW71" s="373"/>
      <c r="AX71" s="373"/>
      <c r="AY71" s="373"/>
      <c r="AZ71" s="373"/>
      <c r="BA71" s="373"/>
      <c r="BB71" s="373"/>
      <c r="BC71" s="373"/>
      <c r="BD71" s="373"/>
      <c r="BE71" s="373"/>
      <c r="BF71" s="373"/>
      <c r="BG71" s="373"/>
      <c r="BH71" s="373"/>
      <c r="BI71" s="373"/>
      <c r="BJ71" s="373"/>
      <c r="BK71" s="373"/>
      <c r="BL71" s="373"/>
      <c r="BM71" s="373"/>
      <c r="BN71" s="373"/>
      <c r="BO71" s="373"/>
      <c r="BP71" s="373"/>
      <c r="BQ71" s="373"/>
      <c r="BR71" s="373"/>
      <c r="BS71" s="373"/>
      <c r="BT71" s="373"/>
      <c r="BU71" s="373"/>
      <c r="BV71" s="373"/>
      <c r="BW71" s="373"/>
      <c r="BX71" s="373"/>
      <c r="BY71" s="373"/>
      <c r="BZ71" s="373"/>
      <c r="CA71" s="373"/>
      <c r="CB71" s="373"/>
      <c r="CC71" s="373"/>
      <c r="CD71" s="373"/>
      <c r="CE71" s="373"/>
      <c r="CF71" s="373"/>
      <c r="CG71" s="373"/>
      <c r="CH71" s="373"/>
      <c r="CI71" s="373"/>
      <c r="CJ71" s="373"/>
      <c r="CK71" s="373"/>
      <c r="CL71" s="373"/>
      <c r="CM71" s="373"/>
      <c r="CN71" s="373"/>
      <c r="CO71" s="373"/>
      <c r="CP71" s="373"/>
      <c r="CQ71" s="373"/>
      <c r="CR71" s="373"/>
      <c r="CS71" s="373"/>
      <c r="CT71" s="373"/>
      <c r="CU71" s="373"/>
      <c r="CV71" s="373"/>
      <c r="CW71" s="373"/>
      <c r="CX71" s="373"/>
      <c r="CY71" s="373"/>
      <c r="CZ71" s="373"/>
      <c r="DA71" s="373"/>
      <c r="DB71" s="373"/>
      <c r="DC71" s="373"/>
      <c r="DD71" s="373"/>
      <c r="DE71" s="373"/>
      <c r="DF71" s="373"/>
      <c r="DG71" s="373"/>
      <c r="DH71" s="373"/>
      <c r="DI71" s="373"/>
      <c r="DJ71" s="373"/>
      <c r="DK71" s="373"/>
      <c r="DL71" s="373"/>
      <c r="DM71" s="373"/>
      <c r="DN71" s="373"/>
      <c r="DO71" s="373"/>
      <c r="DP71" s="373"/>
      <c r="DQ71" s="373"/>
      <c r="DR71" s="373"/>
      <c r="DS71" s="373"/>
      <c r="DT71" s="373"/>
      <c r="DU71" s="373"/>
      <c r="DV71" s="373"/>
      <c r="DW71" s="373"/>
      <c r="DX71" s="373"/>
      <c r="DY71" s="373"/>
      <c r="DZ71" s="373"/>
      <c r="EA71" s="373"/>
      <c r="EB71" s="373"/>
      <c r="EC71" s="373"/>
      <c r="ED71" s="373"/>
      <c r="EE71" s="373"/>
      <c r="EF71" s="373"/>
      <c r="EG71" s="373"/>
      <c r="EH71" s="373"/>
      <c r="EI71" s="373"/>
      <c r="EJ71" s="373"/>
      <c r="EK71" s="373"/>
      <c r="EL71" s="373"/>
      <c r="EM71" s="373"/>
      <c r="EN71" s="373"/>
      <c r="EO71" s="373"/>
      <c r="EP71" s="373"/>
      <c r="EQ71" s="373"/>
      <c r="ER71" s="373"/>
      <c r="ES71" s="373"/>
      <c r="ET71" s="373"/>
      <c r="EU71" s="373"/>
      <c r="EV71" s="373"/>
      <c r="EW71" s="373"/>
      <c r="EX71" s="373"/>
      <c r="EY71" s="373"/>
      <c r="EZ71" s="373"/>
      <c r="FA71" s="373"/>
      <c r="FB71" s="373"/>
      <c r="FC71" s="373"/>
      <c r="FD71" s="373"/>
      <c r="FE71" s="373"/>
      <c r="FF71" s="373"/>
      <c r="FG71" s="373"/>
      <c r="FH71" s="373"/>
      <c r="FI71" s="373"/>
      <c r="FJ71" s="373"/>
      <c r="FK71" s="373"/>
      <c r="FL71" s="373"/>
      <c r="FM71" s="373"/>
      <c r="FN71" s="373"/>
      <c r="FO71" s="373"/>
      <c r="FP71" s="373"/>
      <c r="FQ71" s="373"/>
      <c r="FR71" s="373"/>
      <c r="FS71" s="373"/>
      <c r="FT71" s="373"/>
      <c r="FU71" s="373"/>
      <c r="FV71" s="373"/>
      <c r="FW71" s="373"/>
      <c r="FX71" s="373"/>
      <c r="FY71" s="373"/>
      <c r="FZ71" s="373"/>
      <c r="GA71" s="373"/>
      <c r="GB71" s="373"/>
      <c r="GC71" s="373"/>
      <c r="GD71" s="373"/>
      <c r="GE71" s="373"/>
      <c r="GF71" s="373"/>
      <c r="GG71" s="373"/>
      <c r="GH71" s="373"/>
      <c r="GI71" s="373"/>
      <c r="GJ71" s="373"/>
      <c r="GK71" s="373"/>
      <c r="GL71" s="373"/>
      <c r="GM71" s="373"/>
      <c r="GN71" s="373"/>
      <c r="GO71" s="373"/>
      <c r="GP71" s="373"/>
      <c r="GQ71" s="373"/>
      <c r="GR71" s="373"/>
      <c r="GS71" s="373"/>
      <c r="GT71" s="373"/>
      <c r="GU71" s="373"/>
      <c r="GV71" s="373"/>
      <c r="GW71" s="373"/>
      <c r="GX71" s="373"/>
      <c r="GY71" s="373"/>
      <c r="GZ71" s="373"/>
      <c r="HA71" s="373"/>
      <c r="HB71" s="373"/>
      <c r="HC71" s="373"/>
      <c r="HD71" s="373"/>
      <c r="HE71" s="373"/>
      <c r="HF71" s="373"/>
      <c r="HG71" s="373"/>
      <c r="HH71" s="373"/>
      <c r="HI71" s="373"/>
      <c r="HJ71" s="373"/>
      <c r="HK71" s="373"/>
      <c r="HL71" s="373"/>
      <c r="HM71" s="373"/>
      <c r="HN71" s="373"/>
      <c r="HO71" s="373"/>
      <c r="HP71" s="373"/>
      <c r="HQ71" s="373"/>
      <c r="HR71" s="373"/>
      <c r="HS71" s="373"/>
      <c r="HT71" s="373"/>
      <c r="HU71" s="373"/>
    </row>
    <row r="72" spans="1:229" ht="26.25" customHeight="1">
      <c r="A72" s="378" t="s">
        <v>679</v>
      </c>
      <c r="B72" s="378" t="s">
        <v>101</v>
      </c>
      <c r="C72" s="378">
        <v>94227</v>
      </c>
      <c r="D72" s="406" t="s">
        <v>419</v>
      </c>
      <c r="E72" s="378" t="str">
        <f>VLOOKUP($A72,'[3]Anexo I - Planilha Orçamento'!$A112:$M223,10,0)</f>
        <v>M</v>
      </c>
      <c r="F72" s="372">
        <v>5.1100000000000003</v>
      </c>
      <c r="G72" s="372">
        <v>39.515999999999998</v>
      </c>
      <c r="H72" s="435">
        <f t="shared" ref="H72:H77" si="47">SUM(F72*G72)</f>
        <v>201.92676</v>
      </c>
      <c r="I72" s="386">
        <f>SUM(H72/H56)</f>
        <v>3.961820580762606E-3</v>
      </c>
      <c r="J72" s="319">
        <v>0</v>
      </c>
      <c r="K72" s="320">
        <f t="shared" ref="K72:K77" si="48">SUM(J72*G72)</f>
        <v>0</v>
      </c>
      <c r="L72" s="321">
        <f t="shared" si="41"/>
        <v>0</v>
      </c>
      <c r="M72" s="336">
        <v>0</v>
      </c>
      <c r="N72" s="333">
        <f t="shared" si="36"/>
        <v>0</v>
      </c>
      <c r="O72" s="334">
        <f t="shared" si="42"/>
        <v>0</v>
      </c>
      <c r="P72" s="347">
        <v>0</v>
      </c>
      <c r="Q72" s="393">
        <f t="shared" si="28"/>
        <v>0</v>
      </c>
      <c r="R72" s="348">
        <f t="shared" si="43"/>
        <v>0</v>
      </c>
      <c r="S72" s="418"/>
      <c r="T72" s="419">
        <f t="shared" ref="T72:T77" si="49">SUM(S72*J72)</f>
        <v>0</v>
      </c>
      <c r="U72" s="420">
        <f t="shared" ref="U72:U77" si="50">SUM(T72/$H$56)</f>
        <v>0</v>
      </c>
      <c r="V72" s="344">
        <f t="shared" ref="V72:V89" si="51">SUM(J72+M72+P72+S72)</f>
        <v>0</v>
      </c>
      <c r="W72" s="345">
        <f t="shared" ref="W72:W89" si="52">SUM(K72+N72+Q72+T72)</f>
        <v>0</v>
      </c>
      <c r="X72" s="366">
        <f t="shared" ref="X72:X89" si="53">SUM(L72+O72+R72+U72)</f>
        <v>0</v>
      </c>
      <c r="Y72" s="373"/>
      <c r="Z72" s="373"/>
      <c r="AA72" s="373"/>
      <c r="AB72" s="373"/>
      <c r="AC72" s="373"/>
      <c r="AD72" s="373"/>
      <c r="AE72" s="373"/>
      <c r="AF72" s="373"/>
      <c r="AG72" s="373"/>
      <c r="AH72" s="373"/>
      <c r="AI72" s="373"/>
      <c r="AJ72" s="373"/>
      <c r="AK72" s="373"/>
      <c r="AL72" s="373"/>
      <c r="AM72" s="373"/>
      <c r="AN72" s="373"/>
      <c r="AO72" s="373"/>
      <c r="AP72" s="373"/>
      <c r="AQ72" s="373"/>
      <c r="AR72" s="373"/>
      <c r="AS72" s="373"/>
      <c r="AT72" s="373"/>
      <c r="AU72" s="373"/>
      <c r="AV72" s="373"/>
      <c r="AW72" s="373"/>
      <c r="AX72" s="373"/>
      <c r="AY72" s="373"/>
      <c r="AZ72" s="373"/>
      <c r="BA72" s="373"/>
      <c r="BB72" s="373"/>
      <c r="BC72" s="373"/>
      <c r="BD72" s="373"/>
      <c r="BE72" s="373"/>
      <c r="BF72" s="373"/>
      <c r="BG72" s="373"/>
      <c r="BH72" s="373"/>
      <c r="BI72" s="373"/>
      <c r="BJ72" s="373"/>
      <c r="BK72" s="373"/>
      <c r="BL72" s="373"/>
      <c r="BM72" s="373"/>
      <c r="BN72" s="373"/>
      <c r="BO72" s="373"/>
      <c r="BP72" s="373"/>
      <c r="BQ72" s="373"/>
      <c r="BR72" s="373"/>
      <c r="BS72" s="373"/>
      <c r="BT72" s="373"/>
      <c r="BU72" s="373"/>
      <c r="BV72" s="373"/>
      <c r="BW72" s="373"/>
      <c r="BX72" s="373"/>
      <c r="BY72" s="373"/>
      <c r="BZ72" s="373"/>
      <c r="CA72" s="373"/>
      <c r="CB72" s="373"/>
      <c r="CC72" s="373"/>
      <c r="CD72" s="373"/>
      <c r="CE72" s="373"/>
      <c r="CF72" s="373"/>
      <c r="CG72" s="373"/>
      <c r="CH72" s="373"/>
      <c r="CI72" s="373"/>
      <c r="CJ72" s="373"/>
      <c r="CK72" s="373"/>
      <c r="CL72" s="373"/>
      <c r="CM72" s="373"/>
      <c r="CN72" s="373"/>
      <c r="CO72" s="373"/>
      <c r="CP72" s="373"/>
      <c r="CQ72" s="373"/>
      <c r="CR72" s="373"/>
      <c r="CS72" s="373"/>
      <c r="CT72" s="373"/>
      <c r="CU72" s="373"/>
      <c r="CV72" s="373"/>
      <c r="CW72" s="373"/>
      <c r="CX72" s="373"/>
      <c r="CY72" s="373"/>
      <c r="CZ72" s="373"/>
      <c r="DA72" s="373"/>
      <c r="DB72" s="373"/>
      <c r="DC72" s="373"/>
      <c r="DD72" s="373"/>
      <c r="DE72" s="373"/>
      <c r="DF72" s="373"/>
      <c r="DG72" s="373"/>
      <c r="DH72" s="373"/>
      <c r="DI72" s="373"/>
      <c r="DJ72" s="373"/>
      <c r="DK72" s="373"/>
      <c r="DL72" s="373"/>
      <c r="DM72" s="373"/>
      <c r="DN72" s="373"/>
      <c r="DO72" s="373"/>
      <c r="DP72" s="373"/>
      <c r="DQ72" s="373"/>
      <c r="DR72" s="373"/>
      <c r="DS72" s="373"/>
      <c r="DT72" s="373"/>
      <c r="DU72" s="373"/>
      <c r="DV72" s="373"/>
      <c r="DW72" s="373"/>
      <c r="DX72" s="373"/>
      <c r="DY72" s="373"/>
      <c r="DZ72" s="373"/>
      <c r="EA72" s="373"/>
      <c r="EB72" s="373"/>
      <c r="EC72" s="373"/>
      <c r="ED72" s="373"/>
      <c r="EE72" s="373"/>
      <c r="EF72" s="373"/>
      <c r="EG72" s="373"/>
      <c r="EH72" s="373"/>
      <c r="EI72" s="373"/>
      <c r="EJ72" s="373"/>
      <c r="EK72" s="373"/>
      <c r="EL72" s="373"/>
      <c r="EM72" s="373"/>
      <c r="EN72" s="373"/>
      <c r="EO72" s="373"/>
      <c r="EP72" s="373"/>
      <c r="EQ72" s="373"/>
      <c r="ER72" s="373"/>
      <c r="ES72" s="373"/>
      <c r="ET72" s="373"/>
      <c r="EU72" s="373"/>
      <c r="EV72" s="373"/>
      <c r="EW72" s="373"/>
      <c r="EX72" s="373"/>
      <c r="EY72" s="373"/>
      <c r="EZ72" s="373"/>
      <c r="FA72" s="373"/>
      <c r="FB72" s="373"/>
      <c r="FC72" s="373"/>
      <c r="FD72" s="373"/>
      <c r="FE72" s="373"/>
      <c r="FF72" s="373"/>
      <c r="FG72" s="373"/>
      <c r="FH72" s="373"/>
      <c r="FI72" s="373"/>
      <c r="FJ72" s="373"/>
      <c r="FK72" s="373"/>
      <c r="FL72" s="373"/>
      <c r="FM72" s="373"/>
      <c r="FN72" s="373"/>
      <c r="FO72" s="373"/>
      <c r="FP72" s="373"/>
      <c r="FQ72" s="373"/>
      <c r="FR72" s="373"/>
      <c r="FS72" s="373"/>
      <c r="FT72" s="373"/>
      <c r="FU72" s="373"/>
      <c r="FV72" s="373"/>
      <c r="FW72" s="373"/>
      <c r="FX72" s="373"/>
      <c r="FY72" s="373"/>
      <c r="FZ72" s="373"/>
      <c r="GA72" s="373"/>
      <c r="GB72" s="373"/>
      <c r="GC72" s="373"/>
      <c r="GD72" s="373"/>
      <c r="GE72" s="373"/>
      <c r="GF72" s="373"/>
      <c r="GG72" s="373"/>
      <c r="GH72" s="373"/>
      <c r="GI72" s="373"/>
      <c r="GJ72" s="373"/>
      <c r="GK72" s="373"/>
      <c r="GL72" s="373"/>
      <c r="GM72" s="373"/>
      <c r="GN72" s="373"/>
      <c r="GO72" s="373"/>
      <c r="GP72" s="373"/>
      <c r="GQ72" s="373"/>
      <c r="GR72" s="373"/>
      <c r="GS72" s="373"/>
      <c r="GT72" s="373"/>
      <c r="GU72" s="373"/>
      <c r="GV72" s="373"/>
      <c r="GW72" s="373"/>
      <c r="GX72" s="373"/>
      <c r="GY72" s="373"/>
      <c r="GZ72" s="373"/>
      <c r="HA72" s="373"/>
      <c r="HB72" s="373"/>
      <c r="HC72" s="373"/>
      <c r="HD72" s="373"/>
      <c r="HE72" s="373"/>
      <c r="HF72" s="373"/>
      <c r="HG72" s="373"/>
      <c r="HH72" s="373"/>
      <c r="HI72" s="373"/>
      <c r="HJ72" s="373"/>
      <c r="HK72" s="373"/>
      <c r="HL72" s="373"/>
      <c r="HM72" s="373"/>
      <c r="HN72" s="373"/>
      <c r="HO72" s="373"/>
      <c r="HP72" s="373"/>
      <c r="HQ72" s="373"/>
      <c r="HR72" s="373"/>
      <c r="HS72" s="373"/>
      <c r="HT72" s="373"/>
      <c r="HU72" s="373"/>
    </row>
    <row r="73" spans="1:229" ht="24" customHeight="1">
      <c r="A73" s="378" t="s">
        <v>680</v>
      </c>
      <c r="B73" s="378" t="s">
        <v>101</v>
      </c>
      <c r="C73" s="378">
        <v>89578</v>
      </c>
      <c r="D73" s="406" t="s">
        <v>420</v>
      </c>
      <c r="E73" s="378" t="str">
        <f>VLOOKUP($A73,'[3]Anexo I - Planilha Orçamento'!$A113:$M224,10,0)</f>
        <v>UN</v>
      </c>
      <c r="F73" s="372">
        <v>42</v>
      </c>
      <c r="G73" s="372">
        <v>32.552799999999998</v>
      </c>
      <c r="H73" s="435">
        <f t="shared" si="47"/>
        <v>1367.2175999999999</v>
      </c>
      <c r="I73" s="386">
        <f>SUM(H73/H56)</f>
        <v>2.6824928137612152E-2</v>
      </c>
      <c r="J73" s="319">
        <v>0</v>
      </c>
      <c r="K73" s="320">
        <f t="shared" si="48"/>
        <v>0</v>
      </c>
      <c r="L73" s="321">
        <f t="shared" si="41"/>
        <v>0</v>
      </c>
      <c r="M73" s="336">
        <v>25</v>
      </c>
      <c r="N73" s="333">
        <f t="shared" si="36"/>
        <v>813.81999999999994</v>
      </c>
      <c r="O73" s="334">
        <f t="shared" si="42"/>
        <v>1.596721912953104E-2</v>
      </c>
      <c r="P73" s="347">
        <v>0</v>
      </c>
      <c r="Q73" s="393">
        <f t="shared" si="28"/>
        <v>0</v>
      </c>
      <c r="R73" s="348">
        <f t="shared" si="43"/>
        <v>0</v>
      </c>
      <c r="S73" s="418"/>
      <c r="T73" s="419">
        <f t="shared" si="49"/>
        <v>0</v>
      </c>
      <c r="U73" s="420">
        <f t="shared" si="50"/>
        <v>0</v>
      </c>
      <c r="V73" s="344">
        <f t="shared" si="51"/>
        <v>25</v>
      </c>
      <c r="W73" s="345">
        <f t="shared" si="52"/>
        <v>813.81999999999994</v>
      </c>
      <c r="X73" s="366">
        <f t="shared" si="53"/>
        <v>1.596721912953104E-2</v>
      </c>
      <c r="Y73" s="373"/>
      <c r="Z73" s="373"/>
      <c r="AA73" s="373"/>
      <c r="AB73" s="373"/>
      <c r="AC73" s="373"/>
      <c r="AD73" s="373"/>
      <c r="AE73" s="373"/>
      <c r="AF73" s="373"/>
      <c r="AG73" s="373"/>
      <c r="AH73" s="373"/>
      <c r="AI73" s="373"/>
      <c r="AJ73" s="373"/>
      <c r="AK73" s="373"/>
      <c r="AL73" s="373"/>
      <c r="AM73" s="373"/>
      <c r="AN73" s="373"/>
      <c r="AO73" s="373"/>
      <c r="AP73" s="373"/>
      <c r="AQ73" s="373"/>
      <c r="AR73" s="373"/>
      <c r="AS73" s="373"/>
      <c r="AT73" s="373"/>
      <c r="AU73" s="373"/>
      <c r="AV73" s="373"/>
      <c r="AW73" s="373"/>
      <c r="AX73" s="373"/>
      <c r="AY73" s="373"/>
      <c r="AZ73" s="373"/>
      <c r="BA73" s="373"/>
      <c r="BB73" s="373"/>
      <c r="BC73" s="373"/>
      <c r="BD73" s="373"/>
      <c r="BE73" s="373"/>
      <c r="BF73" s="373"/>
      <c r="BG73" s="373"/>
      <c r="BH73" s="373"/>
      <c r="BI73" s="373"/>
      <c r="BJ73" s="373"/>
      <c r="BK73" s="373"/>
      <c r="BL73" s="373"/>
      <c r="BM73" s="373"/>
      <c r="BN73" s="373"/>
      <c r="BO73" s="373"/>
      <c r="BP73" s="373"/>
      <c r="BQ73" s="373"/>
      <c r="BR73" s="373"/>
      <c r="BS73" s="373"/>
      <c r="BT73" s="373"/>
      <c r="BU73" s="373"/>
      <c r="BV73" s="373"/>
      <c r="BW73" s="373"/>
      <c r="BX73" s="373"/>
      <c r="BY73" s="373"/>
      <c r="BZ73" s="373"/>
      <c r="CA73" s="373"/>
      <c r="CB73" s="373"/>
      <c r="CC73" s="373"/>
      <c r="CD73" s="373"/>
      <c r="CE73" s="373"/>
      <c r="CF73" s="373"/>
      <c r="CG73" s="373"/>
      <c r="CH73" s="373"/>
      <c r="CI73" s="373"/>
      <c r="CJ73" s="373"/>
      <c r="CK73" s="373"/>
      <c r="CL73" s="373"/>
      <c r="CM73" s="373"/>
      <c r="CN73" s="373"/>
      <c r="CO73" s="373"/>
      <c r="CP73" s="373"/>
      <c r="CQ73" s="373"/>
      <c r="CR73" s="373"/>
      <c r="CS73" s="373"/>
      <c r="CT73" s="373"/>
      <c r="CU73" s="373"/>
      <c r="CV73" s="373"/>
      <c r="CW73" s="373"/>
      <c r="CX73" s="373"/>
      <c r="CY73" s="373"/>
      <c r="CZ73" s="373"/>
      <c r="DA73" s="373"/>
      <c r="DB73" s="373"/>
      <c r="DC73" s="373"/>
      <c r="DD73" s="373"/>
      <c r="DE73" s="373"/>
      <c r="DF73" s="373"/>
      <c r="DG73" s="373"/>
      <c r="DH73" s="373"/>
      <c r="DI73" s="373"/>
      <c r="DJ73" s="373"/>
      <c r="DK73" s="373"/>
      <c r="DL73" s="373"/>
      <c r="DM73" s="373"/>
      <c r="DN73" s="373"/>
      <c r="DO73" s="373"/>
      <c r="DP73" s="373"/>
      <c r="DQ73" s="373"/>
      <c r="DR73" s="373"/>
      <c r="DS73" s="373"/>
      <c r="DT73" s="373"/>
      <c r="DU73" s="373"/>
      <c r="DV73" s="373"/>
      <c r="DW73" s="373"/>
      <c r="DX73" s="373"/>
      <c r="DY73" s="373"/>
      <c r="DZ73" s="373"/>
      <c r="EA73" s="373"/>
      <c r="EB73" s="373"/>
      <c r="EC73" s="373"/>
      <c r="ED73" s="373"/>
      <c r="EE73" s="373"/>
      <c r="EF73" s="373"/>
      <c r="EG73" s="373"/>
      <c r="EH73" s="373"/>
      <c r="EI73" s="373"/>
      <c r="EJ73" s="373"/>
      <c r="EK73" s="373"/>
      <c r="EL73" s="373"/>
      <c r="EM73" s="373"/>
      <c r="EN73" s="373"/>
      <c r="EO73" s="373"/>
      <c r="EP73" s="373"/>
      <c r="EQ73" s="373"/>
      <c r="ER73" s="373"/>
      <c r="ES73" s="373"/>
      <c r="ET73" s="373"/>
      <c r="EU73" s="373"/>
      <c r="EV73" s="373"/>
      <c r="EW73" s="373"/>
      <c r="EX73" s="373"/>
      <c r="EY73" s="373"/>
      <c r="EZ73" s="373"/>
      <c r="FA73" s="373"/>
      <c r="FB73" s="373"/>
      <c r="FC73" s="373"/>
      <c r="FD73" s="373"/>
      <c r="FE73" s="373"/>
      <c r="FF73" s="373"/>
      <c r="FG73" s="373"/>
      <c r="FH73" s="373"/>
      <c r="FI73" s="373"/>
      <c r="FJ73" s="373"/>
      <c r="FK73" s="373"/>
      <c r="FL73" s="373"/>
      <c r="FM73" s="373"/>
      <c r="FN73" s="373"/>
      <c r="FO73" s="373"/>
      <c r="FP73" s="373"/>
      <c r="FQ73" s="373"/>
      <c r="FR73" s="373"/>
      <c r="FS73" s="373"/>
      <c r="FT73" s="373"/>
      <c r="FU73" s="373"/>
      <c r="FV73" s="373"/>
      <c r="FW73" s="373"/>
      <c r="FX73" s="373"/>
      <c r="FY73" s="373"/>
      <c r="FZ73" s="373"/>
      <c r="GA73" s="373"/>
      <c r="GB73" s="373"/>
      <c r="GC73" s="373"/>
      <c r="GD73" s="373"/>
      <c r="GE73" s="373"/>
      <c r="GF73" s="373"/>
      <c r="GG73" s="373"/>
      <c r="GH73" s="373"/>
      <c r="GI73" s="373"/>
      <c r="GJ73" s="373"/>
      <c r="GK73" s="373"/>
      <c r="GL73" s="373"/>
      <c r="GM73" s="373"/>
      <c r="GN73" s="373"/>
      <c r="GO73" s="373"/>
      <c r="GP73" s="373"/>
      <c r="GQ73" s="373"/>
      <c r="GR73" s="373"/>
      <c r="GS73" s="373"/>
      <c r="GT73" s="373"/>
      <c r="GU73" s="373"/>
      <c r="GV73" s="373"/>
      <c r="GW73" s="373"/>
      <c r="GX73" s="373"/>
      <c r="GY73" s="373"/>
      <c r="GZ73" s="373"/>
      <c r="HA73" s="373"/>
      <c r="HB73" s="373"/>
      <c r="HC73" s="373"/>
      <c r="HD73" s="373"/>
      <c r="HE73" s="373"/>
      <c r="HF73" s="373"/>
      <c r="HG73" s="373"/>
      <c r="HH73" s="373"/>
      <c r="HI73" s="373"/>
      <c r="HJ73" s="373"/>
      <c r="HK73" s="373"/>
      <c r="HL73" s="373"/>
      <c r="HM73" s="373"/>
      <c r="HN73" s="373"/>
      <c r="HO73" s="373"/>
      <c r="HP73" s="373"/>
      <c r="HQ73" s="373"/>
      <c r="HR73" s="373"/>
      <c r="HS73" s="373"/>
      <c r="HT73" s="373"/>
      <c r="HU73" s="373"/>
    </row>
    <row r="74" spans="1:229" ht="39" customHeight="1">
      <c r="A74" s="378" t="s">
        <v>681</v>
      </c>
      <c r="B74" s="378" t="s">
        <v>101</v>
      </c>
      <c r="C74" s="378">
        <v>89584</v>
      </c>
      <c r="D74" s="406" t="s">
        <v>878</v>
      </c>
      <c r="E74" s="378" t="str">
        <f>VLOOKUP($A74,'[3]Anexo I - Planilha Orçamento'!$A114:$M225,10,0)</f>
        <v>M</v>
      </c>
      <c r="F74" s="372">
        <v>14</v>
      </c>
      <c r="G74" s="372">
        <v>37.721400000000003</v>
      </c>
      <c r="H74" s="435">
        <f t="shared" si="47"/>
        <v>528.09960000000001</v>
      </c>
      <c r="I74" s="386">
        <f>SUM(H74/H56)</f>
        <v>1.0361360049418412E-2</v>
      </c>
      <c r="J74" s="319">
        <v>0</v>
      </c>
      <c r="K74" s="320">
        <f t="shared" si="48"/>
        <v>0</v>
      </c>
      <c r="L74" s="321">
        <f t="shared" si="41"/>
        <v>0</v>
      </c>
      <c r="M74" s="336">
        <v>0</v>
      </c>
      <c r="N74" s="333">
        <f t="shared" si="36"/>
        <v>0</v>
      </c>
      <c r="O74" s="334">
        <f t="shared" si="42"/>
        <v>0</v>
      </c>
      <c r="P74" s="347">
        <v>0</v>
      </c>
      <c r="Q74" s="393">
        <f t="shared" si="28"/>
        <v>0</v>
      </c>
      <c r="R74" s="348">
        <f t="shared" si="43"/>
        <v>0</v>
      </c>
      <c r="S74" s="418"/>
      <c r="T74" s="419">
        <f t="shared" si="49"/>
        <v>0</v>
      </c>
      <c r="U74" s="420">
        <f t="shared" si="50"/>
        <v>0</v>
      </c>
      <c r="V74" s="344">
        <f t="shared" si="51"/>
        <v>0</v>
      </c>
      <c r="W74" s="345">
        <f t="shared" si="52"/>
        <v>0</v>
      </c>
      <c r="X74" s="366">
        <f t="shared" si="53"/>
        <v>0</v>
      </c>
      <c r="Y74" s="373"/>
      <c r="Z74" s="373"/>
      <c r="AA74" s="373"/>
      <c r="AB74" s="373"/>
      <c r="AC74" s="373"/>
      <c r="AD74" s="373"/>
      <c r="AE74" s="373"/>
      <c r="AF74" s="373"/>
      <c r="AG74" s="373"/>
      <c r="AH74" s="373"/>
      <c r="AI74" s="373"/>
      <c r="AJ74" s="373"/>
      <c r="AK74" s="373"/>
      <c r="AL74" s="373"/>
      <c r="AM74" s="373"/>
      <c r="AN74" s="373"/>
      <c r="AO74" s="373"/>
      <c r="AP74" s="373"/>
      <c r="AQ74" s="373"/>
      <c r="AR74" s="373"/>
      <c r="AS74" s="373"/>
      <c r="AT74" s="373"/>
      <c r="AU74" s="373"/>
      <c r="AV74" s="373"/>
      <c r="AW74" s="373"/>
      <c r="AX74" s="373"/>
      <c r="AY74" s="373"/>
      <c r="AZ74" s="373"/>
      <c r="BA74" s="373"/>
      <c r="BB74" s="373"/>
      <c r="BC74" s="373"/>
      <c r="BD74" s="373"/>
      <c r="BE74" s="373"/>
      <c r="BF74" s="373"/>
      <c r="BG74" s="373"/>
      <c r="BH74" s="373"/>
      <c r="BI74" s="373"/>
      <c r="BJ74" s="373"/>
      <c r="BK74" s="373"/>
      <c r="BL74" s="373"/>
      <c r="BM74" s="373"/>
      <c r="BN74" s="373"/>
      <c r="BO74" s="373"/>
      <c r="BP74" s="373"/>
      <c r="BQ74" s="373"/>
      <c r="BR74" s="373"/>
      <c r="BS74" s="373"/>
      <c r="BT74" s="373"/>
      <c r="BU74" s="373"/>
      <c r="BV74" s="373"/>
      <c r="BW74" s="373"/>
      <c r="BX74" s="373"/>
      <c r="BY74" s="373"/>
      <c r="BZ74" s="373"/>
      <c r="CA74" s="373"/>
      <c r="CB74" s="373"/>
      <c r="CC74" s="373"/>
      <c r="CD74" s="373"/>
      <c r="CE74" s="373"/>
      <c r="CF74" s="373"/>
      <c r="CG74" s="373"/>
      <c r="CH74" s="373"/>
      <c r="CI74" s="373"/>
      <c r="CJ74" s="373"/>
      <c r="CK74" s="373"/>
      <c r="CL74" s="373"/>
      <c r="CM74" s="373"/>
      <c r="CN74" s="373"/>
      <c r="CO74" s="373"/>
      <c r="CP74" s="373"/>
      <c r="CQ74" s="373"/>
      <c r="CR74" s="373"/>
      <c r="CS74" s="373"/>
      <c r="CT74" s="373"/>
      <c r="CU74" s="373"/>
      <c r="CV74" s="373"/>
      <c r="CW74" s="373"/>
      <c r="CX74" s="373"/>
      <c r="CY74" s="373"/>
      <c r="CZ74" s="373"/>
      <c r="DA74" s="373"/>
      <c r="DB74" s="373"/>
      <c r="DC74" s="373"/>
      <c r="DD74" s="373"/>
      <c r="DE74" s="373"/>
      <c r="DF74" s="373"/>
      <c r="DG74" s="373"/>
      <c r="DH74" s="373"/>
      <c r="DI74" s="373"/>
      <c r="DJ74" s="373"/>
      <c r="DK74" s="373"/>
      <c r="DL74" s="373"/>
      <c r="DM74" s="373"/>
      <c r="DN74" s="373"/>
      <c r="DO74" s="373"/>
      <c r="DP74" s="373"/>
      <c r="DQ74" s="373"/>
      <c r="DR74" s="373"/>
      <c r="DS74" s="373"/>
      <c r="DT74" s="373"/>
      <c r="DU74" s="373"/>
      <c r="DV74" s="373"/>
      <c r="DW74" s="373"/>
      <c r="DX74" s="373"/>
      <c r="DY74" s="373"/>
      <c r="DZ74" s="373"/>
      <c r="EA74" s="373"/>
      <c r="EB74" s="373"/>
      <c r="EC74" s="373"/>
      <c r="ED74" s="373"/>
      <c r="EE74" s="373"/>
      <c r="EF74" s="373"/>
      <c r="EG74" s="373"/>
      <c r="EH74" s="373"/>
      <c r="EI74" s="373"/>
      <c r="EJ74" s="373"/>
      <c r="EK74" s="373"/>
      <c r="EL74" s="373"/>
      <c r="EM74" s="373"/>
      <c r="EN74" s="373"/>
      <c r="EO74" s="373"/>
      <c r="EP74" s="373"/>
      <c r="EQ74" s="373"/>
      <c r="ER74" s="373"/>
      <c r="ES74" s="373"/>
      <c r="ET74" s="373"/>
      <c r="EU74" s="373"/>
      <c r="EV74" s="373"/>
      <c r="EW74" s="373"/>
      <c r="EX74" s="373"/>
      <c r="EY74" s="373"/>
      <c r="EZ74" s="373"/>
      <c r="FA74" s="373"/>
      <c r="FB74" s="373"/>
      <c r="FC74" s="373"/>
      <c r="FD74" s="373"/>
      <c r="FE74" s="373"/>
      <c r="FF74" s="373"/>
      <c r="FG74" s="373"/>
      <c r="FH74" s="373"/>
      <c r="FI74" s="373"/>
      <c r="FJ74" s="373"/>
      <c r="FK74" s="373"/>
      <c r="FL74" s="373"/>
      <c r="FM74" s="373"/>
      <c r="FN74" s="373"/>
      <c r="FO74" s="373"/>
      <c r="FP74" s="373"/>
      <c r="FQ74" s="373"/>
      <c r="FR74" s="373"/>
      <c r="FS74" s="373"/>
      <c r="FT74" s="373"/>
      <c r="FU74" s="373"/>
      <c r="FV74" s="373"/>
      <c r="FW74" s="373"/>
      <c r="FX74" s="373"/>
      <c r="FY74" s="373"/>
      <c r="FZ74" s="373"/>
      <c r="GA74" s="373"/>
      <c r="GB74" s="373"/>
      <c r="GC74" s="373"/>
      <c r="GD74" s="373"/>
      <c r="GE74" s="373"/>
      <c r="GF74" s="373"/>
      <c r="GG74" s="373"/>
      <c r="GH74" s="373"/>
      <c r="GI74" s="373"/>
      <c r="GJ74" s="373"/>
      <c r="GK74" s="373"/>
      <c r="GL74" s="373"/>
      <c r="GM74" s="373"/>
      <c r="GN74" s="373"/>
      <c r="GO74" s="373"/>
      <c r="GP74" s="373"/>
      <c r="GQ74" s="373"/>
      <c r="GR74" s="373"/>
      <c r="GS74" s="373"/>
      <c r="GT74" s="373"/>
      <c r="GU74" s="373"/>
      <c r="GV74" s="373"/>
      <c r="GW74" s="373"/>
      <c r="GX74" s="373"/>
      <c r="GY74" s="373"/>
      <c r="GZ74" s="373"/>
      <c r="HA74" s="373"/>
      <c r="HB74" s="373"/>
      <c r="HC74" s="373"/>
      <c r="HD74" s="373"/>
      <c r="HE74" s="373"/>
      <c r="HF74" s="373"/>
      <c r="HG74" s="373"/>
      <c r="HH74" s="373"/>
      <c r="HI74" s="373"/>
      <c r="HJ74" s="373"/>
      <c r="HK74" s="373"/>
      <c r="HL74" s="373"/>
      <c r="HM74" s="373"/>
      <c r="HN74" s="373"/>
      <c r="HO74" s="373"/>
      <c r="HP74" s="373"/>
      <c r="HQ74" s="373"/>
      <c r="HR74" s="373"/>
      <c r="HS74" s="373"/>
      <c r="HT74" s="373"/>
      <c r="HU74" s="373"/>
    </row>
    <row r="75" spans="1:229" ht="37.5" customHeight="1">
      <c r="A75" s="378" t="s">
        <v>682</v>
      </c>
      <c r="B75" s="378" t="s">
        <v>101</v>
      </c>
      <c r="C75" s="378">
        <v>81175</v>
      </c>
      <c r="D75" s="406" t="s">
        <v>879</v>
      </c>
      <c r="E75" s="378" t="s">
        <v>1</v>
      </c>
      <c r="F75" s="372">
        <v>42</v>
      </c>
      <c r="G75" s="372">
        <v>3.8416480000000002</v>
      </c>
      <c r="H75" s="435">
        <f>SUM(F75*G75)</f>
        <v>161.34921600000001</v>
      </c>
      <c r="I75" s="386">
        <f>SUM(H75/H56)</f>
        <v>3.1656856408665752E-3</v>
      </c>
      <c r="J75" s="319">
        <v>0</v>
      </c>
      <c r="K75" s="320">
        <f t="shared" si="48"/>
        <v>0</v>
      </c>
      <c r="L75" s="321">
        <f t="shared" si="41"/>
        <v>0</v>
      </c>
      <c r="M75" s="336">
        <v>0</v>
      </c>
      <c r="N75" s="333">
        <f t="shared" si="36"/>
        <v>0</v>
      </c>
      <c r="O75" s="334">
        <f t="shared" si="42"/>
        <v>0</v>
      </c>
      <c r="P75" s="347">
        <v>0</v>
      </c>
      <c r="Q75" s="393">
        <f t="shared" si="28"/>
        <v>0</v>
      </c>
      <c r="R75" s="348">
        <f t="shared" si="43"/>
        <v>0</v>
      </c>
      <c r="S75" s="418"/>
      <c r="T75" s="419">
        <f t="shared" si="49"/>
        <v>0</v>
      </c>
      <c r="U75" s="420">
        <f t="shared" si="50"/>
        <v>0</v>
      </c>
      <c r="V75" s="344">
        <f t="shared" si="51"/>
        <v>0</v>
      </c>
      <c r="W75" s="345">
        <f t="shared" si="52"/>
        <v>0</v>
      </c>
      <c r="X75" s="366">
        <f t="shared" si="53"/>
        <v>0</v>
      </c>
      <c r="Y75" s="373"/>
      <c r="Z75" s="373"/>
      <c r="AA75" s="373"/>
      <c r="AB75" s="373"/>
      <c r="AC75" s="373"/>
      <c r="AD75" s="373"/>
      <c r="AE75" s="373"/>
      <c r="AF75" s="373"/>
      <c r="AG75" s="373"/>
      <c r="AH75" s="373"/>
      <c r="AI75" s="373"/>
      <c r="AJ75" s="373"/>
      <c r="AK75" s="373"/>
      <c r="AL75" s="373"/>
      <c r="AM75" s="373"/>
      <c r="AN75" s="373"/>
      <c r="AO75" s="373"/>
      <c r="AP75" s="373"/>
      <c r="AQ75" s="373"/>
      <c r="AR75" s="373"/>
      <c r="AS75" s="373"/>
      <c r="AT75" s="373"/>
      <c r="AU75" s="373"/>
      <c r="AV75" s="373"/>
      <c r="AW75" s="373"/>
      <c r="AX75" s="373"/>
      <c r="AY75" s="373"/>
      <c r="AZ75" s="373"/>
      <c r="BA75" s="373"/>
      <c r="BB75" s="373"/>
      <c r="BC75" s="373"/>
      <c r="BD75" s="373"/>
      <c r="BE75" s="373"/>
      <c r="BF75" s="373"/>
      <c r="BG75" s="373"/>
      <c r="BH75" s="373"/>
      <c r="BI75" s="373"/>
      <c r="BJ75" s="373"/>
      <c r="BK75" s="373"/>
      <c r="BL75" s="373"/>
      <c r="BM75" s="373"/>
      <c r="BN75" s="373"/>
      <c r="BO75" s="373"/>
      <c r="BP75" s="373"/>
      <c r="BQ75" s="373"/>
      <c r="BR75" s="373"/>
      <c r="BS75" s="373"/>
      <c r="BT75" s="373"/>
      <c r="BU75" s="373"/>
      <c r="BV75" s="373"/>
      <c r="BW75" s="373"/>
      <c r="BX75" s="373"/>
      <c r="BY75" s="373"/>
      <c r="BZ75" s="373"/>
      <c r="CA75" s="373"/>
      <c r="CB75" s="373"/>
      <c r="CC75" s="373"/>
      <c r="CD75" s="373"/>
      <c r="CE75" s="373"/>
      <c r="CF75" s="373"/>
      <c r="CG75" s="373"/>
      <c r="CH75" s="373"/>
      <c r="CI75" s="373"/>
      <c r="CJ75" s="373"/>
      <c r="CK75" s="373"/>
      <c r="CL75" s="373"/>
      <c r="CM75" s="373"/>
      <c r="CN75" s="373"/>
      <c r="CO75" s="373"/>
      <c r="CP75" s="373"/>
      <c r="CQ75" s="373"/>
      <c r="CR75" s="373"/>
      <c r="CS75" s="373"/>
      <c r="CT75" s="373"/>
      <c r="CU75" s="373"/>
      <c r="CV75" s="373"/>
      <c r="CW75" s="373"/>
      <c r="CX75" s="373"/>
      <c r="CY75" s="373"/>
      <c r="CZ75" s="373"/>
      <c r="DA75" s="373"/>
      <c r="DB75" s="373"/>
      <c r="DC75" s="373"/>
      <c r="DD75" s="373"/>
      <c r="DE75" s="373"/>
      <c r="DF75" s="373"/>
      <c r="DG75" s="373"/>
      <c r="DH75" s="373"/>
      <c r="DI75" s="373"/>
      <c r="DJ75" s="373"/>
      <c r="DK75" s="373"/>
      <c r="DL75" s="373"/>
      <c r="DM75" s="373"/>
      <c r="DN75" s="373"/>
      <c r="DO75" s="373"/>
      <c r="DP75" s="373"/>
      <c r="DQ75" s="373"/>
      <c r="DR75" s="373"/>
      <c r="DS75" s="373"/>
      <c r="DT75" s="373"/>
      <c r="DU75" s="373"/>
      <c r="DV75" s="373"/>
      <c r="DW75" s="373"/>
      <c r="DX75" s="373"/>
      <c r="DY75" s="373"/>
      <c r="DZ75" s="373"/>
      <c r="EA75" s="373"/>
      <c r="EB75" s="373"/>
      <c r="EC75" s="373"/>
      <c r="ED75" s="373"/>
      <c r="EE75" s="373"/>
      <c r="EF75" s="373"/>
      <c r="EG75" s="373"/>
      <c r="EH75" s="373"/>
      <c r="EI75" s="373"/>
      <c r="EJ75" s="373"/>
      <c r="EK75" s="373"/>
      <c r="EL75" s="373"/>
      <c r="EM75" s="373"/>
      <c r="EN75" s="373"/>
      <c r="EO75" s="373"/>
      <c r="EP75" s="373"/>
      <c r="EQ75" s="373"/>
      <c r="ER75" s="373"/>
      <c r="ES75" s="373"/>
      <c r="ET75" s="373"/>
      <c r="EU75" s="373"/>
      <c r="EV75" s="373"/>
      <c r="EW75" s="373"/>
      <c r="EX75" s="373"/>
      <c r="EY75" s="373"/>
      <c r="EZ75" s="373"/>
      <c r="FA75" s="373"/>
      <c r="FB75" s="373"/>
      <c r="FC75" s="373"/>
      <c r="FD75" s="373"/>
      <c r="FE75" s="373"/>
      <c r="FF75" s="373"/>
      <c r="FG75" s="373"/>
      <c r="FH75" s="373"/>
      <c r="FI75" s="373"/>
      <c r="FJ75" s="373"/>
      <c r="FK75" s="373"/>
      <c r="FL75" s="373"/>
      <c r="FM75" s="373"/>
      <c r="FN75" s="373"/>
      <c r="FO75" s="373"/>
      <c r="FP75" s="373"/>
      <c r="FQ75" s="373"/>
      <c r="FR75" s="373"/>
      <c r="FS75" s="373"/>
      <c r="FT75" s="373"/>
      <c r="FU75" s="373"/>
      <c r="FV75" s="373"/>
      <c r="FW75" s="373"/>
      <c r="FX75" s="373"/>
      <c r="FY75" s="373"/>
      <c r="FZ75" s="373"/>
      <c r="GA75" s="373"/>
      <c r="GB75" s="373"/>
      <c r="GC75" s="373"/>
      <c r="GD75" s="373"/>
      <c r="GE75" s="373"/>
      <c r="GF75" s="373"/>
      <c r="GG75" s="373"/>
      <c r="GH75" s="373"/>
      <c r="GI75" s="373"/>
      <c r="GJ75" s="373"/>
      <c r="GK75" s="373"/>
      <c r="GL75" s="373"/>
      <c r="GM75" s="373"/>
      <c r="GN75" s="373"/>
      <c r="GO75" s="373"/>
      <c r="GP75" s="373"/>
      <c r="GQ75" s="373"/>
      <c r="GR75" s="373"/>
      <c r="GS75" s="373"/>
      <c r="GT75" s="373"/>
      <c r="GU75" s="373"/>
      <c r="GV75" s="373"/>
      <c r="GW75" s="373"/>
      <c r="GX75" s="373"/>
      <c r="GY75" s="373"/>
      <c r="GZ75" s="373"/>
      <c r="HA75" s="373"/>
      <c r="HB75" s="373"/>
      <c r="HC75" s="373"/>
      <c r="HD75" s="373"/>
      <c r="HE75" s="373"/>
      <c r="HF75" s="373"/>
      <c r="HG75" s="373"/>
      <c r="HH75" s="373"/>
      <c r="HI75" s="373"/>
      <c r="HJ75" s="373"/>
      <c r="HK75" s="373"/>
      <c r="HL75" s="373"/>
      <c r="HM75" s="373"/>
      <c r="HN75" s="373"/>
      <c r="HO75" s="373"/>
      <c r="HP75" s="373"/>
      <c r="HQ75" s="373"/>
      <c r="HR75" s="373"/>
      <c r="HS75" s="373"/>
      <c r="HT75" s="373"/>
      <c r="HU75" s="373"/>
    </row>
    <row r="76" spans="1:229" ht="24.75" customHeight="1">
      <c r="A76" s="378" t="s">
        <v>683</v>
      </c>
      <c r="B76" s="378" t="s">
        <v>101</v>
      </c>
      <c r="C76" s="380">
        <v>11575</v>
      </c>
      <c r="D76" s="407" t="s">
        <v>862</v>
      </c>
      <c r="E76" s="265" t="s">
        <v>10</v>
      </c>
      <c r="F76" s="265">
        <v>8</v>
      </c>
      <c r="G76" s="381">
        <v>34.372639999999997</v>
      </c>
      <c r="H76" s="435">
        <f>SUM(F76*G76)+0.01</f>
        <v>274.99111999999997</v>
      </c>
      <c r="I76" s="386">
        <f>SUM(H76/$H$56)</f>
        <v>5.3953496740251723E-3</v>
      </c>
      <c r="J76" s="319">
        <v>0</v>
      </c>
      <c r="K76" s="320">
        <f t="shared" si="48"/>
        <v>0</v>
      </c>
      <c r="L76" s="321">
        <f t="shared" si="41"/>
        <v>0</v>
      </c>
      <c r="M76" s="336">
        <v>0</v>
      </c>
      <c r="N76" s="333">
        <f t="shared" si="36"/>
        <v>0</v>
      </c>
      <c r="O76" s="334">
        <f t="shared" si="42"/>
        <v>0</v>
      </c>
      <c r="P76" s="347">
        <v>0</v>
      </c>
      <c r="Q76" s="393">
        <f t="shared" si="28"/>
        <v>0</v>
      </c>
      <c r="R76" s="348">
        <f t="shared" si="43"/>
        <v>0</v>
      </c>
      <c r="S76" s="418"/>
      <c r="T76" s="419">
        <f t="shared" si="49"/>
        <v>0</v>
      </c>
      <c r="U76" s="420">
        <f t="shared" si="50"/>
        <v>0</v>
      </c>
      <c r="V76" s="344">
        <f t="shared" si="51"/>
        <v>0</v>
      </c>
      <c r="W76" s="345">
        <f t="shared" si="52"/>
        <v>0</v>
      </c>
      <c r="X76" s="366">
        <f t="shared" si="53"/>
        <v>0</v>
      </c>
      <c r="Y76" s="373"/>
      <c r="Z76" s="373"/>
      <c r="AA76" s="373"/>
      <c r="AB76" s="373"/>
      <c r="AC76" s="373"/>
      <c r="AD76" s="373"/>
      <c r="AE76" s="373"/>
      <c r="AF76" s="373"/>
      <c r="AG76" s="373"/>
      <c r="AH76" s="373"/>
      <c r="AI76" s="373"/>
      <c r="AJ76" s="373"/>
      <c r="AK76" s="373"/>
      <c r="AL76" s="373"/>
      <c r="AM76" s="373"/>
      <c r="AN76" s="373"/>
      <c r="AO76" s="373"/>
      <c r="AP76" s="373"/>
      <c r="AQ76" s="373"/>
      <c r="AR76" s="373"/>
      <c r="AS76" s="373"/>
      <c r="AT76" s="373"/>
      <c r="AU76" s="373"/>
      <c r="AV76" s="373"/>
      <c r="AW76" s="373"/>
      <c r="AX76" s="373"/>
      <c r="AY76" s="373"/>
      <c r="AZ76" s="373"/>
      <c r="BA76" s="373"/>
      <c r="BB76" s="373"/>
      <c r="BC76" s="373"/>
      <c r="BD76" s="373"/>
      <c r="BE76" s="373"/>
      <c r="BF76" s="373"/>
      <c r="BG76" s="373"/>
      <c r="BH76" s="373"/>
      <c r="BI76" s="373"/>
      <c r="BJ76" s="373"/>
      <c r="BK76" s="373"/>
      <c r="BL76" s="373"/>
      <c r="BM76" s="373"/>
      <c r="BN76" s="373"/>
      <c r="BO76" s="373"/>
      <c r="BP76" s="373"/>
      <c r="BQ76" s="373"/>
      <c r="BR76" s="373"/>
      <c r="BS76" s="373"/>
      <c r="BT76" s="373"/>
      <c r="BU76" s="373"/>
      <c r="BV76" s="373"/>
      <c r="BW76" s="373"/>
      <c r="BX76" s="373"/>
      <c r="BY76" s="373"/>
      <c r="BZ76" s="373"/>
      <c r="CA76" s="373"/>
      <c r="CB76" s="373"/>
      <c r="CC76" s="373"/>
      <c r="CD76" s="373"/>
      <c r="CE76" s="373"/>
      <c r="CF76" s="373"/>
      <c r="CG76" s="373"/>
      <c r="CH76" s="373"/>
      <c r="CI76" s="373"/>
      <c r="CJ76" s="373"/>
      <c r="CK76" s="373"/>
      <c r="CL76" s="373"/>
      <c r="CM76" s="373"/>
      <c r="CN76" s="373"/>
      <c r="CO76" s="373"/>
      <c r="CP76" s="373"/>
      <c r="CQ76" s="373"/>
      <c r="CR76" s="373"/>
      <c r="CS76" s="373"/>
      <c r="CT76" s="373"/>
      <c r="CU76" s="373"/>
      <c r="CV76" s="373"/>
      <c r="CW76" s="373"/>
      <c r="CX76" s="373"/>
      <c r="CY76" s="373"/>
      <c r="CZ76" s="373"/>
      <c r="DA76" s="373"/>
      <c r="DB76" s="373"/>
      <c r="DC76" s="373"/>
      <c r="DD76" s="373"/>
      <c r="DE76" s="373"/>
      <c r="DF76" s="373"/>
      <c r="DG76" s="373"/>
      <c r="DH76" s="373"/>
      <c r="DI76" s="373"/>
      <c r="DJ76" s="373"/>
      <c r="DK76" s="373"/>
      <c r="DL76" s="373"/>
      <c r="DM76" s="373"/>
      <c r="DN76" s="373"/>
      <c r="DO76" s="373"/>
      <c r="DP76" s="373"/>
      <c r="DQ76" s="373"/>
      <c r="DR76" s="373"/>
      <c r="DS76" s="373"/>
      <c r="DT76" s="373"/>
      <c r="DU76" s="373"/>
      <c r="DV76" s="373"/>
      <c r="DW76" s="373"/>
      <c r="DX76" s="373"/>
      <c r="DY76" s="373"/>
      <c r="DZ76" s="373"/>
      <c r="EA76" s="373"/>
      <c r="EB76" s="373"/>
      <c r="EC76" s="373"/>
      <c r="ED76" s="373"/>
      <c r="EE76" s="373"/>
      <c r="EF76" s="373"/>
      <c r="EG76" s="373"/>
      <c r="EH76" s="373"/>
      <c r="EI76" s="373"/>
      <c r="EJ76" s="373"/>
      <c r="EK76" s="373"/>
      <c r="EL76" s="373"/>
      <c r="EM76" s="373"/>
      <c r="EN76" s="373"/>
      <c r="EO76" s="373"/>
      <c r="EP76" s="373"/>
      <c r="EQ76" s="373"/>
      <c r="ER76" s="373"/>
      <c r="ES76" s="373"/>
      <c r="ET76" s="373"/>
      <c r="EU76" s="373"/>
      <c r="EV76" s="373"/>
      <c r="EW76" s="373"/>
      <c r="EX76" s="373"/>
      <c r="EY76" s="373"/>
      <c r="EZ76" s="373"/>
      <c r="FA76" s="373"/>
      <c r="FB76" s="373"/>
      <c r="FC76" s="373"/>
      <c r="FD76" s="373"/>
      <c r="FE76" s="373"/>
      <c r="FF76" s="373"/>
      <c r="FG76" s="373"/>
      <c r="FH76" s="373"/>
      <c r="FI76" s="373"/>
      <c r="FJ76" s="373"/>
      <c r="FK76" s="373"/>
      <c r="FL76" s="373"/>
      <c r="FM76" s="373"/>
      <c r="FN76" s="373"/>
      <c r="FO76" s="373"/>
      <c r="FP76" s="373"/>
      <c r="FQ76" s="373"/>
      <c r="FR76" s="373"/>
      <c r="FS76" s="373"/>
      <c r="FT76" s="373"/>
      <c r="FU76" s="373"/>
      <c r="FV76" s="373"/>
      <c r="FW76" s="373"/>
      <c r="FX76" s="373"/>
      <c r="FY76" s="373"/>
      <c r="FZ76" s="373"/>
      <c r="GA76" s="373"/>
      <c r="GB76" s="373"/>
      <c r="GC76" s="373"/>
      <c r="GD76" s="373"/>
      <c r="GE76" s="373"/>
      <c r="GF76" s="373"/>
      <c r="GG76" s="373"/>
      <c r="GH76" s="373"/>
      <c r="GI76" s="373"/>
      <c r="GJ76" s="373"/>
      <c r="GK76" s="373"/>
      <c r="GL76" s="373"/>
      <c r="GM76" s="373"/>
      <c r="GN76" s="373"/>
      <c r="GO76" s="373"/>
      <c r="GP76" s="373"/>
      <c r="GQ76" s="373"/>
      <c r="GR76" s="373"/>
      <c r="GS76" s="373"/>
      <c r="GT76" s="373"/>
      <c r="GU76" s="373"/>
      <c r="GV76" s="373"/>
      <c r="GW76" s="373"/>
      <c r="GX76" s="373"/>
      <c r="GY76" s="373"/>
      <c r="GZ76" s="373"/>
      <c r="HA76" s="373"/>
      <c r="HB76" s="373"/>
      <c r="HC76" s="373"/>
      <c r="HD76" s="373"/>
      <c r="HE76" s="373"/>
      <c r="HF76" s="373"/>
      <c r="HG76" s="373"/>
      <c r="HH76" s="373"/>
      <c r="HI76" s="373"/>
      <c r="HJ76" s="373"/>
      <c r="HK76" s="373"/>
      <c r="HL76" s="373"/>
      <c r="HM76" s="373"/>
      <c r="HN76" s="373"/>
      <c r="HO76" s="373"/>
      <c r="HP76" s="373"/>
      <c r="HQ76" s="373"/>
      <c r="HR76" s="373"/>
      <c r="HS76" s="373"/>
      <c r="HT76" s="373"/>
      <c r="HU76" s="373"/>
    </row>
    <row r="77" spans="1:229" ht="24.75" customHeight="1">
      <c r="A77" s="378" t="s">
        <v>684</v>
      </c>
      <c r="B77" s="378" t="s">
        <v>101</v>
      </c>
      <c r="C77" s="380">
        <v>11581</v>
      </c>
      <c r="D77" s="407" t="s">
        <v>863</v>
      </c>
      <c r="E77" s="265" t="s">
        <v>1</v>
      </c>
      <c r="F77" s="265">
        <v>7.5</v>
      </c>
      <c r="G77" s="381">
        <v>28.104687999999999</v>
      </c>
      <c r="H77" s="435">
        <f t="shared" si="47"/>
        <v>210.78515999999999</v>
      </c>
      <c r="I77" s="386">
        <f t="shared" ref="I77:I88" si="54">SUM(H77/$H$56)</f>
        <v>4.135623158650883E-3</v>
      </c>
      <c r="J77" s="319">
        <v>0</v>
      </c>
      <c r="K77" s="320">
        <f t="shared" si="48"/>
        <v>0</v>
      </c>
      <c r="L77" s="321">
        <f t="shared" si="41"/>
        <v>0</v>
      </c>
      <c r="M77" s="336">
        <v>0</v>
      </c>
      <c r="N77" s="333">
        <f t="shared" si="36"/>
        <v>0</v>
      </c>
      <c r="O77" s="334">
        <f t="shared" si="42"/>
        <v>0</v>
      </c>
      <c r="P77" s="347">
        <v>0</v>
      </c>
      <c r="Q77" s="393">
        <f t="shared" si="28"/>
        <v>0</v>
      </c>
      <c r="R77" s="348">
        <f t="shared" si="43"/>
        <v>0</v>
      </c>
      <c r="S77" s="418"/>
      <c r="T77" s="419">
        <f t="shared" si="49"/>
        <v>0</v>
      </c>
      <c r="U77" s="420">
        <f t="shared" si="50"/>
        <v>0</v>
      </c>
      <c r="V77" s="344">
        <f t="shared" si="51"/>
        <v>0</v>
      </c>
      <c r="W77" s="345">
        <f t="shared" si="52"/>
        <v>0</v>
      </c>
      <c r="X77" s="366">
        <f t="shared" si="53"/>
        <v>0</v>
      </c>
      <c r="Y77" s="373"/>
      <c r="Z77" s="373"/>
      <c r="AA77" s="373"/>
      <c r="AB77" s="373"/>
      <c r="AC77" s="373"/>
      <c r="AD77" s="373"/>
      <c r="AE77" s="373"/>
      <c r="AF77" s="373"/>
      <c r="AG77" s="373"/>
      <c r="AH77" s="373"/>
      <c r="AI77" s="373"/>
      <c r="AJ77" s="373"/>
      <c r="AK77" s="373"/>
      <c r="AL77" s="373"/>
      <c r="AM77" s="373"/>
      <c r="AN77" s="373"/>
      <c r="AO77" s="373"/>
      <c r="AP77" s="373"/>
      <c r="AQ77" s="373"/>
      <c r="AR77" s="373"/>
      <c r="AS77" s="373"/>
      <c r="AT77" s="373"/>
      <c r="AU77" s="373"/>
      <c r="AV77" s="373"/>
      <c r="AW77" s="373"/>
      <c r="AX77" s="373"/>
      <c r="AY77" s="373"/>
      <c r="AZ77" s="373"/>
      <c r="BA77" s="373"/>
      <c r="BB77" s="373"/>
      <c r="BC77" s="373"/>
      <c r="BD77" s="373"/>
      <c r="BE77" s="373"/>
      <c r="BF77" s="373"/>
      <c r="BG77" s="373"/>
      <c r="BH77" s="373"/>
      <c r="BI77" s="373"/>
      <c r="BJ77" s="373"/>
      <c r="BK77" s="373"/>
      <c r="BL77" s="373"/>
      <c r="BM77" s="373"/>
      <c r="BN77" s="373"/>
      <c r="BO77" s="373"/>
      <c r="BP77" s="373"/>
      <c r="BQ77" s="373"/>
      <c r="BR77" s="373"/>
      <c r="BS77" s="373"/>
      <c r="BT77" s="373"/>
      <c r="BU77" s="373"/>
      <c r="BV77" s="373"/>
      <c r="BW77" s="373"/>
      <c r="BX77" s="373"/>
      <c r="BY77" s="373"/>
      <c r="BZ77" s="373"/>
      <c r="CA77" s="373"/>
      <c r="CB77" s="373"/>
      <c r="CC77" s="373"/>
      <c r="CD77" s="373"/>
      <c r="CE77" s="373"/>
      <c r="CF77" s="373"/>
      <c r="CG77" s="373"/>
      <c r="CH77" s="373"/>
      <c r="CI77" s="373"/>
      <c r="CJ77" s="373"/>
      <c r="CK77" s="373"/>
      <c r="CL77" s="373"/>
      <c r="CM77" s="373"/>
      <c r="CN77" s="373"/>
      <c r="CO77" s="373"/>
      <c r="CP77" s="373"/>
      <c r="CQ77" s="373"/>
      <c r="CR77" s="373"/>
      <c r="CS77" s="373"/>
      <c r="CT77" s="373"/>
      <c r="CU77" s="373"/>
      <c r="CV77" s="373"/>
      <c r="CW77" s="373"/>
      <c r="CX77" s="373"/>
      <c r="CY77" s="373"/>
      <c r="CZ77" s="373"/>
      <c r="DA77" s="373"/>
      <c r="DB77" s="373"/>
      <c r="DC77" s="373"/>
      <c r="DD77" s="373"/>
      <c r="DE77" s="373"/>
      <c r="DF77" s="373"/>
      <c r="DG77" s="373"/>
      <c r="DH77" s="373"/>
      <c r="DI77" s="373"/>
      <c r="DJ77" s="373"/>
      <c r="DK77" s="373"/>
      <c r="DL77" s="373"/>
      <c r="DM77" s="373"/>
      <c r="DN77" s="373"/>
      <c r="DO77" s="373"/>
      <c r="DP77" s="373"/>
      <c r="DQ77" s="373"/>
      <c r="DR77" s="373"/>
      <c r="DS77" s="373"/>
      <c r="DT77" s="373"/>
      <c r="DU77" s="373"/>
      <c r="DV77" s="373"/>
      <c r="DW77" s="373"/>
      <c r="DX77" s="373"/>
      <c r="DY77" s="373"/>
      <c r="DZ77" s="373"/>
      <c r="EA77" s="373"/>
      <c r="EB77" s="373"/>
      <c r="EC77" s="373"/>
      <c r="ED77" s="373"/>
      <c r="EE77" s="373"/>
      <c r="EF77" s="373"/>
      <c r="EG77" s="373"/>
      <c r="EH77" s="373"/>
      <c r="EI77" s="373"/>
      <c r="EJ77" s="373"/>
      <c r="EK77" s="373"/>
      <c r="EL77" s="373"/>
      <c r="EM77" s="373"/>
      <c r="EN77" s="373"/>
      <c r="EO77" s="373"/>
      <c r="EP77" s="373"/>
      <c r="EQ77" s="373"/>
      <c r="ER77" s="373"/>
      <c r="ES77" s="373"/>
      <c r="ET77" s="373"/>
      <c r="EU77" s="373"/>
      <c r="EV77" s="373"/>
      <c r="EW77" s="373"/>
      <c r="EX77" s="373"/>
      <c r="EY77" s="373"/>
      <c r="EZ77" s="373"/>
      <c r="FA77" s="373"/>
      <c r="FB77" s="373"/>
      <c r="FC77" s="373"/>
      <c r="FD77" s="373"/>
      <c r="FE77" s="373"/>
      <c r="FF77" s="373"/>
      <c r="FG77" s="373"/>
      <c r="FH77" s="373"/>
      <c r="FI77" s="373"/>
      <c r="FJ77" s="373"/>
      <c r="FK77" s="373"/>
      <c r="FL77" s="373"/>
      <c r="FM77" s="373"/>
      <c r="FN77" s="373"/>
      <c r="FO77" s="373"/>
      <c r="FP77" s="373"/>
      <c r="FQ77" s="373"/>
      <c r="FR77" s="373"/>
      <c r="FS77" s="373"/>
      <c r="FT77" s="373"/>
      <c r="FU77" s="373"/>
      <c r="FV77" s="373"/>
      <c r="FW77" s="373"/>
      <c r="FX77" s="373"/>
      <c r="FY77" s="373"/>
      <c r="FZ77" s="373"/>
      <c r="GA77" s="373"/>
      <c r="GB77" s="373"/>
      <c r="GC77" s="373"/>
      <c r="GD77" s="373"/>
      <c r="GE77" s="373"/>
      <c r="GF77" s="373"/>
      <c r="GG77" s="373"/>
      <c r="GH77" s="373"/>
      <c r="GI77" s="373"/>
      <c r="GJ77" s="373"/>
      <c r="GK77" s="373"/>
      <c r="GL77" s="373"/>
      <c r="GM77" s="373"/>
      <c r="GN77" s="373"/>
      <c r="GO77" s="373"/>
      <c r="GP77" s="373"/>
      <c r="GQ77" s="373"/>
      <c r="GR77" s="373"/>
      <c r="GS77" s="373"/>
      <c r="GT77" s="373"/>
      <c r="GU77" s="373"/>
      <c r="GV77" s="373"/>
      <c r="GW77" s="373"/>
      <c r="GX77" s="373"/>
      <c r="GY77" s="373"/>
      <c r="GZ77" s="373"/>
      <c r="HA77" s="373"/>
      <c r="HB77" s="373"/>
      <c r="HC77" s="373"/>
      <c r="HD77" s="373"/>
      <c r="HE77" s="373"/>
      <c r="HF77" s="373"/>
      <c r="HG77" s="373"/>
      <c r="HH77" s="373"/>
      <c r="HI77" s="373"/>
      <c r="HJ77" s="373"/>
      <c r="HK77" s="373"/>
      <c r="HL77" s="373"/>
      <c r="HM77" s="373"/>
      <c r="HN77" s="373"/>
      <c r="HO77" s="373"/>
      <c r="HP77" s="373"/>
      <c r="HQ77" s="373"/>
      <c r="HR77" s="373"/>
      <c r="HS77" s="373"/>
      <c r="HT77" s="373"/>
      <c r="HU77" s="373"/>
    </row>
    <row r="78" spans="1:229" ht="14.25" customHeight="1">
      <c r="A78" s="378" t="s">
        <v>685</v>
      </c>
      <c r="B78" s="378" t="s">
        <v>883</v>
      </c>
      <c r="C78" s="425">
        <v>80274</v>
      </c>
      <c r="D78" s="407" t="s">
        <v>884</v>
      </c>
      <c r="E78" s="265" t="s">
        <v>6</v>
      </c>
      <c r="F78" s="265">
        <v>43.4</v>
      </c>
      <c r="G78" s="423">
        <v>98.07</v>
      </c>
      <c r="H78" s="435">
        <f t="shared" ref="H78:H89" si="55">SUM(F78*G78)</f>
        <v>4256.2379999999994</v>
      </c>
      <c r="I78" s="386">
        <f t="shared" si="54"/>
        <v>8.3507759471918769E-2</v>
      </c>
      <c r="J78" s="319">
        <v>0</v>
      </c>
      <c r="K78" s="320">
        <f t="shared" ref="K78:K89" si="56">SUM(J78*G78)</f>
        <v>0</v>
      </c>
      <c r="L78" s="321">
        <f t="shared" ref="L78:L89" si="57">SUM(K78/$H$56)</f>
        <v>0</v>
      </c>
      <c r="M78" s="336">
        <v>0</v>
      </c>
      <c r="N78" s="333">
        <f t="shared" ref="N78:N89" si="58">SUM(M78*G78)</f>
        <v>0</v>
      </c>
      <c r="O78" s="334">
        <f t="shared" ref="O78:O89" si="59">SUM(N78/$H$56)</f>
        <v>0</v>
      </c>
      <c r="P78" s="347">
        <v>0</v>
      </c>
      <c r="Q78" s="393">
        <f t="shared" ref="Q78:Q89" si="60">SUM(P78*G78)</f>
        <v>0</v>
      </c>
      <c r="R78" s="348">
        <f t="shared" ref="R78:R89" si="61">SUM(Q78/$H$56)</f>
        <v>0</v>
      </c>
      <c r="S78" s="418"/>
      <c r="T78" s="419">
        <f t="shared" ref="T78:T89" si="62">SUM(S78*J78)</f>
        <v>0</v>
      </c>
      <c r="U78" s="420">
        <f t="shared" ref="U78:U89" si="63">SUM(T78/$H$56)</f>
        <v>0</v>
      </c>
      <c r="V78" s="344">
        <f t="shared" si="51"/>
        <v>0</v>
      </c>
      <c r="W78" s="345">
        <f t="shared" si="52"/>
        <v>0</v>
      </c>
      <c r="X78" s="366">
        <f t="shared" si="53"/>
        <v>0</v>
      </c>
      <c r="Y78" s="373"/>
      <c r="Z78" s="373"/>
      <c r="AA78" s="373"/>
      <c r="AB78" s="373"/>
      <c r="AC78" s="373"/>
      <c r="AD78" s="373"/>
      <c r="AE78" s="373"/>
      <c r="AF78" s="373"/>
      <c r="AG78" s="373"/>
      <c r="AH78" s="373"/>
      <c r="AI78" s="373"/>
      <c r="AJ78" s="373"/>
      <c r="AK78" s="373"/>
      <c r="AL78" s="373"/>
      <c r="AM78" s="373"/>
      <c r="AN78" s="373"/>
      <c r="AO78" s="373"/>
      <c r="AP78" s="373"/>
      <c r="AQ78" s="373"/>
      <c r="AR78" s="373"/>
      <c r="AS78" s="373"/>
      <c r="AT78" s="373"/>
      <c r="AU78" s="373"/>
      <c r="AV78" s="373"/>
      <c r="AW78" s="373"/>
      <c r="AX78" s="373"/>
      <c r="AY78" s="373"/>
      <c r="AZ78" s="373"/>
      <c r="BA78" s="373"/>
      <c r="BB78" s="373"/>
      <c r="BC78" s="373"/>
      <c r="BD78" s="373"/>
      <c r="BE78" s="373"/>
      <c r="BF78" s="373"/>
      <c r="BG78" s="373"/>
      <c r="BH78" s="373"/>
      <c r="BI78" s="373"/>
      <c r="BJ78" s="373"/>
      <c r="BK78" s="373"/>
      <c r="BL78" s="373"/>
      <c r="BM78" s="373"/>
      <c r="BN78" s="373"/>
      <c r="BO78" s="373"/>
      <c r="BP78" s="373"/>
      <c r="BQ78" s="373"/>
      <c r="BR78" s="373"/>
      <c r="BS78" s="373"/>
      <c r="BT78" s="373"/>
      <c r="BU78" s="373"/>
      <c r="BV78" s="373"/>
      <c r="BW78" s="373"/>
      <c r="BX78" s="373"/>
      <c r="BY78" s="373"/>
      <c r="BZ78" s="373"/>
      <c r="CA78" s="373"/>
      <c r="CB78" s="373"/>
      <c r="CC78" s="373"/>
      <c r="CD78" s="373"/>
      <c r="CE78" s="373"/>
      <c r="CF78" s="373"/>
      <c r="CG78" s="373"/>
      <c r="CH78" s="373"/>
      <c r="CI78" s="373"/>
      <c r="CJ78" s="373"/>
      <c r="CK78" s="373"/>
      <c r="CL78" s="373"/>
      <c r="CM78" s="373"/>
      <c r="CN78" s="373"/>
      <c r="CO78" s="373"/>
      <c r="CP78" s="373"/>
      <c r="CQ78" s="373"/>
      <c r="CR78" s="373"/>
      <c r="CS78" s="373"/>
      <c r="CT78" s="373"/>
      <c r="CU78" s="373"/>
      <c r="CV78" s="373"/>
      <c r="CW78" s="373"/>
      <c r="CX78" s="373"/>
      <c r="CY78" s="373"/>
      <c r="CZ78" s="373"/>
      <c r="DA78" s="373"/>
      <c r="DB78" s="373"/>
      <c r="DC78" s="373"/>
      <c r="DD78" s="373"/>
      <c r="DE78" s="373"/>
      <c r="DF78" s="373"/>
      <c r="DG78" s="373"/>
      <c r="DH78" s="373"/>
      <c r="DI78" s="373"/>
      <c r="DJ78" s="373"/>
      <c r="DK78" s="373"/>
      <c r="DL78" s="373"/>
      <c r="DM78" s="373"/>
      <c r="DN78" s="373"/>
      <c r="DO78" s="373"/>
      <c r="DP78" s="373"/>
      <c r="DQ78" s="373"/>
      <c r="DR78" s="373"/>
      <c r="DS78" s="373"/>
      <c r="DT78" s="373"/>
      <c r="DU78" s="373"/>
      <c r="DV78" s="373"/>
      <c r="DW78" s="373"/>
      <c r="DX78" s="373"/>
      <c r="DY78" s="373"/>
      <c r="DZ78" s="373"/>
      <c r="EA78" s="373"/>
      <c r="EB78" s="373"/>
      <c r="EC78" s="373"/>
      <c r="ED78" s="373"/>
      <c r="EE78" s="373"/>
      <c r="EF78" s="373"/>
      <c r="EG78" s="373"/>
      <c r="EH78" s="373"/>
      <c r="EI78" s="373"/>
      <c r="EJ78" s="373"/>
      <c r="EK78" s="373"/>
      <c r="EL78" s="373"/>
      <c r="EM78" s="373"/>
      <c r="EN78" s="373"/>
      <c r="EO78" s="373"/>
      <c r="EP78" s="373"/>
      <c r="EQ78" s="373"/>
      <c r="ER78" s="373"/>
      <c r="ES78" s="373"/>
      <c r="ET78" s="373"/>
      <c r="EU78" s="373"/>
      <c r="EV78" s="373"/>
      <c r="EW78" s="373"/>
      <c r="EX78" s="373"/>
      <c r="EY78" s="373"/>
      <c r="EZ78" s="373"/>
      <c r="FA78" s="373"/>
      <c r="FB78" s="373"/>
      <c r="FC78" s="373"/>
      <c r="FD78" s="373"/>
      <c r="FE78" s="373"/>
      <c r="FF78" s="373"/>
      <c r="FG78" s="373"/>
      <c r="FH78" s="373"/>
      <c r="FI78" s="373"/>
      <c r="FJ78" s="373"/>
      <c r="FK78" s="373"/>
      <c r="FL78" s="373"/>
      <c r="FM78" s="373"/>
      <c r="FN78" s="373"/>
      <c r="FO78" s="373"/>
      <c r="FP78" s="373"/>
      <c r="FQ78" s="373"/>
      <c r="FR78" s="373"/>
      <c r="FS78" s="373"/>
      <c r="FT78" s="373"/>
      <c r="FU78" s="373"/>
      <c r="FV78" s="373"/>
      <c r="FW78" s="373"/>
      <c r="FX78" s="373"/>
      <c r="FY78" s="373"/>
      <c r="FZ78" s="373"/>
      <c r="GA78" s="373"/>
      <c r="GB78" s="373"/>
      <c r="GC78" s="373"/>
      <c r="GD78" s="373"/>
      <c r="GE78" s="373"/>
      <c r="GF78" s="373"/>
      <c r="GG78" s="373"/>
      <c r="GH78" s="373"/>
      <c r="GI78" s="373"/>
      <c r="GJ78" s="373"/>
      <c r="GK78" s="373"/>
      <c r="GL78" s="373"/>
      <c r="GM78" s="373"/>
      <c r="GN78" s="373"/>
      <c r="GO78" s="373"/>
      <c r="GP78" s="373"/>
      <c r="GQ78" s="373"/>
      <c r="GR78" s="373"/>
      <c r="GS78" s="373"/>
      <c r="GT78" s="373"/>
      <c r="GU78" s="373"/>
      <c r="GV78" s="373"/>
      <c r="GW78" s="373"/>
      <c r="GX78" s="373"/>
      <c r="GY78" s="373"/>
      <c r="GZ78" s="373"/>
      <c r="HA78" s="373"/>
      <c r="HB78" s="373"/>
      <c r="HC78" s="373"/>
      <c r="HD78" s="373"/>
      <c r="HE78" s="373"/>
      <c r="HF78" s="373"/>
      <c r="HG78" s="373"/>
      <c r="HH78" s="373"/>
      <c r="HI78" s="373"/>
      <c r="HJ78" s="373"/>
      <c r="HK78" s="373"/>
      <c r="HL78" s="373"/>
      <c r="HM78" s="373"/>
      <c r="HN78" s="373"/>
      <c r="HO78" s="373"/>
      <c r="HP78" s="373"/>
      <c r="HQ78" s="373"/>
      <c r="HR78" s="373"/>
      <c r="HS78" s="373"/>
      <c r="HT78" s="373"/>
      <c r="HU78" s="373"/>
    </row>
    <row r="79" spans="1:229" ht="24.75" customHeight="1">
      <c r="A79" s="378" t="s">
        <v>686</v>
      </c>
      <c r="B79" s="378" t="s">
        <v>101</v>
      </c>
      <c r="C79" s="380">
        <v>6067</v>
      </c>
      <c r="D79" s="407" t="s">
        <v>885</v>
      </c>
      <c r="E79" s="265" t="s">
        <v>6</v>
      </c>
      <c r="F79" s="265">
        <v>86.8</v>
      </c>
      <c r="G79" s="423">
        <v>42.85</v>
      </c>
      <c r="H79" s="435">
        <f t="shared" si="55"/>
        <v>3719.38</v>
      </c>
      <c r="I79" s="386">
        <f t="shared" si="54"/>
        <v>7.2974558853303159E-2</v>
      </c>
      <c r="J79" s="319">
        <v>0</v>
      </c>
      <c r="K79" s="320">
        <f t="shared" si="56"/>
        <v>0</v>
      </c>
      <c r="L79" s="321">
        <f t="shared" si="57"/>
        <v>0</v>
      </c>
      <c r="M79" s="336">
        <v>0</v>
      </c>
      <c r="N79" s="333">
        <f t="shared" si="58"/>
        <v>0</v>
      </c>
      <c r="O79" s="334">
        <f t="shared" si="59"/>
        <v>0</v>
      </c>
      <c r="P79" s="347">
        <v>0</v>
      </c>
      <c r="Q79" s="393">
        <f t="shared" si="60"/>
        <v>0</v>
      </c>
      <c r="R79" s="348">
        <f t="shared" si="61"/>
        <v>0</v>
      </c>
      <c r="S79" s="418"/>
      <c r="T79" s="419">
        <f t="shared" si="62"/>
        <v>0</v>
      </c>
      <c r="U79" s="420">
        <f t="shared" si="63"/>
        <v>0</v>
      </c>
      <c r="V79" s="344">
        <f t="shared" si="51"/>
        <v>0</v>
      </c>
      <c r="W79" s="345">
        <f t="shared" si="52"/>
        <v>0</v>
      </c>
      <c r="X79" s="366">
        <f t="shared" si="53"/>
        <v>0</v>
      </c>
      <c r="Y79" s="373"/>
      <c r="Z79" s="373"/>
      <c r="AA79" s="373"/>
      <c r="AB79" s="373"/>
      <c r="AC79" s="373"/>
      <c r="AD79" s="373"/>
      <c r="AE79" s="373"/>
      <c r="AF79" s="373"/>
      <c r="AG79" s="373"/>
      <c r="AH79" s="373"/>
      <c r="AI79" s="373"/>
      <c r="AJ79" s="373"/>
      <c r="AK79" s="373"/>
      <c r="AL79" s="373"/>
      <c r="AM79" s="373"/>
      <c r="AN79" s="373"/>
      <c r="AO79" s="373"/>
      <c r="AP79" s="373"/>
      <c r="AQ79" s="373"/>
      <c r="AR79" s="373"/>
      <c r="AS79" s="373"/>
      <c r="AT79" s="373"/>
      <c r="AU79" s="373"/>
      <c r="AV79" s="373"/>
      <c r="AW79" s="373"/>
      <c r="AX79" s="373"/>
      <c r="AY79" s="373"/>
      <c r="AZ79" s="373"/>
      <c r="BA79" s="373"/>
      <c r="BB79" s="373"/>
      <c r="BC79" s="373"/>
      <c r="BD79" s="373"/>
      <c r="BE79" s="373"/>
      <c r="BF79" s="373"/>
      <c r="BG79" s="373"/>
      <c r="BH79" s="373"/>
      <c r="BI79" s="373"/>
      <c r="BJ79" s="373"/>
      <c r="BK79" s="373"/>
      <c r="BL79" s="373"/>
      <c r="BM79" s="373"/>
      <c r="BN79" s="373"/>
      <c r="BO79" s="373"/>
      <c r="BP79" s="373"/>
      <c r="BQ79" s="373"/>
      <c r="BR79" s="373"/>
      <c r="BS79" s="373"/>
      <c r="BT79" s="373"/>
      <c r="BU79" s="373"/>
      <c r="BV79" s="373"/>
      <c r="BW79" s="373"/>
      <c r="BX79" s="373"/>
      <c r="BY79" s="373"/>
      <c r="BZ79" s="373"/>
      <c r="CA79" s="373"/>
      <c r="CB79" s="373"/>
      <c r="CC79" s="373"/>
      <c r="CD79" s="373"/>
      <c r="CE79" s="373"/>
      <c r="CF79" s="373"/>
      <c r="CG79" s="373"/>
      <c r="CH79" s="373"/>
      <c r="CI79" s="373"/>
      <c r="CJ79" s="373"/>
      <c r="CK79" s="373"/>
      <c r="CL79" s="373"/>
      <c r="CM79" s="373"/>
      <c r="CN79" s="373"/>
      <c r="CO79" s="373"/>
      <c r="CP79" s="373"/>
      <c r="CQ79" s="373"/>
      <c r="CR79" s="373"/>
      <c r="CS79" s="373"/>
      <c r="CT79" s="373"/>
      <c r="CU79" s="373"/>
      <c r="CV79" s="373"/>
      <c r="CW79" s="373"/>
      <c r="CX79" s="373"/>
      <c r="CY79" s="373"/>
      <c r="CZ79" s="373"/>
      <c r="DA79" s="373"/>
      <c r="DB79" s="373"/>
      <c r="DC79" s="373"/>
      <c r="DD79" s="373"/>
      <c r="DE79" s="373"/>
      <c r="DF79" s="373"/>
      <c r="DG79" s="373"/>
      <c r="DH79" s="373"/>
      <c r="DI79" s="373"/>
      <c r="DJ79" s="373"/>
      <c r="DK79" s="373"/>
      <c r="DL79" s="373"/>
      <c r="DM79" s="373"/>
      <c r="DN79" s="373"/>
      <c r="DO79" s="373"/>
      <c r="DP79" s="373"/>
      <c r="DQ79" s="373"/>
      <c r="DR79" s="373"/>
      <c r="DS79" s="373"/>
      <c r="DT79" s="373"/>
      <c r="DU79" s="373"/>
      <c r="DV79" s="373"/>
      <c r="DW79" s="373"/>
      <c r="DX79" s="373"/>
      <c r="DY79" s="373"/>
      <c r="DZ79" s="373"/>
      <c r="EA79" s="373"/>
      <c r="EB79" s="373"/>
      <c r="EC79" s="373"/>
      <c r="ED79" s="373"/>
      <c r="EE79" s="373"/>
      <c r="EF79" s="373"/>
      <c r="EG79" s="373"/>
      <c r="EH79" s="373"/>
      <c r="EI79" s="373"/>
      <c r="EJ79" s="373"/>
      <c r="EK79" s="373"/>
      <c r="EL79" s="373"/>
      <c r="EM79" s="373"/>
      <c r="EN79" s="373"/>
      <c r="EO79" s="373"/>
      <c r="EP79" s="373"/>
      <c r="EQ79" s="373"/>
      <c r="ER79" s="373"/>
      <c r="ES79" s="373"/>
      <c r="ET79" s="373"/>
      <c r="EU79" s="373"/>
      <c r="EV79" s="373"/>
      <c r="EW79" s="373"/>
      <c r="EX79" s="373"/>
      <c r="EY79" s="373"/>
      <c r="EZ79" s="373"/>
      <c r="FA79" s="373"/>
      <c r="FB79" s="373"/>
      <c r="FC79" s="373"/>
      <c r="FD79" s="373"/>
      <c r="FE79" s="373"/>
      <c r="FF79" s="373"/>
      <c r="FG79" s="373"/>
      <c r="FH79" s="373"/>
      <c r="FI79" s="373"/>
      <c r="FJ79" s="373"/>
      <c r="FK79" s="373"/>
      <c r="FL79" s="373"/>
      <c r="FM79" s="373"/>
      <c r="FN79" s="373"/>
      <c r="FO79" s="373"/>
      <c r="FP79" s="373"/>
      <c r="FQ79" s="373"/>
      <c r="FR79" s="373"/>
      <c r="FS79" s="373"/>
      <c r="FT79" s="373"/>
      <c r="FU79" s="373"/>
      <c r="FV79" s="373"/>
      <c r="FW79" s="373"/>
      <c r="FX79" s="373"/>
      <c r="FY79" s="373"/>
      <c r="FZ79" s="373"/>
      <c r="GA79" s="373"/>
      <c r="GB79" s="373"/>
      <c r="GC79" s="373"/>
      <c r="GD79" s="373"/>
      <c r="GE79" s="373"/>
      <c r="GF79" s="373"/>
      <c r="GG79" s="373"/>
      <c r="GH79" s="373"/>
      <c r="GI79" s="373"/>
      <c r="GJ79" s="373"/>
      <c r="GK79" s="373"/>
      <c r="GL79" s="373"/>
      <c r="GM79" s="373"/>
      <c r="GN79" s="373"/>
      <c r="GO79" s="373"/>
      <c r="GP79" s="373"/>
      <c r="GQ79" s="373"/>
      <c r="GR79" s="373"/>
      <c r="GS79" s="373"/>
      <c r="GT79" s="373"/>
      <c r="GU79" s="373"/>
      <c r="GV79" s="373"/>
      <c r="GW79" s="373"/>
      <c r="GX79" s="373"/>
      <c r="GY79" s="373"/>
      <c r="GZ79" s="373"/>
      <c r="HA79" s="373"/>
      <c r="HB79" s="373"/>
      <c r="HC79" s="373"/>
      <c r="HD79" s="373"/>
      <c r="HE79" s="373"/>
      <c r="HF79" s="373"/>
      <c r="HG79" s="373"/>
      <c r="HH79" s="373"/>
      <c r="HI79" s="373"/>
      <c r="HJ79" s="373"/>
      <c r="HK79" s="373"/>
      <c r="HL79" s="373"/>
      <c r="HM79" s="373"/>
      <c r="HN79" s="373"/>
      <c r="HO79" s="373"/>
      <c r="HP79" s="373"/>
      <c r="HQ79" s="373"/>
      <c r="HR79" s="373"/>
      <c r="HS79" s="373"/>
      <c r="HT79" s="373"/>
      <c r="HU79" s="373"/>
    </row>
    <row r="80" spans="1:229" ht="24.75" customHeight="1">
      <c r="A80" s="378" t="s">
        <v>687</v>
      </c>
      <c r="B80" s="378" t="s">
        <v>101</v>
      </c>
      <c r="C80" s="380">
        <v>90822</v>
      </c>
      <c r="D80" s="407" t="s">
        <v>886</v>
      </c>
      <c r="E80" s="265" t="s">
        <v>10</v>
      </c>
      <c r="F80" s="265">
        <v>8</v>
      </c>
      <c r="G80" s="423">
        <v>228.08</v>
      </c>
      <c r="H80" s="435">
        <f t="shared" si="55"/>
        <v>1824.64</v>
      </c>
      <c r="I80" s="386">
        <f t="shared" si="54"/>
        <v>3.5799595380437352E-2</v>
      </c>
      <c r="J80" s="319">
        <v>0</v>
      </c>
      <c r="K80" s="320">
        <f t="shared" si="56"/>
        <v>0</v>
      </c>
      <c r="L80" s="321">
        <f t="shared" si="57"/>
        <v>0</v>
      </c>
      <c r="M80" s="336">
        <v>0</v>
      </c>
      <c r="N80" s="333">
        <f t="shared" si="58"/>
        <v>0</v>
      </c>
      <c r="O80" s="334">
        <f t="shared" si="59"/>
        <v>0</v>
      </c>
      <c r="P80" s="347">
        <v>0</v>
      </c>
      <c r="Q80" s="393">
        <f t="shared" si="60"/>
        <v>0</v>
      </c>
      <c r="R80" s="348">
        <f t="shared" si="61"/>
        <v>0</v>
      </c>
      <c r="S80" s="418"/>
      <c r="T80" s="419">
        <f t="shared" si="62"/>
        <v>0</v>
      </c>
      <c r="U80" s="420">
        <f t="shared" si="63"/>
        <v>0</v>
      </c>
      <c r="V80" s="344">
        <f t="shared" si="51"/>
        <v>0</v>
      </c>
      <c r="W80" s="345">
        <f t="shared" si="52"/>
        <v>0</v>
      </c>
      <c r="X80" s="366">
        <f t="shared" si="53"/>
        <v>0</v>
      </c>
      <c r="Y80" s="373"/>
      <c r="Z80" s="373"/>
      <c r="AA80" s="373"/>
      <c r="AB80" s="373"/>
      <c r="AC80" s="373"/>
      <c r="AD80" s="373"/>
      <c r="AE80" s="373"/>
      <c r="AF80" s="373"/>
      <c r="AG80" s="373"/>
      <c r="AH80" s="373"/>
      <c r="AI80" s="373"/>
      <c r="AJ80" s="373"/>
      <c r="AK80" s="373"/>
      <c r="AL80" s="373"/>
      <c r="AM80" s="373"/>
      <c r="AN80" s="373"/>
      <c r="AO80" s="373"/>
      <c r="AP80" s="373"/>
      <c r="AQ80" s="373"/>
      <c r="AR80" s="373"/>
      <c r="AS80" s="373"/>
      <c r="AT80" s="373"/>
      <c r="AU80" s="373"/>
      <c r="AV80" s="373"/>
      <c r="AW80" s="373"/>
      <c r="AX80" s="373"/>
      <c r="AY80" s="373"/>
      <c r="AZ80" s="373"/>
      <c r="BA80" s="373"/>
      <c r="BB80" s="373"/>
      <c r="BC80" s="373"/>
      <c r="BD80" s="373"/>
      <c r="BE80" s="373"/>
      <c r="BF80" s="373"/>
      <c r="BG80" s="373"/>
      <c r="BH80" s="373"/>
      <c r="BI80" s="373"/>
      <c r="BJ80" s="373"/>
      <c r="BK80" s="373"/>
      <c r="BL80" s="373"/>
      <c r="BM80" s="373"/>
      <c r="BN80" s="373"/>
      <c r="BO80" s="373"/>
      <c r="BP80" s="373"/>
      <c r="BQ80" s="373"/>
      <c r="BR80" s="373"/>
      <c r="BS80" s="373"/>
      <c r="BT80" s="373"/>
      <c r="BU80" s="373"/>
      <c r="BV80" s="373"/>
      <c r="BW80" s="373"/>
      <c r="BX80" s="373"/>
      <c r="BY80" s="373"/>
      <c r="BZ80" s="373"/>
      <c r="CA80" s="373"/>
      <c r="CB80" s="373"/>
      <c r="CC80" s="373"/>
      <c r="CD80" s="373"/>
      <c r="CE80" s="373"/>
      <c r="CF80" s="373"/>
      <c r="CG80" s="373"/>
      <c r="CH80" s="373"/>
      <c r="CI80" s="373"/>
      <c r="CJ80" s="373"/>
      <c r="CK80" s="373"/>
      <c r="CL80" s="373"/>
      <c r="CM80" s="373"/>
      <c r="CN80" s="373"/>
      <c r="CO80" s="373"/>
      <c r="CP80" s="373"/>
      <c r="CQ80" s="373"/>
      <c r="CR80" s="373"/>
      <c r="CS80" s="373"/>
      <c r="CT80" s="373"/>
      <c r="CU80" s="373"/>
      <c r="CV80" s="373"/>
      <c r="CW80" s="373"/>
      <c r="CX80" s="373"/>
      <c r="CY80" s="373"/>
      <c r="CZ80" s="373"/>
      <c r="DA80" s="373"/>
      <c r="DB80" s="373"/>
      <c r="DC80" s="373"/>
      <c r="DD80" s="373"/>
      <c r="DE80" s="373"/>
      <c r="DF80" s="373"/>
      <c r="DG80" s="373"/>
      <c r="DH80" s="373"/>
      <c r="DI80" s="373"/>
      <c r="DJ80" s="373"/>
      <c r="DK80" s="373"/>
      <c r="DL80" s="373"/>
      <c r="DM80" s="373"/>
      <c r="DN80" s="373"/>
      <c r="DO80" s="373"/>
      <c r="DP80" s="373"/>
      <c r="DQ80" s="373"/>
      <c r="DR80" s="373"/>
      <c r="DS80" s="373"/>
      <c r="DT80" s="373"/>
      <c r="DU80" s="373"/>
      <c r="DV80" s="373"/>
      <c r="DW80" s="373"/>
      <c r="DX80" s="373"/>
      <c r="DY80" s="373"/>
      <c r="DZ80" s="373"/>
      <c r="EA80" s="373"/>
      <c r="EB80" s="373"/>
      <c r="EC80" s="373"/>
      <c r="ED80" s="373"/>
      <c r="EE80" s="373"/>
      <c r="EF80" s="373"/>
      <c r="EG80" s="373"/>
      <c r="EH80" s="373"/>
      <c r="EI80" s="373"/>
      <c r="EJ80" s="373"/>
      <c r="EK80" s="373"/>
      <c r="EL80" s="373"/>
      <c r="EM80" s="373"/>
      <c r="EN80" s="373"/>
      <c r="EO80" s="373"/>
      <c r="EP80" s="373"/>
      <c r="EQ80" s="373"/>
      <c r="ER80" s="373"/>
      <c r="ES80" s="373"/>
      <c r="ET80" s="373"/>
      <c r="EU80" s="373"/>
      <c r="EV80" s="373"/>
      <c r="EW80" s="373"/>
      <c r="EX80" s="373"/>
      <c r="EY80" s="373"/>
      <c r="EZ80" s="373"/>
      <c r="FA80" s="373"/>
      <c r="FB80" s="373"/>
      <c r="FC80" s="373"/>
      <c r="FD80" s="373"/>
      <c r="FE80" s="373"/>
      <c r="FF80" s="373"/>
      <c r="FG80" s="373"/>
      <c r="FH80" s="373"/>
      <c r="FI80" s="373"/>
      <c r="FJ80" s="373"/>
      <c r="FK80" s="373"/>
      <c r="FL80" s="373"/>
      <c r="FM80" s="373"/>
      <c r="FN80" s="373"/>
      <c r="FO80" s="373"/>
      <c r="FP80" s="373"/>
      <c r="FQ80" s="373"/>
      <c r="FR80" s="373"/>
      <c r="FS80" s="373"/>
      <c r="FT80" s="373"/>
      <c r="FU80" s="373"/>
      <c r="FV80" s="373"/>
      <c r="FW80" s="373"/>
      <c r="FX80" s="373"/>
      <c r="FY80" s="373"/>
      <c r="FZ80" s="373"/>
      <c r="GA80" s="373"/>
      <c r="GB80" s="373"/>
      <c r="GC80" s="373"/>
      <c r="GD80" s="373"/>
      <c r="GE80" s="373"/>
      <c r="GF80" s="373"/>
      <c r="GG80" s="373"/>
      <c r="GH80" s="373"/>
      <c r="GI80" s="373"/>
      <c r="GJ80" s="373"/>
      <c r="GK80" s="373"/>
      <c r="GL80" s="373"/>
      <c r="GM80" s="373"/>
      <c r="GN80" s="373"/>
      <c r="GO80" s="373"/>
      <c r="GP80" s="373"/>
      <c r="GQ80" s="373"/>
      <c r="GR80" s="373"/>
      <c r="GS80" s="373"/>
      <c r="GT80" s="373"/>
      <c r="GU80" s="373"/>
      <c r="GV80" s="373"/>
      <c r="GW80" s="373"/>
      <c r="GX80" s="373"/>
      <c r="GY80" s="373"/>
      <c r="GZ80" s="373"/>
      <c r="HA80" s="373"/>
      <c r="HB80" s="373"/>
      <c r="HC80" s="373"/>
      <c r="HD80" s="373"/>
      <c r="HE80" s="373"/>
      <c r="HF80" s="373"/>
      <c r="HG80" s="373"/>
      <c r="HH80" s="373"/>
      <c r="HI80" s="373"/>
      <c r="HJ80" s="373"/>
      <c r="HK80" s="373"/>
      <c r="HL80" s="373"/>
      <c r="HM80" s="373"/>
      <c r="HN80" s="373"/>
      <c r="HO80" s="373"/>
      <c r="HP80" s="373"/>
      <c r="HQ80" s="373"/>
      <c r="HR80" s="373"/>
      <c r="HS80" s="373"/>
      <c r="HT80" s="373"/>
      <c r="HU80" s="373"/>
    </row>
    <row r="81" spans="1:229" ht="24.75" customHeight="1">
      <c r="A81" s="378" t="s">
        <v>688</v>
      </c>
      <c r="B81" s="378" t="s">
        <v>101</v>
      </c>
      <c r="C81" s="380">
        <v>90823</v>
      </c>
      <c r="D81" s="407" t="s">
        <v>887</v>
      </c>
      <c r="E81" s="265" t="s">
        <v>10</v>
      </c>
      <c r="F81" s="265">
        <v>9</v>
      </c>
      <c r="G81" s="423">
        <v>246.54</v>
      </c>
      <c r="H81" s="435">
        <f t="shared" si="55"/>
        <v>2218.86</v>
      </c>
      <c r="I81" s="386">
        <f t="shared" si="54"/>
        <v>4.3534226042308194E-2</v>
      </c>
      <c r="J81" s="319">
        <v>0</v>
      </c>
      <c r="K81" s="320">
        <f t="shared" si="56"/>
        <v>0</v>
      </c>
      <c r="L81" s="321">
        <f t="shared" si="57"/>
        <v>0</v>
      </c>
      <c r="M81" s="336">
        <v>0</v>
      </c>
      <c r="N81" s="333">
        <f t="shared" si="58"/>
        <v>0</v>
      </c>
      <c r="O81" s="334">
        <f t="shared" si="59"/>
        <v>0</v>
      </c>
      <c r="P81" s="347">
        <v>0</v>
      </c>
      <c r="Q81" s="393">
        <f t="shared" si="60"/>
        <v>0</v>
      </c>
      <c r="R81" s="348">
        <f t="shared" si="61"/>
        <v>0</v>
      </c>
      <c r="S81" s="418"/>
      <c r="T81" s="419">
        <f t="shared" si="62"/>
        <v>0</v>
      </c>
      <c r="U81" s="420">
        <f t="shared" si="63"/>
        <v>0</v>
      </c>
      <c r="V81" s="344">
        <f t="shared" si="51"/>
        <v>0</v>
      </c>
      <c r="W81" s="345">
        <f t="shared" si="52"/>
        <v>0</v>
      </c>
      <c r="X81" s="366">
        <f t="shared" si="53"/>
        <v>0</v>
      </c>
      <c r="Y81" s="373"/>
      <c r="Z81" s="373"/>
      <c r="AA81" s="373"/>
      <c r="AB81" s="373"/>
      <c r="AC81" s="373"/>
      <c r="AD81" s="373"/>
      <c r="AE81" s="373"/>
      <c r="AF81" s="373"/>
      <c r="AG81" s="373"/>
      <c r="AH81" s="373"/>
      <c r="AI81" s="373"/>
      <c r="AJ81" s="373"/>
      <c r="AK81" s="373"/>
      <c r="AL81" s="373"/>
      <c r="AM81" s="373"/>
      <c r="AN81" s="373"/>
      <c r="AO81" s="373"/>
      <c r="AP81" s="373"/>
      <c r="AQ81" s="373"/>
      <c r="AR81" s="373"/>
      <c r="AS81" s="373"/>
      <c r="AT81" s="373"/>
      <c r="AU81" s="373"/>
      <c r="AV81" s="373"/>
      <c r="AW81" s="373"/>
      <c r="AX81" s="373"/>
      <c r="AY81" s="373"/>
      <c r="AZ81" s="373"/>
      <c r="BA81" s="373"/>
      <c r="BB81" s="373"/>
      <c r="BC81" s="373"/>
      <c r="BD81" s="373"/>
      <c r="BE81" s="373"/>
      <c r="BF81" s="373"/>
      <c r="BG81" s="373"/>
      <c r="BH81" s="373"/>
      <c r="BI81" s="373"/>
      <c r="BJ81" s="373"/>
      <c r="BK81" s="373"/>
      <c r="BL81" s="373"/>
      <c r="BM81" s="373"/>
      <c r="BN81" s="373"/>
      <c r="BO81" s="373"/>
      <c r="BP81" s="373"/>
      <c r="BQ81" s="373"/>
      <c r="BR81" s="373"/>
      <c r="BS81" s="373"/>
      <c r="BT81" s="373"/>
      <c r="BU81" s="373"/>
      <c r="BV81" s="373"/>
      <c r="BW81" s="373"/>
      <c r="BX81" s="373"/>
      <c r="BY81" s="373"/>
      <c r="BZ81" s="373"/>
      <c r="CA81" s="373"/>
      <c r="CB81" s="373"/>
      <c r="CC81" s="373"/>
      <c r="CD81" s="373"/>
      <c r="CE81" s="373"/>
      <c r="CF81" s="373"/>
      <c r="CG81" s="373"/>
      <c r="CH81" s="373"/>
      <c r="CI81" s="373"/>
      <c r="CJ81" s="373"/>
      <c r="CK81" s="373"/>
      <c r="CL81" s="373"/>
      <c r="CM81" s="373"/>
      <c r="CN81" s="373"/>
      <c r="CO81" s="373"/>
      <c r="CP81" s="373"/>
      <c r="CQ81" s="373"/>
      <c r="CR81" s="373"/>
      <c r="CS81" s="373"/>
      <c r="CT81" s="373"/>
      <c r="CU81" s="373"/>
      <c r="CV81" s="373"/>
      <c r="CW81" s="373"/>
      <c r="CX81" s="373"/>
      <c r="CY81" s="373"/>
      <c r="CZ81" s="373"/>
      <c r="DA81" s="373"/>
      <c r="DB81" s="373"/>
      <c r="DC81" s="373"/>
      <c r="DD81" s="373"/>
      <c r="DE81" s="373"/>
      <c r="DF81" s="373"/>
      <c r="DG81" s="373"/>
      <c r="DH81" s="373"/>
      <c r="DI81" s="373"/>
      <c r="DJ81" s="373"/>
      <c r="DK81" s="373"/>
      <c r="DL81" s="373"/>
      <c r="DM81" s="373"/>
      <c r="DN81" s="373"/>
      <c r="DO81" s="373"/>
      <c r="DP81" s="373"/>
      <c r="DQ81" s="373"/>
      <c r="DR81" s="373"/>
      <c r="DS81" s="373"/>
      <c r="DT81" s="373"/>
      <c r="DU81" s="373"/>
      <c r="DV81" s="373"/>
      <c r="DW81" s="373"/>
      <c r="DX81" s="373"/>
      <c r="DY81" s="373"/>
      <c r="DZ81" s="373"/>
      <c r="EA81" s="373"/>
      <c r="EB81" s="373"/>
      <c r="EC81" s="373"/>
      <c r="ED81" s="373"/>
      <c r="EE81" s="373"/>
      <c r="EF81" s="373"/>
      <c r="EG81" s="373"/>
      <c r="EH81" s="373"/>
      <c r="EI81" s="373"/>
      <c r="EJ81" s="373"/>
      <c r="EK81" s="373"/>
      <c r="EL81" s="373"/>
      <c r="EM81" s="373"/>
      <c r="EN81" s="373"/>
      <c r="EO81" s="373"/>
      <c r="EP81" s="373"/>
      <c r="EQ81" s="373"/>
      <c r="ER81" s="373"/>
      <c r="ES81" s="373"/>
      <c r="ET81" s="373"/>
      <c r="EU81" s="373"/>
      <c r="EV81" s="373"/>
      <c r="EW81" s="373"/>
      <c r="EX81" s="373"/>
      <c r="EY81" s="373"/>
      <c r="EZ81" s="373"/>
      <c r="FA81" s="373"/>
      <c r="FB81" s="373"/>
      <c r="FC81" s="373"/>
      <c r="FD81" s="373"/>
      <c r="FE81" s="373"/>
      <c r="FF81" s="373"/>
      <c r="FG81" s="373"/>
      <c r="FH81" s="373"/>
      <c r="FI81" s="373"/>
      <c r="FJ81" s="373"/>
      <c r="FK81" s="373"/>
      <c r="FL81" s="373"/>
      <c r="FM81" s="373"/>
      <c r="FN81" s="373"/>
      <c r="FO81" s="373"/>
      <c r="FP81" s="373"/>
      <c r="FQ81" s="373"/>
      <c r="FR81" s="373"/>
      <c r="FS81" s="373"/>
      <c r="FT81" s="373"/>
      <c r="FU81" s="373"/>
      <c r="FV81" s="373"/>
      <c r="FW81" s="373"/>
      <c r="FX81" s="373"/>
      <c r="FY81" s="373"/>
      <c r="FZ81" s="373"/>
      <c r="GA81" s="373"/>
      <c r="GB81" s="373"/>
      <c r="GC81" s="373"/>
      <c r="GD81" s="373"/>
      <c r="GE81" s="373"/>
      <c r="GF81" s="373"/>
      <c r="GG81" s="373"/>
      <c r="GH81" s="373"/>
      <c r="GI81" s="373"/>
      <c r="GJ81" s="373"/>
      <c r="GK81" s="373"/>
      <c r="GL81" s="373"/>
      <c r="GM81" s="373"/>
      <c r="GN81" s="373"/>
      <c r="GO81" s="373"/>
      <c r="GP81" s="373"/>
      <c r="GQ81" s="373"/>
      <c r="GR81" s="373"/>
      <c r="GS81" s="373"/>
      <c r="GT81" s="373"/>
      <c r="GU81" s="373"/>
      <c r="GV81" s="373"/>
      <c r="GW81" s="373"/>
      <c r="GX81" s="373"/>
      <c r="GY81" s="373"/>
      <c r="GZ81" s="373"/>
      <c r="HA81" s="373"/>
      <c r="HB81" s="373"/>
      <c r="HC81" s="373"/>
      <c r="HD81" s="373"/>
      <c r="HE81" s="373"/>
      <c r="HF81" s="373"/>
      <c r="HG81" s="373"/>
      <c r="HH81" s="373"/>
      <c r="HI81" s="373"/>
      <c r="HJ81" s="373"/>
      <c r="HK81" s="373"/>
      <c r="HL81" s="373"/>
      <c r="HM81" s="373"/>
      <c r="HN81" s="373"/>
      <c r="HO81" s="373"/>
      <c r="HP81" s="373"/>
      <c r="HQ81" s="373"/>
      <c r="HR81" s="373"/>
      <c r="HS81" s="373"/>
      <c r="HT81" s="373"/>
      <c r="HU81" s="373"/>
    </row>
    <row r="82" spans="1:229" ht="24.75" customHeight="1">
      <c r="A82" s="378" t="s">
        <v>689</v>
      </c>
      <c r="B82" s="378" t="s">
        <v>101</v>
      </c>
      <c r="C82" s="380">
        <v>90830</v>
      </c>
      <c r="D82" s="407" t="s">
        <v>888</v>
      </c>
      <c r="E82" s="265" t="s">
        <v>10</v>
      </c>
      <c r="F82" s="265">
        <v>19</v>
      </c>
      <c r="G82" s="423">
        <v>142.09</v>
      </c>
      <c r="H82" s="435">
        <f t="shared" si="55"/>
        <v>2699.71</v>
      </c>
      <c r="I82" s="386">
        <f t="shared" si="54"/>
        <v>5.2968544833238616E-2</v>
      </c>
      <c r="J82" s="319">
        <v>0</v>
      </c>
      <c r="K82" s="320">
        <f t="shared" si="56"/>
        <v>0</v>
      </c>
      <c r="L82" s="321">
        <f t="shared" si="57"/>
        <v>0</v>
      </c>
      <c r="M82" s="336">
        <v>0</v>
      </c>
      <c r="N82" s="333">
        <f t="shared" si="58"/>
        <v>0</v>
      </c>
      <c r="O82" s="334">
        <f t="shared" si="59"/>
        <v>0</v>
      </c>
      <c r="P82" s="347">
        <v>0</v>
      </c>
      <c r="Q82" s="393">
        <f t="shared" si="60"/>
        <v>0</v>
      </c>
      <c r="R82" s="348">
        <f t="shared" si="61"/>
        <v>0</v>
      </c>
      <c r="S82" s="418"/>
      <c r="T82" s="419">
        <f t="shared" si="62"/>
        <v>0</v>
      </c>
      <c r="U82" s="420">
        <f t="shared" si="63"/>
        <v>0</v>
      </c>
      <c r="V82" s="344">
        <f t="shared" si="51"/>
        <v>0</v>
      </c>
      <c r="W82" s="345">
        <f t="shared" si="52"/>
        <v>0</v>
      </c>
      <c r="X82" s="366">
        <f t="shared" si="53"/>
        <v>0</v>
      </c>
      <c r="Y82" s="373"/>
      <c r="Z82" s="373"/>
      <c r="AA82" s="373"/>
      <c r="AB82" s="373"/>
      <c r="AC82" s="373"/>
      <c r="AD82" s="373"/>
      <c r="AE82" s="373"/>
      <c r="AF82" s="373"/>
      <c r="AG82" s="373"/>
      <c r="AH82" s="373"/>
      <c r="AI82" s="373"/>
      <c r="AJ82" s="373"/>
      <c r="AK82" s="373"/>
      <c r="AL82" s="373"/>
      <c r="AM82" s="373"/>
      <c r="AN82" s="373"/>
      <c r="AO82" s="373"/>
      <c r="AP82" s="373"/>
      <c r="AQ82" s="373"/>
      <c r="AR82" s="373"/>
      <c r="AS82" s="373"/>
      <c r="AT82" s="373"/>
      <c r="AU82" s="373"/>
      <c r="AV82" s="373"/>
      <c r="AW82" s="373"/>
      <c r="AX82" s="373"/>
      <c r="AY82" s="373"/>
      <c r="AZ82" s="373"/>
      <c r="BA82" s="373"/>
      <c r="BB82" s="373"/>
      <c r="BC82" s="373"/>
      <c r="BD82" s="373"/>
      <c r="BE82" s="373"/>
      <c r="BF82" s="373"/>
      <c r="BG82" s="373"/>
      <c r="BH82" s="373"/>
      <c r="BI82" s="373"/>
      <c r="BJ82" s="373"/>
      <c r="BK82" s="373"/>
      <c r="BL82" s="373"/>
      <c r="BM82" s="373"/>
      <c r="BN82" s="373"/>
      <c r="BO82" s="373"/>
      <c r="BP82" s="373"/>
      <c r="BQ82" s="373"/>
      <c r="BR82" s="373"/>
      <c r="BS82" s="373"/>
      <c r="BT82" s="373"/>
      <c r="BU82" s="373"/>
      <c r="BV82" s="373"/>
      <c r="BW82" s="373"/>
      <c r="BX82" s="373"/>
      <c r="BY82" s="373"/>
      <c r="BZ82" s="373"/>
      <c r="CA82" s="373"/>
      <c r="CB82" s="373"/>
      <c r="CC82" s="373"/>
      <c r="CD82" s="373"/>
      <c r="CE82" s="373"/>
      <c r="CF82" s="373"/>
      <c r="CG82" s="373"/>
      <c r="CH82" s="373"/>
      <c r="CI82" s="373"/>
      <c r="CJ82" s="373"/>
      <c r="CK82" s="373"/>
      <c r="CL82" s="373"/>
      <c r="CM82" s="373"/>
      <c r="CN82" s="373"/>
      <c r="CO82" s="373"/>
      <c r="CP82" s="373"/>
      <c r="CQ82" s="373"/>
      <c r="CR82" s="373"/>
      <c r="CS82" s="373"/>
      <c r="CT82" s="373"/>
      <c r="CU82" s="373"/>
      <c r="CV82" s="373"/>
      <c r="CW82" s="373"/>
      <c r="CX82" s="373"/>
      <c r="CY82" s="373"/>
      <c r="CZ82" s="373"/>
      <c r="DA82" s="373"/>
      <c r="DB82" s="373"/>
      <c r="DC82" s="373"/>
      <c r="DD82" s="373"/>
      <c r="DE82" s="373"/>
      <c r="DF82" s="373"/>
      <c r="DG82" s="373"/>
      <c r="DH82" s="373"/>
      <c r="DI82" s="373"/>
      <c r="DJ82" s="373"/>
      <c r="DK82" s="373"/>
      <c r="DL82" s="373"/>
      <c r="DM82" s="373"/>
      <c r="DN82" s="373"/>
      <c r="DO82" s="373"/>
      <c r="DP82" s="373"/>
      <c r="DQ82" s="373"/>
      <c r="DR82" s="373"/>
      <c r="DS82" s="373"/>
      <c r="DT82" s="373"/>
      <c r="DU82" s="373"/>
      <c r="DV82" s="373"/>
      <c r="DW82" s="373"/>
      <c r="DX82" s="373"/>
      <c r="DY82" s="373"/>
      <c r="DZ82" s="373"/>
      <c r="EA82" s="373"/>
      <c r="EB82" s="373"/>
      <c r="EC82" s="373"/>
      <c r="ED82" s="373"/>
      <c r="EE82" s="373"/>
      <c r="EF82" s="373"/>
      <c r="EG82" s="373"/>
      <c r="EH82" s="373"/>
      <c r="EI82" s="373"/>
      <c r="EJ82" s="373"/>
      <c r="EK82" s="373"/>
      <c r="EL82" s="373"/>
      <c r="EM82" s="373"/>
      <c r="EN82" s="373"/>
      <c r="EO82" s="373"/>
      <c r="EP82" s="373"/>
      <c r="EQ82" s="373"/>
      <c r="ER82" s="373"/>
      <c r="ES82" s="373"/>
      <c r="ET82" s="373"/>
      <c r="EU82" s="373"/>
      <c r="EV82" s="373"/>
      <c r="EW82" s="373"/>
      <c r="EX82" s="373"/>
      <c r="EY82" s="373"/>
      <c r="EZ82" s="373"/>
      <c r="FA82" s="373"/>
      <c r="FB82" s="373"/>
      <c r="FC82" s="373"/>
      <c r="FD82" s="373"/>
      <c r="FE82" s="373"/>
      <c r="FF82" s="373"/>
      <c r="FG82" s="373"/>
      <c r="FH82" s="373"/>
      <c r="FI82" s="373"/>
      <c r="FJ82" s="373"/>
      <c r="FK82" s="373"/>
      <c r="FL82" s="373"/>
      <c r="FM82" s="373"/>
      <c r="FN82" s="373"/>
      <c r="FO82" s="373"/>
      <c r="FP82" s="373"/>
      <c r="FQ82" s="373"/>
      <c r="FR82" s="373"/>
      <c r="FS82" s="373"/>
      <c r="FT82" s="373"/>
      <c r="FU82" s="373"/>
      <c r="FV82" s="373"/>
      <c r="FW82" s="373"/>
      <c r="FX82" s="373"/>
      <c r="FY82" s="373"/>
      <c r="FZ82" s="373"/>
      <c r="GA82" s="373"/>
      <c r="GB82" s="373"/>
      <c r="GC82" s="373"/>
      <c r="GD82" s="373"/>
      <c r="GE82" s="373"/>
      <c r="GF82" s="373"/>
      <c r="GG82" s="373"/>
      <c r="GH82" s="373"/>
      <c r="GI82" s="373"/>
      <c r="GJ82" s="373"/>
      <c r="GK82" s="373"/>
      <c r="GL82" s="373"/>
      <c r="GM82" s="373"/>
      <c r="GN82" s="373"/>
      <c r="GO82" s="373"/>
      <c r="GP82" s="373"/>
      <c r="GQ82" s="373"/>
      <c r="GR82" s="373"/>
      <c r="GS82" s="373"/>
      <c r="GT82" s="373"/>
      <c r="GU82" s="373"/>
      <c r="GV82" s="373"/>
      <c r="GW82" s="373"/>
      <c r="GX82" s="373"/>
      <c r="GY82" s="373"/>
      <c r="GZ82" s="373"/>
      <c r="HA82" s="373"/>
      <c r="HB82" s="373"/>
      <c r="HC82" s="373"/>
      <c r="HD82" s="373"/>
      <c r="HE82" s="373"/>
      <c r="HF82" s="373"/>
      <c r="HG82" s="373"/>
      <c r="HH82" s="373"/>
      <c r="HI82" s="373"/>
      <c r="HJ82" s="373"/>
      <c r="HK82" s="373"/>
      <c r="HL82" s="373"/>
      <c r="HM82" s="373"/>
      <c r="HN82" s="373"/>
      <c r="HO82" s="373"/>
      <c r="HP82" s="373"/>
      <c r="HQ82" s="373"/>
      <c r="HR82" s="373"/>
      <c r="HS82" s="373"/>
      <c r="HT82" s="373"/>
      <c r="HU82" s="373"/>
    </row>
    <row r="83" spans="1:229" ht="24.75" customHeight="1">
      <c r="A83" s="378" t="s">
        <v>690</v>
      </c>
      <c r="B83" s="378" t="s">
        <v>843</v>
      </c>
      <c r="C83" s="380" t="s">
        <v>889</v>
      </c>
      <c r="D83" s="407" t="s">
        <v>890</v>
      </c>
      <c r="E83" s="265" t="s">
        <v>10</v>
      </c>
      <c r="F83" s="265">
        <v>4</v>
      </c>
      <c r="G83" s="423">
        <v>1924.12</v>
      </c>
      <c r="H83" s="435">
        <f t="shared" si="55"/>
        <v>7696.48</v>
      </c>
      <c r="I83" s="386">
        <f t="shared" si="54"/>
        <v>0.15100560650518921</v>
      </c>
      <c r="J83" s="319">
        <v>0</v>
      </c>
      <c r="K83" s="320">
        <f t="shared" si="56"/>
        <v>0</v>
      </c>
      <c r="L83" s="321">
        <f t="shared" si="57"/>
        <v>0</v>
      </c>
      <c r="M83" s="336">
        <v>0</v>
      </c>
      <c r="N83" s="333">
        <f t="shared" si="58"/>
        <v>0</v>
      </c>
      <c r="O83" s="334">
        <f t="shared" si="59"/>
        <v>0</v>
      </c>
      <c r="P83" s="347">
        <v>0</v>
      </c>
      <c r="Q83" s="393">
        <f t="shared" si="60"/>
        <v>0</v>
      </c>
      <c r="R83" s="348">
        <f t="shared" si="61"/>
        <v>0</v>
      </c>
      <c r="S83" s="418"/>
      <c r="T83" s="419">
        <f t="shared" si="62"/>
        <v>0</v>
      </c>
      <c r="U83" s="420">
        <f t="shared" si="63"/>
        <v>0</v>
      </c>
      <c r="V83" s="344">
        <f t="shared" si="51"/>
        <v>0</v>
      </c>
      <c r="W83" s="345">
        <f t="shared" si="52"/>
        <v>0</v>
      </c>
      <c r="X83" s="366">
        <f t="shared" si="53"/>
        <v>0</v>
      </c>
      <c r="Y83" s="373"/>
      <c r="Z83" s="373"/>
      <c r="AA83" s="373"/>
      <c r="AB83" s="373"/>
      <c r="AC83" s="373"/>
      <c r="AD83" s="373"/>
      <c r="AE83" s="373"/>
      <c r="AF83" s="373"/>
      <c r="AG83" s="373"/>
      <c r="AH83" s="373"/>
      <c r="AI83" s="373"/>
      <c r="AJ83" s="373"/>
      <c r="AK83" s="373"/>
      <c r="AL83" s="373"/>
      <c r="AM83" s="373"/>
      <c r="AN83" s="373"/>
      <c r="AO83" s="373"/>
      <c r="AP83" s="373"/>
      <c r="AQ83" s="373"/>
      <c r="AR83" s="373"/>
      <c r="AS83" s="373"/>
      <c r="AT83" s="373"/>
      <c r="AU83" s="373"/>
      <c r="AV83" s="373"/>
      <c r="AW83" s="373"/>
      <c r="AX83" s="373"/>
      <c r="AY83" s="373"/>
      <c r="AZ83" s="373"/>
      <c r="BA83" s="373"/>
      <c r="BB83" s="373"/>
      <c r="BC83" s="373"/>
      <c r="BD83" s="373"/>
      <c r="BE83" s="373"/>
      <c r="BF83" s="373"/>
      <c r="BG83" s="373"/>
      <c r="BH83" s="373"/>
      <c r="BI83" s="373"/>
      <c r="BJ83" s="373"/>
      <c r="BK83" s="373"/>
      <c r="BL83" s="373"/>
      <c r="BM83" s="373"/>
      <c r="BN83" s="373"/>
      <c r="BO83" s="373"/>
      <c r="BP83" s="373"/>
      <c r="BQ83" s="373"/>
      <c r="BR83" s="373"/>
      <c r="BS83" s="373"/>
      <c r="BT83" s="373"/>
      <c r="BU83" s="373"/>
      <c r="BV83" s="373"/>
      <c r="BW83" s="373"/>
      <c r="BX83" s="373"/>
      <c r="BY83" s="373"/>
      <c r="BZ83" s="373"/>
      <c r="CA83" s="373"/>
      <c r="CB83" s="373"/>
      <c r="CC83" s="373"/>
      <c r="CD83" s="373"/>
      <c r="CE83" s="373"/>
      <c r="CF83" s="373"/>
      <c r="CG83" s="373"/>
      <c r="CH83" s="373"/>
      <c r="CI83" s="373"/>
      <c r="CJ83" s="373"/>
      <c r="CK83" s="373"/>
      <c r="CL83" s="373"/>
      <c r="CM83" s="373"/>
      <c r="CN83" s="373"/>
      <c r="CO83" s="373"/>
      <c r="CP83" s="373"/>
      <c r="CQ83" s="373"/>
      <c r="CR83" s="373"/>
      <c r="CS83" s="373"/>
      <c r="CT83" s="373"/>
      <c r="CU83" s="373"/>
      <c r="CV83" s="373"/>
      <c r="CW83" s="373"/>
      <c r="CX83" s="373"/>
      <c r="CY83" s="373"/>
      <c r="CZ83" s="373"/>
      <c r="DA83" s="373"/>
      <c r="DB83" s="373"/>
      <c r="DC83" s="373"/>
      <c r="DD83" s="373"/>
      <c r="DE83" s="373"/>
      <c r="DF83" s="373"/>
      <c r="DG83" s="373"/>
      <c r="DH83" s="373"/>
      <c r="DI83" s="373"/>
      <c r="DJ83" s="373"/>
      <c r="DK83" s="373"/>
      <c r="DL83" s="373"/>
      <c r="DM83" s="373"/>
      <c r="DN83" s="373"/>
      <c r="DO83" s="373"/>
      <c r="DP83" s="373"/>
      <c r="DQ83" s="373"/>
      <c r="DR83" s="373"/>
      <c r="DS83" s="373"/>
      <c r="DT83" s="373"/>
      <c r="DU83" s="373"/>
      <c r="DV83" s="373"/>
      <c r="DW83" s="373"/>
      <c r="DX83" s="373"/>
      <c r="DY83" s="373"/>
      <c r="DZ83" s="373"/>
      <c r="EA83" s="373"/>
      <c r="EB83" s="373"/>
      <c r="EC83" s="373"/>
      <c r="ED83" s="373"/>
      <c r="EE83" s="373"/>
      <c r="EF83" s="373"/>
      <c r="EG83" s="373"/>
      <c r="EH83" s="373"/>
      <c r="EI83" s="373"/>
      <c r="EJ83" s="373"/>
      <c r="EK83" s="373"/>
      <c r="EL83" s="373"/>
      <c r="EM83" s="373"/>
      <c r="EN83" s="373"/>
      <c r="EO83" s="373"/>
      <c r="EP83" s="373"/>
      <c r="EQ83" s="373"/>
      <c r="ER83" s="373"/>
      <c r="ES83" s="373"/>
      <c r="ET83" s="373"/>
      <c r="EU83" s="373"/>
      <c r="EV83" s="373"/>
      <c r="EW83" s="373"/>
      <c r="EX83" s="373"/>
      <c r="EY83" s="373"/>
      <c r="EZ83" s="373"/>
      <c r="FA83" s="373"/>
      <c r="FB83" s="373"/>
      <c r="FC83" s="373"/>
      <c r="FD83" s="373"/>
      <c r="FE83" s="373"/>
      <c r="FF83" s="373"/>
      <c r="FG83" s="373"/>
      <c r="FH83" s="373"/>
      <c r="FI83" s="373"/>
      <c r="FJ83" s="373"/>
      <c r="FK83" s="373"/>
      <c r="FL83" s="373"/>
      <c r="FM83" s="373"/>
      <c r="FN83" s="373"/>
      <c r="FO83" s="373"/>
      <c r="FP83" s="373"/>
      <c r="FQ83" s="373"/>
      <c r="FR83" s="373"/>
      <c r="FS83" s="373"/>
      <c r="FT83" s="373"/>
      <c r="FU83" s="373"/>
      <c r="FV83" s="373"/>
      <c r="FW83" s="373"/>
      <c r="FX83" s="373"/>
      <c r="FY83" s="373"/>
      <c r="FZ83" s="373"/>
      <c r="GA83" s="373"/>
      <c r="GB83" s="373"/>
      <c r="GC83" s="373"/>
      <c r="GD83" s="373"/>
      <c r="GE83" s="373"/>
      <c r="GF83" s="373"/>
      <c r="GG83" s="373"/>
      <c r="GH83" s="373"/>
      <c r="GI83" s="373"/>
      <c r="GJ83" s="373"/>
      <c r="GK83" s="373"/>
      <c r="GL83" s="373"/>
      <c r="GM83" s="373"/>
      <c r="GN83" s="373"/>
      <c r="GO83" s="373"/>
      <c r="GP83" s="373"/>
      <c r="GQ83" s="373"/>
      <c r="GR83" s="373"/>
      <c r="GS83" s="373"/>
      <c r="GT83" s="373"/>
      <c r="GU83" s="373"/>
      <c r="GV83" s="373"/>
      <c r="GW83" s="373"/>
      <c r="GX83" s="373"/>
      <c r="GY83" s="373"/>
      <c r="GZ83" s="373"/>
      <c r="HA83" s="373"/>
      <c r="HB83" s="373"/>
      <c r="HC83" s="373"/>
      <c r="HD83" s="373"/>
      <c r="HE83" s="373"/>
      <c r="HF83" s="373"/>
      <c r="HG83" s="373"/>
      <c r="HH83" s="373"/>
      <c r="HI83" s="373"/>
      <c r="HJ83" s="373"/>
      <c r="HK83" s="373"/>
      <c r="HL83" s="373"/>
      <c r="HM83" s="373"/>
      <c r="HN83" s="373"/>
      <c r="HO83" s="373"/>
      <c r="HP83" s="373"/>
      <c r="HQ83" s="373"/>
      <c r="HR83" s="373"/>
      <c r="HS83" s="373"/>
      <c r="HT83" s="373"/>
      <c r="HU83" s="373"/>
    </row>
    <row r="84" spans="1:229" ht="13.5" customHeight="1">
      <c r="A84" s="378" t="s">
        <v>725</v>
      </c>
      <c r="B84" s="378" t="s">
        <v>101</v>
      </c>
      <c r="C84" s="380" t="s">
        <v>891</v>
      </c>
      <c r="D84" s="407" t="s">
        <v>892</v>
      </c>
      <c r="E84" s="265" t="s">
        <v>6</v>
      </c>
      <c r="F84" s="265">
        <v>126.91</v>
      </c>
      <c r="G84" s="423">
        <v>23.91</v>
      </c>
      <c r="H84" s="435">
        <f t="shared" si="55"/>
        <v>3034.4180999999999</v>
      </c>
      <c r="I84" s="386">
        <f t="shared" si="54"/>
        <v>5.9535546844898431E-2</v>
      </c>
      <c r="J84" s="319">
        <v>0</v>
      </c>
      <c r="K84" s="320">
        <f t="shared" si="56"/>
        <v>0</v>
      </c>
      <c r="L84" s="321">
        <f t="shared" si="57"/>
        <v>0</v>
      </c>
      <c r="M84" s="336">
        <v>0</v>
      </c>
      <c r="N84" s="333">
        <f t="shared" si="58"/>
        <v>0</v>
      </c>
      <c r="O84" s="334">
        <f t="shared" si="59"/>
        <v>0</v>
      </c>
      <c r="P84" s="347">
        <v>0</v>
      </c>
      <c r="Q84" s="393">
        <f t="shared" si="60"/>
        <v>0</v>
      </c>
      <c r="R84" s="348">
        <f t="shared" si="61"/>
        <v>0</v>
      </c>
      <c r="S84" s="418"/>
      <c r="T84" s="419">
        <f t="shared" si="62"/>
        <v>0</v>
      </c>
      <c r="U84" s="420">
        <f t="shared" si="63"/>
        <v>0</v>
      </c>
      <c r="V84" s="344">
        <f t="shared" si="51"/>
        <v>0</v>
      </c>
      <c r="W84" s="345">
        <f t="shared" si="52"/>
        <v>0</v>
      </c>
      <c r="X84" s="366">
        <f t="shared" si="53"/>
        <v>0</v>
      </c>
      <c r="Y84" s="373"/>
      <c r="Z84" s="373"/>
      <c r="AA84" s="373"/>
      <c r="AB84" s="373"/>
      <c r="AC84" s="373"/>
      <c r="AD84" s="373"/>
      <c r="AE84" s="373"/>
      <c r="AF84" s="373"/>
      <c r="AG84" s="373"/>
      <c r="AH84" s="373"/>
      <c r="AI84" s="373"/>
      <c r="AJ84" s="373"/>
      <c r="AK84" s="373"/>
      <c r="AL84" s="373"/>
      <c r="AM84" s="373"/>
      <c r="AN84" s="373"/>
      <c r="AO84" s="373"/>
      <c r="AP84" s="373"/>
      <c r="AQ84" s="373"/>
      <c r="AR84" s="373"/>
      <c r="AS84" s="373"/>
      <c r="AT84" s="373"/>
      <c r="AU84" s="373"/>
      <c r="AV84" s="373"/>
      <c r="AW84" s="373"/>
      <c r="AX84" s="373"/>
      <c r="AY84" s="373"/>
      <c r="AZ84" s="373"/>
      <c r="BA84" s="373"/>
      <c r="BB84" s="373"/>
      <c r="BC84" s="373"/>
      <c r="BD84" s="373"/>
      <c r="BE84" s="373"/>
      <c r="BF84" s="373"/>
      <c r="BG84" s="373"/>
      <c r="BH84" s="373"/>
      <c r="BI84" s="373"/>
      <c r="BJ84" s="373"/>
      <c r="BK84" s="373"/>
      <c r="BL84" s="373"/>
      <c r="BM84" s="373"/>
      <c r="BN84" s="373"/>
      <c r="BO84" s="373"/>
      <c r="BP84" s="373"/>
      <c r="BQ84" s="373"/>
      <c r="BR84" s="373"/>
      <c r="BS84" s="373"/>
      <c r="BT84" s="373"/>
      <c r="BU84" s="373"/>
      <c r="BV84" s="373"/>
      <c r="BW84" s="373"/>
      <c r="BX84" s="373"/>
      <c r="BY84" s="373"/>
      <c r="BZ84" s="373"/>
      <c r="CA84" s="373"/>
      <c r="CB84" s="373"/>
      <c r="CC84" s="373"/>
      <c r="CD84" s="373"/>
      <c r="CE84" s="373"/>
      <c r="CF84" s="373"/>
      <c r="CG84" s="373"/>
      <c r="CH84" s="373"/>
      <c r="CI84" s="373"/>
      <c r="CJ84" s="373"/>
      <c r="CK84" s="373"/>
      <c r="CL84" s="373"/>
      <c r="CM84" s="373"/>
      <c r="CN84" s="373"/>
      <c r="CO84" s="373"/>
      <c r="CP84" s="373"/>
      <c r="CQ84" s="373"/>
      <c r="CR84" s="373"/>
      <c r="CS84" s="373"/>
      <c r="CT84" s="373"/>
      <c r="CU84" s="373"/>
      <c r="CV84" s="373"/>
      <c r="CW84" s="373"/>
      <c r="CX84" s="373"/>
      <c r="CY84" s="373"/>
      <c r="CZ84" s="373"/>
      <c r="DA84" s="373"/>
      <c r="DB84" s="373"/>
      <c r="DC84" s="373"/>
      <c r="DD84" s="373"/>
      <c r="DE84" s="373"/>
      <c r="DF84" s="373"/>
      <c r="DG84" s="373"/>
      <c r="DH84" s="373"/>
      <c r="DI84" s="373"/>
      <c r="DJ84" s="373"/>
      <c r="DK84" s="373"/>
      <c r="DL84" s="373"/>
      <c r="DM84" s="373"/>
      <c r="DN84" s="373"/>
      <c r="DO84" s="373"/>
      <c r="DP84" s="373"/>
      <c r="DQ84" s="373"/>
      <c r="DR84" s="373"/>
      <c r="DS84" s="373"/>
      <c r="DT84" s="373"/>
      <c r="DU84" s="373"/>
      <c r="DV84" s="373"/>
      <c r="DW84" s="373"/>
      <c r="DX84" s="373"/>
      <c r="DY84" s="373"/>
      <c r="DZ84" s="373"/>
      <c r="EA84" s="373"/>
      <c r="EB84" s="373"/>
      <c r="EC84" s="373"/>
      <c r="ED84" s="373"/>
      <c r="EE84" s="373"/>
      <c r="EF84" s="373"/>
      <c r="EG84" s="373"/>
      <c r="EH84" s="373"/>
      <c r="EI84" s="373"/>
      <c r="EJ84" s="373"/>
      <c r="EK84" s="373"/>
      <c r="EL84" s="373"/>
      <c r="EM84" s="373"/>
      <c r="EN84" s="373"/>
      <c r="EO84" s="373"/>
      <c r="EP84" s="373"/>
      <c r="EQ84" s="373"/>
      <c r="ER84" s="373"/>
      <c r="ES84" s="373"/>
      <c r="ET84" s="373"/>
      <c r="EU84" s="373"/>
      <c r="EV84" s="373"/>
      <c r="EW84" s="373"/>
      <c r="EX84" s="373"/>
      <c r="EY84" s="373"/>
      <c r="EZ84" s="373"/>
      <c r="FA84" s="373"/>
      <c r="FB84" s="373"/>
      <c r="FC84" s="373"/>
      <c r="FD84" s="373"/>
      <c r="FE84" s="373"/>
      <c r="FF84" s="373"/>
      <c r="FG84" s="373"/>
      <c r="FH84" s="373"/>
      <c r="FI84" s="373"/>
      <c r="FJ84" s="373"/>
      <c r="FK84" s="373"/>
      <c r="FL84" s="373"/>
      <c r="FM84" s="373"/>
      <c r="FN84" s="373"/>
      <c r="FO84" s="373"/>
      <c r="FP84" s="373"/>
      <c r="FQ84" s="373"/>
      <c r="FR84" s="373"/>
      <c r="FS84" s="373"/>
      <c r="FT84" s="373"/>
      <c r="FU84" s="373"/>
      <c r="FV84" s="373"/>
      <c r="FW84" s="373"/>
      <c r="FX84" s="373"/>
      <c r="FY84" s="373"/>
      <c r="FZ84" s="373"/>
      <c r="GA84" s="373"/>
      <c r="GB84" s="373"/>
      <c r="GC84" s="373"/>
      <c r="GD84" s="373"/>
      <c r="GE84" s="373"/>
      <c r="GF84" s="373"/>
      <c r="GG84" s="373"/>
      <c r="GH84" s="373"/>
      <c r="GI84" s="373"/>
      <c r="GJ84" s="373"/>
      <c r="GK84" s="373"/>
      <c r="GL84" s="373"/>
      <c r="GM84" s="373"/>
      <c r="GN84" s="373"/>
      <c r="GO84" s="373"/>
      <c r="GP84" s="373"/>
      <c r="GQ84" s="373"/>
      <c r="GR84" s="373"/>
      <c r="GS84" s="373"/>
      <c r="GT84" s="373"/>
      <c r="GU84" s="373"/>
      <c r="GV84" s="373"/>
      <c r="GW84" s="373"/>
      <c r="GX84" s="373"/>
      <c r="GY84" s="373"/>
      <c r="GZ84" s="373"/>
      <c r="HA84" s="373"/>
      <c r="HB84" s="373"/>
      <c r="HC84" s="373"/>
      <c r="HD84" s="373"/>
      <c r="HE84" s="373"/>
      <c r="HF84" s="373"/>
      <c r="HG84" s="373"/>
      <c r="HH84" s="373"/>
      <c r="HI84" s="373"/>
      <c r="HJ84" s="373"/>
      <c r="HK84" s="373"/>
      <c r="HL84" s="373"/>
      <c r="HM84" s="373"/>
      <c r="HN84" s="373"/>
      <c r="HO84" s="373"/>
      <c r="HP84" s="373"/>
      <c r="HQ84" s="373"/>
      <c r="HR84" s="373"/>
      <c r="HS84" s="373"/>
      <c r="HT84" s="373"/>
      <c r="HU84" s="373"/>
    </row>
    <row r="85" spans="1:229" ht="15" customHeight="1">
      <c r="A85" s="378" t="s">
        <v>753</v>
      </c>
      <c r="B85" s="378" t="s">
        <v>101</v>
      </c>
      <c r="C85" s="380" t="s">
        <v>893</v>
      </c>
      <c r="D85" s="407" t="s">
        <v>894</v>
      </c>
      <c r="E85" s="265" t="s">
        <v>6</v>
      </c>
      <c r="F85" s="265">
        <f>SUM(F84)</f>
        <v>126.91</v>
      </c>
      <c r="G85" s="423">
        <v>18.29</v>
      </c>
      <c r="H85" s="435">
        <f t="shared" si="55"/>
        <v>2321.1839</v>
      </c>
      <c r="I85" s="386">
        <f t="shared" si="54"/>
        <v>4.5541829853333014E-2</v>
      </c>
      <c r="J85" s="319">
        <v>0</v>
      </c>
      <c r="K85" s="320">
        <f t="shared" si="56"/>
        <v>0</v>
      </c>
      <c r="L85" s="321">
        <f t="shared" si="57"/>
        <v>0</v>
      </c>
      <c r="M85" s="336">
        <v>0</v>
      </c>
      <c r="N85" s="333">
        <f t="shared" si="58"/>
        <v>0</v>
      </c>
      <c r="O85" s="334">
        <f t="shared" si="59"/>
        <v>0</v>
      </c>
      <c r="P85" s="347">
        <v>0</v>
      </c>
      <c r="Q85" s="393">
        <f t="shared" si="60"/>
        <v>0</v>
      </c>
      <c r="R85" s="348">
        <f t="shared" si="61"/>
        <v>0</v>
      </c>
      <c r="S85" s="418"/>
      <c r="T85" s="419">
        <f t="shared" si="62"/>
        <v>0</v>
      </c>
      <c r="U85" s="420">
        <f t="shared" si="63"/>
        <v>0</v>
      </c>
      <c r="V85" s="344">
        <f t="shared" si="51"/>
        <v>0</v>
      </c>
      <c r="W85" s="345">
        <f t="shared" si="52"/>
        <v>0</v>
      </c>
      <c r="X85" s="366">
        <f t="shared" si="53"/>
        <v>0</v>
      </c>
      <c r="Y85" s="373"/>
      <c r="Z85" s="373"/>
      <c r="AA85" s="373"/>
      <c r="AB85" s="373"/>
      <c r="AC85" s="373"/>
      <c r="AD85" s="373"/>
      <c r="AE85" s="373"/>
      <c r="AF85" s="373"/>
      <c r="AG85" s="373"/>
      <c r="AH85" s="373"/>
      <c r="AI85" s="373"/>
      <c r="AJ85" s="373"/>
      <c r="AK85" s="373"/>
      <c r="AL85" s="373"/>
      <c r="AM85" s="373"/>
      <c r="AN85" s="373"/>
      <c r="AO85" s="373"/>
      <c r="AP85" s="373"/>
      <c r="AQ85" s="373"/>
      <c r="AR85" s="373"/>
      <c r="AS85" s="373"/>
      <c r="AT85" s="373"/>
      <c r="AU85" s="373"/>
      <c r="AV85" s="373"/>
      <c r="AW85" s="373"/>
      <c r="AX85" s="373"/>
      <c r="AY85" s="373"/>
      <c r="AZ85" s="373"/>
      <c r="BA85" s="373"/>
      <c r="BB85" s="373"/>
      <c r="BC85" s="373"/>
      <c r="BD85" s="373"/>
      <c r="BE85" s="373"/>
      <c r="BF85" s="373"/>
      <c r="BG85" s="373"/>
      <c r="BH85" s="373"/>
      <c r="BI85" s="373"/>
      <c r="BJ85" s="373"/>
      <c r="BK85" s="373"/>
      <c r="BL85" s="373"/>
      <c r="BM85" s="373"/>
      <c r="BN85" s="373"/>
      <c r="BO85" s="373"/>
      <c r="BP85" s="373"/>
      <c r="BQ85" s="373"/>
      <c r="BR85" s="373"/>
      <c r="BS85" s="373"/>
      <c r="BT85" s="373"/>
      <c r="BU85" s="373"/>
      <c r="BV85" s="373"/>
      <c r="BW85" s="373"/>
      <c r="BX85" s="373"/>
      <c r="BY85" s="373"/>
      <c r="BZ85" s="373"/>
      <c r="CA85" s="373"/>
      <c r="CB85" s="373"/>
      <c r="CC85" s="373"/>
      <c r="CD85" s="373"/>
      <c r="CE85" s="373"/>
      <c r="CF85" s="373"/>
      <c r="CG85" s="373"/>
      <c r="CH85" s="373"/>
      <c r="CI85" s="373"/>
      <c r="CJ85" s="373"/>
      <c r="CK85" s="373"/>
      <c r="CL85" s="373"/>
      <c r="CM85" s="373"/>
      <c r="CN85" s="373"/>
      <c r="CO85" s="373"/>
      <c r="CP85" s="373"/>
      <c r="CQ85" s="373"/>
      <c r="CR85" s="373"/>
      <c r="CS85" s="373"/>
      <c r="CT85" s="373"/>
      <c r="CU85" s="373"/>
      <c r="CV85" s="373"/>
      <c r="CW85" s="373"/>
      <c r="CX85" s="373"/>
      <c r="CY85" s="373"/>
      <c r="CZ85" s="373"/>
      <c r="DA85" s="373"/>
      <c r="DB85" s="373"/>
      <c r="DC85" s="373"/>
      <c r="DD85" s="373"/>
      <c r="DE85" s="373"/>
      <c r="DF85" s="373"/>
      <c r="DG85" s="373"/>
      <c r="DH85" s="373"/>
      <c r="DI85" s="373"/>
      <c r="DJ85" s="373"/>
      <c r="DK85" s="373"/>
      <c r="DL85" s="373"/>
      <c r="DM85" s="373"/>
      <c r="DN85" s="373"/>
      <c r="DO85" s="373"/>
      <c r="DP85" s="373"/>
      <c r="DQ85" s="373"/>
      <c r="DR85" s="373"/>
      <c r="DS85" s="373"/>
      <c r="DT85" s="373"/>
      <c r="DU85" s="373"/>
      <c r="DV85" s="373"/>
      <c r="DW85" s="373"/>
      <c r="DX85" s="373"/>
      <c r="DY85" s="373"/>
      <c r="DZ85" s="373"/>
      <c r="EA85" s="373"/>
      <c r="EB85" s="373"/>
      <c r="EC85" s="373"/>
      <c r="ED85" s="373"/>
      <c r="EE85" s="373"/>
      <c r="EF85" s="373"/>
      <c r="EG85" s="373"/>
      <c r="EH85" s="373"/>
      <c r="EI85" s="373"/>
      <c r="EJ85" s="373"/>
      <c r="EK85" s="373"/>
      <c r="EL85" s="373"/>
      <c r="EM85" s="373"/>
      <c r="EN85" s="373"/>
      <c r="EO85" s="373"/>
      <c r="EP85" s="373"/>
      <c r="EQ85" s="373"/>
      <c r="ER85" s="373"/>
      <c r="ES85" s="373"/>
      <c r="ET85" s="373"/>
      <c r="EU85" s="373"/>
      <c r="EV85" s="373"/>
      <c r="EW85" s="373"/>
      <c r="EX85" s="373"/>
      <c r="EY85" s="373"/>
      <c r="EZ85" s="373"/>
      <c r="FA85" s="373"/>
      <c r="FB85" s="373"/>
      <c r="FC85" s="373"/>
      <c r="FD85" s="373"/>
      <c r="FE85" s="373"/>
      <c r="FF85" s="373"/>
      <c r="FG85" s="373"/>
      <c r="FH85" s="373"/>
      <c r="FI85" s="373"/>
      <c r="FJ85" s="373"/>
      <c r="FK85" s="373"/>
      <c r="FL85" s="373"/>
      <c r="FM85" s="373"/>
      <c r="FN85" s="373"/>
      <c r="FO85" s="373"/>
      <c r="FP85" s="373"/>
      <c r="FQ85" s="373"/>
      <c r="FR85" s="373"/>
      <c r="FS85" s="373"/>
      <c r="FT85" s="373"/>
      <c r="FU85" s="373"/>
      <c r="FV85" s="373"/>
      <c r="FW85" s="373"/>
      <c r="FX85" s="373"/>
      <c r="FY85" s="373"/>
      <c r="FZ85" s="373"/>
      <c r="GA85" s="373"/>
      <c r="GB85" s="373"/>
      <c r="GC85" s="373"/>
      <c r="GD85" s="373"/>
      <c r="GE85" s="373"/>
      <c r="GF85" s="373"/>
      <c r="GG85" s="373"/>
      <c r="GH85" s="373"/>
      <c r="GI85" s="373"/>
      <c r="GJ85" s="373"/>
      <c r="GK85" s="373"/>
      <c r="GL85" s="373"/>
      <c r="GM85" s="373"/>
      <c r="GN85" s="373"/>
      <c r="GO85" s="373"/>
      <c r="GP85" s="373"/>
      <c r="GQ85" s="373"/>
      <c r="GR85" s="373"/>
      <c r="GS85" s="373"/>
      <c r="GT85" s="373"/>
      <c r="GU85" s="373"/>
      <c r="GV85" s="373"/>
      <c r="GW85" s="373"/>
      <c r="GX85" s="373"/>
      <c r="GY85" s="373"/>
      <c r="GZ85" s="373"/>
      <c r="HA85" s="373"/>
      <c r="HB85" s="373"/>
      <c r="HC85" s="373"/>
      <c r="HD85" s="373"/>
      <c r="HE85" s="373"/>
      <c r="HF85" s="373"/>
      <c r="HG85" s="373"/>
      <c r="HH85" s="373"/>
      <c r="HI85" s="373"/>
      <c r="HJ85" s="373"/>
      <c r="HK85" s="373"/>
      <c r="HL85" s="373"/>
      <c r="HM85" s="373"/>
      <c r="HN85" s="373"/>
      <c r="HO85" s="373"/>
      <c r="HP85" s="373"/>
      <c r="HQ85" s="373"/>
      <c r="HR85" s="373"/>
      <c r="HS85" s="373"/>
      <c r="HT85" s="373"/>
      <c r="HU85" s="373"/>
    </row>
    <row r="86" spans="1:229" ht="24.75" customHeight="1">
      <c r="A86" s="378" t="s">
        <v>817</v>
      </c>
      <c r="B86" s="378" t="s">
        <v>101</v>
      </c>
      <c r="C86" s="380">
        <v>94805</v>
      </c>
      <c r="D86" s="407" t="s">
        <v>895</v>
      </c>
      <c r="E86" s="265" t="s">
        <v>10</v>
      </c>
      <c r="F86" s="265">
        <v>2</v>
      </c>
      <c r="G86" s="423">
        <v>1175.3900000000001</v>
      </c>
      <c r="H86" s="435">
        <f t="shared" si="55"/>
        <v>2350.7800000000002</v>
      </c>
      <c r="I86" s="386">
        <f t="shared" si="54"/>
        <v>4.6122507907545879E-2</v>
      </c>
      <c r="J86" s="319">
        <v>0</v>
      </c>
      <c r="K86" s="320">
        <f t="shared" si="56"/>
        <v>0</v>
      </c>
      <c r="L86" s="321">
        <f t="shared" si="57"/>
        <v>0</v>
      </c>
      <c r="M86" s="336">
        <v>0</v>
      </c>
      <c r="N86" s="333">
        <f t="shared" si="58"/>
        <v>0</v>
      </c>
      <c r="O86" s="334">
        <f t="shared" si="59"/>
        <v>0</v>
      </c>
      <c r="P86" s="347">
        <v>0</v>
      </c>
      <c r="Q86" s="393">
        <f t="shared" si="60"/>
        <v>0</v>
      </c>
      <c r="R86" s="348">
        <f t="shared" si="61"/>
        <v>0</v>
      </c>
      <c r="S86" s="418"/>
      <c r="T86" s="419">
        <f t="shared" si="62"/>
        <v>0</v>
      </c>
      <c r="U86" s="420">
        <f t="shared" si="63"/>
        <v>0</v>
      </c>
      <c r="V86" s="344">
        <f t="shared" si="51"/>
        <v>0</v>
      </c>
      <c r="W86" s="345">
        <f t="shared" si="52"/>
        <v>0</v>
      </c>
      <c r="X86" s="366">
        <f t="shared" si="53"/>
        <v>0</v>
      </c>
      <c r="Y86" s="373"/>
      <c r="Z86" s="373"/>
      <c r="AA86" s="373"/>
      <c r="AB86" s="373"/>
      <c r="AC86" s="373"/>
      <c r="AD86" s="373"/>
      <c r="AE86" s="373"/>
      <c r="AF86" s="373"/>
      <c r="AG86" s="373"/>
      <c r="AH86" s="373"/>
      <c r="AI86" s="373"/>
      <c r="AJ86" s="373"/>
      <c r="AK86" s="373"/>
      <c r="AL86" s="373"/>
      <c r="AM86" s="373"/>
      <c r="AN86" s="373"/>
      <c r="AO86" s="373"/>
      <c r="AP86" s="373"/>
      <c r="AQ86" s="373"/>
      <c r="AR86" s="373"/>
      <c r="AS86" s="373"/>
      <c r="AT86" s="373"/>
      <c r="AU86" s="373"/>
      <c r="AV86" s="373"/>
      <c r="AW86" s="373"/>
      <c r="AX86" s="373"/>
      <c r="AY86" s="373"/>
      <c r="AZ86" s="373"/>
      <c r="BA86" s="373"/>
      <c r="BB86" s="373"/>
      <c r="BC86" s="373"/>
      <c r="BD86" s="373"/>
      <c r="BE86" s="373"/>
      <c r="BF86" s="373"/>
      <c r="BG86" s="373"/>
      <c r="BH86" s="373"/>
      <c r="BI86" s="373"/>
      <c r="BJ86" s="373"/>
      <c r="BK86" s="373"/>
      <c r="BL86" s="373"/>
      <c r="BM86" s="373"/>
      <c r="BN86" s="373"/>
      <c r="BO86" s="373"/>
      <c r="BP86" s="373"/>
      <c r="BQ86" s="373"/>
      <c r="BR86" s="373"/>
      <c r="BS86" s="373"/>
      <c r="BT86" s="373"/>
      <c r="BU86" s="373"/>
      <c r="BV86" s="373"/>
      <c r="BW86" s="373"/>
      <c r="BX86" s="373"/>
      <c r="BY86" s="373"/>
      <c r="BZ86" s="373"/>
      <c r="CA86" s="373"/>
      <c r="CB86" s="373"/>
      <c r="CC86" s="373"/>
      <c r="CD86" s="373"/>
      <c r="CE86" s="373"/>
      <c r="CF86" s="373"/>
      <c r="CG86" s="373"/>
      <c r="CH86" s="373"/>
      <c r="CI86" s="373"/>
      <c r="CJ86" s="373"/>
      <c r="CK86" s="373"/>
      <c r="CL86" s="373"/>
      <c r="CM86" s="373"/>
      <c r="CN86" s="373"/>
      <c r="CO86" s="373"/>
      <c r="CP86" s="373"/>
      <c r="CQ86" s="373"/>
      <c r="CR86" s="373"/>
      <c r="CS86" s="373"/>
      <c r="CT86" s="373"/>
      <c r="CU86" s="373"/>
      <c r="CV86" s="373"/>
      <c r="CW86" s="373"/>
      <c r="CX86" s="373"/>
      <c r="CY86" s="373"/>
      <c r="CZ86" s="373"/>
      <c r="DA86" s="373"/>
      <c r="DB86" s="373"/>
      <c r="DC86" s="373"/>
      <c r="DD86" s="373"/>
      <c r="DE86" s="373"/>
      <c r="DF86" s="373"/>
      <c r="DG86" s="373"/>
      <c r="DH86" s="373"/>
      <c r="DI86" s="373"/>
      <c r="DJ86" s="373"/>
      <c r="DK86" s="373"/>
      <c r="DL86" s="373"/>
      <c r="DM86" s="373"/>
      <c r="DN86" s="373"/>
      <c r="DO86" s="373"/>
      <c r="DP86" s="373"/>
      <c r="DQ86" s="373"/>
      <c r="DR86" s="373"/>
      <c r="DS86" s="373"/>
      <c r="DT86" s="373"/>
      <c r="DU86" s="373"/>
      <c r="DV86" s="373"/>
      <c r="DW86" s="373"/>
      <c r="DX86" s="373"/>
      <c r="DY86" s="373"/>
      <c r="DZ86" s="373"/>
      <c r="EA86" s="373"/>
      <c r="EB86" s="373"/>
      <c r="EC86" s="373"/>
      <c r="ED86" s="373"/>
      <c r="EE86" s="373"/>
      <c r="EF86" s="373"/>
      <c r="EG86" s="373"/>
      <c r="EH86" s="373"/>
      <c r="EI86" s="373"/>
      <c r="EJ86" s="373"/>
      <c r="EK86" s="373"/>
      <c r="EL86" s="373"/>
      <c r="EM86" s="373"/>
      <c r="EN86" s="373"/>
      <c r="EO86" s="373"/>
      <c r="EP86" s="373"/>
      <c r="EQ86" s="373"/>
      <c r="ER86" s="373"/>
      <c r="ES86" s="373"/>
      <c r="ET86" s="373"/>
      <c r="EU86" s="373"/>
      <c r="EV86" s="373"/>
      <c r="EW86" s="373"/>
      <c r="EX86" s="373"/>
      <c r="EY86" s="373"/>
      <c r="EZ86" s="373"/>
      <c r="FA86" s="373"/>
      <c r="FB86" s="373"/>
      <c r="FC86" s="373"/>
      <c r="FD86" s="373"/>
      <c r="FE86" s="373"/>
      <c r="FF86" s="373"/>
      <c r="FG86" s="373"/>
      <c r="FH86" s="373"/>
      <c r="FI86" s="373"/>
      <c r="FJ86" s="373"/>
      <c r="FK86" s="373"/>
      <c r="FL86" s="373"/>
      <c r="FM86" s="373"/>
      <c r="FN86" s="373"/>
      <c r="FO86" s="373"/>
      <c r="FP86" s="373"/>
      <c r="FQ86" s="373"/>
      <c r="FR86" s="373"/>
      <c r="FS86" s="373"/>
      <c r="FT86" s="373"/>
      <c r="FU86" s="373"/>
      <c r="FV86" s="373"/>
      <c r="FW86" s="373"/>
      <c r="FX86" s="373"/>
      <c r="FY86" s="373"/>
      <c r="FZ86" s="373"/>
      <c r="GA86" s="373"/>
      <c r="GB86" s="373"/>
      <c r="GC86" s="373"/>
      <c r="GD86" s="373"/>
      <c r="GE86" s="373"/>
      <c r="GF86" s="373"/>
      <c r="GG86" s="373"/>
      <c r="GH86" s="373"/>
      <c r="GI86" s="373"/>
      <c r="GJ86" s="373"/>
      <c r="GK86" s="373"/>
      <c r="GL86" s="373"/>
      <c r="GM86" s="373"/>
      <c r="GN86" s="373"/>
      <c r="GO86" s="373"/>
      <c r="GP86" s="373"/>
      <c r="GQ86" s="373"/>
      <c r="GR86" s="373"/>
      <c r="GS86" s="373"/>
      <c r="GT86" s="373"/>
      <c r="GU86" s="373"/>
      <c r="GV86" s="373"/>
      <c r="GW86" s="373"/>
      <c r="GX86" s="373"/>
      <c r="GY86" s="373"/>
      <c r="GZ86" s="373"/>
      <c r="HA86" s="373"/>
      <c r="HB86" s="373"/>
      <c r="HC86" s="373"/>
      <c r="HD86" s="373"/>
      <c r="HE86" s="373"/>
      <c r="HF86" s="373"/>
      <c r="HG86" s="373"/>
      <c r="HH86" s="373"/>
      <c r="HI86" s="373"/>
      <c r="HJ86" s="373"/>
      <c r="HK86" s="373"/>
      <c r="HL86" s="373"/>
      <c r="HM86" s="373"/>
      <c r="HN86" s="373"/>
      <c r="HO86" s="373"/>
      <c r="HP86" s="373"/>
      <c r="HQ86" s="373"/>
      <c r="HR86" s="373"/>
      <c r="HS86" s="373"/>
      <c r="HT86" s="373"/>
      <c r="HU86" s="373"/>
    </row>
    <row r="87" spans="1:229" ht="24.75" customHeight="1">
      <c r="A87" s="378" t="s">
        <v>880</v>
      </c>
      <c r="B87" s="378" t="s">
        <v>896</v>
      </c>
      <c r="C87" s="380">
        <v>40555</v>
      </c>
      <c r="D87" s="407" t="s">
        <v>897</v>
      </c>
      <c r="E87" s="265" t="s">
        <v>1</v>
      </c>
      <c r="F87" s="265">
        <v>10.15</v>
      </c>
      <c r="G87" s="423">
        <v>22.33</v>
      </c>
      <c r="H87" s="435">
        <f t="shared" si="55"/>
        <v>226.64949999999999</v>
      </c>
      <c r="I87" s="386">
        <f t="shared" si="54"/>
        <v>4.4468828882291492E-3</v>
      </c>
      <c r="J87" s="319">
        <v>0</v>
      </c>
      <c r="K87" s="320">
        <f t="shared" si="56"/>
        <v>0</v>
      </c>
      <c r="L87" s="321">
        <f t="shared" si="57"/>
        <v>0</v>
      </c>
      <c r="M87" s="336">
        <v>0</v>
      </c>
      <c r="N87" s="333">
        <f t="shared" si="58"/>
        <v>0</v>
      </c>
      <c r="O87" s="334">
        <f t="shared" si="59"/>
        <v>0</v>
      </c>
      <c r="P87" s="347">
        <v>0</v>
      </c>
      <c r="Q87" s="393">
        <f t="shared" si="60"/>
        <v>0</v>
      </c>
      <c r="R87" s="348">
        <f t="shared" si="61"/>
        <v>0</v>
      </c>
      <c r="S87" s="418"/>
      <c r="T87" s="419">
        <f t="shared" si="62"/>
        <v>0</v>
      </c>
      <c r="U87" s="420">
        <f t="shared" si="63"/>
        <v>0</v>
      </c>
      <c r="V87" s="344">
        <f t="shared" si="51"/>
        <v>0</v>
      </c>
      <c r="W87" s="345">
        <f t="shared" si="52"/>
        <v>0</v>
      </c>
      <c r="X87" s="366">
        <f t="shared" si="53"/>
        <v>0</v>
      </c>
      <c r="Y87" s="373"/>
      <c r="Z87" s="373"/>
      <c r="AA87" s="373"/>
      <c r="AB87" s="373"/>
      <c r="AC87" s="373"/>
      <c r="AD87" s="373"/>
      <c r="AE87" s="373"/>
      <c r="AF87" s="373"/>
      <c r="AG87" s="373"/>
      <c r="AH87" s="373"/>
      <c r="AI87" s="373"/>
      <c r="AJ87" s="373"/>
      <c r="AK87" s="373"/>
      <c r="AL87" s="373"/>
      <c r="AM87" s="373"/>
      <c r="AN87" s="373"/>
      <c r="AO87" s="373"/>
      <c r="AP87" s="373"/>
      <c r="AQ87" s="373"/>
      <c r="AR87" s="373"/>
      <c r="AS87" s="373"/>
      <c r="AT87" s="373"/>
      <c r="AU87" s="373"/>
      <c r="AV87" s="373"/>
      <c r="AW87" s="373"/>
      <c r="AX87" s="373"/>
      <c r="AY87" s="373"/>
      <c r="AZ87" s="373"/>
      <c r="BA87" s="373"/>
      <c r="BB87" s="373"/>
      <c r="BC87" s="373"/>
      <c r="BD87" s="373"/>
      <c r="BE87" s="373"/>
      <c r="BF87" s="373"/>
      <c r="BG87" s="373"/>
      <c r="BH87" s="373"/>
      <c r="BI87" s="373"/>
      <c r="BJ87" s="373"/>
      <c r="BK87" s="373"/>
      <c r="BL87" s="373"/>
      <c r="BM87" s="373"/>
      <c r="BN87" s="373"/>
      <c r="BO87" s="373"/>
      <c r="BP87" s="373"/>
      <c r="BQ87" s="373"/>
      <c r="BR87" s="373"/>
      <c r="BS87" s="373"/>
      <c r="BT87" s="373"/>
      <c r="BU87" s="373"/>
      <c r="BV87" s="373"/>
      <c r="BW87" s="373"/>
      <c r="BX87" s="373"/>
      <c r="BY87" s="373"/>
      <c r="BZ87" s="373"/>
      <c r="CA87" s="373"/>
      <c r="CB87" s="373"/>
      <c r="CC87" s="373"/>
      <c r="CD87" s="373"/>
      <c r="CE87" s="373"/>
      <c r="CF87" s="373"/>
      <c r="CG87" s="373"/>
      <c r="CH87" s="373"/>
      <c r="CI87" s="373"/>
      <c r="CJ87" s="373"/>
      <c r="CK87" s="373"/>
      <c r="CL87" s="373"/>
      <c r="CM87" s="373"/>
      <c r="CN87" s="373"/>
      <c r="CO87" s="373"/>
      <c r="CP87" s="373"/>
      <c r="CQ87" s="373"/>
      <c r="CR87" s="373"/>
      <c r="CS87" s="373"/>
      <c r="CT87" s="373"/>
      <c r="CU87" s="373"/>
      <c r="CV87" s="373"/>
      <c r="CW87" s="373"/>
      <c r="CX87" s="373"/>
      <c r="CY87" s="373"/>
      <c r="CZ87" s="373"/>
      <c r="DA87" s="373"/>
      <c r="DB87" s="373"/>
      <c r="DC87" s="373"/>
      <c r="DD87" s="373"/>
      <c r="DE87" s="373"/>
      <c r="DF87" s="373"/>
      <c r="DG87" s="373"/>
      <c r="DH87" s="373"/>
      <c r="DI87" s="373"/>
      <c r="DJ87" s="373"/>
      <c r="DK87" s="373"/>
      <c r="DL87" s="373"/>
      <c r="DM87" s="373"/>
      <c r="DN87" s="373"/>
      <c r="DO87" s="373"/>
      <c r="DP87" s="373"/>
      <c r="DQ87" s="373"/>
      <c r="DR87" s="373"/>
      <c r="DS87" s="373"/>
      <c r="DT87" s="373"/>
      <c r="DU87" s="373"/>
      <c r="DV87" s="373"/>
      <c r="DW87" s="373"/>
      <c r="DX87" s="373"/>
      <c r="DY87" s="373"/>
      <c r="DZ87" s="373"/>
      <c r="EA87" s="373"/>
      <c r="EB87" s="373"/>
      <c r="EC87" s="373"/>
      <c r="ED87" s="373"/>
      <c r="EE87" s="373"/>
      <c r="EF87" s="373"/>
      <c r="EG87" s="373"/>
      <c r="EH87" s="373"/>
      <c r="EI87" s="373"/>
      <c r="EJ87" s="373"/>
      <c r="EK87" s="373"/>
      <c r="EL87" s="373"/>
      <c r="EM87" s="373"/>
      <c r="EN87" s="373"/>
      <c r="EO87" s="373"/>
      <c r="EP87" s="373"/>
      <c r="EQ87" s="373"/>
      <c r="ER87" s="373"/>
      <c r="ES87" s="373"/>
      <c r="ET87" s="373"/>
      <c r="EU87" s="373"/>
      <c r="EV87" s="373"/>
      <c r="EW87" s="373"/>
      <c r="EX87" s="373"/>
      <c r="EY87" s="373"/>
      <c r="EZ87" s="373"/>
      <c r="FA87" s="373"/>
      <c r="FB87" s="373"/>
      <c r="FC87" s="373"/>
      <c r="FD87" s="373"/>
      <c r="FE87" s="373"/>
      <c r="FF87" s="373"/>
      <c r="FG87" s="373"/>
      <c r="FH87" s="373"/>
      <c r="FI87" s="373"/>
      <c r="FJ87" s="373"/>
      <c r="FK87" s="373"/>
      <c r="FL87" s="373"/>
      <c r="FM87" s="373"/>
      <c r="FN87" s="373"/>
      <c r="FO87" s="373"/>
      <c r="FP87" s="373"/>
      <c r="FQ87" s="373"/>
      <c r="FR87" s="373"/>
      <c r="FS87" s="373"/>
      <c r="FT87" s="373"/>
      <c r="FU87" s="373"/>
      <c r="FV87" s="373"/>
      <c r="FW87" s="373"/>
      <c r="FX87" s="373"/>
      <c r="FY87" s="373"/>
      <c r="FZ87" s="373"/>
      <c r="GA87" s="373"/>
      <c r="GB87" s="373"/>
      <c r="GC87" s="373"/>
      <c r="GD87" s="373"/>
      <c r="GE87" s="373"/>
      <c r="GF87" s="373"/>
      <c r="GG87" s="373"/>
      <c r="GH87" s="373"/>
      <c r="GI87" s="373"/>
      <c r="GJ87" s="373"/>
      <c r="GK87" s="373"/>
      <c r="GL87" s="373"/>
      <c r="GM87" s="373"/>
      <c r="GN87" s="373"/>
      <c r="GO87" s="373"/>
      <c r="GP87" s="373"/>
      <c r="GQ87" s="373"/>
      <c r="GR87" s="373"/>
      <c r="GS87" s="373"/>
      <c r="GT87" s="373"/>
      <c r="GU87" s="373"/>
      <c r="GV87" s="373"/>
      <c r="GW87" s="373"/>
      <c r="GX87" s="373"/>
      <c r="GY87" s="373"/>
      <c r="GZ87" s="373"/>
      <c r="HA87" s="373"/>
      <c r="HB87" s="373"/>
      <c r="HC87" s="373"/>
      <c r="HD87" s="373"/>
      <c r="HE87" s="373"/>
      <c r="HF87" s="373"/>
      <c r="HG87" s="373"/>
      <c r="HH87" s="373"/>
      <c r="HI87" s="373"/>
      <c r="HJ87" s="373"/>
      <c r="HK87" s="373"/>
      <c r="HL87" s="373"/>
      <c r="HM87" s="373"/>
      <c r="HN87" s="373"/>
      <c r="HO87" s="373"/>
      <c r="HP87" s="373"/>
      <c r="HQ87" s="373"/>
      <c r="HR87" s="373"/>
      <c r="HS87" s="373"/>
      <c r="HT87" s="373"/>
      <c r="HU87" s="373"/>
    </row>
    <row r="88" spans="1:229">
      <c r="A88" s="378" t="s">
        <v>881</v>
      </c>
      <c r="B88" s="378" t="s">
        <v>843</v>
      </c>
      <c r="C88" s="380" t="s">
        <v>898</v>
      </c>
      <c r="D88" s="407" t="s">
        <v>899</v>
      </c>
      <c r="E88" s="265" t="s">
        <v>10</v>
      </c>
      <c r="F88" s="265">
        <v>1</v>
      </c>
      <c r="G88" s="423">
        <v>2096.4699999999998</v>
      </c>
      <c r="H88" s="435">
        <f t="shared" si="55"/>
        <v>2096.4699999999998</v>
      </c>
      <c r="I88" s="386">
        <f t="shared" si="54"/>
        <v>4.1132923605327887E-2</v>
      </c>
      <c r="J88" s="319">
        <v>0</v>
      </c>
      <c r="K88" s="320">
        <f t="shared" si="56"/>
        <v>0</v>
      </c>
      <c r="L88" s="321">
        <f t="shared" si="57"/>
        <v>0</v>
      </c>
      <c r="M88" s="336">
        <v>0</v>
      </c>
      <c r="N88" s="333">
        <f t="shared" si="58"/>
        <v>0</v>
      </c>
      <c r="O88" s="334">
        <f t="shared" si="59"/>
        <v>0</v>
      </c>
      <c r="P88" s="347">
        <v>0</v>
      </c>
      <c r="Q88" s="393">
        <f t="shared" si="60"/>
        <v>0</v>
      </c>
      <c r="R88" s="348">
        <f t="shared" si="61"/>
        <v>0</v>
      </c>
      <c r="S88" s="418"/>
      <c r="T88" s="419">
        <f t="shared" si="62"/>
        <v>0</v>
      </c>
      <c r="U88" s="420">
        <f t="shared" si="63"/>
        <v>0</v>
      </c>
      <c r="V88" s="344">
        <f t="shared" si="51"/>
        <v>0</v>
      </c>
      <c r="W88" s="345">
        <f t="shared" si="52"/>
        <v>0</v>
      </c>
      <c r="X88" s="366">
        <f t="shared" si="53"/>
        <v>0</v>
      </c>
      <c r="Y88" s="373"/>
      <c r="Z88" s="373"/>
      <c r="AA88" s="373"/>
      <c r="AB88" s="373"/>
      <c r="AC88" s="373"/>
      <c r="AD88" s="373"/>
      <c r="AE88" s="373"/>
      <c r="AF88" s="373"/>
      <c r="AG88" s="373"/>
      <c r="AH88" s="373"/>
      <c r="AI88" s="373"/>
      <c r="AJ88" s="373"/>
      <c r="AK88" s="373"/>
      <c r="AL88" s="373"/>
      <c r="AM88" s="373"/>
      <c r="AN88" s="373"/>
      <c r="AO88" s="373"/>
      <c r="AP88" s="373"/>
      <c r="AQ88" s="373"/>
      <c r="AR88" s="373"/>
      <c r="AS88" s="373"/>
      <c r="AT88" s="373"/>
      <c r="AU88" s="373"/>
      <c r="AV88" s="373"/>
      <c r="AW88" s="373"/>
      <c r="AX88" s="373"/>
      <c r="AY88" s="373"/>
      <c r="AZ88" s="373"/>
      <c r="BA88" s="373"/>
      <c r="BB88" s="373"/>
      <c r="BC88" s="373"/>
      <c r="BD88" s="373"/>
      <c r="BE88" s="373"/>
      <c r="BF88" s="373"/>
      <c r="BG88" s="373"/>
      <c r="BH88" s="373"/>
      <c r="BI88" s="373"/>
      <c r="BJ88" s="373"/>
      <c r="BK88" s="373"/>
      <c r="BL88" s="373"/>
      <c r="BM88" s="373"/>
      <c r="BN88" s="373"/>
      <c r="BO88" s="373"/>
      <c r="BP88" s="373"/>
      <c r="BQ88" s="373"/>
      <c r="BR88" s="373"/>
      <c r="BS88" s="373"/>
      <c r="BT88" s="373"/>
      <c r="BU88" s="373"/>
      <c r="BV88" s="373"/>
      <c r="BW88" s="373"/>
      <c r="BX88" s="373"/>
      <c r="BY88" s="373"/>
      <c r="BZ88" s="373"/>
      <c r="CA88" s="373"/>
      <c r="CB88" s="373"/>
      <c r="CC88" s="373"/>
      <c r="CD88" s="373"/>
      <c r="CE88" s="373"/>
      <c r="CF88" s="373"/>
      <c r="CG88" s="373"/>
      <c r="CH88" s="373"/>
      <c r="CI88" s="373"/>
      <c r="CJ88" s="373"/>
      <c r="CK88" s="373"/>
      <c r="CL88" s="373"/>
      <c r="CM88" s="373"/>
      <c r="CN88" s="373"/>
      <c r="CO88" s="373"/>
      <c r="CP88" s="373"/>
      <c r="CQ88" s="373"/>
      <c r="CR88" s="373"/>
      <c r="CS88" s="373"/>
      <c r="CT88" s="373"/>
      <c r="CU88" s="373"/>
      <c r="CV88" s="373"/>
      <c r="CW88" s="373"/>
      <c r="CX88" s="373"/>
      <c r="CY88" s="373"/>
      <c r="CZ88" s="373"/>
      <c r="DA88" s="373"/>
      <c r="DB88" s="373"/>
      <c r="DC88" s="373"/>
      <c r="DD88" s="373"/>
      <c r="DE88" s="373"/>
      <c r="DF88" s="373"/>
      <c r="DG88" s="373"/>
      <c r="DH88" s="373"/>
      <c r="DI88" s="373"/>
      <c r="DJ88" s="373"/>
      <c r="DK88" s="373"/>
      <c r="DL88" s="373"/>
      <c r="DM88" s="373"/>
      <c r="DN88" s="373"/>
      <c r="DO88" s="373"/>
      <c r="DP88" s="373"/>
      <c r="DQ88" s="373"/>
      <c r="DR88" s="373"/>
      <c r="DS88" s="373"/>
      <c r="DT88" s="373"/>
      <c r="DU88" s="373"/>
      <c r="DV88" s="373"/>
      <c r="DW88" s="373"/>
      <c r="DX88" s="373"/>
      <c r="DY88" s="373"/>
      <c r="DZ88" s="373"/>
      <c r="EA88" s="373"/>
      <c r="EB88" s="373"/>
      <c r="EC88" s="373"/>
      <c r="ED88" s="373"/>
      <c r="EE88" s="373"/>
      <c r="EF88" s="373"/>
      <c r="EG88" s="373"/>
      <c r="EH88" s="373"/>
      <c r="EI88" s="373"/>
      <c r="EJ88" s="373"/>
      <c r="EK88" s="373"/>
      <c r="EL88" s="373"/>
      <c r="EM88" s="373"/>
      <c r="EN88" s="373"/>
      <c r="EO88" s="373"/>
      <c r="EP88" s="373"/>
      <c r="EQ88" s="373"/>
      <c r="ER88" s="373"/>
      <c r="ES88" s="373"/>
      <c r="ET88" s="373"/>
      <c r="EU88" s="373"/>
      <c r="EV88" s="373"/>
      <c r="EW88" s="373"/>
      <c r="EX88" s="373"/>
      <c r="EY88" s="373"/>
      <c r="EZ88" s="373"/>
      <c r="FA88" s="373"/>
      <c r="FB88" s="373"/>
      <c r="FC88" s="373"/>
      <c r="FD88" s="373"/>
      <c r="FE88" s="373"/>
      <c r="FF88" s="373"/>
      <c r="FG88" s="373"/>
      <c r="FH88" s="373"/>
      <c r="FI88" s="373"/>
      <c r="FJ88" s="373"/>
      <c r="FK88" s="373"/>
      <c r="FL88" s="373"/>
      <c r="FM88" s="373"/>
      <c r="FN88" s="373"/>
      <c r="FO88" s="373"/>
      <c r="FP88" s="373"/>
      <c r="FQ88" s="373"/>
      <c r="FR88" s="373"/>
      <c r="FS88" s="373"/>
      <c r="FT88" s="373"/>
      <c r="FU88" s="373"/>
      <c r="FV88" s="373"/>
      <c r="FW88" s="373"/>
      <c r="FX88" s="373"/>
      <c r="FY88" s="373"/>
      <c r="FZ88" s="373"/>
      <c r="GA88" s="373"/>
      <c r="GB88" s="373"/>
      <c r="GC88" s="373"/>
      <c r="GD88" s="373"/>
      <c r="GE88" s="373"/>
      <c r="GF88" s="373"/>
      <c r="GG88" s="373"/>
      <c r="GH88" s="373"/>
      <c r="GI88" s="373"/>
      <c r="GJ88" s="373"/>
      <c r="GK88" s="373"/>
      <c r="GL88" s="373"/>
      <c r="GM88" s="373"/>
      <c r="GN88" s="373"/>
      <c r="GO88" s="373"/>
      <c r="GP88" s="373"/>
      <c r="GQ88" s="373"/>
      <c r="GR88" s="373"/>
      <c r="GS88" s="373"/>
      <c r="GT88" s="373"/>
      <c r="GU88" s="373"/>
      <c r="GV88" s="373"/>
      <c r="GW88" s="373"/>
      <c r="GX88" s="373"/>
      <c r="GY88" s="373"/>
      <c r="GZ88" s="373"/>
      <c r="HA88" s="373"/>
      <c r="HB88" s="373"/>
      <c r="HC88" s="373"/>
      <c r="HD88" s="373"/>
      <c r="HE88" s="373"/>
      <c r="HF88" s="373"/>
      <c r="HG88" s="373"/>
      <c r="HH88" s="373"/>
      <c r="HI88" s="373"/>
      <c r="HJ88" s="373"/>
      <c r="HK88" s="373"/>
      <c r="HL88" s="373"/>
      <c r="HM88" s="373"/>
      <c r="HN88" s="373"/>
      <c r="HO88" s="373"/>
      <c r="HP88" s="373"/>
      <c r="HQ88" s="373"/>
      <c r="HR88" s="373"/>
      <c r="HS88" s="373"/>
      <c r="HT88" s="373"/>
      <c r="HU88" s="373"/>
    </row>
    <row r="89" spans="1:229" ht="24.75" customHeight="1">
      <c r="A89" s="378" t="s">
        <v>882</v>
      </c>
      <c r="B89" s="378" t="s">
        <v>101</v>
      </c>
      <c r="C89" s="380" t="s">
        <v>900</v>
      </c>
      <c r="D89" s="407" t="s">
        <v>901</v>
      </c>
      <c r="E89" s="265" t="s">
        <v>10</v>
      </c>
      <c r="F89" s="265">
        <v>4</v>
      </c>
      <c r="G89" s="423">
        <v>178.13</v>
      </c>
      <c r="H89" s="435">
        <f t="shared" si="55"/>
        <v>712.52</v>
      </c>
      <c r="I89" s="386">
        <f>SUM(H89/$H$56)</f>
        <v>1.3979704325493916E-2</v>
      </c>
      <c r="J89" s="319">
        <v>0</v>
      </c>
      <c r="K89" s="320">
        <f t="shared" si="56"/>
        <v>0</v>
      </c>
      <c r="L89" s="321">
        <f t="shared" si="57"/>
        <v>0</v>
      </c>
      <c r="M89" s="336">
        <v>0</v>
      </c>
      <c r="N89" s="333">
        <f t="shared" si="58"/>
        <v>0</v>
      </c>
      <c r="O89" s="334">
        <f t="shared" si="59"/>
        <v>0</v>
      </c>
      <c r="P89" s="347">
        <v>0</v>
      </c>
      <c r="Q89" s="393">
        <f t="shared" si="60"/>
        <v>0</v>
      </c>
      <c r="R89" s="348">
        <f t="shared" si="61"/>
        <v>0</v>
      </c>
      <c r="S89" s="418"/>
      <c r="T89" s="419">
        <f t="shared" si="62"/>
        <v>0</v>
      </c>
      <c r="U89" s="420">
        <f t="shared" si="63"/>
        <v>0</v>
      </c>
      <c r="V89" s="344">
        <f t="shared" si="51"/>
        <v>0</v>
      </c>
      <c r="W89" s="345">
        <f t="shared" si="52"/>
        <v>0</v>
      </c>
      <c r="X89" s="366">
        <f t="shared" si="53"/>
        <v>0</v>
      </c>
      <c r="Y89" s="373"/>
      <c r="Z89" s="373"/>
      <c r="AA89" s="373"/>
      <c r="AB89" s="373"/>
      <c r="AC89" s="373"/>
      <c r="AD89" s="373"/>
      <c r="AE89" s="373"/>
      <c r="AF89" s="373"/>
      <c r="AG89" s="373"/>
      <c r="AH89" s="373"/>
      <c r="AI89" s="373"/>
      <c r="AJ89" s="373"/>
      <c r="AK89" s="373"/>
      <c r="AL89" s="373"/>
      <c r="AM89" s="373"/>
      <c r="AN89" s="373"/>
      <c r="AO89" s="373"/>
      <c r="AP89" s="373"/>
      <c r="AQ89" s="373"/>
      <c r="AR89" s="373"/>
      <c r="AS89" s="373"/>
      <c r="AT89" s="373"/>
      <c r="AU89" s="373"/>
      <c r="AV89" s="373"/>
      <c r="AW89" s="373"/>
      <c r="AX89" s="373"/>
      <c r="AY89" s="373"/>
      <c r="AZ89" s="373"/>
      <c r="BA89" s="373"/>
      <c r="BB89" s="373"/>
      <c r="BC89" s="373"/>
      <c r="BD89" s="373"/>
      <c r="BE89" s="373"/>
      <c r="BF89" s="373"/>
      <c r="BG89" s="373"/>
      <c r="BH89" s="373"/>
      <c r="BI89" s="373"/>
      <c r="BJ89" s="373"/>
      <c r="BK89" s="373"/>
      <c r="BL89" s="373"/>
      <c r="BM89" s="373"/>
      <c r="BN89" s="373"/>
      <c r="BO89" s="373"/>
      <c r="BP89" s="373"/>
      <c r="BQ89" s="373"/>
      <c r="BR89" s="373"/>
      <c r="BS89" s="373"/>
      <c r="BT89" s="373"/>
      <c r="BU89" s="373"/>
      <c r="BV89" s="373"/>
      <c r="BW89" s="373"/>
      <c r="BX89" s="373"/>
      <c r="BY89" s="373"/>
      <c r="BZ89" s="373"/>
      <c r="CA89" s="373"/>
      <c r="CB89" s="373"/>
      <c r="CC89" s="373"/>
      <c r="CD89" s="373"/>
      <c r="CE89" s="373"/>
      <c r="CF89" s="373"/>
      <c r="CG89" s="373"/>
      <c r="CH89" s="373"/>
      <c r="CI89" s="373"/>
      <c r="CJ89" s="373"/>
      <c r="CK89" s="373"/>
      <c r="CL89" s="373"/>
      <c r="CM89" s="373"/>
      <c r="CN89" s="373"/>
      <c r="CO89" s="373"/>
      <c r="CP89" s="373"/>
      <c r="CQ89" s="373"/>
      <c r="CR89" s="373"/>
      <c r="CS89" s="373"/>
      <c r="CT89" s="373"/>
      <c r="CU89" s="373"/>
      <c r="CV89" s="373"/>
      <c r="CW89" s="373"/>
      <c r="CX89" s="373"/>
      <c r="CY89" s="373"/>
      <c r="CZ89" s="373"/>
      <c r="DA89" s="373"/>
      <c r="DB89" s="373"/>
      <c r="DC89" s="373"/>
      <c r="DD89" s="373"/>
      <c r="DE89" s="373"/>
      <c r="DF89" s="373"/>
      <c r="DG89" s="373"/>
      <c r="DH89" s="373"/>
      <c r="DI89" s="373"/>
      <c r="DJ89" s="373"/>
      <c r="DK89" s="373"/>
      <c r="DL89" s="373"/>
      <c r="DM89" s="373"/>
      <c r="DN89" s="373"/>
      <c r="DO89" s="373"/>
      <c r="DP89" s="373"/>
      <c r="DQ89" s="373"/>
      <c r="DR89" s="373"/>
      <c r="DS89" s="373"/>
      <c r="DT89" s="373"/>
      <c r="DU89" s="373"/>
      <c r="DV89" s="373"/>
      <c r="DW89" s="373"/>
      <c r="DX89" s="373"/>
      <c r="DY89" s="373"/>
      <c r="DZ89" s="373"/>
      <c r="EA89" s="373"/>
      <c r="EB89" s="373"/>
      <c r="EC89" s="373"/>
      <c r="ED89" s="373"/>
      <c r="EE89" s="373"/>
      <c r="EF89" s="373"/>
      <c r="EG89" s="373"/>
      <c r="EH89" s="373"/>
      <c r="EI89" s="373"/>
      <c r="EJ89" s="373"/>
      <c r="EK89" s="373"/>
      <c r="EL89" s="373"/>
      <c r="EM89" s="373"/>
      <c r="EN89" s="373"/>
      <c r="EO89" s="373"/>
      <c r="EP89" s="373"/>
      <c r="EQ89" s="373"/>
      <c r="ER89" s="373"/>
      <c r="ES89" s="373"/>
      <c r="ET89" s="373"/>
      <c r="EU89" s="373"/>
      <c r="EV89" s="373"/>
      <c r="EW89" s="373"/>
      <c r="EX89" s="373"/>
      <c r="EY89" s="373"/>
      <c r="EZ89" s="373"/>
      <c r="FA89" s="373"/>
      <c r="FB89" s="373"/>
      <c r="FC89" s="373"/>
      <c r="FD89" s="373"/>
      <c r="FE89" s="373"/>
      <c r="FF89" s="373"/>
      <c r="FG89" s="373"/>
      <c r="FH89" s="373"/>
      <c r="FI89" s="373"/>
      <c r="FJ89" s="373"/>
      <c r="FK89" s="373"/>
      <c r="FL89" s="373"/>
      <c r="FM89" s="373"/>
      <c r="FN89" s="373"/>
      <c r="FO89" s="373"/>
      <c r="FP89" s="373"/>
      <c r="FQ89" s="373"/>
      <c r="FR89" s="373"/>
      <c r="FS89" s="373"/>
      <c r="FT89" s="373"/>
      <c r="FU89" s="373"/>
      <c r="FV89" s="373"/>
      <c r="FW89" s="373"/>
      <c r="FX89" s="373"/>
      <c r="FY89" s="373"/>
      <c r="FZ89" s="373"/>
      <c r="GA89" s="373"/>
      <c r="GB89" s="373"/>
      <c r="GC89" s="373"/>
      <c r="GD89" s="373"/>
      <c r="GE89" s="373"/>
      <c r="GF89" s="373"/>
      <c r="GG89" s="373"/>
      <c r="GH89" s="373"/>
      <c r="GI89" s="373"/>
      <c r="GJ89" s="373"/>
      <c r="GK89" s="373"/>
      <c r="GL89" s="373"/>
      <c r="GM89" s="373"/>
      <c r="GN89" s="373"/>
      <c r="GO89" s="373"/>
      <c r="GP89" s="373"/>
      <c r="GQ89" s="373"/>
      <c r="GR89" s="373"/>
      <c r="GS89" s="373"/>
      <c r="GT89" s="373"/>
      <c r="GU89" s="373"/>
      <c r="GV89" s="373"/>
      <c r="GW89" s="373"/>
      <c r="GX89" s="373"/>
      <c r="GY89" s="373"/>
      <c r="GZ89" s="373"/>
      <c r="HA89" s="373"/>
      <c r="HB89" s="373"/>
      <c r="HC89" s="373"/>
      <c r="HD89" s="373"/>
      <c r="HE89" s="373"/>
      <c r="HF89" s="373"/>
      <c r="HG89" s="373"/>
      <c r="HH89" s="373"/>
      <c r="HI89" s="373"/>
      <c r="HJ89" s="373"/>
      <c r="HK89" s="373"/>
      <c r="HL89" s="373"/>
      <c r="HM89" s="373"/>
      <c r="HN89" s="373"/>
      <c r="HO89" s="373"/>
      <c r="HP89" s="373"/>
      <c r="HQ89" s="373"/>
      <c r="HR89" s="373"/>
      <c r="HS89" s="373"/>
      <c r="HT89" s="373"/>
      <c r="HU89" s="373"/>
    </row>
    <row r="90" spans="1:229" ht="21.75" customHeight="1">
      <c r="A90" s="368" t="str">
        <f>'[3]Anexo I - Planilha Orçamento'!A118</f>
        <v>13.0</v>
      </c>
      <c r="B90" s="368"/>
      <c r="C90" s="368" t="s">
        <v>437</v>
      </c>
      <c r="D90" s="402" t="str">
        <f>VLOOKUP($A90,'[3]Anexo I - Planilha Orçamento'!$A117:$M228,4,0)</f>
        <v>COBERTURA</v>
      </c>
      <c r="E90" s="368"/>
      <c r="F90" s="374"/>
      <c r="G90" s="370"/>
      <c r="H90" s="370">
        <f>SUM(H91:H98)</f>
        <v>45810.536671106704</v>
      </c>
      <c r="I90" s="387">
        <f>SUM(I91:I98)</f>
        <v>1</v>
      </c>
      <c r="J90" s="327"/>
      <c r="K90" s="370">
        <f>SUM(K91:K98)</f>
        <v>30515.569682308076</v>
      </c>
      <c r="L90" s="387">
        <f>SUM(L91:L98)</f>
        <v>0.66612556629476549</v>
      </c>
      <c r="M90" s="327"/>
      <c r="N90" s="370">
        <f>SUM(N91:N98)</f>
        <v>3645.9180906800002</v>
      </c>
      <c r="O90" s="387">
        <f>SUM(O91:O98)</f>
        <v>7.9586888860429514E-2</v>
      </c>
      <c r="P90" s="327"/>
      <c r="Q90" s="370">
        <f>SUM(Q91:Q98)</f>
        <v>6374.6057189786252</v>
      </c>
      <c r="R90" s="387">
        <f>SUM(R91:R98)</f>
        <v>0.13915151801745143</v>
      </c>
      <c r="S90" s="327"/>
      <c r="T90" s="370">
        <f>SUM(T91:T98)</f>
        <v>0</v>
      </c>
      <c r="U90" s="387">
        <f>SUM(U91:U98)</f>
        <v>0</v>
      </c>
      <c r="V90" s="327"/>
      <c r="W90" s="370">
        <f>SUM(W91:W98)</f>
        <v>40536.093491966705</v>
      </c>
      <c r="X90" s="387">
        <f>SUM(X91:X98)</f>
        <v>0.88486397317264653</v>
      </c>
      <c r="Y90" s="373"/>
      <c r="Z90" s="373"/>
      <c r="AA90" s="373"/>
      <c r="AB90" s="373"/>
      <c r="AC90" s="373"/>
      <c r="AD90" s="373"/>
      <c r="AE90" s="373"/>
      <c r="AF90" s="373"/>
      <c r="AG90" s="373"/>
      <c r="AH90" s="373"/>
      <c r="AI90" s="373"/>
      <c r="AJ90" s="373"/>
      <c r="AK90" s="373"/>
      <c r="AL90" s="373"/>
      <c r="AM90" s="373"/>
      <c r="AN90" s="373"/>
      <c r="AO90" s="373"/>
      <c r="AP90" s="373"/>
      <c r="AQ90" s="373"/>
      <c r="AR90" s="373"/>
      <c r="AS90" s="373"/>
      <c r="AT90" s="373"/>
      <c r="AU90" s="373"/>
      <c r="AV90" s="373"/>
      <c r="AW90" s="373"/>
      <c r="AX90" s="373"/>
      <c r="AY90" s="373"/>
      <c r="AZ90" s="373"/>
      <c r="BA90" s="373"/>
      <c r="BB90" s="373"/>
      <c r="BC90" s="373"/>
      <c r="BD90" s="373"/>
      <c r="BE90" s="373"/>
      <c r="BF90" s="373"/>
      <c r="BG90" s="373"/>
      <c r="BH90" s="373"/>
      <c r="BI90" s="373"/>
      <c r="BJ90" s="373"/>
      <c r="BK90" s="373"/>
      <c r="BL90" s="373"/>
      <c r="BM90" s="373"/>
      <c r="BN90" s="373"/>
      <c r="BO90" s="373"/>
      <c r="BP90" s="373"/>
      <c r="BQ90" s="373"/>
      <c r="BR90" s="373"/>
      <c r="BS90" s="373"/>
      <c r="BT90" s="373"/>
      <c r="BU90" s="373"/>
      <c r="BV90" s="373"/>
      <c r="BW90" s="373"/>
      <c r="BX90" s="373"/>
      <c r="BY90" s="373"/>
      <c r="BZ90" s="373"/>
      <c r="CA90" s="373"/>
      <c r="CB90" s="373"/>
      <c r="CC90" s="373"/>
      <c r="CD90" s="373"/>
      <c r="CE90" s="373"/>
      <c r="CF90" s="373"/>
      <c r="CG90" s="373"/>
      <c r="CH90" s="373"/>
      <c r="CI90" s="373"/>
      <c r="CJ90" s="373"/>
      <c r="CK90" s="373"/>
      <c r="CL90" s="373"/>
      <c r="CM90" s="373"/>
      <c r="CN90" s="373"/>
      <c r="CO90" s="373"/>
      <c r="CP90" s="373"/>
      <c r="CQ90" s="373"/>
      <c r="CR90" s="373"/>
      <c r="CS90" s="373"/>
      <c r="CT90" s="373"/>
      <c r="CU90" s="373"/>
      <c r="CV90" s="373"/>
      <c r="CW90" s="373"/>
      <c r="CX90" s="373"/>
      <c r="CY90" s="373"/>
      <c r="CZ90" s="373"/>
      <c r="DA90" s="373"/>
      <c r="DB90" s="373"/>
      <c r="DC90" s="373"/>
      <c r="DD90" s="373"/>
      <c r="DE90" s="373"/>
      <c r="DF90" s="373"/>
      <c r="DG90" s="373"/>
      <c r="DH90" s="373"/>
      <c r="DI90" s="373"/>
      <c r="DJ90" s="373"/>
      <c r="DK90" s="373"/>
      <c r="DL90" s="373"/>
      <c r="DM90" s="373"/>
      <c r="DN90" s="373"/>
      <c r="DO90" s="373"/>
      <c r="DP90" s="373"/>
      <c r="DQ90" s="373"/>
      <c r="DR90" s="373"/>
      <c r="DS90" s="373"/>
      <c r="DT90" s="373"/>
      <c r="DU90" s="373"/>
      <c r="DV90" s="373"/>
      <c r="DW90" s="373"/>
      <c r="DX90" s="373"/>
      <c r="DY90" s="373"/>
      <c r="DZ90" s="373"/>
      <c r="EA90" s="373"/>
      <c r="EB90" s="373"/>
      <c r="EC90" s="373"/>
      <c r="ED90" s="373"/>
      <c r="EE90" s="373"/>
      <c r="EF90" s="373"/>
      <c r="EG90" s="373"/>
      <c r="EH90" s="373"/>
      <c r="EI90" s="373"/>
      <c r="EJ90" s="373"/>
      <c r="EK90" s="373"/>
      <c r="EL90" s="373"/>
      <c r="EM90" s="373"/>
      <c r="EN90" s="373"/>
      <c r="EO90" s="373"/>
      <c r="EP90" s="373"/>
      <c r="EQ90" s="373"/>
      <c r="ER90" s="373"/>
      <c r="ES90" s="373"/>
      <c r="ET90" s="373"/>
      <c r="EU90" s="373"/>
      <c r="EV90" s="373"/>
      <c r="EW90" s="373"/>
      <c r="EX90" s="373"/>
      <c r="EY90" s="373"/>
      <c r="EZ90" s="373"/>
      <c r="FA90" s="373"/>
      <c r="FB90" s="373"/>
      <c r="FC90" s="373"/>
      <c r="FD90" s="373"/>
      <c r="FE90" s="373"/>
      <c r="FF90" s="373"/>
      <c r="FG90" s="373"/>
      <c r="FH90" s="373"/>
      <c r="FI90" s="373"/>
      <c r="FJ90" s="373"/>
      <c r="FK90" s="373"/>
      <c r="FL90" s="373"/>
      <c r="FM90" s="373"/>
      <c r="FN90" s="373"/>
      <c r="FO90" s="373"/>
      <c r="FP90" s="373"/>
      <c r="FQ90" s="373"/>
      <c r="FR90" s="373"/>
      <c r="FS90" s="373"/>
      <c r="FT90" s="373"/>
      <c r="FU90" s="373"/>
      <c r="FV90" s="373"/>
      <c r="FW90" s="373"/>
      <c r="FX90" s="373"/>
      <c r="FY90" s="373"/>
      <c r="FZ90" s="373"/>
      <c r="GA90" s="373"/>
      <c r="GB90" s="373"/>
      <c r="GC90" s="373"/>
      <c r="GD90" s="373"/>
      <c r="GE90" s="373"/>
      <c r="GF90" s="373"/>
      <c r="GG90" s="373"/>
      <c r="GH90" s="373"/>
      <c r="GI90" s="373"/>
      <c r="GJ90" s="373"/>
      <c r="GK90" s="373"/>
      <c r="GL90" s="373"/>
      <c r="GM90" s="373"/>
      <c r="GN90" s="373"/>
      <c r="GO90" s="373"/>
      <c r="GP90" s="373"/>
      <c r="GQ90" s="373"/>
      <c r="GR90" s="373"/>
      <c r="GS90" s="373"/>
      <c r="GT90" s="373"/>
      <c r="GU90" s="373"/>
      <c r="GV90" s="373"/>
      <c r="GW90" s="373"/>
      <c r="GX90" s="373"/>
      <c r="GY90" s="373"/>
      <c r="GZ90" s="373"/>
      <c r="HA90" s="373"/>
      <c r="HB90" s="373"/>
      <c r="HC90" s="373"/>
      <c r="HD90" s="373"/>
      <c r="HE90" s="373"/>
      <c r="HF90" s="373"/>
      <c r="HG90" s="373"/>
      <c r="HH90" s="373"/>
      <c r="HI90" s="373"/>
      <c r="HJ90" s="373"/>
      <c r="HK90" s="373"/>
      <c r="HL90" s="373"/>
      <c r="HM90" s="373"/>
      <c r="HN90" s="373"/>
      <c r="HO90" s="373"/>
      <c r="HP90" s="373"/>
      <c r="HQ90" s="373"/>
      <c r="HR90" s="373"/>
      <c r="HS90" s="373"/>
      <c r="HT90" s="373"/>
      <c r="HU90" s="373"/>
    </row>
    <row r="91" spans="1:229" ht="18.75" customHeight="1">
      <c r="A91" s="378" t="str">
        <f>'[3]Anexo I - Planilha Orçamento'!A119</f>
        <v>13.1</v>
      </c>
      <c r="B91" s="378" t="s">
        <v>843</v>
      </c>
      <c r="C91" s="378" t="s">
        <v>864</v>
      </c>
      <c r="D91" s="404" t="str">
        <f>VLOOKUP($A91,'[3]Anexo I - Planilha Orçamento'!$A118:$M229,4,0)</f>
        <v>EM TESOURAS PARA TELHAS CERAMICAS - VAOS DE 7.01 A 10.00 M</v>
      </c>
      <c r="E91" s="378" t="str">
        <f>VLOOKUP($A91,'[3]Anexo I - Planilha Orçamento'!$A118:$M229,10,0)</f>
        <v>M2</v>
      </c>
      <c r="F91" s="372">
        <v>217.81</v>
      </c>
      <c r="G91" s="372">
        <f>VLOOKUP($A91,'[3]Anexo I - Planilha Orçamento'!$A109:$M220,13,0)</f>
        <v>128.6887155963303</v>
      </c>
      <c r="H91" s="385">
        <f t="shared" ref="H91:H98" si="64">SUM(F91*G91)</f>
        <v>28029.689144036704</v>
      </c>
      <c r="I91" s="386">
        <f>SUM(H91/H$90)</f>
        <v>0.61186118261992306</v>
      </c>
      <c r="J91" s="319">
        <v>165.66</v>
      </c>
      <c r="K91" s="320">
        <f t="shared" ref="K91:K98" si="65">SUM(J91*G91)</f>
        <v>21318.572625688077</v>
      </c>
      <c r="L91" s="321">
        <f>SUM(K91/$H$90)</f>
        <v>0.46536395717743195</v>
      </c>
      <c r="M91" s="336">
        <v>0</v>
      </c>
      <c r="N91" s="333">
        <f t="shared" si="36"/>
        <v>0</v>
      </c>
      <c r="O91" s="334">
        <f>SUM(N91/$H$90)</f>
        <v>0</v>
      </c>
      <c r="P91" s="347">
        <v>52.150000000000006</v>
      </c>
      <c r="Q91" s="393">
        <f t="shared" si="28"/>
        <v>6711.1165183486255</v>
      </c>
      <c r="R91" s="348">
        <f>SUM(Q91/$H$90)</f>
        <v>0.14649722544249111</v>
      </c>
      <c r="S91" s="418"/>
      <c r="T91" s="419">
        <f t="shared" ref="T91:T98" si="66">SUM(S91*J91)</f>
        <v>0</v>
      </c>
      <c r="U91" s="420">
        <f>SUM(T91/$H$90)</f>
        <v>0</v>
      </c>
      <c r="V91" s="344">
        <f t="shared" ref="V91:V98" si="67">SUM(J91+M91+P91+S91)</f>
        <v>217.81</v>
      </c>
      <c r="W91" s="345">
        <f t="shared" ref="W91:W98" si="68">SUM(K91+N91+Q91+T91)</f>
        <v>28029.689144036704</v>
      </c>
      <c r="X91" s="366">
        <f t="shared" ref="X91:X98" si="69">SUM(L91+O91+R91+U91)</f>
        <v>0.61186118261992306</v>
      </c>
      <c r="Y91" s="373"/>
      <c r="Z91" s="373"/>
      <c r="AA91" s="373"/>
      <c r="AB91" s="373"/>
      <c r="AC91" s="373"/>
      <c r="AD91" s="373"/>
      <c r="AE91" s="373"/>
      <c r="AF91" s="373"/>
      <c r="AG91" s="373"/>
      <c r="AH91" s="373"/>
      <c r="AI91" s="373"/>
      <c r="AJ91" s="373"/>
      <c r="AK91" s="373"/>
      <c r="AL91" s="373"/>
      <c r="AM91" s="373"/>
      <c r="AN91" s="373"/>
      <c r="AO91" s="373"/>
      <c r="AP91" s="373"/>
      <c r="AQ91" s="373"/>
      <c r="AR91" s="373"/>
      <c r="AS91" s="373"/>
      <c r="AT91" s="373"/>
      <c r="AU91" s="373"/>
      <c r="AV91" s="373"/>
      <c r="AW91" s="373"/>
      <c r="AX91" s="373"/>
      <c r="AY91" s="373"/>
      <c r="AZ91" s="373"/>
      <c r="BA91" s="373"/>
      <c r="BB91" s="373"/>
      <c r="BC91" s="373"/>
      <c r="BD91" s="373"/>
      <c r="BE91" s="373"/>
      <c r="BF91" s="373"/>
      <c r="BG91" s="373"/>
      <c r="BH91" s="373"/>
      <c r="BI91" s="373"/>
      <c r="BJ91" s="373"/>
      <c r="BK91" s="373"/>
      <c r="BL91" s="373"/>
      <c r="BM91" s="373"/>
      <c r="BN91" s="373"/>
      <c r="BO91" s="373"/>
      <c r="BP91" s="373"/>
      <c r="BQ91" s="373"/>
      <c r="BR91" s="373"/>
      <c r="BS91" s="373"/>
      <c r="BT91" s="373"/>
      <c r="BU91" s="373"/>
      <c r="BV91" s="373"/>
      <c r="BW91" s="373"/>
      <c r="BX91" s="373"/>
      <c r="BY91" s="373"/>
      <c r="BZ91" s="373"/>
      <c r="CA91" s="373"/>
      <c r="CB91" s="373"/>
      <c r="CC91" s="373"/>
      <c r="CD91" s="373"/>
      <c r="CE91" s="373"/>
      <c r="CF91" s="373"/>
      <c r="CG91" s="373"/>
      <c r="CH91" s="373"/>
      <c r="CI91" s="373"/>
      <c r="CJ91" s="373"/>
      <c r="CK91" s="373"/>
      <c r="CL91" s="373"/>
      <c r="CM91" s="373"/>
      <c r="CN91" s="373"/>
      <c r="CO91" s="373"/>
      <c r="CP91" s="373"/>
      <c r="CQ91" s="373"/>
      <c r="CR91" s="373"/>
      <c r="CS91" s="373"/>
      <c r="CT91" s="373"/>
      <c r="CU91" s="373"/>
      <c r="CV91" s="373"/>
      <c r="CW91" s="373"/>
      <c r="CX91" s="373"/>
      <c r="CY91" s="373"/>
      <c r="CZ91" s="373"/>
      <c r="DA91" s="373"/>
      <c r="DB91" s="373"/>
      <c r="DC91" s="373"/>
      <c r="DD91" s="373"/>
      <c r="DE91" s="373"/>
      <c r="DF91" s="373"/>
      <c r="DG91" s="373"/>
      <c r="DH91" s="373"/>
      <c r="DI91" s="373"/>
      <c r="DJ91" s="373"/>
      <c r="DK91" s="373"/>
      <c r="DL91" s="373"/>
      <c r="DM91" s="373"/>
      <c r="DN91" s="373"/>
      <c r="DO91" s="373"/>
      <c r="DP91" s="373"/>
      <c r="DQ91" s="373"/>
      <c r="DR91" s="373"/>
      <c r="DS91" s="373"/>
      <c r="DT91" s="373"/>
      <c r="DU91" s="373"/>
      <c r="DV91" s="373"/>
      <c r="DW91" s="373"/>
      <c r="DX91" s="373"/>
      <c r="DY91" s="373"/>
      <c r="DZ91" s="373"/>
      <c r="EA91" s="373"/>
      <c r="EB91" s="373"/>
      <c r="EC91" s="373"/>
      <c r="ED91" s="373"/>
      <c r="EE91" s="373"/>
      <c r="EF91" s="373"/>
      <c r="EG91" s="373"/>
      <c r="EH91" s="373"/>
      <c r="EI91" s="373"/>
      <c r="EJ91" s="373"/>
      <c r="EK91" s="373"/>
      <c r="EL91" s="373"/>
      <c r="EM91" s="373"/>
      <c r="EN91" s="373"/>
      <c r="EO91" s="373"/>
      <c r="EP91" s="373"/>
      <c r="EQ91" s="373"/>
      <c r="ER91" s="373"/>
      <c r="ES91" s="373"/>
      <c r="ET91" s="373"/>
      <c r="EU91" s="373"/>
      <c r="EV91" s="373"/>
      <c r="EW91" s="373"/>
      <c r="EX91" s="373"/>
      <c r="EY91" s="373"/>
      <c r="EZ91" s="373"/>
      <c r="FA91" s="373"/>
      <c r="FB91" s="373"/>
      <c r="FC91" s="373"/>
      <c r="FD91" s="373"/>
      <c r="FE91" s="373"/>
      <c r="FF91" s="373"/>
      <c r="FG91" s="373"/>
      <c r="FH91" s="373"/>
      <c r="FI91" s="373"/>
      <c r="FJ91" s="373"/>
      <c r="FK91" s="373"/>
      <c r="FL91" s="373"/>
      <c r="FM91" s="373"/>
      <c r="FN91" s="373"/>
      <c r="FO91" s="373"/>
      <c r="FP91" s="373"/>
      <c r="FQ91" s="373"/>
      <c r="FR91" s="373"/>
      <c r="FS91" s="373"/>
      <c r="FT91" s="373"/>
      <c r="FU91" s="373"/>
      <c r="FV91" s="373"/>
      <c r="FW91" s="373"/>
      <c r="FX91" s="373"/>
      <c r="FY91" s="373"/>
      <c r="FZ91" s="373"/>
      <c r="GA91" s="373"/>
      <c r="GB91" s="373"/>
      <c r="GC91" s="373"/>
      <c r="GD91" s="373"/>
      <c r="GE91" s="373"/>
      <c r="GF91" s="373"/>
      <c r="GG91" s="373"/>
      <c r="GH91" s="373"/>
      <c r="GI91" s="373"/>
      <c r="GJ91" s="373"/>
      <c r="GK91" s="373"/>
      <c r="GL91" s="373"/>
      <c r="GM91" s="373"/>
      <c r="GN91" s="373"/>
      <c r="GO91" s="373"/>
      <c r="GP91" s="373"/>
      <c r="GQ91" s="373"/>
      <c r="GR91" s="373"/>
      <c r="GS91" s="373"/>
      <c r="GT91" s="373"/>
      <c r="GU91" s="373"/>
      <c r="GV91" s="373"/>
      <c r="GW91" s="373"/>
      <c r="GX91" s="373"/>
      <c r="GY91" s="373"/>
      <c r="GZ91" s="373"/>
      <c r="HA91" s="373"/>
      <c r="HB91" s="373"/>
      <c r="HC91" s="373"/>
      <c r="HD91" s="373"/>
      <c r="HE91" s="373"/>
      <c r="HF91" s="373"/>
      <c r="HG91" s="373"/>
      <c r="HH91" s="373"/>
      <c r="HI91" s="373"/>
      <c r="HJ91" s="373"/>
      <c r="HK91" s="373"/>
      <c r="HL91" s="373"/>
      <c r="HM91" s="373"/>
      <c r="HN91" s="373"/>
      <c r="HO91" s="373"/>
      <c r="HP91" s="373"/>
      <c r="HQ91" s="373"/>
      <c r="HR91" s="373"/>
      <c r="HS91" s="373"/>
      <c r="HT91" s="373"/>
      <c r="HU91" s="373"/>
    </row>
    <row r="92" spans="1:229" ht="27" customHeight="1">
      <c r="A92" s="378" t="str">
        <f>'[3]Anexo I - Planilha Orçamento'!A120</f>
        <v>13.2</v>
      </c>
      <c r="B92" s="378" t="s">
        <v>101</v>
      </c>
      <c r="C92" s="378">
        <v>94443</v>
      </c>
      <c r="D92" s="408" t="str">
        <f>VLOOKUP($A92,'[3]Anexo I - Planilha Orçamento'!$A119:$M230,4,0)</f>
        <v>TELHAMENTO COM TELHA CERÂMICA DE ENCAIXE, TIPO ROMANA, COM MAIS DE 2 ÁGUAS, INCLUSO TRANSPORTE VERTICAL. AF_06/2016</v>
      </c>
      <c r="E92" s="378" t="str">
        <f>VLOOKUP($A92,'[3]Anexo I - Planilha Orçamento'!$A119:$M230,10,0)</f>
        <v>M2</v>
      </c>
      <c r="F92" s="372">
        <v>217.81</v>
      </c>
      <c r="G92" s="372">
        <f>VLOOKUP($A92,'[3]Anexo I - Planilha Orçamento'!$A110:$M221,13,0)</f>
        <v>42.877341000000001</v>
      </c>
      <c r="H92" s="385">
        <f t="shared" si="64"/>
        <v>9339.1136432100011</v>
      </c>
      <c r="I92" s="386">
        <f t="shared" ref="I92:I98" si="70">SUM(H92/H$90)</f>
        <v>0.20386387765459862</v>
      </c>
      <c r="J92" s="319">
        <v>198.72</v>
      </c>
      <c r="K92" s="320">
        <f t="shared" si="65"/>
        <v>8520.5852035200005</v>
      </c>
      <c r="L92" s="321">
        <f t="shared" ref="L92:L98" si="71">SUM(K92/$H$90)</f>
        <v>0.18599618827198861</v>
      </c>
      <c r="M92" s="336">
        <v>22.08</v>
      </c>
      <c r="N92" s="333">
        <f t="shared" si="36"/>
        <v>946.73168927999996</v>
      </c>
      <c r="O92" s="334">
        <f t="shared" ref="O92:O99" si="72">SUM(N92/$H$90)</f>
        <v>2.0666243141332065E-2</v>
      </c>
      <c r="P92" s="347">
        <v>-2.9900000000000091</v>
      </c>
      <c r="Q92" s="393">
        <f t="shared" si="28"/>
        <v>-128.20324959000038</v>
      </c>
      <c r="R92" s="348">
        <f t="shared" ref="R92:R98" si="73">SUM(Q92/$H$90)</f>
        <v>-2.7985537587220588E-3</v>
      </c>
      <c r="S92" s="418"/>
      <c r="T92" s="419">
        <f t="shared" si="66"/>
        <v>0</v>
      </c>
      <c r="U92" s="420">
        <f t="shared" ref="U92:U98" si="74">SUM(T92/$H$90)</f>
        <v>0</v>
      </c>
      <c r="V92" s="344">
        <f t="shared" si="67"/>
        <v>217.81</v>
      </c>
      <c r="W92" s="345">
        <f t="shared" si="68"/>
        <v>9339.1136432100011</v>
      </c>
      <c r="X92" s="366">
        <f t="shared" si="69"/>
        <v>0.2038638776545986</v>
      </c>
      <c r="Y92" s="373"/>
      <c r="Z92" s="373"/>
      <c r="AA92" s="373"/>
      <c r="AB92" s="373"/>
      <c r="AC92" s="373"/>
      <c r="AD92" s="373"/>
      <c r="AE92" s="373"/>
      <c r="AF92" s="373"/>
      <c r="AG92" s="373"/>
      <c r="AH92" s="373"/>
      <c r="AI92" s="373"/>
      <c r="AJ92" s="373"/>
      <c r="AK92" s="373"/>
      <c r="AL92" s="373"/>
      <c r="AM92" s="373"/>
      <c r="AN92" s="373"/>
      <c r="AO92" s="373"/>
      <c r="AP92" s="373"/>
      <c r="AQ92" s="373"/>
      <c r="AR92" s="373"/>
      <c r="AS92" s="373"/>
      <c r="AT92" s="373"/>
      <c r="AU92" s="373"/>
      <c r="AV92" s="373"/>
      <c r="AW92" s="373"/>
      <c r="AX92" s="373"/>
      <c r="AY92" s="373"/>
      <c r="AZ92" s="373"/>
      <c r="BA92" s="373"/>
      <c r="BB92" s="373"/>
      <c r="BC92" s="373"/>
      <c r="BD92" s="373"/>
      <c r="BE92" s="373"/>
      <c r="BF92" s="373"/>
      <c r="BG92" s="373"/>
      <c r="BH92" s="373"/>
      <c r="BI92" s="373"/>
      <c r="BJ92" s="373"/>
      <c r="BK92" s="373"/>
      <c r="BL92" s="373"/>
      <c r="BM92" s="373"/>
      <c r="BN92" s="373"/>
      <c r="BO92" s="373"/>
      <c r="BP92" s="373"/>
      <c r="BQ92" s="373"/>
      <c r="BR92" s="373"/>
      <c r="BS92" s="373"/>
      <c r="BT92" s="373"/>
      <c r="BU92" s="373"/>
      <c r="BV92" s="373"/>
      <c r="BW92" s="373"/>
      <c r="BX92" s="373"/>
      <c r="BY92" s="373"/>
      <c r="BZ92" s="373"/>
      <c r="CA92" s="373"/>
      <c r="CB92" s="373"/>
      <c r="CC92" s="373"/>
      <c r="CD92" s="373"/>
      <c r="CE92" s="373"/>
      <c r="CF92" s="373"/>
      <c r="CG92" s="373"/>
      <c r="CH92" s="373"/>
      <c r="CI92" s="373"/>
      <c r="CJ92" s="373"/>
      <c r="CK92" s="373"/>
      <c r="CL92" s="373"/>
      <c r="CM92" s="373"/>
      <c r="CN92" s="373"/>
      <c r="CO92" s="373"/>
      <c r="CP92" s="373"/>
      <c r="CQ92" s="373"/>
      <c r="CR92" s="373"/>
      <c r="CS92" s="373"/>
      <c r="CT92" s="373"/>
      <c r="CU92" s="373"/>
      <c r="CV92" s="373"/>
      <c r="CW92" s="373"/>
      <c r="CX92" s="373"/>
      <c r="CY92" s="373"/>
      <c r="CZ92" s="373"/>
      <c r="DA92" s="373"/>
      <c r="DB92" s="373"/>
      <c r="DC92" s="373"/>
      <c r="DD92" s="373"/>
      <c r="DE92" s="373"/>
      <c r="DF92" s="373"/>
      <c r="DG92" s="373"/>
      <c r="DH92" s="373"/>
      <c r="DI92" s="373"/>
      <c r="DJ92" s="373"/>
      <c r="DK92" s="373"/>
      <c r="DL92" s="373"/>
      <c r="DM92" s="373"/>
      <c r="DN92" s="373"/>
      <c r="DO92" s="373"/>
      <c r="DP92" s="373"/>
      <c r="DQ92" s="373"/>
      <c r="DR92" s="373"/>
      <c r="DS92" s="373"/>
      <c r="DT92" s="373"/>
      <c r="DU92" s="373"/>
      <c r="DV92" s="373"/>
      <c r="DW92" s="373"/>
      <c r="DX92" s="373"/>
      <c r="DY92" s="373"/>
      <c r="DZ92" s="373"/>
      <c r="EA92" s="373"/>
      <c r="EB92" s="373"/>
      <c r="EC92" s="373"/>
      <c r="ED92" s="373"/>
      <c r="EE92" s="373"/>
      <c r="EF92" s="373"/>
      <c r="EG92" s="373"/>
      <c r="EH92" s="373"/>
      <c r="EI92" s="373"/>
      <c r="EJ92" s="373"/>
      <c r="EK92" s="373"/>
      <c r="EL92" s="373"/>
      <c r="EM92" s="373"/>
      <c r="EN92" s="373"/>
      <c r="EO92" s="373"/>
      <c r="EP92" s="373"/>
      <c r="EQ92" s="373"/>
      <c r="ER92" s="373"/>
      <c r="ES92" s="373"/>
      <c r="ET92" s="373"/>
      <c r="EU92" s="373"/>
      <c r="EV92" s="373"/>
      <c r="EW92" s="373"/>
      <c r="EX92" s="373"/>
      <c r="EY92" s="373"/>
      <c r="EZ92" s="373"/>
      <c r="FA92" s="373"/>
      <c r="FB92" s="373"/>
      <c r="FC92" s="373"/>
      <c r="FD92" s="373"/>
      <c r="FE92" s="373"/>
      <c r="FF92" s="373"/>
      <c r="FG92" s="373"/>
      <c r="FH92" s="373"/>
      <c r="FI92" s="373"/>
      <c r="FJ92" s="373"/>
      <c r="FK92" s="373"/>
      <c r="FL92" s="373"/>
      <c r="FM92" s="373"/>
      <c r="FN92" s="373"/>
      <c r="FO92" s="373"/>
      <c r="FP92" s="373"/>
      <c r="FQ92" s="373"/>
      <c r="FR92" s="373"/>
      <c r="FS92" s="373"/>
      <c r="FT92" s="373"/>
      <c r="FU92" s="373"/>
      <c r="FV92" s="373"/>
      <c r="FW92" s="373"/>
      <c r="FX92" s="373"/>
      <c r="FY92" s="373"/>
      <c r="FZ92" s="373"/>
      <c r="GA92" s="373"/>
      <c r="GB92" s="373"/>
      <c r="GC92" s="373"/>
      <c r="GD92" s="373"/>
      <c r="GE92" s="373"/>
      <c r="GF92" s="373"/>
      <c r="GG92" s="373"/>
      <c r="GH92" s="373"/>
      <c r="GI92" s="373"/>
      <c r="GJ92" s="373"/>
      <c r="GK92" s="373"/>
      <c r="GL92" s="373"/>
      <c r="GM92" s="373"/>
      <c r="GN92" s="373"/>
      <c r="GO92" s="373"/>
      <c r="GP92" s="373"/>
      <c r="GQ92" s="373"/>
      <c r="GR92" s="373"/>
      <c r="GS92" s="373"/>
      <c r="GT92" s="373"/>
      <c r="GU92" s="373"/>
      <c r="GV92" s="373"/>
      <c r="GW92" s="373"/>
      <c r="GX92" s="373"/>
      <c r="GY92" s="373"/>
      <c r="GZ92" s="373"/>
      <c r="HA92" s="373"/>
      <c r="HB92" s="373"/>
      <c r="HC92" s="373"/>
      <c r="HD92" s="373"/>
      <c r="HE92" s="373"/>
      <c r="HF92" s="373"/>
      <c r="HG92" s="373"/>
      <c r="HH92" s="373"/>
      <c r="HI92" s="373"/>
      <c r="HJ92" s="373"/>
      <c r="HK92" s="373"/>
      <c r="HL92" s="373"/>
      <c r="HM92" s="373"/>
      <c r="HN92" s="373"/>
      <c r="HO92" s="373"/>
      <c r="HP92" s="373"/>
      <c r="HQ92" s="373"/>
      <c r="HR92" s="373"/>
      <c r="HS92" s="373"/>
      <c r="HT92" s="373"/>
      <c r="HU92" s="373"/>
    </row>
    <row r="93" spans="1:229" ht="43.5" customHeight="1">
      <c r="A93" s="378" t="str">
        <f>'[3]Anexo I - Planilha Orçamento'!A121</f>
        <v>13.3</v>
      </c>
      <c r="B93" s="378" t="s">
        <v>101</v>
      </c>
      <c r="C93" s="378">
        <v>94219</v>
      </c>
      <c r="D93" s="408" t="str">
        <f>VLOOKUP($A93,'[3]Anexo I - Planilha Orçamento'!$A120:$M231,4,0)</f>
        <v>CUMEEIRA E ESPIGÃO PARA TELHA CERÂMICA EMBOÇADA COM ARGAMASSA TRAÇO 1:2:9 (CIMENTO, CAL E AREIA), PARA TELHADOS COM MAIS DE 2 ÁGUAS, INCLUSO TRANSPORTE VERTICAL. AF_06/2016</v>
      </c>
      <c r="E93" s="378" t="str">
        <f>VLOOKUP($A93,'[3]Anexo I - Planilha Orçamento'!$A120:$M231,10,0)</f>
        <v>M</v>
      </c>
      <c r="F93" s="372">
        <v>23.09</v>
      </c>
      <c r="G93" s="372">
        <f>VLOOKUP($A93,'[3]Anexo I - Planilha Orçamento'!$A111:$M222,13,0)</f>
        <v>30.758458000000001</v>
      </c>
      <c r="H93" s="385">
        <f t="shared" si="64"/>
        <v>710.21279521999998</v>
      </c>
      <c r="I93" s="386">
        <f t="shared" si="70"/>
        <v>1.5503262935313752E-2</v>
      </c>
      <c r="J93" s="319">
        <v>0</v>
      </c>
      <c r="K93" s="320">
        <f t="shared" si="65"/>
        <v>0</v>
      </c>
      <c r="L93" s="321">
        <f t="shared" si="71"/>
        <v>0</v>
      </c>
      <c r="M93" s="336">
        <v>30.3</v>
      </c>
      <c r="N93" s="333">
        <f t="shared" si="36"/>
        <v>931.98127740000007</v>
      </c>
      <c r="O93" s="334">
        <f t="shared" si="72"/>
        <v>2.0344255822434244E-2</v>
      </c>
      <c r="P93" s="347">
        <v>-7.2100000000000009</v>
      </c>
      <c r="Q93" s="393">
        <f t="shared" si="28"/>
        <v>-221.76848218000003</v>
      </c>
      <c r="R93" s="348">
        <f t="shared" si="73"/>
        <v>-4.8409928871204922E-3</v>
      </c>
      <c r="S93" s="418"/>
      <c r="T93" s="419">
        <f t="shared" si="66"/>
        <v>0</v>
      </c>
      <c r="U93" s="420">
        <f t="shared" si="74"/>
        <v>0</v>
      </c>
      <c r="V93" s="344">
        <f t="shared" si="67"/>
        <v>23.09</v>
      </c>
      <c r="W93" s="345">
        <f t="shared" si="68"/>
        <v>710.21279522000009</v>
      </c>
      <c r="X93" s="366">
        <f t="shared" si="69"/>
        <v>1.5503262935313752E-2</v>
      </c>
      <c r="Y93" s="373"/>
      <c r="Z93" s="373"/>
      <c r="AA93" s="373"/>
      <c r="AB93" s="373"/>
      <c r="AC93" s="373"/>
      <c r="AD93" s="373"/>
      <c r="AE93" s="373"/>
      <c r="AF93" s="373"/>
      <c r="AG93" s="373"/>
      <c r="AH93" s="373"/>
      <c r="AI93" s="373"/>
      <c r="AJ93" s="373"/>
      <c r="AK93" s="373"/>
      <c r="AL93" s="373"/>
      <c r="AM93" s="373"/>
      <c r="AN93" s="373"/>
      <c r="AO93" s="373"/>
      <c r="AP93" s="373"/>
      <c r="AQ93" s="373"/>
      <c r="AR93" s="373"/>
      <c r="AS93" s="373"/>
      <c r="AT93" s="373"/>
      <c r="AU93" s="373"/>
      <c r="AV93" s="373"/>
      <c r="AW93" s="373"/>
      <c r="AX93" s="373"/>
      <c r="AY93" s="373"/>
      <c r="AZ93" s="373"/>
      <c r="BA93" s="373"/>
      <c r="BB93" s="373"/>
      <c r="BC93" s="373"/>
      <c r="BD93" s="373"/>
      <c r="BE93" s="373"/>
      <c r="BF93" s="373"/>
      <c r="BG93" s="373"/>
      <c r="BH93" s="373"/>
      <c r="BI93" s="373"/>
      <c r="BJ93" s="373"/>
      <c r="BK93" s="373"/>
      <c r="BL93" s="373"/>
      <c r="BM93" s="373"/>
      <c r="BN93" s="373"/>
      <c r="BO93" s="373"/>
      <c r="BP93" s="373"/>
      <c r="BQ93" s="373"/>
      <c r="BR93" s="373"/>
      <c r="BS93" s="373"/>
      <c r="BT93" s="373"/>
      <c r="BU93" s="373"/>
      <c r="BV93" s="373"/>
      <c r="BW93" s="373"/>
      <c r="BX93" s="373"/>
      <c r="BY93" s="373"/>
      <c r="BZ93" s="373"/>
      <c r="CA93" s="373"/>
      <c r="CB93" s="373"/>
      <c r="CC93" s="373"/>
      <c r="CD93" s="373"/>
      <c r="CE93" s="373"/>
      <c r="CF93" s="373"/>
      <c r="CG93" s="373"/>
      <c r="CH93" s="373"/>
      <c r="CI93" s="373"/>
      <c r="CJ93" s="373"/>
      <c r="CK93" s="373"/>
      <c r="CL93" s="373"/>
      <c r="CM93" s="373"/>
      <c r="CN93" s="373"/>
      <c r="CO93" s="373"/>
      <c r="CP93" s="373"/>
      <c r="CQ93" s="373"/>
      <c r="CR93" s="373"/>
      <c r="CS93" s="373"/>
      <c r="CT93" s="373"/>
      <c r="CU93" s="373"/>
      <c r="CV93" s="373"/>
      <c r="CW93" s="373"/>
      <c r="CX93" s="373"/>
      <c r="CY93" s="373"/>
      <c r="CZ93" s="373"/>
      <c r="DA93" s="373"/>
      <c r="DB93" s="373"/>
      <c r="DC93" s="373"/>
      <c r="DD93" s="373"/>
      <c r="DE93" s="373"/>
      <c r="DF93" s="373"/>
      <c r="DG93" s="373"/>
      <c r="DH93" s="373"/>
      <c r="DI93" s="373"/>
      <c r="DJ93" s="373"/>
      <c r="DK93" s="373"/>
      <c r="DL93" s="373"/>
      <c r="DM93" s="373"/>
      <c r="DN93" s="373"/>
      <c r="DO93" s="373"/>
      <c r="DP93" s="373"/>
      <c r="DQ93" s="373"/>
      <c r="DR93" s="373"/>
      <c r="DS93" s="373"/>
      <c r="DT93" s="373"/>
      <c r="DU93" s="373"/>
      <c r="DV93" s="373"/>
      <c r="DW93" s="373"/>
      <c r="DX93" s="373"/>
      <c r="DY93" s="373"/>
      <c r="DZ93" s="373"/>
      <c r="EA93" s="373"/>
      <c r="EB93" s="373"/>
      <c r="EC93" s="373"/>
      <c r="ED93" s="373"/>
      <c r="EE93" s="373"/>
      <c r="EF93" s="373"/>
      <c r="EG93" s="373"/>
      <c r="EH93" s="373"/>
      <c r="EI93" s="373"/>
      <c r="EJ93" s="373"/>
      <c r="EK93" s="373"/>
      <c r="EL93" s="373"/>
      <c r="EM93" s="373"/>
      <c r="EN93" s="373"/>
      <c r="EO93" s="373"/>
      <c r="EP93" s="373"/>
      <c r="EQ93" s="373"/>
      <c r="ER93" s="373"/>
      <c r="ES93" s="373"/>
      <c r="ET93" s="373"/>
      <c r="EU93" s="373"/>
      <c r="EV93" s="373"/>
      <c r="EW93" s="373"/>
      <c r="EX93" s="373"/>
      <c r="EY93" s="373"/>
      <c r="EZ93" s="373"/>
      <c r="FA93" s="373"/>
      <c r="FB93" s="373"/>
      <c r="FC93" s="373"/>
      <c r="FD93" s="373"/>
      <c r="FE93" s="373"/>
      <c r="FF93" s="373"/>
      <c r="FG93" s="373"/>
      <c r="FH93" s="373"/>
      <c r="FI93" s="373"/>
      <c r="FJ93" s="373"/>
      <c r="FK93" s="373"/>
      <c r="FL93" s="373"/>
      <c r="FM93" s="373"/>
      <c r="FN93" s="373"/>
      <c r="FO93" s="373"/>
      <c r="FP93" s="373"/>
      <c r="FQ93" s="373"/>
      <c r="FR93" s="373"/>
      <c r="FS93" s="373"/>
      <c r="FT93" s="373"/>
      <c r="FU93" s="373"/>
      <c r="FV93" s="373"/>
      <c r="FW93" s="373"/>
      <c r="FX93" s="373"/>
      <c r="FY93" s="373"/>
      <c r="FZ93" s="373"/>
      <c r="GA93" s="373"/>
      <c r="GB93" s="373"/>
      <c r="GC93" s="373"/>
      <c r="GD93" s="373"/>
      <c r="GE93" s="373"/>
      <c r="GF93" s="373"/>
      <c r="GG93" s="373"/>
      <c r="GH93" s="373"/>
      <c r="GI93" s="373"/>
      <c r="GJ93" s="373"/>
      <c r="GK93" s="373"/>
      <c r="GL93" s="373"/>
      <c r="GM93" s="373"/>
      <c r="GN93" s="373"/>
      <c r="GO93" s="373"/>
      <c r="GP93" s="373"/>
      <c r="GQ93" s="373"/>
      <c r="GR93" s="373"/>
      <c r="GS93" s="373"/>
      <c r="GT93" s="373"/>
      <c r="GU93" s="373"/>
      <c r="GV93" s="373"/>
      <c r="GW93" s="373"/>
      <c r="GX93" s="373"/>
      <c r="GY93" s="373"/>
      <c r="GZ93" s="373"/>
      <c r="HA93" s="373"/>
      <c r="HB93" s="373"/>
      <c r="HC93" s="373"/>
      <c r="HD93" s="373"/>
      <c r="HE93" s="373"/>
      <c r="HF93" s="373"/>
      <c r="HG93" s="373"/>
      <c r="HH93" s="373"/>
      <c r="HI93" s="373"/>
      <c r="HJ93" s="373"/>
      <c r="HK93" s="373"/>
      <c r="HL93" s="373"/>
      <c r="HM93" s="373"/>
      <c r="HN93" s="373"/>
      <c r="HO93" s="373"/>
      <c r="HP93" s="373"/>
      <c r="HQ93" s="373"/>
      <c r="HR93" s="373"/>
      <c r="HS93" s="373"/>
      <c r="HT93" s="373"/>
      <c r="HU93" s="373"/>
    </row>
    <row r="94" spans="1:229" ht="24.75" customHeight="1">
      <c r="A94" s="378" t="str">
        <f>'[3]Anexo I - Planilha Orçamento'!A122</f>
        <v>13.4</v>
      </c>
      <c r="B94" s="378" t="s">
        <v>101</v>
      </c>
      <c r="C94" s="378">
        <v>94228</v>
      </c>
      <c r="D94" s="406" t="str">
        <f>VLOOKUP($A94,'[3]Anexo I - Planilha Orçamento'!$A121:$M232,4,0)</f>
        <v>CALHA EM CHAPA DE ACO GALVANIZADO NUMERO 24, DESENVOLVIMENTO DE 50CM</v>
      </c>
      <c r="E94" s="378" t="str">
        <f>VLOOKUP($A94,'[3]Anexo I - Planilha Orçamento'!$A121:$M232,10,0)</f>
        <v>M</v>
      </c>
      <c r="F94" s="372">
        <v>67.400000000000006</v>
      </c>
      <c r="G94" s="372">
        <v>57.245697</v>
      </c>
      <c r="H94" s="385">
        <f t="shared" si="64"/>
        <v>3858.3599778000003</v>
      </c>
      <c r="I94" s="386">
        <f t="shared" si="70"/>
        <v>8.4224291138538826E-2</v>
      </c>
      <c r="J94" s="319">
        <v>0</v>
      </c>
      <c r="K94" s="320">
        <f t="shared" si="65"/>
        <v>0</v>
      </c>
      <c r="L94" s="321">
        <f t="shared" si="71"/>
        <v>0</v>
      </c>
      <c r="M94" s="336">
        <v>3.3</v>
      </c>
      <c r="N94" s="333">
        <f t="shared" si="36"/>
        <v>188.91080009999999</v>
      </c>
      <c r="O94" s="334">
        <f t="shared" si="72"/>
        <v>4.1237412575248975E-3</v>
      </c>
      <c r="P94" s="347">
        <v>0</v>
      </c>
      <c r="Q94" s="393">
        <f t="shared" si="28"/>
        <v>0</v>
      </c>
      <c r="R94" s="348">
        <f t="shared" si="73"/>
        <v>0</v>
      </c>
      <c r="S94" s="418"/>
      <c r="T94" s="419">
        <f t="shared" si="66"/>
        <v>0</v>
      </c>
      <c r="U94" s="420">
        <f t="shared" si="74"/>
        <v>0</v>
      </c>
      <c r="V94" s="344">
        <f t="shared" si="67"/>
        <v>3.3</v>
      </c>
      <c r="W94" s="345">
        <f t="shared" si="68"/>
        <v>188.91080009999999</v>
      </c>
      <c r="X94" s="366">
        <f t="shared" si="69"/>
        <v>4.1237412575248975E-3</v>
      </c>
      <c r="Y94" s="373"/>
      <c r="Z94" s="373"/>
      <c r="AA94" s="373"/>
      <c r="AB94" s="373"/>
      <c r="AC94" s="373"/>
      <c r="AD94" s="373"/>
      <c r="AE94" s="373"/>
      <c r="AF94" s="373"/>
      <c r="AG94" s="373"/>
      <c r="AH94" s="373"/>
      <c r="AI94" s="373"/>
      <c r="AJ94" s="373"/>
      <c r="AK94" s="373"/>
      <c r="AL94" s="373"/>
      <c r="AM94" s="373"/>
      <c r="AN94" s="373"/>
      <c r="AO94" s="373"/>
      <c r="AP94" s="373"/>
      <c r="AQ94" s="373"/>
      <c r="AR94" s="373"/>
      <c r="AS94" s="373"/>
      <c r="AT94" s="373"/>
      <c r="AU94" s="373"/>
      <c r="AV94" s="373"/>
      <c r="AW94" s="373"/>
      <c r="AX94" s="373"/>
      <c r="AY94" s="373"/>
      <c r="AZ94" s="373"/>
      <c r="BA94" s="373"/>
      <c r="BB94" s="373"/>
      <c r="BC94" s="373"/>
      <c r="BD94" s="373"/>
      <c r="BE94" s="373"/>
      <c r="BF94" s="373"/>
      <c r="BG94" s="373"/>
      <c r="BH94" s="373"/>
      <c r="BI94" s="373"/>
      <c r="BJ94" s="373"/>
      <c r="BK94" s="373"/>
      <c r="BL94" s="373"/>
      <c r="BM94" s="373"/>
      <c r="BN94" s="373"/>
      <c r="BO94" s="373"/>
      <c r="BP94" s="373"/>
      <c r="BQ94" s="373"/>
      <c r="BR94" s="373"/>
      <c r="BS94" s="373"/>
      <c r="BT94" s="373"/>
      <c r="BU94" s="373"/>
      <c r="BV94" s="373"/>
      <c r="BW94" s="373"/>
      <c r="BX94" s="373"/>
      <c r="BY94" s="373"/>
      <c r="BZ94" s="373"/>
      <c r="CA94" s="373"/>
      <c r="CB94" s="373"/>
      <c r="CC94" s="373"/>
      <c r="CD94" s="373"/>
      <c r="CE94" s="373"/>
      <c r="CF94" s="373"/>
      <c r="CG94" s="373"/>
      <c r="CH94" s="373"/>
      <c r="CI94" s="373"/>
      <c r="CJ94" s="373"/>
      <c r="CK94" s="373"/>
      <c r="CL94" s="373"/>
      <c r="CM94" s="373"/>
      <c r="CN94" s="373"/>
      <c r="CO94" s="373"/>
      <c r="CP94" s="373"/>
      <c r="CQ94" s="373"/>
      <c r="CR94" s="373"/>
      <c r="CS94" s="373"/>
      <c r="CT94" s="373"/>
      <c r="CU94" s="373"/>
      <c r="CV94" s="373"/>
      <c r="CW94" s="373"/>
      <c r="CX94" s="373"/>
      <c r="CY94" s="373"/>
      <c r="CZ94" s="373"/>
      <c r="DA94" s="373"/>
      <c r="DB94" s="373"/>
      <c r="DC94" s="373"/>
      <c r="DD94" s="373"/>
      <c r="DE94" s="373"/>
      <c r="DF94" s="373"/>
      <c r="DG94" s="373"/>
      <c r="DH94" s="373"/>
      <c r="DI94" s="373"/>
      <c r="DJ94" s="373"/>
      <c r="DK94" s="373"/>
      <c r="DL94" s="373"/>
      <c r="DM94" s="373"/>
      <c r="DN94" s="373"/>
      <c r="DO94" s="373"/>
      <c r="DP94" s="373"/>
      <c r="DQ94" s="373"/>
      <c r="DR94" s="373"/>
      <c r="DS94" s="373"/>
      <c r="DT94" s="373"/>
      <c r="DU94" s="373"/>
      <c r="DV94" s="373"/>
      <c r="DW94" s="373"/>
      <c r="DX94" s="373"/>
      <c r="DY94" s="373"/>
      <c r="DZ94" s="373"/>
      <c r="EA94" s="373"/>
      <c r="EB94" s="373"/>
      <c r="EC94" s="373"/>
      <c r="ED94" s="373"/>
      <c r="EE94" s="373"/>
      <c r="EF94" s="373"/>
      <c r="EG94" s="373"/>
      <c r="EH94" s="373"/>
      <c r="EI94" s="373"/>
      <c r="EJ94" s="373"/>
      <c r="EK94" s="373"/>
      <c r="EL94" s="373"/>
      <c r="EM94" s="373"/>
      <c r="EN94" s="373"/>
      <c r="EO94" s="373"/>
      <c r="EP94" s="373"/>
      <c r="EQ94" s="373"/>
      <c r="ER94" s="373"/>
      <c r="ES94" s="373"/>
      <c r="ET94" s="373"/>
      <c r="EU94" s="373"/>
      <c r="EV94" s="373"/>
      <c r="EW94" s="373"/>
      <c r="EX94" s="373"/>
      <c r="EY94" s="373"/>
      <c r="EZ94" s="373"/>
      <c r="FA94" s="373"/>
      <c r="FB94" s="373"/>
      <c r="FC94" s="373"/>
      <c r="FD94" s="373"/>
      <c r="FE94" s="373"/>
      <c r="FF94" s="373"/>
      <c r="FG94" s="373"/>
      <c r="FH94" s="373"/>
      <c r="FI94" s="373"/>
      <c r="FJ94" s="373"/>
      <c r="FK94" s="373"/>
      <c r="FL94" s="373"/>
      <c r="FM94" s="373"/>
      <c r="FN94" s="373"/>
      <c r="FO94" s="373"/>
      <c r="FP94" s="373"/>
      <c r="FQ94" s="373"/>
      <c r="FR94" s="373"/>
      <c r="FS94" s="373"/>
      <c r="FT94" s="373"/>
      <c r="FU94" s="373"/>
      <c r="FV94" s="373"/>
      <c r="FW94" s="373"/>
      <c r="FX94" s="373"/>
      <c r="FY94" s="373"/>
      <c r="FZ94" s="373"/>
      <c r="GA94" s="373"/>
      <c r="GB94" s="373"/>
      <c r="GC94" s="373"/>
      <c r="GD94" s="373"/>
      <c r="GE94" s="373"/>
      <c r="GF94" s="373"/>
      <c r="GG94" s="373"/>
      <c r="GH94" s="373"/>
      <c r="GI94" s="373"/>
      <c r="GJ94" s="373"/>
      <c r="GK94" s="373"/>
      <c r="GL94" s="373"/>
      <c r="GM94" s="373"/>
      <c r="GN94" s="373"/>
      <c r="GO94" s="373"/>
      <c r="GP94" s="373"/>
      <c r="GQ94" s="373"/>
      <c r="GR94" s="373"/>
      <c r="GS94" s="373"/>
      <c r="GT94" s="373"/>
      <c r="GU94" s="373"/>
      <c r="GV94" s="373"/>
      <c r="GW94" s="373"/>
      <c r="GX94" s="373"/>
      <c r="GY94" s="373"/>
      <c r="GZ94" s="373"/>
      <c r="HA94" s="373"/>
      <c r="HB94" s="373"/>
      <c r="HC94" s="373"/>
      <c r="HD94" s="373"/>
      <c r="HE94" s="373"/>
      <c r="HF94" s="373"/>
      <c r="HG94" s="373"/>
      <c r="HH94" s="373"/>
      <c r="HI94" s="373"/>
      <c r="HJ94" s="373"/>
      <c r="HK94" s="373"/>
      <c r="HL94" s="373"/>
      <c r="HM94" s="373"/>
      <c r="HN94" s="373"/>
      <c r="HO94" s="373"/>
      <c r="HP94" s="373"/>
      <c r="HQ94" s="373"/>
      <c r="HR94" s="373"/>
      <c r="HS94" s="373"/>
      <c r="HT94" s="373"/>
      <c r="HU94" s="373"/>
    </row>
    <row r="95" spans="1:229" ht="27" customHeight="1">
      <c r="A95" s="378" t="str">
        <f>'[3]Anexo I - Planilha Orçamento'!A123</f>
        <v>13.5</v>
      </c>
      <c r="B95" s="378" t="s">
        <v>101</v>
      </c>
      <c r="C95" s="378">
        <v>94231</v>
      </c>
      <c r="D95" s="406" t="str">
        <f>VLOOKUP($A95,'[3]Anexo I - Planilha Orçamento'!$A122:$M233,4,0)</f>
        <v>RUFO EM CHAPA DE ACO GALVANIZADO NUMERO 24, DESENVOLVIMENTO DE 25CM RUFO/ESPIGAO/RINCAO DIVERSOS</v>
      </c>
      <c r="E95" s="378" t="str">
        <f>VLOOKUP($A95,'[3]Anexo I - Planilha Orçamento'!$A122:$M233,10,0)</f>
        <v>M</v>
      </c>
      <c r="F95" s="372">
        <v>22.24</v>
      </c>
      <c r="G95" s="372">
        <f>VLOOKUP($A95,'[3]Anexo I - Planilha Orçamento'!$A113:$M224,13,0)</f>
        <v>27.333831</v>
      </c>
      <c r="H95" s="385">
        <f t="shared" si="64"/>
        <v>607.9044014399999</v>
      </c>
      <c r="I95" s="386">
        <f t="shared" si="70"/>
        <v>1.3269968998713194E-2</v>
      </c>
      <c r="J95" s="319">
        <v>0</v>
      </c>
      <c r="K95" s="320">
        <f t="shared" si="65"/>
        <v>0</v>
      </c>
      <c r="L95" s="321">
        <f t="shared" si="71"/>
        <v>0</v>
      </c>
      <c r="M95" s="336">
        <v>0</v>
      </c>
      <c r="N95" s="333">
        <f t="shared" si="36"/>
        <v>0</v>
      </c>
      <c r="O95" s="334">
        <f t="shared" si="72"/>
        <v>0</v>
      </c>
      <c r="P95" s="347">
        <v>0</v>
      </c>
      <c r="Q95" s="393">
        <f t="shared" si="28"/>
        <v>0</v>
      </c>
      <c r="R95" s="348">
        <f t="shared" si="73"/>
        <v>0</v>
      </c>
      <c r="S95" s="418"/>
      <c r="T95" s="419">
        <f t="shared" si="66"/>
        <v>0</v>
      </c>
      <c r="U95" s="420">
        <f t="shared" si="74"/>
        <v>0</v>
      </c>
      <c r="V95" s="344">
        <f t="shared" si="67"/>
        <v>0</v>
      </c>
      <c r="W95" s="345">
        <f t="shared" si="68"/>
        <v>0</v>
      </c>
      <c r="X95" s="366">
        <f t="shared" si="69"/>
        <v>0</v>
      </c>
      <c r="Y95" s="373"/>
      <c r="Z95" s="373"/>
      <c r="AA95" s="373"/>
      <c r="AB95" s="373"/>
      <c r="AC95" s="373"/>
      <c r="AD95" s="373"/>
      <c r="AE95" s="373"/>
      <c r="AF95" s="373"/>
      <c r="AG95" s="373"/>
      <c r="AH95" s="373"/>
      <c r="AI95" s="373"/>
      <c r="AJ95" s="373"/>
      <c r="AK95" s="373"/>
      <c r="AL95" s="373"/>
      <c r="AM95" s="373"/>
      <c r="AN95" s="373"/>
      <c r="AO95" s="373"/>
      <c r="AP95" s="373"/>
      <c r="AQ95" s="373"/>
      <c r="AR95" s="373"/>
      <c r="AS95" s="373"/>
      <c r="AT95" s="373"/>
      <c r="AU95" s="373"/>
      <c r="AV95" s="373"/>
      <c r="AW95" s="373"/>
      <c r="AX95" s="373"/>
      <c r="AY95" s="373"/>
      <c r="AZ95" s="373"/>
      <c r="BA95" s="373"/>
      <c r="BB95" s="373"/>
      <c r="BC95" s="373"/>
      <c r="BD95" s="373"/>
      <c r="BE95" s="373"/>
      <c r="BF95" s="373"/>
      <c r="BG95" s="373"/>
      <c r="BH95" s="373"/>
      <c r="BI95" s="373"/>
      <c r="BJ95" s="373"/>
      <c r="BK95" s="373"/>
      <c r="BL95" s="373"/>
      <c r="BM95" s="373"/>
      <c r="BN95" s="373"/>
      <c r="BO95" s="373"/>
      <c r="BP95" s="373"/>
      <c r="BQ95" s="373"/>
      <c r="BR95" s="373"/>
      <c r="BS95" s="373"/>
      <c r="BT95" s="373"/>
      <c r="BU95" s="373"/>
      <c r="BV95" s="373"/>
      <c r="BW95" s="373"/>
      <c r="BX95" s="373"/>
      <c r="BY95" s="373"/>
      <c r="BZ95" s="373"/>
      <c r="CA95" s="373"/>
      <c r="CB95" s="373"/>
      <c r="CC95" s="373"/>
      <c r="CD95" s="373"/>
      <c r="CE95" s="373"/>
      <c r="CF95" s="373"/>
      <c r="CG95" s="373"/>
      <c r="CH95" s="373"/>
      <c r="CI95" s="373"/>
      <c r="CJ95" s="373"/>
      <c r="CK95" s="373"/>
      <c r="CL95" s="373"/>
      <c r="CM95" s="373"/>
      <c r="CN95" s="373"/>
      <c r="CO95" s="373"/>
      <c r="CP95" s="373"/>
      <c r="CQ95" s="373"/>
      <c r="CR95" s="373"/>
      <c r="CS95" s="373"/>
      <c r="CT95" s="373"/>
      <c r="CU95" s="373"/>
      <c r="CV95" s="373"/>
      <c r="CW95" s="373"/>
      <c r="CX95" s="373"/>
      <c r="CY95" s="373"/>
      <c r="CZ95" s="373"/>
      <c r="DA95" s="373"/>
      <c r="DB95" s="373"/>
      <c r="DC95" s="373"/>
      <c r="DD95" s="373"/>
      <c r="DE95" s="373"/>
      <c r="DF95" s="373"/>
      <c r="DG95" s="373"/>
      <c r="DH95" s="373"/>
      <c r="DI95" s="373"/>
      <c r="DJ95" s="373"/>
      <c r="DK95" s="373"/>
      <c r="DL95" s="373"/>
      <c r="DM95" s="373"/>
      <c r="DN95" s="373"/>
      <c r="DO95" s="373"/>
      <c r="DP95" s="373"/>
      <c r="DQ95" s="373"/>
      <c r="DR95" s="373"/>
      <c r="DS95" s="373"/>
      <c r="DT95" s="373"/>
      <c r="DU95" s="373"/>
      <c r="DV95" s="373"/>
      <c r="DW95" s="373"/>
      <c r="DX95" s="373"/>
      <c r="DY95" s="373"/>
      <c r="DZ95" s="373"/>
      <c r="EA95" s="373"/>
      <c r="EB95" s="373"/>
      <c r="EC95" s="373"/>
      <c r="ED95" s="373"/>
      <c r="EE95" s="373"/>
      <c r="EF95" s="373"/>
      <c r="EG95" s="373"/>
      <c r="EH95" s="373"/>
      <c r="EI95" s="373"/>
      <c r="EJ95" s="373"/>
      <c r="EK95" s="373"/>
      <c r="EL95" s="373"/>
      <c r="EM95" s="373"/>
      <c r="EN95" s="373"/>
      <c r="EO95" s="373"/>
      <c r="EP95" s="373"/>
      <c r="EQ95" s="373"/>
      <c r="ER95" s="373"/>
      <c r="ES95" s="373"/>
      <c r="ET95" s="373"/>
      <c r="EU95" s="373"/>
      <c r="EV95" s="373"/>
      <c r="EW95" s="373"/>
      <c r="EX95" s="373"/>
      <c r="EY95" s="373"/>
      <c r="EZ95" s="373"/>
      <c r="FA95" s="373"/>
      <c r="FB95" s="373"/>
      <c r="FC95" s="373"/>
      <c r="FD95" s="373"/>
      <c r="FE95" s="373"/>
      <c r="FF95" s="373"/>
      <c r="FG95" s="373"/>
      <c r="FH95" s="373"/>
      <c r="FI95" s="373"/>
      <c r="FJ95" s="373"/>
      <c r="FK95" s="373"/>
      <c r="FL95" s="373"/>
      <c r="FM95" s="373"/>
      <c r="FN95" s="373"/>
      <c r="FO95" s="373"/>
      <c r="FP95" s="373"/>
      <c r="FQ95" s="373"/>
      <c r="FR95" s="373"/>
      <c r="FS95" s="373"/>
      <c r="FT95" s="373"/>
      <c r="FU95" s="373"/>
      <c r="FV95" s="373"/>
      <c r="FW95" s="373"/>
      <c r="FX95" s="373"/>
      <c r="FY95" s="373"/>
      <c r="FZ95" s="373"/>
      <c r="GA95" s="373"/>
      <c r="GB95" s="373"/>
      <c r="GC95" s="373"/>
      <c r="GD95" s="373"/>
      <c r="GE95" s="373"/>
      <c r="GF95" s="373"/>
      <c r="GG95" s="373"/>
      <c r="GH95" s="373"/>
      <c r="GI95" s="373"/>
      <c r="GJ95" s="373"/>
      <c r="GK95" s="373"/>
      <c r="GL95" s="373"/>
      <c r="GM95" s="373"/>
      <c r="GN95" s="373"/>
      <c r="GO95" s="373"/>
      <c r="GP95" s="373"/>
      <c r="GQ95" s="373"/>
      <c r="GR95" s="373"/>
      <c r="GS95" s="373"/>
      <c r="GT95" s="373"/>
      <c r="GU95" s="373"/>
      <c r="GV95" s="373"/>
      <c r="GW95" s="373"/>
      <c r="GX95" s="373"/>
      <c r="GY95" s="373"/>
      <c r="GZ95" s="373"/>
      <c r="HA95" s="373"/>
      <c r="HB95" s="373"/>
      <c r="HC95" s="373"/>
      <c r="HD95" s="373"/>
      <c r="HE95" s="373"/>
      <c r="HF95" s="373"/>
      <c r="HG95" s="373"/>
      <c r="HH95" s="373"/>
      <c r="HI95" s="373"/>
      <c r="HJ95" s="373"/>
      <c r="HK95" s="373"/>
      <c r="HL95" s="373"/>
      <c r="HM95" s="373"/>
      <c r="HN95" s="373"/>
      <c r="HO95" s="373"/>
      <c r="HP95" s="373"/>
      <c r="HQ95" s="373"/>
      <c r="HR95" s="373"/>
      <c r="HS95" s="373"/>
      <c r="HT95" s="373"/>
      <c r="HU95" s="373"/>
    </row>
    <row r="96" spans="1:229" ht="24.75" customHeight="1">
      <c r="A96" s="378" t="str">
        <f>'[3]Anexo I - Planilha Orçamento'!A124</f>
        <v>13.6</v>
      </c>
      <c r="B96" s="378" t="s">
        <v>101</v>
      </c>
      <c r="C96" s="378">
        <v>84093</v>
      </c>
      <c r="D96" s="404" t="str">
        <f>VLOOKUP($A96,'[3]Anexo I - Planilha Orçamento'!$A123:$M234,4,0)</f>
        <v>TABEIRA DE MADEIRA LEI, 1A QUALIDADE, 2,5X30,0CM PARA BEIRAL DE TELHADO</v>
      </c>
      <c r="E96" s="378" t="str">
        <f>VLOOKUP($A96,'[3]Anexo I - Planilha Orçamento'!$A123:$M234,10,0)</f>
        <v>M</v>
      </c>
      <c r="F96" s="372">
        <v>67.400000000000006</v>
      </c>
      <c r="G96" s="372">
        <f>VLOOKUP($A96,'[3]Anexo I - Planilha Orçamento'!$A114:$M225,13,0)</f>
        <v>33.652330999999997</v>
      </c>
      <c r="H96" s="385">
        <f t="shared" si="64"/>
        <v>2268.1671093999998</v>
      </c>
      <c r="I96" s="386">
        <f t="shared" si="70"/>
        <v>4.9511908705286184E-2</v>
      </c>
      <c r="J96" s="319">
        <v>20.099999999999998</v>
      </c>
      <c r="K96" s="320">
        <f t="shared" si="65"/>
        <v>676.41185309999992</v>
      </c>
      <c r="L96" s="321">
        <f t="shared" si="71"/>
        <v>1.4765420845344988E-2</v>
      </c>
      <c r="M96" s="336">
        <v>46.9</v>
      </c>
      <c r="N96" s="333">
        <f t="shared" si="36"/>
        <v>1578.2943238999999</v>
      </c>
      <c r="O96" s="334">
        <f t="shared" si="72"/>
        <v>3.4452648639138307E-2</v>
      </c>
      <c r="P96" s="347">
        <v>0.4</v>
      </c>
      <c r="Q96" s="393">
        <f t="shared" si="28"/>
        <v>13.460932399999999</v>
      </c>
      <c r="R96" s="348">
        <f t="shared" si="73"/>
        <v>2.9383922080288536E-4</v>
      </c>
      <c r="S96" s="418"/>
      <c r="T96" s="419">
        <f t="shared" si="66"/>
        <v>0</v>
      </c>
      <c r="U96" s="420">
        <f t="shared" si="74"/>
        <v>0</v>
      </c>
      <c r="V96" s="344">
        <f t="shared" si="67"/>
        <v>67.400000000000006</v>
      </c>
      <c r="W96" s="345">
        <f t="shared" si="68"/>
        <v>2268.1671093999998</v>
      </c>
      <c r="X96" s="366">
        <f t="shared" si="69"/>
        <v>4.9511908705286184E-2</v>
      </c>
      <c r="Y96" s="373"/>
      <c r="Z96" s="373"/>
      <c r="AA96" s="373"/>
      <c r="AB96" s="373"/>
      <c r="AC96" s="373"/>
      <c r="AD96" s="373"/>
      <c r="AE96" s="373"/>
      <c r="AF96" s="373"/>
      <c r="AG96" s="373"/>
      <c r="AH96" s="373"/>
      <c r="AI96" s="373"/>
      <c r="AJ96" s="373"/>
      <c r="AK96" s="373"/>
      <c r="AL96" s="373"/>
      <c r="AM96" s="373"/>
      <c r="AN96" s="373"/>
      <c r="AO96" s="373"/>
      <c r="AP96" s="373"/>
      <c r="AQ96" s="373"/>
      <c r="AR96" s="373"/>
      <c r="AS96" s="373"/>
      <c r="AT96" s="373"/>
      <c r="AU96" s="373"/>
      <c r="AV96" s="373"/>
      <c r="AW96" s="373"/>
      <c r="AX96" s="373"/>
      <c r="AY96" s="373"/>
      <c r="AZ96" s="373"/>
      <c r="BA96" s="373"/>
      <c r="BB96" s="373"/>
      <c r="BC96" s="373"/>
      <c r="BD96" s="373"/>
      <c r="BE96" s="373"/>
      <c r="BF96" s="373"/>
      <c r="BG96" s="373"/>
      <c r="BH96" s="373"/>
      <c r="BI96" s="373"/>
      <c r="BJ96" s="373"/>
      <c r="BK96" s="373"/>
      <c r="BL96" s="373"/>
      <c r="BM96" s="373"/>
      <c r="BN96" s="373"/>
      <c r="BO96" s="373"/>
      <c r="BP96" s="373"/>
      <c r="BQ96" s="373"/>
      <c r="BR96" s="373"/>
      <c r="BS96" s="373"/>
      <c r="BT96" s="373"/>
      <c r="BU96" s="373"/>
      <c r="BV96" s="373"/>
      <c r="BW96" s="373"/>
      <c r="BX96" s="373"/>
      <c r="BY96" s="373"/>
      <c r="BZ96" s="373"/>
      <c r="CA96" s="373"/>
      <c r="CB96" s="373"/>
      <c r="CC96" s="373"/>
      <c r="CD96" s="373"/>
      <c r="CE96" s="373"/>
      <c r="CF96" s="373"/>
      <c r="CG96" s="373"/>
      <c r="CH96" s="373"/>
      <c r="CI96" s="373"/>
      <c r="CJ96" s="373"/>
      <c r="CK96" s="373"/>
      <c r="CL96" s="373"/>
      <c r="CM96" s="373"/>
      <c r="CN96" s="373"/>
      <c r="CO96" s="373"/>
      <c r="CP96" s="373"/>
      <c r="CQ96" s="373"/>
      <c r="CR96" s="373"/>
      <c r="CS96" s="373"/>
      <c r="CT96" s="373"/>
      <c r="CU96" s="373"/>
      <c r="CV96" s="373"/>
      <c r="CW96" s="373"/>
      <c r="CX96" s="373"/>
      <c r="CY96" s="373"/>
      <c r="CZ96" s="373"/>
      <c r="DA96" s="373"/>
      <c r="DB96" s="373"/>
      <c r="DC96" s="373"/>
      <c r="DD96" s="373"/>
      <c r="DE96" s="373"/>
      <c r="DF96" s="373"/>
      <c r="DG96" s="373"/>
      <c r="DH96" s="373"/>
      <c r="DI96" s="373"/>
      <c r="DJ96" s="373"/>
      <c r="DK96" s="373"/>
      <c r="DL96" s="373"/>
      <c r="DM96" s="373"/>
      <c r="DN96" s="373"/>
      <c r="DO96" s="373"/>
      <c r="DP96" s="373"/>
      <c r="DQ96" s="373"/>
      <c r="DR96" s="373"/>
      <c r="DS96" s="373"/>
      <c r="DT96" s="373"/>
      <c r="DU96" s="373"/>
      <c r="DV96" s="373"/>
      <c r="DW96" s="373"/>
      <c r="DX96" s="373"/>
      <c r="DY96" s="373"/>
      <c r="DZ96" s="373"/>
      <c r="EA96" s="373"/>
      <c r="EB96" s="373"/>
      <c r="EC96" s="373"/>
      <c r="ED96" s="373"/>
      <c r="EE96" s="373"/>
      <c r="EF96" s="373"/>
      <c r="EG96" s="373"/>
      <c r="EH96" s="373"/>
      <c r="EI96" s="373"/>
      <c r="EJ96" s="373"/>
      <c r="EK96" s="373"/>
      <c r="EL96" s="373"/>
      <c r="EM96" s="373"/>
      <c r="EN96" s="373"/>
      <c r="EO96" s="373"/>
      <c r="EP96" s="373"/>
      <c r="EQ96" s="373"/>
      <c r="ER96" s="373"/>
      <c r="ES96" s="373"/>
      <c r="ET96" s="373"/>
      <c r="EU96" s="373"/>
      <c r="EV96" s="373"/>
      <c r="EW96" s="373"/>
      <c r="EX96" s="373"/>
      <c r="EY96" s="373"/>
      <c r="EZ96" s="373"/>
      <c r="FA96" s="373"/>
      <c r="FB96" s="373"/>
      <c r="FC96" s="373"/>
      <c r="FD96" s="373"/>
      <c r="FE96" s="373"/>
      <c r="FF96" s="373"/>
      <c r="FG96" s="373"/>
      <c r="FH96" s="373"/>
      <c r="FI96" s="373"/>
      <c r="FJ96" s="373"/>
      <c r="FK96" s="373"/>
      <c r="FL96" s="373"/>
      <c r="FM96" s="373"/>
      <c r="FN96" s="373"/>
      <c r="FO96" s="373"/>
      <c r="FP96" s="373"/>
      <c r="FQ96" s="373"/>
      <c r="FR96" s="373"/>
      <c r="FS96" s="373"/>
      <c r="FT96" s="373"/>
      <c r="FU96" s="373"/>
      <c r="FV96" s="373"/>
      <c r="FW96" s="373"/>
      <c r="FX96" s="373"/>
      <c r="FY96" s="373"/>
      <c r="FZ96" s="373"/>
      <c r="GA96" s="373"/>
      <c r="GB96" s="373"/>
      <c r="GC96" s="373"/>
      <c r="GD96" s="373"/>
      <c r="GE96" s="373"/>
      <c r="GF96" s="373"/>
      <c r="GG96" s="373"/>
      <c r="GH96" s="373"/>
      <c r="GI96" s="373"/>
      <c r="GJ96" s="373"/>
      <c r="GK96" s="373"/>
      <c r="GL96" s="373"/>
      <c r="GM96" s="373"/>
      <c r="GN96" s="373"/>
      <c r="GO96" s="373"/>
      <c r="GP96" s="373"/>
      <c r="GQ96" s="373"/>
      <c r="GR96" s="373"/>
      <c r="GS96" s="373"/>
      <c r="GT96" s="373"/>
      <c r="GU96" s="373"/>
      <c r="GV96" s="373"/>
      <c r="GW96" s="373"/>
      <c r="GX96" s="373"/>
      <c r="GY96" s="373"/>
      <c r="GZ96" s="373"/>
      <c r="HA96" s="373"/>
      <c r="HB96" s="373"/>
      <c r="HC96" s="373"/>
      <c r="HD96" s="373"/>
      <c r="HE96" s="373"/>
      <c r="HF96" s="373"/>
      <c r="HG96" s="373"/>
      <c r="HH96" s="373"/>
      <c r="HI96" s="373"/>
      <c r="HJ96" s="373"/>
      <c r="HK96" s="373"/>
      <c r="HL96" s="373"/>
      <c r="HM96" s="373"/>
      <c r="HN96" s="373"/>
      <c r="HO96" s="373"/>
      <c r="HP96" s="373"/>
      <c r="HQ96" s="373"/>
      <c r="HR96" s="373"/>
      <c r="HS96" s="373"/>
      <c r="HT96" s="373"/>
      <c r="HU96" s="373"/>
    </row>
    <row r="97" spans="1:229" ht="41.25" customHeight="1">
      <c r="A97" s="378" t="s">
        <v>698</v>
      </c>
      <c r="B97" s="265" t="s">
        <v>101</v>
      </c>
      <c r="C97" s="380">
        <v>94210</v>
      </c>
      <c r="D97" s="407" t="s">
        <v>865</v>
      </c>
      <c r="E97" s="265" t="s">
        <v>335</v>
      </c>
      <c r="F97" s="265">
        <v>16.82</v>
      </c>
      <c r="G97" s="372">
        <v>43.89</v>
      </c>
      <c r="H97" s="385">
        <f t="shared" si="64"/>
        <v>738.22980000000007</v>
      </c>
      <c r="I97" s="386">
        <f t="shared" si="70"/>
        <v>1.6114847230454105E-2</v>
      </c>
      <c r="J97" s="319">
        <v>0</v>
      </c>
      <c r="K97" s="320">
        <f t="shared" si="65"/>
        <v>0</v>
      </c>
      <c r="L97" s="321">
        <f t="shared" si="71"/>
        <v>0</v>
      </c>
      <c r="M97" s="336">
        <v>0</v>
      </c>
      <c r="N97" s="333">
        <f t="shared" si="36"/>
        <v>0</v>
      </c>
      <c r="O97" s="334">
        <f t="shared" si="72"/>
        <v>0</v>
      </c>
      <c r="P97" s="347">
        <v>0</v>
      </c>
      <c r="Q97" s="393">
        <f t="shared" si="28"/>
        <v>0</v>
      </c>
      <c r="R97" s="348">
        <f t="shared" si="73"/>
        <v>0</v>
      </c>
      <c r="S97" s="418"/>
      <c r="T97" s="419">
        <f t="shared" si="66"/>
        <v>0</v>
      </c>
      <c r="U97" s="420">
        <f t="shared" si="74"/>
        <v>0</v>
      </c>
      <c r="V97" s="344">
        <f t="shared" si="67"/>
        <v>0</v>
      </c>
      <c r="W97" s="345">
        <f t="shared" si="68"/>
        <v>0</v>
      </c>
      <c r="X97" s="366">
        <f t="shared" si="69"/>
        <v>0</v>
      </c>
      <c r="Y97" s="373"/>
      <c r="Z97" s="373"/>
      <c r="AA97" s="373"/>
      <c r="AB97" s="373"/>
      <c r="AC97" s="373"/>
      <c r="AD97" s="373"/>
      <c r="AE97" s="373"/>
      <c r="AF97" s="373"/>
      <c r="AG97" s="373"/>
      <c r="AH97" s="373"/>
      <c r="AI97" s="373"/>
      <c r="AJ97" s="373"/>
      <c r="AK97" s="373"/>
      <c r="AL97" s="373"/>
      <c r="AM97" s="373"/>
      <c r="AN97" s="373"/>
      <c r="AO97" s="373"/>
      <c r="AP97" s="373"/>
      <c r="AQ97" s="373"/>
      <c r="AR97" s="373"/>
      <c r="AS97" s="373"/>
      <c r="AT97" s="373"/>
      <c r="AU97" s="373"/>
      <c r="AV97" s="373"/>
      <c r="AW97" s="373"/>
      <c r="AX97" s="373"/>
      <c r="AY97" s="373"/>
      <c r="AZ97" s="373"/>
      <c r="BA97" s="373"/>
      <c r="BB97" s="373"/>
      <c r="BC97" s="373"/>
      <c r="BD97" s="373"/>
      <c r="BE97" s="373"/>
      <c r="BF97" s="373"/>
      <c r="BG97" s="373"/>
      <c r="BH97" s="373"/>
      <c r="BI97" s="373"/>
      <c r="BJ97" s="373"/>
      <c r="BK97" s="373"/>
      <c r="BL97" s="373"/>
      <c r="BM97" s="373"/>
      <c r="BN97" s="373"/>
      <c r="BO97" s="373"/>
      <c r="BP97" s="373"/>
      <c r="BQ97" s="373"/>
      <c r="BR97" s="373"/>
      <c r="BS97" s="373"/>
      <c r="BT97" s="373"/>
      <c r="BU97" s="373"/>
      <c r="BV97" s="373"/>
      <c r="BW97" s="373"/>
      <c r="BX97" s="373"/>
      <c r="BY97" s="373"/>
      <c r="BZ97" s="373"/>
      <c r="CA97" s="373"/>
      <c r="CB97" s="373"/>
      <c r="CC97" s="373"/>
      <c r="CD97" s="373"/>
      <c r="CE97" s="373"/>
      <c r="CF97" s="373"/>
      <c r="CG97" s="373"/>
      <c r="CH97" s="373"/>
      <c r="CI97" s="373"/>
      <c r="CJ97" s="373"/>
      <c r="CK97" s="373"/>
      <c r="CL97" s="373"/>
      <c r="CM97" s="373"/>
      <c r="CN97" s="373"/>
      <c r="CO97" s="373"/>
      <c r="CP97" s="373"/>
      <c r="CQ97" s="373"/>
      <c r="CR97" s="373"/>
      <c r="CS97" s="373"/>
      <c r="CT97" s="373"/>
      <c r="CU97" s="373"/>
      <c r="CV97" s="373"/>
      <c r="CW97" s="373"/>
      <c r="CX97" s="373"/>
      <c r="CY97" s="373"/>
      <c r="CZ97" s="373"/>
      <c r="DA97" s="373"/>
      <c r="DB97" s="373"/>
      <c r="DC97" s="373"/>
      <c r="DD97" s="373"/>
      <c r="DE97" s="373"/>
      <c r="DF97" s="373"/>
      <c r="DG97" s="373"/>
      <c r="DH97" s="373"/>
      <c r="DI97" s="373"/>
      <c r="DJ97" s="373"/>
      <c r="DK97" s="373"/>
      <c r="DL97" s="373"/>
      <c r="DM97" s="373"/>
      <c r="DN97" s="373"/>
      <c r="DO97" s="373"/>
      <c r="DP97" s="373"/>
      <c r="DQ97" s="373"/>
      <c r="DR97" s="373"/>
      <c r="DS97" s="373"/>
      <c r="DT97" s="373"/>
      <c r="DU97" s="373"/>
      <c r="DV97" s="373"/>
      <c r="DW97" s="373"/>
      <c r="DX97" s="373"/>
      <c r="DY97" s="373"/>
      <c r="DZ97" s="373"/>
      <c r="EA97" s="373"/>
      <c r="EB97" s="373"/>
      <c r="EC97" s="373"/>
      <c r="ED97" s="373"/>
      <c r="EE97" s="373"/>
      <c r="EF97" s="373"/>
      <c r="EG97" s="373"/>
      <c r="EH97" s="373"/>
      <c r="EI97" s="373"/>
      <c r="EJ97" s="373"/>
      <c r="EK97" s="373"/>
      <c r="EL97" s="373"/>
      <c r="EM97" s="373"/>
      <c r="EN97" s="373"/>
      <c r="EO97" s="373"/>
      <c r="EP97" s="373"/>
      <c r="EQ97" s="373"/>
      <c r="ER97" s="373"/>
      <c r="ES97" s="373"/>
      <c r="ET97" s="373"/>
      <c r="EU97" s="373"/>
      <c r="EV97" s="373"/>
      <c r="EW97" s="373"/>
      <c r="EX97" s="373"/>
      <c r="EY97" s="373"/>
      <c r="EZ97" s="373"/>
      <c r="FA97" s="373"/>
      <c r="FB97" s="373"/>
      <c r="FC97" s="373"/>
      <c r="FD97" s="373"/>
      <c r="FE97" s="373"/>
      <c r="FF97" s="373"/>
      <c r="FG97" s="373"/>
      <c r="FH97" s="373"/>
      <c r="FI97" s="373"/>
      <c r="FJ97" s="373"/>
      <c r="FK97" s="373"/>
      <c r="FL97" s="373"/>
      <c r="FM97" s="373"/>
      <c r="FN97" s="373"/>
      <c r="FO97" s="373"/>
      <c r="FP97" s="373"/>
      <c r="FQ97" s="373"/>
      <c r="FR97" s="373"/>
      <c r="FS97" s="373"/>
      <c r="FT97" s="373"/>
      <c r="FU97" s="373"/>
      <c r="FV97" s="373"/>
      <c r="FW97" s="373"/>
      <c r="FX97" s="373"/>
      <c r="FY97" s="373"/>
      <c r="FZ97" s="373"/>
      <c r="GA97" s="373"/>
      <c r="GB97" s="373"/>
      <c r="GC97" s="373"/>
      <c r="GD97" s="373"/>
      <c r="GE97" s="373"/>
      <c r="GF97" s="373"/>
      <c r="GG97" s="373"/>
      <c r="GH97" s="373"/>
      <c r="GI97" s="373"/>
      <c r="GJ97" s="373"/>
      <c r="GK97" s="373"/>
      <c r="GL97" s="373"/>
      <c r="GM97" s="373"/>
      <c r="GN97" s="373"/>
      <c r="GO97" s="373"/>
      <c r="GP97" s="373"/>
      <c r="GQ97" s="373"/>
      <c r="GR97" s="373"/>
      <c r="GS97" s="373"/>
      <c r="GT97" s="373"/>
      <c r="GU97" s="373"/>
      <c r="GV97" s="373"/>
      <c r="GW97" s="373"/>
      <c r="GX97" s="373"/>
      <c r="GY97" s="373"/>
      <c r="GZ97" s="373"/>
      <c r="HA97" s="373"/>
      <c r="HB97" s="373"/>
      <c r="HC97" s="373"/>
      <c r="HD97" s="373"/>
      <c r="HE97" s="373"/>
      <c r="HF97" s="373"/>
      <c r="HG97" s="373"/>
      <c r="HH97" s="373"/>
      <c r="HI97" s="373"/>
      <c r="HJ97" s="373"/>
      <c r="HK97" s="373"/>
      <c r="HL97" s="373"/>
      <c r="HM97" s="373"/>
      <c r="HN97" s="373"/>
      <c r="HO97" s="373"/>
      <c r="HP97" s="373"/>
      <c r="HQ97" s="373"/>
      <c r="HR97" s="373"/>
      <c r="HS97" s="373"/>
      <c r="HT97" s="373"/>
      <c r="HU97" s="373"/>
    </row>
    <row r="98" spans="1:229" ht="53.25" customHeight="1">
      <c r="A98" s="378" t="str">
        <f>'[3]Anexo I - Planilha Orçamento'!A126</f>
        <v>14.0</v>
      </c>
      <c r="B98" s="265" t="s">
        <v>101</v>
      </c>
      <c r="C98" s="380">
        <v>92566</v>
      </c>
      <c r="D98" s="407" t="s">
        <v>866</v>
      </c>
      <c r="E98" s="265" t="s">
        <v>335</v>
      </c>
      <c r="F98" s="265">
        <v>16.82</v>
      </c>
      <c r="G98" s="372">
        <v>15.39</v>
      </c>
      <c r="H98" s="385">
        <f t="shared" si="64"/>
        <v>258.85980000000001</v>
      </c>
      <c r="I98" s="386">
        <f t="shared" si="70"/>
        <v>5.6506607171722184E-3</v>
      </c>
      <c r="J98" s="319">
        <v>0</v>
      </c>
      <c r="K98" s="320">
        <f t="shared" si="65"/>
        <v>0</v>
      </c>
      <c r="L98" s="321">
        <f t="shared" si="71"/>
        <v>0</v>
      </c>
      <c r="M98" s="336">
        <v>0</v>
      </c>
      <c r="N98" s="333">
        <f t="shared" si="36"/>
        <v>0</v>
      </c>
      <c r="O98" s="334">
        <f t="shared" si="72"/>
        <v>0</v>
      </c>
      <c r="P98" s="347">
        <v>0</v>
      </c>
      <c r="Q98" s="393">
        <f t="shared" si="28"/>
        <v>0</v>
      </c>
      <c r="R98" s="348">
        <f t="shared" si="73"/>
        <v>0</v>
      </c>
      <c r="S98" s="418"/>
      <c r="T98" s="419">
        <f t="shared" si="66"/>
        <v>0</v>
      </c>
      <c r="U98" s="420">
        <f t="shared" si="74"/>
        <v>0</v>
      </c>
      <c r="V98" s="344">
        <f t="shared" si="67"/>
        <v>0</v>
      </c>
      <c r="W98" s="345">
        <f t="shared" si="68"/>
        <v>0</v>
      </c>
      <c r="X98" s="366">
        <f t="shared" si="69"/>
        <v>0</v>
      </c>
      <c r="Y98" s="373"/>
      <c r="Z98" s="373"/>
      <c r="AA98" s="373"/>
      <c r="AB98" s="373"/>
      <c r="AC98" s="373"/>
      <c r="AD98" s="373"/>
      <c r="AE98" s="373"/>
      <c r="AF98" s="373"/>
      <c r="AG98" s="373"/>
      <c r="AH98" s="373"/>
      <c r="AI98" s="373"/>
      <c r="AJ98" s="373"/>
      <c r="AK98" s="373"/>
      <c r="AL98" s="373"/>
      <c r="AM98" s="373"/>
      <c r="AN98" s="373"/>
      <c r="AO98" s="373"/>
      <c r="AP98" s="373"/>
      <c r="AQ98" s="373"/>
      <c r="AR98" s="373"/>
      <c r="AS98" s="373"/>
      <c r="AT98" s="373"/>
      <c r="AU98" s="373"/>
      <c r="AV98" s="373"/>
      <c r="AW98" s="373"/>
      <c r="AX98" s="373"/>
      <c r="AY98" s="373"/>
      <c r="AZ98" s="373"/>
      <c r="BA98" s="373"/>
      <c r="BB98" s="373"/>
      <c r="BC98" s="373"/>
      <c r="BD98" s="373"/>
      <c r="BE98" s="373"/>
      <c r="BF98" s="373"/>
      <c r="BG98" s="373"/>
      <c r="BH98" s="373"/>
      <c r="BI98" s="373"/>
      <c r="BJ98" s="373"/>
      <c r="BK98" s="373"/>
      <c r="BL98" s="373"/>
      <c r="BM98" s="373"/>
      <c r="BN98" s="373"/>
      <c r="BO98" s="373"/>
      <c r="BP98" s="373"/>
      <c r="BQ98" s="373"/>
      <c r="BR98" s="373"/>
      <c r="BS98" s="373"/>
      <c r="BT98" s="373"/>
      <c r="BU98" s="373"/>
      <c r="BV98" s="373"/>
      <c r="BW98" s="373"/>
      <c r="BX98" s="373"/>
      <c r="BY98" s="373"/>
      <c r="BZ98" s="373"/>
      <c r="CA98" s="373"/>
      <c r="CB98" s="373"/>
      <c r="CC98" s="373"/>
      <c r="CD98" s="373"/>
      <c r="CE98" s="373"/>
      <c r="CF98" s="373"/>
      <c r="CG98" s="373"/>
      <c r="CH98" s="373"/>
      <c r="CI98" s="373"/>
      <c r="CJ98" s="373"/>
      <c r="CK98" s="373"/>
      <c r="CL98" s="373"/>
      <c r="CM98" s="373"/>
      <c r="CN98" s="373"/>
      <c r="CO98" s="373"/>
      <c r="CP98" s="373"/>
      <c r="CQ98" s="373"/>
      <c r="CR98" s="373"/>
      <c r="CS98" s="373"/>
      <c r="CT98" s="373"/>
      <c r="CU98" s="373"/>
      <c r="CV98" s="373"/>
      <c r="CW98" s="373"/>
      <c r="CX98" s="373"/>
      <c r="CY98" s="373"/>
      <c r="CZ98" s="373"/>
      <c r="DA98" s="373"/>
      <c r="DB98" s="373"/>
      <c r="DC98" s="373"/>
      <c r="DD98" s="373"/>
      <c r="DE98" s="373"/>
      <c r="DF98" s="373"/>
      <c r="DG98" s="373"/>
      <c r="DH98" s="373"/>
      <c r="DI98" s="373"/>
      <c r="DJ98" s="373"/>
      <c r="DK98" s="373"/>
      <c r="DL98" s="373"/>
      <c r="DM98" s="373"/>
      <c r="DN98" s="373"/>
      <c r="DO98" s="373"/>
      <c r="DP98" s="373"/>
      <c r="DQ98" s="373"/>
      <c r="DR98" s="373"/>
      <c r="DS98" s="373"/>
      <c r="DT98" s="373"/>
      <c r="DU98" s="373"/>
      <c r="DV98" s="373"/>
      <c r="DW98" s="373"/>
      <c r="DX98" s="373"/>
      <c r="DY98" s="373"/>
      <c r="DZ98" s="373"/>
      <c r="EA98" s="373"/>
      <c r="EB98" s="373"/>
      <c r="EC98" s="373"/>
      <c r="ED98" s="373"/>
      <c r="EE98" s="373"/>
      <c r="EF98" s="373"/>
      <c r="EG98" s="373"/>
      <c r="EH98" s="373"/>
      <c r="EI98" s="373"/>
      <c r="EJ98" s="373"/>
      <c r="EK98" s="373"/>
      <c r="EL98" s="373"/>
      <c r="EM98" s="373"/>
      <c r="EN98" s="373"/>
      <c r="EO98" s="373"/>
      <c r="EP98" s="373"/>
      <c r="EQ98" s="373"/>
      <c r="ER98" s="373"/>
      <c r="ES98" s="373"/>
      <c r="ET98" s="373"/>
      <c r="EU98" s="373"/>
      <c r="EV98" s="373"/>
      <c r="EW98" s="373"/>
      <c r="EX98" s="373"/>
      <c r="EY98" s="373"/>
      <c r="EZ98" s="373"/>
      <c r="FA98" s="373"/>
      <c r="FB98" s="373"/>
      <c r="FC98" s="373"/>
      <c r="FD98" s="373"/>
      <c r="FE98" s="373"/>
      <c r="FF98" s="373"/>
      <c r="FG98" s="373"/>
      <c r="FH98" s="373"/>
      <c r="FI98" s="373"/>
      <c r="FJ98" s="373"/>
      <c r="FK98" s="373"/>
      <c r="FL98" s="373"/>
      <c r="FM98" s="373"/>
      <c r="FN98" s="373"/>
      <c r="FO98" s="373"/>
      <c r="FP98" s="373"/>
      <c r="FQ98" s="373"/>
      <c r="FR98" s="373"/>
      <c r="FS98" s="373"/>
      <c r="FT98" s="373"/>
      <c r="FU98" s="373"/>
      <c r="FV98" s="373"/>
      <c r="FW98" s="373"/>
      <c r="FX98" s="373"/>
      <c r="FY98" s="373"/>
      <c r="FZ98" s="373"/>
      <c r="GA98" s="373"/>
      <c r="GB98" s="373"/>
      <c r="GC98" s="373"/>
      <c r="GD98" s="373"/>
      <c r="GE98" s="373"/>
      <c r="GF98" s="373"/>
      <c r="GG98" s="373"/>
      <c r="GH98" s="373"/>
      <c r="GI98" s="373"/>
      <c r="GJ98" s="373"/>
      <c r="GK98" s="373"/>
      <c r="GL98" s="373"/>
      <c r="GM98" s="373"/>
      <c r="GN98" s="373"/>
      <c r="GO98" s="373"/>
      <c r="GP98" s="373"/>
      <c r="GQ98" s="373"/>
      <c r="GR98" s="373"/>
      <c r="GS98" s="373"/>
      <c r="GT98" s="373"/>
      <c r="GU98" s="373"/>
      <c r="GV98" s="373"/>
      <c r="GW98" s="373"/>
      <c r="GX98" s="373"/>
      <c r="GY98" s="373"/>
      <c r="GZ98" s="373"/>
      <c r="HA98" s="373"/>
      <c r="HB98" s="373"/>
      <c r="HC98" s="373"/>
      <c r="HD98" s="373"/>
      <c r="HE98" s="373"/>
      <c r="HF98" s="373"/>
      <c r="HG98" s="373"/>
      <c r="HH98" s="373"/>
      <c r="HI98" s="373"/>
      <c r="HJ98" s="373"/>
      <c r="HK98" s="373"/>
      <c r="HL98" s="373"/>
      <c r="HM98" s="373"/>
      <c r="HN98" s="373"/>
      <c r="HO98" s="373"/>
      <c r="HP98" s="373"/>
      <c r="HQ98" s="373"/>
      <c r="HR98" s="373"/>
      <c r="HS98" s="373"/>
      <c r="HT98" s="373"/>
      <c r="HU98" s="373"/>
    </row>
    <row r="99" spans="1:229" ht="16.5" customHeight="1">
      <c r="A99" s="368" t="str">
        <f>'[3]Anexo I - Planilha Orçamento'!A132</f>
        <v>15.0</v>
      </c>
      <c r="B99" s="368"/>
      <c r="C99" s="368" t="s">
        <v>867</v>
      </c>
      <c r="D99" s="402" t="str">
        <f>VLOOKUP($A99,'[3]Anexo I - Planilha Orçamento'!$A131:$M242,4,0)</f>
        <v xml:space="preserve">CALÇADA </v>
      </c>
      <c r="E99" s="368"/>
      <c r="F99" s="374"/>
      <c r="G99" s="370"/>
      <c r="H99" s="370">
        <f>SUM(H100:H101)</f>
        <v>10171.601039469999</v>
      </c>
      <c r="I99" s="387">
        <f>SUM(I100:I101)</f>
        <v>1</v>
      </c>
      <c r="J99" s="327"/>
      <c r="K99" s="312">
        <f>SUM(K100:K101)</f>
        <v>536.29823164185007</v>
      </c>
      <c r="L99" s="261">
        <f>SUM(K99/$H$90)</f>
        <v>1.1706875112425833E-2</v>
      </c>
      <c r="M99" s="327"/>
      <c r="N99" s="312">
        <f>SUM(N100:N101)</f>
        <v>4788.46081882</v>
      </c>
      <c r="O99" s="261">
        <f t="shared" si="72"/>
        <v>0.10452749884155241</v>
      </c>
      <c r="P99" s="327"/>
      <c r="Q99" s="260">
        <f>SUM(Q100:Q101)</f>
        <v>0</v>
      </c>
      <c r="R99" s="261">
        <f>SUM(Q99/$H$90)</f>
        <v>0</v>
      </c>
      <c r="S99" s="327"/>
      <c r="T99" s="260">
        <f>SUM(T100:T101)</f>
        <v>0</v>
      </c>
      <c r="U99" s="261">
        <f>SUM(T99/$H$90)</f>
        <v>0</v>
      </c>
      <c r="V99" s="327"/>
      <c r="W99" s="260">
        <f>SUM(W100:W101)</f>
        <v>5324.7590504618502</v>
      </c>
      <c r="X99" s="261">
        <f>SUM(W99/$H$90)</f>
        <v>0.11623437395397825</v>
      </c>
      <c r="Y99" s="373"/>
      <c r="Z99" s="373"/>
      <c r="AA99" s="373"/>
      <c r="AB99" s="373"/>
      <c r="AC99" s="373"/>
      <c r="AD99" s="373"/>
      <c r="AE99" s="373"/>
      <c r="AF99" s="373"/>
      <c r="AG99" s="373"/>
      <c r="AH99" s="373"/>
      <c r="AI99" s="373"/>
      <c r="AJ99" s="373"/>
      <c r="AK99" s="373"/>
      <c r="AL99" s="373"/>
      <c r="AM99" s="373"/>
      <c r="AN99" s="373"/>
      <c r="AO99" s="373"/>
      <c r="AP99" s="373"/>
      <c r="AQ99" s="373"/>
      <c r="AR99" s="373"/>
      <c r="AS99" s="373"/>
      <c r="AT99" s="373"/>
      <c r="AU99" s="373"/>
      <c r="AV99" s="373"/>
      <c r="AW99" s="373"/>
      <c r="AX99" s="373"/>
      <c r="AY99" s="373"/>
      <c r="AZ99" s="373"/>
      <c r="BA99" s="373"/>
      <c r="BB99" s="373"/>
      <c r="BC99" s="373"/>
      <c r="BD99" s="373"/>
      <c r="BE99" s="373"/>
      <c r="BF99" s="373"/>
      <c r="BG99" s="373"/>
      <c r="BH99" s="373"/>
      <c r="BI99" s="373"/>
      <c r="BJ99" s="373"/>
      <c r="BK99" s="373"/>
      <c r="BL99" s="373"/>
      <c r="BM99" s="373"/>
      <c r="BN99" s="373"/>
      <c r="BO99" s="373"/>
      <c r="BP99" s="373"/>
      <c r="BQ99" s="373"/>
      <c r="BR99" s="373"/>
      <c r="BS99" s="373"/>
      <c r="BT99" s="373"/>
      <c r="BU99" s="373"/>
      <c r="BV99" s="373"/>
      <c r="BW99" s="373"/>
      <c r="BX99" s="373"/>
      <c r="BY99" s="373"/>
      <c r="BZ99" s="373"/>
      <c r="CA99" s="373"/>
      <c r="CB99" s="373"/>
      <c r="CC99" s="373"/>
      <c r="CD99" s="373"/>
      <c r="CE99" s="373"/>
      <c r="CF99" s="373"/>
      <c r="CG99" s="373"/>
      <c r="CH99" s="373"/>
      <c r="CI99" s="373"/>
      <c r="CJ99" s="373"/>
      <c r="CK99" s="373"/>
      <c r="CL99" s="373"/>
      <c r="CM99" s="373"/>
      <c r="CN99" s="373"/>
      <c r="CO99" s="373"/>
      <c r="CP99" s="373"/>
      <c r="CQ99" s="373"/>
      <c r="CR99" s="373"/>
      <c r="CS99" s="373"/>
      <c r="CT99" s="373"/>
      <c r="CU99" s="373"/>
      <c r="CV99" s="373"/>
      <c r="CW99" s="373"/>
      <c r="CX99" s="373"/>
      <c r="CY99" s="373"/>
      <c r="CZ99" s="373"/>
      <c r="DA99" s="373"/>
      <c r="DB99" s="373"/>
      <c r="DC99" s="373"/>
      <c r="DD99" s="373"/>
      <c r="DE99" s="373"/>
      <c r="DF99" s="373"/>
      <c r="DG99" s="373"/>
      <c r="DH99" s="373"/>
      <c r="DI99" s="373"/>
      <c r="DJ99" s="373"/>
      <c r="DK99" s="373"/>
      <c r="DL99" s="373"/>
      <c r="DM99" s="373"/>
      <c r="DN99" s="373"/>
      <c r="DO99" s="373"/>
      <c r="DP99" s="373"/>
      <c r="DQ99" s="373"/>
      <c r="DR99" s="373"/>
      <c r="DS99" s="373"/>
      <c r="DT99" s="373"/>
      <c r="DU99" s="373"/>
      <c r="DV99" s="373"/>
      <c r="DW99" s="373"/>
      <c r="DX99" s="373"/>
      <c r="DY99" s="373"/>
      <c r="DZ99" s="373"/>
      <c r="EA99" s="373"/>
      <c r="EB99" s="373"/>
      <c r="EC99" s="373"/>
      <c r="ED99" s="373"/>
      <c r="EE99" s="373"/>
      <c r="EF99" s="373"/>
      <c r="EG99" s="373"/>
      <c r="EH99" s="373"/>
      <c r="EI99" s="373"/>
      <c r="EJ99" s="373"/>
      <c r="EK99" s="373"/>
      <c r="EL99" s="373"/>
      <c r="EM99" s="373"/>
      <c r="EN99" s="373"/>
      <c r="EO99" s="373"/>
      <c r="EP99" s="373"/>
      <c r="EQ99" s="373"/>
      <c r="ER99" s="373"/>
      <c r="ES99" s="373"/>
      <c r="ET99" s="373"/>
      <c r="EU99" s="373"/>
      <c r="EV99" s="373"/>
      <c r="EW99" s="373"/>
      <c r="EX99" s="373"/>
      <c r="EY99" s="373"/>
      <c r="EZ99" s="373"/>
      <c r="FA99" s="373"/>
      <c r="FB99" s="373"/>
      <c r="FC99" s="373"/>
      <c r="FD99" s="373"/>
      <c r="FE99" s="373"/>
      <c r="FF99" s="373"/>
      <c r="FG99" s="373"/>
      <c r="FH99" s="373"/>
      <c r="FI99" s="373"/>
      <c r="FJ99" s="373"/>
      <c r="FK99" s="373"/>
      <c r="FL99" s="373"/>
      <c r="FM99" s="373"/>
      <c r="FN99" s="373"/>
      <c r="FO99" s="373"/>
      <c r="FP99" s="373"/>
      <c r="FQ99" s="373"/>
      <c r="FR99" s="373"/>
      <c r="FS99" s="373"/>
      <c r="FT99" s="373"/>
      <c r="FU99" s="373"/>
      <c r="FV99" s="373"/>
      <c r="FW99" s="373"/>
      <c r="FX99" s="373"/>
      <c r="FY99" s="373"/>
      <c r="FZ99" s="373"/>
      <c r="GA99" s="373"/>
      <c r="GB99" s="373"/>
      <c r="GC99" s="373"/>
      <c r="GD99" s="373"/>
      <c r="GE99" s="373"/>
      <c r="GF99" s="373"/>
      <c r="GG99" s="373"/>
      <c r="GH99" s="373"/>
      <c r="GI99" s="373"/>
      <c r="GJ99" s="373"/>
      <c r="GK99" s="373"/>
      <c r="GL99" s="373"/>
      <c r="GM99" s="373"/>
      <c r="GN99" s="373"/>
      <c r="GO99" s="373"/>
      <c r="GP99" s="373"/>
      <c r="GQ99" s="373"/>
      <c r="GR99" s="373"/>
      <c r="GS99" s="373"/>
      <c r="GT99" s="373"/>
      <c r="GU99" s="373"/>
      <c r="GV99" s="373"/>
      <c r="GW99" s="373"/>
      <c r="GX99" s="373"/>
      <c r="GY99" s="373"/>
      <c r="GZ99" s="373"/>
      <c r="HA99" s="373"/>
      <c r="HB99" s="373"/>
      <c r="HC99" s="373"/>
      <c r="HD99" s="373"/>
      <c r="HE99" s="373"/>
      <c r="HF99" s="373"/>
      <c r="HG99" s="373"/>
      <c r="HH99" s="373"/>
      <c r="HI99" s="373"/>
      <c r="HJ99" s="373"/>
      <c r="HK99" s="373"/>
      <c r="HL99" s="373"/>
      <c r="HM99" s="373"/>
      <c r="HN99" s="373"/>
      <c r="HO99" s="373"/>
      <c r="HP99" s="373"/>
      <c r="HQ99" s="373"/>
      <c r="HR99" s="373"/>
      <c r="HS99" s="373"/>
      <c r="HT99" s="373"/>
      <c r="HU99" s="373"/>
    </row>
    <row r="100" spans="1:229" ht="17.25" customHeight="1">
      <c r="A100" s="378" t="str">
        <f>'[3]Anexo I - Planilha Orçamento'!A133</f>
        <v>15.1</v>
      </c>
      <c r="B100" s="378" t="s">
        <v>843</v>
      </c>
      <c r="C100" s="378" t="s">
        <v>844</v>
      </c>
      <c r="D100" s="403" t="str">
        <f>VLOOKUP($A100,'[3]Anexo I - Planilha Orçamento'!$A132:$M243,4,0)</f>
        <v>LASTRO DE BRITA</v>
      </c>
      <c r="E100" s="378" t="str">
        <f>VLOOKUP($A100,'[3]Anexo I - Planilha Orçamento'!$A132:$M243,10,0)</f>
        <v>M2</v>
      </c>
      <c r="F100" s="372">
        <v>112.37</v>
      </c>
      <c r="G100" s="372">
        <f>VLOOKUP($A100,'[3]Anexo I - Planilha Orçamento'!$A121:$M232,13,0)</f>
        <v>7.544289</v>
      </c>
      <c r="H100" s="385">
        <f>SUM(F100*G100)</f>
        <v>847.75175493000006</v>
      </c>
      <c r="I100" s="386">
        <f>SUM(H100/H99)</f>
        <v>8.3344967192517119E-2</v>
      </c>
      <c r="J100" s="319">
        <v>71.086650000000006</v>
      </c>
      <c r="K100" s="320">
        <f>SUM(J100*G100)</f>
        <v>536.29823164185007</v>
      </c>
      <c r="L100" s="321">
        <f>SUM(K100/$H$90)</f>
        <v>1.1706875112425833E-2</v>
      </c>
      <c r="M100" s="336">
        <v>0</v>
      </c>
      <c r="N100" s="333">
        <f t="shared" si="36"/>
        <v>0</v>
      </c>
      <c r="O100" s="334">
        <f>SUM(N100/$H$99)</f>
        <v>0</v>
      </c>
      <c r="P100" s="347">
        <v>0</v>
      </c>
      <c r="Q100" s="393">
        <f t="shared" si="28"/>
        <v>0</v>
      </c>
      <c r="R100" s="348">
        <v>0</v>
      </c>
      <c r="S100" s="418"/>
      <c r="T100" s="419">
        <f>SUM(S100*J100)</f>
        <v>0</v>
      </c>
      <c r="U100" s="420">
        <v>0</v>
      </c>
      <c r="V100" s="344">
        <f t="shared" ref="V100:X103" si="75">SUM(J100+M100+P100+S100)</f>
        <v>71.086650000000006</v>
      </c>
      <c r="W100" s="345">
        <f t="shared" si="75"/>
        <v>536.29823164185007</v>
      </c>
      <c r="X100" s="366">
        <f t="shared" si="75"/>
        <v>1.1706875112425833E-2</v>
      </c>
      <c r="Y100" s="373"/>
      <c r="Z100" s="373"/>
      <c r="AA100" s="373"/>
      <c r="AB100" s="373"/>
      <c r="AC100" s="373"/>
      <c r="AD100" s="373"/>
      <c r="AE100" s="373"/>
      <c r="AF100" s="373"/>
      <c r="AG100" s="373"/>
      <c r="AH100" s="373"/>
      <c r="AI100" s="373"/>
      <c r="AJ100" s="373"/>
      <c r="AK100" s="373"/>
      <c r="AL100" s="373"/>
      <c r="AM100" s="373"/>
      <c r="AN100" s="373"/>
      <c r="AO100" s="373"/>
      <c r="AP100" s="373"/>
      <c r="AQ100" s="373"/>
      <c r="AR100" s="373"/>
      <c r="AS100" s="373"/>
      <c r="AT100" s="373"/>
      <c r="AU100" s="373"/>
      <c r="AV100" s="373"/>
      <c r="AW100" s="373"/>
      <c r="AX100" s="373"/>
      <c r="AY100" s="373"/>
      <c r="AZ100" s="373"/>
      <c r="BA100" s="373"/>
      <c r="BB100" s="373"/>
      <c r="BC100" s="373"/>
      <c r="BD100" s="373"/>
      <c r="BE100" s="373"/>
      <c r="BF100" s="373"/>
      <c r="BG100" s="373"/>
      <c r="BH100" s="373"/>
      <c r="BI100" s="373"/>
      <c r="BJ100" s="373"/>
      <c r="BK100" s="373"/>
      <c r="BL100" s="373"/>
      <c r="BM100" s="373"/>
      <c r="BN100" s="373"/>
      <c r="BO100" s="373"/>
      <c r="BP100" s="373"/>
      <c r="BQ100" s="373"/>
      <c r="BR100" s="373"/>
      <c r="BS100" s="373"/>
      <c r="BT100" s="373"/>
      <c r="BU100" s="373"/>
      <c r="BV100" s="373"/>
      <c r="BW100" s="373"/>
      <c r="BX100" s="373"/>
      <c r="BY100" s="373"/>
      <c r="BZ100" s="373"/>
      <c r="CA100" s="373"/>
      <c r="CB100" s="373"/>
      <c r="CC100" s="373"/>
      <c r="CD100" s="373"/>
      <c r="CE100" s="373"/>
      <c r="CF100" s="373"/>
      <c r="CG100" s="373"/>
      <c r="CH100" s="373"/>
      <c r="CI100" s="373"/>
      <c r="CJ100" s="373"/>
      <c r="CK100" s="373"/>
      <c r="CL100" s="373"/>
      <c r="CM100" s="373"/>
      <c r="CN100" s="373"/>
      <c r="CO100" s="373"/>
      <c r="CP100" s="373"/>
      <c r="CQ100" s="373"/>
      <c r="CR100" s="373"/>
      <c r="CS100" s="373"/>
      <c r="CT100" s="373"/>
      <c r="CU100" s="373"/>
      <c r="CV100" s="373"/>
      <c r="CW100" s="373"/>
      <c r="CX100" s="373"/>
      <c r="CY100" s="373"/>
      <c r="CZ100" s="373"/>
      <c r="DA100" s="373"/>
      <c r="DB100" s="373"/>
      <c r="DC100" s="373"/>
      <c r="DD100" s="373"/>
      <c r="DE100" s="373"/>
      <c r="DF100" s="373"/>
      <c r="DG100" s="373"/>
      <c r="DH100" s="373"/>
      <c r="DI100" s="373"/>
      <c r="DJ100" s="373"/>
      <c r="DK100" s="373"/>
      <c r="DL100" s="373"/>
      <c r="DM100" s="373"/>
      <c r="DN100" s="373"/>
      <c r="DO100" s="373"/>
      <c r="DP100" s="373"/>
      <c r="DQ100" s="373"/>
      <c r="DR100" s="373"/>
      <c r="DS100" s="373"/>
      <c r="DT100" s="373"/>
      <c r="DU100" s="373"/>
      <c r="DV100" s="373"/>
      <c r="DW100" s="373"/>
      <c r="DX100" s="373"/>
      <c r="DY100" s="373"/>
      <c r="DZ100" s="373"/>
      <c r="EA100" s="373"/>
      <c r="EB100" s="373"/>
      <c r="EC100" s="373"/>
      <c r="ED100" s="373"/>
      <c r="EE100" s="373"/>
      <c r="EF100" s="373"/>
      <c r="EG100" s="373"/>
      <c r="EH100" s="373"/>
      <c r="EI100" s="373"/>
      <c r="EJ100" s="373"/>
      <c r="EK100" s="373"/>
      <c r="EL100" s="373"/>
      <c r="EM100" s="373"/>
      <c r="EN100" s="373"/>
      <c r="EO100" s="373"/>
      <c r="EP100" s="373"/>
      <c r="EQ100" s="373"/>
      <c r="ER100" s="373"/>
      <c r="ES100" s="373"/>
      <c r="ET100" s="373"/>
      <c r="EU100" s="373"/>
      <c r="EV100" s="373"/>
      <c r="EW100" s="373"/>
      <c r="EX100" s="373"/>
      <c r="EY100" s="373"/>
      <c r="EZ100" s="373"/>
      <c r="FA100" s="373"/>
      <c r="FB100" s="373"/>
      <c r="FC100" s="373"/>
      <c r="FD100" s="373"/>
      <c r="FE100" s="373"/>
      <c r="FF100" s="373"/>
      <c r="FG100" s="373"/>
      <c r="FH100" s="373"/>
      <c r="FI100" s="373"/>
      <c r="FJ100" s="373"/>
      <c r="FK100" s="373"/>
      <c r="FL100" s="373"/>
      <c r="FM100" s="373"/>
      <c r="FN100" s="373"/>
      <c r="FO100" s="373"/>
      <c r="FP100" s="373"/>
      <c r="FQ100" s="373"/>
      <c r="FR100" s="373"/>
      <c r="FS100" s="373"/>
      <c r="FT100" s="373"/>
      <c r="FU100" s="373"/>
      <c r="FV100" s="373"/>
      <c r="FW100" s="373"/>
      <c r="FX100" s="373"/>
      <c r="FY100" s="373"/>
      <c r="FZ100" s="373"/>
      <c r="GA100" s="373"/>
      <c r="GB100" s="373"/>
      <c r="GC100" s="373"/>
      <c r="GD100" s="373"/>
      <c r="GE100" s="373"/>
      <c r="GF100" s="373"/>
      <c r="GG100" s="373"/>
      <c r="GH100" s="373"/>
      <c r="GI100" s="373"/>
      <c r="GJ100" s="373"/>
      <c r="GK100" s="373"/>
      <c r="GL100" s="373"/>
      <c r="GM100" s="373"/>
      <c r="GN100" s="373"/>
      <c r="GO100" s="373"/>
      <c r="GP100" s="373"/>
      <c r="GQ100" s="373"/>
      <c r="GR100" s="373"/>
      <c r="GS100" s="373"/>
      <c r="GT100" s="373"/>
      <c r="GU100" s="373"/>
      <c r="GV100" s="373"/>
      <c r="GW100" s="373"/>
      <c r="GX100" s="373"/>
      <c r="GY100" s="373"/>
      <c r="GZ100" s="373"/>
      <c r="HA100" s="373"/>
      <c r="HB100" s="373"/>
      <c r="HC100" s="373"/>
      <c r="HD100" s="373"/>
      <c r="HE100" s="373"/>
      <c r="HF100" s="373"/>
      <c r="HG100" s="373"/>
      <c r="HH100" s="373"/>
      <c r="HI100" s="373"/>
      <c r="HJ100" s="373"/>
      <c r="HK100" s="373"/>
      <c r="HL100" s="373"/>
      <c r="HM100" s="373"/>
      <c r="HN100" s="373"/>
      <c r="HO100" s="373"/>
      <c r="HP100" s="373"/>
      <c r="HQ100" s="373"/>
      <c r="HR100" s="373"/>
      <c r="HS100" s="373"/>
      <c r="HT100" s="373"/>
      <c r="HU100" s="373"/>
    </row>
    <row r="101" spans="1:229" ht="40.5" customHeight="1">
      <c r="A101" s="378" t="str">
        <f>'[3]Anexo I - Planilha Orçamento'!A134</f>
        <v>15.2</v>
      </c>
      <c r="B101" s="378" t="s">
        <v>101</v>
      </c>
      <c r="C101" s="378">
        <v>94994</v>
      </c>
      <c r="D101" s="406" t="str">
        <f>VLOOKUP($A101,'[3]Anexo I - Planilha Orçamento'!$A133:$M244,4,0)</f>
        <v>EXECUÇÃO DE PASSEIO (CALÇADA) COM CONCRETO MOLDADO IN LOCO, FEITO EM OBRA, ACABAMENTO CONVENCIONAL, ESPESSURA 8 CM, ARMADO. AF_07/2016</v>
      </c>
      <c r="E101" s="378" t="str">
        <f>VLOOKUP($A101,'[3]Anexo I - Planilha Orçamento'!$A133:$M244,10,0)</f>
        <v>M2</v>
      </c>
      <c r="F101" s="372">
        <v>112.37</v>
      </c>
      <c r="G101" s="372">
        <f>VLOOKUP($A101,'[3]Anexo I - Planilha Orçamento'!$A122:$M233,13,0)</f>
        <v>82.974542</v>
      </c>
      <c r="H101" s="385">
        <f>SUM(F101*G101)</f>
        <v>9323.8492845399996</v>
      </c>
      <c r="I101" s="386">
        <f>SUM(H101/H99)</f>
        <v>0.91665503280748295</v>
      </c>
      <c r="J101" s="319">
        <v>0</v>
      </c>
      <c r="K101" s="320">
        <f>SUM(J101*G101)</f>
        <v>0</v>
      </c>
      <c r="L101" s="321">
        <f>SUM(K101/$H$90)</f>
        <v>0</v>
      </c>
      <c r="M101" s="336">
        <v>57.71</v>
      </c>
      <c r="N101" s="333">
        <f t="shared" si="36"/>
        <v>4788.46081882</v>
      </c>
      <c r="O101" s="334">
        <f>SUM(N101/$H$99)</f>
        <v>0.47076765990317559</v>
      </c>
      <c r="P101" s="347">
        <v>0</v>
      </c>
      <c r="Q101" s="393">
        <f t="shared" si="28"/>
        <v>0</v>
      </c>
      <c r="R101" s="348">
        <v>0</v>
      </c>
      <c r="S101" s="418"/>
      <c r="T101" s="419">
        <f>SUM(S101*J101)</f>
        <v>0</v>
      </c>
      <c r="U101" s="420">
        <v>0</v>
      </c>
      <c r="V101" s="344">
        <f t="shared" si="75"/>
        <v>57.71</v>
      </c>
      <c r="W101" s="345">
        <f t="shared" si="75"/>
        <v>4788.46081882</v>
      </c>
      <c r="X101" s="366">
        <f t="shared" si="75"/>
        <v>0.47076765990317559</v>
      </c>
      <c r="Y101" s="373"/>
      <c r="Z101" s="373"/>
      <c r="AA101" s="373"/>
      <c r="AB101" s="373"/>
      <c r="AC101" s="373"/>
      <c r="AD101" s="373"/>
      <c r="AE101" s="373"/>
      <c r="AF101" s="373"/>
      <c r="AG101" s="373"/>
      <c r="AH101" s="373"/>
      <c r="AI101" s="373"/>
      <c r="AJ101" s="373"/>
      <c r="AK101" s="373"/>
      <c r="AL101" s="373"/>
      <c r="AM101" s="373"/>
      <c r="AN101" s="373"/>
      <c r="AO101" s="373"/>
      <c r="AP101" s="373"/>
      <c r="AQ101" s="373"/>
      <c r="AR101" s="373"/>
      <c r="AS101" s="373"/>
      <c r="AT101" s="373"/>
      <c r="AU101" s="373"/>
      <c r="AV101" s="373"/>
      <c r="AW101" s="373"/>
      <c r="AX101" s="373"/>
      <c r="AY101" s="373"/>
      <c r="AZ101" s="373"/>
      <c r="BA101" s="373"/>
      <c r="BB101" s="373"/>
      <c r="BC101" s="373"/>
      <c r="BD101" s="373"/>
      <c r="BE101" s="373"/>
      <c r="BF101" s="373"/>
      <c r="BG101" s="373"/>
      <c r="BH101" s="373"/>
      <c r="BI101" s="373"/>
      <c r="BJ101" s="373"/>
      <c r="BK101" s="373"/>
      <c r="BL101" s="373"/>
      <c r="BM101" s="373"/>
      <c r="BN101" s="373"/>
      <c r="BO101" s="373"/>
      <c r="BP101" s="373"/>
      <c r="BQ101" s="373"/>
      <c r="BR101" s="373"/>
      <c r="BS101" s="373"/>
      <c r="BT101" s="373"/>
      <c r="BU101" s="373"/>
      <c r="BV101" s="373"/>
      <c r="BW101" s="373"/>
      <c r="BX101" s="373"/>
      <c r="BY101" s="373"/>
      <c r="BZ101" s="373"/>
      <c r="CA101" s="373"/>
      <c r="CB101" s="373"/>
      <c r="CC101" s="373"/>
      <c r="CD101" s="373"/>
      <c r="CE101" s="373"/>
      <c r="CF101" s="373"/>
      <c r="CG101" s="373"/>
      <c r="CH101" s="373"/>
      <c r="CI101" s="373"/>
      <c r="CJ101" s="373"/>
      <c r="CK101" s="373"/>
      <c r="CL101" s="373"/>
      <c r="CM101" s="373"/>
      <c r="CN101" s="373"/>
      <c r="CO101" s="373"/>
      <c r="CP101" s="373"/>
      <c r="CQ101" s="373"/>
      <c r="CR101" s="373"/>
      <c r="CS101" s="373"/>
      <c r="CT101" s="373"/>
      <c r="CU101" s="373"/>
      <c r="CV101" s="373"/>
      <c r="CW101" s="373"/>
      <c r="CX101" s="373"/>
      <c r="CY101" s="373"/>
      <c r="CZ101" s="373"/>
      <c r="DA101" s="373"/>
      <c r="DB101" s="373"/>
      <c r="DC101" s="373"/>
      <c r="DD101" s="373"/>
      <c r="DE101" s="373"/>
      <c r="DF101" s="373"/>
      <c r="DG101" s="373"/>
      <c r="DH101" s="373"/>
      <c r="DI101" s="373"/>
      <c r="DJ101" s="373"/>
      <c r="DK101" s="373"/>
      <c r="DL101" s="373"/>
      <c r="DM101" s="373"/>
      <c r="DN101" s="373"/>
      <c r="DO101" s="373"/>
      <c r="DP101" s="373"/>
      <c r="DQ101" s="373"/>
      <c r="DR101" s="373"/>
      <c r="DS101" s="373"/>
      <c r="DT101" s="373"/>
      <c r="DU101" s="373"/>
      <c r="DV101" s="373"/>
      <c r="DW101" s="373"/>
      <c r="DX101" s="373"/>
      <c r="DY101" s="373"/>
      <c r="DZ101" s="373"/>
      <c r="EA101" s="373"/>
      <c r="EB101" s="373"/>
      <c r="EC101" s="373"/>
      <c r="ED101" s="373"/>
      <c r="EE101" s="373"/>
      <c r="EF101" s="373"/>
      <c r="EG101" s="373"/>
      <c r="EH101" s="373"/>
      <c r="EI101" s="373"/>
      <c r="EJ101" s="373"/>
      <c r="EK101" s="373"/>
      <c r="EL101" s="373"/>
      <c r="EM101" s="373"/>
      <c r="EN101" s="373"/>
      <c r="EO101" s="373"/>
      <c r="EP101" s="373"/>
      <c r="EQ101" s="373"/>
      <c r="ER101" s="373"/>
      <c r="ES101" s="373"/>
      <c r="ET101" s="373"/>
      <c r="EU101" s="373"/>
      <c r="EV101" s="373"/>
      <c r="EW101" s="373"/>
      <c r="EX101" s="373"/>
      <c r="EY101" s="373"/>
      <c r="EZ101" s="373"/>
      <c r="FA101" s="373"/>
      <c r="FB101" s="373"/>
      <c r="FC101" s="373"/>
      <c r="FD101" s="373"/>
      <c r="FE101" s="373"/>
      <c r="FF101" s="373"/>
      <c r="FG101" s="373"/>
      <c r="FH101" s="373"/>
      <c r="FI101" s="373"/>
      <c r="FJ101" s="373"/>
      <c r="FK101" s="373"/>
      <c r="FL101" s="373"/>
      <c r="FM101" s="373"/>
      <c r="FN101" s="373"/>
      <c r="FO101" s="373"/>
      <c r="FP101" s="373"/>
      <c r="FQ101" s="373"/>
      <c r="FR101" s="373"/>
      <c r="FS101" s="373"/>
      <c r="FT101" s="373"/>
      <c r="FU101" s="373"/>
      <c r="FV101" s="373"/>
      <c r="FW101" s="373"/>
      <c r="FX101" s="373"/>
      <c r="FY101" s="373"/>
      <c r="FZ101" s="373"/>
      <c r="GA101" s="373"/>
      <c r="GB101" s="373"/>
      <c r="GC101" s="373"/>
      <c r="GD101" s="373"/>
      <c r="GE101" s="373"/>
      <c r="GF101" s="373"/>
      <c r="GG101" s="373"/>
      <c r="GH101" s="373"/>
      <c r="GI101" s="373"/>
      <c r="GJ101" s="373"/>
      <c r="GK101" s="373"/>
      <c r="GL101" s="373"/>
      <c r="GM101" s="373"/>
      <c r="GN101" s="373"/>
      <c r="GO101" s="373"/>
      <c r="GP101" s="373"/>
      <c r="GQ101" s="373"/>
      <c r="GR101" s="373"/>
      <c r="GS101" s="373"/>
      <c r="GT101" s="373"/>
      <c r="GU101" s="373"/>
      <c r="GV101" s="373"/>
      <c r="GW101" s="373"/>
      <c r="GX101" s="373"/>
      <c r="GY101" s="373"/>
      <c r="GZ101" s="373"/>
      <c r="HA101" s="373"/>
      <c r="HB101" s="373"/>
      <c r="HC101" s="373"/>
      <c r="HD101" s="373"/>
      <c r="HE101" s="373"/>
      <c r="HF101" s="373"/>
      <c r="HG101" s="373"/>
      <c r="HH101" s="373"/>
      <c r="HI101" s="373"/>
      <c r="HJ101" s="373"/>
      <c r="HK101" s="373"/>
      <c r="HL101" s="373"/>
      <c r="HM101" s="373"/>
      <c r="HN101" s="373"/>
      <c r="HO101" s="373"/>
      <c r="HP101" s="373"/>
      <c r="HQ101" s="373"/>
      <c r="HR101" s="373"/>
      <c r="HS101" s="373"/>
      <c r="HT101" s="373"/>
      <c r="HU101" s="373"/>
    </row>
    <row r="102" spans="1:229" ht="15.75" customHeight="1">
      <c r="A102" s="368" t="s">
        <v>733</v>
      </c>
      <c r="B102" s="368"/>
      <c r="C102" s="368" t="s">
        <v>867</v>
      </c>
      <c r="D102" s="402" t="str">
        <f>VLOOKUP($A102,'[3]Anexo I - Planilha Orçamento'!$A134:$M245,4,0)</f>
        <v>LIMPEZA FINAL</v>
      </c>
      <c r="E102" s="368"/>
      <c r="F102" s="374"/>
      <c r="G102" s="370"/>
      <c r="H102" s="370">
        <f>SUM(H103:H104)</f>
        <v>562.99548200000004</v>
      </c>
      <c r="I102" s="387">
        <f>SUM(I103)</f>
        <v>1</v>
      </c>
      <c r="J102" s="319">
        <v>1</v>
      </c>
      <c r="K102" s="320">
        <f>SUM(J102*G102)</f>
        <v>0</v>
      </c>
      <c r="L102" s="321">
        <f>SUM(K102/$H$90)</f>
        <v>0</v>
      </c>
      <c r="M102" s="336">
        <v>58.71</v>
      </c>
      <c r="N102" s="333">
        <f>SUM(M102*G102)</f>
        <v>0</v>
      </c>
      <c r="O102" s="334">
        <f>SUM(N102/$H$99)</f>
        <v>0</v>
      </c>
      <c r="P102" s="347">
        <v>1</v>
      </c>
      <c r="Q102" s="393">
        <f>SUM(P102*G102)</f>
        <v>0</v>
      </c>
      <c r="R102" s="348">
        <v>1</v>
      </c>
      <c r="S102" s="418"/>
      <c r="T102" s="419">
        <f>SUM(S102*J102)</f>
        <v>0</v>
      </c>
      <c r="U102" s="420">
        <v>0</v>
      </c>
      <c r="V102" s="344">
        <f t="shared" si="75"/>
        <v>60.71</v>
      </c>
      <c r="W102" s="345">
        <f t="shared" si="75"/>
        <v>0</v>
      </c>
      <c r="X102" s="366">
        <f t="shared" si="75"/>
        <v>1</v>
      </c>
      <c r="Y102" s="373"/>
      <c r="Z102" s="373"/>
      <c r="AA102" s="373"/>
      <c r="AB102" s="373"/>
      <c r="AC102" s="373"/>
      <c r="AD102" s="373"/>
      <c r="AE102" s="373"/>
      <c r="AF102" s="373"/>
      <c r="AG102" s="373"/>
      <c r="AH102" s="373"/>
      <c r="AI102" s="373"/>
      <c r="AJ102" s="373"/>
      <c r="AK102" s="373"/>
      <c r="AL102" s="373"/>
      <c r="AM102" s="373"/>
      <c r="AN102" s="373"/>
      <c r="AO102" s="373"/>
      <c r="AP102" s="373"/>
      <c r="AQ102" s="373"/>
      <c r="AR102" s="373"/>
      <c r="AS102" s="373"/>
      <c r="AT102" s="373"/>
      <c r="AU102" s="373"/>
      <c r="AV102" s="373"/>
      <c r="AW102" s="373"/>
      <c r="AX102" s="373"/>
      <c r="AY102" s="373"/>
      <c r="AZ102" s="373"/>
      <c r="BA102" s="373"/>
      <c r="BB102" s="373"/>
      <c r="BC102" s="373"/>
      <c r="BD102" s="373"/>
      <c r="BE102" s="373"/>
      <c r="BF102" s="373"/>
      <c r="BG102" s="373"/>
      <c r="BH102" s="373"/>
      <c r="BI102" s="373"/>
      <c r="BJ102" s="373"/>
      <c r="BK102" s="373"/>
      <c r="BL102" s="373"/>
      <c r="BM102" s="373"/>
      <c r="BN102" s="373"/>
      <c r="BO102" s="373"/>
      <c r="BP102" s="373"/>
      <c r="BQ102" s="373"/>
      <c r="BR102" s="373"/>
      <c r="BS102" s="373"/>
      <c r="BT102" s="373"/>
      <c r="BU102" s="373"/>
      <c r="BV102" s="373"/>
      <c r="BW102" s="373"/>
      <c r="BX102" s="373"/>
      <c r="BY102" s="373"/>
      <c r="BZ102" s="373"/>
      <c r="CA102" s="373"/>
      <c r="CB102" s="373"/>
      <c r="CC102" s="373"/>
      <c r="CD102" s="373"/>
      <c r="CE102" s="373"/>
      <c r="CF102" s="373"/>
      <c r="CG102" s="373"/>
      <c r="CH102" s="373"/>
      <c r="CI102" s="373"/>
      <c r="CJ102" s="373"/>
      <c r="CK102" s="373"/>
      <c r="CL102" s="373"/>
      <c r="CM102" s="373"/>
      <c r="CN102" s="373"/>
      <c r="CO102" s="373"/>
      <c r="CP102" s="373"/>
      <c r="CQ102" s="373"/>
      <c r="CR102" s="373"/>
      <c r="CS102" s="373"/>
      <c r="CT102" s="373"/>
      <c r="CU102" s="373"/>
      <c r="CV102" s="373"/>
      <c r="CW102" s="373"/>
      <c r="CX102" s="373"/>
      <c r="CY102" s="373"/>
      <c r="CZ102" s="373"/>
      <c r="DA102" s="373"/>
      <c r="DB102" s="373"/>
      <c r="DC102" s="373"/>
      <c r="DD102" s="373"/>
      <c r="DE102" s="373"/>
      <c r="DF102" s="373"/>
      <c r="DG102" s="373"/>
      <c r="DH102" s="373"/>
      <c r="DI102" s="373"/>
      <c r="DJ102" s="373"/>
      <c r="DK102" s="373"/>
      <c r="DL102" s="373"/>
      <c r="DM102" s="373"/>
      <c r="DN102" s="373"/>
      <c r="DO102" s="373"/>
      <c r="DP102" s="373"/>
      <c r="DQ102" s="373"/>
      <c r="DR102" s="373"/>
      <c r="DS102" s="373"/>
      <c r="DT102" s="373"/>
      <c r="DU102" s="373"/>
      <c r="DV102" s="373"/>
      <c r="DW102" s="373"/>
      <c r="DX102" s="373"/>
      <c r="DY102" s="373"/>
      <c r="DZ102" s="373"/>
      <c r="EA102" s="373"/>
      <c r="EB102" s="373"/>
      <c r="EC102" s="373"/>
      <c r="ED102" s="373"/>
      <c r="EE102" s="373"/>
      <c r="EF102" s="373"/>
      <c r="EG102" s="373"/>
      <c r="EH102" s="373"/>
      <c r="EI102" s="373"/>
      <c r="EJ102" s="373"/>
      <c r="EK102" s="373"/>
      <c r="EL102" s="373"/>
      <c r="EM102" s="373"/>
      <c r="EN102" s="373"/>
      <c r="EO102" s="373"/>
      <c r="EP102" s="373"/>
      <c r="EQ102" s="373"/>
      <c r="ER102" s="373"/>
      <c r="ES102" s="373"/>
      <c r="ET102" s="373"/>
      <c r="EU102" s="373"/>
      <c r="EV102" s="373"/>
      <c r="EW102" s="373"/>
      <c r="EX102" s="373"/>
      <c r="EY102" s="373"/>
      <c r="EZ102" s="373"/>
      <c r="FA102" s="373"/>
      <c r="FB102" s="373"/>
      <c r="FC102" s="373"/>
      <c r="FD102" s="373"/>
      <c r="FE102" s="373"/>
      <c r="FF102" s="373"/>
      <c r="FG102" s="373"/>
      <c r="FH102" s="373"/>
      <c r="FI102" s="373"/>
      <c r="FJ102" s="373"/>
      <c r="FK102" s="373"/>
      <c r="FL102" s="373"/>
      <c r="FM102" s="373"/>
      <c r="FN102" s="373"/>
      <c r="FO102" s="373"/>
      <c r="FP102" s="373"/>
      <c r="FQ102" s="373"/>
      <c r="FR102" s="373"/>
      <c r="FS102" s="373"/>
      <c r="FT102" s="373"/>
      <c r="FU102" s="373"/>
      <c r="FV102" s="373"/>
      <c r="FW102" s="373"/>
      <c r="FX102" s="373"/>
      <c r="FY102" s="373"/>
      <c r="FZ102" s="373"/>
      <c r="GA102" s="373"/>
      <c r="GB102" s="373"/>
      <c r="GC102" s="373"/>
      <c r="GD102" s="373"/>
      <c r="GE102" s="373"/>
      <c r="GF102" s="373"/>
      <c r="GG102" s="373"/>
      <c r="GH102" s="373"/>
      <c r="GI102" s="373"/>
      <c r="GJ102" s="373"/>
      <c r="GK102" s="373"/>
      <c r="GL102" s="373"/>
      <c r="GM102" s="373"/>
      <c r="GN102" s="373"/>
      <c r="GO102" s="373"/>
      <c r="GP102" s="373"/>
      <c r="GQ102" s="373"/>
      <c r="GR102" s="373"/>
      <c r="GS102" s="373"/>
      <c r="GT102" s="373"/>
      <c r="GU102" s="373"/>
      <c r="GV102" s="373"/>
      <c r="GW102" s="373"/>
      <c r="GX102" s="373"/>
      <c r="GY102" s="373"/>
      <c r="GZ102" s="373"/>
      <c r="HA102" s="373"/>
      <c r="HB102" s="373"/>
      <c r="HC102" s="373"/>
      <c r="HD102" s="373"/>
      <c r="HE102" s="373"/>
      <c r="HF102" s="373"/>
      <c r="HG102" s="373"/>
      <c r="HH102" s="373"/>
      <c r="HI102" s="373"/>
      <c r="HJ102" s="373"/>
      <c r="HK102" s="373"/>
      <c r="HL102" s="373"/>
      <c r="HM102" s="373"/>
      <c r="HN102" s="373"/>
      <c r="HO102" s="373"/>
      <c r="HP102" s="373"/>
      <c r="HQ102" s="373"/>
      <c r="HR102" s="373"/>
      <c r="HS102" s="373"/>
      <c r="HT102" s="373"/>
      <c r="HU102" s="373"/>
    </row>
    <row r="103" spans="1:229" ht="15.75" customHeight="1">
      <c r="A103" s="378" t="str">
        <f>'[3]Anexo I - Planilha Orçamento'!A136</f>
        <v>16.0</v>
      </c>
      <c r="B103" s="378" t="s">
        <v>843</v>
      </c>
      <c r="C103" s="378" t="s">
        <v>844</v>
      </c>
      <c r="D103" s="403" t="str">
        <f>VLOOKUP($A103,'[3]Anexo I - Planilha Orçamento'!$A135:$M246,4,0)</f>
        <v>LIMPEZA FINAL</v>
      </c>
      <c r="E103" s="378" t="s">
        <v>6</v>
      </c>
      <c r="F103" s="372">
        <v>186.41</v>
      </c>
      <c r="G103" s="372">
        <v>3.0202</v>
      </c>
      <c r="H103" s="385">
        <f>SUM(F103*G103)</f>
        <v>562.99548200000004</v>
      </c>
      <c r="I103" s="386">
        <f>SUM(H103/H102)</f>
        <v>1</v>
      </c>
      <c r="J103" s="319">
        <v>2</v>
      </c>
      <c r="K103" s="320">
        <f>SUM(J103*G103)</f>
        <v>6.0404</v>
      </c>
      <c r="L103" s="321">
        <f>SUM(K103/$H$90)</f>
        <v>1.3185612828259569E-4</v>
      </c>
      <c r="M103" s="336">
        <v>59.71</v>
      </c>
      <c r="N103" s="333">
        <f>SUM(M103*G103)</f>
        <v>180.336142</v>
      </c>
      <c r="O103" s="334">
        <f>SUM(N103/$H$99)</f>
        <v>1.7729376260455117E-2</v>
      </c>
      <c r="P103" s="347">
        <v>2</v>
      </c>
      <c r="Q103" s="393">
        <f>SUM(P103*G103)</f>
        <v>6.0404</v>
      </c>
      <c r="R103" s="348">
        <v>2</v>
      </c>
      <c r="S103" s="418"/>
      <c r="T103" s="419">
        <f>SUM(S103*J103)</f>
        <v>0</v>
      </c>
      <c r="U103" s="420">
        <v>0</v>
      </c>
      <c r="V103" s="344">
        <f t="shared" si="75"/>
        <v>63.71</v>
      </c>
      <c r="W103" s="345">
        <f t="shared" si="75"/>
        <v>192.41694200000001</v>
      </c>
      <c r="X103" s="366">
        <f t="shared" si="75"/>
        <v>2.0178612323887375</v>
      </c>
      <c r="Y103" s="373"/>
      <c r="Z103" s="373"/>
      <c r="AA103" s="373"/>
      <c r="AB103" s="373"/>
      <c r="AC103" s="373"/>
      <c r="AD103" s="373"/>
      <c r="AE103" s="373"/>
      <c r="AF103" s="373"/>
      <c r="AG103" s="373"/>
      <c r="AH103" s="373"/>
      <c r="AI103" s="373"/>
      <c r="AJ103" s="373"/>
      <c r="AK103" s="373"/>
      <c r="AL103" s="373"/>
      <c r="AM103" s="373"/>
      <c r="AN103" s="373"/>
      <c r="AO103" s="373"/>
      <c r="AP103" s="373"/>
      <c r="AQ103" s="373"/>
      <c r="AR103" s="373"/>
      <c r="AS103" s="373"/>
      <c r="AT103" s="373"/>
      <c r="AU103" s="373"/>
      <c r="AV103" s="373"/>
      <c r="AW103" s="373"/>
      <c r="AX103" s="373"/>
      <c r="AY103" s="373"/>
      <c r="AZ103" s="373"/>
      <c r="BA103" s="373"/>
      <c r="BB103" s="373"/>
      <c r="BC103" s="373"/>
      <c r="BD103" s="373"/>
      <c r="BE103" s="373"/>
      <c r="BF103" s="373"/>
      <c r="BG103" s="373"/>
      <c r="BH103" s="373"/>
      <c r="BI103" s="373"/>
      <c r="BJ103" s="373"/>
      <c r="BK103" s="373"/>
      <c r="BL103" s="373"/>
      <c r="BM103" s="373"/>
      <c r="BN103" s="373"/>
      <c r="BO103" s="373"/>
      <c r="BP103" s="373"/>
      <c r="BQ103" s="373"/>
      <c r="BR103" s="373"/>
      <c r="BS103" s="373"/>
      <c r="BT103" s="373"/>
      <c r="BU103" s="373"/>
      <c r="BV103" s="373"/>
      <c r="BW103" s="373"/>
      <c r="BX103" s="373"/>
      <c r="BY103" s="373"/>
      <c r="BZ103" s="373"/>
      <c r="CA103" s="373"/>
      <c r="CB103" s="373"/>
      <c r="CC103" s="373"/>
      <c r="CD103" s="373"/>
      <c r="CE103" s="373"/>
      <c r="CF103" s="373"/>
      <c r="CG103" s="373"/>
      <c r="CH103" s="373"/>
      <c r="CI103" s="373"/>
      <c r="CJ103" s="373"/>
      <c r="CK103" s="373"/>
      <c r="CL103" s="373"/>
      <c r="CM103" s="373"/>
      <c r="CN103" s="373"/>
      <c r="CO103" s="373"/>
      <c r="CP103" s="373"/>
      <c r="CQ103" s="373"/>
      <c r="CR103" s="373"/>
      <c r="CS103" s="373"/>
      <c r="CT103" s="373"/>
      <c r="CU103" s="373"/>
      <c r="CV103" s="373"/>
      <c r="CW103" s="373"/>
      <c r="CX103" s="373"/>
      <c r="CY103" s="373"/>
      <c r="CZ103" s="373"/>
      <c r="DA103" s="373"/>
      <c r="DB103" s="373"/>
      <c r="DC103" s="373"/>
      <c r="DD103" s="373"/>
      <c r="DE103" s="373"/>
      <c r="DF103" s="373"/>
      <c r="DG103" s="373"/>
      <c r="DH103" s="373"/>
      <c r="DI103" s="373"/>
      <c r="DJ103" s="373"/>
      <c r="DK103" s="373"/>
      <c r="DL103" s="373"/>
      <c r="DM103" s="373"/>
      <c r="DN103" s="373"/>
      <c r="DO103" s="373"/>
      <c r="DP103" s="373"/>
      <c r="DQ103" s="373"/>
      <c r="DR103" s="373"/>
      <c r="DS103" s="373"/>
      <c r="DT103" s="373"/>
      <c r="DU103" s="373"/>
      <c r="DV103" s="373"/>
      <c r="DW103" s="373"/>
      <c r="DX103" s="373"/>
      <c r="DY103" s="373"/>
      <c r="DZ103" s="373"/>
      <c r="EA103" s="373"/>
      <c r="EB103" s="373"/>
      <c r="EC103" s="373"/>
      <c r="ED103" s="373"/>
      <c r="EE103" s="373"/>
      <c r="EF103" s="373"/>
      <c r="EG103" s="373"/>
      <c r="EH103" s="373"/>
      <c r="EI103" s="373"/>
      <c r="EJ103" s="373"/>
      <c r="EK103" s="373"/>
      <c r="EL103" s="373"/>
      <c r="EM103" s="373"/>
      <c r="EN103" s="373"/>
      <c r="EO103" s="373"/>
      <c r="EP103" s="373"/>
      <c r="EQ103" s="373"/>
      <c r="ER103" s="373"/>
      <c r="ES103" s="373"/>
      <c r="ET103" s="373"/>
      <c r="EU103" s="373"/>
      <c r="EV103" s="373"/>
      <c r="EW103" s="373"/>
      <c r="EX103" s="373"/>
      <c r="EY103" s="373"/>
      <c r="EZ103" s="373"/>
      <c r="FA103" s="373"/>
      <c r="FB103" s="373"/>
      <c r="FC103" s="373"/>
      <c r="FD103" s="373"/>
      <c r="FE103" s="373"/>
      <c r="FF103" s="373"/>
      <c r="FG103" s="373"/>
      <c r="FH103" s="373"/>
      <c r="FI103" s="373"/>
      <c r="FJ103" s="373"/>
      <c r="FK103" s="373"/>
      <c r="FL103" s="373"/>
      <c r="FM103" s="373"/>
      <c r="FN103" s="373"/>
      <c r="FO103" s="373"/>
      <c r="FP103" s="373"/>
      <c r="FQ103" s="373"/>
      <c r="FR103" s="373"/>
      <c r="FS103" s="373"/>
      <c r="FT103" s="373"/>
      <c r="FU103" s="373"/>
      <c r="FV103" s="373"/>
      <c r="FW103" s="373"/>
      <c r="FX103" s="373"/>
      <c r="FY103" s="373"/>
      <c r="FZ103" s="373"/>
      <c r="GA103" s="373"/>
      <c r="GB103" s="373"/>
      <c r="GC103" s="373"/>
      <c r="GD103" s="373"/>
      <c r="GE103" s="373"/>
      <c r="GF103" s="373"/>
      <c r="GG103" s="373"/>
      <c r="GH103" s="373"/>
      <c r="GI103" s="373"/>
      <c r="GJ103" s="373"/>
      <c r="GK103" s="373"/>
      <c r="GL103" s="373"/>
      <c r="GM103" s="373"/>
      <c r="GN103" s="373"/>
      <c r="GO103" s="373"/>
      <c r="GP103" s="373"/>
      <c r="GQ103" s="373"/>
      <c r="GR103" s="373"/>
      <c r="GS103" s="373"/>
      <c r="GT103" s="373"/>
      <c r="GU103" s="373"/>
      <c r="GV103" s="373"/>
      <c r="GW103" s="373"/>
      <c r="GX103" s="373"/>
      <c r="GY103" s="373"/>
      <c r="GZ103" s="373"/>
      <c r="HA103" s="373"/>
      <c r="HB103" s="373"/>
      <c r="HC103" s="373"/>
      <c r="HD103" s="373"/>
      <c r="HE103" s="373"/>
      <c r="HF103" s="373"/>
      <c r="HG103" s="373"/>
      <c r="HH103" s="373"/>
      <c r="HI103" s="373"/>
      <c r="HJ103" s="373"/>
      <c r="HK103" s="373"/>
      <c r="HL103" s="373"/>
      <c r="HM103" s="373"/>
      <c r="HN103" s="373"/>
      <c r="HO103" s="373"/>
      <c r="HP103" s="373"/>
      <c r="HQ103" s="373"/>
      <c r="HR103" s="373"/>
      <c r="HS103" s="373"/>
      <c r="HT103" s="373"/>
      <c r="HU103" s="373"/>
    </row>
    <row r="104" spans="1:229" ht="21.75" customHeight="1">
      <c r="A104" s="382" t="s">
        <v>868</v>
      </c>
      <c r="B104" s="382"/>
      <c r="C104" s="382"/>
      <c r="D104" s="382"/>
      <c r="E104" s="382"/>
      <c r="F104" s="382"/>
      <c r="G104" s="1078">
        <f>SUM(H6+H10+H18+H24+H32+H37+H46+H56+H90+H99+H102)+0.01</f>
        <v>203646.75912003891</v>
      </c>
      <c r="H104" s="1079"/>
      <c r="I104" s="383">
        <v>1</v>
      </c>
      <c r="J104" s="1078">
        <f>SUM(K6+K10+K18+K24+K32+K37+K46+K56+K90+K99)+0.01</f>
        <v>42501.814712569925</v>
      </c>
      <c r="K104" s="1079"/>
      <c r="L104" s="383">
        <f>SUM(J104/G104)</f>
        <v>0.2087036145147656</v>
      </c>
      <c r="M104" s="1078">
        <f>SUM(N6+N10+N18+N24+N32+N37+N46+N56+N90+N99)</f>
        <v>30518.556473099998</v>
      </c>
      <c r="N104" s="1079"/>
      <c r="O104" s="383">
        <f>SUM(M104/G104)</f>
        <v>0.14986026099787297</v>
      </c>
      <c r="P104" s="1078">
        <f>SUM(Q6+Q10+Q18+Q24+Q32+Q37+Q46+Q56+Q90+Q99)</f>
        <v>34110.757526454821</v>
      </c>
      <c r="Q104" s="1079"/>
      <c r="R104" s="383">
        <f>SUM(P104/G104)</f>
        <v>0.16749963355099773</v>
      </c>
      <c r="S104" s="1080">
        <f>SUM(T6+T10+T18+T24+T32+T37+T46+T56+T90+T99)</f>
        <v>0</v>
      </c>
      <c r="T104" s="1081"/>
      <c r="U104" s="422">
        <f>SUM(S104/J104)</f>
        <v>0</v>
      </c>
      <c r="V104" s="1078">
        <f>SUM(W6+W10+W18+W24+W32+W37+W46+W56+W90+W99)+0.01</f>
        <v>107131.12871212476</v>
      </c>
      <c r="W104" s="1079"/>
      <c r="X104" s="383">
        <f>SUM(V104/G104)</f>
        <v>0.5260635090636363</v>
      </c>
      <c r="Y104" s="373"/>
      <c r="Z104" s="373"/>
      <c r="AA104" s="373"/>
      <c r="AB104" s="373"/>
      <c r="AC104" s="373"/>
      <c r="AD104" s="373"/>
      <c r="AE104" s="373"/>
      <c r="AF104" s="373"/>
      <c r="AG104" s="373"/>
      <c r="AH104" s="373"/>
      <c r="AI104" s="373"/>
      <c r="AJ104" s="373"/>
      <c r="AK104" s="373"/>
      <c r="AL104" s="373"/>
      <c r="AM104" s="373"/>
      <c r="AN104" s="373"/>
      <c r="AO104" s="373"/>
      <c r="AP104" s="373"/>
      <c r="AQ104" s="373"/>
      <c r="AR104" s="373"/>
      <c r="AS104" s="373"/>
      <c r="AT104" s="373"/>
      <c r="AU104" s="373"/>
      <c r="AV104" s="373"/>
      <c r="AW104" s="373"/>
      <c r="AX104" s="373"/>
      <c r="AY104" s="373"/>
      <c r="AZ104" s="373"/>
      <c r="BA104" s="373"/>
      <c r="BB104" s="373"/>
      <c r="BC104" s="373"/>
      <c r="BD104" s="373"/>
      <c r="BE104" s="373"/>
      <c r="BF104" s="373"/>
      <c r="BG104" s="373"/>
      <c r="BH104" s="373"/>
      <c r="BI104" s="373"/>
      <c r="BJ104" s="373"/>
      <c r="BK104" s="373"/>
      <c r="BL104" s="373"/>
      <c r="BM104" s="373"/>
      <c r="BN104" s="373"/>
      <c r="BO104" s="373"/>
      <c r="BP104" s="373"/>
      <c r="BQ104" s="373"/>
      <c r="BR104" s="373"/>
      <c r="BS104" s="373"/>
      <c r="BT104" s="373"/>
      <c r="BU104" s="373"/>
      <c r="BV104" s="373"/>
      <c r="BW104" s="373"/>
      <c r="BX104" s="373"/>
      <c r="BY104" s="373"/>
      <c r="BZ104" s="373"/>
      <c r="CA104" s="373"/>
      <c r="CB104" s="373"/>
      <c r="CC104" s="373"/>
      <c r="CD104" s="373"/>
      <c r="CE104" s="373"/>
      <c r="CF104" s="373"/>
      <c r="CG104" s="373"/>
      <c r="CH104" s="373"/>
      <c r="CI104" s="373"/>
      <c r="CJ104" s="373"/>
      <c r="CK104" s="373"/>
      <c r="CL104" s="373"/>
      <c r="CM104" s="373"/>
      <c r="CN104" s="373"/>
      <c r="CO104" s="373"/>
      <c r="CP104" s="373"/>
      <c r="CQ104" s="373"/>
      <c r="CR104" s="373"/>
      <c r="CS104" s="373"/>
      <c r="CT104" s="373"/>
      <c r="CU104" s="373"/>
      <c r="CV104" s="373"/>
      <c r="CW104" s="373"/>
      <c r="CX104" s="373"/>
      <c r="CY104" s="373"/>
      <c r="CZ104" s="373"/>
      <c r="DA104" s="373"/>
      <c r="DB104" s="373"/>
      <c r="DC104" s="373"/>
      <c r="DD104" s="373"/>
      <c r="DE104" s="373"/>
      <c r="DF104" s="373"/>
      <c r="DG104" s="373"/>
      <c r="DH104" s="373"/>
      <c r="DI104" s="373"/>
      <c r="DJ104" s="373"/>
      <c r="DK104" s="373"/>
      <c r="DL104" s="373"/>
      <c r="DM104" s="373"/>
      <c r="DN104" s="373"/>
      <c r="DO104" s="373"/>
      <c r="DP104" s="373"/>
      <c r="DQ104" s="373"/>
      <c r="DR104" s="373"/>
      <c r="DS104" s="373"/>
      <c r="DT104" s="373"/>
      <c r="DU104" s="373"/>
      <c r="DV104" s="373"/>
      <c r="DW104" s="373"/>
      <c r="DX104" s="373"/>
      <c r="DY104" s="373"/>
      <c r="DZ104" s="373"/>
      <c r="EA104" s="373"/>
      <c r="EB104" s="373"/>
      <c r="EC104" s="373"/>
      <c r="ED104" s="373"/>
      <c r="EE104" s="373"/>
      <c r="EF104" s="373"/>
      <c r="EG104" s="373"/>
      <c r="EH104" s="373"/>
      <c r="EI104" s="373"/>
      <c r="EJ104" s="373"/>
      <c r="EK104" s="373"/>
      <c r="EL104" s="373"/>
      <c r="EM104" s="373"/>
      <c r="EN104" s="373"/>
      <c r="EO104" s="373"/>
      <c r="EP104" s="373"/>
      <c r="EQ104" s="373"/>
      <c r="ER104" s="373"/>
      <c r="ES104" s="373"/>
      <c r="ET104" s="373"/>
      <c r="EU104" s="373"/>
      <c r="EV104" s="373"/>
      <c r="EW104" s="373"/>
      <c r="EX104" s="373"/>
      <c r="EY104" s="373"/>
      <c r="EZ104" s="373"/>
      <c r="FA104" s="373"/>
      <c r="FB104" s="373"/>
      <c r="FC104" s="373"/>
      <c r="FD104" s="373"/>
      <c r="FE104" s="373"/>
      <c r="FF104" s="373"/>
      <c r="FG104" s="373"/>
      <c r="FH104" s="373"/>
      <c r="FI104" s="373"/>
      <c r="FJ104" s="373"/>
      <c r="FK104" s="373"/>
      <c r="FL104" s="373"/>
      <c r="FM104" s="373"/>
      <c r="FN104" s="373"/>
      <c r="FO104" s="373"/>
      <c r="FP104" s="373"/>
      <c r="FQ104" s="373"/>
      <c r="FR104" s="373"/>
      <c r="FS104" s="373"/>
      <c r="FT104" s="373"/>
      <c r="FU104" s="373"/>
      <c r="FV104" s="373"/>
      <c r="FW104" s="373"/>
      <c r="FX104" s="373"/>
      <c r="FY104" s="373"/>
      <c r="FZ104" s="373"/>
      <c r="GA104" s="373"/>
      <c r="GB104" s="373"/>
      <c r="GC104" s="373"/>
      <c r="GD104" s="373"/>
      <c r="GE104" s="373"/>
      <c r="GF104" s="373"/>
      <c r="GG104" s="373"/>
      <c r="GH104" s="373"/>
      <c r="GI104" s="373"/>
      <c r="GJ104" s="373"/>
      <c r="GK104" s="373"/>
      <c r="GL104" s="373"/>
      <c r="GM104" s="373"/>
      <c r="GN104" s="373"/>
      <c r="GO104" s="373"/>
      <c r="GP104" s="373"/>
      <c r="GQ104" s="373"/>
      <c r="GR104" s="373"/>
      <c r="GS104" s="373"/>
      <c r="GT104" s="373"/>
      <c r="GU104" s="373"/>
      <c r="GV104" s="373"/>
      <c r="GW104" s="373"/>
      <c r="GX104" s="373"/>
      <c r="GY104" s="373"/>
      <c r="GZ104" s="373"/>
      <c r="HA104" s="373"/>
      <c r="HB104" s="373"/>
      <c r="HC104" s="373"/>
      <c r="HD104" s="373"/>
      <c r="HE104" s="373"/>
      <c r="HF104" s="373"/>
      <c r="HG104" s="373"/>
      <c r="HH104" s="373"/>
      <c r="HI104" s="373"/>
      <c r="HJ104" s="373"/>
      <c r="HK104" s="373"/>
      <c r="HL104" s="373"/>
      <c r="HM104" s="373"/>
      <c r="HN104" s="373"/>
      <c r="HO104" s="373"/>
      <c r="HP104" s="373"/>
      <c r="HQ104" s="373"/>
      <c r="HR104" s="373"/>
      <c r="HS104" s="373"/>
      <c r="HT104" s="373"/>
      <c r="HU104" s="373"/>
    </row>
    <row r="105" spans="1:229" ht="21.75" customHeight="1">
      <c r="A105" s="390"/>
      <c r="B105" s="390"/>
      <c r="C105" s="390"/>
      <c r="D105" s="391"/>
      <c r="E105" s="392"/>
      <c r="F105" s="392"/>
      <c r="G105" s="392"/>
      <c r="H105" s="391"/>
      <c r="I105" s="373"/>
      <c r="J105" s="373"/>
      <c r="K105" s="373"/>
      <c r="L105" s="373"/>
      <c r="M105" s="373"/>
      <c r="N105" s="373"/>
      <c r="O105" s="373"/>
      <c r="P105" s="373"/>
      <c r="Q105" s="373"/>
      <c r="R105" s="373"/>
      <c r="S105" s="373"/>
      <c r="T105" s="373"/>
      <c r="U105" s="373"/>
      <c r="V105" s="373"/>
      <c r="W105" s="373"/>
      <c r="X105" s="373"/>
    </row>
    <row r="106" spans="1:229" ht="21.75" customHeight="1">
      <c r="A106" s="1065" t="s">
        <v>903</v>
      </c>
      <c r="B106" s="1065"/>
      <c r="C106" s="1065"/>
      <c r="D106" s="1065"/>
      <c r="E106" s="1065"/>
      <c r="F106" s="1065"/>
      <c r="G106" s="1065"/>
      <c r="H106" s="1065"/>
      <c r="I106" s="1065"/>
      <c r="J106" s="373"/>
      <c r="K106" s="426"/>
      <c r="L106" s="395"/>
      <c r="M106" s="373"/>
      <c r="N106" s="427"/>
      <c r="O106" s="395"/>
      <c r="P106" s="373"/>
      <c r="Q106" s="1069"/>
      <c r="R106" s="1069"/>
      <c r="S106" s="394"/>
      <c r="T106" s="428"/>
      <c r="U106" s="395"/>
      <c r="V106" s="373"/>
      <c r="W106" s="394"/>
      <c r="X106" s="395"/>
    </row>
    <row r="107" spans="1:229" ht="21.75" customHeight="1">
      <c r="A107" s="397"/>
      <c r="B107" s="397"/>
      <c r="C107" s="397"/>
      <c r="D107" s="398"/>
      <c r="E107" s="398"/>
      <c r="F107" s="398"/>
      <c r="G107" s="398"/>
      <c r="H107" s="398"/>
      <c r="I107" s="398"/>
      <c r="J107" s="373"/>
      <c r="K107" s="373"/>
      <c r="L107" s="379"/>
      <c r="M107" s="373"/>
      <c r="N107" s="396"/>
      <c r="O107" s="373"/>
      <c r="P107" s="373"/>
      <c r="Q107" s="373"/>
      <c r="R107" s="373"/>
      <c r="S107" s="373"/>
      <c r="T107" s="373"/>
      <c r="U107" s="373"/>
      <c r="V107" s="373"/>
      <c r="W107" s="373"/>
      <c r="X107" s="373"/>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row>
    <row r="108" spans="1:229" ht="21.75" customHeight="1">
      <c r="A108" s="397"/>
      <c r="B108" s="397"/>
      <c r="C108" s="397"/>
      <c r="D108" s="398"/>
      <c r="E108" s="398"/>
      <c r="F108" s="398"/>
      <c r="G108" s="398"/>
      <c r="H108" s="398"/>
      <c r="I108" s="398"/>
      <c r="J108" s="373"/>
      <c r="K108" s="379"/>
      <c r="L108" s="373"/>
      <c r="M108" s="373"/>
      <c r="N108" s="379"/>
      <c r="O108" s="373"/>
      <c r="P108" s="373"/>
      <c r="Q108" s="373"/>
      <c r="R108" s="373"/>
      <c r="S108" s="373"/>
      <c r="T108" s="373"/>
      <c r="U108" s="373"/>
      <c r="V108" s="373"/>
      <c r="W108" s="373"/>
      <c r="X108" s="373"/>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row>
    <row r="109" spans="1:229" ht="21.75" customHeight="1">
      <c r="A109" s="399" t="s">
        <v>873</v>
      </c>
      <c r="B109" s="397"/>
      <c r="C109" s="397"/>
      <c r="D109" s="398"/>
      <c r="E109" s="398"/>
      <c r="F109" s="398"/>
      <c r="G109" s="398"/>
      <c r="H109" s="398"/>
      <c r="I109" s="398"/>
      <c r="J109" s="373"/>
      <c r="K109" s="373"/>
      <c r="L109" s="373"/>
      <c r="M109" s="373"/>
      <c r="N109" s="373"/>
      <c r="O109" s="373"/>
      <c r="P109" s="373"/>
      <c r="Q109" s="373"/>
      <c r="R109" s="373"/>
      <c r="S109" s="373"/>
      <c r="T109" s="373"/>
      <c r="U109" s="373"/>
      <c r="V109" s="373"/>
      <c r="W109" s="373"/>
      <c r="X109" s="373"/>
    </row>
    <row r="110" spans="1:229" ht="21.75" customHeight="1">
      <c r="A110" s="1068" t="s">
        <v>748</v>
      </c>
      <c r="B110" s="1068"/>
      <c r="C110" s="1068"/>
      <c r="D110" s="1068"/>
      <c r="E110" s="1068"/>
      <c r="F110" s="1068"/>
      <c r="G110" s="1068"/>
      <c r="H110" s="1068"/>
      <c r="I110" s="1068"/>
      <c r="J110" s="373"/>
      <c r="K110" s="373"/>
      <c r="L110" s="373"/>
      <c r="M110" s="373"/>
      <c r="N110" s="373"/>
      <c r="O110" s="373"/>
      <c r="P110" s="373"/>
      <c r="Q110" s="373"/>
      <c r="R110" s="373"/>
      <c r="S110" s="373"/>
      <c r="T110" s="373"/>
      <c r="U110" s="373"/>
      <c r="V110" s="373"/>
      <c r="W110" s="373"/>
      <c r="X110" s="373"/>
    </row>
    <row r="111" spans="1:229" ht="21.75" customHeight="1">
      <c r="A111" s="397"/>
      <c r="B111" s="397"/>
      <c r="C111" s="397"/>
      <c r="D111" s="398"/>
      <c r="E111" s="398"/>
      <c r="F111" s="398"/>
      <c r="G111" s="398"/>
      <c r="H111" s="398"/>
      <c r="I111" s="398"/>
      <c r="J111" s="373"/>
      <c r="K111" s="373"/>
      <c r="L111" s="373"/>
      <c r="M111" s="394"/>
      <c r="N111" s="373"/>
      <c r="O111" s="373"/>
      <c r="P111" s="373"/>
      <c r="Q111" s="373"/>
      <c r="R111" s="373"/>
      <c r="S111" s="373"/>
      <c r="T111" s="373"/>
      <c r="U111" s="373"/>
      <c r="V111" s="373"/>
      <c r="W111" s="373"/>
      <c r="X111" s="373"/>
    </row>
    <row r="112" spans="1:229" ht="21.75" customHeight="1">
      <c r="A112" s="400"/>
      <c r="B112" s="400"/>
      <c r="C112" s="400"/>
      <c r="D112" s="401"/>
      <c r="E112" s="401"/>
      <c r="F112" s="401"/>
      <c r="G112" s="401"/>
      <c r="H112" s="401"/>
      <c r="I112" s="401"/>
      <c r="J112" s="373"/>
      <c r="K112" s="373"/>
      <c r="L112" s="373"/>
      <c r="M112" s="373"/>
      <c r="N112" s="373"/>
      <c r="O112" s="373"/>
      <c r="P112" s="373"/>
      <c r="Q112" s="373"/>
      <c r="R112" s="373"/>
      <c r="S112" s="373"/>
      <c r="T112" s="373"/>
      <c r="U112" s="373"/>
      <c r="V112" s="373"/>
      <c r="W112" s="373"/>
      <c r="X112" s="373"/>
    </row>
    <row r="113" spans="1:24" ht="21.75" customHeight="1">
      <c r="A113" s="400"/>
      <c r="B113" s="400"/>
      <c r="C113" s="400"/>
      <c r="D113" s="401"/>
      <c r="E113" s="401"/>
      <c r="F113" s="401"/>
      <c r="G113" s="401"/>
      <c r="H113" s="401"/>
      <c r="I113" s="401"/>
      <c r="J113" s="373"/>
      <c r="K113" s="373"/>
      <c r="L113" s="373"/>
      <c r="M113" s="373"/>
      <c r="N113" s="373"/>
      <c r="O113" s="373"/>
      <c r="P113" s="373"/>
      <c r="Q113" s="373"/>
      <c r="R113" s="373"/>
      <c r="S113" s="373"/>
      <c r="T113" s="373"/>
      <c r="U113" s="373"/>
      <c r="V113" s="373"/>
      <c r="W113" s="373"/>
      <c r="X113" s="373"/>
    </row>
    <row r="114" spans="1:24" ht="21.75" customHeight="1">
      <c r="A114" s="1065" t="s">
        <v>744</v>
      </c>
      <c r="B114" s="1065"/>
      <c r="C114" s="1065"/>
      <c r="D114" s="1065"/>
      <c r="E114" s="1065"/>
      <c r="F114" s="1065"/>
      <c r="G114" s="1065"/>
      <c r="H114" s="398"/>
      <c r="I114" s="398"/>
      <c r="J114" s="373"/>
      <c r="K114" s="373"/>
      <c r="L114" s="373"/>
      <c r="M114" s="373"/>
      <c r="N114" s="373"/>
      <c r="O114" s="373"/>
      <c r="P114" s="373"/>
      <c r="Q114" s="373"/>
      <c r="R114" s="373"/>
      <c r="S114" s="373"/>
      <c r="T114" s="373"/>
      <c r="U114" s="373"/>
      <c r="V114" s="373"/>
      <c r="W114" s="373"/>
      <c r="X114" s="373"/>
    </row>
    <row r="115" spans="1:24" ht="14.25">
      <c r="A115" s="1067" t="s">
        <v>745</v>
      </c>
      <c r="B115" s="1067"/>
      <c r="C115" s="1067"/>
      <c r="D115" s="1067"/>
      <c r="E115" s="1067"/>
      <c r="F115" s="1067"/>
      <c r="G115" s="1067"/>
      <c r="H115" s="1067"/>
      <c r="I115" s="1067"/>
      <c r="J115" s="373"/>
      <c r="K115" s="373"/>
      <c r="L115" s="373"/>
      <c r="M115" s="373"/>
      <c r="N115" s="373"/>
      <c r="O115" s="373"/>
      <c r="P115" s="373"/>
      <c r="Q115" s="373"/>
      <c r="R115" s="373"/>
      <c r="S115" s="373"/>
      <c r="T115" s="373"/>
      <c r="U115" s="373"/>
      <c r="V115" s="373"/>
      <c r="W115" s="373"/>
      <c r="X115" s="373"/>
    </row>
    <row r="116" spans="1:24">
      <c r="J116" s="373"/>
      <c r="K116" s="373"/>
      <c r="L116" s="373"/>
      <c r="M116" s="373"/>
      <c r="N116" s="373"/>
      <c r="O116" s="373"/>
      <c r="P116" s="373"/>
      <c r="Q116" s="373"/>
      <c r="R116" s="373"/>
      <c r="S116" s="373"/>
      <c r="T116" s="373"/>
      <c r="U116" s="373"/>
      <c r="V116" s="373"/>
      <c r="W116" s="373"/>
      <c r="X116" s="373"/>
    </row>
    <row r="117" spans="1:24">
      <c r="J117" s="373"/>
      <c r="K117" s="373"/>
      <c r="L117" s="373"/>
      <c r="M117" s="373"/>
      <c r="N117" s="373"/>
      <c r="O117" s="373"/>
      <c r="P117" s="373"/>
      <c r="Q117" s="373"/>
      <c r="R117" s="373"/>
      <c r="S117" s="373"/>
      <c r="T117" s="373"/>
      <c r="U117" s="373"/>
      <c r="V117" s="373"/>
      <c r="W117" s="373"/>
      <c r="X117" s="373"/>
    </row>
    <row r="118" spans="1:24">
      <c r="J118" s="373"/>
      <c r="K118" s="373"/>
      <c r="L118" s="373"/>
      <c r="M118" s="373"/>
      <c r="N118" s="373"/>
      <c r="O118" s="373"/>
      <c r="P118" s="373"/>
      <c r="Q118" s="373"/>
      <c r="R118" s="373"/>
      <c r="S118" s="373"/>
      <c r="T118" s="373"/>
      <c r="U118" s="373"/>
      <c r="V118" s="373"/>
      <c r="W118" s="373"/>
      <c r="X118" s="373"/>
    </row>
    <row r="119" spans="1:24">
      <c r="J119" s="373"/>
      <c r="K119" s="373"/>
      <c r="L119" s="373"/>
      <c r="M119" s="373"/>
      <c r="N119" s="373"/>
      <c r="O119" s="373"/>
      <c r="P119" s="373"/>
      <c r="Q119" s="373"/>
      <c r="R119" s="373"/>
      <c r="S119" s="373"/>
      <c r="T119" s="373"/>
      <c r="U119" s="373"/>
      <c r="V119" s="373"/>
      <c r="W119" s="373"/>
      <c r="X119" s="373"/>
    </row>
    <row r="120" spans="1:24">
      <c r="J120" s="373"/>
      <c r="K120" s="373"/>
      <c r="L120" s="373"/>
      <c r="M120" s="373"/>
      <c r="N120" s="373"/>
      <c r="O120" s="373"/>
      <c r="P120" s="373"/>
      <c r="Q120" s="373"/>
      <c r="R120" s="373"/>
      <c r="S120" s="373"/>
      <c r="T120" s="373"/>
      <c r="U120" s="373"/>
      <c r="V120" s="373"/>
      <c r="W120" s="373"/>
      <c r="X120" s="373"/>
    </row>
    <row r="121" spans="1:24">
      <c r="J121" s="373"/>
      <c r="K121" s="373"/>
      <c r="L121" s="373"/>
      <c r="M121" s="373"/>
      <c r="N121" s="373"/>
      <c r="O121" s="373"/>
      <c r="P121" s="373"/>
      <c r="Q121" s="373"/>
      <c r="R121" s="373"/>
      <c r="S121" s="373"/>
      <c r="T121" s="373"/>
      <c r="U121" s="373"/>
      <c r="V121" s="373"/>
      <c r="W121" s="373"/>
      <c r="X121" s="373"/>
    </row>
    <row r="122" spans="1:24">
      <c r="J122" s="373"/>
      <c r="K122" s="373"/>
      <c r="L122" s="373"/>
      <c r="M122" s="373"/>
      <c r="N122" s="373"/>
      <c r="O122" s="373"/>
      <c r="P122" s="373"/>
      <c r="Q122" s="373"/>
      <c r="R122" s="373"/>
      <c r="S122" s="373"/>
      <c r="T122" s="373"/>
      <c r="U122" s="373"/>
      <c r="V122" s="373"/>
      <c r="W122" s="373"/>
      <c r="X122" s="373"/>
    </row>
    <row r="123" spans="1:24">
      <c r="J123" s="373"/>
      <c r="K123" s="373"/>
      <c r="L123" s="373"/>
      <c r="M123" s="373"/>
      <c r="N123" s="373"/>
      <c r="O123" s="373"/>
      <c r="P123" s="373"/>
      <c r="Q123" s="373"/>
      <c r="R123" s="373"/>
      <c r="S123" s="373"/>
      <c r="T123" s="373"/>
      <c r="U123" s="373"/>
      <c r="V123" s="373"/>
      <c r="W123" s="373"/>
      <c r="X123" s="373"/>
    </row>
    <row r="124" spans="1:24">
      <c r="J124" s="373"/>
      <c r="K124" s="373"/>
      <c r="L124" s="373"/>
      <c r="M124" s="373"/>
      <c r="N124" s="373"/>
      <c r="O124" s="373"/>
      <c r="P124" s="373"/>
      <c r="Q124" s="373"/>
      <c r="R124" s="373"/>
      <c r="S124" s="373"/>
      <c r="T124" s="373"/>
      <c r="U124" s="373"/>
      <c r="V124" s="373"/>
      <c r="W124" s="373"/>
      <c r="X124" s="373"/>
    </row>
    <row r="125" spans="1:24">
      <c r="J125" s="373"/>
      <c r="K125" s="373"/>
      <c r="L125" s="373"/>
      <c r="M125" s="373"/>
      <c r="N125" s="373"/>
      <c r="O125" s="373"/>
      <c r="P125" s="373"/>
      <c r="Q125" s="373"/>
      <c r="R125" s="373"/>
      <c r="S125" s="373"/>
      <c r="T125" s="373"/>
      <c r="U125" s="373"/>
      <c r="V125" s="373"/>
      <c r="W125" s="373"/>
      <c r="X125" s="373"/>
    </row>
    <row r="126" spans="1:24">
      <c r="J126" s="373"/>
      <c r="K126" s="373"/>
      <c r="L126" s="373"/>
      <c r="M126" s="373"/>
      <c r="N126" s="373"/>
      <c r="O126" s="373"/>
      <c r="P126" s="373"/>
      <c r="Q126" s="373"/>
      <c r="R126" s="373"/>
      <c r="S126" s="373"/>
      <c r="T126" s="373"/>
      <c r="U126" s="373"/>
      <c r="V126" s="373"/>
      <c r="W126" s="373"/>
      <c r="X126" s="373"/>
    </row>
    <row r="127" spans="1:24">
      <c r="J127" s="373"/>
      <c r="K127" s="373"/>
      <c r="L127" s="373"/>
      <c r="M127" s="373"/>
      <c r="N127" s="373"/>
      <c r="O127" s="373"/>
      <c r="P127" s="373"/>
      <c r="Q127" s="373"/>
      <c r="R127" s="373"/>
      <c r="S127" s="373"/>
      <c r="T127" s="373"/>
      <c r="U127" s="373"/>
      <c r="V127" s="373"/>
      <c r="W127" s="373"/>
      <c r="X127" s="373"/>
    </row>
    <row r="128" spans="1:24">
      <c r="J128" s="373"/>
      <c r="K128" s="373"/>
      <c r="L128" s="373"/>
      <c r="M128" s="373"/>
      <c r="N128" s="373"/>
      <c r="O128" s="373"/>
      <c r="P128" s="373"/>
      <c r="Q128" s="373"/>
      <c r="R128" s="373"/>
      <c r="S128" s="373"/>
      <c r="T128" s="373"/>
      <c r="U128" s="373"/>
      <c r="V128" s="373"/>
      <c r="W128" s="373"/>
      <c r="X128" s="373"/>
    </row>
    <row r="129" spans="10:24">
      <c r="J129" s="373"/>
      <c r="K129" s="373"/>
      <c r="L129" s="373"/>
      <c r="M129" s="373"/>
      <c r="N129" s="373"/>
      <c r="O129" s="373"/>
      <c r="P129" s="373"/>
      <c r="Q129" s="373"/>
      <c r="R129" s="373"/>
      <c r="S129" s="373"/>
      <c r="T129" s="373"/>
      <c r="U129" s="373"/>
      <c r="V129" s="373"/>
      <c r="W129" s="373"/>
      <c r="X129" s="373"/>
    </row>
    <row r="130" spans="10:24">
      <c r="J130" s="373"/>
      <c r="K130" s="373"/>
      <c r="L130" s="373"/>
      <c r="M130" s="373"/>
      <c r="N130" s="373"/>
      <c r="O130" s="373"/>
      <c r="P130" s="373"/>
      <c r="Q130" s="373"/>
      <c r="R130" s="373"/>
      <c r="S130" s="373"/>
      <c r="T130" s="373"/>
      <c r="U130" s="373"/>
      <c r="V130" s="373"/>
      <c r="W130" s="373"/>
      <c r="X130" s="373"/>
    </row>
    <row r="131" spans="10:24">
      <c r="J131" s="373"/>
      <c r="K131" s="373"/>
      <c r="L131" s="373"/>
      <c r="M131" s="373"/>
      <c r="N131" s="373"/>
      <c r="O131" s="373"/>
      <c r="P131" s="373"/>
      <c r="Q131" s="373"/>
      <c r="R131" s="373"/>
      <c r="S131" s="373"/>
      <c r="T131" s="373"/>
      <c r="U131" s="373"/>
      <c r="V131" s="373"/>
      <c r="W131" s="373"/>
      <c r="X131" s="373"/>
    </row>
    <row r="132" spans="10:24">
      <c r="J132" s="373"/>
      <c r="K132" s="373"/>
      <c r="L132" s="373"/>
      <c r="M132" s="373"/>
      <c r="N132" s="373"/>
      <c r="O132" s="373"/>
      <c r="P132" s="373"/>
      <c r="Q132" s="373"/>
      <c r="R132" s="373"/>
      <c r="S132" s="373"/>
      <c r="T132" s="373"/>
      <c r="U132" s="373"/>
      <c r="V132" s="373"/>
      <c r="W132" s="373"/>
      <c r="X132" s="373"/>
    </row>
    <row r="133" spans="10:24">
      <c r="J133" s="373"/>
      <c r="K133" s="373"/>
      <c r="L133" s="373"/>
      <c r="M133" s="373"/>
      <c r="N133" s="373"/>
      <c r="O133" s="373"/>
      <c r="P133" s="373"/>
      <c r="Q133" s="373"/>
      <c r="R133" s="373"/>
      <c r="S133" s="373"/>
      <c r="T133" s="373"/>
      <c r="U133" s="373"/>
      <c r="V133" s="373"/>
      <c r="W133" s="373"/>
      <c r="X133" s="373"/>
    </row>
    <row r="134" spans="10:24">
      <c r="J134" s="373"/>
      <c r="K134" s="373"/>
      <c r="L134" s="373"/>
      <c r="M134" s="373"/>
      <c r="N134" s="373"/>
      <c r="O134" s="373"/>
      <c r="P134" s="373"/>
      <c r="Q134" s="373"/>
      <c r="R134" s="373"/>
      <c r="S134" s="373"/>
      <c r="T134" s="373"/>
      <c r="U134" s="373"/>
      <c r="V134" s="373"/>
      <c r="W134" s="373"/>
      <c r="X134" s="373"/>
    </row>
    <row r="135" spans="10:24">
      <c r="J135" s="373"/>
      <c r="K135" s="373"/>
      <c r="L135" s="373"/>
      <c r="M135" s="373"/>
      <c r="N135" s="373"/>
      <c r="O135" s="373"/>
      <c r="P135" s="373"/>
      <c r="Q135" s="373"/>
      <c r="R135" s="373"/>
      <c r="S135" s="373"/>
      <c r="T135" s="373"/>
      <c r="U135" s="373"/>
      <c r="V135" s="373"/>
      <c r="W135" s="373"/>
      <c r="X135" s="373"/>
    </row>
    <row r="136" spans="10:24">
      <c r="J136" s="373"/>
      <c r="K136" s="373"/>
      <c r="L136" s="373"/>
      <c r="M136" s="373"/>
      <c r="N136" s="373"/>
      <c r="O136" s="373"/>
      <c r="P136" s="373"/>
      <c r="Q136" s="373"/>
      <c r="R136" s="373"/>
      <c r="S136" s="373"/>
      <c r="T136" s="373"/>
      <c r="U136" s="373"/>
      <c r="V136" s="373"/>
      <c r="W136" s="373"/>
      <c r="X136" s="373"/>
    </row>
    <row r="137" spans="10:24">
      <c r="J137" s="373"/>
      <c r="K137" s="373"/>
      <c r="L137" s="373"/>
      <c r="M137" s="373"/>
      <c r="N137" s="373"/>
      <c r="O137" s="373"/>
      <c r="P137" s="373"/>
      <c r="Q137" s="373"/>
      <c r="R137" s="373"/>
      <c r="S137" s="373"/>
      <c r="T137" s="373"/>
      <c r="U137" s="373"/>
      <c r="V137" s="373"/>
      <c r="W137" s="373"/>
      <c r="X137" s="373"/>
    </row>
    <row r="138" spans="10:24">
      <c r="J138" s="373"/>
      <c r="K138" s="373"/>
      <c r="L138" s="373"/>
      <c r="M138" s="373"/>
      <c r="N138" s="373"/>
      <c r="O138" s="373"/>
      <c r="P138" s="373"/>
      <c r="Q138" s="373"/>
      <c r="R138" s="373"/>
      <c r="S138" s="373"/>
      <c r="T138" s="373"/>
      <c r="U138" s="373"/>
      <c r="V138" s="373"/>
      <c r="W138" s="373"/>
      <c r="X138" s="373"/>
    </row>
    <row r="139" spans="10:24">
      <c r="J139" s="373"/>
      <c r="K139" s="373"/>
      <c r="L139" s="373"/>
      <c r="M139" s="373"/>
      <c r="N139" s="373"/>
      <c r="O139" s="373"/>
      <c r="P139" s="373"/>
      <c r="Q139" s="373"/>
      <c r="R139" s="373"/>
      <c r="S139" s="373"/>
      <c r="T139" s="373"/>
      <c r="U139" s="373"/>
      <c r="V139" s="373"/>
      <c r="W139" s="373"/>
      <c r="X139" s="373"/>
    </row>
    <row r="140" spans="10:24">
      <c r="J140" s="373"/>
      <c r="K140" s="373"/>
      <c r="L140" s="373"/>
      <c r="M140" s="373"/>
      <c r="N140" s="373"/>
      <c r="O140" s="373"/>
      <c r="P140" s="373"/>
      <c r="Q140" s="373"/>
      <c r="R140" s="373"/>
      <c r="S140" s="373"/>
      <c r="T140" s="373"/>
      <c r="U140" s="373"/>
      <c r="V140" s="373"/>
      <c r="W140" s="373"/>
      <c r="X140" s="373"/>
    </row>
    <row r="141" spans="10:24">
      <c r="J141" s="373"/>
      <c r="K141" s="373"/>
      <c r="L141" s="373"/>
      <c r="M141" s="373"/>
      <c r="N141" s="373"/>
      <c r="O141" s="373"/>
      <c r="P141" s="373"/>
      <c r="Q141" s="373"/>
      <c r="R141" s="373"/>
      <c r="S141" s="373"/>
      <c r="T141" s="373"/>
      <c r="U141" s="373"/>
      <c r="V141" s="373"/>
      <c r="W141" s="373"/>
      <c r="X141" s="373"/>
    </row>
    <row r="142" spans="10:24">
      <c r="J142" s="373"/>
      <c r="K142" s="373"/>
      <c r="L142" s="373"/>
      <c r="M142" s="373"/>
      <c r="N142" s="373"/>
      <c r="O142" s="373"/>
      <c r="P142" s="373"/>
      <c r="Q142" s="373"/>
      <c r="R142" s="373"/>
      <c r="S142" s="373"/>
      <c r="T142" s="373"/>
      <c r="U142" s="373"/>
      <c r="V142" s="373"/>
      <c r="W142" s="373"/>
      <c r="X142" s="373"/>
    </row>
    <row r="143" spans="10:24">
      <c r="J143" s="373"/>
      <c r="K143" s="373"/>
      <c r="L143" s="373"/>
      <c r="M143" s="373"/>
      <c r="N143" s="373"/>
      <c r="O143" s="373"/>
      <c r="P143" s="373"/>
      <c r="Q143" s="373"/>
      <c r="R143" s="373"/>
      <c r="S143" s="373"/>
      <c r="T143" s="373"/>
      <c r="U143" s="373"/>
      <c r="V143" s="373"/>
      <c r="W143" s="373"/>
      <c r="X143" s="373"/>
    </row>
    <row r="144" spans="10:24">
      <c r="J144" s="373"/>
      <c r="K144" s="373"/>
      <c r="L144" s="373"/>
      <c r="M144" s="373"/>
      <c r="N144" s="373"/>
      <c r="O144" s="373"/>
      <c r="P144" s="373"/>
      <c r="Q144" s="373"/>
      <c r="R144" s="373"/>
      <c r="S144" s="373"/>
      <c r="T144" s="373"/>
      <c r="U144" s="373"/>
      <c r="V144" s="373"/>
      <c r="W144" s="373"/>
      <c r="X144" s="373"/>
    </row>
    <row r="145" spans="10:24">
      <c r="J145" s="373"/>
      <c r="K145" s="373"/>
      <c r="L145" s="373"/>
      <c r="M145" s="373"/>
      <c r="N145" s="373"/>
      <c r="O145" s="373"/>
      <c r="P145" s="373"/>
      <c r="Q145" s="373"/>
      <c r="R145" s="373"/>
      <c r="S145" s="373"/>
      <c r="T145" s="373"/>
      <c r="U145" s="373"/>
      <c r="V145" s="373"/>
      <c r="W145" s="373"/>
      <c r="X145" s="373"/>
    </row>
    <row r="146" spans="10:24">
      <c r="J146" s="373"/>
      <c r="K146" s="373"/>
      <c r="L146" s="373"/>
      <c r="M146" s="373"/>
      <c r="N146" s="373"/>
      <c r="O146" s="373"/>
      <c r="P146" s="373"/>
      <c r="Q146" s="373"/>
      <c r="R146" s="373"/>
      <c r="S146" s="373"/>
      <c r="T146" s="373"/>
      <c r="U146" s="373"/>
      <c r="V146" s="373"/>
      <c r="W146" s="373"/>
      <c r="X146" s="373"/>
    </row>
    <row r="147" spans="10:24">
      <c r="J147" s="373"/>
      <c r="K147" s="373"/>
      <c r="L147" s="373"/>
      <c r="M147" s="373"/>
      <c r="N147" s="373"/>
      <c r="O147" s="373"/>
      <c r="P147" s="373"/>
      <c r="Q147" s="373"/>
      <c r="R147" s="373"/>
      <c r="S147" s="373"/>
      <c r="T147" s="373"/>
      <c r="U147" s="373"/>
      <c r="V147" s="373"/>
      <c r="W147" s="373"/>
      <c r="X147" s="373"/>
    </row>
    <row r="148" spans="10:24">
      <c r="J148" s="373"/>
      <c r="K148" s="373"/>
      <c r="L148" s="373"/>
      <c r="M148" s="373"/>
      <c r="N148" s="373"/>
      <c r="O148" s="373"/>
      <c r="P148" s="373"/>
      <c r="Q148" s="373"/>
      <c r="R148" s="373"/>
      <c r="S148" s="373"/>
      <c r="T148" s="373"/>
      <c r="U148" s="373"/>
      <c r="V148" s="373"/>
      <c r="W148" s="373"/>
      <c r="X148" s="373"/>
    </row>
    <row r="149" spans="10:24">
      <c r="J149" s="373"/>
      <c r="K149" s="373"/>
      <c r="L149" s="373"/>
      <c r="M149" s="373"/>
      <c r="N149" s="373"/>
      <c r="O149" s="373"/>
      <c r="P149" s="373"/>
      <c r="Q149" s="373"/>
      <c r="R149" s="373"/>
      <c r="S149" s="373"/>
      <c r="T149" s="373"/>
      <c r="U149" s="373"/>
      <c r="V149" s="373"/>
      <c r="W149" s="373"/>
      <c r="X149" s="373"/>
    </row>
    <row r="150" spans="10:24">
      <c r="J150" s="373"/>
      <c r="K150" s="373"/>
      <c r="L150" s="373"/>
      <c r="M150" s="373"/>
      <c r="N150" s="373"/>
      <c r="O150" s="373"/>
      <c r="P150" s="373"/>
      <c r="Q150" s="373"/>
      <c r="R150" s="373"/>
      <c r="S150" s="373"/>
      <c r="T150" s="373"/>
      <c r="U150" s="373"/>
      <c r="V150" s="373"/>
      <c r="W150" s="373"/>
      <c r="X150" s="373"/>
    </row>
    <row r="151" spans="10:24">
      <c r="J151" s="373"/>
      <c r="K151" s="373"/>
      <c r="L151" s="373"/>
      <c r="M151" s="373"/>
      <c r="N151" s="373"/>
      <c r="O151" s="373"/>
      <c r="P151" s="373"/>
      <c r="Q151" s="373"/>
      <c r="R151" s="373"/>
      <c r="S151" s="373"/>
      <c r="T151" s="373"/>
      <c r="U151" s="373"/>
      <c r="V151" s="373"/>
      <c r="W151" s="373"/>
      <c r="X151" s="373"/>
    </row>
    <row r="152" spans="10:24">
      <c r="J152" s="373"/>
      <c r="K152" s="373"/>
      <c r="L152" s="373"/>
      <c r="M152" s="373"/>
      <c r="N152" s="373"/>
      <c r="O152" s="373"/>
      <c r="P152" s="373"/>
      <c r="Q152" s="373"/>
      <c r="R152" s="373"/>
      <c r="S152" s="373"/>
      <c r="T152" s="373"/>
      <c r="U152" s="373"/>
      <c r="V152" s="373"/>
      <c r="W152" s="373"/>
      <c r="X152" s="373"/>
    </row>
    <row r="153" spans="10:24">
      <c r="J153" s="373"/>
      <c r="K153" s="373"/>
      <c r="L153" s="373"/>
      <c r="M153" s="373"/>
      <c r="N153" s="373"/>
      <c r="O153" s="373"/>
      <c r="P153" s="373"/>
      <c r="Q153" s="373"/>
      <c r="R153" s="373"/>
      <c r="S153" s="373"/>
      <c r="T153" s="373"/>
      <c r="U153" s="373"/>
      <c r="V153" s="373"/>
      <c r="W153" s="373"/>
      <c r="X153" s="373"/>
    </row>
    <row r="154" spans="10:24">
      <c r="J154" s="373"/>
      <c r="K154" s="373"/>
      <c r="L154" s="373"/>
      <c r="M154" s="373"/>
      <c r="N154" s="373"/>
      <c r="O154" s="373"/>
      <c r="P154" s="373"/>
      <c r="Q154" s="373"/>
      <c r="R154" s="373"/>
      <c r="S154" s="373"/>
      <c r="T154" s="373"/>
      <c r="U154" s="373"/>
      <c r="V154" s="373"/>
      <c r="W154" s="373"/>
      <c r="X154" s="373"/>
    </row>
    <row r="155" spans="10:24">
      <c r="J155" s="373"/>
      <c r="K155" s="373"/>
      <c r="L155" s="373"/>
      <c r="M155" s="373"/>
      <c r="N155" s="373"/>
      <c r="O155" s="373"/>
      <c r="P155" s="373"/>
      <c r="Q155" s="373"/>
      <c r="R155" s="373"/>
      <c r="S155" s="373"/>
      <c r="T155" s="373"/>
      <c r="U155" s="373"/>
      <c r="V155" s="373"/>
      <c r="W155" s="373"/>
      <c r="X155" s="373"/>
    </row>
    <row r="156" spans="10:24">
      <c r="J156" s="373"/>
      <c r="K156" s="373"/>
      <c r="L156" s="373"/>
      <c r="M156" s="373"/>
      <c r="N156" s="373"/>
      <c r="O156" s="373"/>
      <c r="P156" s="373"/>
      <c r="Q156" s="373"/>
      <c r="R156" s="373"/>
      <c r="S156" s="373"/>
      <c r="T156" s="373"/>
      <c r="U156" s="373"/>
      <c r="V156" s="373"/>
      <c r="W156" s="373"/>
      <c r="X156" s="373"/>
    </row>
    <row r="157" spans="10:24">
      <c r="J157" s="373"/>
      <c r="K157" s="373"/>
      <c r="L157" s="373"/>
      <c r="M157" s="373"/>
      <c r="N157" s="373"/>
      <c r="O157" s="373"/>
      <c r="P157" s="373"/>
      <c r="Q157" s="373"/>
      <c r="R157" s="373"/>
      <c r="S157" s="373"/>
      <c r="T157" s="373"/>
      <c r="U157" s="373"/>
      <c r="V157" s="373"/>
      <c r="W157" s="373"/>
      <c r="X157" s="373"/>
    </row>
    <row r="158" spans="10:24">
      <c r="J158" s="373"/>
      <c r="K158" s="373"/>
      <c r="L158" s="373"/>
      <c r="M158" s="373"/>
      <c r="N158" s="373"/>
      <c r="O158" s="373"/>
      <c r="P158" s="373"/>
      <c r="Q158" s="373"/>
      <c r="R158" s="373"/>
      <c r="S158" s="373"/>
      <c r="T158" s="373"/>
      <c r="U158" s="373"/>
      <c r="V158" s="373"/>
      <c r="W158" s="373"/>
      <c r="X158" s="373"/>
    </row>
    <row r="159" spans="10:24">
      <c r="J159" s="373"/>
      <c r="K159" s="373"/>
      <c r="L159" s="373"/>
      <c r="M159" s="373"/>
      <c r="N159" s="373"/>
      <c r="O159" s="373"/>
      <c r="P159" s="373"/>
      <c r="Q159" s="373"/>
      <c r="R159" s="373"/>
      <c r="S159" s="373"/>
      <c r="T159" s="373"/>
      <c r="U159" s="373"/>
      <c r="V159" s="373"/>
      <c r="W159" s="373"/>
      <c r="X159" s="373"/>
    </row>
    <row r="160" spans="10:24">
      <c r="J160" s="373"/>
      <c r="K160" s="373"/>
      <c r="L160" s="373"/>
      <c r="M160" s="373"/>
      <c r="N160" s="373"/>
      <c r="O160" s="373"/>
      <c r="P160" s="373"/>
      <c r="Q160" s="373"/>
      <c r="R160" s="373"/>
      <c r="S160" s="373"/>
      <c r="T160" s="373"/>
      <c r="U160" s="373"/>
      <c r="V160" s="373"/>
      <c r="W160" s="373"/>
      <c r="X160" s="373"/>
    </row>
    <row r="161" spans="10:24">
      <c r="J161" s="373"/>
      <c r="K161" s="373"/>
      <c r="L161" s="373"/>
      <c r="M161" s="373"/>
      <c r="N161" s="373"/>
      <c r="O161" s="373"/>
      <c r="P161" s="373"/>
      <c r="Q161" s="373"/>
      <c r="R161" s="373"/>
      <c r="S161" s="373"/>
      <c r="T161" s="373"/>
      <c r="U161" s="373"/>
      <c r="V161" s="373"/>
      <c r="W161" s="373"/>
      <c r="X161" s="373"/>
    </row>
    <row r="162" spans="10:24">
      <c r="J162" s="373"/>
      <c r="K162" s="373"/>
      <c r="L162" s="373"/>
      <c r="M162" s="373"/>
      <c r="N162" s="373"/>
      <c r="O162" s="373"/>
      <c r="P162" s="373"/>
      <c r="Q162" s="373"/>
      <c r="R162" s="373"/>
      <c r="S162" s="373"/>
      <c r="T162" s="373"/>
      <c r="U162" s="373"/>
      <c r="V162" s="373"/>
      <c r="W162" s="373"/>
      <c r="X162" s="373"/>
    </row>
    <row r="163" spans="10:24">
      <c r="J163" s="373"/>
      <c r="K163" s="373"/>
      <c r="L163" s="373"/>
      <c r="M163" s="373"/>
      <c r="N163" s="373"/>
      <c r="O163" s="373"/>
      <c r="P163" s="373"/>
      <c r="Q163" s="373"/>
      <c r="R163" s="373"/>
      <c r="S163" s="373"/>
      <c r="T163" s="373"/>
      <c r="U163" s="373"/>
      <c r="V163" s="373"/>
      <c r="W163" s="373"/>
      <c r="X163" s="373"/>
    </row>
    <row r="164" spans="10:24">
      <c r="J164" s="373"/>
      <c r="K164" s="373"/>
      <c r="L164" s="373"/>
      <c r="M164" s="373"/>
      <c r="N164" s="373"/>
      <c r="O164" s="373"/>
      <c r="P164" s="373"/>
      <c r="Q164" s="373"/>
      <c r="R164" s="373"/>
      <c r="S164" s="373"/>
      <c r="T164" s="373"/>
      <c r="U164" s="373"/>
      <c r="V164" s="373"/>
      <c r="W164" s="373"/>
      <c r="X164" s="373"/>
    </row>
    <row r="165" spans="10:24">
      <c r="J165" s="373"/>
      <c r="K165" s="373"/>
      <c r="L165" s="373"/>
      <c r="M165" s="373"/>
      <c r="N165" s="373"/>
      <c r="O165" s="373"/>
      <c r="P165" s="373"/>
      <c r="Q165" s="373"/>
      <c r="R165" s="373"/>
      <c r="S165" s="373"/>
      <c r="T165" s="373"/>
      <c r="U165" s="373"/>
      <c r="V165" s="373"/>
      <c r="W165" s="373"/>
      <c r="X165" s="373"/>
    </row>
    <row r="166" spans="10:24">
      <c r="J166" s="373"/>
      <c r="K166" s="373"/>
      <c r="L166" s="373"/>
      <c r="M166" s="373"/>
      <c r="N166" s="373"/>
      <c r="O166" s="373"/>
      <c r="P166" s="373"/>
      <c r="Q166" s="373"/>
      <c r="R166" s="373"/>
      <c r="S166" s="373"/>
      <c r="T166" s="373"/>
      <c r="U166" s="373"/>
      <c r="V166" s="373"/>
      <c r="W166" s="373"/>
      <c r="X166" s="373"/>
    </row>
    <row r="167" spans="10:24">
      <c r="J167" s="373"/>
      <c r="K167" s="373"/>
      <c r="L167" s="373"/>
      <c r="M167" s="373"/>
      <c r="N167" s="373"/>
      <c r="O167" s="373"/>
      <c r="P167" s="373"/>
      <c r="Q167" s="373"/>
      <c r="R167" s="373"/>
      <c r="S167" s="373"/>
      <c r="T167" s="373"/>
      <c r="U167" s="373"/>
      <c r="V167" s="373"/>
      <c r="W167" s="373"/>
      <c r="X167" s="373"/>
    </row>
    <row r="168" spans="10:24">
      <c r="J168" s="373"/>
      <c r="K168" s="373"/>
      <c r="L168" s="373"/>
      <c r="M168" s="373"/>
      <c r="N168" s="373"/>
      <c r="O168" s="373"/>
      <c r="P168" s="373"/>
      <c r="Q168" s="373"/>
      <c r="R168" s="373"/>
      <c r="S168" s="373"/>
      <c r="T168" s="373"/>
      <c r="U168" s="373"/>
      <c r="V168" s="373"/>
      <c r="W168" s="373"/>
      <c r="X168" s="373"/>
    </row>
    <row r="169" spans="10:24">
      <c r="J169" s="373"/>
      <c r="K169" s="373"/>
      <c r="L169" s="373"/>
      <c r="M169" s="373"/>
      <c r="N169" s="373"/>
      <c r="O169" s="373"/>
      <c r="P169" s="373"/>
      <c r="Q169" s="373"/>
      <c r="R169" s="373"/>
      <c r="S169" s="373"/>
      <c r="T169" s="373"/>
      <c r="U169" s="373"/>
      <c r="V169" s="373"/>
      <c r="W169" s="373"/>
      <c r="X169" s="373"/>
    </row>
    <row r="170" spans="10:24">
      <c r="J170" s="373"/>
      <c r="K170" s="373"/>
      <c r="L170" s="373"/>
      <c r="M170" s="373"/>
      <c r="N170" s="373"/>
      <c r="O170" s="373"/>
      <c r="P170" s="373"/>
      <c r="Q170" s="373"/>
      <c r="R170" s="373"/>
      <c r="S170" s="373"/>
      <c r="T170" s="373"/>
      <c r="U170" s="373"/>
      <c r="V170" s="373"/>
      <c r="W170" s="373"/>
      <c r="X170" s="373"/>
    </row>
    <row r="171" spans="10:24">
      <c r="J171" s="373"/>
      <c r="K171" s="373"/>
      <c r="L171" s="373"/>
      <c r="M171" s="373"/>
      <c r="N171" s="373"/>
      <c r="O171" s="373"/>
      <c r="P171" s="373"/>
      <c r="Q171" s="373"/>
      <c r="R171" s="373"/>
      <c r="S171" s="373"/>
      <c r="T171" s="373"/>
      <c r="U171" s="373"/>
      <c r="V171" s="373"/>
      <c r="W171" s="373"/>
      <c r="X171" s="373"/>
    </row>
    <row r="172" spans="10:24">
      <c r="J172" s="373"/>
      <c r="K172" s="373"/>
      <c r="L172" s="373"/>
      <c r="M172" s="373"/>
      <c r="N172" s="373"/>
      <c r="O172" s="373"/>
      <c r="P172" s="373"/>
      <c r="Q172" s="373"/>
      <c r="R172" s="373"/>
      <c r="S172" s="373"/>
      <c r="T172" s="373"/>
      <c r="U172" s="373"/>
      <c r="V172" s="373"/>
      <c r="W172" s="373"/>
      <c r="X172" s="373"/>
    </row>
    <row r="173" spans="10:24">
      <c r="J173" s="373"/>
      <c r="K173" s="373"/>
      <c r="L173" s="373"/>
      <c r="M173" s="373"/>
      <c r="N173" s="373"/>
      <c r="O173" s="373"/>
      <c r="P173" s="373"/>
      <c r="Q173" s="373"/>
      <c r="R173" s="373"/>
      <c r="S173" s="373"/>
      <c r="T173" s="373"/>
      <c r="U173" s="373"/>
      <c r="V173" s="373"/>
      <c r="W173" s="373"/>
      <c r="X173" s="373"/>
    </row>
    <row r="174" spans="10:24">
      <c r="J174" s="373"/>
      <c r="K174" s="373"/>
      <c r="L174" s="373"/>
      <c r="M174" s="373"/>
      <c r="N174" s="373"/>
      <c r="O174" s="373"/>
      <c r="P174" s="373"/>
      <c r="Q174" s="373"/>
      <c r="R174" s="373"/>
      <c r="S174" s="373"/>
      <c r="T174" s="373"/>
      <c r="U174" s="373"/>
      <c r="V174" s="373"/>
      <c r="W174" s="373"/>
      <c r="X174" s="373"/>
    </row>
    <row r="175" spans="10:24">
      <c r="J175" s="373"/>
      <c r="K175" s="373"/>
      <c r="L175" s="373"/>
      <c r="M175" s="373"/>
      <c r="N175" s="373"/>
      <c r="O175" s="373"/>
      <c r="P175" s="373"/>
      <c r="Q175" s="373"/>
      <c r="R175" s="373"/>
      <c r="S175" s="373"/>
      <c r="T175" s="373"/>
      <c r="U175" s="373"/>
      <c r="V175" s="373"/>
      <c r="W175" s="373"/>
      <c r="X175" s="373"/>
    </row>
    <row r="176" spans="10:24">
      <c r="J176" s="373"/>
      <c r="K176" s="373"/>
      <c r="L176" s="373"/>
      <c r="M176" s="373"/>
      <c r="N176" s="373"/>
      <c r="O176" s="373"/>
      <c r="P176" s="373"/>
      <c r="Q176" s="373"/>
      <c r="R176" s="373"/>
      <c r="S176" s="373"/>
      <c r="T176" s="373"/>
      <c r="U176" s="373"/>
      <c r="V176" s="373"/>
      <c r="W176" s="373"/>
      <c r="X176" s="373"/>
    </row>
    <row r="177" spans="10:24">
      <c r="J177" s="373"/>
      <c r="K177" s="373"/>
      <c r="L177" s="373"/>
      <c r="M177" s="373"/>
      <c r="N177" s="373"/>
      <c r="O177" s="373"/>
      <c r="P177" s="373"/>
      <c r="Q177" s="373"/>
      <c r="R177" s="373"/>
      <c r="S177" s="373"/>
      <c r="T177" s="373"/>
      <c r="U177" s="373"/>
      <c r="V177" s="373"/>
      <c r="W177" s="373"/>
      <c r="X177" s="373"/>
    </row>
    <row r="178" spans="10:24">
      <c r="J178" s="373"/>
      <c r="K178" s="373"/>
      <c r="L178" s="373"/>
      <c r="M178" s="373"/>
      <c r="N178" s="373"/>
      <c r="O178" s="373"/>
      <c r="P178" s="373"/>
      <c r="Q178" s="373"/>
      <c r="R178" s="373"/>
      <c r="S178" s="373"/>
      <c r="T178" s="373"/>
      <c r="U178" s="373"/>
      <c r="V178" s="373"/>
      <c r="W178" s="373"/>
      <c r="X178" s="373"/>
    </row>
    <row r="179" spans="10:24">
      <c r="J179" s="373"/>
      <c r="K179" s="373"/>
      <c r="L179" s="373"/>
      <c r="M179" s="373"/>
      <c r="N179" s="373"/>
      <c r="O179" s="373"/>
      <c r="P179" s="373"/>
      <c r="Q179" s="373"/>
      <c r="R179" s="373"/>
      <c r="S179" s="373"/>
      <c r="T179" s="373"/>
      <c r="U179" s="373"/>
      <c r="V179" s="373"/>
      <c r="W179" s="373"/>
      <c r="X179" s="373"/>
    </row>
    <row r="180" spans="10:24">
      <c r="J180" s="373"/>
      <c r="K180" s="373"/>
      <c r="L180" s="373"/>
      <c r="M180" s="373"/>
      <c r="N180" s="373"/>
      <c r="O180" s="373"/>
      <c r="P180" s="373"/>
      <c r="Q180" s="373"/>
      <c r="R180" s="373"/>
      <c r="S180" s="373"/>
      <c r="T180" s="373"/>
      <c r="U180" s="373"/>
      <c r="V180" s="373"/>
      <c r="W180" s="373"/>
      <c r="X180" s="373"/>
    </row>
    <row r="181" spans="10:24">
      <c r="J181" s="373"/>
      <c r="K181" s="373"/>
      <c r="L181" s="373"/>
      <c r="M181" s="373"/>
      <c r="N181" s="373"/>
      <c r="O181" s="373"/>
      <c r="P181" s="373"/>
      <c r="Q181" s="373"/>
      <c r="R181" s="373"/>
      <c r="S181" s="373"/>
      <c r="T181" s="373"/>
      <c r="U181" s="373"/>
      <c r="V181" s="373"/>
      <c r="W181" s="373"/>
      <c r="X181" s="373"/>
    </row>
    <row r="182" spans="10:24">
      <c r="J182" s="373"/>
      <c r="K182" s="373"/>
      <c r="L182" s="373"/>
      <c r="M182" s="373"/>
      <c r="N182" s="373"/>
      <c r="O182" s="373"/>
      <c r="P182" s="373"/>
      <c r="Q182" s="373"/>
      <c r="R182" s="373"/>
      <c r="S182" s="373"/>
      <c r="T182" s="373"/>
      <c r="U182" s="373"/>
      <c r="V182" s="373"/>
      <c r="W182" s="373"/>
      <c r="X182" s="373"/>
    </row>
    <row r="183" spans="10:24">
      <c r="J183" s="373"/>
      <c r="K183" s="373"/>
      <c r="L183" s="373"/>
      <c r="M183" s="373"/>
      <c r="N183" s="373"/>
      <c r="O183" s="373"/>
      <c r="P183" s="373"/>
      <c r="Q183" s="373"/>
      <c r="R183" s="373"/>
      <c r="S183" s="373"/>
      <c r="T183" s="373"/>
      <c r="U183" s="373"/>
      <c r="V183" s="373"/>
      <c r="W183" s="373"/>
      <c r="X183" s="373"/>
    </row>
    <row r="184" spans="10:24">
      <c r="J184" s="373"/>
      <c r="K184" s="373"/>
      <c r="L184" s="373"/>
      <c r="M184" s="373"/>
      <c r="N184" s="373"/>
      <c r="O184" s="373"/>
      <c r="P184" s="373"/>
      <c r="Q184" s="373"/>
      <c r="R184" s="373"/>
      <c r="S184" s="373"/>
      <c r="T184" s="373"/>
      <c r="U184" s="373"/>
      <c r="V184" s="373"/>
      <c r="W184" s="373"/>
      <c r="X184" s="373"/>
    </row>
    <row r="185" spans="10:24">
      <c r="J185" s="373"/>
      <c r="K185" s="373"/>
      <c r="L185" s="373"/>
      <c r="M185" s="373"/>
      <c r="N185" s="373"/>
      <c r="O185" s="373"/>
      <c r="P185" s="373"/>
      <c r="Q185" s="373"/>
      <c r="R185" s="373"/>
      <c r="S185" s="373"/>
      <c r="T185" s="373"/>
      <c r="U185" s="373"/>
      <c r="V185" s="373"/>
      <c r="W185" s="373"/>
      <c r="X185" s="373"/>
    </row>
    <row r="186" spans="10:24">
      <c r="J186" s="373"/>
      <c r="K186" s="373"/>
      <c r="L186" s="373"/>
      <c r="M186" s="373"/>
      <c r="N186" s="373"/>
      <c r="O186" s="373"/>
      <c r="P186" s="373"/>
      <c r="Q186" s="373"/>
      <c r="R186" s="373"/>
      <c r="S186" s="373"/>
      <c r="T186" s="373"/>
      <c r="U186" s="373"/>
      <c r="V186" s="373"/>
      <c r="W186" s="373"/>
      <c r="X186" s="373"/>
    </row>
    <row r="187" spans="10:24">
      <c r="J187" s="373"/>
      <c r="K187" s="373"/>
      <c r="L187" s="373"/>
      <c r="M187" s="373"/>
      <c r="N187" s="373"/>
      <c r="O187" s="373"/>
      <c r="P187" s="373"/>
      <c r="Q187" s="373"/>
      <c r="R187" s="373"/>
      <c r="S187" s="373"/>
      <c r="T187" s="373"/>
      <c r="U187" s="373"/>
      <c r="V187" s="373"/>
      <c r="W187" s="373"/>
      <c r="X187" s="373"/>
    </row>
    <row r="188" spans="10:24">
      <c r="J188" s="373"/>
      <c r="K188" s="373"/>
      <c r="L188" s="373"/>
      <c r="M188" s="373"/>
      <c r="N188" s="373"/>
      <c r="O188" s="373"/>
      <c r="P188" s="373"/>
      <c r="Q188" s="373"/>
      <c r="R188" s="373"/>
      <c r="S188" s="373"/>
      <c r="T188" s="373"/>
      <c r="U188" s="373"/>
      <c r="V188" s="373"/>
      <c r="W188" s="373"/>
      <c r="X188" s="373"/>
    </row>
    <row r="189" spans="10:24">
      <c r="J189" s="373"/>
      <c r="K189" s="373"/>
      <c r="L189" s="373"/>
      <c r="M189" s="373"/>
      <c r="N189" s="373"/>
      <c r="O189" s="373"/>
      <c r="P189" s="373"/>
      <c r="Q189" s="373"/>
      <c r="R189" s="373"/>
      <c r="S189" s="373"/>
      <c r="T189" s="373"/>
      <c r="U189" s="373"/>
      <c r="V189" s="373"/>
      <c r="W189" s="373"/>
      <c r="X189" s="373"/>
    </row>
    <row r="190" spans="10:24">
      <c r="J190" s="373"/>
      <c r="K190" s="373"/>
      <c r="L190" s="373"/>
      <c r="M190" s="373"/>
      <c r="N190" s="373"/>
      <c r="O190" s="373"/>
      <c r="P190" s="373"/>
      <c r="Q190" s="373"/>
      <c r="R190" s="373"/>
      <c r="S190" s="373"/>
      <c r="T190" s="373"/>
      <c r="U190" s="373"/>
      <c r="V190" s="373"/>
      <c r="W190" s="373"/>
      <c r="X190" s="373"/>
    </row>
    <row r="191" spans="10:24">
      <c r="J191" s="373"/>
      <c r="K191" s="373"/>
      <c r="L191" s="373"/>
      <c r="M191" s="373"/>
      <c r="N191" s="373"/>
      <c r="O191" s="373"/>
      <c r="P191" s="373"/>
      <c r="Q191" s="373"/>
      <c r="R191" s="373"/>
      <c r="S191" s="373"/>
      <c r="T191" s="373"/>
      <c r="U191" s="373"/>
      <c r="V191" s="373"/>
      <c r="W191" s="373"/>
      <c r="X191" s="373"/>
    </row>
    <row r="192" spans="10:24">
      <c r="J192" s="373"/>
      <c r="K192" s="373"/>
      <c r="L192" s="373"/>
      <c r="M192" s="373"/>
      <c r="N192" s="373"/>
      <c r="O192" s="373"/>
      <c r="P192" s="373"/>
      <c r="Q192" s="373"/>
      <c r="R192" s="373"/>
      <c r="S192" s="373"/>
      <c r="T192" s="373"/>
      <c r="U192" s="373"/>
      <c r="V192" s="373"/>
      <c r="W192" s="373"/>
      <c r="X192" s="373"/>
    </row>
    <row r="193" spans="10:24">
      <c r="J193" s="373"/>
      <c r="K193" s="373"/>
      <c r="L193" s="373"/>
      <c r="M193" s="373"/>
      <c r="N193" s="373"/>
      <c r="O193" s="373"/>
      <c r="P193" s="373"/>
      <c r="Q193" s="373"/>
      <c r="R193" s="373"/>
      <c r="S193" s="373"/>
      <c r="T193" s="373"/>
      <c r="U193" s="373"/>
      <c r="V193" s="373"/>
      <c r="W193" s="373"/>
      <c r="X193" s="373"/>
    </row>
    <row r="194" spans="10:24">
      <c r="J194" s="373"/>
      <c r="K194" s="373"/>
      <c r="L194" s="373"/>
      <c r="M194" s="373"/>
      <c r="N194" s="373"/>
      <c r="O194" s="373"/>
      <c r="P194" s="373"/>
      <c r="Q194" s="373"/>
      <c r="R194" s="373"/>
      <c r="S194" s="373"/>
      <c r="T194" s="373"/>
      <c r="U194" s="373"/>
      <c r="V194" s="373"/>
      <c r="W194" s="373"/>
      <c r="X194" s="373"/>
    </row>
    <row r="195" spans="10:24">
      <c r="J195" s="373"/>
      <c r="K195" s="373"/>
      <c r="L195" s="373"/>
      <c r="M195" s="373"/>
      <c r="N195" s="373"/>
      <c r="O195" s="373"/>
      <c r="P195" s="373"/>
      <c r="Q195" s="373"/>
      <c r="R195" s="373"/>
      <c r="S195" s="373"/>
      <c r="T195" s="373"/>
      <c r="U195" s="373"/>
      <c r="V195" s="373"/>
      <c r="W195" s="373"/>
      <c r="X195" s="373"/>
    </row>
    <row r="196" spans="10:24">
      <c r="J196" s="373"/>
      <c r="K196" s="373"/>
      <c r="L196" s="373"/>
      <c r="M196" s="373"/>
      <c r="N196" s="373"/>
      <c r="O196" s="373"/>
      <c r="P196" s="373"/>
      <c r="Q196" s="373"/>
      <c r="R196" s="373"/>
      <c r="S196" s="373"/>
      <c r="T196" s="373"/>
      <c r="U196" s="373"/>
      <c r="V196" s="373"/>
      <c r="W196" s="373"/>
      <c r="X196" s="373"/>
    </row>
    <row r="197" spans="10:24">
      <c r="J197" s="373"/>
      <c r="K197" s="373"/>
      <c r="L197" s="373"/>
      <c r="M197" s="373"/>
      <c r="N197" s="373"/>
      <c r="O197" s="373"/>
      <c r="P197" s="373"/>
      <c r="Q197" s="373"/>
      <c r="R197" s="373"/>
      <c r="S197" s="373"/>
      <c r="T197" s="373"/>
      <c r="U197" s="373"/>
      <c r="V197" s="373"/>
      <c r="W197" s="373"/>
      <c r="X197" s="373"/>
    </row>
    <row r="198" spans="10:24">
      <c r="J198" s="373"/>
      <c r="K198" s="373"/>
      <c r="L198" s="373"/>
      <c r="M198" s="373"/>
      <c r="N198" s="373"/>
      <c r="O198" s="373"/>
      <c r="P198" s="373"/>
      <c r="Q198" s="373"/>
      <c r="R198" s="373"/>
      <c r="S198" s="373"/>
      <c r="T198" s="373"/>
      <c r="U198" s="373"/>
      <c r="V198" s="373"/>
      <c r="W198" s="373"/>
      <c r="X198" s="373"/>
    </row>
    <row r="199" spans="10:24">
      <c r="J199" s="373"/>
      <c r="K199" s="373"/>
      <c r="L199" s="373"/>
      <c r="M199" s="373"/>
      <c r="N199" s="373"/>
      <c r="O199" s="373"/>
      <c r="P199" s="373"/>
      <c r="Q199" s="373"/>
      <c r="R199" s="373"/>
      <c r="S199" s="373"/>
      <c r="T199" s="373"/>
      <c r="U199" s="373"/>
      <c r="V199" s="373"/>
      <c r="W199" s="373"/>
      <c r="X199" s="373"/>
    </row>
    <row r="200" spans="10:24">
      <c r="J200" s="373"/>
      <c r="K200" s="373"/>
      <c r="L200" s="373"/>
      <c r="M200" s="373"/>
      <c r="N200" s="373"/>
      <c r="O200" s="373"/>
      <c r="P200" s="373"/>
      <c r="Q200" s="373"/>
      <c r="R200" s="373"/>
      <c r="S200" s="373"/>
      <c r="T200" s="373"/>
      <c r="U200" s="373"/>
      <c r="V200" s="373"/>
      <c r="W200" s="373"/>
      <c r="X200" s="373"/>
    </row>
    <row r="201" spans="10:24">
      <c r="J201" s="373"/>
      <c r="K201" s="373"/>
      <c r="L201" s="373"/>
      <c r="M201" s="373"/>
      <c r="N201" s="373"/>
      <c r="O201" s="373"/>
      <c r="P201" s="373"/>
      <c r="Q201" s="373"/>
      <c r="R201" s="373"/>
      <c r="S201" s="373"/>
      <c r="T201" s="373"/>
      <c r="U201" s="373"/>
      <c r="V201" s="373"/>
      <c r="W201" s="373"/>
      <c r="X201" s="373"/>
    </row>
    <row r="202" spans="10:24">
      <c r="J202" s="373"/>
      <c r="K202" s="373"/>
      <c r="L202" s="373"/>
      <c r="M202" s="373"/>
      <c r="N202" s="373"/>
      <c r="O202" s="373"/>
      <c r="P202" s="373"/>
      <c r="Q202" s="373"/>
      <c r="R202" s="373"/>
      <c r="S202" s="373"/>
      <c r="T202" s="373"/>
      <c r="U202" s="373"/>
      <c r="V202" s="373"/>
      <c r="W202" s="373"/>
      <c r="X202" s="373"/>
    </row>
    <row r="203" spans="10:24">
      <c r="J203" s="373"/>
      <c r="K203" s="373"/>
      <c r="L203" s="373"/>
      <c r="M203" s="373"/>
      <c r="N203" s="373"/>
      <c r="O203" s="373"/>
      <c r="P203" s="373"/>
      <c r="Q203" s="373"/>
      <c r="R203" s="373"/>
      <c r="S203" s="373"/>
      <c r="T203" s="373"/>
      <c r="U203" s="373"/>
      <c r="V203" s="373"/>
      <c r="W203" s="373"/>
      <c r="X203" s="373"/>
    </row>
    <row r="204" spans="10:24">
      <c r="J204" s="373"/>
      <c r="K204" s="373"/>
      <c r="L204" s="373"/>
      <c r="M204" s="373"/>
      <c r="N204" s="373"/>
      <c r="O204" s="373"/>
      <c r="P204" s="373"/>
      <c r="Q204" s="373"/>
      <c r="R204" s="373"/>
      <c r="S204" s="373"/>
      <c r="T204" s="373"/>
      <c r="U204" s="373"/>
      <c r="V204" s="373"/>
      <c r="W204" s="373"/>
      <c r="X204" s="373"/>
    </row>
    <row r="205" spans="10:24">
      <c r="J205" s="373"/>
      <c r="K205" s="373"/>
      <c r="L205" s="373"/>
      <c r="M205" s="373"/>
      <c r="N205" s="373"/>
      <c r="O205" s="373"/>
      <c r="P205" s="373"/>
      <c r="Q205" s="373"/>
      <c r="R205" s="373"/>
      <c r="S205" s="373"/>
      <c r="T205" s="373"/>
      <c r="U205" s="373"/>
      <c r="V205" s="373"/>
      <c r="W205" s="373"/>
      <c r="X205" s="373"/>
    </row>
    <row r="206" spans="10:24">
      <c r="J206" s="373"/>
      <c r="K206" s="373"/>
      <c r="L206" s="373"/>
      <c r="M206" s="373"/>
      <c r="N206" s="373"/>
      <c r="O206" s="373"/>
      <c r="P206" s="373"/>
      <c r="Q206" s="373"/>
      <c r="R206" s="373"/>
      <c r="S206" s="373"/>
      <c r="T206" s="373"/>
      <c r="U206" s="373"/>
      <c r="V206" s="373"/>
      <c r="W206" s="373"/>
      <c r="X206" s="373"/>
    </row>
    <row r="207" spans="10:24">
      <c r="J207" s="373"/>
      <c r="K207" s="373"/>
      <c r="L207" s="373"/>
      <c r="M207" s="373"/>
      <c r="N207" s="373"/>
      <c r="O207" s="373"/>
      <c r="P207" s="373"/>
      <c r="Q207" s="373"/>
      <c r="R207" s="373"/>
      <c r="S207" s="373"/>
      <c r="T207" s="373"/>
      <c r="U207" s="373"/>
      <c r="V207" s="373"/>
      <c r="W207" s="373"/>
      <c r="X207" s="373"/>
    </row>
    <row r="208" spans="10:24">
      <c r="J208" s="373"/>
      <c r="K208" s="373"/>
      <c r="L208" s="373"/>
      <c r="M208" s="373"/>
      <c r="N208" s="373"/>
      <c r="O208" s="373"/>
      <c r="P208" s="373"/>
      <c r="Q208" s="373"/>
      <c r="R208" s="373"/>
      <c r="S208" s="373"/>
      <c r="T208" s="373"/>
      <c r="U208" s="373"/>
      <c r="V208" s="373"/>
      <c r="W208" s="373"/>
      <c r="X208" s="373"/>
    </row>
    <row r="209" spans="10:24">
      <c r="J209" s="373"/>
      <c r="K209" s="373"/>
      <c r="L209" s="373"/>
      <c r="M209" s="373"/>
      <c r="N209" s="373"/>
      <c r="O209" s="373"/>
      <c r="P209" s="373"/>
      <c r="Q209" s="373"/>
      <c r="R209" s="373"/>
      <c r="S209" s="373"/>
      <c r="T209" s="373"/>
      <c r="U209" s="373"/>
      <c r="V209" s="373"/>
      <c r="W209" s="373"/>
      <c r="X209" s="373"/>
    </row>
    <row r="210" spans="10:24">
      <c r="J210" s="373"/>
      <c r="K210" s="373"/>
      <c r="L210" s="373"/>
      <c r="M210" s="373"/>
      <c r="N210" s="373"/>
      <c r="O210" s="373"/>
      <c r="P210" s="373"/>
      <c r="Q210" s="373"/>
      <c r="R210" s="373"/>
      <c r="S210" s="373"/>
      <c r="T210" s="373"/>
      <c r="U210" s="373"/>
      <c r="V210" s="373"/>
      <c r="W210" s="373"/>
      <c r="X210" s="373"/>
    </row>
    <row r="211" spans="10:24">
      <c r="J211" s="373"/>
      <c r="K211" s="373"/>
      <c r="L211" s="373"/>
      <c r="M211" s="373"/>
      <c r="N211" s="373"/>
      <c r="O211" s="373"/>
      <c r="P211" s="373"/>
      <c r="Q211" s="373"/>
      <c r="R211" s="373"/>
      <c r="S211" s="373"/>
      <c r="T211" s="373"/>
      <c r="U211" s="373"/>
      <c r="V211" s="373"/>
      <c r="W211" s="373"/>
      <c r="X211" s="373"/>
    </row>
    <row r="212" spans="10:24">
      <c r="J212" s="373"/>
      <c r="K212" s="373"/>
      <c r="L212" s="373"/>
      <c r="M212" s="373"/>
      <c r="N212" s="373"/>
      <c r="O212" s="373"/>
      <c r="P212" s="373"/>
      <c r="Q212" s="373"/>
      <c r="R212" s="373"/>
      <c r="S212" s="373"/>
      <c r="T212" s="373"/>
      <c r="U212" s="373"/>
      <c r="V212" s="373"/>
      <c r="W212" s="373"/>
      <c r="X212" s="373"/>
    </row>
    <row r="213" spans="10:24">
      <c r="J213" s="373"/>
      <c r="K213" s="373"/>
      <c r="L213" s="373"/>
      <c r="M213" s="373"/>
      <c r="N213" s="373"/>
      <c r="O213" s="373"/>
      <c r="P213" s="373"/>
      <c r="Q213" s="373"/>
      <c r="R213" s="373"/>
      <c r="S213" s="373"/>
      <c r="T213" s="373"/>
      <c r="U213" s="373"/>
      <c r="V213" s="373"/>
      <c r="W213" s="373"/>
      <c r="X213" s="373"/>
    </row>
    <row r="214" spans="10:24">
      <c r="J214" s="373"/>
      <c r="K214" s="373"/>
      <c r="L214" s="373"/>
      <c r="M214" s="373"/>
      <c r="N214" s="373"/>
      <c r="O214" s="373"/>
      <c r="P214" s="373"/>
      <c r="Q214" s="373"/>
      <c r="R214" s="373"/>
      <c r="S214" s="373"/>
      <c r="T214" s="373"/>
      <c r="U214" s="373"/>
      <c r="V214" s="373"/>
      <c r="W214" s="373"/>
      <c r="X214" s="373"/>
    </row>
    <row r="215" spans="10:24">
      <c r="J215" s="373"/>
      <c r="K215" s="373"/>
      <c r="L215" s="373"/>
      <c r="M215" s="373"/>
      <c r="N215" s="373"/>
      <c r="O215" s="373"/>
      <c r="P215" s="373"/>
      <c r="Q215" s="373"/>
      <c r="R215" s="373"/>
      <c r="S215" s="373"/>
      <c r="T215" s="373"/>
      <c r="U215" s="373"/>
      <c r="V215" s="373"/>
      <c r="W215" s="373"/>
      <c r="X215" s="373"/>
    </row>
    <row r="216" spans="10:24">
      <c r="J216" s="373"/>
      <c r="K216" s="373"/>
      <c r="L216" s="373"/>
      <c r="M216" s="373"/>
      <c r="N216" s="373"/>
      <c r="O216" s="373"/>
      <c r="P216" s="373"/>
      <c r="Q216" s="373"/>
      <c r="R216" s="373"/>
      <c r="S216" s="373"/>
      <c r="T216" s="373"/>
      <c r="U216" s="373"/>
      <c r="V216" s="373"/>
      <c r="W216" s="373"/>
      <c r="X216" s="373"/>
    </row>
    <row r="217" spans="10:24">
      <c r="J217" s="373"/>
      <c r="K217" s="373"/>
      <c r="L217" s="373"/>
      <c r="M217" s="373"/>
      <c r="N217" s="373"/>
      <c r="O217" s="373"/>
      <c r="P217" s="373"/>
      <c r="Q217" s="373"/>
      <c r="R217" s="373"/>
      <c r="S217" s="373"/>
      <c r="T217" s="373"/>
      <c r="U217" s="373"/>
      <c r="V217" s="373"/>
      <c r="W217" s="373"/>
      <c r="X217" s="373"/>
    </row>
    <row r="218" spans="10:24">
      <c r="J218" s="373"/>
      <c r="K218" s="373"/>
      <c r="L218" s="373"/>
      <c r="M218" s="373"/>
      <c r="N218" s="373"/>
      <c r="O218" s="373"/>
      <c r="P218" s="373"/>
      <c r="Q218" s="373"/>
      <c r="R218" s="373"/>
      <c r="S218" s="373"/>
      <c r="T218" s="373"/>
      <c r="U218" s="373"/>
      <c r="V218" s="373"/>
      <c r="W218" s="373"/>
      <c r="X218" s="373"/>
    </row>
    <row r="219" spans="10:24">
      <c r="J219" s="373"/>
      <c r="K219" s="373"/>
      <c r="L219" s="373"/>
      <c r="M219" s="373"/>
      <c r="N219" s="373"/>
      <c r="O219" s="373"/>
      <c r="P219" s="373"/>
      <c r="Q219" s="373"/>
      <c r="R219" s="373"/>
      <c r="S219" s="373"/>
      <c r="T219" s="373"/>
      <c r="U219" s="373"/>
      <c r="V219" s="373"/>
      <c r="W219" s="373"/>
      <c r="X219" s="373"/>
    </row>
    <row r="220" spans="10:24">
      <c r="J220" s="373"/>
      <c r="K220" s="373"/>
      <c r="L220" s="373"/>
      <c r="M220" s="373"/>
      <c r="N220" s="373"/>
      <c r="O220" s="373"/>
      <c r="P220" s="373"/>
      <c r="Q220" s="373"/>
      <c r="R220" s="373"/>
      <c r="S220" s="373"/>
      <c r="T220" s="373"/>
      <c r="U220" s="373"/>
      <c r="V220" s="373"/>
      <c r="W220" s="373"/>
      <c r="X220" s="373"/>
    </row>
    <row r="221" spans="10:24">
      <c r="J221" s="373"/>
      <c r="K221" s="373"/>
      <c r="L221" s="373"/>
      <c r="M221" s="373"/>
      <c r="N221" s="373"/>
      <c r="O221" s="373"/>
      <c r="P221" s="373"/>
      <c r="Q221" s="373"/>
      <c r="R221" s="373"/>
      <c r="S221" s="373"/>
      <c r="T221" s="373"/>
      <c r="U221" s="373"/>
      <c r="V221" s="373"/>
      <c r="W221" s="373"/>
      <c r="X221" s="373"/>
    </row>
    <row r="222" spans="10:24">
      <c r="J222" s="373"/>
      <c r="K222" s="373"/>
      <c r="L222" s="373"/>
      <c r="M222" s="373"/>
      <c r="N222" s="373"/>
      <c r="O222" s="373"/>
      <c r="P222" s="373"/>
      <c r="Q222" s="373"/>
      <c r="R222" s="373"/>
      <c r="S222" s="373"/>
      <c r="T222" s="373"/>
      <c r="U222" s="373"/>
      <c r="V222" s="373"/>
      <c r="W222" s="373"/>
      <c r="X222" s="373"/>
    </row>
    <row r="223" spans="10:24">
      <c r="J223" s="373"/>
      <c r="K223" s="373"/>
      <c r="L223" s="373"/>
      <c r="M223" s="373"/>
      <c r="N223" s="373"/>
      <c r="O223" s="373"/>
      <c r="P223" s="373"/>
      <c r="Q223" s="373"/>
      <c r="R223" s="373"/>
      <c r="S223" s="373"/>
      <c r="T223" s="373"/>
      <c r="U223" s="373"/>
      <c r="V223" s="373"/>
      <c r="W223" s="373"/>
      <c r="X223" s="373"/>
    </row>
    <row r="224" spans="10:24">
      <c r="J224" s="373"/>
      <c r="K224" s="373"/>
      <c r="L224" s="373"/>
      <c r="M224" s="373"/>
      <c r="N224" s="373"/>
      <c r="O224" s="373"/>
      <c r="P224" s="373"/>
      <c r="Q224" s="373"/>
      <c r="R224" s="373"/>
      <c r="S224" s="373"/>
      <c r="T224" s="373"/>
      <c r="U224" s="373"/>
      <c r="V224" s="373"/>
      <c r="W224" s="373"/>
      <c r="X224" s="373"/>
    </row>
    <row r="225" spans="10:24">
      <c r="J225" s="373"/>
      <c r="K225" s="373"/>
      <c r="L225" s="373"/>
      <c r="M225" s="373"/>
      <c r="N225" s="373"/>
      <c r="O225" s="373"/>
      <c r="P225" s="373"/>
      <c r="Q225" s="373"/>
      <c r="R225" s="373"/>
      <c r="S225" s="373"/>
      <c r="T225" s="373"/>
      <c r="U225" s="373"/>
      <c r="V225" s="373"/>
      <c r="W225" s="373"/>
      <c r="X225" s="373"/>
    </row>
    <row r="226" spans="10:24">
      <c r="J226" s="373"/>
      <c r="K226" s="373"/>
      <c r="L226" s="373"/>
      <c r="M226" s="373"/>
      <c r="N226" s="373"/>
      <c r="O226" s="373"/>
      <c r="P226" s="373"/>
      <c r="Q226" s="373"/>
      <c r="R226" s="373"/>
      <c r="S226" s="373"/>
      <c r="T226" s="373"/>
      <c r="U226" s="373"/>
      <c r="V226" s="373"/>
      <c r="W226" s="373"/>
      <c r="X226" s="373"/>
    </row>
    <row r="227" spans="10:24">
      <c r="J227" s="373"/>
      <c r="K227" s="373"/>
      <c r="L227" s="373"/>
      <c r="M227" s="373"/>
      <c r="N227" s="373"/>
      <c r="O227" s="373"/>
      <c r="P227" s="373"/>
      <c r="Q227" s="373"/>
      <c r="R227" s="373"/>
      <c r="S227" s="373"/>
      <c r="T227" s="373"/>
      <c r="U227" s="373"/>
      <c r="V227" s="373"/>
      <c r="W227" s="373"/>
      <c r="X227" s="373"/>
    </row>
  </sheetData>
  <mergeCells count="25">
    <mergeCell ref="A114:G114"/>
    <mergeCell ref="A115:I115"/>
    <mergeCell ref="I4:I5"/>
    <mergeCell ref="B4:B5"/>
    <mergeCell ref="C4:C5"/>
    <mergeCell ref="D4:D5"/>
    <mergeCell ref="A4:A5"/>
    <mergeCell ref="A106:I106"/>
    <mergeCell ref="E4:E5"/>
    <mergeCell ref="F4:F5"/>
    <mergeCell ref="A110:I110"/>
    <mergeCell ref="Q106:R106"/>
    <mergeCell ref="A1:J2"/>
    <mergeCell ref="V4:X4"/>
    <mergeCell ref="J3:X3"/>
    <mergeCell ref="E3:I3"/>
    <mergeCell ref="G4:G5"/>
    <mergeCell ref="H4:H5"/>
    <mergeCell ref="A3:D3"/>
    <mergeCell ref="P104:Q104"/>
    <mergeCell ref="V104:W104"/>
    <mergeCell ref="M104:N104"/>
    <mergeCell ref="J104:K104"/>
    <mergeCell ref="G104:H104"/>
    <mergeCell ref="S104:T104"/>
  </mergeCells>
  <pageMargins left="0.51181102362204722" right="0.51181102362204722" top="0.78740157480314965" bottom="0.59055118110236227" header="0.31496062992125984" footer="0.31496062992125984"/>
  <pageSetup paperSize="8" scale="61" orientation="landscape" r:id="rId1"/>
  <headerFooter>
    <oddHeader>&amp;C&amp;G</oddHeader>
    <oddFooter>&amp;R&amp;P</oddFooter>
  </headerFooter>
  <legacyDrawingHF r:id="rId2"/>
</worksheet>
</file>

<file path=xl/worksheets/sheet4.xml><?xml version="1.0" encoding="utf-8"?>
<worksheet xmlns="http://schemas.openxmlformats.org/spreadsheetml/2006/main" xmlns:r="http://schemas.openxmlformats.org/officeDocument/2006/relationships">
  <sheetPr codeName="Plan4"/>
  <dimension ref="A1:IL316"/>
  <sheetViews>
    <sheetView view="pageBreakPreview" zoomScale="70" zoomScaleSheetLayoutView="70" workbookViewId="0">
      <pane xSplit="9" ySplit="5" topLeftCell="AB15" activePane="bottomRight" state="frozen"/>
      <selection activeCell="F197" sqref="F197"/>
      <selection pane="topRight" activeCell="F197" sqref="F197"/>
      <selection pane="bottomLeft" activeCell="F197" sqref="F197"/>
      <selection pane="bottomRight" activeCell="F197" sqref="F197"/>
    </sheetView>
  </sheetViews>
  <sheetFormatPr defaultRowHeight="12.75"/>
  <cols>
    <col min="1" max="1" width="7.140625" style="1" customWidth="1"/>
    <col min="2" max="2" width="8.140625" style="1" customWidth="1"/>
    <col min="3" max="3" width="12.28515625" style="1" customWidth="1"/>
    <col min="4" max="4" width="87" style="1" customWidth="1"/>
    <col min="5" max="5" width="14.28515625" style="384" customWidth="1"/>
    <col min="6" max="6" width="9.85546875" style="384" customWidth="1"/>
    <col min="7" max="7" width="11.140625" style="384" customWidth="1"/>
    <col min="8" max="8" width="20.28515625" style="1" customWidth="1"/>
    <col min="9" max="9" width="10.140625" style="1" customWidth="1"/>
    <col min="10" max="10" width="2.7109375" customWidth="1"/>
    <col min="11" max="11" width="10.7109375" style="1" customWidth="1"/>
    <col min="12" max="12" width="17.7109375" style="1" customWidth="1"/>
    <col min="13" max="13" width="10.7109375" style="1" customWidth="1"/>
    <col min="14" max="14" width="2.7109375" customWidth="1"/>
    <col min="15" max="15" width="10.7109375" style="1" customWidth="1"/>
    <col min="16" max="16" width="17.7109375" style="1" customWidth="1"/>
    <col min="17" max="17" width="10.7109375" style="1" customWidth="1"/>
    <col min="18" max="18" width="2.7109375" customWidth="1"/>
    <col min="19" max="19" width="10.7109375" style="1" customWidth="1"/>
    <col min="20" max="20" width="17.7109375" style="1" customWidth="1"/>
    <col min="21" max="21" width="10.7109375" style="1" customWidth="1"/>
    <col min="22" max="22" width="2.7109375" customWidth="1"/>
    <col min="23" max="23" width="10.7109375" style="1" customWidth="1"/>
    <col min="24" max="24" width="17.7109375" style="1" customWidth="1"/>
    <col min="25" max="25" width="10.7109375" style="1" customWidth="1"/>
    <col min="26" max="26" width="2.7109375" customWidth="1"/>
    <col min="27" max="27" width="10.7109375" style="1" customWidth="1"/>
    <col min="28" max="28" width="17.7109375" style="1" customWidth="1"/>
    <col min="29" max="29" width="10.7109375" style="1" customWidth="1"/>
    <col min="30" max="30" width="2.7109375" customWidth="1"/>
    <col min="31" max="31" width="10.7109375" style="1" customWidth="1"/>
    <col min="32" max="32" width="17.7109375" style="1" customWidth="1"/>
    <col min="33" max="33" width="10.7109375" style="1" customWidth="1"/>
    <col min="34" max="34" width="2.7109375" customWidth="1"/>
    <col min="35" max="35" width="10.7109375" style="1" customWidth="1"/>
    <col min="36" max="36" width="17.7109375" style="1" customWidth="1"/>
    <col min="37" max="37" width="10.7109375" style="1" customWidth="1"/>
    <col min="38" max="38" width="2.7109375" customWidth="1"/>
    <col min="39" max="39" width="10.7109375" style="1" customWidth="1"/>
    <col min="40" max="40" width="17.7109375" style="1" customWidth="1"/>
    <col min="41" max="41" width="10.7109375" style="1" customWidth="1"/>
    <col min="42" max="42" width="20.85546875" style="1" bestFit="1" customWidth="1"/>
    <col min="43" max="43" width="2.7109375" customWidth="1"/>
    <col min="44" max="44" width="19.85546875" style="1" customWidth="1"/>
    <col min="45" max="45" width="2.7109375" customWidth="1"/>
    <col min="46" max="46" width="29" style="1" customWidth="1"/>
    <col min="47" max="16384" width="9.140625" style="1"/>
  </cols>
  <sheetData>
    <row r="1" spans="1:246" ht="21.75" customHeight="1">
      <c r="A1" s="453" t="s">
        <v>1281</v>
      </c>
      <c r="B1" s="453"/>
      <c r="C1" s="453"/>
      <c r="D1" s="453"/>
      <c r="E1" s="453"/>
      <c r="F1" s="453"/>
      <c r="G1" s="453"/>
      <c r="H1" s="453"/>
      <c r="I1" s="453"/>
      <c r="K1" s="453"/>
      <c r="L1" s="241"/>
      <c r="M1" s="241"/>
      <c r="O1" s="241"/>
      <c r="P1" s="241"/>
      <c r="Q1" s="241"/>
      <c r="S1" s="453"/>
      <c r="T1" s="241"/>
      <c r="U1" s="241"/>
      <c r="W1" s="241"/>
      <c r="X1" s="241"/>
      <c r="Y1" s="241"/>
      <c r="AA1" s="453"/>
      <c r="AB1" s="241"/>
      <c r="AC1" s="241"/>
      <c r="AE1" s="241"/>
      <c r="AF1" s="241"/>
      <c r="AG1" s="241"/>
      <c r="AI1" s="453"/>
      <c r="AJ1" s="241"/>
      <c r="AK1" s="241"/>
      <c r="AM1" s="241"/>
      <c r="AN1" s="241"/>
      <c r="AO1" s="241"/>
      <c r="AP1" s="53"/>
      <c r="AR1" s="53"/>
      <c r="AT1" s="53"/>
      <c r="AU1" s="53"/>
      <c r="AV1" s="53"/>
      <c r="AW1" s="53"/>
      <c r="AX1" s="53"/>
      <c r="AY1" s="53"/>
      <c r="AZ1" s="53"/>
      <c r="BA1" s="53"/>
      <c r="BB1" s="53"/>
      <c r="BC1" s="53"/>
      <c r="BD1" s="53"/>
      <c r="BE1" s="53"/>
      <c r="BF1" s="53"/>
      <c r="BG1" s="53"/>
      <c r="BH1" s="53"/>
      <c r="BI1" s="53"/>
      <c r="BJ1" s="53"/>
      <c r="BK1" s="53"/>
      <c r="BL1" s="53"/>
      <c r="BM1" s="53"/>
      <c r="BN1" s="53"/>
      <c r="BO1" s="53"/>
      <c r="BP1" s="53"/>
      <c r="BQ1" s="53"/>
      <c r="BR1" s="53"/>
      <c r="BS1" s="53"/>
      <c r="BT1" s="53"/>
      <c r="BU1" s="53"/>
      <c r="BV1" s="53"/>
      <c r="BW1" s="53"/>
      <c r="BX1" s="53"/>
      <c r="BY1" s="53"/>
      <c r="BZ1" s="53"/>
      <c r="CA1" s="53"/>
      <c r="CB1" s="53"/>
      <c r="CC1" s="53"/>
      <c r="CD1" s="53"/>
      <c r="CE1" s="53"/>
      <c r="CF1" s="53"/>
      <c r="CG1" s="53"/>
      <c r="CH1" s="53"/>
      <c r="CI1" s="53"/>
      <c r="CJ1" s="53"/>
      <c r="CK1" s="53"/>
      <c r="CL1" s="53"/>
      <c r="CM1" s="53"/>
      <c r="CN1" s="53"/>
      <c r="CO1" s="53"/>
      <c r="CP1" s="53"/>
      <c r="CQ1" s="53"/>
      <c r="CR1" s="53"/>
      <c r="CS1" s="53"/>
      <c r="CT1" s="53"/>
      <c r="CU1" s="53"/>
      <c r="CV1" s="53"/>
      <c r="CW1" s="53"/>
      <c r="CX1" s="53"/>
      <c r="CY1" s="53"/>
      <c r="CZ1" s="53"/>
      <c r="DA1" s="53"/>
      <c r="DB1" s="53"/>
      <c r="DC1" s="53"/>
      <c r="DD1" s="53"/>
      <c r="DE1" s="53"/>
      <c r="DF1" s="53"/>
      <c r="DG1" s="53"/>
      <c r="DH1" s="53"/>
      <c r="DI1" s="53"/>
      <c r="DJ1" s="53"/>
      <c r="DK1" s="53"/>
      <c r="DL1" s="53"/>
      <c r="DM1" s="53"/>
      <c r="DN1" s="53"/>
      <c r="DO1" s="53"/>
      <c r="DP1" s="53"/>
      <c r="DQ1" s="53"/>
      <c r="DR1" s="53"/>
      <c r="DS1" s="53"/>
      <c r="DT1" s="53"/>
      <c r="DU1" s="53"/>
      <c r="DV1" s="53"/>
      <c r="DW1" s="53"/>
      <c r="DX1" s="53"/>
      <c r="DY1" s="53"/>
      <c r="DZ1" s="53"/>
      <c r="EA1" s="53"/>
      <c r="EB1" s="53"/>
      <c r="EC1" s="53"/>
      <c r="ED1" s="53"/>
      <c r="EE1" s="53"/>
      <c r="EF1" s="53"/>
      <c r="EG1" s="53"/>
      <c r="EH1" s="53"/>
      <c r="EI1" s="53"/>
      <c r="EJ1" s="53"/>
      <c r="EK1" s="53"/>
      <c r="EL1" s="53"/>
      <c r="EM1" s="53"/>
      <c r="EN1" s="53"/>
      <c r="EO1" s="53"/>
      <c r="EP1" s="53"/>
      <c r="EQ1" s="53"/>
      <c r="ER1" s="53"/>
      <c r="ES1" s="53"/>
      <c r="ET1" s="53"/>
      <c r="EU1" s="53"/>
      <c r="EV1" s="53"/>
      <c r="EW1" s="53"/>
      <c r="EX1" s="53"/>
      <c r="EY1" s="53"/>
      <c r="EZ1" s="53"/>
      <c r="FA1" s="53"/>
      <c r="FB1" s="53"/>
      <c r="FC1" s="53"/>
      <c r="FD1" s="53"/>
      <c r="FE1" s="53"/>
      <c r="FF1" s="53"/>
      <c r="FG1" s="53"/>
      <c r="FH1" s="53"/>
      <c r="FI1" s="53"/>
      <c r="FJ1" s="53"/>
      <c r="FK1" s="53"/>
      <c r="FL1" s="53"/>
      <c r="FM1" s="53"/>
      <c r="FN1" s="53"/>
      <c r="FO1" s="53"/>
      <c r="FP1" s="53"/>
      <c r="FQ1" s="53"/>
      <c r="FR1" s="53"/>
      <c r="FS1" s="53"/>
      <c r="FT1" s="53"/>
      <c r="FU1" s="53"/>
      <c r="FV1" s="53"/>
      <c r="FW1" s="53"/>
      <c r="FX1" s="53"/>
      <c r="FY1" s="53"/>
      <c r="FZ1" s="53"/>
      <c r="GA1" s="53"/>
      <c r="GB1" s="53"/>
      <c r="GC1" s="53"/>
      <c r="GD1" s="53"/>
      <c r="GE1" s="53"/>
      <c r="GF1" s="53"/>
      <c r="GG1" s="53"/>
      <c r="GH1" s="53"/>
      <c r="GI1" s="53"/>
      <c r="GJ1" s="53"/>
      <c r="GK1" s="53"/>
      <c r="GL1" s="53"/>
      <c r="GM1" s="53"/>
      <c r="GN1" s="53"/>
      <c r="GO1" s="53"/>
      <c r="GP1" s="53"/>
      <c r="GQ1" s="53"/>
      <c r="GR1" s="53"/>
      <c r="GS1" s="53"/>
      <c r="GT1" s="53"/>
      <c r="GU1" s="53"/>
      <c r="GV1" s="53"/>
      <c r="GW1" s="53"/>
      <c r="GX1" s="53"/>
      <c r="GY1" s="53"/>
      <c r="GZ1" s="53"/>
      <c r="HA1" s="53"/>
      <c r="HB1" s="53"/>
      <c r="HC1" s="53"/>
      <c r="HD1" s="53"/>
      <c r="HE1" s="53"/>
      <c r="HF1" s="53"/>
      <c r="HG1" s="53"/>
      <c r="HH1" s="53"/>
      <c r="HI1" s="53"/>
      <c r="HJ1" s="53"/>
      <c r="HK1" s="53"/>
      <c r="HL1" s="53"/>
      <c r="HM1" s="53"/>
      <c r="HN1" s="53"/>
      <c r="HO1" s="53"/>
      <c r="HP1" s="53"/>
      <c r="HQ1" s="53"/>
      <c r="HR1" s="53"/>
      <c r="HS1" s="53"/>
      <c r="HT1" s="53"/>
      <c r="HU1" s="53"/>
      <c r="HV1" s="53"/>
      <c r="HW1" s="53"/>
      <c r="HX1" s="53"/>
      <c r="HY1" s="53"/>
      <c r="HZ1" s="53"/>
      <c r="IA1" s="53"/>
      <c r="IB1" s="53"/>
      <c r="IC1" s="53"/>
      <c r="ID1" s="53"/>
      <c r="IE1" s="53"/>
      <c r="IF1" s="53"/>
      <c r="IG1" s="53"/>
      <c r="IH1" s="53"/>
      <c r="II1" s="53"/>
      <c r="IJ1" s="53"/>
      <c r="IK1" s="53"/>
      <c r="IL1" s="53"/>
    </row>
    <row r="2" spans="1:246" ht="21.75" customHeight="1" thickBot="1">
      <c r="A2" s="453"/>
      <c r="B2" s="453"/>
      <c r="C2" s="453"/>
      <c r="D2" s="453"/>
      <c r="E2" s="478"/>
      <c r="F2" s="453"/>
      <c r="G2" s="453"/>
      <c r="H2" s="453"/>
      <c r="I2" s="453"/>
      <c r="K2" s="453"/>
      <c r="L2" s="241"/>
      <c r="M2" s="241"/>
      <c r="O2" s="241"/>
      <c r="P2" s="241"/>
      <c r="Q2" s="241"/>
      <c r="S2" s="453"/>
      <c r="T2" s="241"/>
      <c r="U2" s="241"/>
      <c r="W2" s="241"/>
      <c r="X2" s="241"/>
      <c r="Y2" s="241"/>
      <c r="AA2" s="453"/>
      <c r="AB2" s="241"/>
      <c r="AC2" s="241"/>
      <c r="AE2" s="241"/>
      <c r="AF2" s="241"/>
      <c r="AG2" s="241"/>
      <c r="AI2" s="453"/>
      <c r="AJ2" s="241"/>
      <c r="AK2" s="241"/>
      <c r="AM2" s="241"/>
      <c r="AN2" s="241"/>
      <c r="AO2" s="241"/>
      <c r="AP2" s="53"/>
      <c r="AR2" s="53"/>
      <c r="AT2" s="53"/>
      <c r="AU2" s="53"/>
      <c r="AV2" s="53"/>
      <c r="AW2" s="53"/>
      <c r="AX2" s="53"/>
      <c r="AY2" s="53"/>
      <c r="AZ2" s="53"/>
      <c r="BA2" s="53"/>
      <c r="BB2" s="53"/>
      <c r="BC2" s="53"/>
      <c r="BD2" s="53"/>
      <c r="BE2" s="53"/>
      <c r="BF2" s="53"/>
      <c r="BG2" s="53"/>
      <c r="BH2" s="53"/>
      <c r="BI2" s="53"/>
      <c r="BJ2" s="53"/>
      <c r="BK2" s="53"/>
      <c r="BL2" s="53"/>
      <c r="BM2" s="53"/>
      <c r="BN2" s="53"/>
      <c r="BO2" s="53"/>
      <c r="BP2" s="53"/>
      <c r="BQ2" s="53"/>
      <c r="BR2" s="53"/>
      <c r="BS2" s="53"/>
      <c r="BT2" s="53"/>
      <c r="BU2" s="53"/>
      <c r="BV2" s="53"/>
      <c r="BW2" s="53"/>
      <c r="BX2" s="53"/>
      <c r="BY2" s="53"/>
      <c r="BZ2" s="53"/>
      <c r="CA2" s="53"/>
      <c r="CB2" s="53"/>
      <c r="CC2" s="53"/>
      <c r="CD2" s="53"/>
      <c r="CE2" s="53"/>
      <c r="CF2" s="53"/>
      <c r="CG2" s="53"/>
      <c r="CH2" s="53"/>
      <c r="CI2" s="53"/>
      <c r="CJ2" s="53"/>
      <c r="CK2" s="53"/>
      <c r="CL2" s="53"/>
      <c r="CM2" s="53"/>
      <c r="CN2" s="53"/>
      <c r="CO2" s="53"/>
      <c r="CP2" s="53"/>
      <c r="CQ2" s="53"/>
      <c r="CR2" s="53"/>
      <c r="CS2" s="53"/>
      <c r="CT2" s="53"/>
      <c r="CU2" s="53"/>
      <c r="CV2" s="53"/>
      <c r="CW2" s="53"/>
      <c r="CX2" s="53"/>
      <c r="CY2" s="53"/>
      <c r="CZ2" s="53"/>
      <c r="DA2" s="53"/>
      <c r="DB2" s="53"/>
      <c r="DC2" s="53"/>
      <c r="DD2" s="53"/>
      <c r="DE2" s="53"/>
      <c r="DF2" s="53"/>
      <c r="DG2" s="53"/>
      <c r="DH2" s="53"/>
      <c r="DI2" s="53"/>
      <c r="DJ2" s="53"/>
      <c r="DK2" s="53"/>
      <c r="DL2" s="53"/>
      <c r="DM2" s="53"/>
      <c r="DN2" s="53"/>
      <c r="DO2" s="53"/>
      <c r="DP2" s="53"/>
      <c r="DQ2" s="53"/>
      <c r="DR2" s="53"/>
      <c r="DS2" s="53"/>
      <c r="DT2" s="53"/>
      <c r="DU2" s="53"/>
      <c r="DV2" s="53"/>
      <c r="DW2" s="53"/>
      <c r="DX2" s="53"/>
      <c r="DY2" s="53"/>
      <c r="DZ2" s="53"/>
      <c r="EA2" s="53"/>
      <c r="EB2" s="53"/>
      <c r="EC2" s="53"/>
      <c r="ED2" s="53"/>
      <c r="EE2" s="53"/>
      <c r="EF2" s="53"/>
      <c r="EG2" s="53"/>
      <c r="EH2" s="53"/>
      <c r="EI2" s="53"/>
      <c r="EJ2" s="53"/>
      <c r="EK2" s="53"/>
      <c r="EL2" s="53"/>
      <c r="EM2" s="53"/>
      <c r="EN2" s="53"/>
      <c r="EO2" s="53"/>
      <c r="EP2" s="53"/>
      <c r="EQ2" s="53"/>
      <c r="ER2" s="53"/>
      <c r="ES2" s="53"/>
      <c r="ET2" s="53"/>
      <c r="EU2" s="53"/>
      <c r="EV2" s="53"/>
      <c r="EW2" s="53"/>
      <c r="EX2" s="53"/>
      <c r="EY2" s="53"/>
      <c r="EZ2" s="53"/>
      <c r="FA2" s="53"/>
      <c r="FB2" s="53"/>
      <c r="FC2" s="53"/>
      <c r="FD2" s="53"/>
      <c r="FE2" s="53"/>
      <c r="FF2" s="53"/>
      <c r="FG2" s="53"/>
      <c r="FH2" s="53"/>
      <c r="FI2" s="53"/>
      <c r="FJ2" s="53"/>
      <c r="FK2" s="53"/>
      <c r="FL2" s="53"/>
      <c r="FM2" s="53"/>
      <c r="FN2" s="53"/>
      <c r="FO2" s="53"/>
      <c r="FP2" s="53"/>
      <c r="FQ2" s="53"/>
      <c r="FR2" s="53"/>
      <c r="FS2" s="53"/>
      <c r="FT2" s="53"/>
      <c r="FU2" s="53"/>
      <c r="FV2" s="53"/>
      <c r="FW2" s="53"/>
      <c r="FX2" s="53"/>
      <c r="FY2" s="53"/>
      <c r="FZ2" s="53"/>
      <c r="GA2" s="53"/>
      <c r="GB2" s="53"/>
      <c r="GC2" s="53"/>
      <c r="GD2" s="53"/>
      <c r="GE2" s="53"/>
      <c r="GF2" s="53"/>
      <c r="GG2" s="53"/>
      <c r="GH2" s="53"/>
      <c r="GI2" s="53"/>
      <c r="GJ2" s="53"/>
      <c r="GK2" s="53"/>
      <c r="GL2" s="53"/>
      <c r="GM2" s="53"/>
      <c r="GN2" s="53"/>
      <c r="GO2" s="53"/>
      <c r="GP2" s="53"/>
      <c r="GQ2" s="53"/>
      <c r="GR2" s="53"/>
      <c r="GS2" s="53"/>
      <c r="GT2" s="53"/>
      <c r="GU2" s="53"/>
      <c r="GV2" s="53"/>
      <c r="GW2" s="53"/>
      <c r="GX2" s="53"/>
      <c r="GY2" s="53"/>
      <c r="GZ2" s="53"/>
      <c r="HA2" s="53"/>
      <c r="HB2" s="53"/>
      <c r="HC2" s="53"/>
      <c r="HD2" s="53"/>
      <c r="HE2" s="53"/>
      <c r="HF2" s="53"/>
      <c r="HG2" s="53"/>
      <c r="HH2" s="53"/>
      <c r="HI2" s="53"/>
      <c r="HJ2" s="53"/>
      <c r="HK2" s="53"/>
      <c r="HL2" s="53"/>
      <c r="HM2" s="53"/>
      <c r="HN2" s="53"/>
      <c r="HO2" s="53"/>
      <c r="HP2" s="53"/>
      <c r="HQ2" s="53"/>
      <c r="HR2" s="53"/>
      <c r="HS2" s="53"/>
      <c r="HT2" s="53"/>
      <c r="HU2" s="53"/>
      <c r="HV2" s="53"/>
      <c r="HW2" s="53"/>
      <c r="HX2" s="53"/>
      <c r="HY2" s="53"/>
      <c r="HZ2" s="53"/>
      <c r="IA2" s="53"/>
      <c r="IB2" s="53"/>
      <c r="IC2" s="53"/>
      <c r="ID2" s="53"/>
      <c r="IE2" s="53"/>
      <c r="IF2" s="53"/>
      <c r="IG2" s="53"/>
      <c r="IH2" s="53"/>
      <c r="II2" s="53"/>
      <c r="IJ2" s="53"/>
      <c r="IK2" s="53"/>
      <c r="IL2" s="53"/>
    </row>
    <row r="3" spans="1:246" ht="69" customHeight="1">
      <c r="A3" s="1110" t="s">
        <v>1282</v>
      </c>
      <c r="B3" s="1111"/>
      <c r="C3" s="1111"/>
      <c r="D3" s="1111"/>
      <c r="E3" s="1111"/>
      <c r="F3" s="1111"/>
      <c r="G3" s="1111"/>
      <c r="H3" s="1111"/>
      <c r="I3" s="1112"/>
      <c r="J3" s="462"/>
      <c r="K3" s="1113" t="s">
        <v>1274</v>
      </c>
      <c r="L3" s="1114"/>
      <c r="M3" s="1115"/>
      <c r="N3" s="465"/>
      <c r="O3" s="1120" t="s">
        <v>1275</v>
      </c>
      <c r="P3" s="1121"/>
      <c r="Q3" s="1122"/>
      <c r="R3" s="466"/>
      <c r="S3" s="1113" t="s">
        <v>1276</v>
      </c>
      <c r="T3" s="1114"/>
      <c r="U3" s="1115"/>
      <c r="V3" s="466"/>
      <c r="W3" s="1120" t="s">
        <v>1279</v>
      </c>
      <c r="X3" s="1121"/>
      <c r="Y3" s="1122"/>
      <c r="Z3" s="466"/>
      <c r="AA3" s="1113" t="s">
        <v>1278</v>
      </c>
      <c r="AB3" s="1114"/>
      <c r="AC3" s="1115"/>
      <c r="AD3" s="466"/>
      <c r="AE3" s="1120" t="s">
        <v>1280</v>
      </c>
      <c r="AF3" s="1121"/>
      <c r="AG3" s="1122"/>
      <c r="AH3" s="466"/>
      <c r="AI3" s="1113" t="s">
        <v>1285</v>
      </c>
      <c r="AJ3" s="1114"/>
      <c r="AK3" s="1115"/>
      <c r="AL3" s="466"/>
      <c r="AM3" s="1123" t="s">
        <v>1277</v>
      </c>
      <c r="AN3" s="1124"/>
      <c r="AO3" s="1125"/>
      <c r="AP3" s="53"/>
      <c r="AQ3" s="462"/>
      <c r="AR3" s="53"/>
      <c r="AS3" s="462"/>
      <c r="AT3" s="53"/>
      <c r="AU3" s="53"/>
      <c r="AV3" s="53"/>
      <c r="AW3" s="53"/>
      <c r="AX3" s="53"/>
      <c r="AY3" s="53"/>
      <c r="AZ3" s="53"/>
      <c r="BA3" s="53"/>
      <c r="BB3" s="53"/>
      <c r="BC3" s="53"/>
      <c r="BD3" s="53"/>
      <c r="BE3" s="53"/>
      <c r="BF3" s="53"/>
      <c r="BG3" s="53"/>
      <c r="BH3" s="53"/>
      <c r="BI3" s="53"/>
      <c r="BJ3" s="53"/>
      <c r="BK3" s="53"/>
      <c r="BL3" s="53"/>
      <c r="BM3" s="53"/>
      <c r="BN3" s="53"/>
      <c r="BO3" s="53"/>
      <c r="BP3" s="53"/>
      <c r="BQ3" s="53"/>
      <c r="BR3" s="53"/>
      <c r="BS3" s="53"/>
      <c r="BT3" s="53"/>
      <c r="BU3" s="53"/>
      <c r="BV3" s="53"/>
      <c r="BW3" s="53"/>
      <c r="BX3" s="53"/>
      <c r="BY3" s="53"/>
      <c r="BZ3" s="53"/>
      <c r="CA3" s="53"/>
      <c r="CB3" s="53"/>
      <c r="CC3" s="53"/>
      <c r="CD3" s="53"/>
      <c r="CE3" s="53"/>
      <c r="CF3" s="53"/>
      <c r="CG3" s="53"/>
      <c r="CH3" s="53"/>
      <c r="CI3" s="53"/>
      <c r="CJ3" s="53"/>
      <c r="CK3" s="53"/>
      <c r="CL3" s="53"/>
      <c r="CM3" s="53"/>
      <c r="CN3" s="53"/>
      <c r="CO3" s="53"/>
      <c r="CP3" s="53"/>
      <c r="CQ3" s="53"/>
      <c r="CR3" s="53"/>
      <c r="CS3" s="53"/>
      <c r="CT3" s="53"/>
      <c r="CU3" s="53"/>
      <c r="CV3" s="53"/>
      <c r="CW3" s="53"/>
      <c r="CX3" s="53"/>
      <c r="CY3" s="53"/>
      <c r="CZ3" s="53"/>
      <c r="DA3" s="53"/>
      <c r="DB3" s="53"/>
      <c r="DC3" s="53"/>
      <c r="DD3" s="53"/>
      <c r="DE3" s="53"/>
      <c r="DF3" s="53"/>
      <c r="DG3" s="53"/>
      <c r="DH3" s="53"/>
      <c r="DI3" s="53"/>
      <c r="DJ3" s="53"/>
      <c r="DK3" s="53"/>
      <c r="DL3" s="53"/>
      <c r="DM3" s="53"/>
      <c r="DN3" s="53"/>
      <c r="DO3" s="53"/>
      <c r="DP3" s="53"/>
      <c r="DQ3" s="53"/>
      <c r="DR3" s="53"/>
      <c r="DS3" s="53"/>
      <c r="DT3" s="53"/>
      <c r="DU3" s="53"/>
      <c r="DV3" s="53"/>
      <c r="DW3" s="53"/>
      <c r="DX3" s="53"/>
      <c r="DY3" s="53"/>
      <c r="DZ3" s="53"/>
      <c r="EA3" s="53"/>
      <c r="EB3" s="53"/>
      <c r="EC3" s="53"/>
      <c r="ED3" s="53"/>
      <c r="EE3" s="53"/>
      <c r="EF3" s="53"/>
      <c r="EG3" s="53"/>
      <c r="EH3" s="53"/>
      <c r="EI3" s="53"/>
      <c r="EJ3" s="53"/>
      <c r="EK3" s="53"/>
      <c r="EL3" s="53"/>
      <c r="EM3" s="53"/>
      <c r="EN3" s="53"/>
      <c r="EO3" s="53"/>
      <c r="EP3" s="53"/>
      <c r="EQ3" s="53"/>
      <c r="ER3" s="53"/>
      <c r="ES3" s="53"/>
      <c r="ET3" s="53"/>
      <c r="EU3" s="53"/>
      <c r="EV3" s="53"/>
      <c r="EW3" s="53"/>
      <c r="EX3" s="53"/>
      <c r="EY3" s="53"/>
      <c r="EZ3" s="53"/>
      <c r="FA3" s="53"/>
      <c r="FB3" s="53"/>
      <c r="FC3" s="53"/>
      <c r="FD3" s="53"/>
      <c r="FE3" s="53"/>
      <c r="FF3" s="53"/>
      <c r="FG3" s="53"/>
      <c r="FH3" s="53"/>
      <c r="FI3" s="53"/>
      <c r="FJ3" s="53"/>
      <c r="FK3" s="53"/>
      <c r="FL3" s="53"/>
      <c r="FM3" s="53"/>
      <c r="FN3" s="53"/>
      <c r="FO3" s="53"/>
      <c r="FP3" s="53"/>
      <c r="FQ3" s="53"/>
      <c r="FR3" s="53"/>
      <c r="FS3" s="53"/>
      <c r="FT3" s="53"/>
      <c r="FU3" s="53"/>
      <c r="FV3" s="53"/>
      <c r="FW3" s="53"/>
      <c r="FX3" s="53"/>
      <c r="FY3" s="53"/>
      <c r="FZ3" s="53"/>
      <c r="GA3" s="53"/>
      <c r="GB3" s="53"/>
      <c r="GC3" s="53"/>
      <c r="GD3" s="53"/>
      <c r="GE3" s="53"/>
      <c r="GF3" s="53"/>
      <c r="GG3" s="53"/>
      <c r="GH3" s="53"/>
      <c r="GI3" s="53"/>
      <c r="GJ3" s="53"/>
      <c r="GK3" s="53"/>
      <c r="GL3" s="53"/>
      <c r="GM3" s="53"/>
      <c r="GN3" s="53"/>
      <c r="GO3" s="53"/>
      <c r="GP3" s="53"/>
      <c r="GQ3" s="53"/>
      <c r="GR3" s="53"/>
      <c r="GS3" s="53"/>
      <c r="GT3" s="53"/>
      <c r="GU3" s="53"/>
      <c r="GV3" s="53"/>
      <c r="GW3" s="53"/>
      <c r="GX3" s="53"/>
      <c r="GY3" s="53"/>
      <c r="GZ3" s="53"/>
      <c r="HA3" s="53"/>
      <c r="HB3" s="53"/>
      <c r="HC3" s="53"/>
      <c r="HD3" s="53"/>
      <c r="HE3" s="53"/>
      <c r="HF3" s="53"/>
      <c r="HG3" s="53"/>
      <c r="HH3" s="53"/>
      <c r="HI3" s="53"/>
      <c r="HJ3" s="53"/>
      <c r="HK3" s="53"/>
      <c r="HL3" s="53"/>
      <c r="HM3" s="53"/>
      <c r="HN3" s="53"/>
      <c r="HO3" s="53"/>
      <c r="HP3" s="53"/>
      <c r="HQ3" s="53"/>
      <c r="HR3" s="53"/>
      <c r="HS3" s="53"/>
      <c r="HT3" s="53"/>
      <c r="HU3" s="53"/>
      <c r="HV3" s="53"/>
      <c r="HW3" s="53"/>
      <c r="HX3" s="53"/>
      <c r="HY3" s="53"/>
      <c r="HZ3" s="53"/>
      <c r="IA3" s="53"/>
      <c r="IB3" s="53"/>
      <c r="IC3" s="53"/>
      <c r="ID3" s="53"/>
      <c r="IE3" s="53"/>
      <c r="IF3" s="53"/>
      <c r="IG3" s="53"/>
      <c r="IH3" s="53"/>
      <c r="II3" s="53"/>
      <c r="IJ3" s="53"/>
      <c r="IK3" s="53"/>
      <c r="IL3" s="53"/>
    </row>
    <row r="4" spans="1:246" ht="21.75" customHeight="1">
      <c r="A4" s="1098" t="s">
        <v>11</v>
      </c>
      <c r="B4" s="1099" t="s">
        <v>100</v>
      </c>
      <c r="C4" s="1099" t="s">
        <v>99</v>
      </c>
      <c r="D4" s="1100" t="s">
        <v>2</v>
      </c>
      <c r="E4" s="1102" t="s">
        <v>779</v>
      </c>
      <c r="F4" s="1116" t="s">
        <v>103</v>
      </c>
      <c r="G4" s="1104" t="s">
        <v>5</v>
      </c>
      <c r="H4" s="1117" t="s">
        <v>919</v>
      </c>
      <c r="I4" s="1118" t="s">
        <v>12</v>
      </c>
      <c r="K4" s="1087" t="s">
        <v>119</v>
      </c>
      <c r="L4" s="1089" t="s">
        <v>833</v>
      </c>
      <c r="M4" s="1091" t="s">
        <v>834</v>
      </c>
      <c r="O4" s="1087" t="s">
        <v>119</v>
      </c>
      <c r="P4" s="1089" t="s">
        <v>833</v>
      </c>
      <c r="Q4" s="1091" t="s">
        <v>834</v>
      </c>
      <c r="S4" s="1087" t="s">
        <v>119</v>
      </c>
      <c r="T4" s="1089" t="s">
        <v>833</v>
      </c>
      <c r="U4" s="1091" t="s">
        <v>834</v>
      </c>
      <c r="W4" s="1087" t="s">
        <v>119</v>
      </c>
      <c r="X4" s="1089" t="s">
        <v>833</v>
      </c>
      <c r="Y4" s="1091" t="s">
        <v>834</v>
      </c>
      <c r="AA4" s="1087" t="s">
        <v>119</v>
      </c>
      <c r="AB4" s="1089" t="s">
        <v>833</v>
      </c>
      <c r="AC4" s="1091" t="s">
        <v>834</v>
      </c>
      <c r="AE4" s="1087" t="s">
        <v>119</v>
      </c>
      <c r="AF4" s="1089" t="s">
        <v>833</v>
      </c>
      <c r="AG4" s="1091" t="s">
        <v>834</v>
      </c>
      <c r="AI4" s="1087" t="s">
        <v>119</v>
      </c>
      <c r="AJ4" s="1089" t="s">
        <v>833</v>
      </c>
      <c r="AK4" s="1091" t="s">
        <v>834</v>
      </c>
      <c r="AM4" s="1087" t="s">
        <v>119</v>
      </c>
      <c r="AN4" s="1089" t="s">
        <v>833</v>
      </c>
      <c r="AO4" s="1091" t="s">
        <v>834</v>
      </c>
      <c r="AP4" s="53"/>
      <c r="AR4" s="53"/>
      <c r="AT4" s="53"/>
      <c r="AU4" s="53"/>
      <c r="AV4" s="53"/>
      <c r="AW4" s="53"/>
      <c r="AX4" s="53"/>
      <c r="AY4" s="53"/>
      <c r="AZ4" s="53"/>
      <c r="BA4" s="53"/>
      <c r="BB4" s="53"/>
      <c r="BC4" s="53"/>
      <c r="BD4" s="53"/>
      <c r="BE4" s="53"/>
      <c r="BF4" s="53"/>
      <c r="BG4" s="53"/>
      <c r="BH4" s="53"/>
      <c r="BI4" s="53"/>
      <c r="BJ4" s="53"/>
      <c r="BK4" s="53"/>
      <c r="BL4" s="53"/>
      <c r="BM4" s="53"/>
      <c r="BN4" s="53"/>
      <c r="BO4" s="53"/>
      <c r="BP4" s="53"/>
      <c r="BQ4" s="53"/>
      <c r="BR4" s="53"/>
      <c r="BS4" s="53"/>
      <c r="BT4" s="53"/>
      <c r="BU4" s="53"/>
      <c r="BV4" s="53"/>
      <c r="BW4" s="53"/>
      <c r="BX4" s="53"/>
      <c r="BY4" s="53"/>
      <c r="BZ4" s="53"/>
      <c r="CA4" s="53"/>
      <c r="CB4" s="53"/>
      <c r="CC4" s="53"/>
      <c r="CD4" s="53"/>
      <c r="CE4" s="53"/>
      <c r="CF4" s="53"/>
      <c r="CG4" s="53"/>
      <c r="CH4" s="53"/>
      <c r="CI4" s="53"/>
      <c r="CJ4" s="53"/>
      <c r="CK4" s="53"/>
      <c r="CL4" s="53"/>
      <c r="CM4" s="53"/>
      <c r="CN4" s="53"/>
      <c r="CO4" s="53"/>
      <c r="CP4" s="53"/>
      <c r="CQ4" s="53"/>
      <c r="CR4" s="53"/>
      <c r="CS4" s="53"/>
      <c r="CT4" s="53"/>
      <c r="CU4" s="53"/>
      <c r="CV4" s="53"/>
      <c r="CW4" s="53"/>
      <c r="CX4" s="53"/>
      <c r="CY4" s="53"/>
      <c r="CZ4" s="53"/>
      <c r="DA4" s="53"/>
      <c r="DB4" s="53"/>
      <c r="DC4" s="53"/>
      <c r="DD4" s="53"/>
      <c r="DE4" s="53"/>
      <c r="DF4" s="53"/>
      <c r="DG4" s="53"/>
      <c r="DH4" s="53"/>
      <c r="DI4" s="53"/>
      <c r="DJ4" s="53"/>
      <c r="DK4" s="53"/>
      <c r="DL4" s="53"/>
      <c r="DM4" s="53"/>
      <c r="DN4" s="53"/>
      <c r="DO4" s="53"/>
      <c r="DP4" s="53"/>
      <c r="DQ4" s="53"/>
      <c r="DR4" s="53"/>
      <c r="DS4" s="53"/>
      <c r="DT4" s="53"/>
      <c r="DU4" s="53"/>
      <c r="DV4" s="53"/>
      <c r="DW4" s="53"/>
      <c r="DX4" s="53"/>
      <c r="DY4" s="53"/>
      <c r="DZ4" s="53"/>
      <c r="EA4" s="53"/>
      <c r="EB4" s="53"/>
      <c r="EC4" s="53"/>
      <c r="ED4" s="53"/>
      <c r="EE4" s="53"/>
      <c r="EF4" s="53"/>
      <c r="EG4" s="53"/>
      <c r="EH4" s="53"/>
      <c r="EI4" s="53"/>
      <c r="EJ4" s="53"/>
      <c r="EK4" s="53"/>
      <c r="EL4" s="53"/>
      <c r="EM4" s="53"/>
      <c r="EN4" s="53"/>
      <c r="EO4" s="53"/>
      <c r="EP4" s="53"/>
      <c r="EQ4" s="53"/>
      <c r="ER4" s="53"/>
      <c r="ES4" s="53"/>
      <c r="ET4" s="53"/>
      <c r="EU4" s="53"/>
      <c r="EV4" s="53"/>
      <c r="EW4" s="53"/>
      <c r="EX4" s="53"/>
      <c r="EY4" s="53"/>
      <c r="EZ4" s="53"/>
      <c r="FA4" s="53"/>
      <c r="FB4" s="53"/>
      <c r="FC4" s="53"/>
      <c r="FD4" s="53"/>
      <c r="FE4" s="53"/>
      <c r="FF4" s="53"/>
      <c r="FG4" s="53"/>
      <c r="FH4" s="53"/>
      <c r="FI4" s="53"/>
      <c r="FJ4" s="53"/>
      <c r="FK4" s="53"/>
      <c r="FL4" s="53"/>
      <c r="FM4" s="53"/>
      <c r="FN4" s="53"/>
      <c r="FO4" s="53"/>
      <c r="FP4" s="53"/>
      <c r="FQ4" s="53"/>
      <c r="FR4" s="53"/>
      <c r="FS4" s="53"/>
      <c r="FT4" s="53"/>
      <c r="FU4" s="53"/>
      <c r="FV4" s="53"/>
      <c r="FW4" s="53"/>
      <c r="FX4" s="53"/>
      <c r="FY4" s="53"/>
      <c r="FZ4" s="53"/>
      <c r="GA4" s="53"/>
      <c r="GB4" s="53"/>
      <c r="GC4" s="53"/>
      <c r="GD4" s="53"/>
      <c r="GE4" s="53"/>
      <c r="GF4" s="53"/>
      <c r="GG4" s="53"/>
      <c r="GH4" s="53"/>
      <c r="GI4" s="53"/>
      <c r="GJ4" s="53"/>
      <c r="GK4" s="53"/>
      <c r="GL4" s="53"/>
      <c r="GM4" s="53"/>
      <c r="GN4" s="53"/>
      <c r="GO4" s="53"/>
      <c r="GP4" s="53"/>
      <c r="GQ4" s="53"/>
      <c r="GR4" s="53"/>
      <c r="GS4" s="53"/>
      <c r="GT4" s="53"/>
      <c r="GU4" s="53"/>
      <c r="GV4" s="53"/>
      <c r="GW4" s="53"/>
      <c r="GX4" s="53"/>
      <c r="GY4" s="53"/>
      <c r="GZ4" s="53"/>
      <c r="HA4" s="53"/>
      <c r="HB4" s="53"/>
      <c r="HC4" s="53"/>
      <c r="HD4" s="53"/>
      <c r="HE4" s="53"/>
      <c r="HF4" s="53"/>
      <c r="HG4" s="53"/>
      <c r="HH4" s="53"/>
      <c r="HI4" s="53"/>
      <c r="HJ4" s="53"/>
      <c r="HK4" s="53"/>
      <c r="HL4" s="53"/>
      <c r="HM4" s="53"/>
      <c r="HN4" s="53"/>
      <c r="HO4" s="53"/>
      <c r="HP4" s="53"/>
      <c r="HQ4" s="53"/>
      <c r="HR4" s="53"/>
      <c r="HS4" s="53"/>
      <c r="HT4" s="53"/>
      <c r="HU4" s="53"/>
      <c r="HV4" s="53"/>
      <c r="HW4" s="53"/>
      <c r="HX4" s="53"/>
      <c r="HY4" s="53"/>
      <c r="HZ4" s="53"/>
      <c r="IA4" s="53"/>
      <c r="IB4" s="53"/>
      <c r="IC4" s="53"/>
      <c r="ID4" s="53"/>
      <c r="IE4" s="53"/>
      <c r="IF4" s="53"/>
      <c r="IG4" s="53"/>
      <c r="IH4" s="53"/>
      <c r="II4" s="53"/>
      <c r="IJ4" s="53"/>
      <c r="IK4" s="53"/>
      <c r="IL4" s="53"/>
    </row>
    <row r="5" spans="1:246" ht="32.25" customHeight="1">
      <c r="A5" s="1098"/>
      <c r="B5" s="1099"/>
      <c r="C5" s="1099"/>
      <c r="D5" s="1101"/>
      <c r="E5" s="1103"/>
      <c r="F5" s="1116"/>
      <c r="G5" s="1104"/>
      <c r="H5" s="1117"/>
      <c r="I5" s="1119"/>
      <c r="K5" s="1088"/>
      <c r="L5" s="1090"/>
      <c r="M5" s="1092"/>
      <c r="O5" s="1088"/>
      <c r="P5" s="1090"/>
      <c r="Q5" s="1092"/>
      <c r="S5" s="1088"/>
      <c r="T5" s="1090"/>
      <c r="U5" s="1092"/>
      <c r="W5" s="1088"/>
      <c r="X5" s="1090"/>
      <c r="Y5" s="1092"/>
      <c r="AA5" s="1088"/>
      <c r="AB5" s="1090"/>
      <c r="AC5" s="1092"/>
      <c r="AE5" s="1088"/>
      <c r="AF5" s="1090"/>
      <c r="AG5" s="1092"/>
      <c r="AI5" s="1088"/>
      <c r="AJ5" s="1090"/>
      <c r="AK5" s="1092"/>
      <c r="AM5" s="1088"/>
      <c r="AN5" s="1090"/>
      <c r="AO5" s="1092"/>
      <c r="AP5" s="53"/>
      <c r="AR5" s="53"/>
      <c r="AT5" s="53"/>
      <c r="AU5" s="53"/>
      <c r="AV5" s="53"/>
      <c r="AW5" s="53"/>
      <c r="AX5" s="53"/>
      <c r="AY5" s="53"/>
      <c r="AZ5" s="53"/>
      <c r="BA5" s="53"/>
      <c r="BB5" s="53"/>
      <c r="BC5" s="53"/>
      <c r="BD5" s="53"/>
      <c r="BE5" s="53"/>
      <c r="BF5" s="53"/>
      <c r="BG5" s="53"/>
      <c r="BH5" s="53"/>
      <c r="BI5" s="53"/>
      <c r="BJ5" s="53"/>
      <c r="BK5" s="53"/>
      <c r="BL5" s="53"/>
      <c r="BM5" s="53"/>
      <c r="BN5" s="53"/>
      <c r="BO5" s="53"/>
      <c r="BP5" s="53"/>
      <c r="BQ5" s="53"/>
      <c r="BR5" s="53"/>
      <c r="BS5" s="53"/>
      <c r="BT5" s="53"/>
      <c r="BU5" s="53"/>
      <c r="BV5" s="53"/>
      <c r="BW5" s="53"/>
      <c r="BX5" s="53"/>
      <c r="BY5" s="53"/>
      <c r="BZ5" s="53"/>
      <c r="CA5" s="53"/>
      <c r="CB5" s="53"/>
      <c r="CC5" s="53"/>
      <c r="CD5" s="53"/>
      <c r="CE5" s="53"/>
      <c r="CF5" s="53"/>
      <c r="CG5" s="53"/>
      <c r="CH5" s="53"/>
      <c r="CI5" s="53"/>
      <c r="CJ5" s="53"/>
      <c r="CK5" s="53"/>
      <c r="CL5" s="53"/>
      <c r="CM5" s="53"/>
      <c r="CN5" s="53"/>
      <c r="CO5" s="53"/>
      <c r="CP5" s="53"/>
      <c r="CQ5" s="53"/>
      <c r="CR5" s="53"/>
      <c r="CS5" s="53"/>
      <c r="CT5" s="53"/>
      <c r="CU5" s="53"/>
      <c r="CV5" s="53"/>
      <c r="CW5" s="53"/>
      <c r="CX5" s="53"/>
      <c r="CY5" s="53"/>
      <c r="CZ5" s="53"/>
      <c r="DA5" s="53"/>
      <c r="DB5" s="53"/>
      <c r="DC5" s="53"/>
      <c r="DD5" s="53"/>
      <c r="DE5" s="53"/>
      <c r="DF5" s="53"/>
      <c r="DG5" s="53"/>
      <c r="DH5" s="53"/>
      <c r="DI5" s="53"/>
      <c r="DJ5" s="53"/>
      <c r="DK5" s="53"/>
      <c r="DL5" s="53"/>
      <c r="DM5" s="53"/>
      <c r="DN5" s="53"/>
      <c r="DO5" s="53"/>
      <c r="DP5" s="53"/>
      <c r="DQ5" s="53"/>
      <c r="DR5" s="53"/>
      <c r="DS5" s="53"/>
      <c r="DT5" s="53"/>
      <c r="DU5" s="53"/>
      <c r="DV5" s="53"/>
      <c r="DW5" s="53"/>
      <c r="DX5" s="53"/>
      <c r="DY5" s="53"/>
      <c r="DZ5" s="53"/>
      <c r="EA5" s="53"/>
      <c r="EB5" s="53"/>
      <c r="EC5" s="53"/>
      <c r="ED5" s="53"/>
      <c r="EE5" s="53"/>
      <c r="EF5" s="53"/>
      <c r="EG5" s="53"/>
      <c r="EH5" s="53"/>
      <c r="EI5" s="53"/>
      <c r="EJ5" s="53"/>
      <c r="EK5" s="53"/>
      <c r="EL5" s="53"/>
      <c r="EM5" s="53"/>
      <c r="EN5" s="53"/>
      <c r="EO5" s="53"/>
      <c r="EP5" s="53"/>
      <c r="EQ5" s="53"/>
      <c r="ER5" s="53"/>
      <c r="ES5" s="53"/>
      <c r="ET5" s="53"/>
      <c r="EU5" s="53"/>
      <c r="EV5" s="53"/>
      <c r="EW5" s="53"/>
      <c r="EX5" s="53"/>
      <c r="EY5" s="53"/>
      <c r="EZ5" s="53"/>
      <c r="FA5" s="53"/>
      <c r="FB5" s="53"/>
      <c r="FC5" s="53"/>
      <c r="FD5" s="53"/>
      <c r="FE5" s="53"/>
      <c r="FF5" s="53"/>
      <c r="FG5" s="53"/>
      <c r="FH5" s="53"/>
      <c r="FI5" s="53"/>
      <c r="FJ5" s="53"/>
      <c r="FK5" s="53"/>
      <c r="FL5" s="53"/>
      <c r="FM5" s="53"/>
      <c r="FN5" s="53"/>
      <c r="FO5" s="53"/>
      <c r="FP5" s="53"/>
      <c r="FQ5" s="53"/>
      <c r="FR5" s="53"/>
      <c r="FS5" s="53"/>
      <c r="FT5" s="53"/>
      <c r="FU5" s="53"/>
      <c r="FV5" s="53"/>
      <c r="FW5" s="53"/>
      <c r="FX5" s="53"/>
      <c r="FY5" s="53"/>
      <c r="FZ5" s="53"/>
      <c r="GA5" s="53"/>
      <c r="GB5" s="53"/>
      <c r="GC5" s="53"/>
      <c r="GD5" s="53"/>
      <c r="GE5" s="53"/>
      <c r="GF5" s="53"/>
      <c r="GG5" s="53"/>
      <c r="GH5" s="53"/>
      <c r="GI5" s="53"/>
      <c r="GJ5" s="53"/>
      <c r="GK5" s="53"/>
      <c r="GL5" s="53"/>
      <c r="GM5" s="53"/>
      <c r="GN5" s="53"/>
      <c r="GO5" s="53"/>
      <c r="GP5" s="53"/>
      <c r="GQ5" s="53"/>
      <c r="GR5" s="53"/>
      <c r="GS5" s="53"/>
      <c r="GT5" s="53"/>
      <c r="GU5" s="53"/>
      <c r="GV5" s="53"/>
      <c r="GW5" s="53"/>
      <c r="GX5" s="53"/>
      <c r="GY5" s="53"/>
      <c r="GZ5" s="53"/>
      <c r="HA5" s="53"/>
      <c r="HB5" s="53"/>
      <c r="HC5" s="53"/>
      <c r="HD5" s="53"/>
      <c r="HE5" s="53"/>
      <c r="HF5" s="53"/>
      <c r="HG5" s="53"/>
      <c r="HH5" s="53"/>
      <c r="HI5" s="53"/>
      <c r="HJ5" s="53"/>
      <c r="HK5" s="53"/>
      <c r="HL5" s="53"/>
      <c r="HM5" s="53"/>
      <c r="HN5" s="53"/>
      <c r="HO5" s="53"/>
      <c r="HP5" s="53"/>
      <c r="HQ5" s="53"/>
      <c r="HR5" s="53"/>
      <c r="HS5" s="53"/>
      <c r="HT5" s="53"/>
      <c r="HU5" s="53"/>
      <c r="HV5" s="53"/>
      <c r="HW5" s="53"/>
      <c r="HX5" s="53"/>
      <c r="HY5" s="53"/>
      <c r="HZ5" s="53"/>
      <c r="IA5" s="53"/>
      <c r="IB5" s="53"/>
      <c r="IC5" s="53"/>
      <c r="ID5" s="53"/>
      <c r="IE5" s="53"/>
      <c r="IF5" s="53"/>
      <c r="IG5" s="53"/>
      <c r="IH5" s="53"/>
      <c r="II5" s="53"/>
      <c r="IJ5" s="53"/>
      <c r="IK5" s="53"/>
      <c r="IL5" s="53"/>
    </row>
    <row r="6" spans="1:246" s="456" customFormat="1" ht="20.100000000000001" customHeight="1">
      <c r="A6" s="479" t="s">
        <v>912</v>
      </c>
      <c r="B6" s="444" t="s">
        <v>912</v>
      </c>
      <c r="C6" s="444" t="s">
        <v>905</v>
      </c>
      <c r="D6" s="445" t="s">
        <v>841</v>
      </c>
      <c r="E6" s="444"/>
      <c r="F6" s="444"/>
      <c r="G6" s="454"/>
      <c r="H6" s="447">
        <f>SUM(H7:H12)</f>
        <v>9845.1851999999999</v>
      </c>
      <c r="I6" s="469">
        <f>SUM(I7:I12)</f>
        <v>1.9321458398542362E-2</v>
      </c>
      <c r="J6"/>
      <c r="K6" s="468"/>
      <c r="L6" s="447">
        <f>SUM(L7:L12)</f>
        <v>972.42</v>
      </c>
      <c r="M6" s="469">
        <f>SUM(M7:M12)</f>
        <v>9.8771123167901403E-2</v>
      </c>
      <c r="N6"/>
      <c r="O6" s="468"/>
      <c r="P6" s="447">
        <f>SUM(P7:P12)</f>
        <v>8872.7651999999998</v>
      </c>
      <c r="Q6" s="469">
        <f>SUM(Q7:Q12)</f>
        <v>0.90122887683209862</v>
      </c>
      <c r="R6"/>
      <c r="S6" s="468"/>
      <c r="T6" s="447">
        <f>SUM(T7:T12)</f>
        <v>0</v>
      </c>
      <c r="U6" s="469">
        <f>SUM(U7:U12)</f>
        <v>0</v>
      </c>
      <c r="V6"/>
      <c r="W6" s="468"/>
      <c r="X6" s="447">
        <f>SUM(X7:X12)</f>
        <v>0</v>
      </c>
      <c r="Y6" s="469">
        <f>SUM(Y7:Y12)</f>
        <v>0</v>
      </c>
      <c r="Z6"/>
      <c r="AA6" s="468"/>
      <c r="AB6" s="447">
        <f>SUM(AB7:AB12)</f>
        <v>0</v>
      </c>
      <c r="AC6" s="469">
        <f>SUM(AC7:AC12)</f>
        <v>0</v>
      </c>
      <c r="AD6"/>
      <c r="AE6" s="468"/>
      <c r="AF6" s="447">
        <f>SUM(AF7:AF12)</f>
        <v>0</v>
      </c>
      <c r="AG6" s="469">
        <f>SUM(AG7:AG12)</f>
        <v>0</v>
      </c>
      <c r="AH6"/>
      <c r="AI6" s="468"/>
      <c r="AJ6" s="447">
        <f>SUM(AJ7:AJ12)</f>
        <v>0</v>
      </c>
      <c r="AK6" s="469">
        <f>SUM(AK7:AK12)</f>
        <v>0</v>
      </c>
      <c r="AL6"/>
      <c r="AM6" s="468"/>
      <c r="AN6" s="447">
        <f>SUM(AN7:AN12)</f>
        <v>9845.1851999999999</v>
      </c>
      <c r="AO6" s="469">
        <f t="shared" ref="AO6:AO59" si="0">IF(AN6=0,"-",AN6/H6)</f>
        <v>1</v>
      </c>
      <c r="AP6" s="455"/>
      <c r="AQ6"/>
      <c r="AR6" s="447">
        <f>SUM(AR7:AR12)</f>
        <v>0</v>
      </c>
      <c r="AS6"/>
      <c r="AT6" s="455"/>
      <c r="AU6" s="455"/>
      <c r="AV6" s="455"/>
      <c r="AW6" s="455"/>
      <c r="AX6" s="455"/>
      <c r="AY6" s="455"/>
      <c r="AZ6" s="455"/>
      <c r="BA6" s="455"/>
      <c r="BB6" s="455"/>
      <c r="BC6" s="455"/>
      <c r="BD6" s="455"/>
      <c r="BE6" s="455"/>
      <c r="BF6" s="455"/>
      <c r="BG6" s="455"/>
      <c r="BH6" s="455"/>
      <c r="BI6" s="455"/>
      <c r="BJ6" s="455"/>
      <c r="BK6" s="455"/>
      <c r="BL6" s="455"/>
      <c r="BM6" s="455"/>
      <c r="BN6" s="455"/>
      <c r="BO6" s="455"/>
      <c r="BP6" s="455"/>
      <c r="BQ6" s="455"/>
      <c r="BR6" s="455"/>
      <c r="BS6" s="455"/>
      <c r="BT6" s="455"/>
      <c r="BU6" s="455"/>
      <c r="BV6" s="455"/>
      <c r="BW6" s="455"/>
      <c r="BX6" s="455"/>
      <c r="BY6" s="455"/>
      <c r="BZ6" s="455"/>
      <c r="CA6" s="455"/>
      <c r="CB6" s="455"/>
      <c r="CC6" s="455"/>
      <c r="CD6" s="455"/>
      <c r="CE6" s="455"/>
      <c r="CF6" s="455"/>
      <c r="CG6" s="455"/>
      <c r="CH6" s="455"/>
      <c r="CI6" s="455"/>
      <c r="CJ6" s="455"/>
      <c r="CK6" s="455"/>
      <c r="CL6" s="455"/>
      <c r="CM6" s="455"/>
      <c r="CN6" s="455"/>
      <c r="CO6" s="455"/>
      <c r="CP6" s="455"/>
      <c r="CQ6" s="455"/>
      <c r="CR6" s="455"/>
      <c r="CS6" s="455"/>
      <c r="CT6" s="455"/>
      <c r="CU6" s="455"/>
      <c r="CV6" s="455"/>
      <c r="CW6" s="455"/>
      <c r="CX6" s="455"/>
      <c r="CY6" s="455"/>
      <c r="CZ6" s="455"/>
      <c r="DA6" s="455"/>
      <c r="DB6" s="455"/>
      <c r="DC6" s="455"/>
      <c r="DD6" s="455"/>
      <c r="DE6" s="455"/>
      <c r="DF6" s="455"/>
      <c r="DG6" s="455"/>
      <c r="DH6" s="455"/>
      <c r="DI6" s="455"/>
      <c r="DJ6" s="455"/>
      <c r="DK6" s="455"/>
      <c r="DL6" s="455"/>
      <c r="DM6" s="455"/>
      <c r="DN6" s="455"/>
      <c r="DO6" s="455"/>
      <c r="DP6" s="455"/>
      <c r="DQ6" s="455"/>
      <c r="DR6" s="455"/>
      <c r="DS6" s="455"/>
      <c r="DT6" s="455"/>
      <c r="DU6" s="455"/>
      <c r="DV6" s="455"/>
      <c r="DW6" s="455"/>
      <c r="DX6" s="455"/>
      <c r="DY6" s="455"/>
      <c r="DZ6" s="455"/>
      <c r="EA6" s="455"/>
      <c r="EB6" s="455"/>
      <c r="EC6" s="455"/>
      <c r="ED6" s="455"/>
      <c r="EE6" s="455"/>
      <c r="EF6" s="455"/>
      <c r="EG6" s="455"/>
      <c r="EH6" s="455"/>
      <c r="EI6" s="455"/>
      <c r="EJ6" s="455"/>
      <c r="EK6" s="455"/>
      <c r="EL6" s="455"/>
      <c r="EM6" s="455"/>
      <c r="EN6" s="455"/>
      <c r="EO6" s="455"/>
      <c r="EP6" s="455"/>
      <c r="EQ6" s="455"/>
      <c r="ER6" s="455"/>
      <c r="ES6" s="455"/>
      <c r="ET6" s="455"/>
      <c r="EU6" s="455"/>
      <c r="EV6" s="455"/>
      <c r="EW6" s="455"/>
      <c r="EX6" s="455"/>
      <c r="EY6" s="455"/>
      <c r="EZ6" s="455"/>
      <c r="FA6" s="455"/>
      <c r="FB6" s="455"/>
      <c r="FC6" s="455"/>
      <c r="FD6" s="455"/>
      <c r="FE6" s="455"/>
      <c r="FF6" s="455"/>
      <c r="FG6" s="455"/>
      <c r="FH6" s="455"/>
      <c r="FI6" s="455"/>
      <c r="FJ6" s="455"/>
      <c r="FK6" s="455"/>
      <c r="FL6" s="455"/>
      <c r="FM6" s="455"/>
      <c r="FN6" s="455"/>
      <c r="FO6" s="455"/>
      <c r="FP6" s="455"/>
      <c r="FQ6" s="455"/>
      <c r="FR6" s="455"/>
      <c r="FS6" s="455"/>
      <c r="FT6" s="455"/>
      <c r="FU6" s="455"/>
      <c r="FV6" s="455"/>
      <c r="FW6" s="455"/>
      <c r="FX6" s="455"/>
      <c r="FY6" s="455"/>
      <c r="FZ6" s="455"/>
      <c r="GA6" s="455"/>
      <c r="GB6" s="455"/>
      <c r="GC6" s="455"/>
      <c r="GD6" s="455"/>
      <c r="GE6" s="455"/>
      <c r="GF6" s="455"/>
      <c r="GG6" s="455"/>
      <c r="GH6" s="455"/>
      <c r="GI6" s="455"/>
      <c r="GJ6" s="455"/>
      <c r="GK6" s="455"/>
      <c r="GL6" s="455"/>
      <c r="GM6" s="455"/>
      <c r="GN6" s="455"/>
      <c r="GO6" s="455"/>
      <c r="GP6" s="455"/>
      <c r="GQ6" s="455"/>
      <c r="GR6" s="455"/>
      <c r="GS6" s="455"/>
      <c r="GT6" s="455"/>
      <c r="GU6" s="455"/>
      <c r="GV6" s="455"/>
      <c r="GW6" s="455"/>
      <c r="GX6" s="455"/>
      <c r="GY6" s="455"/>
      <c r="GZ6" s="455"/>
      <c r="HA6" s="455"/>
      <c r="HB6" s="455"/>
      <c r="HC6" s="455"/>
      <c r="HD6" s="455"/>
      <c r="HE6" s="455"/>
      <c r="HF6" s="455"/>
      <c r="HG6" s="455"/>
      <c r="HH6" s="455"/>
      <c r="HI6" s="455"/>
      <c r="HJ6" s="455"/>
      <c r="HK6" s="455"/>
      <c r="HL6" s="455"/>
      <c r="HM6" s="455"/>
      <c r="HN6" s="455"/>
      <c r="HO6" s="455"/>
      <c r="HP6" s="455"/>
      <c r="HQ6" s="455"/>
      <c r="HR6" s="455"/>
      <c r="HS6" s="455"/>
      <c r="HT6" s="455"/>
      <c r="HU6" s="455"/>
      <c r="HV6" s="455"/>
      <c r="HW6" s="455"/>
      <c r="HX6" s="455"/>
      <c r="HY6" s="455"/>
      <c r="HZ6" s="455"/>
      <c r="IA6" s="455"/>
      <c r="IB6" s="455"/>
      <c r="IC6" s="455"/>
      <c r="ID6" s="455"/>
      <c r="IE6" s="455"/>
      <c r="IF6" s="455"/>
      <c r="IG6" s="455"/>
      <c r="IH6" s="455"/>
      <c r="II6" s="455"/>
      <c r="IJ6" s="455"/>
      <c r="IK6" s="455"/>
      <c r="IL6" s="455"/>
    </row>
    <row r="7" spans="1:246" ht="20.100000000000001" customHeight="1">
      <c r="A7" s="480" t="s">
        <v>912</v>
      </c>
      <c r="B7" s="437" t="s">
        <v>912</v>
      </c>
      <c r="C7" s="438" t="s">
        <v>906</v>
      </c>
      <c r="D7" s="439" t="s">
        <v>913</v>
      </c>
      <c r="E7" s="441">
        <v>199.31</v>
      </c>
      <c r="F7" s="440" t="s">
        <v>920</v>
      </c>
      <c r="G7" s="441">
        <v>12</v>
      </c>
      <c r="H7" s="442">
        <f>E7*G7</f>
        <v>2391.7200000000003</v>
      </c>
      <c r="I7" s="481">
        <f t="shared" ref="I7:I12" si="1">H7/$H$194</f>
        <v>4.6938191148462845E-3</v>
      </c>
      <c r="K7" s="470"/>
      <c r="L7" s="463">
        <f>SUM(K7*$E7)</f>
        <v>0</v>
      </c>
      <c r="M7" s="471">
        <f t="shared" ref="M7:M12" si="2">SUM(L7/$H$6)</f>
        <v>0</v>
      </c>
      <c r="O7" s="475">
        <v>12</v>
      </c>
      <c r="P7" s="464">
        <f>SUM(O7*$E7)</f>
        <v>2391.7200000000003</v>
      </c>
      <c r="Q7" s="476">
        <f t="shared" ref="Q7:Q12" si="3">SUM(P7/$H$6)</f>
        <v>0.24293296178928156</v>
      </c>
      <c r="S7" s="470"/>
      <c r="T7" s="463">
        <f>SUM(S7*$E7)</f>
        <v>0</v>
      </c>
      <c r="U7" s="471">
        <f t="shared" ref="U7:U12" si="4">SUM(T7/$H$6)</f>
        <v>0</v>
      </c>
      <c r="W7" s="475"/>
      <c r="X7" s="464">
        <f>SUM(W7*$E7)</f>
        <v>0</v>
      </c>
      <c r="Y7" s="476">
        <f t="shared" ref="Y7:Y12" si="5">SUM(X7/$H$6)</f>
        <v>0</v>
      </c>
      <c r="AA7" s="470"/>
      <c r="AB7" s="463">
        <f>SUM(AA7*$E7)</f>
        <v>0</v>
      </c>
      <c r="AC7" s="471">
        <f t="shared" ref="AC7:AC12" si="6">SUM(AB7/$H$6)</f>
        <v>0</v>
      </c>
      <c r="AE7" s="475"/>
      <c r="AF7" s="464">
        <f>SUM(AE7*$E7)</f>
        <v>0</v>
      </c>
      <c r="AG7" s="476">
        <f t="shared" ref="AG7:AG12" si="7">SUM(AF7/$H$6)</f>
        <v>0</v>
      </c>
      <c r="AI7" s="470"/>
      <c r="AJ7" s="463">
        <f>SUM(AI7*$E7)</f>
        <v>0</v>
      </c>
      <c r="AK7" s="471">
        <f t="shared" ref="AK7:AK12" si="8">SUM(AJ7/$H$6)</f>
        <v>0</v>
      </c>
      <c r="AM7" s="486">
        <f>SUM(AE7,AA7,W7,S7,O7,K7,AI7)</f>
        <v>12</v>
      </c>
      <c r="AN7" s="464">
        <f t="shared" ref="AN7" si="9">SUM(AF7,AB7,X7,T7,P7,L7,AJ7)</f>
        <v>2391.7200000000003</v>
      </c>
      <c r="AO7" s="471">
        <f t="shared" si="0"/>
        <v>1</v>
      </c>
      <c r="AP7" s="521">
        <f>G7-AM7</f>
        <v>0</v>
      </c>
      <c r="AR7" s="53">
        <f>AP7*E7</f>
        <v>0</v>
      </c>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c r="DT7" s="53"/>
      <c r="DU7" s="53"/>
      <c r="DV7" s="53"/>
      <c r="DW7" s="53"/>
      <c r="DX7" s="53"/>
      <c r="DY7" s="53"/>
      <c r="DZ7" s="53"/>
      <c r="EA7" s="53"/>
      <c r="EB7" s="53"/>
      <c r="EC7" s="53"/>
      <c r="ED7" s="53"/>
      <c r="EE7" s="53"/>
      <c r="EF7" s="53"/>
      <c r="EG7" s="53"/>
      <c r="EH7" s="53"/>
      <c r="EI7" s="53"/>
      <c r="EJ7" s="53"/>
      <c r="EK7" s="53"/>
      <c r="EL7" s="53"/>
      <c r="EM7" s="53"/>
      <c r="EN7" s="53"/>
      <c r="EO7" s="53"/>
      <c r="EP7" s="53"/>
      <c r="EQ7" s="53"/>
      <c r="ER7" s="53"/>
      <c r="ES7" s="53"/>
      <c r="ET7" s="53"/>
      <c r="EU7" s="53"/>
      <c r="EV7" s="53"/>
      <c r="EW7" s="53"/>
      <c r="EX7" s="53"/>
      <c r="EY7" s="53"/>
      <c r="EZ7" s="53"/>
      <c r="FA7" s="53"/>
      <c r="FB7" s="53"/>
      <c r="FC7" s="53"/>
      <c r="FD7" s="53"/>
      <c r="FE7" s="53"/>
      <c r="FF7" s="53"/>
      <c r="FG7" s="53"/>
      <c r="FH7" s="53"/>
      <c r="FI7" s="53"/>
      <c r="FJ7" s="53"/>
      <c r="FK7" s="53"/>
      <c r="FL7" s="53"/>
      <c r="FM7" s="53"/>
      <c r="FN7" s="53"/>
      <c r="FO7" s="53"/>
      <c r="FP7" s="53"/>
      <c r="FQ7" s="53"/>
      <c r="FR7" s="53"/>
      <c r="FS7" s="53"/>
      <c r="FT7" s="53"/>
      <c r="FU7" s="53"/>
      <c r="FV7" s="53"/>
      <c r="FW7" s="53"/>
      <c r="FX7" s="53"/>
      <c r="FY7" s="53"/>
      <c r="FZ7" s="53"/>
      <c r="GA7" s="53"/>
      <c r="GB7" s="53"/>
      <c r="GC7" s="53"/>
      <c r="GD7" s="53"/>
      <c r="GE7" s="53"/>
      <c r="GF7" s="53"/>
      <c r="GG7" s="53"/>
      <c r="GH7" s="53"/>
      <c r="GI7" s="53"/>
      <c r="GJ7" s="53"/>
      <c r="GK7" s="53"/>
      <c r="GL7" s="53"/>
      <c r="GM7" s="53"/>
      <c r="GN7" s="53"/>
      <c r="GO7" s="53"/>
      <c r="GP7" s="53"/>
      <c r="GQ7" s="53"/>
      <c r="GR7" s="53"/>
      <c r="GS7" s="53"/>
      <c r="GT7" s="53"/>
      <c r="GU7" s="53"/>
      <c r="GV7" s="53"/>
      <c r="GW7" s="53"/>
      <c r="GX7" s="53"/>
      <c r="GY7" s="53"/>
      <c r="GZ7" s="53"/>
      <c r="HA7" s="53"/>
      <c r="HB7" s="53"/>
      <c r="HC7" s="53"/>
      <c r="HD7" s="53"/>
      <c r="HE7" s="53"/>
      <c r="HF7" s="53"/>
      <c r="HG7" s="53"/>
      <c r="HH7" s="53"/>
      <c r="HI7" s="53"/>
      <c r="HJ7" s="53"/>
      <c r="HK7" s="53"/>
      <c r="HL7" s="53"/>
      <c r="HM7" s="53"/>
      <c r="HN7" s="53"/>
      <c r="HO7" s="53"/>
      <c r="HP7" s="53"/>
      <c r="HQ7" s="53"/>
      <c r="HR7" s="53"/>
      <c r="HS7" s="53"/>
      <c r="HT7" s="53"/>
      <c r="HU7" s="53"/>
      <c r="HV7" s="53"/>
      <c r="HW7" s="53"/>
      <c r="HX7" s="53"/>
      <c r="HY7" s="53"/>
      <c r="HZ7" s="53"/>
      <c r="IA7" s="53"/>
      <c r="IB7" s="53"/>
      <c r="IC7" s="53"/>
      <c r="ID7" s="53"/>
      <c r="IE7" s="53"/>
      <c r="IF7" s="53"/>
      <c r="IG7" s="53"/>
      <c r="IH7" s="53"/>
      <c r="II7" s="53"/>
      <c r="IJ7" s="53"/>
      <c r="IK7" s="53"/>
      <c r="IL7" s="53"/>
    </row>
    <row r="8" spans="1:246" ht="20.100000000000001" customHeight="1">
      <c r="A8" s="480" t="s">
        <v>912</v>
      </c>
      <c r="B8" s="437" t="s">
        <v>912</v>
      </c>
      <c r="C8" s="438" t="s">
        <v>907</v>
      </c>
      <c r="D8" s="439" t="s">
        <v>914</v>
      </c>
      <c r="E8" s="441">
        <v>324.14</v>
      </c>
      <c r="F8" s="440" t="s">
        <v>920</v>
      </c>
      <c r="G8" s="441">
        <v>3</v>
      </c>
      <c r="H8" s="442">
        <f t="shared" ref="H8:H12" si="10">E8*G8</f>
        <v>972.42</v>
      </c>
      <c r="I8" s="481">
        <f t="shared" si="1"/>
        <v>1.9084021472659104E-3</v>
      </c>
      <c r="K8" s="470">
        <v>3</v>
      </c>
      <c r="L8" s="463">
        <f t="shared" ref="L8:L12" si="11">SUM(K8*$E8)</f>
        <v>972.42</v>
      </c>
      <c r="M8" s="471">
        <f t="shared" si="2"/>
        <v>9.8771123167901403E-2</v>
      </c>
      <c r="O8" s="475"/>
      <c r="P8" s="464">
        <f t="shared" ref="P8:P12" si="12">SUM(O8*$E8)</f>
        <v>0</v>
      </c>
      <c r="Q8" s="476">
        <f t="shared" si="3"/>
        <v>0</v>
      </c>
      <c r="S8" s="470"/>
      <c r="T8" s="463">
        <f t="shared" ref="T8:T12" si="13">SUM(S8*$E8)</f>
        <v>0</v>
      </c>
      <c r="U8" s="471">
        <f t="shared" si="4"/>
        <v>0</v>
      </c>
      <c r="W8" s="475"/>
      <c r="X8" s="464">
        <f t="shared" ref="X8:X12" si="14">SUM(W8*$E8)</f>
        <v>0</v>
      </c>
      <c r="Y8" s="476">
        <f t="shared" si="5"/>
        <v>0</v>
      </c>
      <c r="AA8" s="470"/>
      <c r="AB8" s="463">
        <f t="shared" ref="AB8:AB12" si="15">SUM(AA8*$E8)</f>
        <v>0</v>
      </c>
      <c r="AC8" s="471">
        <f t="shared" si="6"/>
        <v>0</v>
      </c>
      <c r="AE8" s="475"/>
      <c r="AF8" s="464">
        <f t="shared" ref="AF8:AF12" si="16">SUM(AE8*$E8)</f>
        <v>0</v>
      </c>
      <c r="AG8" s="476">
        <f t="shared" si="7"/>
        <v>0</v>
      </c>
      <c r="AI8" s="470"/>
      <c r="AJ8" s="463">
        <f t="shared" ref="AJ8:AJ12" si="17">SUM(AI8*$E8)</f>
        <v>0</v>
      </c>
      <c r="AK8" s="471">
        <f t="shared" si="8"/>
        <v>0</v>
      </c>
      <c r="AM8" s="486">
        <f t="shared" ref="AM8:AM12" si="18">SUM(AE8,AA8,W8,S8,O8,K8,AI8)</f>
        <v>3</v>
      </c>
      <c r="AN8" s="464">
        <f t="shared" ref="AN8:AN12" si="19">SUM(AF8,AB8,X8,T8,P8,L8,AJ8)</f>
        <v>972.42</v>
      </c>
      <c r="AO8" s="471">
        <f t="shared" si="0"/>
        <v>1</v>
      </c>
      <c r="AP8" s="521">
        <f t="shared" ref="AP8:AP71" si="20">G8-AM8</f>
        <v>0</v>
      </c>
      <c r="AR8" s="53">
        <f t="shared" ref="AR8:AR71" si="21">AP8*E8</f>
        <v>0</v>
      </c>
      <c r="AT8" s="373"/>
      <c r="AU8" s="373"/>
      <c r="AV8" s="373"/>
      <c r="AW8" s="373"/>
      <c r="AX8" s="373"/>
      <c r="AY8" s="373"/>
      <c r="AZ8" s="373"/>
      <c r="BA8" s="373"/>
      <c r="BB8" s="373"/>
      <c r="BC8" s="373"/>
      <c r="BD8" s="373"/>
      <c r="BE8" s="373"/>
      <c r="BF8" s="373"/>
      <c r="BG8" s="373"/>
      <c r="BH8" s="373"/>
      <c r="BI8" s="373"/>
      <c r="BJ8" s="373"/>
      <c r="BK8" s="373"/>
      <c r="BL8" s="373"/>
      <c r="BM8" s="373"/>
      <c r="BN8" s="373"/>
      <c r="BO8" s="373"/>
      <c r="BP8" s="373"/>
      <c r="BQ8" s="373"/>
      <c r="BR8" s="373"/>
      <c r="BS8" s="373"/>
      <c r="BT8" s="373"/>
      <c r="BU8" s="373"/>
      <c r="BV8" s="373"/>
      <c r="BW8" s="373"/>
      <c r="BX8" s="373"/>
      <c r="BY8" s="373"/>
      <c r="BZ8" s="373"/>
      <c r="CA8" s="373"/>
      <c r="CB8" s="373"/>
      <c r="CC8" s="373"/>
      <c r="CD8" s="373"/>
      <c r="CE8" s="373"/>
      <c r="CF8" s="373"/>
      <c r="CG8" s="373"/>
      <c r="CH8" s="373"/>
      <c r="CI8" s="373"/>
      <c r="CJ8" s="373"/>
      <c r="CK8" s="373"/>
      <c r="CL8" s="373"/>
      <c r="CM8" s="373"/>
      <c r="CN8" s="373"/>
      <c r="CO8" s="373"/>
      <c r="CP8" s="373"/>
      <c r="CQ8" s="373"/>
      <c r="CR8" s="373"/>
      <c r="CS8" s="373"/>
      <c r="CT8" s="373"/>
      <c r="CU8" s="373"/>
      <c r="CV8" s="373"/>
      <c r="CW8" s="373"/>
      <c r="CX8" s="373"/>
      <c r="CY8" s="373"/>
      <c r="CZ8" s="373"/>
      <c r="DA8" s="373"/>
      <c r="DB8" s="373"/>
      <c r="DC8" s="373"/>
      <c r="DD8" s="373"/>
      <c r="DE8" s="373"/>
      <c r="DF8" s="373"/>
      <c r="DG8" s="373"/>
      <c r="DH8" s="373"/>
      <c r="DI8" s="373"/>
      <c r="DJ8" s="373"/>
      <c r="DK8" s="373"/>
      <c r="DL8" s="373"/>
      <c r="DM8" s="373"/>
      <c r="DN8" s="373"/>
      <c r="DO8" s="373"/>
      <c r="DP8" s="373"/>
      <c r="DQ8" s="373"/>
      <c r="DR8" s="373"/>
      <c r="DS8" s="373"/>
      <c r="DT8" s="373"/>
      <c r="DU8" s="373"/>
      <c r="DV8" s="373"/>
      <c r="DW8" s="373"/>
      <c r="DX8" s="373"/>
      <c r="DY8" s="373"/>
      <c r="DZ8" s="373"/>
      <c r="EA8" s="373"/>
      <c r="EB8" s="373"/>
      <c r="EC8" s="373"/>
      <c r="ED8" s="373"/>
      <c r="EE8" s="373"/>
      <c r="EF8" s="373"/>
      <c r="EG8" s="373"/>
      <c r="EH8" s="373"/>
      <c r="EI8" s="373"/>
      <c r="EJ8" s="373"/>
      <c r="EK8" s="373"/>
      <c r="EL8" s="373"/>
      <c r="EM8" s="373"/>
      <c r="EN8" s="373"/>
      <c r="EO8" s="373"/>
      <c r="EP8" s="373"/>
      <c r="EQ8" s="373"/>
      <c r="ER8" s="373"/>
      <c r="ES8" s="373"/>
      <c r="ET8" s="373"/>
      <c r="EU8" s="373"/>
      <c r="EV8" s="373"/>
      <c r="EW8" s="373"/>
      <c r="EX8" s="373"/>
      <c r="EY8" s="373"/>
      <c r="EZ8" s="373"/>
      <c r="FA8" s="373"/>
      <c r="FB8" s="373"/>
      <c r="FC8" s="373"/>
      <c r="FD8" s="373"/>
      <c r="FE8" s="373"/>
      <c r="FF8" s="373"/>
      <c r="FG8" s="373"/>
      <c r="FH8" s="373"/>
      <c r="FI8" s="373"/>
      <c r="FJ8" s="373"/>
      <c r="FK8" s="373"/>
      <c r="FL8" s="373"/>
      <c r="FM8" s="373"/>
      <c r="FN8" s="373"/>
      <c r="FO8" s="373"/>
      <c r="FP8" s="373"/>
      <c r="FQ8" s="373"/>
      <c r="FR8" s="373"/>
      <c r="FS8" s="373"/>
      <c r="FT8" s="373"/>
      <c r="FU8" s="373"/>
      <c r="FV8" s="373"/>
      <c r="FW8" s="373"/>
      <c r="FX8" s="373"/>
      <c r="FY8" s="373"/>
      <c r="FZ8" s="373"/>
      <c r="GA8" s="373"/>
      <c r="GB8" s="373"/>
      <c r="GC8" s="373"/>
      <c r="GD8" s="373"/>
      <c r="GE8" s="373"/>
      <c r="GF8" s="373"/>
      <c r="GG8" s="373"/>
      <c r="GH8" s="373"/>
      <c r="GI8" s="373"/>
      <c r="GJ8" s="373"/>
      <c r="GK8" s="373"/>
      <c r="GL8" s="373"/>
      <c r="GM8" s="373"/>
      <c r="GN8" s="373"/>
      <c r="GO8" s="373"/>
      <c r="GP8" s="373"/>
      <c r="GQ8" s="373"/>
      <c r="GR8" s="373"/>
      <c r="GS8" s="373"/>
      <c r="GT8" s="373"/>
      <c r="GU8" s="373"/>
      <c r="GV8" s="373"/>
      <c r="GW8" s="373"/>
      <c r="GX8" s="373"/>
      <c r="GY8" s="373"/>
      <c r="GZ8" s="373"/>
      <c r="HA8" s="373"/>
      <c r="HB8" s="373"/>
      <c r="HC8" s="373"/>
      <c r="HD8" s="373"/>
      <c r="HE8" s="373"/>
      <c r="HF8" s="373"/>
      <c r="HG8" s="373"/>
      <c r="HH8" s="373"/>
      <c r="HI8" s="373"/>
      <c r="HJ8" s="373"/>
      <c r="HK8" s="373"/>
      <c r="HL8" s="373"/>
      <c r="HM8" s="373"/>
      <c r="HN8" s="373"/>
      <c r="HO8" s="373"/>
      <c r="HP8" s="373"/>
      <c r="HQ8" s="373"/>
      <c r="HR8" s="373"/>
      <c r="HS8" s="373"/>
      <c r="HT8" s="373"/>
      <c r="HU8" s="373"/>
      <c r="HV8" s="373"/>
      <c r="HW8" s="373"/>
      <c r="HX8" s="373"/>
      <c r="HY8" s="373"/>
      <c r="HZ8" s="373"/>
      <c r="IA8" s="373"/>
      <c r="IB8" s="373"/>
      <c r="IC8" s="373"/>
      <c r="ID8" s="373"/>
      <c r="IE8" s="373"/>
      <c r="IF8" s="373"/>
      <c r="IG8" s="373"/>
      <c r="IH8" s="373"/>
      <c r="II8" s="373"/>
      <c r="IJ8" s="373"/>
      <c r="IK8" s="373"/>
      <c r="IL8" s="373"/>
    </row>
    <row r="9" spans="1:246" ht="20.100000000000001" customHeight="1">
      <c r="A9" s="480" t="s">
        <v>912</v>
      </c>
      <c r="B9" s="437" t="s">
        <v>912</v>
      </c>
      <c r="C9" s="438" t="s">
        <v>908</v>
      </c>
      <c r="D9" s="443" t="s">
        <v>915</v>
      </c>
      <c r="E9" s="441">
        <v>6.67</v>
      </c>
      <c r="F9" s="440" t="s">
        <v>920</v>
      </c>
      <c r="G9" s="441">
        <v>861.56</v>
      </c>
      <c r="H9" s="442">
        <f t="shared" si="10"/>
        <v>5746.6052</v>
      </c>
      <c r="I9" s="481">
        <f t="shared" si="1"/>
        <v>1.1277877566452198E-2</v>
      </c>
      <c r="K9" s="470"/>
      <c r="L9" s="463">
        <f t="shared" si="11"/>
        <v>0</v>
      </c>
      <c r="M9" s="471">
        <f t="shared" si="2"/>
        <v>0</v>
      </c>
      <c r="O9" s="475">
        <v>861.56</v>
      </c>
      <c r="P9" s="464">
        <f t="shared" si="12"/>
        <v>5746.6052</v>
      </c>
      <c r="Q9" s="476">
        <f t="shared" si="3"/>
        <v>0.58369701364277027</v>
      </c>
      <c r="S9" s="470"/>
      <c r="T9" s="463">
        <f t="shared" si="13"/>
        <v>0</v>
      </c>
      <c r="U9" s="471">
        <f t="shared" si="4"/>
        <v>0</v>
      </c>
      <c r="W9" s="475"/>
      <c r="X9" s="464">
        <f t="shared" si="14"/>
        <v>0</v>
      </c>
      <c r="Y9" s="476">
        <f t="shared" si="5"/>
        <v>0</v>
      </c>
      <c r="AA9" s="470"/>
      <c r="AB9" s="463">
        <f t="shared" si="15"/>
        <v>0</v>
      </c>
      <c r="AC9" s="471">
        <f t="shared" si="6"/>
        <v>0</v>
      </c>
      <c r="AE9" s="475"/>
      <c r="AF9" s="464">
        <f t="shared" si="16"/>
        <v>0</v>
      </c>
      <c r="AG9" s="476">
        <f t="shared" si="7"/>
        <v>0</v>
      </c>
      <c r="AI9" s="470"/>
      <c r="AJ9" s="463">
        <f t="shared" si="17"/>
        <v>0</v>
      </c>
      <c r="AK9" s="471">
        <f t="shared" si="8"/>
        <v>0</v>
      </c>
      <c r="AM9" s="486">
        <f t="shared" si="18"/>
        <v>861.56</v>
      </c>
      <c r="AN9" s="464">
        <f t="shared" si="19"/>
        <v>5746.6052</v>
      </c>
      <c r="AO9" s="471">
        <f t="shared" si="0"/>
        <v>1</v>
      </c>
      <c r="AP9" s="521">
        <f t="shared" si="20"/>
        <v>0</v>
      </c>
      <c r="AR9" s="53">
        <f t="shared" si="21"/>
        <v>0</v>
      </c>
      <c r="AT9" s="373"/>
      <c r="AU9" s="373"/>
      <c r="AV9" s="373"/>
      <c r="AW9" s="373"/>
      <c r="AX9" s="373"/>
      <c r="AY9" s="373"/>
      <c r="AZ9" s="373"/>
      <c r="BA9" s="373"/>
      <c r="BB9" s="373"/>
      <c r="BC9" s="373"/>
      <c r="BD9" s="373"/>
      <c r="BE9" s="373"/>
      <c r="BF9" s="373"/>
      <c r="BG9" s="373"/>
      <c r="BH9" s="373"/>
      <c r="BI9" s="373"/>
      <c r="BJ9" s="373"/>
      <c r="BK9" s="373"/>
      <c r="BL9" s="373"/>
      <c r="BM9" s="373"/>
      <c r="BN9" s="373"/>
      <c r="BO9" s="373"/>
      <c r="BP9" s="373"/>
      <c r="BQ9" s="373"/>
      <c r="BR9" s="373"/>
      <c r="BS9" s="373"/>
      <c r="BT9" s="373"/>
      <c r="BU9" s="373"/>
      <c r="BV9" s="373"/>
      <c r="BW9" s="373"/>
      <c r="BX9" s="373"/>
      <c r="BY9" s="373"/>
      <c r="BZ9" s="373"/>
      <c r="CA9" s="373"/>
      <c r="CB9" s="373"/>
      <c r="CC9" s="373"/>
      <c r="CD9" s="373"/>
      <c r="CE9" s="373"/>
      <c r="CF9" s="373"/>
      <c r="CG9" s="373"/>
      <c r="CH9" s="373"/>
      <c r="CI9" s="373"/>
      <c r="CJ9" s="373"/>
      <c r="CK9" s="373"/>
      <c r="CL9" s="373"/>
      <c r="CM9" s="373"/>
      <c r="CN9" s="373"/>
      <c r="CO9" s="373"/>
      <c r="CP9" s="373"/>
      <c r="CQ9" s="373"/>
      <c r="CR9" s="373"/>
      <c r="CS9" s="373"/>
      <c r="CT9" s="373"/>
      <c r="CU9" s="373"/>
      <c r="CV9" s="373"/>
      <c r="CW9" s="373"/>
      <c r="CX9" s="373"/>
      <c r="CY9" s="373"/>
      <c r="CZ9" s="373"/>
      <c r="DA9" s="373"/>
      <c r="DB9" s="373"/>
      <c r="DC9" s="373"/>
      <c r="DD9" s="373"/>
      <c r="DE9" s="373"/>
      <c r="DF9" s="373"/>
      <c r="DG9" s="373"/>
      <c r="DH9" s="373"/>
      <c r="DI9" s="373"/>
      <c r="DJ9" s="373"/>
      <c r="DK9" s="373"/>
      <c r="DL9" s="373"/>
      <c r="DM9" s="373"/>
      <c r="DN9" s="373"/>
      <c r="DO9" s="373"/>
      <c r="DP9" s="373"/>
      <c r="DQ9" s="373"/>
      <c r="DR9" s="373"/>
      <c r="DS9" s="373"/>
      <c r="DT9" s="373"/>
      <c r="DU9" s="373"/>
      <c r="DV9" s="373"/>
      <c r="DW9" s="373"/>
      <c r="DX9" s="373"/>
      <c r="DY9" s="373"/>
      <c r="DZ9" s="373"/>
      <c r="EA9" s="373"/>
      <c r="EB9" s="373"/>
      <c r="EC9" s="373"/>
      <c r="ED9" s="373"/>
      <c r="EE9" s="373"/>
      <c r="EF9" s="373"/>
      <c r="EG9" s="373"/>
      <c r="EH9" s="373"/>
      <c r="EI9" s="373"/>
      <c r="EJ9" s="373"/>
      <c r="EK9" s="373"/>
      <c r="EL9" s="373"/>
      <c r="EM9" s="373"/>
      <c r="EN9" s="373"/>
      <c r="EO9" s="373"/>
      <c r="EP9" s="373"/>
      <c r="EQ9" s="373"/>
      <c r="ER9" s="373"/>
      <c r="ES9" s="373"/>
      <c r="ET9" s="373"/>
      <c r="EU9" s="373"/>
      <c r="EV9" s="373"/>
      <c r="EW9" s="373"/>
      <c r="EX9" s="373"/>
      <c r="EY9" s="373"/>
      <c r="EZ9" s="373"/>
      <c r="FA9" s="373"/>
      <c r="FB9" s="373"/>
      <c r="FC9" s="373"/>
      <c r="FD9" s="373"/>
      <c r="FE9" s="373"/>
      <c r="FF9" s="373"/>
      <c r="FG9" s="373"/>
      <c r="FH9" s="373"/>
      <c r="FI9" s="373"/>
      <c r="FJ9" s="373"/>
      <c r="FK9" s="373"/>
      <c r="FL9" s="373"/>
      <c r="FM9" s="373"/>
      <c r="FN9" s="373"/>
      <c r="FO9" s="373"/>
      <c r="FP9" s="373"/>
      <c r="FQ9" s="373"/>
      <c r="FR9" s="373"/>
      <c r="FS9" s="373"/>
      <c r="FT9" s="373"/>
      <c r="FU9" s="373"/>
      <c r="FV9" s="373"/>
      <c r="FW9" s="373"/>
      <c r="FX9" s="373"/>
      <c r="FY9" s="373"/>
      <c r="FZ9" s="373"/>
      <c r="GA9" s="373"/>
      <c r="GB9" s="373"/>
      <c r="GC9" s="373"/>
      <c r="GD9" s="373"/>
      <c r="GE9" s="373"/>
      <c r="GF9" s="373"/>
      <c r="GG9" s="373"/>
      <c r="GH9" s="373"/>
      <c r="GI9" s="373"/>
      <c r="GJ9" s="373"/>
      <c r="GK9" s="373"/>
      <c r="GL9" s="373"/>
      <c r="GM9" s="373"/>
      <c r="GN9" s="373"/>
      <c r="GO9" s="373"/>
      <c r="GP9" s="373"/>
      <c r="GQ9" s="373"/>
      <c r="GR9" s="373"/>
      <c r="GS9" s="373"/>
      <c r="GT9" s="373"/>
      <c r="GU9" s="373"/>
      <c r="GV9" s="373"/>
      <c r="GW9" s="373"/>
      <c r="GX9" s="373"/>
      <c r="GY9" s="373"/>
      <c r="GZ9" s="373"/>
      <c r="HA9" s="373"/>
      <c r="HB9" s="373"/>
      <c r="HC9" s="373"/>
      <c r="HD9" s="373"/>
      <c r="HE9" s="373"/>
      <c r="HF9" s="373"/>
      <c r="HG9" s="373"/>
      <c r="HH9" s="373"/>
      <c r="HI9" s="373"/>
      <c r="HJ9" s="373"/>
      <c r="HK9" s="373"/>
      <c r="HL9" s="373"/>
      <c r="HM9" s="373"/>
      <c r="HN9" s="373"/>
      <c r="HO9" s="373"/>
      <c r="HP9" s="373"/>
      <c r="HQ9" s="373"/>
      <c r="HR9" s="373"/>
      <c r="HS9" s="373"/>
      <c r="HT9" s="373"/>
      <c r="HU9" s="373"/>
      <c r="HV9" s="373"/>
      <c r="HW9" s="373"/>
      <c r="HX9" s="373"/>
      <c r="HY9" s="373"/>
      <c r="HZ9" s="373"/>
      <c r="IA9" s="373"/>
      <c r="IB9" s="373"/>
      <c r="IC9" s="373"/>
      <c r="ID9" s="373"/>
      <c r="IE9" s="373"/>
      <c r="IF9" s="373"/>
      <c r="IG9" s="373"/>
      <c r="IH9" s="373"/>
      <c r="II9" s="373"/>
      <c r="IJ9" s="373"/>
      <c r="IK9" s="373"/>
      <c r="IL9" s="373"/>
    </row>
    <row r="10" spans="1:246" ht="20.100000000000001" customHeight="1">
      <c r="A10" s="480" t="s">
        <v>912</v>
      </c>
      <c r="B10" s="437" t="s">
        <v>912</v>
      </c>
      <c r="C10" s="438" t="s">
        <v>909</v>
      </c>
      <c r="D10" s="439" t="s">
        <v>916</v>
      </c>
      <c r="E10" s="441">
        <v>362.13</v>
      </c>
      <c r="F10" s="440" t="s">
        <v>921</v>
      </c>
      <c r="G10" s="441">
        <v>1</v>
      </c>
      <c r="H10" s="442">
        <f t="shared" si="10"/>
        <v>362.13</v>
      </c>
      <c r="I10" s="481">
        <f t="shared" si="1"/>
        <v>7.1069051396454631E-4</v>
      </c>
      <c r="K10" s="470"/>
      <c r="L10" s="463">
        <f t="shared" si="11"/>
        <v>0</v>
      </c>
      <c r="M10" s="471">
        <f t="shared" si="2"/>
        <v>0</v>
      </c>
      <c r="O10" s="475">
        <v>1</v>
      </c>
      <c r="P10" s="464">
        <f t="shared" si="12"/>
        <v>362.13</v>
      </c>
      <c r="Q10" s="476">
        <f t="shared" si="3"/>
        <v>3.678244671314055E-2</v>
      </c>
      <c r="S10" s="470"/>
      <c r="T10" s="463">
        <f t="shared" si="13"/>
        <v>0</v>
      </c>
      <c r="U10" s="471">
        <f t="shared" si="4"/>
        <v>0</v>
      </c>
      <c r="W10" s="475"/>
      <c r="X10" s="464">
        <f t="shared" si="14"/>
        <v>0</v>
      </c>
      <c r="Y10" s="476">
        <f t="shared" si="5"/>
        <v>0</v>
      </c>
      <c r="AA10" s="470"/>
      <c r="AB10" s="463">
        <f t="shared" si="15"/>
        <v>0</v>
      </c>
      <c r="AC10" s="471">
        <f t="shared" si="6"/>
        <v>0</v>
      </c>
      <c r="AE10" s="475"/>
      <c r="AF10" s="464">
        <f t="shared" si="16"/>
        <v>0</v>
      </c>
      <c r="AG10" s="476">
        <f t="shared" si="7"/>
        <v>0</v>
      </c>
      <c r="AI10" s="470"/>
      <c r="AJ10" s="463">
        <f t="shared" si="17"/>
        <v>0</v>
      </c>
      <c r="AK10" s="471">
        <f t="shared" si="8"/>
        <v>0</v>
      </c>
      <c r="AM10" s="486">
        <f t="shared" si="18"/>
        <v>1</v>
      </c>
      <c r="AN10" s="464">
        <f t="shared" si="19"/>
        <v>362.13</v>
      </c>
      <c r="AO10" s="471">
        <f t="shared" si="0"/>
        <v>1</v>
      </c>
      <c r="AP10" s="521">
        <f t="shared" si="20"/>
        <v>0</v>
      </c>
      <c r="AR10" s="53">
        <f t="shared" si="21"/>
        <v>0</v>
      </c>
      <c r="AT10" s="53"/>
      <c r="AU10" s="53"/>
      <c r="AV10" s="53"/>
      <c r="AW10" s="53"/>
      <c r="AX10" s="53"/>
      <c r="AY10" s="53"/>
      <c r="AZ10" s="53"/>
      <c r="BA10" s="53"/>
      <c r="BB10" s="53"/>
      <c r="BC10" s="53"/>
      <c r="BD10" s="53"/>
      <c r="BE10" s="53"/>
      <c r="BF10" s="53"/>
      <c r="BG10" s="53"/>
      <c r="BH10" s="53"/>
      <c r="BI10" s="53"/>
      <c r="BJ10" s="53"/>
      <c r="BK10" s="53"/>
      <c r="BL10" s="53"/>
      <c r="BM10" s="53"/>
      <c r="BN10" s="53"/>
      <c r="BO10" s="53"/>
      <c r="BP10" s="53"/>
      <c r="BQ10" s="53"/>
      <c r="BR10" s="53"/>
      <c r="BS10" s="53"/>
      <c r="BT10" s="53"/>
      <c r="BU10" s="53"/>
      <c r="BV10" s="53"/>
      <c r="BW10" s="53"/>
      <c r="BX10" s="53"/>
      <c r="BY10" s="53"/>
      <c r="BZ10" s="53"/>
      <c r="CA10" s="53"/>
      <c r="CB10" s="53"/>
      <c r="CC10" s="53"/>
      <c r="CD10" s="53"/>
      <c r="CE10" s="53"/>
      <c r="CF10" s="53"/>
      <c r="CG10" s="53"/>
      <c r="CH10" s="53"/>
      <c r="CI10" s="53"/>
      <c r="CJ10" s="53"/>
      <c r="CK10" s="53"/>
      <c r="CL10" s="53"/>
      <c r="CM10" s="53"/>
      <c r="CN10" s="53"/>
      <c r="CO10" s="53"/>
      <c r="CP10" s="53"/>
      <c r="CQ10" s="53"/>
      <c r="CR10" s="53"/>
      <c r="CS10" s="53"/>
      <c r="CT10" s="53"/>
      <c r="CU10" s="53"/>
      <c r="CV10" s="53"/>
      <c r="CW10" s="53"/>
      <c r="CX10" s="53"/>
      <c r="CY10" s="53"/>
      <c r="CZ10" s="53"/>
      <c r="DA10" s="53"/>
      <c r="DB10" s="53"/>
      <c r="DC10" s="53"/>
      <c r="DD10" s="53"/>
      <c r="DE10" s="53"/>
      <c r="DF10" s="53"/>
      <c r="DG10" s="53"/>
      <c r="DH10" s="53"/>
      <c r="DI10" s="53"/>
      <c r="DJ10" s="53"/>
      <c r="DK10" s="53"/>
      <c r="DL10" s="53"/>
      <c r="DM10" s="53"/>
      <c r="DN10" s="53"/>
      <c r="DO10" s="53"/>
      <c r="DP10" s="53"/>
      <c r="DQ10" s="53"/>
      <c r="DR10" s="53"/>
      <c r="DS10" s="53"/>
      <c r="DT10" s="53"/>
      <c r="DU10" s="53"/>
      <c r="DV10" s="53"/>
      <c r="DW10" s="53"/>
      <c r="DX10" s="53"/>
      <c r="DY10" s="53"/>
      <c r="DZ10" s="53"/>
      <c r="EA10" s="53"/>
      <c r="EB10" s="53"/>
      <c r="EC10" s="53"/>
      <c r="ED10" s="53"/>
      <c r="EE10" s="53"/>
      <c r="EF10" s="53"/>
      <c r="EG10" s="53"/>
      <c r="EH10" s="53"/>
      <c r="EI10" s="53"/>
      <c r="EJ10" s="53"/>
      <c r="EK10" s="53"/>
      <c r="EL10" s="53"/>
      <c r="EM10" s="53"/>
      <c r="EN10" s="53"/>
      <c r="EO10" s="53"/>
      <c r="EP10" s="53"/>
      <c r="EQ10" s="53"/>
      <c r="ER10" s="53"/>
      <c r="ES10" s="53"/>
      <c r="ET10" s="53"/>
      <c r="EU10" s="53"/>
      <c r="EV10" s="53"/>
      <c r="EW10" s="53"/>
      <c r="EX10" s="53"/>
      <c r="EY10" s="53"/>
      <c r="EZ10" s="53"/>
      <c r="FA10" s="53"/>
      <c r="FB10" s="53"/>
      <c r="FC10" s="53"/>
      <c r="FD10" s="53"/>
      <c r="FE10" s="53"/>
      <c r="FF10" s="53"/>
      <c r="FG10" s="53"/>
      <c r="FH10" s="53"/>
      <c r="FI10" s="53"/>
      <c r="FJ10" s="53"/>
      <c r="FK10" s="53"/>
      <c r="FL10" s="53"/>
      <c r="FM10" s="53"/>
      <c r="FN10" s="53"/>
      <c r="FO10" s="53"/>
      <c r="FP10" s="53"/>
      <c r="FQ10" s="53"/>
      <c r="FR10" s="53"/>
      <c r="FS10" s="53"/>
      <c r="FT10" s="53"/>
      <c r="FU10" s="53"/>
      <c r="FV10" s="53"/>
      <c r="FW10" s="53"/>
      <c r="FX10" s="53"/>
      <c r="FY10" s="53"/>
      <c r="FZ10" s="53"/>
      <c r="GA10" s="53"/>
      <c r="GB10" s="53"/>
      <c r="GC10" s="53"/>
      <c r="GD10" s="53"/>
      <c r="GE10" s="53"/>
      <c r="GF10" s="53"/>
      <c r="GG10" s="53"/>
      <c r="GH10" s="53"/>
      <c r="GI10" s="53"/>
      <c r="GJ10" s="53"/>
      <c r="GK10" s="53"/>
      <c r="GL10" s="53"/>
      <c r="GM10" s="53"/>
      <c r="GN10" s="53"/>
      <c r="GO10" s="53"/>
      <c r="GP10" s="53"/>
      <c r="GQ10" s="53"/>
      <c r="GR10" s="53"/>
      <c r="GS10" s="53"/>
      <c r="GT10" s="53"/>
      <c r="GU10" s="53"/>
      <c r="GV10" s="53"/>
      <c r="GW10" s="53"/>
      <c r="GX10" s="53"/>
      <c r="GY10" s="53"/>
      <c r="GZ10" s="53"/>
      <c r="HA10" s="53"/>
      <c r="HB10" s="53"/>
      <c r="HC10" s="53"/>
      <c r="HD10" s="53"/>
      <c r="HE10" s="53"/>
      <c r="HF10" s="53"/>
      <c r="HG10" s="53"/>
      <c r="HH10" s="53"/>
      <c r="HI10" s="53"/>
      <c r="HJ10" s="53"/>
      <c r="HK10" s="53"/>
      <c r="HL10" s="53"/>
      <c r="HM10" s="53"/>
      <c r="HN10" s="53"/>
      <c r="HO10" s="53"/>
      <c r="HP10" s="53"/>
      <c r="HQ10" s="53"/>
      <c r="HR10" s="53"/>
      <c r="HS10" s="53"/>
      <c r="HT10" s="53"/>
      <c r="HU10" s="53"/>
      <c r="HV10" s="53"/>
      <c r="HW10" s="53"/>
      <c r="HX10" s="53"/>
      <c r="HY10" s="53"/>
      <c r="HZ10" s="53"/>
      <c r="IA10" s="53"/>
      <c r="IB10" s="53"/>
      <c r="IC10" s="53"/>
      <c r="ID10" s="53"/>
      <c r="IE10" s="53"/>
      <c r="IF10" s="53"/>
      <c r="IG10" s="53"/>
      <c r="IH10" s="53"/>
      <c r="II10" s="53"/>
      <c r="IJ10" s="53"/>
      <c r="IK10" s="53"/>
      <c r="IL10" s="53"/>
    </row>
    <row r="11" spans="1:246" ht="20.100000000000001" customHeight="1">
      <c r="A11" s="480" t="s">
        <v>912</v>
      </c>
      <c r="B11" s="437" t="s">
        <v>912</v>
      </c>
      <c r="C11" s="438" t="s">
        <v>910</v>
      </c>
      <c r="D11" s="439" t="s">
        <v>917</v>
      </c>
      <c r="E11" s="441">
        <v>219.63</v>
      </c>
      <c r="F11" s="440" t="s">
        <v>921</v>
      </c>
      <c r="G11" s="441">
        <v>1</v>
      </c>
      <c r="H11" s="442">
        <f t="shared" si="10"/>
        <v>219.63</v>
      </c>
      <c r="I11" s="481">
        <f t="shared" si="1"/>
        <v>4.3103017585406704E-4</v>
      </c>
      <c r="K11" s="470"/>
      <c r="L11" s="463">
        <f t="shared" si="11"/>
        <v>0</v>
      </c>
      <c r="M11" s="471">
        <f t="shared" si="2"/>
        <v>0</v>
      </c>
      <c r="O11" s="475">
        <v>1</v>
      </c>
      <c r="P11" s="464">
        <f t="shared" si="12"/>
        <v>219.63</v>
      </c>
      <c r="Q11" s="476">
        <f t="shared" si="3"/>
        <v>2.2308366530271059E-2</v>
      </c>
      <c r="S11" s="470"/>
      <c r="T11" s="463">
        <f t="shared" si="13"/>
        <v>0</v>
      </c>
      <c r="U11" s="471">
        <f t="shared" si="4"/>
        <v>0</v>
      </c>
      <c r="W11" s="475"/>
      <c r="X11" s="464">
        <f t="shared" si="14"/>
        <v>0</v>
      </c>
      <c r="Y11" s="476">
        <f t="shared" si="5"/>
        <v>0</v>
      </c>
      <c r="AA11" s="470"/>
      <c r="AB11" s="463">
        <f t="shared" si="15"/>
        <v>0</v>
      </c>
      <c r="AC11" s="471">
        <f t="shared" si="6"/>
        <v>0</v>
      </c>
      <c r="AE11" s="475"/>
      <c r="AF11" s="464">
        <f t="shared" si="16"/>
        <v>0</v>
      </c>
      <c r="AG11" s="476">
        <f t="shared" si="7"/>
        <v>0</v>
      </c>
      <c r="AI11" s="470"/>
      <c r="AJ11" s="463">
        <f t="shared" si="17"/>
        <v>0</v>
      </c>
      <c r="AK11" s="471">
        <f t="shared" si="8"/>
        <v>0</v>
      </c>
      <c r="AM11" s="486">
        <f t="shared" si="18"/>
        <v>1</v>
      </c>
      <c r="AN11" s="464">
        <f t="shared" si="19"/>
        <v>219.63</v>
      </c>
      <c r="AO11" s="471">
        <f t="shared" si="0"/>
        <v>1</v>
      </c>
      <c r="AP11" s="521">
        <f t="shared" si="20"/>
        <v>0</v>
      </c>
      <c r="AR11" s="53">
        <f t="shared" si="21"/>
        <v>0</v>
      </c>
      <c r="AT11" s="373"/>
      <c r="AU11" s="373"/>
      <c r="AV11" s="373"/>
      <c r="AW11" s="373"/>
      <c r="AX11" s="373"/>
      <c r="AY11" s="373"/>
      <c r="AZ11" s="373"/>
      <c r="BA11" s="373"/>
      <c r="BB11" s="373"/>
      <c r="BC11" s="373"/>
      <c r="BD11" s="373"/>
      <c r="BE11" s="373"/>
      <c r="BF11" s="373"/>
      <c r="BG11" s="373"/>
      <c r="BH11" s="373"/>
      <c r="BI11" s="373"/>
      <c r="BJ11" s="373"/>
      <c r="BK11" s="373"/>
      <c r="BL11" s="373"/>
      <c r="BM11" s="373"/>
      <c r="BN11" s="373"/>
      <c r="BO11" s="373"/>
      <c r="BP11" s="373"/>
      <c r="BQ11" s="373"/>
      <c r="BR11" s="373"/>
      <c r="BS11" s="373"/>
      <c r="BT11" s="373"/>
      <c r="BU11" s="373"/>
      <c r="BV11" s="373"/>
      <c r="BW11" s="373"/>
      <c r="BX11" s="373"/>
      <c r="BY11" s="373"/>
      <c r="BZ11" s="373"/>
      <c r="CA11" s="373"/>
      <c r="CB11" s="373"/>
      <c r="CC11" s="373"/>
      <c r="CD11" s="373"/>
      <c r="CE11" s="373"/>
      <c r="CF11" s="373"/>
      <c r="CG11" s="373"/>
      <c r="CH11" s="373"/>
      <c r="CI11" s="373"/>
      <c r="CJ11" s="373"/>
      <c r="CK11" s="373"/>
      <c r="CL11" s="373"/>
      <c r="CM11" s="373"/>
      <c r="CN11" s="373"/>
      <c r="CO11" s="373"/>
      <c r="CP11" s="373"/>
      <c r="CQ11" s="373"/>
      <c r="CR11" s="373"/>
      <c r="CS11" s="373"/>
      <c r="CT11" s="373"/>
      <c r="CU11" s="373"/>
      <c r="CV11" s="373"/>
      <c r="CW11" s="373"/>
      <c r="CX11" s="373"/>
      <c r="CY11" s="373"/>
      <c r="CZ11" s="373"/>
      <c r="DA11" s="373"/>
      <c r="DB11" s="373"/>
      <c r="DC11" s="373"/>
      <c r="DD11" s="373"/>
      <c r="DE11" s="373"/>
      <c r="DF11" s="373"/>
      <c r="DG11" s="373"/>
      <c r="DH11" s="373"/>
      <c r="DI11" s="373"/>
      <c r="DJ11" s="373"/>
      <c r="DK11" s="373"/>
      <c r="DL11" s="373"/>
      <c r="DM11" s="373"/>
      <c r="DN11" s="373"/>
      <c r="DO11" s="373"/>
      <c r="DP11" s="373"/>
      <c r="DQ11" s="373"/>
      <c r="DR11" s="373"/>
      <c r="DS11" s="373"/>
      <c r="DT11" s="373"/>
      <c r="DU11" s="373"/>
      <c r="DV11" s="373"/>
      <c r="DW11" s="373"/>
      <c r="DX11" s="373"/>
      <c r="DY11" s="373"/>
      <c r="DZ11" s="373"/>
      <c r="EA11" s="373"/>
      <c r="EB11" s="373"/>
      <c r="EC11" s="373"/>
      <c r="ED11" s="373"/>
      <c r="EE11" s="373"/>
      <c r="EF11" s="373"/>
      <c r="EG11" s="373"/>
      <c r="EH11" s="373"/>
      <c r="EI11" s="373"/>
      <c r="EJ11" s="373"/>
      <c r="EK11" s="373"/>
      <c r="EL11" s="373"/>
      <c r="EM11" s="373"/>
      <c r="EN11" s="373"/>
      <c r="EO11" s="373"/>
      <c r="EP11" s="373"/>
      <c r="EQ11" s="373"/>
      <c r="ER11" s="373"/>
      <c r="ES11" s="373"/>
      <c r="ET11" s="373"/>
      <c r="EU11" s="373"/>
      <c r="EV11" s="373"/>
      <c r="EW11" s="373"/>
      <c r="EX11" s="373"/>
      <c r="EY11" s="373"/>
      <c r="EZ11" s="373"/>
      <c r="FA11" s="373"/>
      <c r="FB11" s="373"/>
      <c r="FC11" s="373"/>
      <c r="FD11" s="373"/>
      <c r="FE11" s="373"/>
      <c r="FF11" s="373"/>
      <c r="FG11" s="373"/>
      <c r="FH11" s="373"/>
      <c r="FI11" s="373"/>
      <c r="FJ11" s="373"/>
      <c r="FK11" s="373"/>
      <c r="FL11" s="373"/>
      <c r="FM11" s="373"/>
      <c r="FN11" s="373"/>
      <c r="FO11" s="373"/>
      <c r="FP11" s="373"/>
      <c r="FQ11" s="373"/>
      <c r="FR11" s="373"/>
      <c r="FS11" s="373"/>
      <c r="FT11" s="373"/>
      <c r="FU11" s="373"/>
      <c r="FV11" s="373"/>
      <c r="FW11" s="373"/>
      <c r="FX11" s="373"/>
      <c r="FY11" s="373"/>
      <c r="FZ11" s="373"/>
      <c r="GA11" s="373"/>
      <c r="GB11" s="373"/>
      <c r="GC11" s="373"/>
      <c r="GD11" s="373"/>
      <c r="GE11" s="373"/>
      <c r="GF11" s="373"/>
      <c r="GG11" s="373"/>
      <c r="GH11" s="373"/>
      <c r="GI11" s="373"/>
      <c r="GJ11" s="373"/>
      <c r="GK11" s="373"/>
      <c r="GL11" s="373"/>
      <c r="GM11" s="373"/>
      <c r="GN11" s="373"/>
      <c r="GO11" s="373"/>
      <c r="GP11" s="373"/>
      <c r="GQ11" s="373"/>
      <c r="GR11" s="373"/>
      <c r="GS11" s="373"/>
      <c r="GT11" s="373"/>
      <c r="GU11" s="373"/>
      <c r="GV11" s="373"/>
      <c r="GW11" s="373"/>
      <c r="GX11" s="373"/>
      <c r="GY11" s="373"/>
      <c r="GZ11" s="373"/>
      <c r="HA11" s="373"/>
      <c r="HB11" s="373"/>
      <c r="HC11" s="373"/>
      <c r="HD11" s="373"/>
      <c r="HE11" s="373"/>
      <c r="HF11" s="373"/>
      <c r="HG11" s="373"/>
      <c r="HH11" s="373"/>
      <c r="HI11" s="373"/>
      <c r="HJ11" s="373"/>
      <c r="HK11" s="373"/>
      <c r="HL11" s="373"/>
      <c r="HM11" s="373"/>
      <c r="HN11" s="373"/>
      <c r="HO11" s="373"/>
      <c r="HP11" s="373"/>
      <c r="HQ11" s="373"/>
      <c r="HR11" s="373"/>
      <c r="HS11" s="373"/>
      <c r="HT11" s="373"/>
      <c r="HU11" s="373"/>
      <c r="HV11" s="373"/>
      <c r="HW11" s="373"/>
      <c r="HX11" s="373"/>
      <c r="HY11" s="373"/>
      <c r="HZ11" s="373"/>
      <c r="IA11" s="373"/>
      <c r="IB11" s="373"/>
      <c r="IC11" s="373"/>
      <c r="ID11" s="373"/>
      <c r="IE11" s="373"/>
      <c r="IF11" s="373"/>
      <c r="IG11" s="373"/>
      <c r="IH11" s="373"/>
      <c r="II11" s="373"/>
      <c r="IJ11" s="373"/>
      <c r="IK11" s="373"/>
      <c r="IL11" s="373"/>
    </row>
    <row r="12" spans="1:246" ht="20.100000000000001" customHeight="1">
      <c r="A12" s="480" t="s">
        <v>912</v>
      </c>
      <c r="B12" s="437" t="s">
        <v>912</v>
      </c>
      <c r="C12" s="438" t="s">
        <v>911</v>
      </c>
      <c r="D12" s="443" t="s">
        <v>918</v>
      </c>
      <c r="E12" s="441">
        <v>152.68</v>
      </c>
      <c r="F12" s="440" t="s">
        <v>921</v>
      </c>
      <c r="G12" s="441">
        <v>1</v>
      </c>
      <c r="H12" s="442">
        <f t="shared" si="10"/>
        <v>152.68</v>
      </c>
      <c r="I12" s="481">
        <f t="shared" si="1"/>
        <v>2.9963888015935422E-4</v>
      </c>
      <c r="K12" s="470"/>
      <c r="L12" s="463">
        <f t="shared" si="11"/>
        <v>0</v>
      </c>
      <c r="M12" s="471">
        <f t="shared" si="2"/>
        <v>0</v>
      </c>
      <c r="O12" s="475">
        <v>1</v>
      </c>
      <c r="P12" s="464">
        <f t="shared" si="12"/>
        <v>152.68</v>
      </c>
      <c r="Q12" s="476">
        <f t="shared" si="3"/>
        <v>1.5508088156635185E-2</v>
      </c>
      <c r="S12" s="470"/>
      <c r="T12" s="463">
        <f t="shared" si="13"/>
        <v>0</v>
      </c>
      <c r="U12" s="471">
        <f t="shared" si="4"/>
        <v>0</v>
      </c>
      <c r="W12" s="475"/>
      <c r="X12" s="464">
        <f t="shared" si="14"/>
        <v>0</v>
      </c>
      <c r="Y12" s="476">
        <f t="shared" si="5"/>
        <v>0</v>
      </c>
      <c r="AA12" s="470"/>
      <c r="AB12" s="463">
        <f t="shared" si="15"/>
        <v>0</v>
      </c>
      <c r="AC12" s="471">
        <f t="shared" si="6"/>
        <v>0</v>
      </c>
      <c r="AE12" s="475"/>
      <c r="AF12" s="464">
        <f t="shared" si="16"/>
        <v>0</v>
      </c>
      <c r="AG12" s="476">
        <f t="shared" si="7"/>
        <v>0</v>
      </c>
      <c r="AI12" s="470"/>
      <c r="AJ12" s="463">
        <f t="shared" si="17"/>
        <v>0</v>
      </c>
      <c r="AK12" s="471">
        <f t="shared" si="8"/>
        <v>0</v>
      </c>
      <c r="AM12" s="486">
        <f t="shared" si="18"/>
        <v>1</v>
      </c>
      <c r="AN12" s="464">
        <f t="shared" si="19"/>
        <v>152.68</v>
      </c>
      <c r="AO12" s="471">
        <f t="shared" si="0"/>
        <v>1</v>
      </c>
      <c r="AP12" s="521">
        <f t="shared" si="20"/>
        <v>0</v>
      </c>
      <c r="AR12" s="53">
        <f t="shared" si="21"/>
        <v>0</v>
      </c>
      <c r="AT12" s="373"/>
      <c r="AU12" s="373"/>
      <c r="AV12" s="373"/>
      <c r="AW12" s="373"/>
      <c r="AX12" s="373"/>
      <c r="AY12" s="373"/>
      <c r="AZ12" s="373"/>
      <c r="BA12" s="373"/>
      <c r="BB12" s="373"/>
      <c r="BC12" s="373"/>
      <c r="BD12" s="373"/>
      <c r="BE12" s="373"/>
      <c r="BF12" s="373"/>
      <c r="BG12" s="373"/>
      <c r="BH12" s="373"/>
      <c r="BI12" s="373"/>
      <c r="BJ12" s="373"/>
      <c r="BK12" s="373"/>
      <c r="BL12" s="373"/>
      <c r="BM12" s="373"/>
      <c r="BN12" s="373"/>
      <c r="BO12" s="373"/>
      <c r="BP12" s="373"/>
      <c r="BQ12" s="373"/>
      <c r="BR12" s="373"/>
      <c r="BS12" s="373"/>
      <c r="BT12" s="373"/>
      <c r="BU12" s="373"/>
      <c r="BV12" s="373"/>
      <c r="BW12" s="373"/>
      <c r="BX12" s="373"/>
      <c r="BY12" s="373"/>
      <c r="BZ12" s="373"/>
      <c r="CA12" s="373"/>
      <c r="CB12" s="373"/>
      <c r="CC12" s="373"/>
      <c r="CD12" s="373"/>
      <c r="CE12" s="373"/>
      <c r="CF12" s="373"/>
      <c r="CG12" s="373"/>
      <c r="CH12" s="373"/>
      <c r="CI12" s="373"/>
      <c r="CJ12" s="373"/>
      <c r="CK12" s="373"/>
      <c r="CL12" s="373"/>
      <c r="CM12" s="373"/>
      <c r="CN12" s="373"/>
      <c r="CO12" s="373"/>
      <c r="CP12" s="373"/>
      <c r="CQ12" s="373"/>
      <c r="CR12" s="373"/>
      <c r="CS12" s="373"/>
      <c r="CT12" s="373"/>
      <c r="CU12" s="373"/>
      <c r="CV12" s="373"/>
      <c r="CW12" s="373"/>
      <c r="CX12" s="373"/>
      <c r="CY12" s="373"/>
      <c r="CZ12" s="373"/>
      <c r="DA12" s="373"/>
      <c r="DB12" s="373"/>
      <c r="DC12" s="373"/>
      <c r="DD12" s="373"/>
      <c r="DE12" s="373"/>
      <c r="DF12" s="373"/>
      <c r="DG12" s="373"/>
      <c r="DH12" s="373"/>
      <c r="DI12" s="373"/>
      <c r="DJ12" s="373"/>
      <c r="DK12" s="373"/>
      <c r="DL12" s="373"/>
      <c r="DM12" s="373"/>
      <c r="DN12" s="373"/>
      <c r="DO12" s="373"/>
      <c r="DP12" s="373"/>
      <c r="DQ12" s="373"/>
      <c r="DR12" s="373"/>
      <c r="DS12" s="373"/>
      <c r="DT12" s="373"/>
      <c r="DU12" s="373"/>
      <c r="DV12" s="373"/>
      <c r="DW12" s="373"/>
      <c r="DX12" s="373"/>
      <c r="DY12" s="373"/>
      <c r="DZ12" s="373"/>
      <c r="EA12" s="373"/>
      <c r="EB12" s="373"/>
      <c r="EC12" s="373"/>
      <c r="ED12" s="373"/>
      <c r="EE12" s="373"/>
      <c r="EF12" s="373"/>
      <c r="EG12" s="373"/>
      <c r="EH12" s="373"/>
      <c r="EI12" s="373"/>
      <c r="EJ12" s="373"/>
      <c r="EK12" s="373"/>
      <c r="EL12" s="373"/>
      <c r="EM12" s="373"/>
      <c r="EN12" s="373"/>
      <c r="EO12" s="373"/>
      <c r="EP12" s="373"/>
      <c r="EQ12" s="373"/>
      <c r="ER12" s="373"/>
      <c r="ES12" s="373"/>
      <c r="ET12" s="373"/>
      <c r="EU12" s="373"/>
      <c r="EV12" s="373"/>
      <c r="EW12" s="373"/>
      <c r="EX12" s="373"/>
      <c r="EY12" s="373"/>
      <c r="EZ12" s="373"/>
      <c r="FA12" s="373"/>
      <c r="FB12" s="373"/>
      <c r="FC12" s="373"/>
      <c r="FD12" s="373"/>
      <c r="FE12" s="373"/>
      <c r="FF12" s="373"/>
      <c r="FG12" s="373"/>
      <c r="FH12" s="373"/>
      <c r="FI12" s="373"/>
      <c r="FJ12" s="373"/>
      <c r="FK12" s="373"/>
      <c r="FL12" s="373"/>
      <c r="FM12" s="373"/>
      <c r="FN12" s="373"/>
      <c r="FO12" s="373"/>
      <c r="FP12" s="373"/>
      <c r="FQ12" s="373"/>
      <c r="FR12" s="373"/>
      <c r="FS12" s="373"/>
      <c r="FT12" s="373"/>
      <c r="FU12" s="373"/>
      <c r="FV12" s="373"/>
      <c r="FW12" s="373"/>
      <c r="FX12" s="373"/>
      <c r="FY12" s="373"/>
      <c r="FZ12" s="373"/>
      <c r="GA12" s="373"/>
      <c r="GB12" s="373"/>
      <c r="GC12" s="373"/>
      <c r="GD12" s="373"/>
      <c r="GE12" s="373"/>
      <c r="GF12" s="373"/>
      <c r="GG12" s="373"/>
      <c r="GH12" s="373"/>
      <c r="GI12" s="373"/>
      <c r="GJ12" s="373"/>
      <c r="GK12" s="373"/>
      <c r="GL12" s="373"/>
      <c r="GM12" s="373"/>
      <c r="GN12" s="373"/>
      <c r="GO12" s="373"/>
      <c r="GP12" s="373"/>
      <c r="GQ12" s="373"/>
      <c r="GR12" s="373"/>
      <c r="GS12" s="373"/>
      <c r="GT12" s="373"/>
      <c r="GU12" s="373"/>
      <c r="GV12" s="373"/>
      <c r="GW12" s="373"/>
      <c r="GX12" s="373"/>
      <c r="GY12" s="373"/>
      <c r="GZ12" s="373"/>
      <c r="HA12" s="373"/>
      <c r="HB12" s="373"/>
      <c r="HC12" s="373"/>
      <c r="HD12" s="373"/>
      <c r="HE12" s="373"/>
      <c r="HF12" s="373"/>
      <c r="HG12" s="373"/>
      <c r="HH12" s="373"/>
      <c r="HI12" s="373"/>
      <c r="HJ12" s="373"/>
      <c r="HK12" s="373"/>
      <c r="HL12" s="373"/>
      <c r="HM12" s="373"/>
      <c r="HN12" s="373"/>
      <c r="HO12" s="373"/>
      <c r="HP12" s="373"/>
      <c r="HQ12" s="373"/>
      <c r="HR12" s="373"/>
      <c r="HS12" s="373"/>
      <c r="HT12" s="373"/>
      <c r="HU12" s="373"/>
      <c r="HV12" s="373"/>
      <c r="HW12" s="373"/>
      <c r="HX12" s="373"/>
      <c r="HY12" s="373"/>
      <c r="HZ12" s="373"/>
      <c r="IA12" s="373"/>
      <c r="IB12" s="373"/>
      <c r="IC12" s="373"/>
      <c r="ID12" s="373"/>
      <c r="IE12" s="373"/>
      <c r="IF12" s="373"/>
      <c r="IG12" s="373"/>
      <c r="IH12" s="373"/>
      <c r="II12" s="373"/>
      <c r="IJ12" s="373"/>
      <c r="IK12" s="373"/>
      <c r="IL12" s="373"/>
    </row>
    <row r="13" spans="1:246" ht="20.25" customHeight="1">
      <c r="A13" s="479"/>
      <c r="B13" s="444"/>
      <c r="C13" s="444" t="s">
        <v>937</v>
      </c>
      <c r="D13" s="445" t="s">
        <v>922</v>
      </c>
      <c r="E13" s="447"/>
      <c r="F13" s="444"/>
      <c r="G13" s="446"/>
      <c r="H13" s="447">
        <f>SUM(H14:H18)</f>
        <v>5679.9699999999993</v>
      </c>
      <c r="I13" s="469">
        <f>SUM(I14:I18)</f>
        <v>1.1147104074788623E-2</v>
      </c>
      <c r="K13" s="468"/>
      <c r="L13" s="447">
        <f>SUM(L14:L18)</f>
        <v>2303.6750000000002</v>
      </c>
      <c r="M13" s="469">
        <f>SUM(M14:M18)</f>
        <v>0.40557872664820416</v>
      </c>
      <c r="O13" s="468"/>
      <c r="P13" s="447">
        <f>SUM(P14:P18)</f>
        <v>3376.2950000000001</v>
      </c>
      <c r="Q13" s="469">
        <f>SUM(Q14:Q18)</f>
        <v>0.59442127335179595</v>
      </c>
      <c r="S13" s="468"/>
      <c r="T13" s="447">
        <f>SUM(T14:T18)</f>
        <v>0</v>
      </c>
      <c r="U13" s="469">
        <f>SUM(U14:U18)</f>
        <v>0</v>
      </c>
      <c r="W13" s="468"/>
      <c r="X13" s="447">
        <f>SUM(X14:X18)</f>
        <v>0</v>
      </c>
      <c r="Y13" s="469">
        <f>SUM(Y14:Y18)</f>
        <v>0</v>
      </c>
      <c r="AA13" s="468"/>
      <c r="AB13" s="447">
        <f>SUM(AB14:AB18)</f>
        <v>0</v>
      </c>
      <c r="AC13" s="469">
        <f>SUM(AC14:AC18)</f>
        <v>0</v>
      </c>
      <c r="AE13" s="468"/>
      <c r="AF13" s="447">
        <f>SUM(AF14:AF18)</f>
        <v>0</v>
      </c>
      <c r="AG13" s="469">
        <f>SUM(AG14:AG18)</f>
        <v>0</v>
      </c>
      <c r="AI13" s="468"/>
      <c r="AJ13" s="447">
        <f>SUM(AJ14:AJ18)</f>
        <v>0</v>
      </c>
      <c r="AK13" s="469">
        <f>SUM(AK14:AK18)</f>
        <v>0</v>
      </c>
      <c r="AM13" s="468"/>
      <c r="AN13" s="447">
        <f>SUM(AN14:AN18)</f>
        <v>5679.9699999999993</v>
      </c>
      <c r="AO13" s="469">
        <f t="shared" si="0"/>
        <v>1</v>
      </c>
      <c r="AP13" s="521"/>
      <c r="AR13" s="447">
        <f>SUM(AR14:AR18)</f>
        <v>0</v>
      </c>
      <c r="AT13" s="373"/>
      <c r="AU13" s="373"/>
      <c r="AV13" s="373"/>
      <c r="AW13" s="373"/>
      <c r="AX13" s="373"/>
      <c r="AY13" s="373"/>
      <c r="AZ13" s="373"/>
      <c r="BA13" s="373"/>
      <c r="BB13" s="373"/>
      <c r="BC13" s="373"/>
      <c r="BD13" s="373"/>
      <c r="BE13" s="373"/>
      <c r="BF13" s="373"/>
      <c r="BG13" s="373"/>
      <c r="BH13" s="373"/>
      <c r="BI13" s="373"/>
      <c r="BJ13" s="373"/>
      <c r="BK13" s="373"/>
      <c r="BL13" s="373"/>
      <c r="BM13" s="373"/>
      <c r="BN13" s="373"/>
      <c r="BO13" s="373"/>
      <c r="BP13" s="373"/>
      <c r="BQ13" s="373"/>
      <c r="BR13" s="373"/>
      <c r="BS13" s="373"/>
      <c r="BT13" s="373"/>
      <c r="BU13" s="373"/>
      <c r="BV13" s="373"/>
      <c r="BW13" s="373"/>
      <c r="BX13" s="373"/>
      <c r="BY13" s="373"/>
      <c r="BZ13" s="373"/>
      <c r="CA13" s="373"/>
      <c r="CB13" s="373"/>
      <c r="CC13" s="373"/>
      <c r="CD13" s="373"/>
      <c r="CE13" s="373"/>
      <c r="CF13" s="373"/>
      <c r="CG13" s="373"/>
      <c r="CH13" s="373"/>
      <c r="CI13" s="373"/>
      <c r="CJ13" s="373"/>
      <c r="CK13" s="373"/>
      <c r="CL13" s="373"/>
      <c r="CM13" s="373"/>
      <c r="CN13" s="373"/>
      <c r="CO13" s="373"/>
      <c r="CP13" s="373"/>
      <c r="CQ13" s="373"/>
      <c r="CR13" s="373"/>
      <c r="CS13" s="373"/>
      <c r="CT13" s="373"/>
      <c r="CU13" s="373"/>
      <c r="CV13" s="373"/>
      <c r="CW13" s="373"/>
      <c r="CX13" s="373"/>
      <c r="CY13" s="373"/>
      <c r="CZ13" s="373"/>
      <c r="DA13" s="373"/>
      <c r="DB13" s="373"/>
      <c r="DC13" s="373"/>
      <c r="DD13" s="373"/>
      <c r="DE13" s="373"/>
      <c r="DF13" s="373"/>
      <c r="DG13" s="373"/>
      <c r="DH13" s="373"/>
      <c r="DI13" s="373"/>
      <c r="DJ13" s="373"/>
      <c r="DK13" s="373"/>
      <c r="DL13" s="373"/>
      <c r="DM13" s="373"/>
      <c r="DN13" s="373"/>
      <c r="DO13" s="373"/>
      <c r="DP13" s="373"/>
      <c r="DQ13" s="373"/>
      <c r="DR13" s="373"/>
      <c r="DS13" s="373"/>
      <c r="DT13" s="373"/>
      <c r="DU13" s="373"/>
      <c r="DV13" s="373"/>
      <c r="DW13" s="373"/>
      <c r="DX13" s="373"/>
      <c r="DY13" s="373"/>
      <c r="DZ13" s="373"/>
      <c r="EA13" s="373"/>
      <c r="EB13" s="373"/>
      <c r="EC13" s="373"/>
      <c r="ED13" s="373"/>
      <c r="EE13" s="373"/>
      <c r="EF13" s="373"/>
      <c r="EG13" s="373"/>
      <c r="EH13" s="373"/>
      <c r="EI13" s="373"/>
      <c r="EJ13" s="373"/>
      <c r="EK13" s="373"/>
      <c r="EL13" s="373"/>
      <c r="EM13" s="373"/>
      <c r="EN13" s="373"/>
      <c r="EO13" s="373"/>
      <c r="EP13" s="373"/>
      <c r="EQ13" s="373"/>
      <c r="ER13" s="373"/>
      <c r="ES13" s="373"/>
      <c r="ET13" s="373"/>
      <c r="EU13" s="373"/>
      <c r="EV13" s="373"/>
      <c r="EW13" s="373"/>
      <c r="EX13" s="373"/>
      <c r="EY13" s="373"/>
      <c r="EZ13" s="373"/>
      <c r="FA13" s="373"/>
      <c r="FB13" s="373"/>
      <c r="FC13" s="373"/>
      <c r="FD13" s="373"/>
      <c r="FE13" s="373"/>
      <c r="FF13" s="373"/>
      <c r="FG13" s="373"/>
      <c r="FH13" s="373"/>
      <c r="FI13" s="373"/>
      <c r="FJ13" s="373"/>
      <c r="FK13" s="373"/>
      <c r="FL13" s="373"/>
      <c r="FM13" s="373"/>
      <c r="FN13" s="373"/>
      <c r="FO13" s="373"/>
      <c r="FP13" s="373"/>
      <c r="FQ13" s="373"/>
      <c r="FR13" s="373"/>
      <c r="FS13" s="373"/>
      <c r="FT13" s="373"/>
      <c r="FU13" s="373"/>
      <c r="FV13" s="373"/>
      <c r="FW13" s="373"/>
      <c r="FX13" s="373"/>
      <c r="FY13" s="373"/>
      <c r="FZ13" s="373"/>
      <c r="GA13" s="373"/>
      <c r="GB13" s="373"/>
      <c r="GC13" s="373"/>
      <c r="GD13" s="373"/>
      <c r="GE13" s="373"/>
      <c r="GF13" s="373"/>
      <c r="GG13" s="373"/>
      <c r="GH13" s="373"/>
      <c r="GI13" s="373"/>
      <c r="GJ13" s="373"/>
      <c r="GK13" s="373"/>
      <c r="GL13" s="373"/>
      <c r="GM13" s="373"/>
      <c r="GN13" s="373"/>
      <c r="GO13" s="373"/>
      <c r="GP13" s="373"/>
      <c r="GQ13" s="373"/>
      <c r="GR13" s="373"/>
      <c r="GS13" s="373"/>
      <c r="GT13" s="373"/>
      <c r="GU13" s="373"/>
      <c r="GV13" s="373"/>
      <c r="GW13" s="373"/>
      <c r="GX13" s="373"/>
      <c r="GY13" s="373"/>
      <c r="GZ13" s="373"/>
      <c r="HA13" s="373"/>
      <c r="HB13" s="373"/>
      <c r="HC13" s="373"/>
      <c r="HD13" s="373"/>
      <c r="HE13" s="373"/>
      <c r="HF13" s="373"/>
      <c r="HG13" s="373"/>
      <c r="HH13" s="373"/>
      <c r="HI13" s="373"/>
      <c r="HJ13" s="373"/>
      <c r="HK13" s="373"/>
      <c r="HL13" s="373"/>
      <c r="HM13" s="373"/>
      <c r="HN13" s="373"/>
      <c r="HO13" s="373"/>
      <c r="HP13" s="373"/>
      <c r="HQ13" s="373"/>
      <c r="HR13" s="373"/>
      <c r="HS13" s="373"/>
      <c r="HT13" s="373"/>
      <c r="HU13" s="373"/>
      <c r="HV13" s="373"/>
      <c r="HW13" s="373"/>
      <c r="HX13" s="373"/>
      <c r="HY13" s="373"/>
      <c r="HZ13" s="373"/>
      <c r="IA13" s="373"/>
      <c r="IB13" s="373"/>
      <c r="IC13" s="373"/>
      <c r="ID13" s="373"/>
      <c r="IE13" s="373"/>
      <c r="IF13" s="373"/>
      <c r="IG13" s="373"/>
      <c r="IH13" s="373"/>
      <c r="II13" s="373"/>
      <c r="IJ13" s="373"/>
      <c r="IK13" s="373"/>
      <c r="IL13" s="373"/>
    </row>
    <row r="14" spans="1:246" ht="20.100000000000001" customHeight="1">
      <c r="A14" s="480" t="s">
        <v>912</v>
      </c>
      <c r="B14" s="437" t="s">
        <v>912</v>
      </c>
      <c r="C14" s="438" t="s">
        <v>938</v>
      </c>
      <c r="D14" s="439" t="s">
        <v>923</v>
      </c>
      <c r="E14" s="441">
        <v>69.819999999999993</v>
      </c>
      <c r="F14" s="440" t="s">
        <v>961</v>
      </c>
      <c r="G14" s="441">
        <v>54</v>
      </c>
      <c r="H14" s="442">
        <f t="shared" ref="H14:H16" si="22">E14*G14</f>
        <v>3770.2799999999997</v>
      </c>
      <c r="I14" s="481">
        <f>H14/$H$194</f>
        <v>7.3992826636573869E-3</v>
      </c>
      <c r="K14" s="470">
        <v>27</v>
      </c>
      <c r="L14" s="463">
        <f t="shared" ref="L14:L18" si="23">SUM(K14*$E14)</f>
        <v>1885.1399999999999</v>
      </c>
      <c r="M14" s="471">
        <f>SUM(L14/$H$13)</f>
        <v>0.33189259802428533</v>
      </c>
      <c r="O14" s="475">
        <v>27</v>
      </c>
      <c r="P14" s="464">
        <f t="shared" ref="P14:P18" si="24">SUM(O14*$E14)</f>
        <v>1885.1399999999999</v>
      </c>
      <c r="Q14" s="476">
        <f>SUM(P14/$H$13)</f>
        <v>0.33189259802428533</v>
      </c>
      <c r="S14" s="470"/>
      <c r="T14" s="463">
        <f t="shared" ref="T14:T18" si="25">SUM(S14*$E14)</f>
        <v>0</v>
      </c>
      <c r="U14" s="471">
        <f>SUM(T14/$H$13)</f>
        <v>0</v>
      </c>
      <c r="W14" s="475"/>
      <c r="X14" s="464">
        <f t="shared" ref="X14:X18" si="26">SUM(W14*$E14)</f>
        <v>0</v>
      </c>
      <c r="Y14" s="476">
        <f>SUM(X14/$H$13)</f>
        <v>0</v>
      </c>
      <c r="AA14" s="470"/>
      <c r="AB14" s="463">
        <f t="shared" ref="AB14:AB18" si="27">SUM(AA14*$E14)</f>
        <v>0</v>
      </c>
      <c r="AC14" s="471">
        <f>SUM(AB14/$H$13)</f>
        <v>0</v>
      </c>
      <c r="AE14" s="475"/>
      <c r="AF14" s="464">
        <f t="shared" ref="AF14:AF18" si="28">SUM(AE14*$E14)</f>
        <v>0</v>
      </c>
      <c r="AG14" s="476">
        <f>SUM(AF14/$H$13)</f>
        <v>0</v>
      </c>
      <c r="AI14" s="470"/>
      <c r="AJ14" s="463">
        <f t="shared" ref="AJ14:AJ18" si="29">SUM(AI14*$E14)</f>
        <v>0</v>
      </c>
      <c r="AK14" s="471">
        <f>SUM(AJ14/$H$13)</f>
        <v>0</v>
      </c>
      <c r="AM14" s="486">
        <f t="shared" ref="AM14:AM18" si="30">SUM(AE14,AA14,W14,S14,O14,K14,AI14)</f>
        <v>54</v>
      </c>
      <c r="AN14" s="464">
        <f t="shared" ref="AN14:AN18" si="31">SUM(AF14,AB14,X14,T14,P14,L14,AJ14)</f>
        <v>3770.2799999999997</v>
      </c>
      <c r="AO14" s="471">
        <f t="shared" si="0"/>
        <v>1</v>
      </c>
      <c r="AP14" s="521">
        <f t="shared" si="20"/>
        <v>0</v>
      </c>
      <c r="AR14" s="53">
        <f t="shared" si="21"/>
        <v>0</v>
      </c>
      <c r="AT14" s="53"/>
      <c r="AU14" s="53"/>
      <c r="AV14" s="53"/>
      <c r="AW14" s="53"/>
      <c r="AX14" s="53"/>
      <c r="AY14" s="53"/>
      <c r="AZ14" s="53"/>
      <c r="BA14" s="53"/>
      <c r="BB14" s="53"/>
      <c r="BC14" s="53"/>
      <c r="BD14" s="53"/>
      <c r="BE14" s="53"/>
      <c r="BF14" s="53"/>
      <c r="BG14" s="53"/>
      <c r="BH14" s="53"/>
      <c r="BI14" s="53"/>
      <c r="BJ14" s="53"/>
      <c r="BK14" s="53"/>
      <c r="BL14" s="53"/>
      <c r="BM14" s="53"/>
      <c r="BN14" s="53"/>
      <c r="BO14" s="53"/>
      <c r="BP14" s="53"/>
      <c r="BQ14" s="53"/>
      <c r="BR14" s="53"/>
      <c r="BS14" s="53"/>
      <c r="BT14" s="53"/>
      <c r="BU14" s="53"/>
      <c r="BV14" s="53"/>
      <c r="BW14" s="53"/>
      <c r="BX14" s="53"/>
      <c r="BY14" s="53"/>
      <c r="BZ14" s="53"/>
      <c r="CA14" s="53"/>
      <c r="CB14" s="53"/>
      <c r="CC14" s="53"/>
      <c r="CD14" s="53"/>
      <c r="CE14" s="53"/>
      <c r="CF14" s="53"/>
      <c r="CG14" s="53"/>
      <c r="CH14" s="53"/>
      <c r="CI14" s="53"/>
      <c r="CJ14" s="53"/>
      <c r="CK14" s="53"/>
      <c r="CL14" s="53"/>
      <c r="CM14" s="53"/>
      <c r="CN14" s="53"/>
      <c r="CO14" s="53"/>
      <c r="CP14" s="53"/>
      <c r="CQ14" s="53"/>
      <c r="CR14" s="53"/>
      <c r="CS14" s="53"/>
      <c r="CT14" s="53"/>
      <c r="CU14" s="53"/>
      <c r="CV14" s="53"/>
      <c r="CW14" s="53"/>
      <c r="CX14" s="53"/>
      <c r="CY14" s="53"/>
      <c r="CZ14" s="53"/>
      <c r="DA14" s="53"/>
      <c r="DB14" s="53"/>
      <c r="DC14" s="53"/>
      <c r="DD14" s="53"/>
      <c r="DE14" s="53"/>
      <c r="DF14" s="53"/>
      <c r="DG14" s="53"/>
      <c r="DH14" s="53"/>
      <c r="DI14" s="53"/>
      <c r="DJ14" s="53"/>
      <c r="DK14" s="53"/>
      <c r="DL14" s="53"/>
      <c r="DM14" s="53"/>
      <c r="DN14" s="53"/>
      <c r="DO14" s="53"/>
      <c r="DP14" s="53"/>
      <c r="DQ14" s="53"/>
      <c r="DR14" s="53"/>
      <c r="DS14" s="53"/>
      <c r="DT14" s="53"/>
      <c r="DU14" s="53"/>
      <c r="DV14" s="53"/>
      <c r="DW14" s="53"/>
      <c r="DX14" s="53"/>
      <c r="DY14" s="53"/>
      <c r="DZ14" s="53"/>
      <c r="EA14" s="53"/>
      <c r="EB14" s="53"/>
      <c r="EC14" s="53"/>
      <c r="ED14" s="53"/>
      <c r="EE14" s="53"/>
      <c r="EF14" s="53"/>
      <c r="EG14" s="53"/>
      <c r="EH14" s="53"/>
      <c r="EI14" s="53"/>
      <c r="EJ14" s="53"/>
      <c r="EK14" s="53"/>
      <c r="EL14" s="53"/>
      <c r="EM14" s="53"/>
      <c r="EN14" s="53"/>
      <c r="EO14" s="53"/>
      <c r="EP14" s="53"/>
      <c r="EQ14" s="53"/>
      <c r="ER14" s="53"/>
      <c r="ES14" s="53"/>
      <c r="ET14" s="53"/>
      <c r="EU14" s="53"/>
      <c r="EV14" s="53"/>
      <c r="EW14" s="53"/>
      <c r="EX14" s="53"/>
      <c r="EY14" s="53"/>
      <c r="EZ14" s="53"/>
      <c r="FA14" s="53"/>
      <c r="FB14" s="53"/>
      <c r="FC14" s="53"/>
      <c r="FD14" s="53"/>
      <c r="FE14" s="53"/>
      <c r="FF14" s="53"/>
      <c r="FG14" s="53"/>
      <c r="FH14" s="53"/>
      <c r="FI14" s="53"/>
      <c r="FJ14" s="53"/>
      <c r="FK14" s="53"/>
      <c r="FL14" s="53"/>
      <c r="FM14" s="53"/>
      <c r="FN14" s="53"/>
      <c r="FO14" s="53"/>
      <c r="FP14" s="53"/>
      <c r="FQ14" s="53"/>
      <c r="FR14" s="53"/>
      <c r="FS14" s="53"/>
      <c r="FT14" s="53"/>
      <c r="FU14" s="53"/>
      <c r="FV14" s="53"/>
      <c r="FW14" s="53"/>
      <c r="FX14" s="53"/>
      <c r="FY14" s="53"/>
      <c r="FZ14" s="53"/>
      <c r="GA14" s="53"/>
      <c r="GB14" s="53"/>
      <c r="GC14" s="53"/>
      <c r="GD14" s="53"/>
      <c r="GE14" s="53"/>
      <c r="GF14" s="53"/>
      <c r="GG14" s="53"/>
      <c r="GH14" s="53"/>
      <c r="GI14" s="53"/>
      <c r="GJ14" s="53"/>
      <c r="GK14" s="53"/>
      <c r="GL14" s="53"/>
      <c r="GM14" s="53"/>
      <c r="GN14" s="53"/>
      <c r="GO14" s="53"/>
      <c r="GP14" s="53"/>
      <c r="GQ14" s="53"/>
      <c r="GR14" s="53"/>
      <c r="GS14" s="53"/>
      <c r="GT14" s="53"/>
      <c r="GU14" s="53"/>
      <c r="GV14" s="53"/>
      <c r="GW14" s="53"/>
      <c r="GX14" s="53"/>
      <c r="GY14" s="53"/>
      <c r="GZ14" s="53"/>
      <c r="HA14" s="53"/>
      <c r="HB14" s="53"/>
      <c r="HC14" s="53"/>
      <c r="HD14" s="53"/>
      <c r="HE14" s="53"/>
      <c r="HF14" s="53"/>
      <c r="HG14" s="53"/>
      <c r="HH14" s="53"/>
      <c r="HI14" s="53"/>
      <c r="HJ14" s="53"/>
      <c r="HK14" s="53"/>
      <c r="HL14" s="53"/>
      <c r="HM14" s="53"/>
      <c r="HN14" s="53"/>
      <c r="HO14" s="53"/>
      <c r="HP14" s="53"/>
      <c r="HQ14" s="53"/>
      <c r="HR14" s="53"/>
      <c r="HS14" s="53"/>
      <c r="HT14" s="53"/>
      <c r="HU14" s="53"/>
      <c r="HV14" s="53"/>
      <c r="HW14" s="53"/>
      <c r="HX14" s="53"/>
      <c r="HY14" s="53"/>
      <c r="HZ14" s="53"/>
      <c r="IA14" s="53"/>
      <c r="IB14" s="53"/>
      <c r="IC14" s="53"/>
      <c r="ID14" s="53"/>
      <c r="IE14" s="53"/>
      <c r="IF14" s="53"/>
      <c r="IG14" s="53"/>
      <c r="IH14" s="53"/>
      <c r="II14" s="53"/>
      <c r="IJ14" s="53"/>
      <c r="IK14" s="53"/>
      <c r="IL14" s="53"/>
    </row>
    <row r="15" spans="1:246" ht="20.100000000000001" customHeight="1">
      <c r="A15" s="480" t="s">
        <v>912</v>
      </c>
      <c r="B15" s="437" t="s">
        <v>912</v>
      </c>
      <c r="C15" s="438" t="s">
        <v>939</v>
      </c>
      <c r="D15" s="439" t="s">
        <v>924</v>
      </c>
      <c r="E15" s="441">
        <v>4.76</v>
      </c>
      <c r="F15" s="440" t="s">
        <v>961</v>
      </c>
      <c r="G15" s="441">
        <v>295</v>
      </c>
      <c r="H15" s="442">
        <f t="shared" si="22"/>
        <v>1404.2</v>
      </c>
      <c r="I15" s="481">
        <f>H15/$H$194</f>
        <v>2.755782784384105E-3</v>
      </c>
      <c r="K15" s="470"/>
      <c r="L15" s="463">
        <f t="shared" si="23"/>
        <v>0</v>
      </c>
      <c r="M15" s="471">
        <f t="shared" ref="M15:M18" si="32">SUM(L15/$H$13)</f>
        <v>0</v>
      </c>
      <c r="O15" s="475">
        <v>295</v>
      </c>
      <c r="P15" s="464">
        <f t="shared" si="24"/>
        <v>1404.2</v>
      </c>
      <c r="Q15" s="476">
        <f t="shared" ref="Q15:Q18" si="33">SUM(P15/$H$13)</f>
        <v>0.24721961559656128</v>
      </c>
      <c r="S15" s="470"/>
      <c r="T15" s="463">
        <f t="shared" si="25"/>
        <v>0</v>
      </c>
      <c r="U15" s="471">
        <f t="shared" ref="U15:U18" si="34">SUM(T15/$H$13)</f>
        <v>0</v>
      </c>
      <c r="W15" s="475"/>
      <c r="X15" s="464">
        <f t="shared" si="26"/>
        <v>0</v>
      </c>
      <c r="Y15" s="476">
        <f t="shared" ref="Y15:Y18" si="35">SUM(X15/$H$13)</f>
        <v>0</v>
      </c>
      <c r="AA15" s="470"/>
      <c r="AB15" s="463">
        <f t="shared" si="27"/>
        <v>0</v>
      </c>
      <c r="AC15" s="471">
        <f t="shared" ref="AC15:AC18" si="36">SUM(AB15/$H$13)</f>
        <v>0</v>
      </c>
      <c r="AE15" s="475"/>
      <c r="AF15" s="464">
        <f t="shared" si="28"/>
        <v>0</v>
      </c>
      <c r="AG15" s="476">
        <f t="shared" ref="AG15:AG18" si="37">SUM(AF15/$H$13)</f>
        <v>0</v>
      </c>
      <c r="AI15" s="470"/>
      <c r="AJ15" s="463">
        <f t="shared" si="29"/>
        <v>0</v>
      </c>
      <c r="AK15" s="471">
        <f t="shared" ref="AK15:AK18" si="38">SUM(AJ15/$H$13)</f>
        <v>0</v>
      </c>
      <c r="AM15" s="486">
        <f t="shared" si="30"/>
        <v>295</v>
      </c>
      <c r="AN15" s="464">
        <f t="shared" si="31"/>
        <v>1404.2</v>
      </c>
      <c r="AO15" s="471">
        <f t="shared" si="0"/>
        <v>1</v>
      </c>
      <c r="AP15" s="521">
        <f t="shared" si="20"/>
        <v>0</v>
      </c>
      <c r="AR15" s="53">
        <f t="shared" si="21"/>
        <v>0</v>
      </c>
      <c r="AT15" s="53"/>
      <c r="AU15" s="53"/>
      <c r="AV15" s="53"/>
      <c r="AW15" s="53"/>
      <c r="AX15" s="53"/>
      <c r="AY15" s="53"/>
      <c r="AZ15" s="53"/>
      <c r="BA15" s="53"/>
      <c r="BB15" s="53"/>
      <c r="BC15" s="53"/>
      <c r="BD15" s="53"/>
      <c r="BE15" s="53"/>
      <c r="BF15" s="53"/>
      <c r="BG15" s="53"/>
      <c r="BH15" s="53"/>
      <c r="BI15" s="53"/>
      <c r="BJ15" s="53"/>
      <c r="BK15" s="53"/>
      <c r="BL15" s="53"/>
      <c r="BM15" s="53"/>
      <c r="BN15" s="53"/>
      <c r="BO15" s="53"/>
      <c r="BP15" s="53"/>
      <c r="BQ15" s="53"/>
      <c r="BR15" s="53"/>
      <c r="BS15" s="53"/>
      <c r="BT15" s="53"/>
      <c r="BU15" s="53"/>
      <c r="BV15" s="53"/>
      <c r="BW15" s="53"/>
      <c r="BX15" s="53"/>
      <c r="BY15" s="53"/>
      <c r="BZ15" s="53"/>
      <c r="CA15" s="53"/>
      <c r="CB15" s="53"/>
      <c r="CC15" s="53"/>
      <c r="CD15" s="53"/>
      <c r="CE15" s="53"/>
      <c r="CF15" s="53"/>
      <c r="CG15" s="53"/>
      <c r="CH15" s="53"/>
      <c r="CI15" s="53"/>
      <c r="CJ15" s="53"/>
      <c r="CK15" s="53"/>
      <c r="CL15" s="53"/>
      <c r="CM15" s="53"/>
      <c r="CN15" s="53"/>
      <c r="CO15" s="53"/>
      <c r="CP15" s="53"/>
      <c r="CQ15" s="53"/>
      <c r="CR15" s="53"/>
      <c r="CS15" s="53"/>
      <c r="CT15" s="53"/>
      <c r="CU15" s="53"/>
      <c r="CV15" s="53"/>
      <c r="CW15" s="53"/>
      <c r="CX15" s="53"/>
      <c r="CY15" s="53"/>
      <c r="CZ15" s="53"/>
      <c r="DA15" s="53"/>
      <c r="DB15" s="53"/>
      <c r="DC15" s="53"/>
      <c r="DD15" s="53"/>
      <c r="DE15" s="53"/>
      <c r="DF15" s="53"/>
      <c r="DG15" s="53"/>
      <c r="DH15" s="53"/>
      <c r="DI15" s="53"/>
      <c r="DJ15" s="53"/>
      <c r="DK15" s="53"/>
      <c r="DL15" s="53"/>
      <c r="DM15" s="53"/>
      <c r="DN15" s="53"/>
      <c r="DO15" s="53"/>
      <c r="DP15" s="53"/>
      <c r="DQ15" s="53"/>
      <c r="DR15" s="53"/>
      <c r="DS15" s="53"/>
      <c r="DT15" s="53"/>
      <c r="DU15" s="53"/>
      <c r="DV15" s="53"/>
      <c r="DW15" s="53"/>
      <c r="DX15" s="53"/>
      <c r="DY15" s="53"/>
      <c r="DZ15" s="53"/>
      <c r="EA15" s="53"/>
      <c r="EB15" s="53"/>
      <c r="EC15" s="53"/>
      <c r="ED15" s="53"/>
      <c r="EE15" s="53"/>
      <c r="EF15" s="53"/>
      <c r="EG15" s="53"/>
      <c r="EH15" s="53"/>
      <c r="EI15" s="53"/>
      <c r="EJ15" s="53"/>
      <c r="EK15" s="53"/>
      <c r="EL15" s="53"/>
      <c r="EM15" s="53"/>
      <c r="EN15" s="53"/>
      <c r="EO15" s="53"/>
      <c r="EP15" s="53"/>
      <c r="EQ15" s="53"/>
      <c r="ER15" s="53"/>
      <c r="ES15" s="53"/>
      <c r="ET15" s="53"/>
      <c r="EU15" s="53"/>
      <c r="EV15" s="53"/>
      <c r="EW15" s="53"/>
      <c r="EX15" s="53"/>
      <c r="EY15" s="53"/>
      <c r="EZ15" s="53"/>
      <c r="FA15" s="53"/>
      <c r="FB15" s="53"/>
      <c r="FC15" s="53"/>
      <c r="FD15" s="53"/>
      <c r="FE15" s="53"/>
      <c r="FF15" s="53"/>
      <c r="FG15" s="53"/>
      <c r="FH15" s="53"/>
      <c r="FI15" s="53"/>
      <c r="FJ15" s="53"/>
      <c r="FK15" s="53"/>
      <c r="FL15" s="53"/>
      <c r="FM15" s="53"/>
      <c r="FN15" s="53"/>
      <c r="FO15" s="53"/>
      <c r="FP15" s="53"/>
      <c r="FQ15" s="53"/>
      <c r="FR15" s="53"/>
      <c r="FS15" s="53"/>
      <c r="FT15" s="53"/>
      <c r="FU15" s="53"/>
      <c r="FV15" s="53"/>
      <c r="FW15" s="53"/>
      <c r="FX15" s="53"/>
      <c r="FY15" s="53"/>
      <c r="FZ15" s="53"/>
      <c r="GA15" s="53"/>
      <c r="GB15" s="53"/>
      <c r="GC15" s="53"/>
      <c r="GD15" s="53"/>
      <c r="GE15" s="53"/>
      <c r="GF15" s="53"/>
      <c r="GG15" s="53"/>
      <c r="GH15" s="53"/>
      <c r="GI15" s="53"/>
      <c r="GJ15" s="53"/>
      <c r="GK15" s="53"/>
      <c r="GL15" s="53"/>
      <c r="GM15" s="53"/>
      <c r="GN15" s="53"/>
      <c r="GO15" s="53"/>
      <c r="GP15" s="53"/>
      <c r="GQ15" s="53"/>
      <c r="GR15" s="53"/>
      <c r="GS15" s="53"/>
      <c r="GT15" s="53"/>
      <c r="GU15" s="53"/>
      <c r="GV15" s="53"/>
      <c r="GW15" s="53"/>
      <c r="GX15" s="53"/>
      <c r="GY15" s="53"/>
      <c r="GZ15" s="53"/>
      <c r="HA15" s="53"/>
      <c r="HB15" s="53"/>
      <c r="HC15" s="53"/>
      <c r="HD15" s="53"/>
      <c r="HE15" s="53"/>
      <c r="HF15" s="53"/>
      <c r="HG15" s="53"/>
      <c r="HH15" s="53"/>
      <c r="HI15" s="53"/>
      <c r="HJ15" s="53"/>
      <c r="HK15" s="53"/>
      <c r="HL15" s="53"/>
      <c r="HM15" s="53"/>
      <c r="HN15" s="53"/>
      <c r="HO15" s="53"/>
      <c r="HP15" s="53"/>
      <c r="HQ15" s="53"/>
      <c r="HR15" s="53"/>
      <c r="HS15" s="53"/>
      <c r="HT15" s="53"/>
      <c r="HU15" s="53"/>
      <c r="HV15" s="53"/>
      <c r="HW15" s="53"/>
      <c r="HX15" s="53"/>
      <c r="HY15" s="53"/>
      <c r="HZ15" s="53"/>
      <c r="IA15" s="53"/>
      <c r="IB15" s="53"/>
      <c r="IC15" s="53"/>
      <c r="ID15" s="53"/>
      <c r="IE15" s="53"/>
      <c r="IF15" s="53"/>
      <c r="IG15" s="53"/>
      <c r="IH15" s="53"/>
      <c r="II15" s="53"/>
      <c r="IJ15" s="53"/>
      <c r="IK15" s="53"/>
      <c r="IL15" s="53"/>
    </row>
    <row r="16" spans="1:246" ht="20.100000000000001" customHeight="1">
      <c r="A16" s="480" t="s">
        <v>912</v>
      </c>
      <c r="B16" s="437" t="s">
        <v>912</v>
      </c>
      <c r="C16" s="438" t="s">
        <v>940</v>
      </c>
      <c r="D16" s="439" t="s">
        <v>925</v>
      </c>
      <c r="E16" s="441">
        <v>3.1</v>
      </c>
      <c r="F16" s="440" t="s">
        <v>961</v>
      </c>
      <c r="G16" s="441">
        <v>37.4</v>
      </c>
      <c r="H16" s="442">
        <f t="shared" si="22"/>
        <v>115.94</v>
      </c>
      <c r="I16" s="481">
        <f>H16/$H$194</f>
        <v>2.2753557614406291E-4</v>
      </c>
      <c r="K16" s="470">
        <v>9.35</v>
      </c>
      <c r="L16" s="463">
        <f t="shared" si="23"/>
        <v>28.984999999999999</v>
      </c>
      <c r="M16" s="471">
        <f t="shared" si="32"/>
        <v>5.1030199103164284E-3</v>
      </c>
      <c r="O16" s="475">
        <v>28.05</v>
      </c>
      <c r="P16" s="464">
        <f t="shared" si="24"/>
        <v>86.954999999999998</v>
      </c>
      <c r="Q16" s="476">
        <f t="shared" si="33"/>
        <v>1.5309059730949285E-2</v>
      </c>
      <c r="S16" s="470"/>
      <c r="T16" s="463">
        <f t="shared" si="25"/>
        <v>0</v>
      </c>
      <c r="U16" s="471">
        <f t="shared" si="34"/>
        <v>0</v>
      </c>
      <c r="W16" s="475"/>
      <c r="X16" s="464">
        <f t="shared" si="26"/>
        <v>0</v>
      </c>
      <c r="Y16" s="476">
        <f t="shared" si="35"/>
        <v>0</v>
      </c>
      <c r="AA16" s="470"/>
      <c r="AB16" s="463">
        <f t="shared" si="27"/>
        <v>0</v>
      </c>
      <c r="AC16" s="471">
        <f t="shared" si="36"/>
        <v>0</v>
      </c>
      <c r="AE16" s="475"/>
      <c r="AF16" s="464">
        <f t="shared" si="28"/>
        <v>0</v>
      </c>
      <c r="AG16" s="476">
        <f t="shared" si="37"/>
        <v>0</v>
      </c>
      <c r="AI16" s="470"/>
      <c r="AJ16" s="463">
        <f t="shared" si="29"/>
        <v>0</v>
      </c>
      <c r="AK16" s="471">
        <f t="shared" si="38"/>
        <v>0</v>
      </c>
      <c r="AM16" s="486">
        <f t="shared" si="30"/>
        <v>37.4</v>
      </c>
      <c r="AN16" s="464">
        <f t="shared" si="31"/>
        <v>115.94</v>
      </c>
      <c r="AO16" s="471">
        <f t="shared" si="0"/>
        <v>1</v>
      </c>
      <c r="AP16" s="521">
        <f t="shared" si="20"/>
        <v>0</v>
      </c>
      <c r="AR16" s="53">
        <f t="shared" si="21"/>
        <v>0</v>
      </c>
      <c r="AT16" s="53"/>
      <c r="AU16" s="53"/>
      <c r="AV16" s="53"/>
      <c r="AW16" s="53"/>
      <c r="AX16" s="53"/>
      <c r="AY16" s="53"/>
      <c r="AZ16" s="53"/>
      <c r="BA16" s="53"/>
      <c r="BB16" s="53"/>
      <c r="BC16" s="53"/>
      <c r="BD16" s="53"/>
      <c r="BE16" s="53"/>
      <c r="BF16" s="53"/>
      <c r="BG16" s="53"/>
      <c r="BH16" s="53"/>
      <c r="BI16" s="53"/>
      <c r="BJ16" s="53"/>
      <c r="BK16" s="53"/>
      <c r="BL16" s="53"/>
      <c r="BM16" s="53"/>
      <c r="BN16" s="53"/>
      <c r="BO16" s="53"/>
      <c r="BP16" s="53"/>
      <c r="BQ16" s="53"/>
      <c r="BR16" s="53"/>
      <c r="BS16" s="53"/>
      <c r="BT16" s="53"/>
      <c r="BU16" s="53"/>
      <c r="BV16" s="53"/>
      <c r="BW16" s="53"/>
      <c r="BX16" s="53"/>
      <c r="BY16" s="53"/>
      <c r="BZ16" s="53"/>
      <c r="CA16" s="53"/>
      <c r="CB16" s="53"/>
      <c r="CC16" s="53"/>
      <c r="CD16" s="53"/>
      <c r="CE16" s="53"/>
      <c r="CF16" s="53"/>
      <c r="CG16" s="53"/>
      <c r="CH16" s="53"/>
      <c r="CI16" s="53"/>
      <c r="CJ16" s="53"/>
      <c r="CK16" s="53"/>
      <c r="CL16" s="53"/>
      <c r="CM16" s="53"/>
      <c r="CN16" s="53"/>
      <c r="CO16" s="53"/>
      <c r="CP16" s="53"/>
      <c r="CQ16" s="53"/>
      <c r="CR16" s="53"/>
      <c r="CS16" s="53"/>
      <c r="CT16" s="53"/>
      <c r="CU16" s="53"/>
      <c r="CV16" s="53"/>
      <c r="CW16" s="53"/>
      <c r="CX16" s="53"/>
      <c r="CY16" s="53"/>
      <c r="CZ16" s="53"/>
      <c r="DA16" s="53"/>
      <c r="DB16" s="53"/>
      <c r="DC16" s="53"/>
      <c r="DD16" s="53"/>
      <c r="DE16" s="53"/>
      <c r="DF16" s="53"/>
      <c r="DG16" s="53"/>
      <c r="DH16" s="53"/>
      <c r="DI16" s="53"/>
      <c r="DJ16" s="53"/>
      <c r="DK16" s="53"/>
      <c r="DL16" s="53"/>
      <c r="DM16" s="53"/>
      <c r="DN16" s="53"/>
      <c r="DO16" s="53"/>
      <c r="DP16" s="53"/>
      <c r="DQ16" s="53"/>
      <c r="DR16" s="53"/>
      <c r="DS16" s="53"/>
      <c r="DT16" s="53"/>
      <c r="DU16" s="53"/>
      <c r="DV16" s="53"/>
      <c r="DW16" s="53"/>
      <c r="DX16" s="53"/>
      <c r="DY16" s="53"/>
      <c r="DZ16" s="53"/>
      <c r="EA16" s="53"/>
      <c r="EB16" s="53"/>
      <c r="EC16" s="53"/>
      <c r="ED16" s="53"/>
      <c r="EE16" s="53"/>
      <c r="EF16" s="53"/>
      <c r="EG16" s="53"/>
      <c r="EH16" s="53"/>
      <c r="EI16" s="53"/>
      <c r="EJ16" s="53"/>
      <c r="EK16" s="53"/>
      <c r="EL16" s="53"/>
      <c r="EM16" s="53"/>
      <c r="EN16" s="53"/>
      <c r="EO16" s="53"/>
      <c r="EP16" s="53"/>
      <c r="EQ16" s="53"/>
      <c r="ER16" s="53"/>
      <c r="ES16" s="53"/>
      <c r="ET16" s="53"/>
      <c r="EU16" s="53"/>
      <c r="EV16" s="53"/>
      <c r="EW16" s="53"/>
      <c r="EX16" s="53"/>
      <c r="EY16" s="53"/>
      <c r="EZ16" s="53"/>
      <c r="FA16" s="53"/>
      <c r="FB16" s="53"/>
      <c r="FC16" s="53"/>
      <c r="FD16" s="53"/>
      <c r="FE16" s="53"/>
      <c r="FF16" s="53"/>
      <c r="FG16" s="53"/>
      <c r="FH16" s="53"/>
      <c r="FI16" s="53"/>
      <c r="FJ16" s="53"/>
      <c r="FK16" s="53"/>
      <c r="FL16" s="53"/>
      <c r="FM16" s="53"/>
      <c r="FN16" s="53"/>
      <c r="FO16" s="53"/>
      <c r="FP16" s="53"/>
      <c r="FQ16" s="53"/>
      <c r="FR16" s="53"/>
      <c r="FS16" s="53"/>
      <c r="FT16" s="53"/>
      <c r="FU16" s="53"/>
      <c r="FV16" s="53"/>
      <c r="FW16" s="53"/>
      <c r="FX16" s="53"/>
      <c r="FY16" s="53"/>
      <c r="FZ16" s="53"/>
      <c r="GA16" s="53"/>
      <c r="GB16" s="53"/>
      <c r="GC16" s="53"/>
      <c r="GD16" s="53"/>
      <c r="GE16" s="53"/>
      <c r="GF16" s="53"/>
      <c r="GG16" s="53"/>
      <c r="GH16" s="53"/>
      <c r="GI16" s="53"/>
      <c r="GJ16" s="53"/>
      <c r="GK16" s="53"/>
      <c r="GL16" s="53"/>
      <c r="GM16" s="53"/>
      <c r="GN16" s="53"/>
      <c r="GO16" s="53"/>
      <c r="GP16" s="53"/>
      <c r="GQ16" s="53"/>
      <c r="GR16" s="53"/>
      <c r="GS16" s="53"/>
      <c r="GT16" s="53"/>
      <c r="GU16" s="53"/>
      <c r="GV16" s="53"/>
      <c r="GW16" s="53"/>
      <c r="GX16" s="53"/>
      <c r="GY16" s="53"/>
      <c r="GZ16" s="53"/>
      <c r="HA16" s="53"/>
      <c r="HB16" s="53"/>
      <c r="HC16" s="53"/>
      <c r="HD16" s="53"/>
      <c r="HE16" s="53"/>
      <c r="HF16" s="53"/>
      <c r="HG16" s="53"/>
      <c r="HH16" s="53"/>
      <c r="HI16" s="53"/>
      <c r="HJ16" s="53"/>
      <c r="HK16" s="53"/>
      <c r="HL16" s="53"/>
      <c r="HM16" s="53"/>
      <c r="HN16" s="53"/>
      <c r="HO16" s="53"/>
      <c r="HP16" s="53"/>
      <c r="HQ16" s="53"/>
      <c r="HR16" s="53"/>
      <c r="HS16" s="53"/>
      <c r="HT16" s="53"/>
      <c r="HU16" s="53"/>
      <c r="HV16" s="53"/>
      <c r="HW16" s="53"/>
      <c r="HX16" s="53"/>
      <c r="HY16" s="53"/>
      <c r="HZ16" s="53"/>
      <c r="IA16" s="53"/>
      <c r="IB16" s="53"/>
      <c r="IC16" s="53"/>
      <c r="ID16" s="53"/>
      <c r="IE16" s="53"/>
      <c r="IF16" s="53"/>
      <c r="IG16" s="53"/>
      <c r="IH16" s="53"/>
      <c r="II16" s="53"/>
      <c r="IJ16" s="53"/>
      <c r="IK16" s="53"/>
      <c r="IL16" s="53"/>
    </row>
    <row r="17" spans="1:246" ht="20.100000000000001" customHeight="1">
      <c r="A17" s="480" t="s">
        <v>912</v>
      </c>
      <c r="B17" s="437" t="s">
        <v>912</v>
      </c>
      <c r="C17" s="438" t="s">
        <v>941</v>
      </c>
      <c r="D17" s="439" t="s">
        <v>926</v>
      </c>
      <c r="E17" s="441">
        <v>11.25</v>
      </c>
      <c r="F17" s="440" t="s">
        <v>961</v>
      </c>
      <c r="G17" s="441">
        <v>15</v>
      </c>
      <c r="H17" s="442">
        <f t="shared" ref="H17:H18" si="39">E17*G17</f>
        <v>168.75</v>
      </c>
      <c r="I17" s="481">
        <f>H17/$H$194</f>
        <v>3.3117671618346228E-4</v>
      </c>
      <c r="K17" s="470">
        <v>15</v>
      </c>
      <c r="L17" s="463">
        <f t="shared" si="23"/>
        <v>168.75</v>
      </c>
      <c r="M17" s="471">
        <f t="shared" si="32"/>
        <v>2.9709663959492746E-2</v>
      </c>
      <c r="O17" s="475"/>
      <c r="P17" s="464">
        <f t="shared" si="24"/>
        <v>0</v>
      </c>
      <c r="Q17" s="476">
        <f t="shared" si="33"/>
        <v>0</v>
      </c>
      <c r="S17" s="470"/>
      <c r="T17" s="463">
        <f t="shared" si="25"/>
        <v>0</v>
      </c>
      <c r="U17" s="471">
        <f t="shared" si="34"/>
        <v>0</v>
      </c>
      <c r="W17" s="475"/>
      <c r="X17" s="464">
        <f t="shared" si="26"/>
        <v>0</v>
      </c>
      <c r="Y17" s="476">
        <f t="shared" si="35"/>
        <v>0</v>
      </c>
      <c r="AA17" s="470"/>
      <c r="AB17" s="463">
        <f t="shared" si="27"/>
        <v>0</v>
      </c>
      <c r="AC17" s="471">
        <f t="shared" si="36"/>
        <v>0</v>
      </c>
      <c r="AE17" s="475"/>
      <c r="AF17" s="464">
        <f t="shared" si="28"/>
        <v>0</v>
      </c>
      <c r="AG17" s="476">
        <f t="shared" si="37"/>
        <v>0</v>
      </c>
      <c r="AI17" s="470"/>
      <c r="AJ17" s="463">
        <f t="shared" si="29"/>
        <v>0</v>
      </c>
      <c r="AK17" s="471">
        <f t="shared" si="38"/>
        <v>0</v>
      </c>
      <c r="AM17" s="486">
        <f t="shared" si="30"/>
        <v>15</v>
      </c>
      <c r="AN17" s="464">
        <f t="shared" si="31"/>
        <v>168.75</v>
      </c>
      <c r="AO17" s="471">
        <f t="shared" si="0"/>
        <v>1</v>
      </c>
      <c r="AP17" s="521">
        <f t="shared" si="20"/>
        <v>0</v>
      </c>
      <c r="AR17" s="53">
        <f t="shared" si="21"/>
        <v>0</v>
      </c>
      <c r="AT17" s="53"/>
      <c r="AU17" s="53"/>
      <c r="AV17" s="53"/>
      <c r="AW17" s="53"/>
      <c r="AX17" s="53"/>
      <c r="AY17" s="53"/>
      <c r="AZ17" s="53"/>
      <c r="BA17" s="53"/>
      <c r="BB17" s="53"/>
      <c r="BC17" s="53"/>
      <c r="BD17" s="53"/>
      <c r="BE17" s="53"/>
      <c r="BF17" s="53"/>
      <c r="BG17" s="53"/>
      <c r="BH17" s="53"/>
      <c r="BI17" s="53"/>
      <c r="BJ17" s="53"/>
      <c r="BK17" s="53"/>
      <c r="BL17" s="53"/>
      <c r="BM17" s="53"/>
      <c r="BN17" s="53"/>
      <c r="BO17" s="53"/>
      <c r="BP17" s="53"/>
      <c r="BQ17" s="53"/>
      <c r="BR17" s="53"/>
      <c r="BS17" s="53"/>
      <c r="BT17" s="53"/>
      <c r="BU17" s="53"/>
      <c r="BV17" s="53"/>
      <c r="BW17" s="53"/>
      <c r="BX17" s="53"/>
      <c r="BY17" s="53"/>
      <c r="BZ17" s="53"/>
      <c r="CA17" s="53"/>
      <c r="CB17" s="53"/>
      <c r="CC17" s="53"/>
      <c r="CD17" s="53"/>
      <c r="CE17" s="53"/>
      <c r="CF17" s="53"/>
      <c r="CG17" s="53"/>
      <c r="CH17" s="53"/>
      <c r="CI17" s="53"/>
      <c r="CJ17" s="53"/>
      <c r="CK17" s="53"/>
      <c r="CL17" s="53"/>
      <c r="CM17" s="53"/>
      <c r="CN17" s="53"/>
      <c r="CO17" s="53"/>
      <c r="CP17" s="53"/>
      <c r="CQ17" s="53"/>
      <c r="CR17" s="53"/>
      <c r="CS17" s="53"/>
      <c r="CT17" s="53"/>
      <c r="CU17" s="53"/>
      <c r="CV17" s="53"/>
      <c r="CW17" s="53"/>
      <c r="CX17" s="53"/>
      <c r="CY17" s="53"/>
      <c r="CZ17" s="53"/>
      <c r="DA17" s="53"/>
      <c r="DB17" s="53"/>
      <c r="DC17" s="53"/>
      <c r="DD17" s="53"/>
      <c r="DE17" s="53"/>
      <c r="DF17" s="53"/>
      <c r="DG17" s="53"/>
      <c r="DH17" s="53"/>
      <c r="DI17" s="53"/>
      <c r="DJ17" s="53"/>
      <c r="DK17" s="53"/>
      <c r="DL17" s="53"/>
      <c r="DM17" s="53"/>
      <c r="DN17" s="53"/>
      <c r="DO17" s="53"/>
      <c r="DP17" s="53"/>
      <c r="DQ17" s="53"/>
      <c r="DR17" s="53"/>
      <c r="DS17" s="53"/>
      <c r="DT17" s="53"/>
      <c r="DU17" s="53"/>
      <c r="DV17" s="53"/>
      <c r="DW17" s="53"/>
      <c r="DX17" s="53"/>
      <c r="DY17" s="53"/>
      <c r="DZ17" s="53"/>
      <c r="EA17" s="53"/>
      <c r="EB17" s="53"/>
      <c r="EC17" s="53"/>
      <c r="ED17" s="53"/>
      <c r="EE17" s="53"/>
      <c r="EF17" s="53"/>
      <c r="EG17" s="53"/>
      <c r="EH17" s="53"/>
      <c r="EI17" s="53"/>
      <c r="EJ17" s="53"/>
      <c r="EK17" s="53"/>
      <c r="EL17" s="53"/>
      <c r="EM17" s="53"/>
      <c r="EN17" s="53"/>
      <c r="EO17" s="53"/>
      <c r="EP17" s="53"/>
      <c r="EQ17" s="53"/>
      <c r="ER17" s="53"/>
      <c r="ES17" s="53"/>
      <c r="ET17" s="53"/>
      <c r="EU17" s="53"/>
      <c r="EV17" s="53"/>
      <c r="EW17" s="53"/>
      <c r="EX17" s="53"/>
      <c r="EY17" s="53"/>
      <c r="EZ17" s="53"/>
      <c r="FA17" s="53"/>
      <c r="FB17" s="53"/>
      <c r="FC17" s="53"/>
      <c r="FD17" s="53"/>
      <c r="FE17" s="53"/>
      <c r="FF17" s="53"/>
      <c r="FG17" s="53"/>
      <c r="FH17" s="53"/>
      <c r="FI17" s="53"/>
      <c r="FJ17" s="53"/>
      <c r="FK17" s="53"/>
      <c r="FL17" s="53"/>
      <c r="FM17" s="53"/>
      <c r="FN17" s="53"/>
      <c r="FO17" s="53"/>
      <c r="FP17" s="53"/>
      <c r="FQ17" s="53"/>
      <c r="FR17" s="53"/>
      <c r="FS17" s="53"/>
      <c r="FT17" s="53"/>
      <c r="FU17" s="53"/>
      <c r="FV17" s="53"/>
      <c r="FW17" s="53"/>
      <c r="FX17" s="53"/>
      <c r="FY17" s="53"/>
      <c r="FZ17" s="53"/>
      <c r="GA17" s="53"/>
      <c r="GB17" s="53"/>
      <c r="GC17" s="53"/>
      <c r="GD17" s="53"/>
      <c r="GE17" s="53"/>
      <c r="GF17" s="53"/>
      <c r="GG17" s="53"/>
      <c r="GH17" s="53"/>
      <c r="GI17" s="53"/>
      <c r="GJ17" s="53"/>
      <c r="GK17" s="53"/>
      <c r="GL17" s="53"/>
      <c r="GM17" s="53"/>
      <c r="GN17" s="53"/>
      <c r="GO17" s="53"/>
      <c r="GP17" s="53"/>
      <c r="GQ17" s="53"/>
      <c r="GR17" s="53"/>
      <c r="GS17" s="53"/>
      <c r="GT17" s="53"/>
      <c r="GU17" s="53"/>
      <c r="GV17" s="53"/>
      <c r="GW17" s="53"/>
      <c r="GX17" s="53"/>
      <c r="GY17" s="53"/>
      <c r="GZ17" s="53"/>
      <c r="HA17" s="53"/>
      <c r="HB17" s="53"/>
      <c r="HC17" s="53"/>
      <c r="HD17" s="53"/>
      <c r="HE17" s="53"/>
      <c r="HF17" s="53"/>
      <c r="HG17" s="53"/>
      <c r="HH17" s="53"/>
      <c r="HI17" s="53"/>
      <c r="HJ17" s="53"/>
      <c r="HK17" s="53"/>
      <c r="HL17" s="53"/>
      <c r="HM17" s="53"/>
      <c r="HN17" s="53"/>
      <c r="HO17" s="53"/>
      <c r="HP17" s="53"/>
      <c r="HQ17" s="53"/>
      <c r="HR17" s="53"/>
      <c r="HS17" s="53"/>
      <c r="HT17" s="53"/>
      <c r="HU17" s="53"/>
      <c r="HV17" s="53"/>
      <c r="HW17" s="53"/>
      <c r="HX17" s="53"/>
      <c r="HY17" s="53"/>
      <c r="HZ17" s="53"/>
      <c r="IA17" s="53"/>
      <c r="IB17" s="53"/>
      <c r="IC17" s="53"/>
      <c r="ID17" s="53"/>
      <c r="IE17" s="53"/>
      <c r="IF17" s="53"/>
      <c r="IG17" s="53"/>
      <c r="IH17" s="53"/>
      <c r="II17" s="53"/>
      <c r="IJ17" s="53"/>
      <c r="IK17" s="53"/>
      <c r="IL17" s="53"/>
    </row>
    <row r="18" spans="1:246" ht="20.100000000000001" customHeight="1">
      <c r="A18" s="480" t="s">
        <v>912</v>
      </c>
      <c r="B18" s="437" t="s">
        <v>912</v>
      </c>
      <c r="C18" s="438" t="s">
        <v>942</v>
      </c>
      <c r="D18" s="439" t="s">
        <v>927</v>
      </c>
      <c r="E18" s="441">
        <v>14.72</v>
      </c>
      <c r="F18" s="440" t="s">
        <v>961</v>
      </c>
      <c r="G18" s="441">
        <v>15</v>
      </c>
      <c r="H18" s="442">
        <f t="shared" si="39"/>
        <v>220.8</v>
      </c>
      <c r="I18" s="481">
        <f>H18/$H$194</f>
        <v>4.3332633441960577E-4</v>
      </c>
      <c r="K18" s="470">
        <v>15</v>
      </c>
      <c r="L18" s="463">
        <f t="shared" si="23"/>
        <v>220.8</v>
      </c>
      <c r="M18" s="471">
        <f t="shared" si="32"/>
        <v>3.8873444754109622E-2</v>
      </c>
      <c r="O18" s="475"/>
      <c r="P18" s="464">
        <f t="shared" si="24"/>
        <v>0</v>
      </c>
      <c r="Q18" s="476">
        <f t="shared" si="33"/>
        <v>0</v>
      </c>
      <c r="S18" s="470"/>
      <c r="T18" s="463">
        <f t="shared" si="25"/>
        <v>0</v>
      </c>
      <c r="U18" s="471">
        <f t="shared" si="34"/>
        <v>0</v>
      </c>
      <c r="W18" s="475"/>
      <c r="X18" s="464">
        <f t="shared" si="26"/>
        <v>0</v>
      </c>
      <c r="Y18" s="476">
        <f t="shared" si="35"/>
        <v>0</v>
      </c>
      <c r="AA18" s="470"/>
      <c r="AB18" s="463">
        <f t="shared" si="27"/>
        <v>0</v>
      </c>
      <c r="AC18" s="471">
        <f t="shared" si="36"/>
        <v>0</v>
      </c>
      <c r="AE18" s="475"/>
      <c r="AF18" s="464">
        <f t="shared" si="28"/>
        <v>0</v>
      </c>
      <c r="AG18" s="476">
        <f t="shared" si="37"/>
        <v>0</v>
      </c>
      <c r="AI18" s="470"/>
      <c r="AJ18" s="463">
        <f t="shared" si="29"/>
        <v>0</v>
      </c>
      <c r="AK18" s="471">
        <f t="shared" si="38"/>
        <v>0</v>
      </c>
      <c r="AM18" s="486">
        <f t="shared" si="30"/>
        <v>15</v>
      </c>
      <c r="AN18" s="464">
        <f t="shared" si="31"/>
        <v>220.8</v>
      </c>
      <c r="AO18" s="471">
        <f t="shared" si="0"/>
        <v>1</v>
      </c>
      <c r="AP18" s="521">
        <f t="shared" si="20"/>
        <v>0</v>
      </c>
      <c r="AR18" s="53">
        <f t="shared" si="21"/>
        <v>0</v>
      </c>
      <c r="AT18" s="53"/>
      <c r="AU18" s="53"/>
      <c r="AV18" s="53"/>
      <c r="AW18" s="53"/>
      <c r="AX18" s="53"/>
      <c r="AY18" s="53"/>
      <c r="AZ18" s="53"/>
      <c r="BA18" s="53"/>
      <c r="BB18" s="53"/>
      <c r="BC18" s="53"/>
      <c r="BD18" s="53"/>
      <c r="BE18" s="53"/>
      <c r="BF18" s="53"/>
      <c r="BG18" s="53"/>
      <c r="BH18" s="53"/>
      <c r="BI18" s="53"/>
      <c r="BJ18" s="53"/>
      <c r="BK18" s="53"/>
      <c r="BL18" s="53"/>
      <c r="BM18" s="53"/>
      <c r="BN18" s="53"/>
      <c r="BO18" s="53"/>
      <c r="BP18" s="53"/>
      <c r="BQ18" s="53"/>
      <c r="BR18" s="53"/>
      <c r="BS18" s="53"/>
      <c r="BT18" s="53"/>
      <c r="BU18" s="53"/>
      <c r="BV18" s="53"/>
      <c r="BW18" s="53"/>
      <c r="BX18" s="53"/>
      <c r="BY18" s="53"/>
      <c r="BZ18" s="53"/>
      <c r="CA18" s="53"/>
      <c r="CB18" s="53"/>
      <c r="CC18" s="53"/>
      <c r="CD18" s="53"/>
      <c r="CE18" s="53"/>
      <c r="CF18" s="53"/>
      <c r="CG18" s="53"/>
      <c r="CH18" s="53"/>
      <c r="CI18" s="53"/>
      <c r="CJ18" s="53"/>
      <c r="CK18" s="53"/>
      <c r="CL18" s="53"/>
      <c r="CM18" s="53"/>
      <c r="CN18" s="53"/>
      <c r="CO18" s="53"/>
      <c r="CP18" s="53"/>
      <c r="CQ18" s="53"/>
      <c r="CR18" s="53"/>
      <c r="CS18" s="53"/>
      <c r="CT18" s="53"/>
      <c r="CU18" s="53"/>
      <c r="CV18" s="53"/>
      <c r="CW18" s="53"/>
      <c r="CX18" s="53"/>
      <c r="CY18" s="53"/>
      <c r="CZ18" s="53"/>
      <c r="DA18" s="53"/>
      <c r="DB18" s="53"/>
      <c r="DC18" s="53"/>
      <c r="DD18" s="53"/>
      <c r="DE18" s="53"/>
      <c r="DF18" s="53"/>
      <c r="DG18" s="53"/>
      <c r="DH18" s="53"/>
      <c r="DI18" s="53"/>
      <c r="DJ18" s="53"/>
      <c r="DK18" s="53"/>
      <c r="DL18" s="53"/>
      <c r="DM18" s="53"/>
      <c r="DN18" s="53"/>
      <c r="DO18" s="53"/>
      <c r="DP18" s="53"/>
      <c r="DQ18" s="53"/>
      <c r="DR18" s="53"/>
      <c r="DS18" s="53"/>
      <c r="DT18" s="53"/>
      <c r="DU18" s="53"/>
      <c r="DV18" s="53"/>
      <c r="DW18" s="53"/>
      <c r="DX18" s="53"/>
      <c r="DY18" s="53"/>
      <c r="DZ18" s="53"/>
      <c r="EA18" s="53"/>
      <c r="EB18" s="53"/>
      <c r="EC18" s="53"/>
      <c r="ED18" s="53"/>
      <c r="EE18" s="53"/>
      <c r="EF18" s="53"/>
      <c r="EG18" s="53"/>
      <c r="EH18" s="53"/>
      <c r="EI18" s="53"/>
      <c r="EJ18" s="53"/>
      <c r="EK18" s="53"/>
      <c r="EL18" s="53"/>
      <c r="EM18" s="53"/>
      <c r="EN18" s="53"/>
      <c r="EO18" s="53"/>
      <c r="EP18" s="53"/>
      <c r="EQ18" s="53"/>
      <c r="ER18" s="53"/>
      <c r="ES18" s="53"/>
      <c r="ET18" s="53"/>
      <c r="EU18" s="53"/>
      <c r="EV18" s="53"/>
      <c r="EW18" s="53"/>
      <c r="EX18" s="53"/>
      <c r="EY18" s="53"/>
      <c r="EZ18" s="53"/>
      <c r="FA18" s="53"/>
      <c r="FB18" s="53"/>
      <c r="FC18" s="53"/>
      <c r="FD18" s="53"/>
      <c r="FE18" s="53"/>
      <c r="FF18" s="53"/>
      <c r="FG18" s="53"/>
      <c r="FH18" s="53"/>
      <c r="FI18" s="53"/>
      <c r="FJ18" s="53"/>
      <c r="FK18" s="53"/>
      <c r="FL18" s="53"/>
      <c r="FM18" s="53"/>
      <c r="FN18" s="53"/>
      <c r="FO18" s="53"/>
      <c r="FP18" s="53"/>
      <c r="FQ18" s="53"/>
      <c r="FR18" s="53"/>
      <c r="FS18" s="53"/>
      <c r="FT18" s="53"/>
      <c r="FU18" s="53"/>
      <c r="FV18" s="53"/>
      <c r="FW18" s="53"/>
      <c r="FX18" s="53"/>
      <c r="FY18" s="53"/>
      <c r="FZ18" s="53"/>
      <c r="GA18" s="53"/>
      <c r="GB18" s="53"/>
      <c r="GC18" s="53"/>
      <c r="GD18" s="53"/>
      <c r="GE18" s="53"/>
      <c r="GF18" s="53"/>
      <c r="GG18" s="53"/>
      <c r="GH18" s="53"/>
      <c r="GI18" s="53"/>
      <c r="GJ18" s="53"/>
      <c r="GK18" s="53"/>
      <c r="GL18" s="53"/>
      <c r="GM18" s="53"/>
      <c r="GN18" s="53"/>
      <c r="GO18" s="53"/>
      <c r="GP18" s="53"/>
      <c r="GQ18" s="53"/>
      <c r="GR18" s="53"/>
      <c r="GS18" s="53"/>
      <c r="GT18" s="53"/>
      <c r="GU18" s="53"/>
      <c r="GV18" s="53"/>
      <c r="GW18" s="53"/>
      <c r="GX18" s="53"/>
      <c r="GY18" s="53"/>
      <c r="GZ18" s="53"/>
      <c r="HA18" s="53"/>
      <c r="HB18" s="53"/>
      <c r="HC18" s="53"/>
      <c r="HD18" s="53"/>
      <c r="HE18" s="53"/>
      <c r="HF18" s="53"/>
      <c r="HG18" s="53"/>
      <c r="HH18" s="53"/>
      <c r="HI18" s="53"/>
      <c r="HJ18" s="53"/>
      <c r="HK18" s="53"/>
      <c r="HL18" s="53"/>
      <c r="HM18" s="53"/>
      <c r="HN18" s="53"/>
      <c r="HO18" s="53"/>
      <c r="HP18" s="53"/>
      <c r="HQ18" s="53"/>
      <c r="HR18" s="53"/>
      <c r="HS18" s="53"/>
      <c r="HT18" s="53"/>
      <c r="HU18" s="53"/>
      <c r="HV18" s="53"/>
      <c r="HW18" s="53"/>
      <c r="HX18" s="53"/>
      <c r="HY18" s="53"/>
      <c r="HZ18" s="53"/>
      <c r="IA18" s="53"/>
      <c r="IB18" s="53"/>
      <c r="IC18" s="53"/>
      <c r="ID18" s="53"/>
      <c r="IE18" s="53"/>
      <c r="IF18" s="53"/>
      <c r="IG18" s="53"/>
      <c r="IH18" s="53"/>
      <c r="II18" s="53"/>
      <c r="IJ18" s="53"/>
      <c r="IK18" s="53"/>
      <c r="IL18" s="53"/>
    </row>
    <row r="19" spans="1:246" ht="20.25" customHeight="1">
      <c r="A19" s="479"/>
      <c r="B19" s="444"/>
      <c r="C19" s="444" t="s">
        <v>943</v>
      </c>
      <c r="D19" s="445" t="s">
        <v>928</v>
      </c>
      <c r="E19" s="447"/>
      <c r="F19" s="444"/>
      <c r="G19" s="446"/>
      <c r="H19" s="447">
        <f>SUM(H20,H24)</f>
        <v>31726.621999999999</v>
      </c>
      <c r="I19" s="469">
        <f>SUM(I20:I27)</f>
        <v>6.2264405864023646E-2</v>
      </c>
      <c r="K19" s="468"/>
      <c r="L19" s="447">
        <f>SUM(L20:L27)</f>
        <v>0</v>
      </c>
      <c r="M19" s="469">
        <f>SUM(M20:M27)</f>
        <v>0</v>
      </c>
      <c r="O19" s="468"/>
      <c r="P19" s="447">
        <f>SUM(P20:P27)</f>
        <v>31726.621999999999</v>
      </c>
      <c r="Q19" s="469">
        <f>SUM(Q20:Q27)</f>
        <v>1</v>
      </c>
      <c r="S19" s="468"/>
      <c r="T19" s="447">
        <f>SUM(T20:T27)</f>
        <v>0</v>
      </c>
      <c r="U19" s="469">
        <f>SUM(U20:U27)</f>
        <v>0</v>
      </c>
      <c r="W19" s="468"/>
      <c r="X19" s="447">
        <f>SUM(X20:X27)</f>
        <v>0</v>
      </c>
      <c r="Y19" s="469">
        <f>SUM(Y20:Y27)</f>
        <v>0</v>
      </c>
      <c r="AA19" s="468"/>
      <c r="AB19" s="447">
        <f>SUM(AB20:AB27)</f>
        <v>0</v>
      </c>
      <c r="AC19" s="469">
        <f>SUM(AC20:AC27)</f>
        <v>0</v>
      </c>
      <c r="AE19" s="468"/>
      <c r="AF19" s="447">
        <f>SUM(AF20:AF27)</f>
        <v>0</v>
      </c>
      <c r="AG19" s="469">
        <f>SUM(AG20:AG27)</f>
        <v>0</v>
      </c>
      <c r="AI19" s="468"/>
      <c r="AJ19" s="447">
        <f>SUM(AJ20:AJ27)</f>
        <v>0</v>
      </c>
      <c r="AK19" s="469">
        <f>SUM(AK20:AK27)</f>
        <v>0</v>
      </c>
      <c r="AM19" s="468"/>
      <c r="AN19" s="447">
        <f>SUM(AN20:AN27)</f>
        <v>31726.621999999999</v>
      </c>
      <c r="AO19" s="469">
        <f t="shared" si="0"/>
        <v>1</v>
      </c>
      <c r="AP19" s="521">
        <f t="shared" si="20"/>
        <v>0</v>
      </c>
      <c r="AR19" s="447">
        <f>SUM(AR20:AR27)</f>
        <v>0</v>
      </c>
      <c r="AT19" s="373"/>
      <c r="AU19" s="373"/>
      <c r="AV19" s="373"/>
      <c r="AW19" s="373"/>
      <c r="AX19" s="373"/>
      <c r="AY19" s="373"/>
      <c r="AZ19" s="373"/>
      <c r="BA19" s="373"/>
      <c r="BB19" s="373"/>
      <c r="BC19" s="373"/>
      <c r="BD19" s="373"/>
      <c r="BE19" s="373"/>
      <c r="BF19" s="373"/>
      <c r="BG19" s="373"/>
      <c r="BH19" s="373"/>
      <c r="BI19" s="373"/>
      <c r="BJ19" s="373"/>
      <c r="BK19" s="373"/>
      <c r="BL19" s="373"/>
      <c r="BM19" s="373"/>
      <c r="BN19" s="373"/>
      <c r="BO19" s="373"/>
      <c r="BP19" s="373"/>
      <c r="BQ19" s="373"/>
      <c r="BR19" s="373"/>
      <c r="BS19" s="373"/>
      <c r="BT19" s="373"/>
      <c r="BU19" s="373"/>
      <c r="BV19" s="373"/>
      <c r="BW19" s="373"/>
      <c r="BX19" s="373"/>
      <c r="BY19" s="373"/>
      <c r="BZ19" s="373"/>
      <c r="CA19" s="373"/>
      <c r="CB19" s="373"/>
      <c r="CC19" s="373"/>
      <c r="CD19" s="373"/>
      <c r="CE19" s="373"/>
      <c r="CF19" s="373"/>
      <c r="CG19" s="373"/>
      <c r="CH19" s="373"/>
      <c r="CI19" s="373"/>
      <c r="CJ19" s="373"/>
      <c r="CK19" s="373"/>
      <c r="CL19" s="373"/>
      <c r="CM19" s="373"/>
      <c r="CN19" s="373"/>
      <c r="CO19" s="373"/>
      <c r="CP19" s="373"/>
      <c r="CQ19" s="373"/>
      <c r="CR19" s="373"/>
      <c r="CS19" s="373"/>
      <c r="CT19" s="373"/>
      <c r="CU19" s="373"/>
      <c r="CV19" s="373"/>
      <c r="CW19" s="373"/>
      <c r="CX19" s="373"/>
      <c r="CY19" s="373"/>
      <c r="CZ19" s="373"/>
      <c r="DA19" s="373"/>
      <c r="DB19" s="373"/>
      <c r="DC19" s="373"/>
      <c r="DD19" s="373"/>
      <c r="DE19" s="373"/>
      <c r="DF19" s="373"/>
      <c r="DG19" s="373"/>
      <c r="DH19" s="373"/>
      <c r="DI19" s="373"/>
      <c r="DJ19" s="373"/>
      <c r="DK19" s="373"/>
      <c r="DL19" s="373"/>
      <c r="DM19" s="373"/>
      <c r="DN19" s="373"/>
      <c r="DO19" s="373"/>
      <c r="DP19" s="373"/>
      <c r="DQ19" s="373"/>
      <c r="DR19" s="373"/>
      <c r="DS19" s="373"/>
      <c r="DT19" s="373"/>
      <c r="DU19" s="373"/>
      <c r="DV19" s="373"/>
      <c r="DW19" s="373"/>
      <c r="DX19" s="373"/>
      <c r="DY19" s="373"/>
      <c r="DZ19" s="373"/>
      <c r="EA19" s="373"/>
      <c r="EB19" s="373"/>
      <c r="EC19" s="373"/>
      <c r="ED19" s="373"/>
      <c r="EE19" s="373"/>
      <c r="EF19" s="373"/>
      <c r="EG19" s="373"/>
      <c r="EH19" s="373"/>
      <c r="EI19" s="373"/>
      <c r="EJ19" s="373"/>
      <c r="EK19" s="373"/>
      <c r="EL19" s="373"/>
      <c r="EM19" s="373"/>
      <c r="EN19" s="373"/>
      <c r="EO19" s="373"/>
      <c r="EP19" s="373"/>
      <c r="EQ19" s="373"/>
      <c r="ER19" s="373"/>
      <c r="ES19" s="373"/>
      <c r="ET19" s="373"/>
      <c r="EU19" s="373"/>
      <c r="EV19" s="373"/>
      <c r="EW19" s="373"/>
      <c r="EX19" s="373"/>
      <c r="EY19" s="373"/>
      <c r="EZ19" s="373"/>
      <c r="FA19" s="373"/>
      <c r="FB19" s="373"/>
      <c r="FC19" s="373"/>
      <c r="FD19" s="373"/>
      <c r="FE19" s="373"/>
      <c r="FF19" s="373"/>
      <c r="FG19" s="373"/>
      <c r="FH19" s="373"/>
      <c r="FI19" s="373"/>
      <c r="FJ19" s="373"/>
      <c r="FK19" s="373"/>
      <c r="FL19" s="373"/>
      <c r="FM19" s="373"/>
      <c r="FN19" s="373"/>
      <c r="FO19" s="373"/>
      <c r="FP19" s="373"/>
      <c r="FQ19" s="373"/>
      <c r="FR19" s="373"/>
      <c r="FS19" s="373"/>
      <c r="FT19" s="373"/>
      <c r="FU19" s="373"/>
      <c r="FV19" s="373"/>
      <c r="FW19" s="373"/>
      <c r="FX19" s="373"/>
      <c r="FY19" s="373"/>
      <c r="FZ19" s="373"/>
      <c r="GA19" s="373"/>
      <c r="GB19" s="373"/>
      <c r="GC19" s="373"/>
      <c r="GD19" s="373"/>
      <c r="GE19" s="373"/>
      <c r="GF19" s="373"/>
      <c r="GG19" s="373"/>
      <c r="GH19" s="373"/>
      <c r="GI19" s="373"/>
      <c r="GJ19" s="373"/>
      <c r="GK19" s="373"/>
      <c r="GL19" s="373"/>
      <c r="GM19" s="373"/>
      <c r="GN19" s="373"/>
      <c r="GO19" s="373"/>
      <c r="GP19" s="373"/>
      <c r="GQ19" s="373"/>
      <c r="GR19" s="373"/>
      <c r="GS19" s="373"/>
      <c r="GT19" s="373"/>
      <c r="GU19" s="373"/>
      <c r="GV19" s="373"/>
      <c r="GW19" s="373"/>
      <c r="GX19" s="373"/>
      <c r="GY19" s="373"/>
      <c r="GZ19" s="373"/>
      <c r="HA19" s="373"/>
      <c r="HB19" s="373"/>
      <c r="HC19" s="373"/>
      <c r="HD19" s="373"/>
      <c r="HE19" s="373"/>
      <c r="HF19" s="373"/>
      <c r="HG19" s="373"/>
      <c r="HH19" s="373"/>
      <c r="HI19" s="373"/>
      <c r="HJ19" s="373"/>
      <c r="HK19" s="373"/>
      <c r="HL19" s="373"/>
      <c r="HM19" s="373"/>
      <c r="HN19" s="373"/>
      <c r="HO19" s="373"/>
      <c r="HP19" s="373"/>
      <c r="HQ19" s="373"/>
      <c r="HR19" s="373"/>
      <c r="HS19" s="373"/>
      <c r="HT19" s="373"/>
      <c r="HU19" s="373"/>
      <c r="HV19" s="373"/>
      <c r="HW19" s="373"/>
      <c r="HX19" s="373"/>
      <c r="HY19" s="373"/>
      <c r="HZ19" s="373"/>
      <c r="IA19" s="373"/>
      <c r="IB19" s="373"/>
      <c r="IC19" s="373"/>
      <c r="ID19" s="373"/>
      <c r="IE19" s="373"/>
      <c r="IF19" s="373"/>
      <c r="IG19" s="373"/>
      <c r="IH19" s="373"/>
      <c r="II19" s="373"/>
      <c r="IJ19" s="373"/>
      <c r="IK19" s="373"/>
      <c r="IL19" s="373"/>
    </row>
    <row r="20" spans="1:246" ht="18.75" customHeight="1">
      <c r="A20" s="482"/>
      <c r="B20" s="448"/>
      <c r="C20" s="448" t="s">
        <v>945</v>
      </c>
      <c r="D20" s="449" t="s">
        <v>181</v>
      </c>
      <c r="E20" s="451"/>
      <c r="F20" s="448"/>
      <c r="G20" s="450"/>
      <c r="H20" s="451">
        <f>SUM(H21:H23)</f>
        <v>4266.8559999999998</v>
      </c>
      <c r="I20" s="473"/>
      <c r="K20" s="472"/>
      <c r="L20" s="452"/>
      <c r="M20" s="473"/>
      <c r="O20" s="472"/>
      <c r="P20" s="452"/>
      <c r="Q20" s="473"/>
      <c r="S20" s="472"/>
      <c r="T20" s="452"/>
      <c r="U20" s="473"/>
      <c r="W20" s="472"/>
      <c r="X20" s="452"/>
      <c r="Y20" s="473"/>
      <c r="AA20" s="472"/>
      <c r="AB20" s="452"/>
      <c r="AC20" s="473"/>
      <c r="AE20" s="472"/>
      <c r="AF20" s="452"/>
      <c r="AG20" s="473"/>
      <c r="AI20" s="472"/>
      <c r="AJ20" s="452"/>
      <c r="AK20" s="473"/>
      <c r="AM20" s="485"/>
      <c r="AN20" s="452"/>
      <c r="AO20" s="473" t="str">
        <f t="shared" si="0"/>
        <v>-</v>
      </c>
      <c r="AP20" s="521"/>
      <c r="AR20" s="53">
        <f t="shared" si="21"/>
        <v>0</v>
      </c>
      <c r="AT20" s="373"/>
      <c r="AU20" s="373"/>
      <c r="AV20" s="373"/>
      <c r="AW20" s="373"/>
      <c r="AX20" s="373"/>
      <c r="AY20" s="373"/>
      <c r="AZ20" s="373"/>
      <c r="BA20" s="373"/>
      <c r="BB20" s="373"/>
      <c r="BC20" s="373"/>
      <c r="BD20" s="373"/>
      <c r="BE20" s="373"/>
      <c r="BF20" s="373"/>
      <c r="BG20" s="373"/>
      <c r="BH20" s="373"/>
      <c r="BI20" s="373"/>
      <c r="BJ20" s="373"/>
      <c r="BK20" s="373"/>
      <c r="BL20" s="373"/>
      <c r="BM20" s="373"/>
      <c r="BN20" s="373"/>
      <c r="BO20" s="373"/>
      <c r="BP20" s="373"/>
      <c r="BQ20" s="373"/>
      <c r="BR20" s="373"/>
      <c r="BS20" s="373"/>
      <c r="BT20" s="373"/>
      <c r="BU20" s="373"/>
      <c r="BV20" s="373"/>
      <c r="BW20" s="373"/>
      <c r="BX20" s="373"/>
      <c r="BY20" s="373"/>
      <c r="BZ20" s="373"/>
      <c r="CA20" s="373"/>
      <c r="CB20" s="373"/>
      <c r="CC20" s="373"/>
      <c r="CD20" s="373"/>
      <c r="CE20" s="373"/>
      <c r="CF20" s="373"/>
      <c r="CG20" s="373"/>
      <c r="CH20" s="373"/>
      <c r="CI20" s="373"/>
      <c r="CJ20" s="373"/>
      <c r="CK20" s="373"/>
      <c r="CL20" s="373"/>
      <c r="CM20" s="373"/>
      <c r="CN20" s="373"/>
      <c r="CO20" s="373"/>
      <c r="CP20" s="373"/>
      <c r="CQ20" s="373"/>
      <c r="CR20" s="373"/>
      <c r="CS20" s="373"/>
      <c r="CT20" s="373"/>
      <c r="CU20" s="373"/>
      <c r="CV20" s="373"/>
      <c r="CW20" s="373"/>
      <c r="CX20" s="373"/>
      <c r="CY20" s="373"/>
      <c r="CZ20" s="373"/>
      <c r="DA20" s="373"/>
      <c r="DB20" s="373"/>
      <c r="DC20" s="373"/>
      <c r="DD20" s="373"/>
      <c r="DE20" s="373"/>
      <c r="DF20" s="373"/>
      <c r="DG20" s="373"/>
      <c r="DH20" s="373"/>
      <c r="DI20" s="373"/>
      <c r="DJ20" s="373"/>
      <c r="DK20" s="373"/>
      <c r="DL20" s="373"/>
      <c r="DM20" s="373"/>
      <c r="DN20" s="373"/>
      <c r="DO20" s="373"/>
      <c r="DP20" s="373"/>
      <c r="DQ20" s="373"/>
      <c r="DR20" s="373"/>
      <c r="DS20" s="373"/>
      <c r="DT20" s="373"/>
      <c r="DU20" s="373"/>
      <c r="DV20" s="373"/>
      <c r="DW20" s="373"/>
      <c r="DX20" s="373"/>
      <c r="DY20" s="373"/>
      <c r="DZ20" s="373"/>
      <c r="EA20" s="373"/>
      <c r="EB20" s="373"/>
      <c r="EC20" s="373"/>
      <c r="ED20" s="373"/>
      <c r="EE20" s="373"/>
      <c r="EF20" s="373"/>
      <c r="EG20" s="373"/>
      <c r="EH20" s="373"/>
      <c r="EI20" s="373"/>
      <c r="EJ20" s="373"/>
      <c r="EK20" s="373"/>
      <c r="EL20" s="373"/>
      <c r="EM20" s="373"/>
      <c r="EN20" s="373"/>
      <c r="EO20" s="373"/>
      <c r="EP20" s="373"/>
      <c r="EQ20" s="373"/>
      <c r="ER20" s="373"/>
      <c r="ES20" s="373"/>
      <c r="ET20" s="373"/>
      <c r="EU20" s="373"/>
      <c r="EV20" s="373"/>
      <c r="EW20" s="373"/>
      <c r="EX20" s="373"/>
      <c r="EY20" s="373"/>
      <c r="EZ20" s="373"/>
      <c r="FA20" s="373"/>
      <c r="FB20" s="373"/>
      <c r="FC20" s="373"/>
      <c r="FD20" s="373"/>
      <c r="FE20" s="373"/>
      <c r="FF20" s="373"/>
      <c r="FG20" s="373"/>
      <c r="FH20" s="373"/>
      <c r="FI20" s="373"/>
      <c r="FJ20" s="373"/>
      <c r="FK20" s="373"/>
      <c r="FL20" s="373"/>
      <c r="FM20" s="373"/>
      <c r="FN20" s="373"/>
      <c r="FO20" s="373"/>
      <c r="FP20" s="373"/>
      <c r="FQ20" s="373"/>
      <c r="FR20" s="373"/>
      <c r="FS20" s="373"/>
      <c r="FT20" s="373"/>
      <c r="FU20" s="373"/>
      <c r="FV20" s="373"/>
      <c r="FW20" s="373"/>
      <c r="FX20" s="373"/>
      <c r="FY20" s="373"/>
      <c r="FZ20" s="373"/>
      <c r="GA20" s="373"/>
      <c r="GB20" s="373"/>
      <c r="GC20" s="373"/>
      <c r="GD20" s="373"/>
      <c r="GE20" s="373"/>
      <c r="GF20" s="373"/>
      <c r="GG20" s="373"/>
      <c r="GH20" s="373"/>
      <c r="GI20" s="373"/>
      <c r="GJ20" s="373"/>
      <c r="GK20" s="373"/>
      <c r="GL20" s="373"/>
      <c r="GM20" s="373"/>
      <c r="GN20" s="373"/>
      <c r="GO20" s="373"/>
      <c r="GP20" s="373"/>
      <c r="GQ20" s="373"/>
      <c r="GR20" s="373"/>
      <c r="GS20" s="373"/>
      <c r="GT20" s="373"/>
      <c r="GU20" s="373"/>
      <c r="GV20" s="373"/>
      <c r="GW20" s="373"/>
      <c r="GX20" s="373"/>
      <c r="GY20" s="373"/>
      <c r="GZ20" s="373"/>
      <c r="HA20" s="373"/>
      <c r="HB20" s="373"/>
      <c r="HC20" s="373"/>
      <c r="HD20" s="373"/>
      <c r="HE20" s="373"/>
      <c r="HF20" s="373"/>
      <c r="HG20" s="373"/>
      <c r="HH20" s="373"/>
      <c r="HI20" s="373"/>
      <c r="HJ20" s="373"/>
      <c r="HK20" s="373"/>
      <c r="HL20" s="373"/>
      <c r="HM20" s="373"/>
      <c r="HN20" s="373"/>
      <c r="HO20" s="373"/>
      <c r="HP20" s="373"/>
      <c r="HQ20" s="373"/>
      <c r="HR20" s="373"/>
      <c r="HS20" s="373"/>
      <c r="HT20" s="373"/>
      <c r="HU20" s="373"/>
      <c r="HV20" s="373"/>
      <c r="HW20" s="373"/>
      <c r="HX20" s="373"/>
      <c r="HY20" s="373"/>
      <c r="HZ20" s="373"/>
      <c r="IA20" s="373"/>
      <c r="IB20" s="373"/>
      <c r="IC20" s="373"/>
      <c r="ID20" s="373"/>
      <c r="IE20" s="373"/>
      <c r="IF20" s="373"/>
      <c r="IG20" s="373"/>
      <c r="IH20" s="373"/>
      <c r="II20" s="373"/>
      <c r="IJ20" s="373"/>
      <c r="IK20" s="373"/>
      <c r="IL20" s="373"/>
    </row>
    <row r="21" spans="1:246" ht="20.100000000000001" customHeight="1">
      <c r="A21" s="480" t="s">
        <v>912</v>
      </c>
      <c r="B21" s="437" t="s">
        <v>912</v>
      </c>
      <c r="C21" s="438" t="s">
        <v>944</v>
      </c>
      <c r="D21" s="439" t="s">
        <v>929</v>
      </c>
      <c r="E21" s="441">
        <v>23.47</v>
      </c>
      <c r="F21" s="440" t="s">
        <v>920</v>
      </c>
      <c r="G21" s="441">
        <v>15</v>
      </c>
      <c r="H21" s="442">
        <f t="shared" ref="H21:H23" si="40">E21*G21</f>
        <v>352.04999999999995</v>
      </c>
      <c r="I21" s="481">
        <f>H21/$H$194</f>
        <v>6.909082247845207E-4</v>
      </c>
      <c r="K21" s="470"/>
      <c r="L21" s="463">
        <f t="shared" ref="L21:L23" si="41">SUM(K21*$E21)</f>
        <v>0</v>
      </c>
      <c r="M21" s="471">
        <f>SUM(L21/$H$19)</f>
        <v>0</v>
      </c>
      <c r="O21" s="475">
        <v>15</v>
      </c>
      <c r="P21" s="464">
        <f t="shared" ref="P21:P23" si="42">SUM(O21*$E21)</f>
        <v>352.04999999999995</v>
      </c>
      <c r="Q21" s="476">
        <f>SUM(P21/$H$19)</f>
        <v>1.1096359391806665E-2</v>
      </c>
      <c r="S21" s="470"/>
      <c r="T21" s="463">
        <f t="shared" ref="T21:T23" si="43">SUM(S21*$E21)</f>
        <v>0</v>
      </c>
      <c r="U21" s="471">
        <f>SUM(T21/$H$19)</f>
        <v>0</v>
      </c>
      <c r="W21" s="475"/>
      <c r="X21" s="464">
        <f t="shared" ref="X21:X23" si="44">SUM(W21*$E21)</f>
        <v>0</v>
      </c>
      <c r="Y21" s="476">
        <f>SUM(X21/$H$19)</f>
        <v>0</v>
      </c>
      <c r="AA21" s="470"/>
      <c r="AB21" s="463">
        <f t="shared" ref="AB21:AB23" si="45">SUM(AA21*$E21)</f>
        <v>0</v>
      </c>
      <c r="AC21" s="471">
        <f>SUM(AB21/$H$19)</f>
        <v>0</v>
      </c>
      <c r="AE21" s="475"/>
      <c r="AF21" s="464">
        <f t="shared" ref="AF21:AF23" si="46">SUM(AE21*$E21)</f>
        <v>0</v>
      </c>
      <c r="AG21" s="476">
        <f>SUM(AF21/$H$19)</f>
        <v>0</v>
      </c>
      <c r="AI21" s="470"/>
      <c r="AJ21" s="463">
        <f t="shared" ref="AJ21:AJ23" si="47">SUM(AI21*$E21)</f>
        <v>0</v>
      </c>
      <c r="AK21" s="471">
        <f>SUM(AJ21/$H$19)</f>
        <v>0</v>
      </c>
      <c r="AM21" s="486">
        <f t="shared" ref="AM21:AM23" si="48">SUM(AE21,AA21,W21,S21,O21,K21,AI21)</f>
        <v>15</v>
      </c>
      <c r="AN21" s="464">
        <f t="shared" ref="AN21:AN23" si="49">SUM(AF21,AB21,X21,T21,P21,L21,AJ21)</f>
        <v>352.04999999999995</v>
      </c>
      <c r="AO21" s="471">
        <f t="shared" si="0"/>
        <v>1</v>
      </c>
      <c r="AP21" s="521">
        <f t="shared" si="20"/>
        <v>0</v>
      </c>
      <c r="AR21" s="53">
        <f t="shared" si="21"/>
        <v>0</v>
      </c>
      <c r="AT21" s="53"/>
      <c r="AU21" s="53"/>
      <c r="AV21" s="53"/>
      <c r="AW21" s="53"/>
      <c r="AX21" s="53"/>
      <c r="AY21" s="53"/>
      <c r="AZ21" s="53"/>
      <c r="BA21" s="53"/>
      <c r="BB21" s="53"/>
      <c r="BC21" s="53"/>
      <c r="BD21" s="53"/>
      <c r="BE21" s="53"/>
      <c r="BF21" s="53"/>
      <c r="BG21" s="53"/>
      <c r="BH21" s="53"/>
      <c r="BI21" s="53"/>
      <c r="BJ21" s="53"/>
      <c r="BK21" s="53"/>
      <c r="BL21" s="53"/>
      <c r="BM21" s="53"/>
      <c r="BN21" s="53"/>
      <c r="BO21" s="53"/>
      <c r="BP21" s="53"/>
      <c r="BQ21" s="53"/>
      <c r="BR21" s="53"/>
      <c r="BS21" s="53"/>
      <c r="BT21" s="53"/>
      <c r="BU21" s="53"/>
      <c r="BV21" s="53"/>
      <c r="BW21" s="53"/>
      <c r="BX21" s="53"/>
      <c r="BY21" s="53"/>
      <c r="BZ21" s="53"/>
      <c r="CA21" s="53"/>
      <c r="CB21" s="53"/>
      <c r="CC21" s="53"/>
      <c r="CD21" s="53"/>
      <c r="CE21" s="53"/>
      <c r="CF21" s="53"/>
      <c r="CG21" s="53"/>
      <c r="CH21" s="53"/>
      <c r="CI21" s="53"/>
      <c r="CJ21" s="53"/>
      <c r="CK21" s="53"/>
      <c r="CL21" s="53"/>
      <c r="CM21" s="53"/>
      <c r="CN21" s="53"/>
      <c r="CO21" s="53"/>
      <c r="CP21" s="53"/>
      <c r="CQ21" s="53"/>
      <c r="CR21" s="53"/>
      <c r="CS21" s="53"/>
      <c r="CT21" s="53"/>
      <c r="CU21" s="53"/>
      <c r="CV21" s="53"/>
      <c r="CW21" s="53"/>
      <c r="CX21" s="53"/>
      <c r="CY21" s="53"/>
      <c r="CZ21" s="53"/>
      <c r="DA21" s="53"/>
      <c r="DB21" s="53"/>
      <c r="DC21" s="53"/>
      <c r="DD21" s="53"/>
      <c r="DE21" s="53"/>
      <c r="DF21" s="53"/>
      <c r="DG21" s="53"/>
      <c r="DH21" s="53"/>
      <c r="DI21" s="53"/>
      <c r="DJ21" s="53"/>
      <c r="DK21" s="53"/>
      <c r="DL21" s="53"/>
      <c r="DM21" s="53"/>
      <c r="DN21" s="53"/>
      <c r="DO21" s="53"/>
      <c r="DP21" s="53"/>
      <c r="DQ21" s="53"/>
      <c r="DR21" s="53"/>
      <c r="DS21" s="53"/>
      <c r="DT21" s="53"/>
      <c r="DU21" s="53"/>
      <c r="DV21" s="53"/>
      <c r="DW21" s="53"/>
      <c r="DX21" s="53"/>
      <c r="DY21" s="53"/>
      <c r="DZ21" s="53"/>
      <c r="EA21" s="53"/>
      <c r="EB21" s="53"/>
      <c r="EC21" s="53"/>
      <c r="ED21" s="53"/>
      <c r="EE21" s="53"/>
      <c r="EF21" s="53"/>
      <c r="EG21" s="53"/>
      <c r="EH21" s="53"/>
      <c r="EI21" s="53"/>
      <c r="EJ21" s="53"/>
      <c r="EK21" s="53"/>
      <c r="EL21" s="53"/>
      <c r="EM21" s="53"/>
      <c r="EN21" s="53"/>
      <c r="EO21" s="53"/>
      <c r="EP21" s="53"/>
      <c r="EQ21" s="53"/>
      <c r="ER21" s="53"/>
      <c r="ES21" s="53"/>
      <c r="ET21" s="53"/>
      <c r="EU21" s="53"/>
      <c r="EV21" s="53"/>
      <c r="EW21" s="53"/>
      <c r="EX21" s="53"/>
      <c r="EY21" s="53"/>
      <c r="EZ21" s="53"/>
      <c r="FA21" s="53"/>
      <c r="FB21" s="53"/>
      <c r="FC21" s="53"/>
      <c r="FD21" s="53"/>
      <c r="FE21" s="53"/>
      <c r="FF21" s="53"/>
      <c r="FG21" s="53"/>
      <c r="FH21" s="53"/>
      <c r="FI21" s="53"/>
      <c r="FJ21" s="53"/>
      <c r="FK21" s="53"/>
      <c r="FL21" s="53"/>
      <c r="FM21" s="53"/>
      <c r="FN21" s="53"/>
      <c r="FO21" s="53"/>
      <c r="FP21" s="53"/>
      <c r="FQ21" s="53"/>
      <c r="FR21" s="53"/>
      <c r="FS21" s="53"/>
      <c r="FT21" s="53"/>
      <c r="FU21" s="53"/>
      <c r="FV21" s="53"/>
      <c r="FW21" s="53"/>
      <c r="FX21" s="53"/>
      <c r="FY21" s="53"/>
      <c r="FZ21" s="53"/>
      <c r="GA21" s="53"/>
      <c r="GB21" s="53"/>
      <c r="GC21" s="53"/>
      <c r="GD21" s="53"/>
      <c r="GE21" s="53"/>
      <c r="GF21" s="53"/>
      <c r="GG21" s="53"/>
      <c r="GH21" s="53"/>
      <c r="GI21" s="53"/>
      <c r="GJ21" s="53"/>
      <c r="GK21" s="53"/>
      <c r="GL21" s="53"/>
      <c r="GM21" s="53"/>
      <c r="GN21" s="53"/>
      <c r="GO21" s="53"/>
      <c r="GP21" s="53"/>
      <c r="GQ21" s="53"/>
      <c r="GR21" s="53"/>
      <c r="GS21" s="53"/>
      <c r="GT21" s="53"/>
      <c r="GU21" s="53"/>
      <c r="GV21" s="53"/>
      <c r="GW21" s="53"/>
      <c r="GX21" s="53"/>
      <c r="GY21" s="53"/>
      <c r="GZ21" s="53"/>
      <c r="HA21" s="53"/>
      <c r="HB21" s="53"/>
      <c r="HC21" s="53"/>
      <c r="HD21" s="53"/>
      <c r="HE21" s="53"/>
      <c r="HF21" s="53"/>
      <c r="HG21" s="53"/>
      <c r="HH21" s="53"/>
      <c r="HI21" s="53"/>
      <c r="HJ21" s="53"/>
      <c r="HK21" s="53"/>
      <c r="HL21" s="53"/>
      <c r="HM21" s="53"/>
      <c r="HN21" s="53"/>
      <c r="HO21" s="53"/>
      <c r="HP21" s="53"/>
      <c r="HQ21" s="53"/>
      <c r="HR21" s="53"/>
      <c r="HS21" s="53"/>
      <c r="HT21" s="53"/>
      <c r="HU21" s="53"/>
      <c r="HV21" s="53"/>
      <c r="HW21" s="53"/>
      <c r="HX21" s="53"/>
      <c r="HY21" s="53"/>
      <c r="HZ21" s="53"/>
      <c r="IA21" s="53"/>
      <c r="IB21" s="53"/>
      <c r="IC21" s="53"/>
      <c r="ID21" s="53"/>
      <c r="IE21" s="53"/>
      <c r="IF21" s="53"/>
      <c r="IG21" s="53"/>
      <c r="IH21" s="53"/>
      <c r="II21" s="53"/>
      <c r="IJ21" s="53"/>
      <c r="IK21" s="53"/>
      <c r="IL21" s="53"/>
    </row>
    <row r="22" spans="1:246" ht="20.100000000000001" customHeight="1">
      <c r="A22" s="480" t="s">
        <v>912</v>
      </c>
      <c r="B22" s="437" t="s">
        <v>912</v>
      </c>
      <c r="C22" s="438" t="s">
        <v>946</v>
      </c>
      <c r="D22" s="439" t="s">
        <v>930</v>
      </c>
      <c r="E22" s="441">
        <v>48.68</v>
      </c>
      <c r="F22" s="440" t="s">
        <v>920</v>
      </c>
      <c r="G22" s="441">
        <v>26.6</v>
      </c>
      <c r="H22" s="442">
        <f t="shared" si="40"/>
        <v>1294.8880000000001</v>
      </c>
      <c r="I22" s="481">
        <f>H22/$H$194</f>
        <v>2.5412548483873844E-3</v>
      </c>
      <c r="K22" s="470"/>
      <c r="L22" s="463">
        <f t="shared" si="41"/>
        <v>0</v>
      </c>
      <c r="M22" s="471">
        <f t="shared" ref="M22:M23" si="50">SUM(L22/$H$19)</f>
        <v>0</v>
      </c>
      <c r="O22" s="475">
        <v>26.6</v>
      </c>
      <c r="P22" s="464">
        <f t="shared" si="42"/>
        <v>1294.8880000000001</v>
      </c>
      <c r="Q22" s="476">
        <f t="shared" ref="Q22:Q23" si="51">SUM(P22/$H$19)</f>
        <v>4.0813925920004976E-2</v>
      </c>
      <c r="S22" s="470"/>
      <c r="T22" s="463">
        <f t="shared" si="43"/>
        <v>0</v>
      </c>
      <c r="U22" s="471">
        <f t="shared" ref="U22:U23" si="52">SUM(T22/$H$19)</f>
        <v>0</v>
      </c>
      <c r="W22" s="475"/>
      <c r="X22" s="464">
        <f t="shared" si="44"/>
        <v>0</v>
      </c>
      <c r="Y22" s="476">
        <f t="shared" ref="Y22:Y23" si="53">SUM(X22/$H$19)</f>
        <v>0</v>
      </c>
      <c r="AA22" s="470"/>
      <c r="AB22" s="463">
        <f t="shared" si="45"/>
        <v>0</v>
      </c>
      <c r="AC22" s="471">
        <f t="shared" ref="AC22:AC23" si="54">SUM(AB22/$H$19)</f>
        <v>0</v>
      </c>
      <c r="AE22" s="475"/>
      <c r="AF22" s="464">
        <f t="shared" si="46"/>
        <v>0</v>
      </c>
      <c r="AG22" s="476">
        <f t="shared" ref="AG22:AG23" si="55">SUM(AF22/$H$19)</f>
        <v>0</v>
      </c>
      <c r="AI22" s="470"/>
      <c r="AJ22" s="463">
        <f t="shared" si="47"/>
        <v>0</v>
      </c>
      <c r="AK22" s="471">
        <f t="shared" ref="AK22:AK23" si="56">SUM(AJ22/$H$19)</f>
        <v>0</v>
      </c>
      <c r="AM22" s="486">
        <f t="shared" si="48"/>
        <v>26.6</v>
      </c>
      <c r="AN22" s="464">
        <f t="shared" si="49"/>
        <v>1294.8880000000001</v>
      </c>
      <c r="AO22" s="471">
        <f t="shared" si="0"/>
        <v>1</v>
      </c>
      <c r="AP22" s="521">
        <f t="shared" si="20"/>
        <v>0</v>
      </c>
      <c r="AR22" s="53">
        <f t="shared" si="21"/>
        <v>0</v>
      </c>
      <c r="AT22" s="53"/>
      <c r="AU22" s="53"/>
      <c r="AV22" s="53"/>
      <c r="AW22" s="53"/>
      <c r="AX22" s="53"/>
      <c r="AY22" s="53"/>
      <c r="AZ22" s="53"/>
      <c r="BA22" s="53"/>
      <c r="BB22" s="53"/>
      <c r="BC22" s="53"/>
      <c r="BD22" s="53"/>
      <c r="BE22" s="53"/>
      <c r="BF22" s="53"/>
      <c r="BG22" s="53"/>
      <c r="BH22" s="53"/>
      <c r="BI22" s="53"/>
      <c r="BJ22" s="53"/>
      <c r="BK22" s="53"/>
      <c r="BL22" s="53"/>
      <c r="BM22" s="53"/>
      <c r="BN22" s="53"/>
      <c r="BO22" s="53"/>
      <c r="BP22" s="53"/>
      <c r="BQ22" s="53"/>
      <c r="BR22" s="53"/>
      <c r="BS22" s="53"/>
      <c r="BT22" s="53"/>
      <c r="BU22" s="53"/>
      <c r="BV22" s="53"/>
      <c r="BW22" s="53"/>
      <c r="BX22" s="53"/>
      <c r="BY22" s="53"/>
      <c r="BZ22" s="53"/>
      <c r="CA22" s="53"/>
      <c r="CB22" s="53"/>
      <c r="CC22" s="53"/>
      <c r="CD22" s="53"/>
      <c r="CE22" s="53"/>
      <c r="CF22" s="53"/>
      <c r="CG22" s="53"/>
      <c r="CH22" s="53"/>
      <c r="CI22" s="53"/>
      <c r="CJ22" s="53"/>
      <c r="CK22" s="53"/>
      <c r="CL22" s="53"/>
      <c r="CM22" s="53"/>
      <c r="CN22" s="53"/>
      <c r="CO22" s="53"/>
      <c r="CP22" s="53"/>
      <c r="CQ22" s="53"/>
      <c r="CR22" s="53"/>
      <c r="CS22" s="53"/>
      <c r="CT22" s="53"/>
      <c r="CU22" s="53"/>
      <c r="CV22" s="53"/>
      <c r="CW22" s="53"/>
      <c r="CX22" s="53"/>
      <c r="CY22" s="53"/>
      <c r="CZ22" s="53"/>
      <c r="DA22" s="53"/>
      <c r="DB22" s="53"/>
      <c r="DC22" s="53"/>
      <c r="DD22" s="53"/>
      <c r="DE22" s="53"/>
      <c r="DF22" s="53"/>
      <c r="DG22" s="53"/>
      <c r="DH22" s="53"/>
      <c r="DI22" s="53"/>
      <c r="DJ22" s="53"/>
      <c r="DK22" s="53"/>
      <c r="DL22" s="53"/>
      <c r="DM22" s="53"/>
      <c r="DN22" s="53"/>
      <c r="DO22" s="53"/>
      <c r="DP22" s="53"/>
      <c r="DQ22" s="53"/>
      <c r="DR22" s="53"/>
      <c r="DS22" s="53"/>
      <c r="DT22" s="53"/>
      <c r="DU22" s="53"/>
      <c r="DV22" s="53"/>
      <c r="DW22" s="53"/>
      <c r="DX22" s="53"/>
      <c r="DY22" s="53"/>
      <c r="DZ22" s="53"/>
      <c r="EA22" s="53"/>
      <c r="EB22" s="53"/>
      <c r="EC22" s="53"/>
      <c r="ED22" s="53"/>
      <c r="EE22" s="53"/>
      <c r="EF22" s="53"/>
      <c r="EG22" s="53"/>
      <c r="EH22" s="53"/>
      <c r="EI22" s="53"/>
      <c r="EJ22" s="53"/>
      <c r="EK22" s="53"/>
      <c r="EL22" s="53"/>
      <c r="EM22" s="53"/>
      <c r="EN22" s="53"/>
      <c r="EO22" s="53"/>
      <c r="EP22" s="53"/>
      <c r="EQ22" s="53"/>
      <c r="ER22" s="53"/>
      <c r="ES22" s="53"/>
      <c r="ET22" s="53"/>
      <c r="EU22" s="53"/>
      <c r="EV22" s="53"/>
      <c r="EW22" s="53"/>
      <c r="EX22" s="53"/>
      <c r="EY22" s="53"/>
      <c r="EZ22" s="53"/>
      <c r="FA22" s="53"/>
      <c r="FB22" s="53"/>
      <c r="FC22" s="53"/>
      <c r="FD22" s="53"/>
      <c r="FE22" s="53"/>
      <c r="FF22" s="53"/>
      <c r="FG22" s="53"/>
      <c r="FH22" s="53"/>
      <c r="FI22" s="53"/>
      <c r="FJ22" s="53"/>
      <c r="FK22" s="53"/>
      <c r="FL22" s="53"/>
      <c r="FM22" s="53"/>
      <c r="FN22" s="53"/>
      <c r="FO22" s="53"/>
      <c r="FP22" s="53"/>
      <c r="FQ22" s="53"/>
      <c r="FR22" s="53"/>
      <c r="FS22" s="53"/>
      <c r="FT22" s="53"/>
      <c r="FU22" s="53"/>
      <c r="FV22" s="53"/>
      <c r="FW22" s="53"/>
      <c r="FX22" s="53"/>
      <c r="FY22" s="53"/>
      <c r="FZ22" s="53"/>
      <c r="GA22" s="53"/>
      <c r="GB22" s="53"/>
      <c r="GC22" s="53"/>
      <c r="GD22" s="53"/>
      <c r="GE22" s="53"/>
      <c r="GF22" s="53"/>
      <c r="GG22" s="53"/>
      <c r="GH22" s="53"/>
      <c r="GI22" s="53"/>
      <c r="GJ22" s="53"/>
      <c r="GK22" s="53"/>
      <c r="GL22" s="53"/>
      <c r="GM22" s="53"/>
      <c r="GN22" s="53"/>
      <c r="GO22" s="53"/>
      <c r="GP22" s="53"/>
      <c r="GQ22" s="53"/>
      <c r="GR22" s="53"/>
      <c r="GS22" s="53"/>
      <c r="GT22" s="53"/>
      <c r="GU22" s="53"/>
      <c r="GV22" s="53"/>
      <c r="GW22" s="53"/>
      <c r="GX22" s="53"/>
      <c r="GY22" s="53"/>
      <c r="GZ22" s="53"/>
      <c r="HA22" s="53"/>
      <c r="HB22" s="53"/>
      <c r="HC22" s="53"/>
      <c r="HD22" s="53"/>
      <c r="HE22" s="53"/>
      <c r="HF22" s="53"/>
      <c r="HG22" s="53"/>
      <c r="HH22" s="53"/>
      <c r="HI22" s="53"/>
      <c r="HJ22" s="53"/>
      <c r="HK22" s="53"/>
      <c r="HL22" s="53"/>
      <c r="HM22" s="53"/>
      <c r="HN22" s="53"/>
      <c r="HO22" s="53"/>
      <c r="HP22" s="53"/>
      <c r="HQ22" s="53"/>
      <c r="HR22" s="53"/>
      <c r="HS22" s="53"/>
      <c r="HT22" s="53"/>
      <c r="HU22" s="53"/>
      <c r="HV22" s="53"/>
      <c r="HW22" s="53"/>
      <c r="HX22" s="53"/>
      <c r="HY22" s="53"/>
      <c r="HZ22" s="53"/>
      <c r="IA22" s="53"/>
      <c r="IB22" s="53"/>
      <c r="IC22" s="53"/>
      <c r="ID22" s="53"/>
      <c r="IE22" s="53"/>
      <c r="IF22" s="53"/>
      <c r="IG22" s="53"/>
      <c r="IH22" s="53"/>
      <c r="II22" s="53"/>
      <c r="IJ22" s="53"/>
      <c r="IK22" s="53"/>
      <c r="IL22" s="53"/>
    </row>
    <row r="23" spans="1:246" ht="20.100000000000001" customHeight="1">
      <c r="A23" s="480" t="s">
        <v>912</v>
      </c>
      <c r="B23" s="437" t="s">
        <v>912</v>
      </c>
      <c r="C23" s="438" t="s">
        <v>947</v>
      </c>
      <c r="D23" s="439" t="s">
        <v>931</v>
      </c>
      <c r="E23" s="441">
        <v>415.86</v>
      </c>
      <c r="F23" s="440" t="s">
        <v>961</v>
      </c>
      <c r="G23" s="441">
        <v>6.3</v>
      </c>
      <c r="H23" s="442">
        <f t="shared" si="40"/>
        <v>2619.9180000000001</v>
      </c>
      <c r="I23" s="481">
        <f>H23/$H$194</f>
        <v>5.1416642365033731E-3</v>
      </c>
      <c r="K23" s="470"/>
      <c r="L23" s="463">
        <f t="shared" si="41"/>
        <v>0</v>
      </c>
      <c r="M23" s="471">
        <f t="shared" si="50"/>
        <v>0</v>
      </c>
      <c r="O23" s="475">
        <v>6.3</v>
      </c>
      <c r="P23" s="464">
        <f t="shared" si="42"/>
        <v>2619.9180000000001</v>
      </c>
      <c r="Q23" s="476">
        <f t="shared" si="51"/>
        <v>8.2577905709596194E-2</v>
      </c>
      <c r="S23" s="470"/>
      <c r="T23" s="463">
        <f t="shared" si="43"/>
        <v>0</v>
      </c>
      <c r="U23" s="471">
        <f t="shared" si="52"/>
        <v>0</v>
      </c>
      <c r="W23" s="475"/>
      <c r="X23" s="464">
        <f t="shared" si="44"/>
        <v>0</v>
      </c>
      <c r="Y23" s="476">
        <f t="shared" si="53"/>
        <v>0</v>
      </c>
      <c r="AA23" s="470"/>
      <c r="AB23" s="463">
        <f t="shared" si="45"/>
        <v>0</v>
      </c>
      <c r="AC23" s="471">
        <f t="shared" si="54"/>
        <v>0</v>
      </c>
      <c r="AE23" s="475"/>
      <c r="AF23" s="464">
        <f t="shared" si="46"/>
        <v>0</v>
      </c>
      <c r="AG23" s="476">
        <f t="shared" si="55"/>
        <v>0</v>
      </c>
      <c r="AI23" s="470"/>
      <c r="AJ23" s="463">
        <f t="shared" si="47"/>
        <v>0</v>
      </c>
      <c r="AK23" s="471">
        <f t="shared" si="56"/>
        <v>0</v>
      </c>
      <c r="AM23" s="486">
        <f t="shared" si="48"/>
        <v>6.3</v>
      </c>
      <c r="AN23" s="464">
        <f t="shared" si="49"/>
        <v>2619.9180000000001</v>
      </c>
      <c r="AO23" s="471">
        <f t="shared" si="0"/>
        <v>1</v>
      </c>
      <c r="AP23" s="521">
        <f t="shared" si="20"/>
        <v>0</v>
      </c>
      <c r="AR23" s="53">
        <f t="shared" si="21"/>
        <v>0</v>
      </c>
      <c r="AT23" s="53"/>
      <c r="AU23" s="53"/>
      <c r="AV23" s="53"/>
      <c r="AW23" s="53"/>
      <c r="AX23" s="53"/>
      <c r="AY23" s="53"/>
      <c r="AZ23" s="53"/>
      <c r="BA23" s="53"/>
      <c r="BB23" s="53"/>
      <c r="BC23" s="53"/>
      <c r="BD23" s="53"/>
      <c r="BE23" s="53"/>
      <c r="BF23" s="53"/>
      <c r="BG23" s="53"/>
      <c r="BH23" s="53"/>
      <c r="BI23" s="53"/>
      <c r="BJ23" s="53"/>
      <c r="BK23" s="53"/>
      <c r="BL23" s="53"/>
      <c r="BM23" s="53"/>
      <c r="BN23" s="53"/>
      <c r="BO23" s="53"/>
      <c r="BP23" s="53"/>
      <c r="BQ23" s="53"/>
      <c r="BR23" s="53"/>
      <c r="BS23" s="53"/>
      <c r="BT23" s="53"/>
      <c r="BU23" s="53"/>
      <c r="BV23" s="53"/>
      <c r="BW23" s="53"/>
      <c r="BX23" s="53"/>
      <c r="BY23" s="53"/>
      <c r="BZ23" s="53"/>
      <c r="CA23" s="53"/>
      <c r="CB23" s="53"/>
      <c r="CC23" s="53"/>
      <c r="CD23" s="53"/>
      <c r="CE23" s="53"/>
      <c r="CF23" s="53"/>
      <c r="CG23" s="53"/>
      <c r="CH23" s="53"/>
      <c r="CI23" s="53"/>
      <c r="CJ23" s="53"/>
      <c r="CK23" s="53"/>
      <c r="CL23" s="53"/>
      <c r="CM23" s="53"/>
      <c r="CN23" s="53"/>
      <c r="CO23" s="53"/>
      <c r="CP23" s="53"/>
      <c r="CQ23" s="53"/>
      <c r="CR23" s="53"/>
      <c r="CS23" s="53"/>
      <c r="CT23" s="53"/>
      <c r="CU23" s="53"/>
      <c r="CV23" s="53"/>
      <c r="CW23" s="53"/>
      <c r="CX23" s="53"/>
      <c r="CY23" s="53"/>
      <c r="CZ23" s="53"/>
      <c r="DA23" s="53"/>
      <c r="DB23" s="53"/>
      <c r="DC23" s="53"/>
      <c r="DD23" s="53"/>
      <c r="DE23" s="53"/>
      <c r="DF23" s="53"/>
      <c r="DG23" s="53"/>
      <c r="DH23" s="53"/>
      <c r="DI23" s="53"/>
      <c r="DJ23" s="53"/>
      <c r="DK23" s="53"/>
      <c r="DL23" s="53"/>
      <c r="DM23" s="53"/>
      <c r="DN23" s="53"/>
      <c r="DO23" s="53"/>
      <c r="DP23" s="53"/>
      <c r="DQ23" s="53"/>
      <c r="DR23" s="53"/>
      <c r="DS23" s="53"/>
      <c r="DT23" s="53"/>
      <c r="DU23" s="53"/>
      <c r="DV23" s="53"/>
      <c r="DW23" s="53"/>
      <c r="DX23" s="53"/>
      <c r="DY23" s="53"/>
      <c r="DZ23" s="53"/>
      <c r="EA23" s="53"/>
      <c r="EB23" s="53"/>
      <c r="EC23" s="53"/>
      <c r="ED23" s="53"/>
      <c r="EE23" s="53"/>
      <c r="EF23" s="53"/>
      <c r="EG23" s="53"/>
      <c r="EH23" s="53"/>
      <c r="EI23" s="53"/>
      <c r="EJ23" s="53"/>
      <c r="EK23" s="53"/>
      <c r="EL23" s="53"/>
      <c r="EM23" s="53"/>
      <c r="EN23" s="53"/>
      <c r="EO23" s="53"/>
      <c r="EP23" s="53"/>
      <c r="EQ23" s="53"/>
      <c r="ER23" s="53"/>
      <c r="ES23" s="53"/>
      <c r="ET23" s="53"/>
      <c r="EU23" s="53"/>
      <c r="EV23" s="53"/>
      <c r="EW23" s="53"/>
      <c r="EX23" s="53"/>
      <c r="EY23" s="53"/>
      <c r="EZ23" s="53"/>
      <c r="FA23" s="53"/>
      <c r="FB23" s="53"/>
      <c r="FC23" s="53"/>
      <c r="FD23" s="53"/>
      <c r="FE23" s="53"/>
      <c r="FF23" s="53"/>
      <c r="FG23" s="53"/>
      <c r="FH23" s="53"/>
      <c r="FI23" s="53"/>
      <c r="FJ23" s="53"/>
      <c r="FK23" s="53"/>
      <c r="FL23" s="53"/>
      <c r="FM23" s="53"/>
      <c r="FN23" s="53"/>
      <c r="FO23" s="53"/>
      <c r="FP23" s="53"/>
      <c r="FQ23" s="53"/>
      <c r="FR23" s="53"/>
      <c r="FS23" s="53"/>
      <c r="FT23" s="53"/>
      <c r="FU23" s="53"/>
      <c r="FV23" s="53"/>
      <c r="FW23" s="53"/>
      <c r="FX23" s="53"/>
      <c r="FY23" s="53"/>
      <c r="FZ23" s="53"/>
      <c r="GA23" s="53"/>
      <c r="GB23" s="53"/>
      <c r="GC23" s="53"/>
      <c r="GD23" s="53"/>
      <c r="GE23" s="53"/>
      <c r="GF23" s="53"/>
      <c r="GG23" s="53"/>
      <c r="GH23" s="53"/>
      <c r="GI23" s="53"/>
      <c r="GJ23" s="53"/>
      <c r="GK23" s="53"/>
      <c r="GL23" s="53"/>
      <c r="GM23" s="53"/>
      <c r="GN23" s="53"/>
      <c r="GO23" s="53"/>
      <c r="GP23" s="53"/>
      <c r="GQ23" s="53"/>
      <c r="GR23" s="53"/>
      <c r="GS23" s="53"/>
      <c r="GT23" s="53"/>
      <c r="GU23" s="53"/>
      <c r="GV23" s="53"/>
      <c r="GW23" s="53"/>
      <c r="GX23" s="53"/>
      <c r="GY23" s="53"/>
      <c r="GZ23" s="53"/>
      <c r="HA23" s="53"/>
      <c r="HB23" s="53"/>
      <c r="HC23" s="53"/>
      <c r="HD23" s="53"/>
      <c r="HE23" s="53"/>
      <c r="HF23" s="53"/>
      <c r="HG23" s="53"/>
      <c r="HH23" s="53"/>
      <c r="HI23" s="53"/>
      <c r="HJ23" s="53"/>
      <c r="HK23" s="53"/>
      <c r="HL23" s="53"/>
      <c r="HM23" s="53"/>
      <c r="HN23" s="53"/>
      <c r="HO23" s="53"/>
      <c r="HP23" s="53"/>
      <c r="HQ23" s="53"/>
      <c r="HR23" s="53"/>
      <c r="HS23" s="53"/>
      <c r="HT23" s="53"/>
      <c r="HU23" s="53"/>
      <c r="HV23" s="53"/>
      <c r="HW23" s="53"/>
      <c r="HX23" s="53"/>
      <c r="HY23" s="53"/>
      <c r="HZ23" s="53"/>
      <c r="IA23" s="53"/>
      <c r="IB23" s="53"/>
      <c r="IC23" s="53"/>
      <c r="ID23" s="53"/>
      <c r="IE23" s="53"/>
      <c r="IF23" s="53"/>
      <c r="IG23" s="53"/>
      <c r="IH23" s="53"/>
      <c r="II23" s="53"/>
      <c r="IJ23" s="53"/>
      <c r="IK23" s="53"/>
      <c r="IL23" s="53"/>
    </row>
    <row r="24" spans="1:246" ht="18.75" customHeight="1">
      <c r="A24" s="482"/>
      <c r="B24" s="448"/>
      <c r="C24" s="448" t="s">
        <v>948</v>
      </c>
      <c r="D24" s="449" t="s">
        <v>177</v>
      </c>
      <c r="E24" s="451"/>
      <c r="F24" s="448"/>
      <c r="G24" s="450"/>
      <c r="H24" s="451">
        <f>SUM(H25:H27)</f>
        <v>27459.766</v>
      </c>
      <c r="I24" s="473"/>
      <c r="K24" s="472"/>
      <c r="L24" s="452"/>
      <c r="M24" s="473"/>
      <c r="O24" s="472"/>
      <c r="P24" s="452"/>
      <c r="Q24" s="473"/>
      <c r="S24" s="472"/>
      <c r="T24" s="452"/>
      <c r="U24" s="473"/>
      <c r="W24" s="472"/>
      <c r="X24" s="452"/>
      <c r="Y24" s="473"/>
      <c r="AA24" s="472"/>
      <c r="AB24" s="452"/>
      <c r="AC24" s="473"/>
      <c r="AE24" s="472"/>
      <c r="AF24" s="452"/>
      <c r="AG24" s="473"/>
      <c r="AI24" s="472"/>
      <c r="AJ24" s="452"/>
      <c r="AK24" s="473"/>
      <c r="AM24" s="485"/>
      <c r="AN24" s="452"/>
      <c r="AO24" s="473" t="str">
        <f t="shared" si="0"/>
        <v>-</v>
      </c>
      <c r="AP24" s="521">
        <f t="shared" si="20"/>
        <v>0</v>
      </c>
      <c r="AR24" s="53">
        <f t="shared" si="21"/>
        <v>0</v>
      </c>
      <c r="AT24" s="373"/>
      <c r="AU24" s="373"/>
      <c r="AV24" s="373"/>
      <c r="AW24" s="373"/>
      <c r="AX24" s="373"/>
      <c r="AY24" s="373"/>
      <c r="AZ24" s="373"/>
      <c r="BA24" s="373"/>
      <c r="BB24" s="373"/>
      <c r="BC24" s="373"/>
      <c r="BD24" s="373"/>
      <c r="BE24" s="373"/>
      <c r="BF24" s="373"/>
      <c r="BG24" s="373"/>
      <c r="BH24" s="373"/>
      <c r="BI24" s="373"/>
      <c r="BJ24" s="373"/>
      <c r="BK24" s="373"/>
      <c r="BL24" s="373"/>
      <c r="BM24" s="373"/>
      <c r="BN24" s="373"/>
      <c r="BO24" s="373"/>
      <c r="BP24" s="373"/>
      <c r="BQ24" s="373"/>
      <c r="BR24" s="373"/>
      <c r="BS24" s="373"/>
      <c r="BT24" s="373"/>
      <c r="BU24" s="373"/>
      <c r="BV24" s="373"/>
      <c r="BW24" s="373"/>
      <c r="BX24" s="373"/>
      <c r="BY24" s="373"/>
      <c r="BZ24" s="373"/>
      <c r="CA24" s="373"/>
      <c r="CB24" s="373"/>
      <c r="CC24" s="373"/>
      <c r="CD24" s="373"/>
      <c r="CE24" s="373"/>
      <c r="CF24" s="373"/>
      <c r="CG24" s="373"/>
      <c r="CH24" s="373"/>
      <c r="CI24" s="373"/>
      <c r="CJ24" s="373"/>
      <c r="CK24" s="373"/>
      <c r="CL24" s="373"/>
      <c r="CM24" s="373"/>
      <c r="CN24" s="373"/>
      <c r="CO24" s="373"/>
      <c r="CP24" s="373"/>
      <c r="CQ24" s="373"/>
      <c r="CR24" s="373"/>
      <c r="CS24" s="373"/>
      <c r="CT24" s="373"/>
      <c r="CU24" s="373"/>
      <c r="CV24" s="373"/>
      <c r="CW24" s="373"/>
      <c r="CX24" s="373"/>
      <c r="CY24" s="373"/>
      <c r="CZ24" s="373"/>
      <c r="DA24" s="373"/>
      <c r="DB24" s="373"/>
      <c r="DC24" s="373"/>
      <c r="DD24" s="373"/>
      <c r="DE24" s="373"/>
      <c r="DF24" s="373"/>
      <c r="DG24" s="373"/>
      <c r="DH24" s="373"/>
      <c r="DI24" s="373"/>
      <c r="DJ24" s="373"/>
      <c r="DK24" s="373"/>
      <c r="DL24" s="373"/>
      <c r="DM24" s="373"/>
      <c r="DN24" s="373"/>
      <c r="DO24" s="373"/>
      <c r="DP24" s="373"/>
      <c r="DQ24" s="373"/>
      <c r="DR24" s="373"/>
      <c r="DS24" s="373"/>
      <c r="DT24" s="373"/>
      <c r="DU24" s="373"/>
      <c r="DV24" s="373"/>
      <c r="DW24" s="373"/>
      <c r="DX24" s="373"/>
      <c r="DY24" s="373"/>
      <c r="DZ24" s="373"/>
      <c r="EA24" s="373"/>
      <c r="EB24" s="373"/>
      <c r="EC24" s="373"/>
      <c r="ED24" s="373"/>
      <c r="EE24" s="373"/>
      <c r="EF24" s="373"/>
      <c r="EG24" s="373"/>
      <c r="EH24" s="373"/>
      <c r="EI24" s="373"/>
      <c r="EJ24" s="373"/>
      <c r="EK24" s="373"/>
      <c r="EL24" s="373"/>
      <c r="EM24" s="373"/>
      <c r="EN24" s="373"/>
      <c r="EO24" s="373"/>
      <c r="EP24" s="373"/>
      <c r="EQ24" s="373"/>
      <c r="ER24" s="373"/>
      <c r="ES24" s="373"/>
      <c r="ET24" s="373"/>
      <c r="EU24" s="373"/>
      <c r="EV24" s="373"/>
      <c r="EW24" s="373"/>
      <c r="EX24" s="373"/>
      <c r="EY24" s="373"/>
      <c r="EZ24" s="373"/>
      <c r="FA24" s="373"/>
      <c r="FB24" s="373"/>
      <c r="FC24" s="373"/>
      <c r="FD24" s="373"/>
      <c r="FE24" s="373"/>
      <c r="FF24" s="373"/>
      <c r="FG24" s="373"/>
      <c r="FH24" s="373"/>
      <c r="FI24" s="373"/>
      <c r="FJ24" s="373"/>
      <c r="FK24" s="373"/>
      <c r="FL24" s="373"/>
      <c r="FM24" s="373"/>
      <c r="FN24" s="373"/>
      <c r="FO24" s="373"/>
      <c r="FP24" s="373"/>
      <c r="FQ24" s="373"/>
      <c r="FR24" s="373"/>
      <c r="FS24" s="373"/>
      <c r="FT24" s="373"/>
      <c r="FU24" s="373"/>
      <c r="FV24" s="373"/>
      <c r="FW24" s="373"/>
      <c r="FX24" s="373"/>
      <c r="FY24" s="373"/>
      <c r="FZ24" s="373"/>
      <c r="GA24" s="373"/>
      <c r="GB24" s="373"/>
      <c r="GC24" s="373"/>
      <c r="GD24" s="373"/>
      <c r="GE24" s="373"/>
      <c r="GF24" s="373"/>
      <c r="GG24" s="373"/>
      <c r="GH24" s="373"/>
      <c r="GI24" s="373"/>
      <c r="GJ24" s="373"/>
      <c r="GK24" s="373"/>
      <c r="GL24" s="373"/>
      <c r="GM24" s="373"/>
      <c r="GN24" s="373"/>
      <c r="GO24" s="373"/>
      <c r="GP24" s="373"/>
      <c r="GQ24" s="373"/>
      <c r="GR24" s="373"/>
      <c r="GS24" s="373"/>
      <c r="GT24" s="373"/>
      <c r="GU24" s="373"/>
      <c r="GV24" s="373"/>
      <c r="GW24" s="373"/>
      <c r="GX24" s="373"/>
      <c r="GY24" s="373"/>
      <c r="GZ24" s="373"/>
      <c r="HA24" s="373"/>
      <c r="HB24" s="373"/>
      <c r="HC24" s="373"/>
      <c r="HD24" s="373"/>
      <c r="HE24" s="373"/>
      <c r="HF24" s="373"/>
      <c r="HG24" s="373"/>
      <c r="HH24" s="373"/>
      <c r="HI24" s="373"/>
      <c r="HJ24" s="373"/>
      <c r="HK24" s="373"/>
      <c r="HL24" s="373"/>
      <c r="HM24" s="373"/>
      <c r="HN24" s="373"/>
      <c r="HO24" s="373"/>
      <c r="HP24" s="373"/>
      <c r="HQ24" s="373"/>
      <c r="HR24" s="373"/>
      <c r="HS24" s="373"/>
      <c r="HT24" s="373"/>
      <c r="HU24" s="373"/>
      <c r="HV24" s="373"/>
      <c r="HW24" s="373"/>
      <c r="HX24" s="373"/>
      <c r="HY24" s="373"/>
      <c r="HZ24" s="373"/>
      <c r="IA24" s="373"/>
      <c r="IB24" s="373"/>
      <c r="IC24" s="373"/>
      <c r="ID24" s="373"/>
      <c r="IE24" s="373"/>
      <c r="IF24" s="373"/>
      <c r="IG24" s="373"/>
      <c r="IH24" s="373"/>
      <c r="II24" s="373"/>
      <c r="IJ24" s="373"/>
      <c r="IK24" s="373"/>
      <c r="IL24" s="373"/>
    </row>
    <row r="25" spans="1:246" ht="20.100000000000001" customHeight="1">
      <c r="A25" s="480" t="s">
        <v>912</v>
      </c>
      <c r="B25" s="437" t="s">
        <v>912</v>
      </c>
      <c r="C25" s="438" t="s">
        <v>949</v>
      </c>
      <c r="D25" s="439" t="s">
        <v>930</v>
      </c>
      <c r="E25" s="441">
        <v>48.68</v>
      </c>
      <c r="F25" s="440" t="s">
        <v>920</v>
      </c>
      <c r="G25" s="441">
        <v>260.60000000000002</v>
      </c>
      <c r="H25" s="442">
        <f t="shared" ref="H25:H27" si="57">E25*G25</f>
        <v>12686.008000000002</v>
      </c>
      <c r="I25" s="481">
        <f>H25/$H$194</f>
        <v>2.4896654642471896E-2</v>
      </c>
      <c r="K25" s="470"/>
      <c r="L25" s="463">
        <f t="shared" ref="L25:L27" si="58">SUM(K25*$E25)</f>
        <v>0</v>
      </c>
      <c r="M25" s="471">
        <f t="shared" ref="M25:M27" si="59">SUM(L25/$H$19)</f>
        <v>0</v>
      </c>
      <c r="O25" s="475">
        <v>260.60000000000002</v>
      </c>
      <c r="P25" s="464">
        <f t="shared" ref="P25:P27" si="60">SUM(O25*$E25)</f>
        <v>12686.008000000002</v>
      </c>
      <c r="Q25" s="476">
        <f t="shared" ref="Q25:Q27" si="61">SUM(P25/$H$19)</f>
        <v>0.3998537253666653</v>
      </c>
      <c r="S25" s="470"/>
      <c r="T25" s="463">
        <f t="shared" ref="T25:T27" si="62">SUM(S25*$E25)</f>
        <v>0</v>
      </c>
      <c r="U25" s="471">
        <f t="shared" ref="U25:U27" si="63">SUM(T25/$H$19)</f>
        <v>0</v>
      </c>
      <c r="W25" s="475"/>
      <c r="X25" s="464">
        <f t="shared" ref="X25:X27" si="64">SUM(W25*$E25)</f>
        <v>0</v>
      </c>
      <c r="Y25" s="476">
        <f t="shared" ref="Y25:Y27" si="65">SUM(X25/$H$19)</f>
        <v>0</v>
      </c>
      <c r="AA25" s="470"/>
      <c r="AB25" s="463">
        <f t="shared" ref="AB25:AB27" si="66">SUM(AA25*$E25)</f>
        <v>0</v>
      </c>
      <c r="AC25" s="471">
        <f t="shared" ref="AC25:AC27" si="67">SUM(AB25/$H$19)</f>
        <v>0</v>
      </c>
      <c r="AE25" s="475"/>
      <c r="AF25" s="464">
        <f t="shared" ref="AF25:AF27" si="68">SUM(AE25*$E25)</f>
        <v>0</v>
      </c>
      <c r="AG25" s="476">
        <f t="shared" ref="AG25:AG27" si="69">SUM(AF25/$H$19)</f>
        <v>0</v>
      </c>
      <c r="AI25" s="470"/>
      <c r="AJ25" s="463">
        <f t="shared" ref="AJ25:AJ27" si="70">SUM(AI25*$E25)</f>
        <v>0</v>
      </c>
      <c r="AK25" s="471">
        <f t="shared" ref="AK25:AK27" si="71">SUM(AJ25/$H$19)</f>
        <v>0</v>
      </c>
      <c r="AM25" s="486">
        <f t="shared" ref="AM25:AM27" si="72">SUM(AE25,AA25,W25,S25,O25,K25,AI25)</f>
        <v>260.60000000000002</v>
      </c>
      <c r="AN25" s="464">
        <f t="shared" ref="AN25:AN27" si="73">SUM(AF25,AB25,X25,T25,P25,L25,AJ25)</f>
        <v>12686.008000000002</v>
      </c>
      <c r="AO25" s="471">
        <f t="shared" si="0"/>
        <v>1</v>
      </c>
      <c r="AP25" s="521">
        <f t="shared" si="20"/>
        <v>0</v>
      </c>
      <c r="AR25" s="53">
        <f t="shared" si="21"/>
        <v>0</v>
      </c>
      <c r="AT25" s="53"/>
      <c r="AU25" s="53"/>
      <c r="AV25" s="53"/>
      <c r="AW25" s="53"/>
      <c r="AX25" s="53"/>
      <c r="AY25" s="53"/>
      <c r="AZ25" s="53"/>
      <c r="BA25" s="53"/>
      <c r="BB25" s="53"/>
      <c r="BC25" s="53"/>
      <c r="BD25" s="53"/>
      <c r="BE25" s="53"/>
      <c r="BF25" s="53"/>
      <c r="BG25" s="53"/>
      <c r="BH25" s="53"/>
      <c r="BI25" s="53"/>
      <c r="BJ25" s="53"/>
      <c r="BK25" s="53"/>
      <c r="BL25" s="53"/>
      <c r="BM25" s="53"/>
      <c r="BN25" s="53"/>
      <c r="BO25" s="53"/>
      <c r="BP25" s="53"/>
      <c r="BQ25" s="53"/>
      <c r="BR25" s="53"/>
      <c r="BS25" s="53"/>
      <c r="BT25" s="53"/>
      <c r="BU25" s="53"/>
      <c r="BV25" s="53"/>
      <c r="BW25" s="53"/>
      <c r="BX25" s="53"/>
      <c r="BY25" s="53"/>
      <c r="BZ25" s="53"/>
      <c r="CA25" s="53"/>
      <c r="CB25" s="53"/>
      <c r="CC25" s="53"/>
      <c r="CD25" s="53"/>
      <c r="CE25" s="53"/>
      <c r="CF25" s="53"/>
      <c r="CG25" s="53"/>
      <c r="CH25" s="53"/>
      <c r="CI25" s="53"/>
      <c r="CJ25" s="53"/>
      <c r="CK25" s="53"/>
      <c r="CL25" s="53"/>
      <c r="CM25" s="53"/>
      <c r="CN25" s="53"/>
      <c r="CO25" s="53"/>
      <c r="CP25" s="53"/>
      <c r="CQ25" s="53"/>
      <c r="CR25" s="53"/>
      <c r="CS25" s="53"/>
      <c r="CT25" s="53"/>
      <c r="CU25" s="53"/>
      <c r="CV25" s="53"/>
      <c r="CW25" s="53"/>
      <c r="CX25" s="53"/>
      <c r="CY25" s="53"/>
      <c r="CZ25" s="53"/>
      <c r="DA25" s="53"/>
      <c r="DB25" s="53"/>
      <c r="DC25" s="53"/>
      <c r="DD25" s="53"/>
      <c r="DE25" s="53"/>
      <c r="DF25" s="53"/>
      <c r="DG25" s="53"/>
      <c r="DH25" s="53"/>
      <c r="DI25" s="53"/>
      <c r="DJ25" s="53"/>
      <c r="DK25" s="53"/>
      <c r="DL25" s="53"/>
      <c r="DM25" s="53"/>
      <c r="DN25" s="53"/>
      <c r="DO25" s="53"/>
      <c r="DP25" s="53"/>
      <c r="DQ25" s="53"/>
      <c r="DR25" s="53"/>
      <c r="DS25" s="53"/>
      <c r="DT25" s="53"/>
      <c r="DU25" s="53"/>
      <c r="DV25" s="53"/>
      <c r="DW25" s="53"/>
      <c r="DX25" s="53"/>
      <c r="DY25" s="53"/>
      <c r="DZ25" s="53"/>
      <c r="EA25" s="53"/>
      <c r="EB25" s="53"/>
      <c r="EC25" s="53"/>
      <c r="ED25" s="53"/>
      <c r="EE25" s="53"/>
      <c r="EF25" s="53"/>
      <c r="EG25" s="53"/>
      <c r="EH25" s="53"/>
      <c r="EI25" s="53"/>
      <c r="EJ25" s="53"/>
      <c r="EK25" s="53"/>
      <c r="EL25" s="53"/>
      <c r="EM25" s="53"/>
      <c r="EN25" s="53"/>
      <c r="EO25" s="53"/>
      <c r="EP25" s="53"/>
      <c r="EQ25" s="53"/>
      <c r="ER25" s="53"/>
      <c r="ES25" s="53"/>
      <c r="ET25" s="53"/>
      <c r="EU25" s="53"/>
      <c r="EV25" s="53"/>
      <c r="EW25" s="53"/>
      <c r="EX25" s="53"/>
      <c r="EY25" s="53"/>
      <c r="EZ25" s="53"/>
      <c r="FA25" s="53"/>
      <c r="FB25" s="53"/>
      <c r="FC25" s="53"/>
      <c r="FD25" s="53"/>
      <c r="FE25" s="53"/>
      <c r="FF25" s="53"/>
      <c r="FG25" s="53"/>
      <c r="FH25" s="53"/>
      <c r="FI25" s="53"/>
      <c r="FJ25" s="53"/>
      <c r="FK25" s="53"/>
      <c r="FL25" s="53"/>
      <c r="FM25" s="53"/>
      <c r="FN25" s="53"/>
      <c r="FO25" s="53"/>
      <c r="FP25" s="53"/>
      <c r="FQ25" s="53"/>
      <c r="FR25" s="53"/>
      <c r="FS25" s="53"/>
      <c r="FT25" s="53"/>
      <c r="FU25" s="53"/>
      <c r="FV25" s="53"/>
      <c r="FW25" s="53"/>
      <c r="FX25" s="53"/>
      <c r="FY25" s="53"/>
      <c r="FZ25" s="53"/>
      <c r="GA25" s="53"/>
      <c r="GB25" s="53"/>
      <c r="GC25" s="53"/>
      <c r="GD25" s="53"/>
      <c r="GE25" s="53"/>
      <c r="GF25" s="53"/>
      <c r="GG25" s="53"/>
      <c r="GH25" s="53"/>
      <c r="GI25" s="53"/>
      <c r="GJ25" s="53"/>
      <c r="GK25" s="53"/>
      <c r="GL25" s="53"/>
      <c r="GM25" s="53"/>
      <c r="GN25" s="53"/>
      <c r="GO25" s="53"/>
      <c r="GP25" s="53"/>
      <c r="GQ25" s="53"/>
      <c r="GR25" s="53"/>
      <c r="GS25" s="53"/>
      <c r="GT25" s="53"/>
      <c r="GU25" s="53"/>
      <c r="GV25" s="53"/>
      <c r="GW25" s="53"/>
      <c r="GX25" s="53"/>
      <c r="GY25" s="53"/>
      <c r="GZ25" s="53"/>
      <c r="HA25" s="53"/>
      <c r="HB25" s="53"/>
      <c r="HC25" s="53"/>
      <c r="HD25" s="53"/>
      <c r="HE25" s="53"/>
      <c r="HF25" s="53"/>
      <c r="HG25" s="53"/>
      <c r="HH25" s="53"/>
      <c r="HI25" s="53"/>
      <c r="HJ25" s="53"/>
      <c r="HK25" s="53"/>
      <c r="HL25" s="53"/>
      <c r="HM25" s="53"/>
      <c r="HN25" s="53"/>
      <c r="HO25" s="53"/>
      <c r="HP25" s="53"/>
      <c r="HQ25" s="53"/>
      <c r="HR25" s="53"/>
      <c r="HS25" s="53"/>
      <c r="HT25" s="53"/>
      <c r="HU25" s="53"/>
      <c r="HV25" s="53"/>
      <c r="HW25" s="53"/>
      <c r="HX25" s="53"/>
      <c r="HY25" s="53"/>
      <c r="HZ25" s="53"/>
      <c r="IA25" s="53"/>
      <c r="IB25" s="53"/>
      <c r="IC25" s="53"/>
      <c r="ID25" s="53"/>
      <c r="IE25" s="53"/>
      <c r="IF25" s="53"/>
      <c r="IG25" s="53"/>
      <c r="IH25" s="53"/>
      <c r="II25" s="53"/>
      <c r="IJ25" s="53"/>
      <c r="IK25" s="53"/>
      <c r="IL25" s="53"/>
    </row>
    <row r="26" spans="1:246" ht="20.100000000000001" customHeight="1">
      <c r="A26" s="480" t="s">
        <v>912</v>
      </c>
      <c r="B26" s="437" t="s">
        <v>912</v>
      </c>
      <c r="C26" s="438" t="s">
        <v>950</v>
      </c>
      <c r="D26" s="439" t="s">
        <v>931</v>
      </c>
      <c r="E26" s="441">
        <v>415.86</v>
      </c>
      <c r="F26" s="440" t="s">
        <v>961</v>
      </c>
      <c r="G26" s="441">
        <v>34.299999999999997</v>
      </c>
      <c r="H26" s="442">
        <f t="shared" si="57"/>
        <v>14263.998</v>
      </c>
      <c r="I26" s="481">
        <f>H26/$H$194</f>
        <v>2.7993505287629471E-2</v>
      </c>
      <c r="K26" s="470"/>
      <c r="L26" s="463">
        <f t="shared" si="58"/>
        <v>0</v>
      </c>
      <c r="M26" s="471">
        <f t="shared" si="59"/>
        <v>0</v>
      </c>
      <c r="O26" s="475">
        <v>34.299999999999997</v>
      </c>
      <c r="P26" s="464">
        <f t="shared" si="60"/>
        <v>14263.998</v>
      </c>
      <c r="Q26" s="476">
        <f t="shared" si="61"/>
        <v>0.44959081997446815</v>
      </c>
      <c r="S26" s="470"/>
      <c r="T26" s="463">
        <f t="shared" si="62"/>
        <v>0</v>
      </c>
      <c r="U26" s="471">
        <f t="shared" si="63"/>
        <v>0</v>
      </c>
      <c r="W26" s="475"/>
      <c r="X26" s="464">
        <f t="shared" si="64"/>
        <v>0</v>
      </c>
      <c r="Y26" s="476">
        <f t="shared" si="65"/>
        <v>0</v>
      </c>
      <c r="AA26" s="470"/>
      <c r="AB26" s="463">
        <f t="shared" si="66"/>
        <v>0</v>
      </c>
      <c r="AC26" s="471">
        <f t="shared" si="67"/>
        <v>0</v>
      </c>
      <c r="AE26" s="475"/>
      <c r="AF26" s="464">
        <f t="shared" si="68"/>
        <v>0</v>
      </c>
      <c r="AG26" s="476">
        <f t="shared" si="69"/>
        <v>0</v>
      </c>
      <c r="AI26" s="470"/>
      <c r="AJ26" s="463">
        <f t="shared" si="70"/>
        <v>0</v>
      </c>
      <c r="AK26" s="471">
        <f t="shared" si="71"/>
        <v>0</v>
      </c>
      <c r="AM26" s="486">
        <f t="shared" si="72"/>
        <v>34.299999999999997</v>
      </c>
      <c r="AN26" s="464">
        <f t="shared" si="73"/>
        <v>14263.998</v>
      </c>
      <c r="AO26" s="471">
        <f t="shared" si="0"/>
        <v>1</v>
      </c>
      <c r="AP26" s="521">
        <f t="shared" si="20"/>
        <v>0</v>
      </c>
      <c r="AR26" s="53">
        <f t="shared" si="21"/>
        <v>0</v>
      </c>
      <c r="AT26" s="53"/>
      <c r="AU26" s="53"/>
      <c r="AV26" s="53"/>
      <c r="AW26" s="53"/>
      <c r="AX26" s="53"/>
      <c r="AY26" s="53"/>
      <c r="AZ26" s="53"/>
      <c r="BA26" s="53"/>
      <c r="BB26" s="53"/>
      <c r="BC26" s="53"/>
      <c r="BD26" s="53"/>
      <c r="BE26" s="53"/>
      <c r="BF26" s="53"/>
      <c r="BG26" s="53"/>
      <c r="BH26" s="53"/>
      <c r="BI26" s="53"/>
      <c r="BJ26" s="53"/>
      <c r="BK26" s="53"/>
      <c r="BL26" s="53"/>
      <c r="BM26" s="53"/>
      <c r="BN26" s="53"/>
      <c r="BO26" s="53"/>
      <c r="BP26" s="53"/>
      <c r="BQ26" s="53"/>
      <c r="BR26" s="53"/>
      <c r="BS26" s="53"/>
      <c r="BT26" s="53"/>
      <c r="BU26" s="53"/>
      <c r="BV26" s="53"/>
      <c r="BW26" s="53"/>
      <c r="BX26" s="53"/>
      <c r="BY26" s="53"/>
      <c r="BZ26" s="53"/>
      <c r="CA26" s="53"/>
      <c r="CB26" s="53"/>
      <c r="CC26" s="53"/>
      <c r="CD26" s="53"/>
      <c r="CE26" s="53"/>
      <c r="CF26" s="53"/>
      <c r="CG26" s="53"/>
      <c r="CH26" s="53"/>
      <c r="CI26" s="53"/>
      <c r="CJ26" s="53"/>
      <c r="CK26" s="53"/>
      <c r="CL26" s="53"/>
      <c r="CM26" s="53"/>
      <c r="CN26" s="53"/>
      <c r="CO26" s="53"/>
      <c r="CP26" s="53"/>
      <c r="CQ26" s="53"/>
      <c r="CR26" s="53"/>
      <c r="CS26" s="53"/>
      <c r="CT26" s="53"/>
      <c r="CU26" s="53"/>
      <c r="CV26" s="53"/>
      <c r="CW26" s="53"/>
      <c r="CX26" s="53"/>
      <c r="CY26" s="53"/>
      <c r="CZ26" s="53"/>
      <c r="DA26" s="53"/>
      <c r="DB26" s="53"/>
      <c r="DC26" s="53"/>
      <c r="DD26" s="53"/>
      <c r="DE26" s="53"/>
      <c r="DF26" s="53"/>
      <c r="DG26" s="53"/>
      <c r="DH26" s="53"/>
      <c r="DI26" s="53"/>
      <c r="DJ26" s="53"/>
      <c r="DK26" s="53"/>
      <c r="DL26" s="53"/>
      <c r="DM26" s="53"/>
      <c r="DN26" s="53"/>
      <c r="DO26" s="53"/>
      <c r="DP26" s="53"/>
      <c r="DQ26" s="53"/>
      <c r="DR26" s="53"/>
      <c r="DS26" s="53"/>
      <c r="DT26" s="53"/>
      <c r="DU26" s="53"/>
      <c r="DV26" s="53"/>
      <c r="DW26" s="53"/>
      <c r="DX26" s="53"/>
      <c r="DY26" s="53"/>
      <c r="DZ26" s="53"/>
      <c r="EA26" s="53"/>
      <c r="EB26" s="53"/>
      <c r="EC26" s="53"/>
      <c r="ED26" s="53"/>
      <c r="EE26" s="53"/>
      <c r="EF26" s="53"/>
      <c r="EG26" s="53"/>
      <c r="EH26" s="53"/>
      <c r="EI26" s="53"/>
      <c r="EJ26" s="53"/>
      <c r="EK26" s="53"/>
      <c r="EL26" s="53"/>
      <c r="EM26" s="53"/>
      <c r="EN26" s="53"/>
      <c r="EO26" s="53"/>
      <c r="EP26" s="53"/>
      <c r="EQ26" s="53"/>
      <c r="ER26" s="53"/>
      <c r="ES26" s="53"/>
      <c r="ET26" s="53"/>
      <c r="EU26" s="53"/>
      <c r="EV26" s="53"/>
      <c r="EW26" s="53"/>
      <c r="EX26" s="53"/>
      <c r="EY26" s="53"/>
      <c r="EZ26" s="53"/>
      <c r="FA26" s="53"/>
      <c r="FB26" s="53"/>
      <c r="FC26" s="53"/>
      <c r="FD26" s="53"/>
      <c r="FE26" s="53"/>
      <c r="FF26" s="53"/>
      <c r="FG26" s="53"/>
      <c r="FH26" s="53"/>
      <c r="FI26" s="53"/>
      <c r="FJ26" s="53"/>
      <c r="FK26" s="53"/>
      <c r="FL26" s="53"/>
      <c r="FM26" s="53"/>
      <c r="FN26" s="53"/>
      <c r="FO26" s="53"/>
      <c r="FP26" s="53"/>
      <c r="FQ26" s="53"/>
      <c r="FR26" s="53"/>
      <c r="FS26" s="53"/>
      <c r="FT26" s="53"/>
      <c r="FU26" s="53"/>
      <c r="FV26" s="53"/>
      <c r="FW26" s="53"/>
      <c r="FX26" s="53"/>
      <c r="FY26" s="53"/>
      <c r="FZ26" s="53"/>
      <c r="GA26" s="53"/>
      <c r="GB26" s="53"/>
      <c r="GC26" s="53"/>
      <c r="GD26" s="53"/>
      <c r="GE26" s="53"/>
      <c r="GF26" s="53"/>
      <c r="GG26" s="53"/>
      <c r="GH26" s="53"/>
      <c r="GI26" s="53"/>
      <c r="GJ26" s="53"/>
      <c r="GK26" s="53"/>
      <c r="GL26" s="53"/>
      <c r="GM26" s="53"/>
      <c r="GN26" s="53"/>
      <c r="GO26" s="53"/>
      <c r="GP26" s="53"/>
      <c r="GQ26" s="53"/>
      <c r="GR26" s="53"/>
      <c r="GS26" s="53"/>
      <c r="GT26" s="53"/>
      <c r="GU26" s="53"/>
      <c r="GV26" s="53"/>
      <c r="GW26" s="53"/>
      <c r="GX26" s="53"/>
      <c r="GY26" s="53"/>
      <c r="GZ26" s="53"/>
      <c r="HA26" s="53"/>
      <c r="HB26" s="53"/>
      <c r="HC26" s="53"/>
      <c r="HD26" s="53"/>
      <c r="HE26" s="53"/>
      <c r="HF26" s="53"/>
      <c r="HG26" s="53"/>
      <c r="HH26" s="53"/>
      <c r="HI26" s="53"/>
      <c r="HJ26" s="53"/>
      <c r="HK26" s="53"/>
      <c r="HL26" s="53"/>
      <c r="HM26" s="53"/>
      <c r="HN26" s="53"/>
      <c r="HO26" s="53"/>
      <c r="HP26" s="53"/>
      <c r="HQ26" s="53"/>
      <c r="HR26" s="53"/>
      <c r="HS26" s="53"/>
      <c r="HT26" s="53"/>
      <c r="HU26" s="53"/>
      <c r="HV26" s="53"/>
      <c r="HW26" s="53"/>
      <c r="HX26" s="53"/>
      <c r="HY26" s="53"/>
      <c r="HZ26" s="53"/>
      <c r="IA26" s="53"/>
      <c r="IB26" s="53"/>
      <c r="IC26" s="53"/>
      <c r="ID26" s="53"/>
      <c r="IE26" s="53"/>
      <c r="IF26" s="53"/>
      <c r="IG26" s="53"/>
      <c r="IH26" s="53"/>
      <c r="II26" s="53"/>
      <c r="IJ26" s="53"/>
      <c r="IK26" s="53"/>
      <c r="IL26" s="53"/>
    </row>
    <row r="27" spans="1:246" ht="20.100000000000001" customHeight="1">
      <c r="A27" s="480" t="s">
        <v>912</v>
      </c>
      <c r="B27" s="437" t="s">
        <v>912</v>
      </c>
      <c r="C27" s="438" t="s">
        <v>951</v>
      </c>
      <c r="D27" s="439" t="s">
        <v>932</v>
      </c>
      <c r="E27" s="441">
        <v>7.08</v>
      </c>
      <c r="F27" s="440" t="s">
        <v>920</v>
      </c>
      <c r="G27" s="441">
        <v>72</v>
      </c>
      <c r="H27" s="442">
        <f t="shared" si="57"/>
        <v>509.76</v>
      </c>
      <c r="I27" s="481">
        <f>H27/$H$194</f>
        <v>1.0004186242470027E-3</v>
      </c>
      <c r="K27" s="470"/>
      <c r="L27" s="463">
        <f t="shared" si="58"/>
        <v>0</v>
      </c>
      <c r="M27" s="471">
        <f t="shared" si="59"/>
        <v>0</v>
      </c>
      <c r="O27" s="475">
        <v>72</v>
      </c>
      <c r="P27" s="464">
        <f t="shared" si="60"/>
        <v>509.76</v>
      </c>
      <c r="Q27" s="476">
        <f t="shared" si="61"/>
        <v>1.6067263637458789E-2</v>
      </c>
      <c r="S27" s="470"/>
      <c r="T27" s="463">
        <f t="shared" si="62"/>
        <v>0</v>
      </c>
      <c r="U27" s="471">
        <f t="shared" si="63"/>
        <v>0</v>
      </c>
      <c r="W27" s="475"/>
      <c r="X27" s="464">
        <f t="shared" si="64"/>
        <v>0</v>
      </c>
      <c r="Y27" s="476">
        <f t="shared" si="65"/>
        <v>0</v>
      </c>
      <c r="AA27" s="470"/>
      <c r="AB27" s="463">
        <f t="shared" si="66"/>
        <v>0</v>
      </c>
      <c r="AC27" s="471">
        <f t="shared" si="67"/>
        <v>0</v>
      </c>
      <c r="AE27" s="475"/>
      <c r="AF27" s="464">
        <f t="shared" si="68"/>
        <v>0</v>
      </c>
      <c r="AG27" s="476">
        <f t="shared" si="69"/>
        <v>0</v>
      </c>
      <c r="AI27" s="470"/>
      <c r="AJ27" s="463">
        <f t="shared" si="70"/>
        <v>0</v>
      </c>
      <c r="AK27" s="471">
        <f t="shared" si="71"/>
        <v>0</v>
      </c>
      <c r="AM27" s="486">
        <f t="shared" si="72"/>
        <v>72</v>
      </c>
      <c r="AN27" s="464">
        <f t="shared" si="73"/>
        <v>509.76</v>
      </c>
      <c r="AO27" s="471">
        <f t="shared" si="0"/>
        <v>1</v>
      </c>
      <c r="AP27" s="521">
        <f t="shared" si="20"/>
        <v>0</v>
      </c>
      <c r="AR27" s="53">
        <f t="shared" si="21"/>
        <v>0</v>
      </c>
      <c r="AT27" s="53"/>
      <c r="AU27" s="53"/>
      <c r="AV27" s="53"/>
      <c r="AW27" s="53"/>
      <c r="AX27" s="53"/>
      <c r="AY27" s="53"/>
      <c r="AZ27" s="53"/>
      <c r="BA27" s="53"/>
      <c r="BB27" s="53"/>
      <c r="BC27" s="53"/>
      <c r="BD27" s="53"/>
      <c r="BE27" s="53"/>
      <c r="BF27" s="53"/>
      <c r="BG27" s="53"/>
      <c r="BH27" s="53"/>
      <c r="BI27" s="53"/>
      <c r="BJ27" s="53"/>
      <c r="BK27" s="53"/>
      <c r="BL27" s="53"/>
      <c r="BM27" s="53"/>
      <c r="BN27" s="53"/>
      <c r="BO27" s="53"/>
      <c r="BP27" s="53"/>
      <c r="BQ27" s="53"/>
      <c r="BR27" s="53"/>
      <c r="BS27" s="53"/>
      <c r="BT27" s="53"/>
      <c r="BU27" s="53"/>
      <c r="BV27" s="53"/>
      <c r="BW27" s="53"/>
      <c r="BX27" s="53"/>
      <c r="BY27" s="53"/>
      <c r="BZ27" s="53"/>
      <c r="CA27" s="53"/>
      <c r="CB27" s="53"/>
      <c r="CC27" s="53"/>
      <c r="CD27" s="53"/>
      <c r="CE27" s="53"/>
      <c r="CF27" s="53"/>
      <c r="CG27" s="53"/>
      <c r="CH27" s="53"/>
      <c r="CI27" s="53"/>
      <c r="CJ27" s="53"/>
      <c r="CK27" s="53"/>
      <c r="CL27" s="53"/>
      <c r="CM27" s="53"/>
      <c r="CN27" s="53"/>
      <c r="CO27" s="53"/>
      <c r="CP27" s="53"/>
      <c r="CQ27" s="53"/>
      <c r="CR27" s="53"/>
      <c r="CS27" s="53"/>
      <c r="CT27" s="53"/>
      <c r="CU27" s="53"/>
      <c r="CV27" s="53"/>
      <c r="CW27" s="53"/>
      <c r="CX27" s="53"/>
      <c r="CY27" s="53"/>
      <c r="CZ27" s="53"/>
      <c r="DA27" s="53"/>
      <c r="DB27" s="53"/>
      <c r="DC27" s="53"/>
      <c r="DD27" s="53"/>
      <c r="DE27" s="53"/>
      <c r="DF27" s="53"/>
      <c r="DG27" s="53"/>
      <c r="DH27" s="53"/>
      <c r="DI27" s="53"/>
      <c r="DJ27" s="53"/>
      <c r="DK27" s="53"/>
      <c r="DL27" s="53"/>
      <c r="DM27" s="53"/>
      <c r="DN27" s="53"/>
      <c r="DO27" s="53"/>
      <c r="DP27" s="53"/>
      <c r="DQ27" s="53"/>
      <c r="DR27" s="53"/>
      <c r="DS27" s="53"/>
      <c r="DT27" s="53"/>
      <c r="DU27" s="53"/>
      <c r="DV27" s="53"/>
      <c r="DW27" s="53"/>
      <c r="DX27" s="53"/>
      <c r="DY27" s="53"/>
      <c r="DZ27" s="53"/>
      <c r="EA27" s="53"/>
      <c r="EB27" s="53"/>
      <c r="EC27" s="53"/>
      <c r="ED27" s="53"/>
      <c r="EE27" s="53"/>
      <c r="EF27" s="53"/>
      <c r="EG27" s="53"/>
      <c r="EH27" s="53"/>
      <c r="EI27" s="53"/>
      <c r="EJ27" s="53"/>
      <c r="EK27" s="53"/>
      <c r="EL27" s="53"/>
      <c r="EM27" s="53"/>
      <c r="EN27" s="53"/>
      <c r="EO27" s="53"/>
      <c r="EP27" s="53"/>
      <c r="EQ27" s="53"/>
      <c r="ER27" s="53"/>
      <c r="ES27" s="53"/>
      <c r="ET27" s="53"/>
      <c r="EU27" s="53"/>
      <c r="EV27" s="53"/>
      <c r="EW27" s="53"/>
      <c r="EX27" s="53"/>
      <c r="EY27" s="53"/>
      <c r="EZ27" s="53"/>
      <c r="FA27" s="53"/>
      <c r="FB27" s="53"/>
      <c r="FC27" s="53"/>
      <c r="FD27" s="53"/>
      <c r="FE27" s="53"/>
      <c r="FF27" s="53"/>
      <c r="FG27" s="53"/>
      <c r="FH27" s="53"/>
      <c r="FI27" s="53"/>
      <c r="FJ27" s="53"/>
      <c r="FK27" s="53"/>
      <c r="FL27" s="53"/>
      <c r="FM27" s="53"/>
      <c r="FN27" s="53"/>
      <c r="FO27" s="53"/>
      <c r="FP27" s="53"/>
      <c r="FQ27" s="53"/>
      <c r="FR27" s="53"/>
      <c r="FS27" s="53"/>
      <c r="FT27" s="53"/>
      <c r="FU27" s="53"/>
      <c r="FV27" s="53"/>
      <c r="FW27" s="53"/>
      <c r="FX27" s="53"/>
      <c r="FY27" s="53"/>
      <c r="FZ27" s="53"/>
      <c r="GA27" s="53"/>
      <c r="GB27" s="53"/>
      <c r="GC27" s="53"/>
      <c r="GD27" s="53"/>
      <c r="GE27" s="53"/>
      <c r="GF27" s="53"/>
      <c r="GG27" s="53"/>
      <c r="GH27" s="53"/>
      <c r="GI27" s="53"/>
      <c r="GJ27" s="53"/>
      <c r="GK27" s="53"/>
      <c r="GL27" s="53"/>
      <c r="GM27" s="53"/>
      <c r="GN27" s="53"/>
      <c r="GO27" s="53"/>
      <c r="GP27" s="53"/>
      <c r="GQ27" s="53"/>
      <c r="GR27" s="53"/>
      <c r="GS27" s="53"/>
      <c r="GT27" s="53"/>
      <c r="GU27" s="53"/>
      <c r="GV27" s="53"/>
      <c r="GW27" s="53"/>
      <c r="GX27" s="53"/>
      <c r="GY27" s="53"/>
      <c r="GZ27" s="53"/>
      <c r="HA27" s="53"/>
      <c r="HB27" s="53"/>
      <c r="HC27" s="53"/>
      <c r="HD27" s="53"/>
      <c r="HE27" s="53"/>
      <c r="HF27" s="53"/>
      <c r="HG27" s="53"/>
      <c r="HH27" s="53"/>
      <c r="HI27" s="53"/>
      <c r="HJ27" s="53"/>
      <c r="HK27" s="53"/>
      <c r="HL27" s="53"/>
      <c r="HM27" s="53"/>
      <c r="HN27" s="53"/>
      <c r="HO27" s="53"/>
      <c r="HP27" s="53"/>
      <c r="HQ27" s="53"/>
      <c r="HR27" s="53"/>
      <c r="HS27" s="53"/>
      <c r="HT27" s="53"/>
      <c r="HU27" s="53"/>
      <c r="HV27" s="53"/>
      <c r="HW27" s="53"/>
      <c r="HX27" s="53"/>
      <c r="HY27" s="53"/>
      <c r="HZ27" s="53"/>
      <c r="IA27" s="53"/>
      <c r="IB27" s="53"/>
      <c r="IC27" s="53"/>
      <c r="ID27" s="53"/>
      <c r="IE27" s="53"/>
      <c r="IF27" s="53"/>
      <c r="IG27" s="53"/>
      <c r="IH27" s="53"/>
      <c r="II27" s="53"/>
      <c r="IJ27" s="53"/>
      <c r="IK27" s="53"/>
      <c r="IL27" s="53"/>
    </row>
    <row r="28" spans="1:246" ht="20.25" customHeight="1">
      <c r="A28" s="479"/>
      <c r="B28" s="444"/>
      <c r="C28" s="444" t="s">
        <v>952</v>
      </c>
      <c r="D28" s="445" t="s">
        <v>933</v>
      </c>
      <c r="E28" s="447"/>
      <c r="F28" s="444"/>
      <c r="G28" s="446"/>
      <c r="H28" s="447">
        <f>SUM(H29:H36)</f>
        <v>30712.93</v>
      </c>
      <c r="I28" s="469">
        <f>SUM(I29:I36)</f>
        <v>6.0275006232726192E-2</v>
      </c>
      <c r="K28" s="468"/>
      <c r="L28" s="447">
        <f>SUM(L29:L36)</f>
        <v>0</v>
      </c>
      <c r="M28" s="469">
        <f>SUM(M29:M36)</f>
        <v>0</v>
      </c>
      <c r="O28" s="468"/>
      <c r="P28" s="447">
        <f>SUM(P29:P36)</f>
        <v>2477.5864000000001</v>
      </c>
      <c r="Q28" s="469">
        <f>SUM(Q29:Q36)</f>
        <v>8.0669164420327205E-2</v>
      </c>
      <c r="S28" s="468"/>
      <c r="T28" s="447">
        <f>SUM(T29:T36)</f>
        <v>28235.590400000001</v>
      </c>
      <c r="U28" s="469">
        <f>SUM(U29:U36)</f>
        <v>0.91933887128320213</v>
      </c>
      <c r="W28" s="468"/>
      <c r="X28" s="447">
        <f>SUM(X29:X36)</f>
        <v>0</v>
      </c>
      <c r="Y28" s="469">
        <f>SUM(Y29:Y36)</f>
        <v>0</v>
      </c>
      <c r="AA28" s="468"/>
      <c r="AB28" s="447">
        <f>SUM(AB29:AB36)</f>
        <v>0</v>
      </c>
      <c r="AC28" s="469">
        <f>SUM(AC29:AC36)</f>
        <v>0</v>
      </c>
      <c r="AE28" s="468"/>
      <c r="AF28" s="447">
        <f>SUM(AF29:AF36)</f>
        <v>0</v>
      </c>
      <c r="AG28" s="469">
        <f>SUM(AG29:AG36)</f>
        <v>0</v>
      </c>
      <c r="AI28" s="468"/>
      <c r="AJ28" s="447">
        <f>SUM(AJ29:AJ36)</f>
        <v>0</v>
      </c>
      <c r="AK28" s="469">
        <f>SUM(AK29:AK36)</f>
        <v>0</v>
      </c>
      <c r="AM28" s="468"/>
      <c r="AN28" s="447">
        <f>SUM(AN29:AN36)</f>
        <v>30713.176800000001</v>
      </c>
      <c r="AO28" s="469">
        <f t="shared" si="0"/>
        <v>1.0000080357035295</v>
      </c>
      <c r="AP28" s="521">
        <f t="shared" si="20"/>
        <v>0</v>
      </c>
      <c r="AR28" s="447">
        <f>SUM(AR29:AR36)</f>
        <v>0</v>
      </c>
      <c r="AT28" s="373"/>
      <c r="AU28" s="373"/>
      <c r="AV28" s="373"/>
      <c r="AW28" s="373"/>
      <c r="AX28" s="373"/>
      <c r="AY28" s="373"/>
      <c r="AZ28" s="373"/>
      <c r="BA28" s="373"/>
      <c r="BB28" s="373"/>
      <c r="BC28" s="373"/>
      <c r="BD28" s="373"/>
      <c r="BE28" s="373"/>
      <c r="BF28" s="373"/>
      <c r="BG28" s="373"/>
      <c r="BH28" s="373"/>
      <c r="BI28" s="373"/>
      <c r="BJ28" s="373"/>
      <c r="BK28" s="373"/>
      <c r="BL28" s="373"/>
      <c r="BM28" s="373"/>
      <c r="BN28" s="373"/>
      <c r="BO28" s="373"/>
      <c r="BP28" s="373"/>
      <c r="BQ28" s="373"/>
      <c r="BR28" s="373"/>
      <c r="BS28" s="373"/>
      <c r="BT28" s="373"/>
      <c r="BU28" s="373"/>
      <c r="BV28" s="373"/>
      <c r="BW28" s="373"/>
      <c r="BX28" s="373"/>
      <c r="BY28" s="373"/>
      <c r="BZ28" s="373"/>
      <c r="CA28" s="373"/>
      <c r="CB28" s="373"/>
      <c r="CC28" s="373"/>
      <c r="CD28" s="373"/>
      <c r="CE28" s="373"/>
      <c r="CF28" s="373"/>
      <c r="CG28" s="373"/>
      <c r="CH28" s="373"/>
      <c r="CI28" s="373"/>
      <c r="CJ28" s="373"/>
      <c r="CK28" s="373"/>
      <c r="CL28" s="373"/>
      <c r="CM28" s="373"/>
      <c r="CN28" s="373"/>
      <c r="CO28" s="373"/>
      <c r="CP28" s="373"/>
      <c r="CQ28" s="373"/>
      <c r="CR28" s="373"/>
      <c r="CS28" s="373"/>
      <c r="CT28" s="373"/>
      <c r="CU28" s="373"/>
      <c r="CV28" s="373"/>
      <c r="CW28" s="373"/>
      <c r="CX28" s="373"/>
      <c r="CY28" s="373"/>
      <c r="CZ28" s="373"/>
      <c r="DA28" s="373"/>
      <c r="DB28" s="373"/>
      <c r="DC28" s="373"/>
      <c r="DD28" s="373"/>
      <c r="DE28" s="373"/>
      <c r="DF28" s="373"/>
      <c r="DG28" s="373"/>
      <c r="DH28" s="373"/>
      <c r="DI28" s="373"/>
      <c r="DJ28" s="373"/>
      <c r="DK28" s="373"/>
      <c r="DL28" s="373"/>
      <c r="DM28" s="373"/>
      <c r="DN28" s="373"/>
      <c r="DO28" s="373"/>
      <c r="DP28" s="373"/>
      <c r="DQ28" s="373"/>
      <c r="DR28" s="373"/>
      <c r="DS28" s="373"/>
      <c r="DT28" s="373"/>
      <c r="DU28" s="373"/>
      <c r="DV28" s="373"/>
      <c r="DW28" s="373"/>
      <c r="DX28" s="373"/>
      <c r="DY28" s="373"/>
      <c r="DZ28" s="373"/>
      <c r="EA28" s="373"/>
      <c r="EB28" s="373"/>
      <c r="EC28" s="373"/>
      <c r="ED28" s="373"/>
      <c r="EE28" s="373"/>
      <c r="EF28" s="373"/>
      <c r="EG28" s="373"/>
      <c r="EH28" s="373"/>
      <c r="EI28" s="373"/>
      <c r="EJ28" s="373"/>
      <c r="EK28" s="373"/>
      <c r="EL28" s="373"/>
      <c r="EM28" s="373"/>
      <c r="EN28" s="373"/>
      <c r="EO28" s="373"/>
      <c r="EP28" s="373"/>
      <c r="EQ28" s="373"/>
      <c r="ER28" s="373"/>
      <c r="ES28" s="373"/>
      <c r="ET28" s="373"/>
      <c r="EU28" s="373"/>
      <c r="EV28" s="373"/>
      <c r="EW28" s="373"/>
      <c r="EX28" s="373"/>
      <c r="EY28" s="373"/>
      <c r="EZ28" s="373"/>
      <c r="FA28" s="373"/>
      <c r="FB28" s="373"/>
      <c r="FC28" s="373"/>
      <c r="FD28" s="373"/>
      <c r="FE28" s="373"/>
      <c r="FF28" s="373"/>
      <c r="FG28" s="373"/>
      <c r="FH28" s="373"/>
      <c r="FI28" s="373"/>
      <c r="FJ28" s="373"/>
      <c r="FK28" s="373"/>
      <c r="FL28" s="373"/>
      <c r="FM28" s="373"/>
      <c r="FN28" s="373"/>
      <c r="FO28" s="373"/>
      <c r="FP28" s="373"/>
      <c r="FQ28" s="373"/>
      <c r="FR28" s="373"/>
      <c r="FS28" s="373"/>
      <c r="FT28" s="373"/>
      <c r="FU28" s="373"/>
      <c r="FV28" s="373"/>
      <c r="FW28" s="373"/>
      <c r="FX28" s="373"/>
      <c r="FY28" s="373"/>
      <c r="FZ28" s="373"/>
      <c r="GA28" s="373"/>
      <c r="GB28" s="373"/>
      <c r="GC28" s="373"/>
      <c r="GD28" s="373"/>
      <c r="GE28" s="373"/>
      <c r="GF28" s="373"/>
      <c r="GG28" s="373"/>
      <c r="GH28" s="373"/>
      <c r="GI28" s="373"/>
      <c r="GJ28" s="373"/>
      <c r="GK28" s="373"/>
      <c r="GL28" s="373"/>
      <c r="GM28" s="373"/>
      <c r="GN28" s="373"/>
      <c r="GO28" s="373"/>
      <c r="GP28" s="373"/>
      <c r="GQ28" s="373"/>
      <c r="GR28" s="373"/>
      <c r="GS28" s="373"/>
      <c r="GT28" s="373"/>
      <c r="GU28" s="373"/>
      <c r="GV28" s="373"/>
      <c r="GW28" s="373"/>
      <c r="GX28" s="373"/>
      <c r="GY28" s="373"/>
      <c r="GZ28" s="373"/>
      <c r="HA28" s="373"/>
      <c r="HB28" s="373"/>
      <c r="HC28" s="373"/>
      <c r="HD28" s="373"/>
      <c r="HE28" s="373"/>
      <c r="HF28" s="373"/>
      <c r="HG28" s="373"/>
      <c r="HH28" s="373"/>
      <c r="HI28" s="373"/>
      <c r="HJ28" s="373"/>
      <c r="HK28" s="373"/>
      <c r="HL28" s="373"/>
      <c r="HM28" s="373"/>
      <c r="HN28" s="373"/>
      <c r="HO28" s="373"/>
      <c r="HP28" s="373"/>
      <c r="HQ28" s="373"/>
      <c r="HR28" s="373"/>
      <c r="HS28" s="373"/>
      <c r="HT28" s="373"/>
      <c r="HU28" s="373"/>
      <c r="HV28" s="373"/>
      <c r="HW28" s="373"/>
      <c r="HX28" s="373"/>
      <c r="HY28" s="373"/>
      <c r="HZ28" s="373"/>
      <c r="IA28" s="373"/>
      <c r="IB28" s="373"/>
      <c r="IC28" s="373"/>
      <c r="ID28" s="373"/>
      <c r="IE28" s="373"/>
      <c r="IF28" s="373"/>
      <c r="IG28" s="373"/>
      <c r="IH28" s="373"/>
      <c r="II28" s="373"/>
      <c r="IJ28" s="373"/>
      <c r="IK28" s="373"/>
      <c r="IL28" s="373"/>
    </row>
    <row r="29" spans="1:246" ht="18.75" customHeight="1">
      <c r="A29" s="482"/>
      <c r="B29" s="448"/>
      <c r="C29" s="448" t="s">
        <v>953</v>
      </c>
      <c r="D29" s="449" t="s">
        <v>224</v>
      </c>
      <c r="E29" s="451"/>
      <c r="F29" s="448"/>
      <c r="G29" s="450"/>
      <c r="H29" s="451"/>
      <c r="I29" s="473"/>
      <c r="K29" s="472"/>
      <c r="L29" s="452"/>
      <c r="M29" s="473"/>
      <c r="O29" s="472"/>
      <c r="P29" s="452"/>
      <c r="Q29" s="473"/>
      <c r="S29" s="472"/>
      <c r="T29" s="452"/>
      <c r="U29" s="473"/>
      <c r="W29" s="472"/>
      <c r="X29" s="452"/>
      <c r="Y29" s="473"/>
      <c r="AA29" s="472"/>
      <c r="AB29" s="452"/>
      <c r="AC29" s="473"/>
      <c r="AE29" s="472"/>
      <c r="AF29" s="452"/>
      <c r="AG29" s="473"/>
      <c r="AI29" s="472"/>
      <c r="AJ29" s="452"/>
      <c r="AK29" s="473"/>
      <c r="AM29" s="485"/>
      <c r="AN29" s="452"/>
      <c r="AO29" s="473" t="str">
        <f t="shared" si="0"/>
        <v>-</v>
      </c>
      <c r="AP29" s="521"/>
      <c r="AR29" s="53">
        <f t="shared" si="21"/>
        <v>0</v>
      </c>
      <c r="AT29" s="373"/>
      <c r="AU29" s="373"/>
      <c r="AV29" s="373"/>
      <c r="AW29" s="373"/>
      <c r="AX29" s="373"/>
      <c r="AY29" s="373"/>
      <c r="AZ29" s="373"/>
      <c r="BA29" s="373"/>
      <c r="BB29" s="373"/>
      <c r="BC29" s="373"/>
      <c r="BD29" s="373"/>
      <c r="BE29" s="373"/>
      <c r="BF29" s="373"/>
      <c r="BG29" s="373"/>
      <c r="BH29" s="373"/>
      <c r="BI29" s="373"/>
      <c r="BJ29" s="373"/>
      <c r="BK29" s="373"/>
      <c r="BL29" s="373"/>
      <c r="BM29" s="373"/>
      <c r="BN29" s="373"/>
      <c r="BO29" s="373"/>
      <c r="BP29" s="373"/>
      <c r="BQ29" s="373"/>
      <c r="BR29" s="373"/>
      <c r="BS29" s="373"/>
      <c r="BT29" s="373"/>
      <c r="BU29" s="373"/>
      <c r="BV29" s="373"/>
      <c r="BW29" s="373"/>
      <c r="BX29" s="373"/>
      <c r="BY29" s="373"/>
      <c r="BZ29" s="373"/>
      <c r="CA29" s="373"/>
      <c r="CB29" s="373"/>
      <c r="CC29" s="373"/>
      <c r="CD29" s="373"/>
      <c r="CE29" s="373"/>
      <c r="CF29" s="373"/>
      <c r="CG29" s="373"/>
      <c r="CH29" s="373"/>
      <c r="CI29" s="373"/>
      <c r="CJ29" s="373"/>
      <c r="CK29" s="373"/>
      <c r="CL29" s="373"/>
      <c r="CM29" s="373"/>
      <c r="CN29" s="373"/>
      <c r="CO29" s="373"/>
      <c r="CP29" s="373"/>
      <c r="CQ29" s="373"/>
      <c r="CR29" s="373"/>
      <c r="CS29" s="373"/>
      <c r="CT29" s="373"/>
      <c r="CU29" s="373"/>
      <c r="CV29" s="373"/>
      <c r="CW29" s="373"/>
      <c r="CX29" s="373"/>
      <c r="CY29" s="373"/>
      <c r="CZ29" s="373"/>
      <c r="DA29" s="373"/>
      <c r="DB29" s="373"/>
      <c r="DC29" s="373"/>
      <c r="DD29" s="373"/>
      <c r="DE29" s="373"/>
      <c r="DF29" s="373"/>
      <c r="DG29" s="373"/>
      <c r="DH29" s="373"/>
      <c r="DI29" s="373"/>
      <c r="DJ29" s="373"/>
      <c r="DK29" s="373"/>
      <c r="DL29" s="373"/>
      <c r="DM29" s="373"/>
      <c r="DN29" s="373"/>
      <c r="DO29" s="373"/>
      <c r="DP29" s="373"/>
      <c r="DQ29" s="373"/>
      <c r="DR29" s="373"/>
      <c r="DS29" s="373"/>
      <c r="DT29" s="373"/>
      <c r="DU29" s="373"/>
      <c r="DV29" s="373"/>
      <c r="DW29" s="373"/>
      <c r="DX29" s="373"/>
      <c r="DY29" s="373"/>
      <c r="DZ29" s="373"/>
      <c r="EA29" s="373"/>
      <c r="EB29" s="373"/>
      <c r="EC29" s="373"/>
      <c r="ED29" s="373"/>
      <c r="EE29" s="373"/>
      <c r="EF29" s="373"/>
      <c r="EG29" s="373"/>
      <c r="EH29" s="373"/>
      <c r="EI29" s="373"/>
      <c r="EJ29" s="373"/>
      <c r="EK29" s="373"/>
      <c r="EL29" s="373"/>
      <c r="EM29" s="373"/>
      <c r="EN29" s="373"/>
      <c r="EO29" s="373"/>
      <c r="EP29" s="373"/>
      <c r="EQ29" s="373"/>
      <c r="ER29" s="373"/>
      <c r="ES29" s="373"/>
      <c r="ET29" s="373"/>
      <c r="EU29" s="373"/>
      <c r="EV29" s="373"/>
      <c r="EW29" s="373"/>
      <c r="EX29" s="373"/>
      <c r="EY29" s="373"/>
      <c r="EZ29" s="373"/>
      <c r="FA29" s="373"/>
      <c r="FB29" s="373"/>
      <c r="FC29" s="373"/>
      <c r="FD29" s="373"/>
      <c r="FE29" s="373"/>
      <c r="FF29" s="373"/>
      <c r="FG29" s="373"/>
      <c r="FH29" s="373"/>
      <c r="FI29" s="373"/>
      <c r="FJ29" s="373"/>
      <c r="FK29" s="373"/>
      <c r="FL29" s="373"/>
      <c r="FM29" s="373"/>
      <c r="FN29" s="373"/>
      <c r="FO29" s="373"/>
      <c r="FP29" s="373"/>
      <c r="FQ29" s="373"/>
      <c r="FR29" s="373"/>
      <c r="FS29" s="373"/>
      <c r="FT29" s="373"/>
      <c r="FU29" s="373"/>
      <c r="FV29" s="373"/>
      <c r="FW29" s="373"/>
      <c r="FX29" s="373"/>
      <c r="FY29" s="373"/>
      <c r="FZ29" s="373"/>
      <c r="GA29" s="373"/>
      <c r="GB29" s="373"/>
      <c r="GC29" s="373"/>
      <c r="GD29" s="373"/>
      <c r="GE29" s="373"/>
      <c r="GF29" s="373"/>
      <c r="GG29" s="373"/>
      <c r="GH29" s="373"/>
      <c r="GI29" s="373"/>
      <c r="GJ29" s="373"/>
      <c r="GK29" s="373"/>
      <c r="GL29" s="373"/>
      <c r="GM29" s="373"/>
      <c r="GN29" s="373"/>
      <c r="GO29" s="373"/>
      <c r="GP29" s="373"/>
      <c r="GQ29" s="373"/>
      <c r="GR29" s="373"/>
      <c r="GS29" s="373"/>
      <c r="GT29" s="373"/>
      <c r="GU29" s="373"/>
      <c r="GV29" s="373"/>
      <c r="GW29" s="373"/>
      <c r="GX29" s="373"/>
      <c r="GY29" s="373"/>
      <c r="GZ29" s="373"/>
      <c r="HA29" s="373"/>
      <c r="HB29" s="373"/>
      <c r="HC29" s="373"/>
      <c r="HD29" s="373"/>
      <c r="HE29" s="373"/>
      <c r="HF29" s="373"/>
      <c r="HG29" s="373"/>
      <c r="HH29" s="373"/>
      <c r="HI29" s="373"/>
      <c r="HJ29" s="373"/>
      <c r="HK29" s="373"/>
      <c r="HL29" s="373"/>
      <c r="HM29" s="373"/>
      <c r="HN29" s="373"/>
      <c r="HO29" s="373"/>
      <c r="HP29" s="373"/>
      <c r="HQ29" s="373"/>
      <c r="HR29" s="373"/>
      <c r="HS29" s="373"/>
      <c r="HT29" s="373"/>
      <c r="HU29" s="373"/>
      <c r="HV29" s="373"/>
      <c r="HW29" s="373"/>
      <c r="HX29" s="373"/>
      <c r="HY29" s="373"/>
      <c r="HZ29" s="373"/>
      <c r="IA29" s="373"/>
      <c r="IB29" s="373"/>
      <c r="IC29" s="373"/>
      <c r="ID29" s="373"/>
      <c r="IE29" s="373"/>
      <c r="IF29" s="373"/>
      <c r="IG29" s="373"/>
      <c r="IH29" s="373"/>
      <c r="II29" s="373"/>
      <c r="IJ29" s="373"/>
      <c r="IK29" s="373"/>
      <c r="IL29" s="373"/>
    </row>
    <row r="30" spans="1:246" ht="20.100000000000001" customHeight="1">
      <c r="A30" s="480" t="s">
        <v>912</v>
      </c>
      <c r="B30" s="437" t="s">
        <v>912</v>
      </c>
      <c r="C30" s="438" t="s">
        <v>954</v>
      </c>
      <c r="D30" s="439" t="s">
        <v>930</v>
      </c>
      <c r="E30" s="441">
        <v>48.68</v>
      </c>
      <c r="F30" s="440" t="s">
        <v>920</v>
      </c>
      <c r="G30" s="441">
        <v>185.5</v>
      </c>
      <c r="H30" s="442">
        <f t="shared" ref="H30:H31" si="74">E30*G30</f>
        <v>9030.14</v>
      </c>
      <c r="I30" s="481">
        <f>H30/$H$194</f>
        <v>1.7721908811122546E-2</v>
      </c>
      <c r="K30" s="470"/>
      <c r="L30" s="463">
        <f t="shared" ref="L30:L31" si="75">SUM(K30*$E30)</f>
        <v>0</v>
      </c>
      <c r="M30" s="471">
        <f>SUM(L30/$H$28)</f>
        <v>0</v>
      </c>
      <c r="O30" s="475">
        <v>27.83</v>
      </c>
      <c r="P30" s="464">
        <f t="shared" ref="P30:P31" si="76">SUM(O30*$E30)</f>
        <v>1354.7643999999998</v>
      </c>
      <c r="Q30" s="476">
        <f>SUM(P30/$H$28)</f>
        <v>4.411055539149146E-2</v>
      </c>
      <c r="S30" s="470">
        <v>157.68</v>
      </c>
      <c r="T30" s="463">
        <f>SUM(S30*$E30)-0.24</f>
        <v>7675.6224000000002</v>
      </c>
      <c r="U30" s="471">
        <f>SUM(T30/$H$28)</f>
        <v>0.24991501624885676</v>
      </c>
      <c r="W30" s="475"/>
      <c r="X30" s="464">
        <f t="shared" ref="X30:X31" si="77">SUM(W30*$E30)</f>
        <v>0</v>
      </c>
      <c r="Y30" s="476">
        <f>SUM(X30/$H$28)</f>
        <v>0</v>
      </c>
      <c r="AA30" s="470"/>
      <c r="AB30" s="463">
        <f t="shared" ref="AB30:AB31" si="78">SUM(AA30*$E30)</f>
        <v>0</v>
      </c>
      <c r="AC30" s="471">
        <f>SUM(AB30/$H$28)</f>
        <v>0</v>
      </c>
      <c r="AE30" s="475"/>
      <c r="AF30" s="464">
        <f t="shared" ref="AF30:AF31" si="79">SUM(AE30*$E30)</f>
        <v>0</v>
      </c>
      <c r="AG30" s="476">
        <f>SUM(AF30/$H$28)</f>
        <v>0</v>
      </c>
      <c r="AI30" s="470"/>
      <c r="AJ30" s="463">
        <f t="shared" ref="AJ30:AJ31" si="80">SUM(AI30*$E30)</f>
        <v>0</v>
      </c>
      <c r="AK30" s="471">
        <f>SUM(AJ30/$H$28)</f>
        <v>0</v>
      </c>
      <c r="AM30" s="486">
        <f>SUM(AE30,AA30,W30,S30,O30,K30,AI30)-0.01</f>
        <v>185.5</v>
      </c>
      <c r="AN30" s="464">
        <f t="shared" ref="AN30:AN31" si="81">SUM(AF30,AB30,X30,T30,P30,L30,AJ30)</f>
        <v>9030.3868000000002</v>
      </c>
      <c r="AO30" s="471">
        <f t="shared" si="0"/>
        <v>1.0000273306947622</v>
      </c>
      <c r="AP30" s="521">
        <f t="shared" si="20"/>
        <v>0</v>
      </c>
      <c r="AR30" s="53">
        <f t="shared" si="21"/>
        <v>0</v>
      </c>
      <c r="AT30" s="53"/>
      <c r="AU30" s="53"/>
      <c r="AV30" s="53"/>
      <c r="AW30" s="53"/>
      <c r="AX30" s="53"/>
      <c r="AY30" s="53"/>
      <c r="AZ30" s="53"/>
      <c r="BA30" s="53"/>
      <c r="BB30" s="53"/>
      <c r="BC30" s="53"/>
      <c r="BD30" s="53"/>
      <c r="BE30" s="53"/>
      <c r="BF30" s="53"/>
      <c r="BG30" s="53"/>
      <c r="BH30" s="53"/>
      <c r="BI30" s="53"/>
      <c r="BJ30" s="53"/>
      <c r="BK30" s="53"/>
      <c r="BL30" s="53"/>
      <c r="BM30" s="53"/>
      <c r="BN30" s="53"/>
      <c r="BO30" s="53"/>
      <c r="BP30" s="53"/>
      <c r="BQ30" s="53"/>
      <c r="BR30" s="53"/>
      <c r="BS30" s="53"/>
      <c r="BT30" s="53"/>
      <c r="BU30" s="53"/>
      <c r="BV30" s="53"/>
      <c r="BW30" s="53"/>
      <c r="BX30" s="53"/>
      <c r="BY30" s="53"/>
      <c r="BZ30" s="53"/>
      <c r="CA30" s="53"/>
      <c r="CB30" s="53"/>
      <c r="CC30" s="53"/>
      <c r="CD30" s="53"/>
      <c r="CE30" s="53"/>
      <c r="CF30" s="53"/>
      <c r="CG30" s="53"/>
      <c r="CH30" s="53"/>
      <c r="CI30" s="53"/>
      <c r="CJ30" s="53"/>
      <c r="CK30" s="53"/>
      <c r="CL30" s="53"/>
      <c r="CM30" s="53"/>
      <c r="CN30" s="53"/>
      <c r="CO30" s="53"/>
      <c r="CP30" s="53"/>
      <c r="CQ30" s="53"/>
      <c r="CR30" s="53"/>
      <c r="CS30" s="53"/>
      <c r="CT30" s="53"/>
      <c r="CU30" s="53"/>
      <c r="CV30" s="53"/>
      <c r="CW30" s="53"/>
      <c r="CX30" s="53"/>
      <c r="CY30" s="53"/>
      <c r="CZ30" s="53"/>
      <c r="DA30" s="53"/>
      <c r="DB30" s="53"/>
      <c r="DC30" s="53"/>
      <c r="DD30" s="53"/>
      <c r="DE30" s="53"/>
      <c r="DF30" s="53"/>
      <c r="DG30" s="53"/>
      <c r="DH30" s="53"/>
      <c r="DI30" s="53"/>
      <c r="DJ30" s="53"/>
      <c r="DK30" s="53"/>
      <c r="DL30" s="53"/>
      <c r="DM30" s="53"/>
      <c r="DN30" s="53"/>
      <c r="DO30" s="53"/>
      <c r="DP30" s="53"/>
      <c r="DQ30" s="53"/>
      <c r="DR30" s="53"/>
      <c r="DS30" s="53"/>
      <c r="DT30" s="53"/>
      <c r="DU30" s="53"/>
      <c r="DV30" s="53"/>
      <c r="DW30" s="53"/>
      <c r="DX30" s="53"/>
      <c r="DY30" s="53"/>
      <c r="DZ30" s="53"/>
      <c r="EA30" s="53"/>
      <c r="EB30" s="53"/>
      <c r="EC30" s="53"/>
      <c r="ED30" s="53"/>
      <c r="EE30" s="53"/>
      <c r="EF30" s="53"/>
      <c r="EG30" s="53"/>
      <c r="EH30" s="53"/>
      <c r="EI30" s="53"/>
      <c r="EJ30" s="53"/>
      <c r="EK30" s="53"/>
      <c r="EL30" s="53"/>
      <c r="EM30" s="53"/>
      <c r="EN30" s="53"/>
      <c r="EO30" s="53"/>
      <c r="EP30" s="53"/>
      <c r="EQ30" s="53"/>
      <c r="ER30" s="53"/>
      <c r="ES30" s="53"/>
      <c r="ET30" s="53"/>
      <c r="EU30" s="53"/>
      <c r="EV30" s="53"/>
      <c r="EW30" s="53"/>
      <c r="EX30" s="53"/>
      <c r="EY30" s="53"/>
      <c r="EZ30" s="53"/>
      <c r="FA30" s="53"/>
      <c r="FB30" s="53"/>
      <c r="FC30" s="53"/>
      <c r="FD30" s="53"/>
      <c r="FE30" s="53"/>
      <c r="FF30" s="53"/>
      <c r="FG30" s="53"/>
      <c r="FH30" s="53"/>
      <c r="FI30" s="53"/>
      <c r="FJ30" s="53"/>
      <c r="FK30" s="53"/>
      <c r="FL30" s="53"/>
      <c r="FM30" s="53"/>
      <c r="FN30" s="53"/>
      <c r="FO30" s="53"/>
      <c r="FP30" s="53"/>
      <c r="FQ30" s="53"/>
      <c r="FR30" s="53"/>
      <c r="FS30" s="53"/>
      <c r="FT30" s="53"/>
      <c r="FU30" s="53"/>
      <c r="FV30" s="53"/>
      <c r="FW30" s="53"/>
      <c r="FX30" s="53"/>
      <c r="FY30" s="53"/>
      <c r="FZ30" s="53"/>
      <c r="GA30" s="53"/>
      <c r="GB30" s="53"/>
      <c r="GC30" s="53"/>
      <c r="GD30" s="53"/>
      <c r="GE30" s="53"/>
      <c r="GF30" s="53"/>
      <c r="GG30" s="53"/>
      <c r="GH30" s="53"/>
      <c r="GI30" s="53"/>
      <c r="GJ30" s="53"/>
      <c r="GK30" s="53"/>
      <c r="GL30" s="53"/>
      <c r="GM30" s="53"/>
      <c r="GN30" s="53"/>
      <c r="GO30" s="53"/>
      <c r="GP30" s="53"/>
      <c r="GQ30" s="53"/>
      <c r="GR30" s="53"/>
      <c r="GS30" s="53"/>
      <c r="GT30" s="53"/>
      <c r="GU30" s="53"/>
      <c r="GV30" s="53"/>
      <c r="GW30" s="53"/>
      <c r="GX30" s="53"/>
      <c r="GY30" s="53"/>
      <c r="GZ30" s="53"/>
      <c r="HA30" s="53"/>
      <c r="HB30" s="53"/>
      <c r="HC30" s="53"/>
      <c r="HD30" s="53"/>
      <c r="HE30" s="53"/>
      <c r="HF30" s="53"/>
      <c r="HG30" s="53"/>
      <c r="HH30" s="53"/>
      <c r="HI30" s="53"/>
      <c r="HJ30" s="53"/>
      <c r="HK30" s="53"/>
      <c r="HL30" s="53"/>
      <c r="HM30" s="53"/>
      <c r="HN30" s="53"/>
      <c r="HO30" s="53"/>
      <c r="HP30" s="53"/>
      <c r="HQ30" s="53"/>
      <c r="HR30" s="53"/>
      <c r="HS30" s="53"/>
      <c r="HT30" s="53"/>
      <c r="HU30" s="53"/>
      <c r="HV30" s="53"/>
      <c r="HW30" s="53"/>
      <c r="HX30" s="53"/>
      <c r="HY30" s="53"/>
      <c r="HZ30" s="53"/>
      <c r="IA30" s="53"/>
      <c r="IB30" s="53"/>
      <c r="IC30" s="53"/>
      <c r="ID30" s="53"/>
      <c r="IE30" s="53"/>
      <c r="IF30" s="53"/>
      <c r="IG30" s="53"/>
      <c r="IH30" s="53"/>
      <c r="II30" s="53"/>
      <c r="IJ30" s="53"/>
      <c r="IK30" s="53"/>
      <c r="IL30" s="53"/>
    </row>
    <row r="31" spans="1:246" ht="20.100000000000001" customHeight="1">
      <c r="A31" s="480" t="s">
        <v>912</v>
      </c>
      <c r="B31" s="437" t="s">
        <v>912</v>
      </c>
      <c r="C31" s="438" t="s">
        <v>955</v>
      </c>
      <c r="D31" s="439" t="s">
        <v>931</v>
      </c>
      <c r="E31" s="441">
        <v>415.86</v>
      </c>
      <c r="F31" s="440" t="s">
        <v>961</v>
      </c>
      <c r="G31" s="441">
        <v>18</v>
      </c>
      <c r="H31" s="442">
        <f t="shared" si="74"/>
        <v>7485.4800000000005</v>
      </c>
      <c r="I31" s="481">
        <f>H31/$H$194</f>
        <v>1.4690469247152494E-2</v>
      </c>
      <c r="K31" s="470"/>
      <c r="L31" s="463">
        <f t="shared" si="75"/>
        <v>0</v>
      </c>
      <c r="M31" s="471">
        <f>SUM(L31/$H$28)</f>
        <v>0</v>
      </c>
      <c r="O31" s="475">
        <v>2.7</v>
      </c>
      <c r="P31" s="464">
        <f t="shared" si="76"/>
        <v>1122.8220000000001</v>
      </c>
      <c r="Q31" s="476">
        <f>SUM(P31/$H$28)</f>
        <v>3.6558609028835738E-2</v>
      </c>
      <c r="S31" s="470">
        <v>15.3</v>
      </c>
      <c r="T31" s="463">
        <f t="shared" ref="T31" si="82">SUM(S31*$E31)</f>
        <v>6362.6580000000004</v>
      </c>
      <c r="U31" s="471">
        <f>SUM(T31/$H$28)</f>
        <v>0.20716545116340251</v>
      </c>
      <c r="W31" s="475"/>
      <c r="X31" s="464">
        <f t="shared" si="77"/>
        <v>0</v>
      </c>
      <c r="Y31" s="476">
        <f>SUM(X31/$H$28)</f>
        <v>0</v>
      </c>
      <c r="AA31" s="470"/>
      <c r="AB31" s="463">
        <f t="shared" si="78"/>
        <v>0</v>
      </c>
      <c r="AC31" s="471">
        <f>SUM(AB31/$H$28)</f>
        <v>0</v>
      </c>
      <c r="AE31" s="475"/>
      <c r="AF31" s="464">
        <f t="shared" si="79"/>
        <v>0</v>
      </c>
      <c r="AG31" s="476">
        <f>SUM(AF31/$H$28)</f>
        <v>0</v>
      </c>
      <c r="AI31" s="470"/>
      <c r="AJ31" s="463">
        <f t="shared" si="80"/>
        <v>0</v>
      </c>
      <c r="AK31" s="471">
        <f>SUM(AJ31/$H$28)</f>
        <v>0</v>
      </c>
      <c r="AM31" s="486">
        <f t="shared" ref="AM31" si="83">SUM(AE31,AA31,W31,S31,O31,K31,AI31)</f>
        <v>18</v>
      </c>
      <c r="AN31" s="464">
        <f t="shared" si="81"/>
        <v>7485.4800000000005</v>
      </c>
      <c r="AO31" s="471">
        <f t="shared" si="0"/>
        <v>1</v>
      </c>
      <c r="AP31" s="521">
        <f t="shared" si="20"/>
        <v>0</v>
      </c>
      <c r="AR31" s="53">
        <f t="shared" si="21"/>
        <v>0</v>
      </c>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c r="DJ31" s="53"/>
      <c r="DK31" s="53"/>
      <c r="DL31" s="53"/>
      <c r="DM31" s="53"/>
      <c r="DN31" s="53"/>
      <c r="DO31" s="53"/>
      <c r="DP31" s="53"/>
      <c r="DQ31" s="53"/>
      <c r="DR31" s="53"/>
      <c r="DS31" s="53"/>
      <c r="DT31" s="53"/>
      <c r="DU31" s="53"/>
      <c r="DV31" s="53"/>
      <c r="DW31" s="53"/>
      <c r="DX31" s="53"/>
      <c r="DY31" s="53"/>
      <c r="DZ31" s="53"/>
      <c r="EA31" s="53"/>
      <c r="EB31" s="53"/>
      <c r="EC31" s="53"/>
      <c r="ED31" s="53"/>
      <c r="EE31" s="53"/>
      <c r="EF31" s="53"/>
      <c r="EG31" s="53"/>
      <c r="EH31" s="53"/>
      <c r="EI31" s="53"/>
      <c r="EJ31" s="53"/>
      <c r="EK31" s="53"/>
      <c r="EL31" s="53"/>
      <c r="EM31" s="53"/>
      <c r="EN31" s="53"/>
      <c r="EO31" s="53"/>
      <c r="EP31" s="53"/>
      <c r="EQ31" s="53"/>
      <c r="ER31" s="53"/>
      <c r="ES31" s="53"/>
      <c r="ET31" s="53"/>
      <c r="EU31" s="53"/>
      <c r="EV31" s="53"/>
      <c r="EW31" s="53"/>
      <c r="EX31" s="53"/>
      <c r="EY31" s="53"/>
      <c r="EZ31" s="53"/>
      <c r="FA31" s="53"/>
      <c r="FB31" s="53"/>
      <c r="FC31" s="53"/>
      <c r="FD31" s="53"/>
      <c r="FE31" s="53"/>
      <c r="FF31" s="53"/>
      <c r="FG31" s="53"/>
      <c r="FH31" s="53"/>
      <c r="FI31" s="53"/>
      <c r="FJ31" s="53"/>
      <c r="FK31" s="53"/>
      <c r="FL31" s="53"/>
      <c r="FM31" s="53"/>
      <c r="FN31" s="53"/>
      <c r="FO31" s="53"/>
      <c r="FP31" s="53"/>
      <c r="FQ31" s="53"/>
      <c r="FR31" s="53"/>
      <c r="FS31" s="53"/>
      <c r="FT31" s="53"/>
      <c r="FU31" s="53"/>
      <c r="FV31" s="53"/>
      <c r="FW31" s="53"/>
      <c r="FX31" s="53"/>
      <c r="FY31" s="53"/>
      <c r="FZ31" s="53"/>
      <c r="GA31" s="53"/>
      <c r="GB31" s="53"/>
      <c r="GC31" s="53"/>
      <c r="GD31" s="53"/>
      <c r="GE31" s="53"/>
      <c r="GF31" s="53"/>
      <c r="GG31" s="53"/>
      <c r="GH31" s="53"/>
      <c r="GI31" s="53"/>
      <c r="GJ31" s="53"/>
      <c r="GK31" s="53"/>
      <c r="GL31" s="53"/>
      <c r="GM31" s="53"/>
      <c r="GN31" s="53"/>
      <c r="GO31" s="53"/>
      <c r="GP31" s="53"/>
      <c r="GQ31" s="53"/>
      <c r="GR31" s="53"/>
      <c r="GS31" s="53"/>
      <c r="GT31" s="53"/>
      <c r="GU31" s="53"/>
      <c r="GV31" s="53"/>
      <c r="GW31" s="53"/>
      <c r="GX31" s="53"/>
      <c r="GY31" s="53"/>
      <c r="GZ31" s="53"/>
      <c r="HA31" s="53"/>
      <c r="HB31" s="53"/>
      <c r="HC31" s="53"/>
      <c r="HD31" s="53"/>
      <c r="HE31" s="53"/>
      <c r="HF31" s="53"/>
      <c r="HG31" s="53"/>
      <c r="HH31" s="53"/>
      <c r="HI31" s="53"/>
      <c r="HJ31" s="53"/>
      <c r="HK31" s="53"/>
      <c r="HL31" s="53"/>
      <c r="HM31" s="53"/>
      <c r="HN31" s="53"/>
      <c r="HO31" s="53"/>
      <c r="HP31" s="53"/>
      <c r="HQ31" s="53"/>
      <c r="HR31" s="53"/>
      <c r="HS31" s="53"/>
      <c r="HT31" s="53"/>
      <c r="HU31" s="53"/>
      <c r="HV31" s="53"/>
      <c r="HW31" s="53"/>
      <c r="HX31" s="53"/>
      <c r="HY31" s="53"/>
      <c r="HZ31" s="53"/>
      <c r="IA31" s="53"/>
      <c r="IB31" s="53"/>
      <c r="IC31" s="53"/>
      <c r="ID31" s="53"/>
      <c r="IE31" s="53"/>
      <c r="IF31" s="53"/>
      <c r="IG31" s="53"/>
      <c r="IH31" s="53"/>
      <c r="II31" s="53"/>
      <c r="IJ31" s="53"/>
      <c r="IK31" s="53"/>
      <c r="IL31" s="53"/>
    </row>
    <row r="32" spans="1:246" ht="18.75" customHeight="1">
      <c r="A32" s="482"/>
      <c r="B32" s="448"/>
      <c r="C32" s="448" t="s">
        <v>956</v>
      </c>
      <c r="D32" s="449" t="s">
        <v>934</v>
      </c>
      <c r="E32" s="451"/>
      <c r="F32" s="448"/>
      <c r="G32" s="450"/>
      <c r="H32" s="451"/>
      <c r="I32" s="473"/>
      <c r="K32" s="472"/>
      <c r="L32" s="452"/>
      <c r="M32" s="473"/>
      <c r="O32" s="472"/>
      <c r="P32" s="452"/>
      <c r="Q32" s="473"/>
      <c r="S32" s="472"/>
      <c r="T32" s="452"/>
      <c r="U32" s="473"/>
      <c r="W32" s="472"/>
      <c r="X32" s="452"/>
      <c r="Y32" s="473"/>
      <c r="AA32" s="472"/>
      <c r="AB32" s="452"/>
      <c r="AC32" s="473"/>
      <c r="AE32" s="472"/>
      <c r="AF32" s="452"/>
      <c r="AG32" s="473"/>
      <c r="AI32" s="472"/>
      <c r="AJ32" s="452"/>
      <c r="AK32" s="473"/>
      <c r="AM32" s="485"/>
      <c r="AN32" s="452"/>
      <c r="AO32" s="473" t="str">
        <f t="shared" si="0"/>
        <v>-</v>
      </c>
      <c r="AP32" s="521"/>
      <c r="AR32" s="53">
        <f t="shared" si="21"/>
        <v>0</v>
      </c>
      <c r="AT32" s="373"/>
      <c r="AU32" s="373"/>
      <c r="AV32" s="373"/>
      <c r="AW32" s="373"/>
      <c r="AX32" s="373"/>
      <c r="AY32" s="373"/>
      <c r="AZ32" s="373"/>
      <c r="BA32" s="373"/>
      <c r="BB32" s="373"/>
      <c r="BC32" s="373"/>
      <c r="BD32" s="373"/>
      <c r="BE32" s="373"/>
      <c r="BF32" s="373"/>
      <c r="BG32" s="373"/>
      <c r="BH32" s="373"/>
      <c r="BI32" s="373"/>
      <c r="BJ32" s="373"/>
      <c r="BK32" s="373"/>
      <c r="BL32" s="373"/>
      <c r="BM32" s="373"/>
      <c r="BN32" s="373"/>
      <c r="BO32" s="373"/>
      <c r="BP32" s="373"/>
      <c r="BQ32" s="373"/>
      <c r="BR32" s="373"/>
      <c r="BS32" s="373"/>
      <c r="BT32" s="373"/>
      <c r="BU32" s="373"/>
      <c r="BV32" s="373"/>
      <c r="BW32" s="373"/>
      <c r="BX32" s="373"/>
      <c r="BY32" s="373"/>
      <c r="BZ32" s="373"/>
      <c r="CA32" s="373"/>
      <c r="CB32" s="373"/>
      <c r="CC32" s="373"/>
      <c r="CD32" s="373"/>
      <c r="CE32" s="373"/>
      <c r="CF32" s="373"/>
      <c r="CG32" s="373"/>
      <c r="CH32" s="373"/>
      <c r="CI32" s="373"/>
      <c r="CJ32" s="373"/>
      <c r="CK32" s="373"/>
      <c r="CL32" s="373"/>
      <c r="CM32" s="373"/>
      <c r="CN32" s="373"/>
      <c r="CO32" s="373"/>
      <c r="CP32" s="373"/>
      <c r="CQ32" s="373"/>
      <c r="CR32" s="373"/>
      <c r="CS32" s="373"/>
      <c r="CT32" s="373"/>
      <c r="CU32" s="373"/>
      <c r="CV32" s="373"/>
      <c r="CW32" s="373"/>
      <c r="CX32" s="373"/>
      <c r="CY32" s="373"/>
      <c r="CZ32" s="373"/>
      <c r="DA32" s="373"/>
      <c r="DB32" s="373"/>
      <c r="DC32" s="373"/>
      <c r="DD32" s="373"/>
      <c r="DE32" s="373"/>
      <c r="DF32" s="373"/>
      <c r="DG32" s="373"/>
      <c r="DH32" s="373"/>
      <c r="DI32" s="373"/>
      <c r="DJ32" s="373"/>
      <c r="DK32" s="373"/>
      <c r="DL32" s="373"/>
      <c r="DM32" s="373"/>
      <c r="DN32" s="373"/>
      <c r="DO32" s="373"/>
      <c r="DP32" s="373"/>
      <c r="DQ32" s="373"/>
      <c r="DR32" s="373"/>
      <c r="DS32" s="373"/>
      <c r="DT32" s="373"/>
      <c r="DU32" s="373"/>
      <c r="DV32" s="373"/>
      <c r="DW32" s="373"/>
      <c r="DX32" s="373"/>
      <c r="DY32" s="373"/>
      <c r="DZ32" s="373"/>
      <c r="EA32" s="373"/>
      <c r="EB32" s="373"/>
      <c r="EC32" s="373"/>
      <c r="ED32" s="373"/>
      <c r="EE32" s="373"/>
      <c r="EF32" s="373"/>
      <c r="EG32" s="373"/>
      <c r="EH32" s="373"/>
      <c r="EI32" s="373"/>
      <c r="EJ32" s="373"/>
      <c r="EK32" s="373"/>
      <c r="EL32" s="373"/>
      <c r="EM32" s="373"/>
      <c r="EN32" s="373"/>
      <c r="EO32" s="373"/>
      <c r="EP32" s="373"/>
      <c r="EQ32" s="373"/>
      <c r="ER32" s="373"/>
      <c r="ES32" s="373"/>
      <c r="ET32" s="373"/>
      <c r="EU32" s="373"/>
      <c r="EV32" s="373"/>
      <c r="EW32" s="373"/>
      <c r="EX32" s="373"/>
      <c r="EY32" s="373"/>
      <c r="EZ32" s="373"/>
      <c r="FA32" s="373"/>
      <c r="FB32" s="373"/>
      <c r="FC32" s="373"/>
      <c r="FD32" s="373"/>
      <c r="FE32" s="373"/>
      <c r="FF32" s="373"/>
      <c r="FG32" s="373"/>
      <c r="FH32" s="373"/>
      <c r="FI32" s="373"/>
      <c r="FJ32" s="373"/>
      <c r="FK32" s="373"/>
      <c r="FL32" s="373"/>
      <c r="FM32" s="373"/>
      <c r="FN32" s="373"/>
      <c r="FO32" s="373"/>
      <c r="FP32" s="373"/>
      <c r="FQ32" s="373"/>
      <c r="FR32" s="373"/>
      <c r="FS32" s="373"/>
      <c r="FT32" s="373"/>
      <c r="FU32" s="373"/>
      <c r="FV32" s="373"/>
      <c r="FW32" s="373"/>
      <c r="FX32" s="373"/>
      <c r="FY32" s="373"/>
      <c r="FZ32" s="373"/>
      <c r="GA32" s="373"/>
      <c r="GB32" s="373"/>
      <c r="GC32" s="373"/>
      <c r="GD32" s="373"/>
      <c r="GE32" s="373"/>
      <c r="GF32" s="373"/>
      <c r="GG32" s="373"/>
      <c r="GH32" s="373"/>
      <c r="GI32" s="373"/>
      <c r="GJ32" s="373"/>
      <c r="GK32" s="373"/>
      <c r="GL32" s="373"/>
      <c r="GM32" s="373"/>
      <c r="GN32" s="373"/>
      <c r="GO32" s="373"/>
      <c r="GP32" s="373"/>
      <c r="GQ32" s="373"/>
      <c r="GR32" s="373"/>
      <c r="GS32" s="373"/>
      <c r="GT32" s="373"/>
      <c r="GU32" s="373"/>
      <c r="GV32" s="373"/>
      <c r="GW32" s="373"/>
      <c r="GX32" s="373"/>
      <c r="GY32" s="373"/>
      <c r="GZ32" s="373"/>
      <c r="HA32" s="373"/>
      <c r="HB32" s="373"/>
      <c r="HC32" s="373"/>
      <c r="HD32" s="373"/>
      <c r="HE32" s="373"/>
      <c r="HF32" s="373"/>
      <c r="HG32" s="373"/>
      <c r="HH32" s="373"/>
      <c r="HI32" s="373"/>
      <c r="HJ32" s="373"/>
      <c r="HK32" s="373"/>
      <c r="HL32" s="373"/>
      <c r="HM32" s="373"/>
      <c r="HN32" s="373"/>
      <c r="HO32" s="373"/>
      <c r="HP32" s="373"/>
      <c r="HQ32" s="373"/>
      <c r="HR32" s="373"/>
      <c r="HS32" s="373"/>
      <c r="HT32" s="373"/>
      <c r="HU32" s="373"/>
      <c r="HV32" s="373"/>
      <c r="HW32" s="373"/>
      <c r="HX32" s="373"/>
      <c r="HY32" s="373"/>
      <c r="HZ32" s="373"/>
      <c r="IA32" s="373"/>
      <c r="IB32" s="373"/>
      <c r="IC32" s="373"/>
      <c r="ID32" s="373"/>
      <c r="IE32" s="373"/>
      <c r="IF32" s="373"/>
      <c r="IG32" s="373"/>
      <c r="IH32" s="373"/>
      <c r="II32" s="373"/>
      <c r="IJ32" s="373"/>
      <c r="IK32" s="373"/>
      <c r="IL32" s="373"/>
    </row>
    <row r="33" spans="1:246" ht="20.100000000000001" customHeight="1">
      <c r="A33" s="480" t="s">
        <v>912</v>
      </c>
      <c r="B33" s="437" t="s">
        <v>912</v>
      </c>
      <c r="C33" s="438" t="s">
        <v>957</v>
      </c>
      <c r="D33" s="439" t="s">
        <v>930</v>
      </c>
      <c r="E33" s="441">
        <v>48.68</v>
      </c>
      <c r="F33" s="440" t="s">
        <v>920</v>
      </c>
      <c r="G33" s="441">
        <v>110</v>
      </c>
      <c r="H33" s="442">
        <f t="shared" ref="H33:H34" si="84">E33*G33</f>
        <v>5354.8</v>
      </c>
      <c r="I33" s="481">
        <f>H33/$H$194</f>
        <v>1.0508948621150838E-2</v>
      </c>
      <c r="K33" s="470"/>
      <c r="L33" s="463">
        <f t="shared" ref="L33:L34" si="85">SUM(K33*$E33)</f>
        <v>0</v>
      </c>
      <c r="M33" s="471">
        <f t="shared" ref="M33:M34" si="86">SUM(L33/$H$28)</f>
        <v>0</v>
      </c>
      <c r="O33" s="475"/>
      <c r="P33" s="464">
        <f t="shared" ref="P33:P34" si="87">SUM(O33*$E33)</f>
        <v>0</v>
      </c>
      <c r="Q33" s="476">
        <f t="shared" ref="Q33:Q34" si="88">SUM(P33/$H$28)</f>
        <v>0</v>
      </c>
      <c r="S33" s="470">
        <v>110</v>
      </c>
      <c r="T33" s="463">
        <f t="shared" ref="T33:T34" si="89">SUM(S33*$E33)</f>
        <v>5354.8</v>
      </c>
      <c r="U33" s="471">
        <f t="shared" ref="U33:U34" si="90">SUM(T33/$H$28)</f>
        <v>0.17435002131024296</v>
      </c>
      <c r="W33" s="475"/>
      <c r="X33" s="464">
        <f t="shared" ref="X33:X34" si="91">SUM(W33*$E33)</f>
        <v>0</v>
      </c>
      <c r="Y33" s="476">
        <f t="shared" ref="Y33:Y34" si="92">SUM(X33/$H$28)</f>
        <v>0</v>
      </c>
      <c r="AA33" s="470"/>
      <c r="AB33" s="463">
        <f t="shared" ref="AB33:AB34" si="93">SUM(AA33*$E33)</f>
        <v>0</v>
      </c>
      <c r="AC33" s="471">
        <f t="shared" ref="AC33:AC34" si="94">SUM(AB33/$H$28)</f>
        <v>0</v>
      </c>
      <c r="AE33" s="475"/>
      <c r="AF33" s="464">
        <f t="shared" ref="AF33:AF34" si="95">SUM(AE33*$E33)</f>
        <v>0</v>
      </c>
      <c r="AG33" s="476">
        <f t="shared" ref="AG33:AG34" si="96">SUM(AF33/$H$28)</f>
        <v>0</v>
      </c>
      <c r="AI33" s="470"/>
      <c r="AJ33" s="463">
        <f t="shared" ref="AJ33:AJ34" si="97">SUM(AI33*$E33)</f>
        <v>0</v>
      </c>
      <c r="AK33" s="471">
        <f t="shared" ref="AK33:AK34" si="98">SUM(AJ33/$H$28)</f>
        <v>0</v>
      </c>
      <c r="AM33" s="486">
        <f t="shared" ref="AM33:AM34" si="99">SUM(AE33,AA33,W33,S33,O33,K33,AI33)</f>
        <v>110</v>
      </c>
      <c r="AN33" s="464">
        <f t="shared" ref="AN33:AN34" si="100">SUM(AF33,AB33,X33,T33,P33,L33,AJ33)</f>
        <v>5354.8</v>
      </c>
      <c r="AO33" s="471">
        <f t="shared" si="0"/>
        <v>1</v>
      </c>
      <c r="AP33" s="521">
        <f t="shared" si="20"/>
        <v>0</v>
      </c>
      <c r="AR33" s="53">
        <f t="shared" si="21"/>
        <v>0</v>
      </c>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c r="DJ33" s="53"/>
      <c r="DK33" s="53"/>
      <c r="DL33" s="53"/>
      <c r="DM33" s="53"/>
      <c r="DN33" s="53"/>
      <c r="DO33" s="53"/>
      <c r="DP33" s="53"/>
      <c r="DQ33" s="53"/>
      <c r="DR33" s="53"/>
      <c r="DS33" s="53"/>
      <c r="DT33" s="53"/>
      <c r="DU33" s="53"/>
      <c r="DV33" s="53"/>
      <c r="DW33" s="53"/>
      <c r="DX33" s="53"/>
      <c r="DY33" s="53"/>
      <c r="DZ33" s="53"/>
      <c r="EA33" s="53"/>
      <c r="EB33" s="53"/>
      <c r="EC33" s="53"/>
      <c r="ED33" s="53"/>
      <c r="EE33" s="53"/>
      <c r="EF33" s="53"/>
      <c r="EG33" s="53"/>
      <c r="EH33" s="53"/>
      <c r="EI33" s="53"/>
      <c r="EJ33" s="53"/>
      <c r="EK33" s="53"/>
      <c r="EL33" s="53"/>
      <c r="EM33" s="53"/>
      <c r="EN33" s="53"/>
      <c r="EO33" s="53"/>
      <c r="EP33" s="53"/>
      <c r="EQ33" s="53"/>
      <c r="ER33" s="53"/>
      <c r="ES33" s="53"/>
      <c r="ET33" s="53"/>
      <c r="EU33" s="53"/>
      <c r="EV33" s="53"/>
      <c r="EW33" s="53"/>
      <c r="EX33" s="53"/>
      <c r="EY33" s="53"/>
      <c r="EZ33" s="53"/>
      <c r="FA33" s="53"/>
      <c r="FB33" s="53"/>
      <c r="FC33" s="53"/>
      <c r="FD33" s="53"/>
      <c r="FE33" s="53"/>
      <c r="FF33" s="53"/>
      <c r="FG33" s="53"/>
      <c r="FH33" s="53"/>
      <c r="FI33" s="53"/>
      <c r="FJ33" s="53"/>
      <c r="FK33" s="53"/>
      <c r="FL33" s="53"/>
      <c r="FM33" s="53"/>
      <c r="FN33" s="53"/>
      <c r="FO33" s="53"/>
      <c r="FP33" s="53"/>
      <c r="FQ33" s="53"/>
      <c r="FR33" s="53"/>
      <c r="FS33" s="53"/>
      <c r="FT33" s="53"/>
      <c r="FU33" s="53"/>
      <c r="FV33" s="53"/>
      <c r="FW33" s="53"/>
      <c r="FX33" s="53"/>
      <c r="FY33" s="53"/>
      <c r="FZ33" s="53"/>
      <c r="GA33" s="53"/>
      <c r="GB33" s="53"/>
      <c r="GC33" s="53"/>
      <c r="GD33" s="53"/>
      <c r="GE33" s="53"/>
      <c r="GF33" s="53"/>
      <c r="GG33" s="53"/>
      <c r="GH33" s="53"/>
      <c r="GI33" s="53"/>
      <c r="GJ33" s="53"/>
      <c r="GK33" s="53"/>
      <c r="GL33" s="53"/>
      <c r="GM33" s="53"/>
      <c r="GN33" s="53"/>
      <c r="GO33" s="53"/>
      <c r="GP33" s="53"/>
      <c r="GQ33" s="53"/>
      <c r="GR33" s="53"/>
      <c r="GS33" s="53"/>
      <c r="GT33" s="53"/>
      <c r="GU33" s="53"/>
      <c r="GV33" s="53"/>
      <c r="GW33" s="53"/>
      <c r="GX33" s="53"/>
      <c r="GY33" s="53"/>
      <c r="GZ33" s="53"/>
      <c r="HA33" s="53"/>
      <c r="HB33" s="53"/>
      <c r="HC33" s="53"/>
      <c r="HD33" s="53"/>
      <c r="HE33" s="53"/>
      <c r="HF33" s="53"/>
      <c r="HG33" s="53"/>
      <c r="HH33" s="53"/>
      <c r="HI33" s="53"/>
      <c r="HJ33" s="53"/>
      <c r="HK33" s="53"/>
      <c r="HL33" s="53"/>
      <c r="HM33" s="53"/>
      <c r="HN33" s="53"/>
      <c r="HO33" s="53"/>
      <c r="HP33" s="53"/>
      <c r="HQ33" s="53"/>
      <c r="HR33" s="53"/>
      <c r="HS33" s="53"/>
      <c r="HT33" s="53"/>
      <c r="HU33" s="53"/>
      <c r="HV33" s="53"/>
      <c r="HW33" s="53"/>
      <c r="HX33" s="53"/>
      <c r="HY33" s="53"/>
      <c r="HZ33" s="53"/>
      <c r="IA33" s="53"/>
      <c r="IB33" s="53"/>
      <c r="IC33" s="53"/>
      <c r="ID33" s="53"/>
      <c r="IE33" s="53"/>
      <c r="IF33" s="53"/>
      <c r="IG33" s="53"/>
      <c r="IH33" s="53"/>
      <c r="II33" s="53"/>
      <c r="IJ33" s="53"/>
      <c r="IK33" s="53"/>
      <c r="IL33" s="53"/>
    </row>
    <row r="34" spans="1:246" ht="20.100000000000001" customHeight="1">
      <c r="A34" s="480" t="s">
        <v>912</v>
      </c>
      <c r="B34" s="437" t="s">
        <v>912</v>
      </c>
      <c r="C34" s="438" t="s">
        <v>958</v>
      </c>
      <c r="D34" s="439" t="s">
        <v>931</v>
      </c>
      <c r="E34" s="441">
        <v>415.86</v>
      </c>
      <c r="F34" s="440" t="s">
        <v>961</v>
      </c>
      <c r="G34" s="441">
        <v>7.5</v>
      </c>
      <c r="H34" s="442">
        <f t="shared" si="84"/>
        <v>3118.9500000000003</v>
      </c>
      <c r="I34" s="481">
        <f>H34/$H$194</f>
        <v>6.1210288529802061E-3</v>
      </c>
      <c r="K34" s="470"/>
      <c r="L34" s="463">
        <f t="shared" si="85"/>
        <v>0</v>
      </c>
      <c r="M34" s="471">
        <f t="shared" si="86"/>
        <v>0</v>
      </c>
      <c r="O34" s="475"/>
      <c r="P34" s="464">
        <f t="shared" si="87"/>
        <v>0</v>
      </c>
      <c r="Q34" s="476">
        <f t="shared" si="88"/>
        <v>0</v>
      </c>
      <c r="S34" s="470">
        <v>7.5</v>
      </c>
      <c r="T34" s="463">
        <f t="shared" si="89"/>
        <v>3118.9500000000003</v>
      </c>
      <c r="U34" s="471">
        <f t="shared" si="90"/>
        <v>0.10155169174676594</v>
      </c>
      <c r="W34" s="475"/>
      <c r="X34" s="464">
        <f t="shared" si="91"/>
        <v>0</v>
      </c>
      <c r="Y34" s="476">
        <f t="shared" si="92"/>
        <v>0</v>
      </c>
      <c r="AA34" s="470"/>
      <c r="AB34" s="463">
        <f t="shared" si="93"/>
        <v>0</v>
      </c>
      <c r="AC34" s="471">
        <f t="shared" si="94"/>
        <v>0</v>
      </c>
      <c r="AE34" s="475"/>
      <c r="AF34" s="464">
        <f t="shared" si="95"/>
        <v>0</v>
      </c>
      <c r="AG34" s="476">
        <f t="shared" si="96"/>
        <v>0</v>
      </c>
      <c r="AI34" s="470"/>
      <c r="AJ34" s="463">
        <f t="shared" si="97"/>
        <v>0</v>
      </c>
      <c r="AK34" s="471">
        <f t="shared" si="98"/>
        <v>0</v>
      </c>
      <c r="AM34" s="486">
        <f t="shared" si="99"/>
        <v>7.5</v>
      </c>
      <c r="AN34" s="464">
        <f t="shared" si="100"/>
        <v>3118.9500000000003</v>
      </c>
      <c r="AO34" s="471">
        <f t="shared" si="0"/>
        <v>1</v>
      </c>
      <c r="AP34" s="521">
        <f t="shared" si="20"/>
        <v>0</v>
      </c>
      <c r="AR34" s="53">
        <f t="shared" si="21"/>
        <v>0</v>
      </c>
      <c r="AT34" s="53"/>
      <c r="AU34" s="53"/>
      <c r="AV34" s="53"/>
      <c r="AW34" s="53"/>
      <c r="AX34" s="53"/>
      <c r="AY34" s="53"/>
      <c r="AZ34" s="53"/>
      <c r="BA34" s="53"/>
      <c r="BB34" s="53"/>
      <c r="BC34" s="53"/>
      <c r="BD34" s="53"/>
      <c r="BE34" s="53"/>
      <c r="BF34" s="53"/>
      <c r="BG34" s="53"/>
      <c r="BH34" s="53"/>
      <c r="BI34" s="53"/>
      <c r="BJ34" s="53"/>
      <c r="BK34" s="53"/>
      <c r="BL34" s="53"/>
      <c r="BM34" s="53"/>
      <c r="BN34" s="53"/>
      <c r="BO34" s="53"/>
      <c r="BP34" s="53"/>
      <c r="BQ34" s="53"/>
      <c r="BR34" s="53"/>
      <c r="BS34" s="53"/>
      <c r="BT34" s="53"/>
      <c r="BU34" s="53"/>
      <c r="BV34" s="53"/>
      <c r="BW34" s="53"/>
      <c r="BX34" s="53"/>
      <c r="BY34" s="53"/>
      <c r="BZ34" s="53"/>
      <c r="CA34" s="53"/>
      <c r="CB34" s="53"/>
      <c r="CC34" s="53"/>
      <c r="CD34" s="53"/>
      <c r="CE34" s="53"/>
      <c r="CF34" s="53"/>
      <c r="CG34" s="53"/>
      <c r="CH34" s="53"/>
      <c r="CI34" s="53"/>
      <c r="CJ34" s="53"/>
      <c r="CK34" s="53"/>
      <c r="CL34" s="53"/>
      <c r="CM34" s="53"/>
      <c r="CN34" s="53"/>
      <c r="CO34" s="53"/>
      <c r="CP34" s="53"/>
      <c r="CQ34" s="53"/>
      <c r="CR34" s="53"/>
      <c r="CS34" s="53"/>
      <c r="CT34" s="53"/>
      <c r="CU34" s="53"/>
      <c r="CV34" s="53"/>
      <c r="CW34" s="53"/>
      <c r="CX34" s="53"/>
      <c r="CY34" s="53"/>
      <c r="CZ34" s="53"/>
      <c r="DA34" s="53"/>
      <c r="DB34" s="53"/>
      <c r="DC34" s="53"/>
      <c r="DD34" s="53"/>
      <c r="DE34" s="53"/>
      <c r="DF34" s="53"/>
      <c r="DG34" s="53"/>
      <c r="DH34" s="53"/>
      <c r="DI34" s="53"/>
      <c r="DJ34" s="53"/>
      <c r="DK34" s="53"/>
      <c r="DL34" s="53"/>
      <c r="DM34" s="53"/>
      <c r="DN34" s="53"/>
      <c r="DO34" s="53"/>
      <c r="DP34" s="53"/>
      <c r="DQ34" s="53"/>
      <c r="DR34" s="53"/>
      <c r="DS34" s="53"/>
      <c r="DT34" s="53"/>
      <c r="DU34" s="53"/>
      <c r="DV34" s="53"/>
      <c r="DW34" s="53"/>
      <c r="DX34" s="53"/>
      <c r="DY34" s="53"/>
      <c r="DZ34" s="53"/>
      <c r="EA34" s="53"/>
      <c r="EB34" s="53"/>
      <c r="EC34" s="53"/>
      <c r="ED34" s="53"/>
      <c r="EE34" s="53"/>
      <c r="EF34" s="53"/>
      <c r="EG34" s="53"/>
      <c r="EH34" s="53"/>
      <c r="EI34" s="53"/>
      <c r="EJ34" s="53"/>
      <c r="EK34" s="53"/>
      <c r="EL34" s="53"/>
      <c r="EM34" s="53"/>
      <c r="EN34" s="53"/>
      <c r="EO34" s="53"/>
      <c r="EP34" s="53"/>
      <c r="EQ34" s="53"/>
      <c r="ER34" s="53"/>
      <c r="ES34" s="53"/>
      <c r="ET34" s="53"/>
      <c r="EU34" s="53"/>
      <c r="EV34" s="53"/>
      <c r="EW34" s="53"/>
      <c r="EX34" s="53"/>
      <c r="EY34" s="53"/>
      <c r="EZ34" s="53"/>
      <c r="FA34" s="53"/>
      <c r="FB34" s="53"/>
      <c r="FC34" s="53"/>
      <c r="FD34" s="53"/>
      <c r="FE34" s="53"/>
      <c r="FF34" s="53"/>
      <c r="FG34" s="53"/>
      <c r="FH34" s="53"/>
      <c r="FI34" s="53"/>
      <c r="FJ34" s="53"/>
      <c r="FK34" s="53"/>
      <c r="FL34" s="53"/>
      <c r="FM34" s="53"/>
      <c r="FN34" s="53"/>
      <c r="FO34" s="53"/>
      <c r="FP34" s="53"/>
      <c r="FQ34" s="53"/>
      <c r="FR34" s="53"/>
      <c r="FS34" s="53"/>
      <c r="FT34" s="53"/>
      <c r="FU34" s="53"/>
      <c r="FV34" s="53"/>
      <c r="FW34" s="53"/>
      <c r="FX34" s="53"/>
      <c r="FY34" s="53"/>
      <c r="FZ34" s="53"/>
      <c r="GA34" s="53"/>
      <c r="GB34" s="53"/>
      <c r="GC34" s="53"/>
      <c r="GD34" s="53"/>
      <c r="GE34" s="53"/>
      <c r="GF34" s="53"/>
      <c r="GG34" s="53"/>
      <c r="GH34" s="53"/>
      <c r="GI34" s="53"/>
      <c r="GJ34" s="53"/>
      <c r="GK34" s="53"/>
      <c r="GL34" s="53"/>
      <c r="GM34" s="53"/>
      <c r="GN34" s="53"/>
      <c r="GO34" s="53"/>
      <c r="GP34" s="53"/>
      <c r="GQ34" s="53"/>
      <c r="GR34" s="53"/>
      <c r="GS34" s="53"/>
      <c r="GT34" s="53"/>
      <c r="GU34" s="53"/>
      <c r="GV34" s="53"/>
      <c r="GW34" s="53"/>
      <c r="GX34" s="53"/>
      <c r="GY34" s="53"/>
      <c r="GZ34" s="53"/>
      <c r="HA34" s="53"/>
      <c r="HB34" s="53"/>
      <c r="HC34" s="53"/>
      <c r="HD34" s="53"/>
      <c r="HE34" s="53"/>
      <c r="HF34" s="53"/>
      <c r="HG34" s="53"/>
      <c r="HH34" s="53"/>
      <c r="HI34" s="53"/>
      <c r="HJ34" s="53"/>
      <c r="HK34" s="53"/>
      <c r="HL34" s="53"/>
      <c r="HM34" s="53"/>
      <c r="HN34" s="53"/>
      <c r="HO34" s="53"/>
      <c r="HP34" s="53"/>
      <c r="HQ34" s="53"/>
      <c r="HR34" s="53"/>
      <c r="HS34" s="53"/>
      <c r="HT34" s="53"/>
      <c r="HU34" s="53"/>
      <c r="HV34" s="53"/>
      <c r="HW34" s="53"/>
      <c r="HX34" s="53"/>
      <c r="HY34" s="53"/>
      <c r="HZ34" s="53"/>
      <c r="IA34" s="53"/>
      <c r="IB34" s="53"/>
      <c r="IC34" s="53"/>
      <c r="ID34" s="53"/>
      <c r="IE34" s="53"/>
      <c r="IF34" s="53"/>
      <c r="IG34" s="53"/>
      <c r="IH34" s="53"/>
      <c r="II34" s="53"/>
      <c r="IJ34" s="53"/>
      <c r="IK34" s="53"/>
      <c r="IL34" s="53"/>
    </row>
    <row r="35" spans="1:246" ht="18.75" customHeight="1">
      <c r="A35" s="482"/>
      <c r="B35" s="448"/>
      <c r="C35" s="448" t="s">
        <v>959</v>
      </c>
      <c r="D35" s="449" t="s">
        <v>935</v>
      </c>
      <c r="E35" s="451"/>
      <c r="F35" s="448"/>
      <c r="G35" s="450"/>
      <c r="H35" s="451"/>
      <c r="I35" s="473"/>
      <c r="K35" s="472"/>
      <c r="L35" s="452"/>
      <c r="M35" s="473"/>
      <c r="O35" s="472"/>
      <c r="P35" s="452"/>
      <c r="Q35" s="473"/>
      <c r="S35" s="472"/>
      <c r="T35" s="452"/>
      <c r="U35" s="473"/>
      <c r="W35" s="472"/>
      <c r="X35" s="452"/>
      <c r="Y35" s="473"/>
      <c r="AA35" s="472"/>
      <c r="AB35" s="452"/>
      <c r="AC35" s="473"/>
      <c r="AE35" s="472"/>
      <c r="AF35" s="452"/>
      <c r="AG35" s="473"/>
      <c r="AI35" s="472"/>
      <c r="AJ35" s="452"/>
      <c r="AK35" s="473"/>
      <c r="AM35" s="485"/>
      <c r="AN35" s="452"/>
      <c r="AO35" s="473" t="str">
        <f t="shared" si="0"/>
        <v>-</v>
      </c>
      <c r="AP35" s="521"/>
      <c r="AR35" s="53">
        <f t="shared" si="21"/>
        <v>0</v>
      </c>
      <c r="AT35" s="373"/>
      <c r="AU35" s="373"/>
      <c r="AV35" s="373"/>
      <c r="AW35" s="373"/>
      <c r="AX35" s="373"/>
      <c r="AY35" s="373"/>
      <c r="AZ35" s="373"/>
      <c r="BA35" s="373"/>
      <c r="BB35" s="373"/>
      <c r="BC35" s="373"/>
      <c r="BD35" s="373"/>
      <c r="BE35" s="373"/>
      <c r="BF35" s="373"/>
      <c r="BG35" s="373"/>
      <c r="BH35" s="373"/>
      <c r="BI35" s="373"/>
      <c r="BJ35" s="373"/>
      <c r="BK35" s="373"/>
      <c r="BL35" s="373"/>
      <c r="BM35" s="373"/>
      <c r="BN35" s="373"/>
      <c r="BO35" s="373"/>
      <c r="BP35" s="373"/>
      <c r="BQ35" s="373"/>
      <c r="BR35" s="373"/>
      <c r="BS35" s="373"/>
      <c r="BT35" s="373"/>
      <c r="BU35" s="373"/>
      <c r="BV35" s="373"/>
      <c r="BW35" s="373"/>
      <c r="BX35" s="373"/>
      <c r="BY35" s="373"/>
      <c r="BZ35" s="373"/>
      <c r="CA35" s="373"/>
      <c r="CB35" s="373"/>
      <c r="CC35" s="373"/>
      <c r="CD35" s="373"/>
      <c r="CE35" s="373"/>
      <c r="CF35" s="373"/>
      <c r="CG35" s="373"/>
      <c r="CH35" s="373"/>
      <c r="CI35" s="373"/>
      <c r="CJ35" s="373"/>
      <c r="CK35" s="373"/>
      <c r="CL35" s="373"/>
      <c r="CM35" s="373"/>
      <c r="CN35" s="373"/>
      <c r="CO35" s="373"/>
      <c r="CP35" s="373"/>
      <c r="CQ35" s="373"/>
      <c r="CR35" s="373"/>
      <c r="CS35" s="373"/>
      <c r="CT35" s="373"/>
      <c r="CU35" s="373"/>
      <c r="CV35" s="373"/>
      <c r="CW35" s="373"/>
      <c r="CX35" s="373"/>
      <c r="CY35" s="373"/>
      <c r="CZ35" s="373"/>
      <c r="DA35" s="373"/>
      <c r="DB35" s="373"/>
      <c r="DC35" s="373"/>
      <c r="DD35" s="373"/>
      <c r="DE35" s="373"/>
      <c r="DF35" s="373"/>
      <c r="DG35" s="373"/>
      <c r="DH35" s="373"/>
      <c r="DI35" s="373"/>
      <c r="DJ35" s="373"/>
      <c r="DK35" s="373"/>
      <c r="DL35" s="373"/>
      <c r="DM35" s="373"/>
      <c r="DN35" s="373"/>
      <c r="DO35" s="373"/>
      <c r="DP35" s="373"/>
      <c r="DQ35" s="373"/>
      <c r="DR35" s="373"/>
      <c r="DS35" s="373"/>
      <c r="DT35" s="373"/>
      <c r="DU35" s="373"/>
      <c r="DV35" s="373"/>
      <c r="DW35" s="373"/>
      <c r="DX35" s="373"/>
      <c r="DY35" s="373"/>
      <c r="DZ35" s="373"/>
      <c r="EA35" s="373"/>
      <c r="EB35" s="373"/>
      <c r="EC35" s="373"/>
      <c r="ED35" s="373"/>
      <c r="EE35" s="373"/>
      <c r="EF35" s="373"/>
      <c r="EG35" s="373"/>
      <c r="EH35" s="373"/>
      <c r="EI35" s="373"/>
      <c r="EJ35" s="373"/>
      <c r="EK35" s="373"/>
      <c r="EL35" s="373"/>
      <c r="EM35" s="373"/>
      <c r="EN35" s="373"/>
      <c r="EO35" s="373"/>
      <c r="EP35" s="373"/>
      <c r="EQ35" s="373"/>
      <c r="ER35" s="373"/>
      <c r="ES35" s="373"/>
      <c r="ET35" s="373"/>
      <c r="EU35" s="373"/>
      <c r="EV35" s="373"/>
      <c r="EW35" s="373"/>
      <c r="EX35" s="373"/>
      <c r="EY35" s="373"/>
      <c r="EZ35" s="373"/>
      <c r="FA35" s="373"/>
      <c r="FB35" s="373"/>
      <c r="FC35" s="373"/>
      <c r="FD35" s="373"/>
      <c r="FE35" s="373"/>
      <c r="FF35" s="373"/>
      <c r="FG35" s="373"/>
      <c r="FH35" s="373"/>
      <c r="FI35" s="373"/>
      <c r="FJ35" s="373"/>
      <c r="FK35" s="373"/>
      <c r="FL35" s="373"/>
      <c r="FM35" s="373"/>
      <c r="FN35" s="373"/>
      <c r="FO35" s="373"/>
      <c r="FP35" s="373"/>
      <c r="FQ35" s="373"/>
      <c r="FR35" s="373"/>
      <c r="FS35" s="373"/>
      <c r="FT35" s="373"/>
      <c r="FU35" s="373"/>
      <c r="FV35" s="373"/>
      <c r="FW35" s="373"/>
      <c r="FX35" s="373"/>
      <c r="FY35" s="373"/>
      <c r="FZ35" s="373"/>
      <c r="GA35" s="373"/>
      <c r="GB35" s="373"/>
      <c r="GC35" s="373"/>
      <c r="GD35" s="373"/>
      <c r="GE35" s="373"/>
      <c r="GF35" s="373"/>
      <c r="GG35" s="373"/>
      <c r="GH35" s="373"/>
      <c r="GI35" s="373"/>
      <c r="GJ35" s="373"/>
      <c r="GK35" s="373"/>
      <c r="GL35" s="373"/>
      <c r="GM35" s="373"/>
      <c r="GN35" s="373"/>
      <c r="GO35" s="373"/>
      <c r="GP35" s="373"/>
      <c r="GQ35" s="373"/>
      <c r="GR35" s="373"/>
      <c r="GS35" s="373"/>
      <c r="GT35" s="373"/>
      <c r="GU35" s="373"/>
      <c r="GV35" s="373"/>
      <c r="GW35" s="373"/>
      <c r="GX35" s="373"/>
      <c r="GY35" s="373"/>
      <c r="GZ35" s="373"/>
      <c r="HA35" s="373"/>
      <c r="HB35" s="373"/>
      <c r="HC35" s="373"/>
      <c r="HD35" s="373"/>
      <c r="HE35" s="373"/>
      <c r="HF35" s="373"/>
      <c r="HG35" s="373"/>
      <c r="HH35" s="373"/>
      <c r="HI35" s="373"/>
      <c r="HJ35" s="373"/>
      <c r="HK35" s="373"/>
      <c r="HL35" s="373"/>
      <c r="HM35" s="373"/>
      <c r="HN35" s="373"/>
      <c r="HO35" s="373"/>
      <c r="HP35" s="373"/>
      <c r="HQ35" s="373"/>
      <c r="HR35" s="373"/>
      <c r="HS35" s="373"/>
      <c r="HT35" s="373"/>
      <c r="HU35" s="373"/>
      <c r="HV35" s="373"/>
      <c r="HW35" s="373"/>
      <c r="HX35" s="373"/>
      <c r="HY35" s="373"/>
      <c r="HZ35" s="373"/>
      <c r="IA35" s="373"/>
      <c r="IB35" s="373"/>
      <c r="IC35" s="373"/>
      <c r="ID35" s="373"/>
      <c r="IE35" s="373"/>
      <c r="IF35" s="373"/>
      <c r="IG35" s="373"/>
      <c r="IH35" s="373"/>
      <c r="II35" s="373"/>
      <c r="IJ35" s="373"/>
      <c r="IK35" s="373"/>
      <c r="IL35" s="373"/>
    </row>
    <row r="36" spans="1:246" ht="30">
      <c r="A36" s="480" t="s">
        <v>912</v>
      </c>
      <c r="B36" s="437" t="s">
        <v>912</v>
      </c>
      <c r="C36" s="438" t="s">
        <v>960</v>
      </c>
      <c r="D36" s="443" t="s">
        <v>936</v>
      </c>
      <c r="E36" s="441">
        <v>64.599999999999994</v>
      </c>
      <c r="F36" s="440" t="s">
        <v>920</v>
      </c>
      <c r="G36" s="441">
        <v>88.6</v>
      </c>
      <c r="H36" s="442">
        <f t="shared" ref="H36" si="101">E36*G36</f>
        <v>5723.5599999999995</v>
      </c>
      <c r="I36" s="481">
        <f>H36/$H$194</f>
        <v>1.1232650700320101E-2</v>
      </c>
      <c r="K36" s="470"/>
      <c r="L36" s="463">
        <f>SUM(K36*$E36)</f>
        <v>0</v>
      </c>
      <c r="M36" s="471">
        <f>SUM(L36/$H$28)</f>
        <v>0</v>
      </c>
      <c r="O36" s="475"/>
      <c r="P36" s="464">
        <f>SUM(O36*$E36)</f>
        <v>0</v>
      </c>
      <c r="Q36" s="476">
        <f>SUM(P36/$H$28)</f>
        <v>0</v>
      </c>
      <c r="S36" s="470">
        <v>88.6</v>
      </c>
      <c r="T36" s="463">
        <f>SUM(S36*$E36)</f>
        <v>5723.5599999999995</v>
      </c>
      <c r="U36" s="471">
        <f>SUM(T36/$H$28)</f>
        <v>0.18635669081393405</v>
      </c>
      <c r="W36" s="475"/>
      <c r="X36" s="464">
        <f>SUM(W36*$E36)</f>
        <v>0</v>
      </c>
      <c r="Y36" s="476">
        <f>SUM(X36/$H$28)</f>
        <v>0</v>
      </c>
      <c r="AA36" s="470"/>
      <c r="AB36" s="463">
        <f>SUM(AA36*$E36)</f>
        <v>0</v>
      </c>
      <c r="AC36" s="471">
        <f>SUM(AB36/$H$28)</f>
        <v>0</v>
      </c>
      <c r="AE36" s="475"/>
      <c r="AF36" s="464">
        <f>SUM(AE36*$E36)</f>
        <v>0</v>
      </c>
      <c r="AG36" s="476">
        <f>SUM(AF36/$H$28)</f>
        <v>0</v>
      </c>
      <c r="AI36" s="470"/>
      <c r="AJ36" s="463">
        <f>SUM(AI36*$E36)</f>
        <v>0</v>
      </c>
      <c r="AK36" s="471">
        <f>SUM(AJ36/$H$28)</f>
        <v>0</v>
      </c>
      <c r="AM36" s="486">
        <f>SUM(AE36,AA36,W36,S36,O36,K36,AI36)</f>
        <v>88.6</v>
      </c>
      <c r="AN36" s="464">
        <f t="shared" ref="AN36" si="102">SUM(AF36,AB36,X36,T36,P36,L36,AJ36)</f>
        <v>5723.5599999999995</v>
      </c>
      <c r="AO36" s="471">
        <f t="shared" si="0"/>
        <v>1</v>
      </c>
      <c r="AP36" s="521">
        <f t="shared" si="20"/>
        <v>0</v>
      </c>
      <c r="AR36" s="53">
        <f t="shared" si="21"/>
        <v>0</v>
      </c>
      <c r="AT36" s="53"/>
      <c r="AU36" s="53"/>
      <c r="AV36" s="53"/>
      <c r="AW36" s="53"/>
      <c r="AX36" s="53"/>
      <c r="AY36" s="53"/>
      <c r="AZ36" s="53"/>
      <c r="BA36" s="53"/>
      <c r="BB36" s="53"/>
      <c r="BC36" s="53"/>
      <c r="BD36" s="53"/>
      <c r="BE36" s="53"/>
      <c r="BF36" s="53"/>
      <c r="BG36" s="53"/>
      <c r="BH36" s="53"/>
      <c r="BI36" s="53"/>
      <c r="BJ36" s="53"/>
      <c r="BK36" s="53"/>
      <c r="BL36" s="53"/>
      <c r="BM36" s="53"/>
      <c r="BN36" s="53"/>
      <c r="BO36" s="53"/>
      <c r="BP36" s="53"/>
      <c r="BQ36" s="53"/>
      <c r="BR36" s="53"/>
      <c r="BS36" s="53"/>
      <c r="BT36" s="53"/>
      <c r="BU36" s="53"/>
      <c r="BV36" s="53"/>
      <c r="BW36" s="53"/>
      <c r="BX36" s="53"/>
      <c r="BY36" s="53"/>
      <c r="BZ36" s="53"/>
      <c r="CA36" s="53"/>
      <c r="CB36" s="53"/>
      <c r="CC36" s="53"/>
      <c r="CD36" s="53"/>
      <c r="CE36" s="53"/>
      <c r="CF36" s="53"/>
      <c r="CG36" s="53"/>
      <c r="CH36" s="53"/>
      <c r="CI36" s="53"/>
      <c r="CJ36" s="53"/>
      <c r="CK36" s="53"/>
      <c r="CL36" s="53"/>
      <c r="CM36" s="53"/>
      <c r="CN36" s="53"/>
      <c r="CO36" s="53"/>
      <c r="CP36" s="53"/>
      <c r="CQ36" s="53"/>
      <c r="CR36" s="53"/>
      <c r="CS36" s="53"/>
      <c r="CT36" s="53"/>
      <c r="CU36" s="53"/>
      <c r="CV36" s="53"/>
      <c r="CW36" s="53"/>
      <c r="CX36" s="53"/>
      <c r="CY36" s="53"/>
      <c r="CZ36" s="53"/>
      <c r="DA36" s="53"/>
      <c r="DB36" s="53"/>
      <c r="DC36" s="53"/>
      <c r="DD36" s="53"/>
      <c r="DE36" s="53"/>
      <c r="DF36" s="53"/>
      <c r="DG36" s="53"/>
      <c r="DH36" s="53"/>
      <c r="DI36" s="53"/>
      <c r="DJ36" s="53"/>
      <c r="DK36" s="53"/>
      <c r="DL36" s="53"/>
      <c r="DM36" s="53"/>
      <c r="DN36" s="53"/>
      <c r="DO36" s="53"/>
      <c r="DP36" s="53"/>
      <c r="DQ36" s="53"/>
      <c r="DR36" s="53"/>
      <c r="DS36" s="53"/>
      <c r="DT36" s="53"/>
      <c r="DU36" s="53"/>
      <c r="DV36" s="53"/>
      <c r="DW36" s="53"/>
      <c r="DX36" s="53"/>
      <c r="DY36" s="53"/>
      <c r="DZ36" s="53"/>
      <c r="EA36" s="53"/>
      <c r="EB36" s="53"/>
      <c r="EC36" s="53"/>
      <c r="ED36" s="53"/>
      <c r="EE36" s="53"/>
      <c r="EF36" s="53"/>
      <c r="EG36" s="53"/>
      <c r="EH36" s="53"/>
      <c r="EI36" s="53"/>
      <c r="EJ36" s="53"/>
      <c r="EK36" s="53"/>
      <c r="EL36" s="53"/>
      <c r="EM36" s="53"/>
      <c r="EN36" s="53"/>
      <c r="EO36" s="53"/>
      <c r="EP36" s="53"/>
      <c r="EQ36" s="53"/>
      <c r="ER36" s="53"/>
      <c r="ES36" s="53"/>
      <c r="ET36" s="53"/>
      <c r="EU36" s="53"/>
      <c r="EV36" s="53"/>
      <c r="EW36" s="53"/>
      <c r="EX36" s="53"/>
      <c r="EY36" s="53"/>
      <c r="EZ36" s="53"/>
      <c r="FA36" s="53"/>
      <c r="FB36" s="53"/>
      <c r="FC36" s="53"/>
      <c r="FD36" s="53"/>
      <c r="FE36" s="53"/>
      <c r="FF36" s="53"/>
      <c r="FG36" s="53"/>
      <c r="FH36" s="53"/>
      <c r="FI36" s="53"/>
      <c r="FJ36" s="53"/>
      <c r="FK36" s="53"/>
      <c r="FL36" s="53"/>
      <c r="FM36" s="53"/>
      <c r="FN36" s="53"/>
      <c r="FO36" s="53"/>
      <c r="FP36" s="53"/>
      <c r="FQ36" s="53"/>
      <c r="FR36" s="53"/>
      <c r="FS36" s="53"/>
      <c r="FT36" s="53"/>
      <c r="FU36" s="53"/>
      <c r="FV36" s="53"/>
      <c r="FW36" s="53"/>
      <c r="FX36" s="53"/>
      <c r="FY36" s="53"/>
      <c r="FZ36" s="53"/>
      <c r="GA36" s="53"/>
      <c r="GB36" s="53"/>
      <c r="GC36" s="53"/>
      <c r="GD36" s="53"/>
      <c r="GE36" s="53"/>
      <c r="GF36" s="53"/>
      <c r="GG36" s="53"/>
      <c r="GH36" s="53"/>
      <c r="GI36" s="53"/>
      <c r="GJ36" s="53"/>
      <c r="GK36" s="53"/>
      <c r="GL36" s="53"/>
      <c r="GM36" s="53"/>
      <c r="GN36" s="53"/>
      <c r="GO36" s="53"/>
      <c r="GP36" s="53"/>
      <c r="GQ36" s="53"/>
      <c r="GR36" s="53"/>
      <c r="GS36" s="53"/>
      <c r="GT36" s="53"/>
      <c r="GU36" s="53"/>
      <c r="GV36" s="53"/>
      <c r="GW36" s="53"/>
      <c r="GX36" s="53"/>
      <c r="GY36" s="53"/>
      <c r="GZ36" s="53"/>
      <c r="HA36" s="53"/>
      <c r="HB36" s="53"/>
      <c r="HC36" s="53"/>
      <c r="HD36" s="53"/>
      <c r="HE36" s="53"/>
      <c r="HF36" s="53"/>
      <c r="HG36" s="53"/>
      <c r="HH36" s="53"/>
      <c r="HI36" s="53"/>
      <c r="HJ36" s="53"/>
      <c r="HK36" s="53"/>
      <c r="HL36" s="53"/>
      <c r="HM36" s="53"/>
      <c r="HN36" s="53"/>
      <c r="HO36" s="53"/>
      <c r="HP36" s="53"/>
      <c r="HQ36" s="53"/>
      <c r="HR36" s="53"/>
      <c r="HS36" s="53"/>
      <c r="HT36" s="53"/>
      <c r="HU36" s="53"/>
      <c r="HV36" s="53"/>
      <c r="HW36" s="53"/>
      <c r="HX36" s="53"/>
      <c r="HY36" s="53"/>
      <c r="HZ36" s="53"/>
      <c r="IA36" s="53"/>
      <c r="IB36" s="53"/>
      <c r="IC36" s="53"/>
      <c r="ID36" s="53"/>
      <c r="IE36" s="53"/>
      <c r="IF36" s="53"/>
      <c r="IG36" s="53"/>
      <c r="IH36" s="53"/>
      <c r="II36" s="53"/>
      <c r="IJ36" s="53"/>
      <c r="IK36" s="53"/>
      <c r="IL36" s="53"/>
    </row>
    <row r="37" spans="1:246" ht="20.25" customHeight="1">
      <c r="A37" s="479"/>
      <c r="B37" s="444"/>
      <c r="C37" s="444" t="s">
        <v>1026</v>
      </c>
      <c r="D37" s="445" t="s">
        <v>962</v>
      </c>
      <c r="E37" s="447"/>
      <c r="F37" s="444"/>
      <c r="G37" s="446"/>
      <c r="H37" s="447">
        <f>SUM(H38:H42)</f>
        <v>24656.998</v>
      </c>
      <c r="I37" s="469">
        <f>SUM(I38:I42)</f>
        <v>4.8390065947153761E-2</v>
      </c>
      <c r="K37" s="468"/>
      <c r="L37" s="447">
        <f>SUM(L38:L42)</f>
        <v>0</v>
      </c>
      <c r="M37" s="469">
        <f>SUM(M38:M42)</f>
        <v>0</v>
      </c>
      <c r="O37" s="468"/>
      <c r="P37" s="447">
        <f>SUM(P38:P42)</f>
        <v>12397.68</v>
      </c>
      <c r="Q37" s="469">
        <f>SUM(Q38:Q42)</f>
        <v>0.50280573490738822</v>
      </c>
      <c r="S37" s="468"/>
      <c r="T37" s="447">
        <f>SUM(T38:T42)</f>
        <v>2332.3200000000002</v>
      </c>
      <c r="U37" s="469">
        <f>SUM(U38:U42)</f>
        <v>9.459059046847472E-2</v>
      </c>
      <c r="W37" s="468"/>
      <c r="X37" s="447">
        <f>SUM(X38:X42)</f>
        <v>0</v>
      </c>
      <c r="Y37" s="469">
        <f>SUM(Y38:Y42)</f>
        <v>0</v>
      </c>
      <c r="AA37" s="468"/>
      <c r="AB37" s="447">
        <f>SUM(AB38:AB42)</f>
        <v>334.41590000000002</v>
      </c>
      <c r="AC37" s="469">
        <f>SUM(AC38:AC42)</f>
        <v>1.3562717570078889E-2</v>
      </c>
      <c r="AE37" s="468"/>
      <c r="AF37" s="447">
        <f>SUM(AF38:AF42)</f>
        <v>7610.204999999999</v>
      </c>
      <c r="AG37" s="469">
        <f>SUM(AG38:AG42)</f>
        <v>0.3086428039617799</v>
      </c>
      <c r="AI37" s="468"/>
      <c r="AJ37" s="447">
        <f>SUM(AJ38:AJ42)</f>
        <v>1982.3770999999999</v>
      </c>
      <c r="AK37" s="469">
        <f>SUM(AK38:AK42)</f>
        <v>8.039815309227831E-2</v>
      </c>
      <c r="AM37" s="468"/>
      <c r="AN37" s="447">
        <f>SUM(AN38:AN42)</f>
        <v>24656.998</v>
      </c>
      <c r="AO37" s="469">
        <f t="shared" si="0"/>
        <v>1</v>
      </c>
      <c r="AP37" s="521"/>
      <c r="AR37" s="447">
        <f>SUM(AR38:AR42)</f>
        <v>0</v>
      </c>
      <c r="AT37" s="373"/>
      <c r="AU37" s="373"/>
      <c r="AV37" s="373"/>
      <c r="AW37" s="373"/>
      <c r="AX37" s="373"/>
      <c r="AY37" s="373"/>
      <c r="AZ37" s="373"/>
      <c r="BA37" s="373"/>
      <c r="BB37" s="373"/>
      <c r="BC37" s="373"/>
      <c r="BD37" s="373"/>
      <c r="BE37" s="373"/>
      <c r="BF37" s="373"/>
      <c r="BG37" s="373"/>
      <c r="BH37" s="373"/>
      <c r="BI37" s="373"/>
      <c r="BJ37" s="373"/>
      <c r="BK37" s="373"/>
      <c r="BL37" s="373"/>
      <c r="BM37" s="373"/>
      <c r="BN37" s="373"/>
      <c r="BO37" s="373"/>
      <c r="BP37" s="373"/>
      <c r="BQ37" s="373"/>
      <c r="BR37" s="373"/>
      <c r="BS37" s="373"/>
      <c r="BT37" s="373"/>
      <c r="BU37" s="373"/>
      <c r="BV37" s="373"/>
      <c r="BW37" s="373"/>
      <c r="BX37" s="373"/>
      <c r="BY37" s="373"/>
      <c r="BZ37" s="373"/>
      <c r="CA37" s="373"/>
      <c r="CB37" s="373"/>
      <c r="CC37" s="373"/>
      <c r="CD37" s="373"/>
      <c r="CE37" s="373"/>
      <c r="CF37" s="373"/>
      <c r="CG37" s="373"/>
      <c r="CH37" s="373"/>
      <c r="CI37" s="373"/>
      <c r="CJ37" s="373"/>
      <c r="CK37" s="373"/>
      <c r="CL37" s="373"/>
      <c r="CM37" s="373"/>
      <c r="CN37" s="373"/>
      <c r="CO37" s="373"/>
      <c r="CP37" s="373"/>
      <c r="CQ37" s="373"/>
      <c r="CR37" s="373"/>
      <c r="CS37" s="373"/>
      <c r="CT37" s="373"/>
      <c r="CU37" s="373"/>
      <c r="CV37" s="373"/>
      <c r="CW37" s="373"/>
      <c r="CX37" s="373"/>
      <c r="CY37" s="373"/>
      <c r="CZ37" s="373"/>
      <c r="DA37" s="373"/>
      <c r="DB37" s="373"/>
      <c r="DC37" s="373"/>
      <c r="DD37" s="373"/>
      <c r="DE37" s="373"/>
      <c r="DF37" s="373"/>
      <c r="DG37" s="373"/>
      <c r="DH37" s="373"/>
      <c r="DI37" s="373"/>
      <c r="DJ37" s="373"/>
      <c r="DK37" s="373"/>
      <c r="DL37" s="373"/>
      <c r="DM37" s="373"/>
      <c r="DN37" s="373"/>
      <c r="DO37" s="373"/>
      <c r="DP37" s="373"/>
      <c r="DQ37" s="373"/>
      <c r="DR37" s="373"/>
      <c r="DS37" s="373"/>
      <c r="DT37" s="373"/>
      <c r="DU37" s="373"/>
      <c r="DV37" s="373"/>
      <c r="DW37" s="373"/>
      <c r="DX37" s="373"/>
      <c r="DY37" s="373"/>
      <c r="DZ37" s="373"/>
      <c r="EA37" s="373"/>
      <c r="EB37" s="373"/>
      <c r="EC37" s="373"/>
      <c r="ED37" s="373"/>
      <c r="EE37" s="373"/>
      <c r="EF37" s="373"/>
      <c r="EG37" s="373"/>
      <c r="EH37" s="373"/>
      <c r="EI37" s="373"/>
      <c r="EJ37" s="373"/>
      <c r="EK37" s="373"/>
      <c r="EL37" s="373"/>
      <c r="EM37" s="373"/>
      <c r="EN37" s="373"/>
      <c r="EO37" s="373"/>
      <c r="EP37" s="373"/>
      <c r="EQ37" s="373"/>
      <c r="ER37" s="373"/>
      <c r="ES37" s="373"/>
      <c r="ET37" s="373"/>
      <c r="EU37" s="373"/>
      <c r="EV37" s="373"/>
      <c r="EW37" s="373"/>
      <c r="EX37" s="373"/>
      <c r="EY37" s="373"/>
      <c r="EZ37" s="373"/>
      <c r="FA37" s="373"/>
      <c r="FB37" s="373"/>
      <c r="FC37" s="373"/>
      <c r="FD37" s="373"/>
      <c r="FE37" s="373"/>
      <c r="FF37" s="373"/>
      <c r="FG37" s="373"/>
      <c r="FH37" s="373"/>
      <c r="FI37" s="373"/>
      <c r="FJ37" s="373"/>
      <c r="FK37" s="373"/>
      <c r="FL37" s="373"/>
      <c r="FM37" s="373"/>
      <c r="FN37" s="373"/>
      <c r="FO37" s="373"/>
      <c r="FP37" s="373"/>
      <c r="FQ37" s="373"/>
      <c r="FR37" s="373"/>
      <c r="FS37" s="373"/>
      <c r="FT37" s="373"/>
      <c r="FU37" s="373"/>
      <c r="FV37" s="373"/>
      <c r="FW37" s="373"/>
      <c r="FX37" s="373"/>
      <c r="FY37" s="373"/>
      <c r="FZ37" s="373"/>
      <c r="GA37" s="373"/>
      <c r="GB37" s="373"/>
      <c r="GC37" s="373"/>
      <c r="GD37" s="373"/>
      <c r="GE37" s="373"/>
      <c r="GF37" s="373"/>
      <c r="GG37" s="373"/>
      <c r="GH37" s="373"/>
      <c r="GI37" s="373"/>
      <c r="GJ37" s="373"/>
      <c r="GK37" s="373"/>
      <c r="GL37" s="373"/>
      <c r="GM37" s="373"/>
      <c r="GN37" s="373"/>
      <c r="GO37" s="373"/>
      <c r="GP37" s="373"/>
      <c r="GQ37" s="373"/>
      <c r="GR37" s="373"/>
      <c r="GS37" s="373"/>
      <c r="GT37" s="373"/>
      <c r="GU37" s="373"/>
      <c r="GV37" s="373"/>
      <c r="GW37" s="373"/>
      <c r="GX37" s="373"/>
      <c r="GY37" s="373"/>
      <c r="GZ37" s="373"/>
      <c r="HA37" s="373"/>
      <c r="HB37" s="373"/>
      <c r="HC37" s="373"/>
      <c r="HD37" s="373"/>
      <c r="HE37" s="373"/>
      <c r="HF37" s="373"/>
      <c r="HG37" s="373"/>
      <c r="HH37" s="373"/>
      <c r="HI37" s="373"/>
      <c r="HJ37" s="373"/>
      <c r="HK37" s="373"/>
      <c r="HL37" s="373"/>
      <c r="HM37" s="373"/>
      <c r="HN37" s="373"/>
      <c r="HO37" s="373"/>
      <c r="HP37" s="373"/>
      <c r="HQ37" s="373"/>
      <c r="HR37" s="373"/>
      <c r="HS37" s="373"/>
      <c r="HT37" s="373"/>
      <c r="HU37" s="373"/>
      <c r="HV37" s="373"/>
      <c r="HW37" s="373"/>
      <c r="HX37" s="373"/>
      <c r="HY37" s="373"/>
      <c r="HZ37" s="373"/>
      <c r="IA37" s="373"/>
      <c r="IB37" s="373"/>
      <c r="IC37" s="373"/>
      <c r="ID37" s="373"/>
      <c r="IE37" s="373"/>
      <c r="IF37" s="373"/>
      <c r="IG37" s="373"/>
      <c r="IH37" s="373"/>
      <c r="II37" s="373"/>
      <c r="IJ37" s="373"/>
      <c r="IK37" s="373"/>
      <c r="IL37" s="373"/>
    </row>
    <row r="38" spans="1:246" ht="30">
      <c r="A38" s="480" t="s">
        <v>912</v>
      </c>
      <c r="B38" s="437" t="s">
        <v>912</v>
      </c>
      <c r="C38" s="438" t="s">
        <v>1032</v>
      </c>
      <c r="D38" s="443" t="s">
        <v>967</v>
      </c>
      <c r="E38" s="441">
        <v>26.8</v>
      </c>
      <c r="F38" s="440" t="s">
        <v>920</v>
      </c>
      <c r="G38" s="441">
        <v>331</v>
      </c>
      <c r="H38" s="442">
        <f t="shared" ref="H38:H42" si="103">E38*G38</f>
        <v>8870.8000000000011</v>
      </c>
      <c r="I38" s="481">
        <f>H38/$H$194</f>
        <v>1.740919948989782E-2</v>
      </c>
      <c r="K38" s="470"/>
      <c r="L38" s="463">
        <f t="shared" ref="L38:L42" si="104">SUM(K38*$E38)</f>
        <v>0</v>
      </c>
      <c r="M38" s="471">
        <f>SUM(L38/$H$37)</f>
        <v>0</v>
      </c>
      <c r="O38" s="475">
        <v>297.89999999999998</v>
      </c>
      <c r="P38" s="464">
        <f t="shared" ref="P38:P42" si="105">SUM(O38*$E38)</f>
        <v>7983.7199999999993</v>
      </c>
      <c r="Q38" s="476">
        <f>SUM(P38/$H$37)</f>
        <v>0.32379124173997176</v>
      </c>
      <c r="S38" s="470">
        <v>33.1</v>
      </c>
      <c r="T38" s="463">
        <f t="shared" ref="T38:T42" si="106">SUM(S38*$E38)</f>
        <v>887.08</v>
      </c>
      <c r="U38" s="471">
        <f>SUM(T38/$H$37)</f>
        <v>3.597680463777464E-2</v>
      </c>
      <c r="W38" s="475"/>
      <c r="X38" s="464">
        <f t="shared" ref="X38:X42" si="107">SUM(W38*$E38)</f>
        <v>0</v>
      </c>
      <c r="Y38" s="476">
        <f>SUM(X38/$H$37)</f>
        <v>0</v>
      </c>
      <c r="AA38" s="470"/>
      <c r="AB38" s="463">
        <f t="shared" ref="AB38:AB41" si="108">SUM(AA38*$E38)</f>
        <v>0</v>
      </c>
      <c r="AC38" s="471">
        <f>SUM(AB38/$H$37)</f>
        <v>0</v>
      </c>
      <c r="AE38" s="475"/>
      <c r="AF38" s="464">
        <f t="shared" ref="AF38:AF41" si="109">SUM(AE38*$E38)</f>
        <v>0</v>
      </c>
      <c r="AG38" s="476">
        <f>SUM(AF38/$H$37)</f>
        <v>0</v>
      </c>
      <c r="AI38" s="470"/>
      <c r="AJ38" s="463">
        <f t="shared" ref="AJ38:AJ40" si="110">SUM(AI38*$E38)</f>
        <v>0</v>
      </c>
      <c r="AK38" s="471">
        <f>SUM(AJ38/$H$37)</f>
        <v>0</v>
      </c>
      <c r="AM38" s="486">
        <f t="shared" ref="AM38:AM42" si="111">SUM(AE38,AA38,W38,S38,O38,K38,AI38)</f>
        <v>331</v>
      </c>
      <c r="AN38" s="464">
        <f t="shared" ref="AN38:AN42" si="112">SUM(AF38,AB38,X38,T38,P38,L38,AJ38)</f>
        <v>8870.7999999999993</v>
      </c>
      <c r="AO38" s="471">
        <f t="shared" si="0"/>
        <v>0.99999999999999978</v>
      </c>
      <c r="AP38" s="521">
        <f t="shared" si="20"/>
        <v>0</v>
      </c>
      <c r="AR38" s="53">
        <f t="shared" si="21"/>
        <v>0</v>
      </c>
      <c r="AT38" s="53"/>
      <c r="AU38" s="53"/>
      <c r="AV38" s="53"/>
      <c r="AW38" s="53"/>
      <c r="AX38" s="53"/>
      <c r="AY38" s="53"/>
      <c r="AZ38" s="53"/>
      <c r="BA38" s="53"/>
      <c r="BB38" s="53"/>
      <c r="BC38" s="53"/>
      <c r="BD38" s="53"/>
      <c r="BE38" s="53"/>
      <c r="BF38" s="53"/>
      <c r="BG38" s="53"/>
      <c r="BH38" s="53"/>
      <c r="BI38" s="53"/>
      <c r="BJ38" s="53"/>
      <c r="BK38" s="53"/>
      <c r="BL38" s="53"/>
      <c r="BM38" s="53"/>
      <c r="BN38" s="53"/>
      <c r="BO38" s="53"/>
      <c r="BP38" s="53"/>
      <c r="BQ38" s="53"/>
      <c r="BR38" s="53"/>
      <c r="BS38" s="53"/>
      <c r="BT38" s="53"/>
      <c r="BU38" s="53"/>
      <c r="BV38" s="53"/>
      <c r="BW38" s="53"/>
      <c r="BX38" s="53"/>
      <c r="BY38" s="53"/>
      <c r="BZ38" s="53"/>
      <c r="CA38" s="53"/>
      <c r="CB38" s="53"/>
      <c r="CC38" s="53"/>
      <c r="CD38" s="53"/>
      <c r="CE38" s="53"/>
      <c r="CF38" s="53"/>
      <c r="CG38" s="53"/>
      <c r="CH38" s="53"/>
      <c r="CI38" s="53"/>
      <c r="CJ38" s="53"/>
      <c r="CK38" s="53"/>
      <c r="CL38" s="53"/>
      <c r="CM38" s="53"/>
      <c r="CN38" s="53"/>
      <c r="CO38" s="53"/>
      <c r="CP38" s="53"/>
      <c r="CQ38" s="53"/>
      <c r="CR38" s="53"/>
      <c r="CS38" s="53"/>
      <c r="CT38" s="53"/>
      <c r="CU38" s="53"/>
      <c r="CV38" s="53"/>
      <c r="CW38" s="53"/>
      <c r="CX38" s="53"/>
      <c r="CY38" s="53"/>
      <c r="CZ38" s="53"/>
      <c r="DA38" s="53"/>
      <c r="DB38" s="53"/>
      <c r="DC38" s="53"/>
      <c r="DD38" s="53"/>
      <c r="DE38" s="53"/>
      <c r="DF38" s="53"/>
      <c r="DG38" s="53"/>
      <c r="DH38" s="53"/>
      <c r="DI38" s="53"/>
      <c r="DJ38" s="53"/>
      <c r="DK38" s="53"/>
      <c r="DL38" s="53"/>
      <c r="DM38" s="53"/>
      <c r="DN38" s="53"/>
      <c r="DO38" s="53"/>
      <c r="DP38" s="53"/>
      <c r="DQ38" s="53"/>
      <c r="DR38" s="53"/>
      <c r="DS38" s="53"/>
      <c r="DT38" s="53"/>
      <c r="DU38" s="53"/>
      <c r="DV38" s="53"/>
      <c r="DW38" s="53"/>
      <c r="DX38" s="53"/>
      <c r="DY38" s="53"/>
      <c r="DZ38" s="53"/>
      <c r="EA38" s="53"/>
      <c r="EB38" s="53"/>
      <c r="EC38" s="53"/>
      <c r="ED38" s="53"/>
      <c r="EE38" s="53"/>
      <c r="EF38" s="53"/>
      <c r="EG38" s="53"/>
      <c r="EH38" s="53"/>
      <c r="EI38" s="53"/>
      <c r="EJ38" s="53"/>
      <c r="EK38" s="53"/>
      <c r="EL38" s="53"/>
      <c r="EM38" s="53"/>
      <c r="EN38" s="53"/>
      <c r="EO38" s="53"/>
      <c r="EP38" s="53"/>
      <c r="EQ38" s="53"/>
      <c r="ER38" s="53"/>
      <c r="ES38" s="53"/>
      <c r="ET38" s="53"/>
      <c r="EU38" s="53"/>
      <c r="EV38" s="53"/>
      <c r="EW38" s="53"/>
      <c r="EX38" s="53"/>
      <c r="EY38" s="53"/>
      <c r="EZ38" s="53"/>
      <c r="FA38" s="53"/>
      <c r="FB38" s="53"/>
      <c r="FC38" s="53"/>
      <c r="FD38" s="53"/>
      <c r="FE38" s="53"/>
      <c r="FF38" s="53"/>
      <c r="FG38" s="53"/>
      <c r="FH38" s="53"/>
      <c r="FI38" s="53"/>
      <c r="FJ38" s="53"/>
      <c r="FK38" s="53"/>
      <c r="FL38" s="53"/>
      <c r="FM38" s="53"/>
      <c r="FN38" s="53"/>
      <c r="FO38" s="53"/>
      <c r="FP38" s="53"/>
      <c r="FQ38" s="53"/>
      <c r="FR38" s="53"/>
      <c r="FS38" s="53"/>
      <c r="FT38" s="53"/>
      <c r="FU38" s="53"/>
      <c r="FV38" s="53"/>
      <c r="FW38" s="53"/>
      <c r="FX38" s="53"/>
      <c r="FY38" s="53"/>
      <c r="FZ38" s="53"/>
      <c r="GA38" s="53"/>
      <c r="GB38" s="53"/>
      <c r="GC38" s="53"/>
      <c r="GD38" s="53"/>
      <c r="GE38" s="53"/>
      <c r="GF38" s="53"/>
      <c r="GG38" s="53"/>
      <c r="GH38" s="53"/>
      <c r="GI38" s="53"/>
      <c r="GJ38" s="53"/>
      <c r="GK38" s="53"/>
      <c r="GL38" s="53"/>
      <c r="GM38" s="53"/>
      <c r="GN38" s="53"/>
      <c r="GO38" s="53"/>
      <c r="GP38" s="53"/>
      <c r="GQ38" s="53"/>
      <c r="GR38" s="53"/>
      <c r="GS38" s="53"/>
      <c r="GT38" s="53"/>
      <c r="GU38" s="53"/>
      <c r="GV38" s="53"/>
      <c r="GW38" s="53"/>
      <c r="GX38" s="53"/>
      <c r="GY38" s="53"/>
      <c r="GZ38" s="53"/>
      <c r="HA38" s="53"/>
      <c r="HB38" s="53"/>
      <c r="HC38" s="53"/>
      <c r="HD38" s="53"/>
      <c r="HE38" s="53"/>
      <c r="HF38" s="53"/>
      <c r="HG38" s="53"/>
      <c r="HH38" s="53"/>
      <c r="HI38" s="53"/>
      <c r="HJ38" s="53"/>
      <c r="HK38" s="53"/>
      <c r="HL38" s="53"/>
      <c r="HM38" s="53"/>
      <c r="HN38" s="53"/>
      <c r="HO38" s="53"/>
      <c r="HP38" s="53"/>
      <c r="HQ38" s="53"/>
      <c r="HR38" s="53"/>
      <c r="HS38" s="53"/>
      <c r="HT38" s="53"/>
      <c r="HU38" s="53"/>
      <c r="HV38" s="53"/>
      <c r="HW38" s="53"/>
      <c r="HX38" s="53"/>
      <c r="HY38" s="53"/>
      <c r="HZ38" s="53"/>
      <c r="IA38" s="53"/>
      <c r="IB38" s="53"/>
      <c r="IC38" s="53"/>
      <c r="ID38" s="53"/>
      <c r="IE38" s="53"/>
      <c r="IF38" s="53"/>
      <c r="IG38" s="53"/>
      <c r="IH38" s="53"/>
      <c r="II38" s="53"/>
      <c r="IJ38" s="53"/>
      <c r="IK38" s="53"/>
      <c r="IL38" s="53"/>
    </row>
    <row r="39" spans="1:246" ht="30">
      <c r="A39" s="480" t="s">
        <v>912</v>
      </c>
      <c r="B39" s="437" t="s">
        <v>912</v>
      </c>
      <c r="C39" s="438" t="s">
        <v>1033</v>
      </c>
      <c r="D39" s="443" t="s">
        <v>968</v>
      </c>
      <c r="E39" s="441">
        <v>26.8</v>
      </c>
      <c r="F39" s="440" t="s">
        <v>920</v>
      </c>
      <c r="G39" s="441">
        <v>183</v>
      </c>
      <c r="H39" s="442">
        <f t="shared" si="103"/>
        <v>4904.4000000000005</v>
      </c>
      <c r="I39" s="481">
        <f>H39/$H$194</f>
        <v>9.6250256998528742E-3</v>
      </c>
      <c r="K39" s="470"/>
      <c r="L39" s="463">
        <f t="shared" si="104"/>
        <v>0</v>
      </c>
      <c r="M39" s="471">
        <f t="shared" ref="M39:M42" si="113">SUM(L39/$H$37)</f>
        <v>0</v>
      </c>
      <c r="O39" s="475">
        <v>164.7</v>
      </c>
      <c r="P39" s="464">
        <f t="shared" si="105"/>
        <v>4413.96</v>
      </c>
      <c r="Q39" s="476">
        <f t="shared" ref="Q39:Q42" si="114">SUM(P39/$H$37)</f>
        <v>0.17901449316741641</v>
      </c>
      <c r="S39" s="470">
        <v>18.3</v>
      </c>
      <c r="T39" s="463">
        <f t="shared" si="106"/>
        <v>490.44000000000005</v>
      </c>
      <c r="U39" s="471">
        <f t="shared" ref="U39:U42" si="115">SUM(T39/$H$37)</f>
        <v>1.9890499240824047E-2</v>
      </c>
      <c r="W39" s="475"/>
      <c r="X39" s="464">
        <f t="shared" si="107"/>
        <v>0</v>
      </c>
      <c r="Y39" s="476">
        <f t="shared" ref="Y39:Y42" si="116">SUM(X39/$H$37)</f>
        <v>0</v>
      </c>
      <c r="AA39" s="470"/>
      <c r="AB39" s="463">
        <f t="shared" si="108"/>
        <v>0</v>
      </c>
      <c r="AC39" s="471">
        <f t="shared" ref="AC39:AC42" si="117">SUM(AB39/$H$37)</f>
        <v>0</v>
      </c>
      <c r="AE39" s="475"/>
      <c r="AF39" s="464">
        <f t="shared" si="109"/>
        <v>0</v>
      </c>
      <c r="AG39" s="476">
        <f t="shared" ref="AG39:AG42" si="118">SUM(AF39/$H$37)</f>
        <v>0</v>
      </c>
      <c r="AI39" s="470"/>
      <c r="AJ39" s="463">
        <f t="shared" si="110"/>
        <v>0</v>
      </c>
      <c r="AK39" s="471">
        <f t="shared" ref="AK39:AK42" si="119">SUM(AJ39/$H$37)</f>
        <v>0</v>
      </c>
      <c r="AM39" s="486">
        <f t="shared" si="111"/>
        <v>183</v>
      </c>
      <c r="AN39" s="464">
        <f t="shared" si="112"/>
        <v>4904.3999999999996</v>
      </c>
      <c r="AO39" s="471">
        <f t="shared" si="0"/>
        <v>0.99999999999999978</v>
      </c>
      <c r="AP39" s="521">
        <f t="shared" si="20"/>
        <v>0</v>
      </c>
      <c r="AR39" s="53">
        <f t="shared" si="21"/>
        <v>0</v>
      </c>
      <c r="AT39" s="53"/>
      <c r="AU39" s="53"/>
      <c r="AV39" s="53"/>
      <c r="AW39" s="53"/>
      <c r="AX39" s="53"/>
      <c r="AY39" s="53"/>
      <c r="AZ39" s="53"/>
      <c r="BA39" s="53"/>
      <c r="BB39" s="53"/>
      <c r="BC39" s="53"/>
      <c r="BD39" s="53"/>
      <c r="BE39" s="53"/>
      <c r="BF39" s="53"/>
      <c r="BG39" s="53"/>
      <c r="BH39" s="53"/>
      <c r="BI39" s="53"/>
      <c r="BJ39" s="53"/>
      <c r="BK39" s="53"/>
      <c r="BL39" s="53"/>
      <c r="BM39" s="53"/>
      <c r="BN39" s="53"/>
      <c r="BO39" s="53"/>
      <c r="BP39" s="53"/>
      <c r="BQ39" s="53"/>
      <c r="BR39" s="53"/>
      <c r="BS39" s="53"/>
      <c r="BT39" s="53"/>
      <c r="BU39" s="53"/>
      <c r="BV39" s="53"/>
      <c r="BW39" s="53"/>
      <c r="BX39" s="53"/>
      <c r="BY39" s="53"/>
      <c r="BZ39" s="53"/>
      <c r="CA39" s="53"/>
      <c r="CB39" s="53"/>
      <c r="CC39" s="53"/>
      <c r="CD39" s="53"/>
      <c r="CE39" s="53"/>
      <c r="CF39" s="53"/>
      <c r="CG39" s="53"/>
      <c r="CH39" s="53"/>
      <c r="CI39" s="53"/>
      <c r="CJ39" s="53"/>
      <c r="CK39" s="53"/>
      <c r="CL39" s="53"/>
      <c r="CM39" s="53"/>
      <c r="CN39" s="53"/>
      <c r="CO39" s="53"/>
      <c r="CP39" s="53"/>
      <c r="CQ39" s="53"/>
      <c r="CR39" s="53"/>
      <c r="CS39" s="53"/>
      <c r="CT39" s="53"/>
      <c r="CU39" s="53"/>
      <c r="CV39" s="53"/>
      <c r="CW39" s="53"/>
      <c r="CX39" s="53"/>
      <c r="CY39" s="53"/>
      <c r="CZ39" s="53"/>
      <c r="DA39" s="53"/>
      <c r="DB39" s="53"/>
      <c r="DC39" s="53"/>
      <c r="DD39" s="53"/>
      <c r="DE39" s="53"/>
      <c r="DF39" s="53"/>
      <c r="DG39" s="53"/>
      <c r="DH39" s="53"/>
      <c r="DI39" s="53"/>
      <c r="DJ39" s="53"/>
      <c r="DK39" s="53"/>
      <c r="DL39" s="53"/>
      <c r="DM39" s="53"/>
      <c r="DN39" s="53"/>
      <c r="DO39" s="53"/>
      <c r="DP39" s="53"/>
      <c r="DQ39" s="53"/>
      <c r="DR39" s="53"/>
      <c r="DS39" s="53"/>
      <c r="DT39" s="53"/>
      <c r="DU39" s="53"/>
      <c r="DV39" s="53"/>
      <c r="DW39" s="53"/>
      <c r="DX39" s="53"/>
      <c r="DY39" s="53"/>
      <c r="DZ39" s="53"/>
      <c r="EA39" s="53"/>
      <c r="EB39" s="53"/>
      <c r="EC39" s="53"/>
      <c r="ED39" s="53"/>
      <c r="EE39" s="53"/>
      <c r="EF39" s="53"/>
      <c r="EG39" s="53"/>
      <c r="EH39" s="53"/>
      <c r="EI39" s="53"/>
      <c r="EJ39" s="53"/>
      <c r="EK39" s="53"/>
      <c r="EL39" s="53"/>
      <c r="EM39" s="53"/>
      <c r="EN39" s="53"/>
      <c r="EO39" s="53"/>
      <c r="EP39" s="53"/>
      <c r="EQ39" s="53"/>
      <c r="ER39" s="53"/>
      <c r="ES39" s="53"/>
      <c r="ET39" s="53"/>
      <c r="EU39" s="53"/>
      <c r="EV39" s="53"/>
      <c r="EW39" s="53"/>
      <c r="EX39" s="53"/>
      <c r="EY39" s="53"/>
      <c r="EZ39" s="53"/>
      <c r="FA39" s="53"/>
      <c r="FB39" s="53"/>
      <c r="FC39" s="53"/>
      <c r="FD39" s="53"/>
      <c r="FE39" s="53"/>
      <c r="FF39" s="53"/>
      <c r="FG39" s="53"/>
      <c r="FH39" s="53"/>
      <c r="FI39" s="53"/>
      <c r="FJ39" s="53"/>
      <c r="FK39" s="53"/>
      <c r="FL39" s="53"/>
      <c r="FM39" s="53"/>
      <c r="FN39" s="53"/>
      <c r="FO39" s="53"/>
      <c r="FP39" s="53"/>
      <c r="FQ39" s="53"/>
      <c r="FR39" s="53"/>
      <c r="FS39" s="53"/>
      <c r="FT39" s="53"/>
      <c r="FU39" s="53"/>
      <c r="FV39" s="53"/>
      <c r="FW39" s="53"/>
      <c r="FX39" s="53"/>
      <c r="FY39" s="53"/>
      <c r="FZ39" s="53"/>
      <c r="GA39" s="53"/>
      <c r="GB39" s="53"/>
      <c r="GC39" s="53"/>
      <c r="GD39" s="53"/>
      <c r="GE39" s="53"/>
      <c r="GF39" s="53"/>
      <c r="GG39" s="53"/>
      <c r="GH39" s="53"/>
      <c r="GI39" s="53"/>
      <c r="GJ39" s="53"/>
      <c r="GK39" s="53"/>
      <c r="GL39" s="53"/>
      <c r="GM39" s="53"/>
      <c r="GN39" s="53"/>
      <c r="GO39" s="53"/>
      <c r="GP39" s="53"/>
      <c r="GQ39" s="53"/>
      <c r="GR39" s="53"/>
      <c r="GS39" s="53"/>
      <c r="GT39" s="53"/>
      <c r="GU39" s="53"/>
      <c r="GV39" s="53"/>
      <c r="GW39" s="53"/>
      <c r="GX39" s="53"/>
      <c r="GY39" s="53"/>
      <c r="GZ39" s="53"/>
      <c r="HA39" s="53"/>
      <c r="HB39" s="53"/>
      <c r="HC39" s="53"/>
      <c r="HD39" s="53"/>
      <c r="HE39" s="53"/>
      <c r="HF39" s="53"/>
      <c r="HG39" s="53"/>
      <c r="HH39" s="53"/>
      <c r="HI39" s="53"/>
      <c r="HJ39" s="53"/>
      <c r="HK39" s="53"/>
      <c r="HL39" s="53"/>
      <c r="HM39" s="53"/>
      <c r="HN39" s="53"/>
      <c r="HO39" s="53"/>
      <c r="HP39" s="53"/>
      <c r="HQ39" s="53"/>
      <c r="HR39" s="53"/>
      <c r="HS39" s="53"/>
      <c r="HT39" s="53"/>
      <c r="HU39" s="53"/>
      <c r="HV39" s="53"/>
      <c r="HW39" s="53"/>
      <c r="HX39" s="53"/>
      <c r="HY39" s="53"/>
      <c r="HZ39" s="53"/>
      <c r="IA39" s="53"/>
      <c r="IB39" s="53"/>
      <c r="IC39" s="53"/>
      <c r="ID39" s="53"/>
      <c r="IE39" s="53"/>
      <c r="IF39" s="53"/>
      <c r="IG39" s="53"/>
      <c r="IH39" s="53"/>
      <c r="II39" s="53"/>
      <c r="IJ39" s="53"/>
      <c r="IK39" s="53"/>
      <c r="IL39" s="53"/>
    </row>
    <row r="40" spans="1:246" ht="30">
      <c r="A40" s="480" t="s">
        <v>912</v>
      </c>
      <c r="B40" s="437" t="s">
        <v>912</v>
      </c>
      <c r="C40" s="438" t="s">
        <v>1034</v>
      </c>
      <c r="D40" s="443" t="s">
        <v>969</v>
      </c>
      <c r="E40" s="441">
        <v>34.1</v>
      </c>
      <c r="F40" s="440" t="s">
        <v>920</v>
      </c>
      <c r="G40" s="441">
        <v>28</v>
      </c>
      <c r="H40" s="442">
        <f t="shared" si="103"/>
        <v>954.80000000000007</v>
      </c>
      <c r="I40" s="481">
        <f>H40/$H$194</f>
        <v>1.8738223917746358E-3</v>
      </c>
      <c r="K40" s="470"/>
      <c r="L40" s="463">
        <f t="shared" si="104"/>
        <v>0</v>
      </c>
      <c r="M40" s="471">
        <f t="shared" si="113"/>
        <v>0</v>
      </c>
      <c r="O40" s="475"/>
      <c r="P40" s="464">
        <f t="shared" si="105"/>
        <v>0</v>
      </c>
      <c r="Q40" s="476">
        <f t="shared" si="114"/>
        <v>0</v>
      </c>
      <c r="S40" s="470">
        <v>28</v>
      </c>
      <c r="T40" s="463">
        <f t="shared" si="106"/>
        <v>954.80000000000007</v>
      </c>
      <c r="U40" s="471">
        <f t="shared" si="115"/>
        <v>3.8723286589876033E-2</v>
      </c>
      <c r="W40" s="475"/>
      <c r="X40" s="464">
        <f t="shared" si="107"/>
        <v>0</v>
      </c>
      <c r="Y40" s="476">
        <f t="shared" si="116"/>
        <v>0</v>
      </c>
      <c r="AA40" s="470"/>
      <c r="AB40" s="463">
        <f t="shared" si="108"/>
        <v>0</v>
      </c>
      <c r="AC40" s="471">
        <f t="shared" si="117"/>
        <v>0</v>
      </c>
      <c r="AE40" s="475"/>
      <c r="AF40" s="464">
        <f t="shared" si="109"/>
        <v>0</v>
      </c>
      <c r="AG40" s="476">
        <f t="shared" si="118"/>
        <v>0</v>
      </c>
      <c r="AI40" s="470"/>
      <c r="AJ40" s="463">
        <f t="shared" si="110"/>
        <v>0</v>
      </c>
      <c r="AK40" s="471">
        <f t="shared" si="119"/>
        <v>0</v>
      </c>
      <c r="AM40" s="486">
        <f t="shared" si="111"/>
        <v>28</v>
      </c>
      <c r="AN40" s="464">
        <f t="shared" si="112"/>
        <v>954.80000000000007</v>
      </c>
      <c r="AO40" s="471">
        <f t="shared" si="0"/>
        <v>1</v>
      </c>
      <c r="AP40" s="521">
        <f t="shared" si="20"/>
        <v>0</v>
      </c>
      <c r="AR40" s="53">
        <f t="shared" si="21"/>
        <v>0</v>
      </c>
      <c r="AT40" s="53"/>
      <c r="AU40" s="53"/>
      <c r="AV40" s="53"/>
      <c r="AW40" s="53"/>
      <c r="AX40" s="53"/>
      <c r="AY40" s="53"/>
      <c r="AZ40" s="53"/>
      <c r="BA40" s="53"/>
      <c r="BB40" s="53"/>
      <c r="BC40" s="53"/>
      <c r="BD40" s="53"/>
      <c r="BE40" s="53"/>
      <c r="BF40" s="53"/>
      <c r="BG40" s="53"/>
      <c r="BH40" s="53"/>
      <c r="BI40" s="53"/>
      <c r="BJ40" s="53"/>
      <c r="BK40" s="53"/>
      <c r="BL40" s="53"/>
      <c r="BM40" s="53"/>
      <c r="BN40" s="53"/>
      <c r="BO40" s="53"/>
      <c r="BP40" s="53"/>
      <c r="BQ40" s="53"/>
      <c r="BR40" s="53"/>
      <c r="BS40" s="53"/>
      <c r="BT40" s="53"/>
      <c r="BU40" s="53"/>
      <c r="BV40" s="53"/>
      <c r="BW40" s="53"/>
      <c r="BX40" s="53"/>
      <c r="BY40" s="53"/>
      <c r="BZ40" s="53"/>
      <c r="CA40" s="53"/>
      <c r="CB40" s="53"/>
      <c r="CC40" s="53"/>
      <c r="CD40" s="53"/>
      <c r="CE40" s="53"/>
      <c r="CF40" s="53"/>
      <c r="CG40" s="53"/>
      <c r="CH40" s="53"/>
      <c r="CI40" s="53"/>
      <c r="CJ40" s="53"/>
      <c r="CK40" s="53"/>
      <c r="CL40" s="53"/>
      <c r="CM40" s="53"/>
      <c r="CN40" s="53"/>
      <c r="CO40" s="53"/>
      <c r="CP40" s="53"/>
      <c r="CQ40" s="53"/>
      <c r="CR40" s="53"/>
      <c r="CS40" s="53"/>
      <c r="CT40" s="53"/>
      <c r="CU40" s="53"/>
      <c r="CV40" s="53"/>
      <c r="CW40" s="53"/>
      <c r="CX40" s="53"/>
      <c r="CY40" s="53"/>
      <c r="CZ40" s="53"/>
      <c r="DA40" s="53"/>
      <c r="DB40" s="53"/>
      <c r="DC40" s="53"/>
      <c r="DD40" s="53"/>
      <c r="DE40" s="53"/>
      <c r="DF40" s="53"/>
      <c r="DG40" s="53"/>
      <c r="DH40" s="53"/>
      <c r="DI40" s="53"/>
      <c r="DJ40" s="53"/>
      <c r="DK40" s="53"/>
      <c r="DL40" s="53"/>
      <c r="DM40" s="53"/>
      <c r="DN40" s="53"/>
      <c r="DO40" s="53"/>
      <c r="DP40" s="53"/>
      <c r="DQ40" s="53"/>
      <c r="DR40" s="53"/>
      <c r="DS40" s="53"/>
      <c r="DT40" s="53"/>
      <c r="DU40" s="53"/>
      <c r="DV40" s="53"/>
      <c r="DW40" s="53"/>
      <c r="DX40" s="53"/>
      <c r="DY40" s="53"/>
      <c r="DZ40" s="53"/>
      <c r="EA40" s="53"/>
      <c r="EB40" s="53"/>
      <c r="EC40" s="53"/>
      <c r="ED40" s="53"/>
      <c r="EE40" s="53"/>
      <c r="EF40" s="53"/>
      <c r="EG40" s="53"/>
      <c r="EH40" s="53"/>
      <c r="EI40" s="53"/>
      <c r="EJ40" s="53"/>
      <c r="EK40" s="53"/>
      <c r="EL40" s="53"/>
      <c r="EM40" s="53"/>
      <c r="EN40" s="53"/>
      <c r="EO40" s="53"/>
      <c r="EP40" s="53"/>
      <c r="EQ40" s="53"/>
      <c r="ER40" s="53"/>
      <c r="ES40" s="53"/>
      <c r="ET40" s="53"/>
      <c r="EU40" s="53"/>
      <c r="EV40" s="53"/>
      <c r="EW40" s="53"/>
      <c r="EX40" s="53"/>
      <c r="EY40" s="53"/>
      <c r="EZ40" s="53"/>
      <c r="FA40" s="53"/>
      <c r="FB40" s="53"/>
      <c r="FC40" s="53"/>
      <c r="FD40" s="53"/>
      <c r="FE40" s="53"/>
      <c r="FF40" s="53"/>
      <c r="FG40" s="53"/>
      <c r="FH40" s="53"/>
      <c r="FI40" s="53"/>
      <c r="FJ40" s="53"/>
      <c r="FK40" s="53"/>
      <c r="FL40" s="53"/>
      <c r="FM40" s="53"/>
      <c r="FN40" s="53"/>
      <c r="FO40" s="53"/>
      <c r="FP40" s="53"/>
      <c r="FQ40" s="53"/>
      <c r="FR40" s="53"/>
      <c r="FS40" s="53"/>
      <c r="FT40" s="53"/>
      <c r="FU40" s="53"/>
      <c r="FV40" s="53"/>
      <c r="FW40" s="53"/>
      <c r="FX40" s="53"/>
      <c r="FY40" s="53"/>
      <c r="FZ40" s="53"/>
      <c r="GA40" s="53"/>
      <c r="GB40" s="53"/>
      <c r="GC40" s="53"/>
      <c r="GD40" s="53"/>
      <c r="GE40" s="53"/>
      <c r="GF40" s="53"/>
      <c r="GG40" s="53"/>
      <c r="GH40" s="53"/>
      <c r="GI40" s="53"/>
      <c r="GJ40" s="53"/>
      <c r="GK40" s="53"/>
      <c r="GL40" s="53"/>
      <c r="GM40" s="53"/>
      <c r="GN40" s="53"/>
      <c r="GO40" s="53"/>
      <c r="GP40" s="53"/>
      <c r="GQ40" s="53"/>
      <c r="GR40" s="53"/>
      <c r="GS40" s="53"/>
      <c r="GT40" s="53"/>
      <c r="GU40" s="53"/>
      <c r="GV40" s="53"/>
      <c r="GW40" s="53"/>
      <c r="GX40" s="53"/>
      <c r="GY40" s="53"/>
      <c r="GZ40" s="53"/>
      <c r="HA40" s="53"/>
      <c r="HB40" s="53"/>
      <c r="HC40" s="53"/>
      <c r="HD40" s="53"/>
      <c r="HE40" s="53"/>
      <c r="HF40" s="53"/>
      <c r="HG40" s="53"/>
      <c r="HH40" s="53"/>
      <c r="HI40" s="53"/>
      <c r="HJ40" s="53"/>
      <c r="HK40" s="53"/>
      <c r="HL40" s="53"/>
      <c r="HM40" s="53"/>
      <c r="HN40" s="53"/>
      <c r="HO40" s="53"/>
      <c r="HP40" s="53"/>
      <c r="HQ40" s="53"/>
      <c r="HR40" s="53"/>
      <c r="HS40" s="53"/>
      <c r="HT40" s="53"/>
      <c r="HU40" s="53"/>
      <c r="HV40" s="53"/>
      <c r="HW40" s="53"/>
      <c r="HX40" s="53"/>
      <c r="HY40" s="53"/>
      <c r="HZ40" s="53"/>
      <c r="IA40" s="53"/>
      <c r="IB40" s="53"/>
      <c r="IC40" s="53"/>
      <c r="ID40" s="53"/>
      <c r="IE40" s="53"/>
      <c r="IF40" s="53"/>
      <c r="IG40" s="53"/>
      <c r="IH40" s="53"/>
      <c r="II40" s="53"/>
      <c r="IJ40" s="53"/>
      <c r="IK40" s="53"/>
      <c r="IL40" s="53"/>
    </row>
    <row r="41" spans="1:246" ht="30">
      <c r="A41" s="480" t="s">
        <v>912</v>
      </c>
      <c r="B41" s="437" t="s">
        <v>912</v>
      </c>
      <c r="C41" s="438" t="s">
        <v>1035</v>
      </c>
      <c r="D41" s="443" t="s">
        <v>966</v>
      </c>
      <c r="E41" s="441">
        <v>60.45</v>
      </c>
      <c r="F41" s="440" t="s">
        <v>920</v>
      </c>
      <c r="G41" s="441">
        <v>6</v>
      </c>
      <c r="H41" s="442">
        <f t="shared" si="103"/>
        <v>362.70000000000005</v>
      </c>
      <c r="I41" s="481">
        <f>H41/$H$194</f>
        <v>7.1180915531698832E-4</v>
      </c>
      <c r="K41" s="470"/>
      <c r="L41" s="463">
        <f t="shared" si="104"/>
        <v>0</v>
      </c>
      <c r="M41" s="471">
        <f t="shared" si="113"/>
        <v>0</v>
      </c>
      <c r="O41" s="475"/>
      <c r="P41" s="464">
        <f t="shared" si="105"/>
        <v>0</v>
      </c>
      <c r="Q41" s="476">
        <f t="shared" si="114"/>
        <v>0</v>
      </c>
      <c r="S41" s="470"/>
      <c r="T41" s="463">
        <f t="shared" si="106"/>
        <v>0</v>
      </c>
      <c r="U41" s="471">
        <f t="shared" si="115"/>
        <v>0</v>
      </c>
      <c r="W41" s="475"/>
      <c r="X41" s="464">
        <f t="shared" si="107"/>
        <v>0</v>
      </c>
      <c r="Y41" s="476">
        <f t="shared" si="116"/>
        <v>0</v>
      </c>
      <c r="AA41" s="470">
        <v>3.95</v>
      </c>
      <c r="AB41" s="463">
        <f t="shared" si="108"/>
        <v>238.77750000000003</v>
      </c>
      <c r="AC41" s="471">
        <f t="shared" si="117"/>
        <v>9.6839647713805235E-3</v>
      </c>
      <c r="AE41" s="475">
        <v>0.9</v>
      </c>
      <c r="AF41" s="464">
        <f t="shared" si="109"/>
        <v>54.405000000000001</v>
      </c>
      <c r="AG41" s="476">
        <f t="shared" si="118"/>
        <v>2.2064729858841696E-3</v>
      </c>
      <c r="AI41" s="470">
        <v>1.1499999999999999</v>
      </c>
      <c r="AJ41" s="463">
        <f>SUM(AI41*$E41)</f>
        <v>69.517499999999998</v>
      </c>
      <c r="AK41" s="471">
        <f t="shared" si="119"/>
        <v>2.8193821486297722E-3</v>
      </c>
      <c r="AM41" s="486">
        <f t="shared" si="111"/>
        <v>6</v>
      </c>
      <c r="AN41" s="464">
        <f t="shared" si="112"/>
        <v>362.7</v>
      </c>
      <c r="AO41" s="471">
        <f t="shared" si="0"/>
        <v>0.99999999999999989</v>
      </c>
      <c r="AP41" s="521">
        <f t="shared" si="20"/>
        <v>0</v>
      </c>
      <c r="AR41" s="53">
        <f t="shared" si="21"/>
        <v>0</v>
      </c>
      <c r="AT41" s="53"/>
      <c r="AU41" s="53"/>
      <c r="AV41" s="53"/>
      <c r="AW41" s="53"/>
      <c r="AX41" s="53"/>
      <c r="AY41" s="53"/>
      <c r="AZ41" s="53"/>
      <c r="BA41" s="53"/>
      <c r="BB41" s="53"/>
      <c r="BC41" s="53"/>
      <c r="BD41" s="53"/>
      <c r="BE41" s="53"/>
      <c r="BF41" s="53"/>
      <c r="BG41" s="53"/>
      <c r="BH41" s="53"/>
      <c r="BI41" s="53"/>
      <c r="BJ41" s="53"/>
      <c r="BK41" s="53"/>
      <c r="BL41" s="53"/>
      <c r="BM41" s="53"/>
      <c r="BN41" s="53"/>
      <c r="BO41" s="53"/>
      <c r="BP41" s="53"/>
      <c r="BQ41" s="53"/>
      <c r="BR41" s="53"/>
      <c r="BS41" s="53"/>
      <c r="BT41" s="53"/>
      <c r="BU41" s="53"/>
      <c r="BV41" s="53"/>
      <c r="BW41" s="53"/>
      <c r="BX41" s="53"/>
      <c r="BY41" s="53"/>
      <c r="BZ41" s="53"/>
      <c r="CA41" s="53"/>
      <c r="CB41" s="53"/>
      <c r="CC41" s="53"/>
      <c r="CD41" s="53"/>
      <c r="CE41" s="53"/>
      <c r="CF41" s="53"/>
      <c r="CG41" s="53"/>
      <c r="CH41" s="53"/>
      <c r="CI41" s="53"/>
      <c r="CJ41" s="53"/>
      <c r="CK41" s="53"/>
      <c r="CL41" s="53"/>
      <c r="CM41" s="53"/>
      <c r="CN41" s="53"/>
      <c r="CO41" s="53"/>
      <c r="CP41" s="53"/>
      <c r="CQ41" s="53"/>
      <c r="CR41" s="53"/>
      <c r="CS41" s="53"/>
      <c r="CT41" s="53"/>
      <c r="CU41" s="53"/>
      <c r="CV41" s="53"/>
      <c r="CW41" s="53"/>
      <c r="CX41" s="53"/>
      <c r="CY41" s="53"/>
      <c r="CZ41" s="53"/>
      <c r="DA41" s="53"/>
      <c r="DB41" s="53"/>
      <c r="DC41" s="53"/>
      <c r="DD41" s="53"/>
      <c r="DE41" s="53"/>
      <c r="DF41" s="53"/>
      <c r="DG41" s="53"/>
      <c r="DH41" s="53"/>
      <c r="DI41" s="53"/>
      <c r="DJ41" s="53"/>
      <c r="DK41" s="53"/>
      <c r="DL41" s="53"/>
      <c r="DM41" s="53"/>
      <c r="DN41" s="53"/>
      <c r="DO41" s="53"/>
      <c r="DP41" s="53"/>
      <c r="DQ41" s="53"/>
      <c r="DR41" s="53"/>
      <c r="DS41" s="53"/>
      <c r="DT41" s="53"/>
      <c r="DU41" s="53"/>
      <c r="DV41" s="53"/>
      <c r="DW41" s="53"/>
      <c r="DX41" s="53"/>
      <c r="DY41" s="53"/>
      <c r="DZ41" s="53"/>
      <c r="EA41" s="53"/>
      <c r="EB41" s="53"/>
      <c r="EC41" s="53"/>
      <c r="ED41" s="53"/>
      <c r="EE41" s="53"/>
      <c r="EF41" s="53"/>
      <c r="EG41" s="53"/>
      <c r="EH41" s="53"/>
      <c r="EI41" s="53"/>
      <c r="EJ41" s="53"/>
      <c r="EK41" s="53"/>
      <c r="EL41" s="53"/>
      <c r="EM41" s="53"/>
      <c r="EN41" s="53"/>
      <c r="EO41" s="53"/>
      <c r="EP41" s="53"/>
      <c r="EQ41" s="53"/>
      <c r="ER41" s="53"/>
      <c r="ES41" s="53"/>
      <c r="ET41" s="53"/>
      <c r="EU41" s="53"/>
      <c r="EV41" s="53"/>
      <c r="EW41" s="53"/>
      <c r="EX41" s="53"/>
      <c r="EY41" s="53"/>
      <c r="EZ41" s="53"/>
      <c r="FA41" s="53"/>
      <c r="FB41" s="53"/>
      <c r="FC41" s="53"/>
      <c r="FD41" s="53"/>
      <c r="FE41" s="53"/>
      <c r="FF41" s="53"/>
      <c r="FG41" s="53"/>
      <c r="FH41" s="53"/>
      <c r="FI41" s="53"/>
      <c r="FJ41" s="53"/>
      <c r="FK41" s="53"/>
      <c r="FL41" s="53"/>
      <c r="FM41" s="53"/>
      <c r="FN41" s="53"/>
      <c r="FO41" s="53"/>
      <c r="FP41" s="53"/>
      <c r="FQ41" s="53"/>
      <c r="FR41" s="53"/>
      <c r="FS41" s="53"/>
      <c r="FT41" s="53"/>
      <c r="FU41" s="53"/>
      <c r="FV41" s="53"/>
      <c r="FW41" s="53"/>
      <c r="FX41" s="53"/>
      <c r="FY41" s="53"/>
      <c r="FZ41" s="53"/>
      <c r="GA41" s="53"/>
      <c r="GB41" s="53"/>
      <c r="GC41" s="53"/>
      <c r="GD41" s="53"/>
      <c r="GE41" s="53"/>
      <c r="GF41" s="53"/>
      <c r="GG41" s="53"/>
      <c r="GH41" s="53"/>
      <c r="GI41" s="53"/>
      <c r="GJ41" s="53"/>
      <c r="GK41" s="53"/>
      <c r="GL41" s="53"/>
      <c r="GM41" s="53"/>
      <c r="GN41" s="53"/>
      <c r="GO41" s="53"/>
      <c r="GP41" s="53"/>
      <c r="GQ41" s="53"/>
      <c r="GR41" s="53"/>
      <c r="GS41" s="53"/>
      <c r="GT41" s="53"/>
      <c r="GU41" s="53"/>
      <c r="GV41" s="53"/>
      <c r="GW41" s="53"/>
      <c r="GX41" s="53"/>
      <c r="GY41" s="53"/>
      <c r="GZ41" s="53"/>
      <c r="HA41" s="53"/>
      <c r="HB41" s="53"/>
      <c r="HC41" s="53"/>
      <c r="HD41" s="53"/>
      <c r="HE41" s="53"/>
      <c r="HF41" s="53"/>
      <c r="HG41" s="53"/>
      <c r="HH41" s="53"/>
      <c r="HI41" s="53"/>
      <c r="HJ41" s="53"/>
      <c r="HK41" s="53"/>
      <c r="HL41" s="53"/>
      <c r="HM41" s="53"/>
      <c r="HN41" s="53"/>
      <c r="HO41" s="53"/>
      <c r="HP41" s="53"/>
      <c r="HQ41" s="53"/>
      <c r="HR41" s="53"/>
      <c r="HS41" s="53"/>
      <c r="HT41" s="53"/>
      <c r="HU41" s="53"/>
      <c r="HV41" s="53"/>
      <c r="HW41" s="53"/>
      <c r="HX41" s="53"/>
      <c r="HY41" s="53"/>
      <c r="HZ41" s="53"/>
      <c r="IA41" s="53"/>
      <c r="IB41" s="53"/>
      <c r="IC41" s="53"/>
      <c r="ID41" s="53"/>
      <c r="IE41" s="53"/>
      <c r="IF41" s="53"/>
      <c r="IG41" s="53"/>
      <c r="IH41" s="53"/>
      <c r="II41" s="53"/>
      <c r="IJ41" s="53"/>
      <c r="IK41" s="53"/>
      <c r="IL41" s="53"/>
    </row>
    <row r="42" spans="1:246" ht="30">
      <c r="A42" s="480" t="s">
        <v>912</v>
      </c>
      <c r="B42" s="437" t="s">
        <v>912</v>
      </c>
      <c r="C42" s="438" t="s">
        <v>1036</v>
      </c>
      <c r="D42" s="443" t="s">
        <v>970</v>
      </c>
      <c r="E42" s="441">
        <v>64.58</v>
      </c>
      <c r="F42" s="440" t="s">
        <v>920</v>
      </c>
      <c r="G42" s="441">
        <v>148.1</v>
      </c>
      <c r="H42" s="442">
        <f t="shared" si="103"/>
        <v>9564.2979999999989</v>
      </c>
      <c r="I42" s="481">
        <f>H42/$H$194</f>
        <v>1.8770209210311441E-2</v>
      </c>
      <c r="K42" s="470"/>
      <c r="L42" s="463">
        <f t="shared" si="104"/>
        <v>0</v>
      </c>
      <c r="M42" s="471">
        <f t="shared" si="113"/>
        <v>0</v>
      </c>
      <c r="O42" s="475"/>
      <c r="P42" s="464">
        <f t="shared" si="105"/>
        <v>0</v>
      </c>
      <c r="Q42" s="476">
        <f t="shared" si="114"/>
        <v>0</v>
      </c>
      <c r="S42" s="470"/>
      <c r="T42" s="463">
        <f t="shared" si="106"/>
        <v>0</v>
      </c>
      <c r="U42" s="471">
        <f t="shared" si="115"/>
        <v>0</v>
      </c>
      <c r="W42" s="475"/>
      <c r="X42" s="464">
        <f t="shared" si="107"/>
        <v>0</v>
      </c>
      <c r="Y42" s="476">
        <f t="shared" si="116"/>
        <v>0</v>
      </c>
      <c r="AA42" s="470">
        <v>1.48</v>
      </c>
      <c r="AB42" s="463">
        <f>SUM(AA42*$E42)+0.06</f>
        <v>95.638400000000004</v>
      </c>
      <c r="AC42" s="471">
        <f t="shared" si="117"/>
        <v>3.8787527986983658E-3</v>
      </c>
      <c r="AE42" s="475">
        <v>117</v>
      </c>
      <c r="AF42" s="464">
        <f>SUM(AE42*$E42)-0.06</f>
        <v>7555.7999999999993</v>
      </c>
      <c r="AG42" s="476">
        <f t="shared" si="118"/>
        <v>0.30643633097589573</v>
      </c>
      <c r="AI42" s="470">
        <v>29.62</v>
      </c>
      <c r="AJ42" s="463">
        <f>SUM(AI42*$E42)</f>
        <v>1912.8596</v>
      </c>
      <c r="AK42" s="471">
        <f t="shared" si="119"/>
        <v>7.757877094364854E-2</v>
      </c>
      <c r="AM42" s="486">
        <f t="shared" si="111"/>
        <v>148.1</v>
      </c>
      <c r="AN42" s="464">
        <f t="shared" si="112"/>
        <v>9564.2979999999989</v>
      </c>
      <c r="AO42" s="471">
        <f t="shared" si="0"/>
        <v>1</v>
      </c>
      <c r="AP42" s="521">
        <f t="shared" si="20"/>
        <v>0</v>
      </c>
      <c r="AR42" s="53">
        <f t="shared" si="21"/>
        <v>0</v>
      </c>
      <c r="AT42" s="53"/>
      <c r="AU42" s="53"/>
      <c r="AV42" s="53"/>
      <c r="AW42" s="53"/>
      <c r="AX42" s="53"/>
      <c r="AY42" s="53"/>
      <c r="AZ42" s="53"/>
      <c r="BA42" s="53"/>
      <c r="BB42" s="53"/>
      <c r="BC42" s="53"/>
      <c r="BD42" s="53"/>
      <c r="BE42" s="53"/>
      <c r="BF42" s="53"/>
      <c r="BG42" s="53"/>
      <c r="BH42" s="53"/>
      <c r="BI42" s="53"/>
      <c r="BJ42" s="53"/>
      <c r="BK42" s="53"/>
      <c r="BL42" s="53"/>
      <c r="BM42" s="53"/>
      <c r="BN42" s="53"/>
      <c r="BO42" s="53"/>
      <c r="BP42" s="53"/>
      <c r="BQ42" s="53"/>
      <c r="BR42" s="53"/>
      <c r="BS42" s="53"/>
      <c r="BT42" s="53"/>
      <c r="BU42" s="53"/>
      <c r="BV42" s="53"/>
      <c r="BW42" s="53"/>
      <c r="BX42" s="53"/>
      <c r="BY42" s="53"/>
      <c r="BZ42" s="53"/>
      <c r="CA42" s="53"/>
      <c r="CB42" s="53"/>
      <c r="CC42" s="53"/>
      <c r="CD42" s="53"/>
      <c r="CE42" s="53"/>
      <c r="CF42" s="53"/>
      <c r="CG42" s="53"/>
      <c r="CH42" s="53"/>
      <c r="CI42" s="53"/>
      <c r="CJ42" s="53"/>
      <c r="CK42" s="53"/>
      <c r="CL42" s="53"/>
      <c r="CM42" s="53"/>
      <c r="CN42" s="53"/>
      <c r="CO42" s="53"/>
      <c r="CP42" s="53"/>
      <c r="CQ42" s="53"/>
      <c r="CR42" s="53"/>
      <c r="CS42" s="53"/>
      <c r="CT42" s="53"/>
      <c r="CU42" s="53"/>
      <c r="CV42" s="53"/>
      <c r="CW42" s="53"/>
      <c r="CX42" s="53"/>
      <c r="CY42" s="53"/>
      <c r="CZ42" s="53"/>
      <c r="DA42" s="53"/>
      <c r="DB42" s="53"/>
      <c r="DC42" s="53"/>
      <c r="DD42" s="53"/>
      <c r="DE42" s="53"/>
      <c r="DF42" s="53"/>
      <c r="DG42" s="53"/>
      <c r="DH42" s="53"/>
      <c r="DI42" s="53"/>
      <c r="DJ42" s="53"/>
      <c r="DK42" s="53"/>
      <c r="DL42" s="53"/>
      <c r="DM42" s="53"/>
      <c r="DN42" s="53"/>
      <c r="DO42" s="53"/>
      <c r="DP42" s="53"/>
      <c r="DQ42" s="53"/>
      <c r="DR42" s="53"/>
      <c r="DS42" s="53"/>
      <c r="DT42" s="53"/>
      <c r="DU42" s="53"/>
      <c r="DV42" s="53"/>
      <c r="DW42" s="53"/>
      <c r="DX42" s="53"/>
      <c r="DY42" s="53"/>
      <c r="DZ42" s="53"/>
      <c r="EA42" s="53"/>
      <c r="EB42" s="53"/>
      <c r="EC42" s="53"/>
      <c r="ED42" s="53"/>
      <c r="EE42" s="53"/>
      <c r="EF42" s="53"/>
      <c r="EG42" s="53"/>
      <c r="EH42" s="53"/>
      <c r="EI42" s="53"/>
      <c r="EJ42" s="53"/>
      <c r="EK42" s="53"/>
      <c r="EL42" s="53"/>
      <c r="EM42" s="53"/>
      <c r="EN42" s="53"/>
      <c r="EO42" s="53"/>
      <c r="EP42" s="53"/>
      <c r="EQ42" s="53"/>
      <c r="ER42" s="53"/>
      <c r="ES42" s="53"/>
      <c r="ET42" s="53"/>
      <c r="EU42" s="53"/>
      <c r="EV42" s="53"/>
      <c r="EW42" s="53"/>
      <c r="EX42" s="53"/>
      <c r="EY42" s="53"/>
      <c r="EZ42" s="53"/>
      <c r="FA42" s="53"/>
      <c r="FB42" s="53"/>
      <c r="FC42" s="53"/>
      <c r="FD42" s="53"/>
      <c r="FE42" s="53"/>
      <c r="FF42" s="53"/>
      <c r="FG42" s="53"/>
      <c r="FH42" s="53"/>
      <c r="FI42" s="53"/>
      <c r="FJ42" s="53"/>
      <c r="FK42" s="53"/>
      <c r="FL42" s="53"/>
      <c r="FM42" s="53"/>
      <c r="FN42" s="53"/>
      <c r="FO42" s="53"/>
      <c r="FP42" s="53"/>
      <c r="FQ42" s="53"/>
      <c r="FR42" s="53"/>
      <c r="FS42" s="53"/>
      <c r="FT42" s="53"/>
      <c r="FU42" s="53"/>
      <c r="FV42" s="53"/>
      <c r="FW42" s="53"/>
      <c r="FX42" s="53"/>
      <c r="FY42" s="53"/>
      <c r="FZ42" s="53"/>
      <c r="GA42" s="53"/>
      <c r="GB42" s="53"/>
      <c r="GC42" s="53"/>
      <c r="GD42" s="53"/>
      <c r="GE42" s="53"/>
      <c r="GF42" s="53"/>
      <c r="GG42" s="53"/>
      <c r="GH42" s="53"/>
      <c r="GI42" s="53"/>
      <c r="GJ42" s="53"/>
      <c r="GK42" s="53"/>
      <c r="GL42" s="53"/>
      <c r="GM42" s="53"/>
      <c r="GN42" s="53"/>
      <c r="GO42" s="53"/>
      <c r="GP42" s="53"/>
      <c r="GQ42" s="53"/>
      <c r="GR42" s="53"/>
      <c r="GS42" s="53"/>
      <c r="GT42" s="53"/>
      <c r="GU42" s="53"/>
      <c r="GV42" s="53"/>
      <c r="GW42" s="53"/>
      <c r="GX42" s="53"/>
      <c r="GY42" s="53"/>
      <c r="GZ42" s="53"/>
      <c r="HA42" s="53"/>
      <c r="HB42" s="53"/>
      <c r="HC42" s="53"/>
      <c r="HD42" s="53"/>
      <c r="HE42" s="53"/>
      <c r="HF42" s="53"/>
      <c r="HG42" s="53"/>
      <c r="HH42" s="53"/>
      <c r="HI42" s="53"/>
      <c r="HJ42" s="53"/>
      <c r="HK42" s="53"/>
      <c r="HL42" s="53"/>
      <c r="HM42" s="53"/>
      <c r="HN42" s="53"/>
      <c r="HO42" s="53"/>
      <c r="HP42" s="53"/>
      <c r="HQ42" s="53"/>
      <c r="HR42" s="53"/>
      <c r="HS42" s="53"/>
      <c r="HT42" s="53"/>
      <c r="HU42" s="53"/>
      <c r="HV42" s="53"/>
      <c r="HW42" s="53"/>
      <c r="HX42" s="53"/>
      <c r="HY42" s="53"/>
      <c r="HZ42" s="53"/>
      <c r="IA42" s="53"/>
      <c r="IB42" s="53"/>
      <c r="IC42" s="53"/>
      <c r="ID42" s="53"/>
      <c r="IE42" s="53"/>
      <c r="IF42" s="53"/>
      <c r="IG42" s="53"/>
      <c r="IH42" s="53"/>
      <c r="II42" s="53"/>
      <c r="IJ42" s="53"/>
      <c r="IK42" s="53"/>
      <c r="IL42" s="53"/>
    </row>
    <row r="43" spans="1:246" ht="20.25" customHeight="1">
      <c r="A43" s="479"/>
      <c r="B43" s="444"/>
      <c r="C43" s="444" t="s">
        <v>1027</v>
      </c>
      <c r="D43" s="445" t="s">
        <v>438</v>
      </c>
      <c r="E43" s="447"/>
      <c r="F43" s="444"/>
      <c r="G43" s="446"/>
      <c r="H43" s="447">
        <f>SUM(H44:H45)</f>
        <v>165261.9</v>
      </c>
      <c r="I43" s="469">
        <f>SUM(I44:I45)</f>
        <v>0.32433121986512425</v>
      </c>
      <c r="K43" s="468"/>
      <c r="L43" s="447">
        <f>SUM(L44:L45)</f>
        <v>0</v>
      </c>
      <c r="M43" s="469">
        <f>SUM(M44:M45)</f>
        <v>0</v>
      </c>
      <c r="O43" s="468"/>
      <c r="P43" s="447">
        <f>SUM(P44:P45)</f>
        <v>0</v>
      </c>
      <c r="Q43" s="469">
        <f>SUM(Q44:Q45)</f>
        <v>0</v>
      </c>
      <c r="S43" s="468"/>
      <c r="T43" s="447">
        <f>SUM(T44:T45)</f>
        <v>89398.5</v>
      </c>
      <c r="U43" s="469">
        <f>SUM(U44:U45)</f>
        <v>0.54095045500505567</v>
      </c>
      <c r="W43" s="468"/>
      <c r="X43" s="447">
        <f>SUM(X44:X45)</f>
        <v>0</v>
      </c>
      <c r="Y43" s="469">
        <f>SUM(Y44:Y45)</f>
        <v>0</v>
      </c>
      <c r="AA43" s="468"/>
      <c r="AB43" s="447">
        <f>SUM(AB44:AB45)</f>
        <v>0</v>
      </c>
      <c r="AC43" s="469">
        <f>SUM(AC44:AC45)</f>
        <v>0</v>
      </c>
      <c r="AE43" s="468"/>
      <c r="AF43" s="447">
        <f>SUM(AF44:AF45)</f>
        <v>75863.399999999994</v>
      </c>
      <c r="AG43" s="469">
        <f>SUM(AG44:AG45)</f>
        <v>0.45904954499494438</v>
      </c>
      <c r="AI43" s="468"/>
      <c r="AJ43" s="447">
        <f>SUM(AJ44:AJ45)</f>
        <v>0</v>
      </c>
      <c r="AK43" s="469">
        <f>SUM(AK44:AK45)</f>
        <v>0</v>
      </c>
      <c r="AM43" s="468"/>
      <c r="AN43" s="447">
        <f>SUM(AN44:AN45)</f>
        <v>165261.9</v>
      </c>
      <c r="AO43" s="469">
        <f t="shared" si="0"/>
        <v>1</v>
      </c>
      <c r="AP43" s="521"/>
      <c r="AR43" s="447">
        <f>SUM(AR44:AR45)</f>
        <v>0</v>
      </c>
      <c r="AT43" s="373"/>
      <c r="AU43" s="373"/>
      <c r="AV43" s="373"/>
      <c r="AW43" s="373"/>
      <c r="AX43" s="373"/>
      <c r="AY43" s="373"/>
      <c r="AZ43" s="373"/>
      <c r="BA43" s="373"/>
      <c r="BB43" s="373"/>
      <c r="BC43" s="373"/>
      <c r="BD43" s="373"/>
      <c r="BE43" s="373"/>
      <c r="BF43" s="373"/>
      <c r="BG43" s="373"/>
      <c r="BH43" s="373"/>
      <c r="BI43" s="373"/>
      <c r="BJ43" s="373"/>
      <c r="BK43" s="373"/>
      <c r="BL43" s="373"/>
      <c r="BM43" s="373"/>
      <c r="BN43" s="373"/>
      <c r="BO43" s="373"/>
      <c r="BP43" s="373"/>
      <c r="BQ43" s="373"/>
      <c r="BR43" s="373"/>
      <c r="BS43" s="373"/>
      <c r="BT43" s="373"/>
      <c r="BU43" s="373"/>
      <c r="BV43" s="373"/>
      <c r="BW43" s="373"/>
      <c r="BX43" s="373"/>
      <c r="BY43" s="373"/>
      <c r="BZ43" s="373"/>
      <c r="CA43" s="373"/>
      <c r="CB43" s="373"/>
      <c r="CC43" s="373"/>
      <c r="CD43" s="373"/>
      <c r="CE43" s="373"/>
      <c r="CF43" s="373"/>
      <c r="CG43" s="373"/>
      <c r="CH43" s="373"/>
      <c r="CI43" s="373"/>
      <c r="CJ43" s="373"/>
      <c r="CK43" s="373"/>
      <c r="CL43" s="373"/>
      <c r="CM43" s="373"/>
      <c r="CN43" s="373"/>
      <c r="CO43" s="373"/>
      <c r="CP43" s="373"/>
      <c r="CQ43" s="373"/>
      <c r="CR43" s="373"/>
      <c r="CS43" s="373"/>
      <c r="CT43" s="373"/>
      <c r="CU43" s="373"/>
      <c r="CV43" s="373"/>
      <c r="CW43" s="373"/>
      <c r="CX43" s="373"/>
      <c r="CY43" s="373"/>
      <c r="CZ43" s="373"/>
      <c r="DA43" s="373"/>
      <c r="DB43" s="373"/>
      <c r="DC43" s="373"/>
      <c r="DD43" s="373"/>
      <c r="DE43" s="373"/>
      <c r="DF43" s="373"/>
      <c r="DG43" s="373"/>
      <c r="DH43" s="373"/>
      <c r="DI43" s="373"/>
      <c r="DJ43" s="373"/>
      <c r="DK43" s="373"/>
      <c r="DL43" s="373"/>
      <c r="DM43" s="373"/>
      <c r="DN43" s="373"/>
      <c r="DO43" s="373"/>
      <c r="DP43" s="373"/>
      <c r="DQ43" s="373"/>
      <c r="DR43" s="373"/>
      <c r="DS43" s="373"/>
      <c r="DT43" s="373"/>
      <c r="DU43" s="373"/>
      <c r="DV43" s="373"/>
      <c r="DW43" s="373"/>
      <c r="DX43" s="373"/>
      <c r="DY43" s="373"/>
      <c r="DZ43" s="373"/>
      <c r="EA43" s="373"/>
      <c r="EB43" s="373"/>
      <c r="EC43" s="373"/>
      <c r="ED43" s="373"/>
      <c r="EE43" s="373"/>
      <c r="EF43" s="373"/>
      <c r="EG43" s="373"/>
      <c r="EH43" s="373"/>
      <c r="EI43" s="373"/>
      <c r="EJ43" s="373"/>
      <c r="EK43" s="373"/>
      <c r="EL43" s="373"/>
      <c r="EM43" s="373"/>
      <c r="EN43" s="373"/>
      <c r="EO43" s="373"/>
      <c r="EP43" s="373"/>
      <c r="EQ43" s="373"/>
      <c r="ER43" s="373"/>
      <c r="ES43" s="373"/>
      <c r="ET43" s="373"/>
      <c r="EU43" s="373"/>
      <c r="EV43" s="373"/>
      <c r="EW43" s="373"/>
      <c r="EX43" s="373"/>
      <c r="EY43" s="373"/>
      <c r="EZ43" s="373"/>
      <c r="FA43" s="373"/>
      <c r="FB43" s="373"/>
      <c r="FC43" s="373"/>
      <c r="FD43" s="373"/>
      <c r="FE43" s="373"/>
      <c r="FF43" s="373"/>
      <c r="FG43" s="373"/>
      <c r="FH43" s="373"/>
      <c r="FI43" s="373"/>
      <c r="FJ43" s="373"/>
      <c r="FK43" s="373"/>
      <c r="FL43" s="373"/>
      <c r="FM43" s="373"/>
      <c r="FN43" s="373"/>
      <c r="FO43" s="373"/>
      <c r="FP43" s="373"/>
      <c r="FQ43" s="373"/>
      <c r="FR43" s="373"/>
      <c r="FS43" s="373"/>
      <c r="FT43" s="373"/>
      <c r="FU43" s="373"/>
      <c r="FV43" s="373"/>
      <c r="FW43" s="373"/>
      <c r="FX43" s="373"/>
      <c r="FY43" s="373"/>
      <c r="FZ43" s="373"/>
      <c r="GA43" s="373"/>
      <c r="GB43" s="373"/>
      <c r="GC43" s="373"/>
      <c r="GD43" s="373"/>
      <c r="GE43" s="373"/>
      <c r="GF43" s="373"/>
      <c r="GG43" s="373"/>
      <c r="GH43" s="373"/>
      <c r="GI43" s="373"/>
      <c r="GJ43" s="373"/>
      <c r="GK43" s="373"/>
      <c r="GL43" s="373"/>
      <c r="GM43" s="373"/>
      <c r="GN43" s="373"/>
      <c r="GO43" s="373"/>
      <c r="GP43" s="373"/>
      <c r="GQ43" s="373"/>
      <c r="GR43" s="373"/>
      <c r="GS43" s="373"/>
      <c r="GT43" s="373"/>
      <c r="GU43" s="373"/>
      <c r="GV43" s="373"/>
      <c r="GW43" s="373"/>
      <c r="GX43" s="373"/>
      <c r="GY43" s="373"/>
      <c r="GZ43" s="373"/>
      <c r="HA43" s="373"/>
      <c r="HB43" s="373"/>
      <c r="HC43" s="373"/>
      <c r="HD43" s="373"/>
      <c r="HE43" s="373"/>
      <c r="HF43" s="373"/>
      <c r="HG43" s="373"/>
      <c r="HH43" s="373"/>
      <c r="HI43" s="373"/>
      <c r="HJ43" s="373"/>
      <c r="HK43" s="373"/>
      <c r="HL43" s="373"/>
      <c r="HM43" s="373"/>
      <c r="HN43" s="373"/>
      <c r="HO43" s="373"/>
      <c r="HP43" s="373"/>
      <c r="HQ43" s="373"/>
      <c r="HR43" s="373"/>
      <c r="HS43" s="373"/>
      <c r="HT43" s="373"/>
      <c r="HU43" s="373"/>
      <c r="HV43" s="373"/>
      <c r="HW43" s="373"/>
      <c r="HX43" s="373"/>
      <c r="HY43" s="373"/>
      <c r="HZ43" s="373"/>
      <c r="IA43" s="373"/>
      <c r="IB43" s="373"/>
      <c r="IC43" s="373"/>
      <c r="ID43" s="373"/>
      <c r="IE43" s="373"/>
      <c r="IF43" s="373"/>
      <c r="IG43" s="373"/>
      <c r="IH43" s="373"/>
      <c r="II43" s="373"/>
      <c r="IJ43" s="373"/>
      <c r="IK43" s="373"/>
      <c r="IL43" s="373"/>
    </row>
    <row r="44" spans="1:246" ht="20.100000000000001" customHeight="1">
      <c r="A44" s="480" t="s">
        <v>912</v>
      </c>
      <c r="B44" s="437" t="s">
        <v>912</v>
      </c>
      <c r="C44" s="438" t="s">
        <v>1037</v>
      </c>
      <c r="D44" s="439" t="s">
        <v>971</v>
      </c>
      <c r="E44" s="441">
        <v>80.25</v>
      </c>
      <c r="F44" s="440" t="s">
        <v>920</v>
      </c>
      <c r="G44" s="441">
        <v>1114</v>
      </c>
      <c r="H44" s="442">
        <f t="shared" ref="H44:H45" si="120">E44*G44</f>
        <v>89398.5</v>
      </c>
      <c r="I44" s="481">
        <f>H44/$H$194</f>
        <v>0.17544712095838372</v>
      </c>
      <c r="K44" s="470"/>
      <c r="L44" s="463">
        <f t="shared" ref="L44:L45" si="121">SUM(K44*$E44)</f>
        <v>0</v>
      </c>
      <c r="M44" s="471">
        <f>SUM(L44/$H$43)</f>
        <v>0</v>
      </c>
      <c r="O44" s="475"/>
      <c r="P44" s="464">
        <f t="shared" ref="P44:P45" si="122">SUM(O44*$E44)</f>
        <v>0</v>
      </c>
      <c r="Q44" s="476">
        <f>SUM(P44/$H$43)</f>
        <v>0</v>
      </c>
      <c r="S44" s="470">
        <v>1114</v>
      </c>
      <c r="T44" s="463">
        <f t="shared" ref="T44:T45" si="123">SUM(S44*$E44)</f>
        <v>89398.5</v>
      </c>
      <c r="U44" s="471">
        <f>SUM(T44/$H$43)</f>
        <v>0.54095045500505567</v>
      </c>
      <c r="W44" s="475"/>
      <c r="X44" s="464">
        <f t="shared" ref="X44:X45" si="124">SUM(W44*$E44)</f>
        <v>0</v>
      </c>
      <c r="Y44" s="476">
        <f>SUM(X44/$H$43)</f>
        <v>0</v>
      </c>
      <c r="AA44" s="470"/>
      <c r="AB44" s="463">
        <f t="shared" ref="AB44:AB45" si="125">SUM(AA44*$E44)</f>
        <v>0</v>
      </c>
      <c r="AC44" s="471">
        <f>SUM(AB44/$H$43)</f>
        <v>0</v>
      </c>
      <c r="AE44" s="475"/>
      <c r="AF44" s="464">
        <f t="shared" ref="AF44:AF45" si="126">SUM(AE44*$E44)</f>
        <v>0</v>
      </c>
      <c r="AG44" s="476">
        <f>SUM(AF44/$H$43)</f>
        <v>0</v>
      </c>
      <c r="AI44" s="470"/>
      <c r="AJ44" s="463">
        <f t="shared" ref="AJ44:AJ45" si="127">SUM(AI44*$E44)</f>
        <v>0</v>
      </c>
      <c r="AK44" s="471">
        <f>SUM(AJ44/$H$43)</f>
        <v>0</v>
      </c>
      <c r="AM44" s="486">
        <f t="shared" ref="AM44:AM45" si="128">SUM(AE44,AA44,W44,S44,O44,K44,AI44)</f>
        <v>1114</v>
      </c>
      <c r="AN44" s="464">
        <f t="shared" ref="AN44:AN45" si="129">SUM(AF44,AB44,X44,T44,P44,L44,AJ44)</f>
        <v>89398.5</v>
      </c>
      <c r="AO44" s="471">
        <f t="shared" si="0"/>
        <v>1</v>
      </c>
      <c r="AP44" s="521">
        <f t="shared" si="20"/>
        <v>0</v>
      </c>
      <c r="AR44" s="53">
        <f t="shared" si="21"/>
        <v>0</v>
      </c>
      <c r="AT44" s="53"/>
      <c r="AU44" s="53"/>
      <c r="AV44" s="53"/>
      <c r="AW44" s="53"/>
      <c r="AX44" s="53"/>
      <c r="AY44" s="53"/>
      <c r="AZ44" s="53"/>
      <c r="BA44" s="53"/>
      <c r="BB44" s="53"/>
      <c r="BC44" s="53"/>
      <c r="BD44" s="53"/>
      <c r="BE44" s="53"/>
      <c r="BF44" s="53"/>
      <c r="BG44" s="53"/>
      <c r="BH44" s="53"/>
      <c r="BI44" s="53"/>
      <c r="BJ44" s="53"/>
      <c r="BK44" s="53"/>
      <c r="BL44" s="53"/>
      <c r="BM44" s="53"/>
      <c r="BN44" s="53"/>
      <c r="BO44" s="53"/>
      <c r="BP44" s="53"/>
      <c r="BQ44" s="53"/>
      <c r="BR44" s="53"/>
      <c r="BS44" s="53"/>
      <c r="BT44" s="53"/>
      <c r="BU44" s="53"/>
      <c r="BV44" s="53"/>
      <c r="BW44" s="53"/>
      <c r="BX44" s="53"/>
      <c r="BY44" s="53"/>
      <c r="BZ44" s="53"/>
      <c r="CA44" s="53"/>
      <c r="CB44" s="53"/>
      <c r="CC44" s="53"/>
      <c r="CD44" s="53"/>
      <c r="CE44" s="53"/>
      <c r="CF44" s="53"/>
      <c r="CG44" s="53"/>
      <c r="CH44" s="53"/>
      <c r="CI44" s="53"/>
      <c r="CJ44" s="53"/>
      <c r="CK44" s="53"/>
      <c r="CL44" s="53"/>
      <c r="CM44" s="53"/>
      <c r="CN44" s="53"/>
      <c r="CO44" s="53"/>
      <c r="CP44" s="53"/>
      <c r="CQ44" s="53"/>
      <c r="CR44" s="53"/>
      <c r="CS44" s="53"/>
      <c r="CT44" s="53"/>
      <c r="CU44" s="53"/>
      <c r="CV44" s="53"/>
      <c r="CW44" s="53"/>
      <c r="CX44" s="53"/>
      <c r="CY44" s="53"/>
      <c r="CZ44" s="53"/>
      <c r="DA44" s="53"/>
      <c r="DB44" s="53"/>
      <c r="DC44" s="53"/>
      <c r="DD44" s="53"/>
      <c r="DE44" s="53"/>
      <c r="DF44" s="53"/>
      <c r="DG44" s="53"/>
      <c r="DH44" s="53"/>
      <c r="DI44" s="53"/>
      <c r="DJ44" s="53"/>
      <c r="DK44" s="53"/>
      <c r="DL44" s="53"/>
      <c r="DM44" s="53"/>
      <c r="DN44" s="53"/>
      <c r="DO44" s="53"/>
      <c r="DP44" s="53"/>
      <c r="DQ44" s="53"/>
      <c r="DR44" s="53"/>
      <c r="DS44" s="53"/>
      <c r="DT44" s="53"/>
      <c r="DU44" s="53"/>
      <c r="DV44" s="53"/>
      <c r="DW44" s="53"/>
      <c r="DX44" s="53"/>
      <c r="DY44" s="53"/>
      <c r="DZ44" s="53"/>
      <c r="EA44" s="53"/>
      <c r="EB44" s="53"/>
      <c r="EC44" s="53"/>
      <c r="ED44" s="53"/>
      <c r="EE44" s="53"/>
      <c r="EF44" s="53"/>
      <c r="EG44" s="53"/>
      <c r="EH44" s="53"/>
      <c r="EI44" s="53"/>
      <c r="EJ44" s="53"/>
      <c r="EK44" s="53"/>
      <c r="EL44" s="53"/>
      <c r="EM44" s="53"/>
      <c r="EN44" s="53"/>
      <c r="EO44" s="53"/>
      <c r="EP44" s="53"/>
      <c r="EQ44" s="53"/>
      <c r="ER44" s="53"/>
      <c r="ES44" s="53"/>
      <c r="ET44" s="53"/>
      <c r="EU44" s="53"/>
      <c r="EV44" s="53"/>
      <c r="EW44" s="53"/>
      <c r="EX44" s="53"/>
      <c r="EY44" s="53"/>
      <c r="EZ44" s="53"/>
      <c r="FA44" s="53"/>
      <c r="FB44" s="53"/>
      <c r="FC44" s="53"/>
      <c r="FD44" s="53"/>
      <c r="FE44" s="53"/>
      <c r="FF44" s="53"/>
      <c r="FG44" s="53"/>
      <c r="FH44" s="53"/>
      <c r="FI44" s="53"/>
      <c r="FJ44" s="53"/>
      <c r="FK44" s="53"/>
      <c r="FL44" s="53"/>
      <c r="FM44" s="53"/>
      <c r="FN44" s="53"/>
      <c r="FO44" s="53"/>
      <c r="FP44" s="53"/>
      <c r="FQ44" s="53"/>
      <c r="FR44" s="53"/>
      <c r="FS44" s="53"/>
      <c r="FT44" s="53"/>
      <c r="FU44" s="53"/>
      <c r="FV44" s="53"/>
      <c r="FW44" s="53"/>
      <c r="FX44" s="53"/>
      <c r="FY44" s="53"/>
      <c r="FZ44" s="53"/>
      <c r="GA44" s="53"/>
      <c r="GB44" s="53"/>
      <c r="GC44" s="53"/>
      <c r="GD44" s="53"/>
      <c r="GE44" s="53"/>
      <c r="GF44" s="53"/>
      <c r="GG44" s="53"/>
      <c r="GH44" s="53"/>
      <c r="GI44" s="53"/>
      <c r="GJ44" s="53"/>
      <c r="GK44" s="53"/>
      <c r="GL44" s="53"/>
      <c r="GM44" s="53"/>
      <c r="GN44" s="53"/>
      <c r="GO44" s="53"/>
      <c r="GP44" s="53"/>
      <c r="GQ44" s="53"/>
      <c r="GR44" s="53"/>
      <c r="GS44" s="53"/>
      <c r="GT44" s="53"/>
      <c r="GU44" s="53"/>
      <c r="GV44" s="53"/>
      <c r="GW44" s="53"/>
      <c r="GX44" s="53"/>
      <c r="GY44" s="53"/>
      <c r="GZ44" s="53"/>
      <c r="HA44" s="53"/>
      <c r="HB44" s="53"/>
      <c r="HC44" s="53"/>
      <c r="HD44" s="53"/>
      <c r="HE44" s="53"/>
      <c r="HF44" s="53"/>
      <c r="HG44" s="53"/>
      <c r="HH44" s="53"/>
      <c r="HI44" s="53"/>
      <c r="HJ44" s="53"/>
      <c r="HK44" s="53"/>
      <c r="HL44" s="53"/>
      <c r="HM44" s="53"/>
      <c r="HN44" s="53"/>
      <c r="HO44" s="53"/>
      <c r="HP44" s="53"/>
      <c r="HQ44" s="53"/>
      <c r="HR44" s="53"/>
      <c r="HS44" s="53"/>
      <c r="HT44" s="53"/>
      <c r="HU44" s="53"/>
      <c r="HV44" s="53"/>
      <c r="HW44" s="53"/>
      <c r="HX44" s="53"/>
      <c r="HY44" s="53"/>
      <c r="HZ44" s="53"/>
      <c r="IA44" s="53"/>
      <c r="IB44" s="53"/>
      <c r="IC44" s="53"/>
      <c r="ID44" s="53"/>
      <c r="IE44" s="53"/>
      <c r="IF44" s="53"/>
      <c r="IG44" s="53"/>
      <c r="IH44" s="53"/>
      <c r="II44" s="53"/>
      <c r="IJ44" s="53"/>
      <c r="IK44" s="53"/>
      <c r="IL44" s="53"/>
    </row>
    <row r="45" spans="1:246" ht="20.100000000000001" customHeight="1">
      <c r="A45" s="480" t="s">
        <v>912</v>
      </c>
      <c r="B45" s="437" t="s">
        <v>912</v>
      </c>
      <c r="C45" s="438" t="s">
        <v>1038</v>
      </c>
      <c r="D45" s="439" t="s">
        <v>972</v>
      </c>
      <c r="E45" s="441">
        <v>68.099999999999994</v>
      </c>
      <c r="F45" s="440" t="s">
        <v>920</v>
      </c>
      <c r="G45" s="441">
        <v>1114</v>
      </c>
      <c r="H45" s="442">
        <f t="shared" si="120"/>
        <v>75863.399999999994</v>
      </c>
      <c r="I45" s="481">
        <f>H45/$H$194</f>
        <v>0.14888409890674056</v>
      </c>
      <c r="K45" s="470"/>
      <c r="L45" s="463">
        <f t="shared" si="121"/>
        <v>0</v>
      </c>
      <c r="M45" s="471">
        <f>SUM(L45/$H$43)</f>
        <v>0</v>
      </c>
      <c r="O45" s="475"/>
      <c r="P45" s="464">
        <f t="shared" si="122"/>
        <v>0</v>
      </c>
      <c r="Q45" s="476">
        <f>SUM(P45/$H$43)</f>
        <v>0</v>
      </c>
      <c r="S45" s="470"/>
      <c r="T45" s="463">
        <f t="shared" si="123"/>
        <v>0</v>
      </c>
      <c r="U45" s="471">
        <f>SUM(T45/$H$43)</f>
        <v>0</v>
      </c>
      <c r="W45" s="475"/>
      <c r="X45" s="464">
        <f t="shared" si="124"/>
        <v>0</v>
      </c>
      <c r="Y45" s="476">
        <f>SUM(X45/$H$43)</f>
        <v>0</v>
      </c>
      <c r="AA45" s="470"/>
      <c r="AB45" s="463">
        <f t="shared" si="125"/>
        <v>0</v>
      </c>
      <c r="AC45" s="471">
        <f>SUM(AB45/$H$43)</f>
        <v>0</v>
      </c>
      <c r="AE45" s="475">
        <v>1114</v>
      </c>
      <c r="AF45" s="464">
        <f t="shared" si="126"/>
        <v>75863.399999999994</v>
      </c>
      <c r="AG45" s="476">
        <f>SUM(AF45/$H$43)</f>
        <v>0.45904954499494438</v>
      </c>
      <c r="AI45" s="470"/>
      <c r="AJ45" s="463">
        <f t="shared" si="127"/>
        <v>0</v>
      </c>
      <c r="AK45" s="471">
        <f>SUM(AJ45/$H$43)</f>
        <v>0</v>
      </c>
      <c r="AM45" s="486">
        <f t="shared" si="128"/>
        <v>1114</v>
      </c>
      <c r="AN45" s="464">
        <f t="shared" si="129"/>
        <v>75863.399999999994</v>
      </c>
      <c r="AO45" s="471">
        <f t="shared" si="0"/>
        <v>1</v>
      </c>
      <c r="AP45" s="521">
        <f t="shared" si="20"/>
        <v>0</v>
      </c>
      <c r="AR45" s="53">
        <f t="shared" si="21"/>
        <v>0</v>
      </c>
      <c r="AT45" s="53"/>
      <c r="AU45" s="53"/>
      <c r="AV45" s="53"/>
      <c r="AW45" s="53"/>
      <c r="AX45" s="53"/>
      <c r="AY45" s="53"/>
      <c r="AZ45" s="53"/>
      <c r="BA45" s="53"/>
      <c r="BB45" s="53"/>
      <c r="BC45" s="53"/>
      <c r="BD45" s="53"/>
      <c r="BE45" s="53"/>
      <c r="BF45" s="53"/>
      <c r="BG45" s="53"/>
      <c r="BH45" s="53"/>
      <c r="BI45" s="53"/>
      <c r="BJ45" s="53"/>
      <c r="BK45" s="53"/>
      <c r="BL45" s="53"/>
      <c r="BM45" s="53"/>
      <c r="BN45" s="53"/>
      <c r="BO45" s="53"/>
      <c r="BP45" s="53"/>
      <c r="BQ45" s="53"/>
      <c r="BR45" s="53"/>
      <c r="BS45" s="53"/>
      <c r="BT45" s="53"/>
      <c r="BU45" s="53"/>
      <c r="BV45" s="53"/>
      <c r="BW45" s="53"/>
      <c r="BX45" s="53"/>
      <c r="BY45" s="53"/>
      <c r="BZ45" s="53"/>
      <c r="CA45" s="53"/>
      <c r="CB45" s="53"/>
      <c r="CC45" s="53"/>
      <c r="CD45" s="53"/>
      <c r="CE45" s="53"/>
      <c r="CF45" s="53"/>
      <c r="CG45" s="53"/>
      <c r="CH45" s="53"/>
      <c r="CI45" s="53"/>
      <c r="CJ45" s="53"/>
      <c r="CK45" s="53"/>
      <c r="CL45" s="53"/>
      <c r="CM45" s="53"/>
      <c r="CN45" s="53"/>
      <c r="CO45" s="53"/>
      <c r="CP45" s="53"/>
      <c r="CQ45" s="53"/>
      <c r="CR45" s="53"/>
      <c r="CS45" s="53"/>
      <c r="CT45" s="53"/>
      <c r="CU45" s="53"/>
      <c r="CV45" s="53"/>
      <c r="CW45" s="53"/>
      <c r="CX45" s="53"/>
      <c r="CY45" s="53"/>
      <c r="CZ45" s="53"/>
      <c r="DA45" s="53"/>
      <c r="DB45" s="53"/>
      <c r="DC45" s="53"/>
      <c r="DD45" s="53"/>
      <c r="DE45" s="53"/>
      <c r="DF45" s="53"/>
      <c r="DG45" s="53"/>
      <c r="DH45" s="53"/>
      <c r="DI45" s="53"/>
      <c r="DJ45" s="53"/>
      <c r="DK45" s="53"/>
      <c r="DL45" s="53"/>
      <c r="DM45" s="53"/>
      <c r="DN45" s="53"/>
      <c r="DO45" s="53"/>
      <c r="DP45" s="53"/>
      <c r="DQ45" s="53"/>
      <c r="DR45" s="53"/>
      <c r="DS45" s="53"/>
      <c r="DT45" s="53"/>
      <c r="DU45" s="53"/>
      <c r="DV45" s="53"/>
      <c r="DW45" s="53"/>
      <c r="DX45" s="53"/>
      <c r="DY45" s="53"/>
      <c r="DZ45" s="53"/>
      <c r="EA45" s="53"/>
      <c r="EB45" s="53"/>
      <c r="EC45" s="53"/>
      <c r="ED45" s="53"/>
      <c r="EE45" s="53"/>
      <c r="EF45" s="53"/>
      <c r="EG45" s="53"/>
      <c r="EH45" s="53"/>
      <c r="EI45" s="53"/>
      <c r="EJ45" s="53"/>
      <c r="EK45" s="53"/>
      <c r="EL45" s="53"/>
      <c r="EM45" s="53"/>
      <c r="EN45" s="53"/>
      <c r="EO45" s="53"/>
      <c r="EP45" s="53"/>
      <c r="EQ45" s="53"/>
      <c r="ER45" s="53"/>
      <c r="ES45" s="53"/>
      <c r="ET45" s="53"/>
      <c r="EU45" s="53"/>
      <c r="EV45" s="53"/>
      <c r="EW45" s="53"/>
      <c r="EX45" s="53"/>
      <c r="EY45" s="53"/>
      <c r="EZ45" s="53"/>
      <c r="FA45" s="53"/>
      <c r="FB45" s="53"/>
      <c r="FC45" s="53"/>
      <c r="FD45" s="53"/>
      <c r="FE45" s="53"/>
      <c r="FF45" s="53"/>
      <c r="FG45" s="53"/>
      <c r="FH45" s="53"/>
      <c r="FI45" s="53"/>
      <c r="FJ45" s="53"/>
      <c r="FK45" s="53"/>
      <c r="FL45" s="53"/>
      <c r="FM45" s="53"/>
      <c r="FN45" s="53"/>
      <c r="FO45" s="53"/>
      <c r="FP45" s="53"/>
      <c r="FQ45" s="53"/>
      <c r="FR45" s="53"/>
      <c r="FS45" s="53"/>
      <c r="FT45" s="53"/>
      <c r="FU45" s="53"/>
      <c r="FV45" s="53"/>
      <c r="FW45" s="53"/>
      <c r="FX45" s="53"/>
      <c r="FY45" s="53"/>
      <c r="FZ45" s="53"/>
      <c r="GA45" s="53"/>
      <c r="GB45" s="53"/>
      <c r="GC45" s="53"/>
      <c r="GD45" s="53"/>
      <c r="GE45" s="53"/>
      <c r="GF45" s="53"/>
      <c r="GG45" s="53"/>
      <c r="GH45" s="53"/>
      <c r="GI45" s="53"/>
      <c r="GJ45" s="53"/>
      <c r="GK45" s="53"/>
      <c r="GL45" s="53"/>
      <c r="GM45" s="53"/>
      <c r="GN45" s="53"/>
      <c r="GO45" s="53"/>
      <c r="GP45" s="53"/>
      <c r="GQ45" s="53"/>
      <c r="GR45" s="53"/>
      <c r="GS45" s="53"/>
      <c r="GT45" s="53"/>
      <c r="GU45" s="53"/>
      <c r="GV45" s="53"/>
      <c r="GW45" s="53"/>
      <c r="GX45" s="53"/>
      <c r="GY45" s="53"/>
      <c r="GZ45" s="53"/>
      <c r="HA45" s="53"/>
      <c r="HB45" s="53"/>
      <c r="HC45" s="53"/>
      <c r="HD45" s="53"/>
      <c r="HE45" s="53"/>
      <c r="HF45" s="53"/>
      <c r="HG45" s="53"/>
      <c r="HH45" s="53"/>
      <c r="HI45" s="53"/>
      <c r="HJ45" s="53"/>
      <c r="HK45" s="53"/>
      <c r="HL45" s="53"/>
      <c r="HM45" s="53"/>
      <c r="HN45" s="53"/>
      <c r="HO45" s="53"/>
      <c r="HP45" s="53"/>
      <c r="HQ45" s="53"/>
      <c r="HR45" s="53"/>
      <c r="HS45" s="53"/>
      <c r="HT45" s="53"/>
      <c r="HU45" s="53"/>
      <c r="HV45" s="53"/>
      <c r="HW45" s="53"/>
      <c r="HX45" s="53"/>
      <c r="HY45" s="53"/>
      <c r="HZ45" s="53"/>
      <c r="IA45" s="53"/>
      <c r="IB45" s="53"/>
      <c r="IC45" s="53"/>
      <c r="ID45" s="53"/>
      <c r="IE45" s="53"/>
      <c r="IF45" s="53"/>
      <c r="IG45" s="53"/>
      <c r="IH45" s="53"/>
      <c r="II45" s="53"/>
      <c r="IJ45" s="53"/>
      <c r="IK45" s="53"/>
      <c r="IL45" s="53"/>
    </row>
    <row r="46" spans="1:246" ht="20.25" customHeight="1">
      <c r="A46" s="479"/>
      <c r="B46" s="444"/>
      <c r="C46" s="444" t="s">
        <v>1028</v>
      </c>
      <c r="D46" s="445" t="s">
        <v>423</v>
      </c>
      <c r="E46" s="447"/>
      <c r="F46" s="444"/>
      <c r="G46" s="446"/>
      <c r="H46" s="447">
        <f>SUM(H47:H50)</f>
        <v>4811.8</v>
      </c>
      <c r="I46" s="469">
        <f>SUM(I47:I50)</f>
        <v>9.4432955432982735E-3</v>
      </c>
      <c r="K46" s="468"/>
      <c r="L46" s="447">
        <f>SUM(L47:L50)</f>
        <v>0</v>
      </c>
      <c r="M46" s="469">
        <f>SUM(M47:M50)</f>
        <v>0</v>
      </c>
      <c r="O46" s="468"/>
      <c r="P46" s="447">
        <f>SUM(P47:P50)</f>
        <v>0</v>
      </c>
      <c r="Q46" s="469">
        <f>SUM(Q47:Q50)</f>
        <v>0</v>
      </c>
      <c r="S46" s="468"/>
      <c r="T46" s="447">
        <f>SUM(T47:T50)</f>
        <v>0</v>
      </c>
      <c r="U46" s="469">
        <f>SUM(U47:U50)</f>
        <v>0</v>
      </c>
      <c r="W46" s="468"/>
      <c r="X46" s="447">
        <f>SUM(X47:X50)</f>
        <v>0</v>
      </c>
      <c r="Y46" s="469">
        <f>SUM(Y47:Y50)</f>
        <v>0</v>
      </c>
      <c r="AA46" s="468"/>
      <c r="AB46" s="447">
        <f>SUM(AB47:AB50)</f>
        <v>0</v>
      </c>
      <c r="AC46" s="469">
        <f>SUM(AC47:AC50)</f>
        <v>0</v>
      </c>
      <c r="AE46" s="468"/>
      <c r="AF46" s="447">
        <f>SUM(AF47:AF50)</f>
        <v>0</v>
      </c>
      <c r="AG46" s="469">
        <f>SUM(AG47:AG50)</f>
        <v>0</v>
      </c>
      <c r="AI46" s="468"/>
      <c r="AJ46" s="447">
        <f>SUM(AJ47:AJ50)</f>
        <v>2635.06</v>
      </c>
      <c r="AK46" s="469">
        <f>SUM(AK47:AK50)</f>
        <v>0.54762458955068782</v>
      </c>
      <c r="AM46" s="468"/>
      <c r="AN46" s="447">
        <f>SUM(AN47:AN50)</f>
        <v>2635.06</v>
      </c>
      <c r="AO46" s="469">
        <f t="shared" si="0"/>
        <v>0.54762458955068782</v>
      </c>
      <c r="AP46" s="521"/>
      <c r="AR46" s="447">
        <f>SUM(AR47:AR50)</f>
        <v>2176.7400000000002</v>
      </c>
      <c r="AT46" s="373"/>
      <c r="AU46" s="373"/>
      <c r="AV46" s="373"/>
      <c r="AW46" s="373"/>
      <c r="AX46" s="373"/>
      <c r="AY46" s="373"/>
      <c r="AZ46" s="373"/>
      <c r="BA46" s="373"/>
      <c r="BB46" s="373"/>
      <c r="BC46" s="373"/>
      <c r="BD46" s="373"/>
      <c r="BE46" s="373"/>
      <c r="BF46" s="373"/>
      <c r="BG46" s="373"/>
      <c r="BH46" s="373"/>
      <c r="BI46" s="373"/>
      <c r="BJ46" s="373"/>
      <c r="BK46" s="373"/>
      <c r="BL46" s="373"/>
      <c r="BM46" s="373"/>
      <c r="BN46" s="373"/>
      <c r="BO46" s="373"/>
      <c r="BP46" s="373"/>
      <c r="BQ46" s="373"/>
      <c r="BR46" s="373"/>
      <c r="BS46" s="373"/>
      <c r="BT46" s="373"/>
      <c r="BU46" s="373"/>
      <c r="BV46" s="373"/>
      <c r="BW46" s="373"/>
      <c r="BX46" s="373"/>
      <c r="BY46" s="373"/>
      <c r="BZ46" s="373"/>
      <c r="CA46" s="373"/>
      <c r="CB46" s="373"/>
      <c r="CC46" s="373"/>
      <c r="CD46" s="373"/>
      <c r="CE46" s="373"/>
      <c r="CF46" s="373"/>
      <c r="CG46" s="373"/>
      <c r="CH46" s="373"/>
      <c r="CI46" s="373"/>
      <c r="CJ46" s="373"/>
      <c r="CK46" s="373"/>
      <c r="CL46" s="373"/>
      <c r="CM46" s="373"/>
      <c r="CN46" s="373"/>
      <c r="CO46" s="373"/>
      <c r="CP46" s="373"/>
      <c r="CQ46" s="373"/>
      <c r="CR46" s="373"/>
      <c r="CS46" s="373"/>
      <c r="CT46" s="373"/>
      <c r="CU46" s="373"/>
      <c r="CV46" s="373"/>
      <c r="CW46" s="373"/>
      <c r="CX46" s="373"/>
      <c r="CY46" s="373"/>
      <c r="CZ46" s="373"/>
      <c r="DA46" s="373"/>
      <c r="DB46" s="373"/>
      <c r="DC46" s="373"/>
      <c r="DD46" s="373"/>
      <c r="DE46" s="373"/>
      <c r="DF46" s="373"/>
      <c r="DG46" s="373"/>
      <c r="DH46" s="373"/>
      <c r="DI46" s="373"/>
      <c r="DJ46" s="373"/>
      <c r="DK46" s="373"/>
      <c r="DL46" s="373"/>
      <c r="DM46" s="373"/>
      <c r="DN46" s="373"/>
      <c r="DO46" s="373"/>
      <c r="DP46" s="373"/>
      <c r="DQ46" s="373"/>
      <c r="DR46" s="373"/>
      <c r="DS46" s="373"/>
      <c r="DT46" s="373"/>
      <c r="DU46" s="373"/>
      <c r="DV46" s="373"/>
      <c r="DW46" s="373"/>
      <c r="DX46" s="373"/>
      <c r="DY46" s="373"/>
      <c r="DZ46" s="373"/>
      <c r="EA46" s="373"/>
      <c r="EB46" s="373"/>
      <c r="EC46" s="373"/>
      <c r="ED46" s="373"/>
      <c r="EE46" s="373"/>
      <c r="EF46" s="373"/>
      <c r="EG46" s="373"/>
      <c r="EH46" s="373"/>
      <c r="EI46" s="373"/>
      <c r="EJ46" s="373"/>
      <c r="EK46" s="373"/>
      <c r="EL46" s="373"/>
      <c r="EM46" s="373"/>
      <c r="EN46" s="373"/>
      <c r="EO46" s="373"/>
      <c r="EP46" s="373"/>
      <c r="EQ46" s="373"/>
      <c r="ER46" s="373"/>
      <c r="ES46" s="373"/>
      <c r="ET46" s="373"/>
      <c r="EU46" s="373"/>
      <c r="EV46" s="373"/>
      <c r="EW46" s="373"/>
      <c r="EX46" s="373"/>
      <c r="EY46" s="373"/>
      <c r="EZ46" s="373"/>
      <c r="FA46" s="373"/>
      <c r="FB46" s="373"/>
      <c r="FC46" s="373"/>
      <c r="FD46" s="373"/>
      <c r="FE46" s="373"/>
      <c r="FF46" s="373"/>
      <c r="FG46" s="373"/>
      <c r="FH46" s="373"/>
      <c r="FI46" s="373"/>
      <c r="FJ46" s="373"/>
      <c r="FK46" s="373"/>
      <c r="FL46" s="373"/>
      <c r="FM46" s="373"/>
      <c r="FN46" s="373"/>
      <c r="FO46" s="373"/>
      <c r="FP46" s="373"/>
      <c r="FQ46" s="373"/>
      <c r="FR46" s="373"/>
      <c r="FS46" s="373"/>
      <c r="FT46" s="373"/>
      <c r="FU46" s="373"/>
      <c r="FV46" s="373"/>
      <c r="FW46" s="373"/>
      <c r="FX46" s="373"/>
      <c r="FY46" s="373"/>
      <c r="FZ46" s="373"/>
      <c r="GA46" s="373"/>
      <c r="GB46" s="373"/>
      <c r="GC46" s="373"/>
      <c r="GD46" s="373"/>
      <c r="GE46" s="373"/>
      <c r="GF46" s="373"/>
      <c r="GG46" s="373"/>
      <c r="GH46" s="373"/>
      <c r="GI46" s="373"/>
      <c r="GJ46" s="373"/>
      <c r="GK46" s="373"/>
      <c r="GL46" s="373"/>
      <c r="GM46" s="373"/>
      <c r="GN46" s="373"/>
      <c r="GO46" s="373"/>
      <c r="GP46" s="373"/>
      <c r="GQ46" s="373"/>
      <c r="GR46" s="373"/>
      <c r="GS46" s="373"/>
      <c r="GT46" s="373"/>
      <c r="GU46" s="373"/>
      <c r="GV46" s="373"/>
      <c r="GW46" s="373"/>
      <c r="GX46" s="373"/>
      <c r="GY46" s="373"/>
      <c r="GZ46" s="373"/>
      <c r="HA46" s="373"/>
      <c r="HB46" s="373"/>
      <c r="HC46" s="373"/>
      <c r="HD46" s="373"/>
      <c r="HE46" s="373"/>
      <c r="HF46" s="373"/>
      <c r="HG46" s="373"/>
      <c r="HH46" s="373"/>
      <c r="HI46" s="373"/>
      <c r="HJ46" s="373"/>
      <c r="HK46" s="373"/>
      <c r="HL46" s="373"/>
      <c r="HM46" s="373"/>
      <c r="HN46" s="373"/>
      <c r="HO46" s="373"/>
      <c r="HP46" s="373"/>
      <c r="HQ46" s="373"/>
      <c r="HR46" s="373"/>
      <c r="HS46" s="373"/>
      <c r="HT46" s="373"/>
      <c r="HU46" s="373"/>
      <c r="HV46" s="373"/>
      <c r="HW46" s="373"/>
      <c r="HX46" s="373"/>
      <c r="HY46" s="373"/>
      <c r="HZ46" s="373"/>
      <c r="IA46" s="373"/>
      <c r="IB46" s="373"/>
      <c r="IC46" s="373"/>
      <c r="ID46" s="373"/>
      <c r="IE46" s="373"/>
      <c r="IF46" s="373"/>
      <c r="IG46" s="373"/>
      <c r="IH46" s="373"/>
      <c r="II46" s="373"/>
      <c r="IJ46" s="373"/>
      <c r="IK46" s="373"/>
      <c r="IL46" s="373"/>
    </row>
    <row r="47" spans="1:246" ht="30">
      <c r="A47" s="480" t="s">
        <v>912</v>
      </c>
      <c r="B47" s="437" t="s">
        <v>912</v>
      </c>
      <c r="C47" s="438" t="s">
        <v>1039</v>
      </c>
      <c r="D47" s="459" t="s">
        <v>973</v>
      </c>
      <c r="E47" s="441">
        <v>832.2</v>
      </c>
      <c r="F47" s="440" t="s">
        <v>921</v>
      </c>
      <c r="G47" s="441">
        <v>2</v>
      </c>
      <c r="H47" s="442">
        <f t="shared" ref="H47:H50" si="130">E47*G47</f>
        <v>1664.4</v>
      </c>
      <c r="I47" s="481">
        <f>H47/$H$194</f>
        <v>3.266432749130398E-3</v>
      </c>
      <c r="K47" s="470"/>
      <c r="L47" s="463">
        <f t="shared" ref="L47:L50" si="131">SUM(K47*$E47)</f>
        <v>0</v>
      </c>
      <c r="M47" s="471">
        <f>SUM(L47/$H$46)</f>
        <v>0</v>
      </c>
      <c r="O47" s="475"/>
      <c r="P47" s="464">
        <f t="shared" ref="P47:P50" si="132">SUM(O47*$E47)</f>
        <v>0</v>
      </c>
      <c r="Q47" s="476">
        <f>SUM(P47/$H$46)</f>
        <v>0</v>
      </c>
      <c r="S47" s="470"/>
      <c r="T47" s="463">
        <f t="shared" ref="T47:T50" si="133">SUM(S47*$E47)</f>
        <v>0</v>
      </c>
      <c r="U47" s="471">
        <f>SUM(T47/$H$46)</f>
        <v>0</v>
      </c>
      <c r="W47" s="475"/>
      <c r="X47" s="464">
        <f t="shared" ref="X47:X50" si="134">SUM(W47*$E47)</f>
        <v>0</v>
      </c>
      <c r="Y47" s="476">
        <f>SUM(X47/$H$46)</f>
        <v>0</v>
      </c>
      <c r="AA47" s="470"/>
      <c r="AB47" s="463">
        <f t="shared" ref="AB47:AB50" si="135">SUM(AA47*$E47)</f>
        <v>0</v>
      </c>
      <c r="AC47" s="471">
        <f>SUM(AB47/$H$46)</f>
        <v>0</v>
      </c>
      <c r="AE47" s="475"/>
      <c r="AF47" s="464">
        <f t="shared" ref="AF47:AF50" si="136">SUM(AE47*$E47)</f>
        <v>0</v>
      </c>
      <c r="AG47" s="476">
        <f>SUM(AF47/$H$46)</f>
        <v>0</v>
      </c>
      <c r="AI47" s="470"/>
      <c r="AJ47" s="463">
        <f t="shared" ref="AJ47:AJ50" si="137">SUM(AI47*$E47)</f>
        <v>0</v>
      </c>
      <c r="AK47" s="471">
        <f>SUM(AJ47/$H$46)</f>
        <v>0</v>
      </c>
      <c r="AM47" s="486">
        <f t="shared" ref="AM47:AM50" si="138">SUM(AE47,AA47,W47,S47,O47,K47,AI47)</f>
        <v>0</v>
      </c>
      <c r="AN47" s="464">
        <f t="shared" ref="AN47:AN50" si="139">SUM(AF47,AB47,X47,T47,P47,L47,AJ47)</f>
        <v>0</v>
      </c>
      <c r="AO47" s="471" t="str">
        <f t="shared" si="0"/>
        <v>-</v>
      </c>
      <c r="AP47" s="521">
        <f t="shared" si="20"/>
        <v>2</v>
      </c>
      <c r="AR47" s="53">
        <f t="shared" si="21"/>
        <v>1664.4</v>
      </c>
      <c r="AT47" s="53"/>
      <c r="AU47" s="53"/>
      <c r="AV47" s="53"/>
      <c r="AW47" s="53"/>
      <c r="AX47" s="53"/>
      <c r="AY47" s="53"/>
      <c r="AZ47" s="53"/>
      <c r="BA47" s="53"/>
      <c r="BB47" s="53"/>
      <c r="BC47" s="53"/>
      <c r="BD47" s="53"/>
      <c r="BE47" s="53"/>
      <c r="BF47" s="53"/>
      <c r="BG47" s="53"/>
      <c r="BH47" s="53"/>
      <c r="BI47" s="53"/>
      <c r="BJ47" s="53"/>
      <c r="BK47" s="53"/>
      <c r="BL47" s="53"/>
      <c r="BM47" s="53"/>
      <c r="BN47" s="53"/>
      <c r="BO47" s="53"/>
      <c r="BP47" s="53"/>
      <c r="BQ47" s="53"/>
      <c r="BR47" s="53"/>
      <c r="BS47" s="53"/>
      <c r="BT47" s="53"/>
      <c r="BU47" s="53"/>
      <c r="BV47" s="53"/>
      <c r="BW47" s="53"/>
      <c r="BX47" s="53"/>
      <c r="BY47" s="53"/>
      <c r="BZ47" s="53"/>
      <c r="CA47" s="53"/>
      <c r="CB47" s="53"/>
      <c r="CC47" s="53"/>
      <c r="CD47" s="53"/>
      <c r="CE47" s="53"/>
      <c r="CF47" s="53"/>
      <c r="CG47" s="53"/>
      <c r="CH47" s="53"/>
      <c r="CI47" s="53"/>
      <c r="CJ47" s="53"/>
      <c r="CK47" s="53"/>
      <c r="CL47" s="53"/>
      <c r="CM47" s="53"/>
      <c r="CN47" s="53"/>
      <c r="CO47" s="53"/>
      <c r="CP47" s="53"/>
      <c r="CQ47" s="53"/>
      <c r="CR47" s="53"/>
      <c r="CS47" s="53"/>
      <c r="CT47" s="53"/>
      <c r="CU47" s="53"/>
      <c r="CV47" s="53"/>
      <c r="CW47" s="53"/>
      <c r="CX47" s="53"/>
      <c r="CY47" s="53"/>
      <c r="CZ47" s="53"/>
      <c r="DA47" s="53"/>
      <c r="DB47" s="53"/>
      <c r="DC47" s="53"/>
      <c r="DD47" s="53"/>
      <c r="DE47" s="53"/>
      <c r="DF47" s="53"/>
      <c r="DG47" s="53"/>
      <c r="DH47" s="53"/>
      <c r="DI47" s="53"/>
      <c r="DJ47" s="53"/>
      <c r="DK47" s="53"/>
      <c r="DL47" s="53"/>
      <c r="DM47" s="53"/>
      <c r="DN47" s="53"/>
      <c r="DO47" s="53"/>
      <c r="DP47" s="53"/>
      <c r="DQ47" s="53"/>
      <c r="DR47" s="53"/>
      <c r="DS47" s="53"/>
      <c r="DT47" s="53"/>
      <c r="DU47" s="53"/>
      <c r="DV47" s="53"/>
      <c r="DW47" s="53"/>
      <c r="DX47" s="53"/>
      <c r="DY47" s="53"/>
      <c r="DZ47" s="53"/>
      <c r="EA47" s="53"/>
      <c r="EB47" s="53"/>
      <c r="EC47" s="53"/>
      <c r="ED47" s="53"/>
      <c r="EE47" s="53"/>
      <c r="EF47" s="53"/>
      <c r="EG47" s="53"/>
      <c r="EH47" s="53"/>
      <c r="EI47" s="53"/>
      <c r="EJ47" s="53"/>
      <c r="EK47" s="53"/>
      <c r="EL47" s="53"/>
      <c r="EM47" s="53"/>
      <c r="EN47" s="53"/>
      <c r="EO47" s="53"/>
      <c r="EP47" s="53"/>
      <c r="EQ47" s="53"/>
      <c r="ER47" s="53"/>
      <c r="ES47" s="53"/>
      <c r="ET47" s="53"/>
      <c r="EU47" s="53"/>
      <c r="EV47" s="53"/>
      <c r="EW47" s="53"/>
      <c r="EX47" s="53"/>
      <c r="EY47" s="53"/>
      <c r="EZ47" s="53"/>
      <c r="FA47" s="53"/>
      <c r="FB47" s="53"/>
      <c r="FC47" s="53"/>
      <c r="FD47" s="53"/>
      <c r="FE47" s="53"/>
      <c r="FF47" s="53"/>
      <c r="FG47" s="53"/>
      <c r="FH47" s="53"/>
      <c r="FI47" s="53"/>
      <c r="FJ47" s="53"/>
      <c r="FK47" s="53"/>
      <c r="FL47" s="53"/>
      <c r="FM47" s="53"/>
      <c r="FN47" s="53"/>
      <c r="FO47" s="53"/>
      <c r="FP47" s="53"/>
      <c r="FQ47" s="53"/>
      <c r="FR47" s="53"/>
      <c r="FS47" s="53"/>
      <c r="FT47" s="53"/>
      <c r="FU47" s="53"/>
      <c r="FV47" s="53"/>
      <c r="FW47" s="53"/>
      <c r="FX47" s="53"/>
      <c r="FY47" s="53"/>
      <c r="FZ47" s="53"/>
      <c r="GA47" s="53"/>
      <c r="GB47" s="53"/>
      <c r="GC47" s="53"/>
      <c r="GD47" s="53"/>
      <c r="GE47" s="53"/>
      <c r="GF47" s="53"/>
      <c r="GG47" s="53"/>
      <c r="GH47" s="53"/>
      <c r="GI47" s="53"/>
      <c r="GJ47" s="53"/>
      <c r="GK47" s="53"/>
      <c r="GL47" s="53"/>
      <c r="GM47" s="53"/>
      <c r="GN47" s="53"/>
      <c r="GO47" s="53"/>
      <c r="GP47" s="53"/>
      <c r="GQ47" s="53"/>
      <c r="GR47" s="53"/>
      <c r="GS47" s="53"/>
      <c r="GT47" s="53"/>
      <c r="GU47" s="53"/>
      <c r="GV47" s="53"/>
      <c r="GW47" s="53"/>
      <c r="GX47" s="53"/>
      <c r="GY47" s="53"/>
      <c r="GZ47" s="53"/>
      <c r="HA47" s="53"/>
      <c r="HB47" s="53"/>
      <c r="HC47" s="53"/>
      <c r="HD47" s="53"/>
      <c r="HE47" s="53"/>
      <c r="HF47" s="53"/>
      <c r="HG47" s="53"/>
      <c r="HH47" s="53"/>
      <c r="HI47" s="53"/>
      <c r="HJ47" s="53"/>
      <c r="HK47" s="53"/>
      <c r="HL47" s="53"/>
      <c r="HM47" s="53"/>
      <c r="HN47" s="53"/>
      <c r="HO47" s="53"/>
      <c r="HP47" s="53"/>
      <c r="HQ47" s="53"/>
      <c r="HR47" s="53"/>
      <c r="HS47" s="53"/>
      <c r="HT47" s="53"/>
      <c r="HU47" s="53"/>
      <c r="HV47" s="53"/>
      <c r="HW47" s="53"/>
      <c r="HX47" s="53"/>
      <c r="HY47" s="53"/>
      <c r="HZ47" s="53"/>
      <c r="IA47" s="53"/>
      <c r="IB47" s="53"/>
      <c r="IC47" s="53"/>
      <c r="ID47" s="53"/>
      <c r="IE47" s="53"/>
      <c r="IF47" s="53"/>
      <c r="IG47" s="53"/>
      <c r="IH47" s="53"/>
      <c r="II47" s="53"/>
      <c r="IJ47" s="53"/>
      <c r="IK47" s="53"/>
      <c r="IL47" s="53"/>
    </row>
    <row r="48" spans="1:246" ht="30">
      <c r="A48" s="480" t="s">
        <v>912</v>
      </c>
      <c r="B48" s="437" t="s">
        <v>912</v>
      </c>
      <c r="C48" s="438" t="s">
        <v>1040</v>
      </c>
      <c r="D48" s="459" t="s">
        <v>974</v>
      </c>
      <c r="E48" s="441">
        <v>512.34</v>
      </c>
      <c r="F48" s="440" t="s">
        <v>921</v>
      </c>
      <c r="G48" s="441">
        <v>1</v>
      </c>
      <c r="H48" s="442">
        <f t="shared" si="130"/>
        <v>512.34</v>
      </c>
      <c r="I48" s="481">
        <f>H48/$H$194</f>
        <v>1.0054819482633189E-3</v>
      </c>
      <c r="K48" s="470"/>
      <c r="L48" s="463">
        <f t="shared" si="131"/>
        <v>0</v>
      </c>
      <c r="M48" s="471">
        <f t="shared" ref="M48:M50" si="140">SUM(L48/$H$46)</f>
        <v>0</v>
      </c>
      <c r="O48" s="475"/>
      <c r="P48" s="464">
        <f t="shared" si="132"/>
        <v>0</v>
      </c>
      <c r="Q48" s="476">
        <f t="shared" ref="Q48:Q50" si="141">SUM(P48/$H$46)</f>
        <v>0</v>
      </c>
      <c r="S48" s="470"/>
      <c r="T48" s="463">
        <f t="shared" si="133"/>
        <v>0</v>
      </c>
      <c r="U48" s="471">
        <f t="shared" ref="U48:U50" si="142">SUM(T48/$H$46)</f>
        <v>0</v>
      </c>
      <c r="W48" s="475"/>
      <c r="X48" s="464">
        <f t="shared" si="134"/>
        <v>0</v>
      </c>
      <c r="Y48" s="476">
        <f t="shared" ref="Y48:Y50" si="143">SUM(X48/$H$46)</f>
        <v>0</v>
      </c>
      <c r="AA48" s="470"/>
      <c r="AB48" s="463">
        <f t="shared" si="135"/>
        <v>0</v>
      </c>
      <c r="AC48" s="471">
        <f t="shared" ref="AC48:AC50" si="144">SUM(AB48/$H$46)</f>
        <v>0</v>
      </c>
      <c r="AE48" s="475"/>
      <c r="AF48" s="464">
        <f t="shared" si="136"/>
        <v>0</v>
      </c>
      <c r="AG48" s="476">
        <f t="shared" ref="AG48:AG50" si="145">SUM(AF48/$H$46)</f>
        <v>0</v>
      </c>
      <c r="AI48" s="470"/>
      <c r="AJ48" s="463">
        <f t="shared" si="137"/>
        <v>0</v>
      </c>
      <c r="AK48" s="471">
        <f t="shared" ref="AK48:AK50" si="146">SUM(AJ48/$H$46)</f>
        <v>0</v>
      </c>
      <c r="AM48" s="486">
        <f t="shared" si="138"/>
        <v>0</v>
      </c>
      <c r="AN48" s="464">
        <f t="shared" si="139"/>
        <v>0</v>
      </c>
      <c r="AO48" s="471" t="str">
        <f t="shared" si="0"/>
        <v>-</v>
      </c>
      <c r="AP48" s="521">
        <f t="shared" si="20"/>
        <v>1</v>
      </c>
      <c r="AR48" s="53">
        <f t="shared" si="21"/>
        <v>512.34</v>
      </c>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c r="CC48" s="53"/>
      <c r="CD48" s="53"/>
      <c r="CE48" s="53"/>
      <c r="CF48" s="53"/>
      <c r="CG48" s="53"/>
      <c r="CH48" s="53"/>
      <c r="CI48" s="53"/>
      <c r="CJ48" s="53"/>
      <c r="CK48" s="53"/>
      <c r="CL48" s="53"/>
      <c r="CM48" s="53"/>
      <c r="CN48" s="53"/>
      <c r="CO48" s="53"/>
      <c r="CP48" s="53"/>
      <c r="CQ48" s="53"/>
      <c r="CR48" s="53"/>
      <c r="CS48" s="53"/>
      <c r="CT48" s="53"/>
      <c r="CU48" s="53"/>
      <c r="CV48" s="53"/>
      <c r="CW48" s="53"/>
      <c r="CX48" s="53"/>
      <c r="CY48" s="53"/>
      <c r="CZ48" s="53"/>
      <c r="DA48" s="53"/>
      <c r="DB48" s="53"/>
      <c r="DC48" s="53"/>
      <c r="DD48" s="53"/>
      <c r="DE48" s="53"/>
      <c r="DF48" s="53"/>
      <c r="DG48" s="53"/>
      <c r="DH48" s="53"/>
      <c r="DI48" s="53"/>
      <c r="DJ48" s="53"/>
      <c r="DK48" s="53"/>
      <c r="DL48" s="53"/>
      <c r="DM48" s="53"/>
      <c r="DN48" s="53"/>
      <c r="DO48" s="53"/>
      <c r="DP48" s="53"/>
      <c r="DQ48" s="53"/>
      <c r="DR48" s="53"/>
      <c r="DS48" s="53"/>
      <c r="DT48" s="53"/>
      <c r="DU48" s="53"/>
      <c r="DV48" s="53"/>
      <c r="DW48" s="53"/>
      <c r="DX48" s="53"/>
      <c r="DY48" s="53"/>
      <c r="DZ48" s="53"/>
      <c r="EA48" s="53"/>
      <c r="EB48" s="53"/>
      <c r="EC48" s="53"/>
      <c r="ED48" s="53"/>
      <c r="EE48" s="53"/>
      <c r="EF48" s="53"/>
      <c r="EG48" s="53"/>
      <c r="EH48" s="53"/>
      <c r="EI48" s="53"/>
      <c r="EJ48" s="53"/>
      <c r="EK48" s="53"/>
      <c r="EL48" s="53"/>
      <c r="EM48" s="53"/>
      <c r="EN48" s="53"/>
      <c r="EO48" s="53"/>
      <c r="EP48" s="53"/>
      <c r="EQ48" s="53"/>
      <c r="ER48" s="53"/>
      <c r="ES48" s="53"/>
      <c r="ET48" s="53"/>
      <c r="EU48" s="53"/>
      <c r="EV48" s="53"/>
      <c r="EW48" s="53"/>
      <c r="EX48" s="53"/>
      <c r="EY48" s="53"/>
      <c r="EZ48" s="53"/>
      <c r="FA48" s="53"/>
      <c r="FB48" s="53"/>
      <c r="FC48" s="53"/>
      <c r="FD48" s="53"/>
      <c r="FE48" s="53"/>
      <c r="FF48" s="53"/>
      <c r="FG48" s="53"/>
      <c r="FH48" s="53"/>
      <c r="FI48" s="53"/>
      <c r="FJ48" s="53"/>
      <c r="FK48" s="53"/>
      <c r="FL48" s="53"/>
      <c r="FM48" s="53"/>
      <c r="FN48" s="53"/>
      <c r="FO48" s="53"/>
      <c r="FP48" s="53"/>
      <c r="FQ48" s="53"/>
      <c r="FR48" s="53"/>
      <c r="FS48" s="53"/>
      <c r="FT48" s="53"/>
      <c r="FU48" s="53"/>
      <c r="FV48" s="53"/>
      <c r="FW48" s="53"/>
      <c r="FX48" s="53"/>
      <c r="FY48" s="53"/>
      <c r="FZ48" s="53"/>
      <c r="GA48" s="53"/>
      <c r="GB48" s="53"/>
      <c r="GC48" s="53"/>
      <c r="GD48" s="53"/>
      <c r="GE48" s="53"/>
      <c r="GF48" s="53"/>
      <c r="GG48" s="53"/>
      <c r="GH48" s="53"/>
      <c r="GI48" s="53"/>
      <c r="GJ48" s="53"/>
      <c r="GK48" s="53"/>
      <c r="GL48" s="53"/>
      <c r="GM48" s="53"/>
      <c r="GN48" s="53"/>
      <c r="GO48" s="53"/>
      <c r="GP48" s="53"/>
      <c r="GQ48" s="53"/>
      <c r="GR48" s="53"/>
      <c r="GS48" s="53"/>
      <c r="GT48" s="53"/>
      <c r="GU48" s="53"/>
      <c r="GV48" s="53"/>
      <c r="GW48" s="53"/>
      <c r="GX48" s="53"/>
      <c r="GY48" s="53"/>
      <c r="GZ48" s="53"/>
      <c r="HA48" s="53"/>
      <c r="HB48" s="53"/>
      <c r="HC48" s="53"/>
      <c r="HD48" s="53"/>
      <c r="HE48" s="53"/>
      <c r="HF48" s="53"/>
      <c r="HG48" s="53"/>
      <c r="HH48" s="53"/>
      <c r="HI48" s="53"/>
      <c r="HJ48" s="53"/>
      <c r="HK48" s="53"/>
      <c r="HL48" s="53"/>
      <c r="HM48" s="53"/>
      <c r="HN48" s="53"/>
      <c r="HO48" s="53"/>
      <c r="HP48" s="53"/>
      <c r="HQ48" s="53"/>
      <c r="HR48" s="53"/>
      <c r="HS48" s="53"/>
      <c r="HT48" s="53"/>
      <c r="HU48" s="53"/>
      <c r="HV48" s="53"/>
      <c r="HW48" s="53"/>
      <c r="HX48" s="53"/>
      <c r="HY48" s="53"/>
      <c r="HZ48" s="53"/>
      <c r="IA48" s="53"/>
      <c r="IB48" s="53"/>
      <c r="IC48" s="53"/>
      <c r="ID48" s="53"/>
      <c r="IE48" s="53"/>
      <c r="IF48" s="53"/>
      <c r="IG48" s="53"/>
      <c r="IH48" s="53"/>
      <c r="II48" s="53"/>
      <c r="IJ48" s="53"/>
      <c r="IK48" s="53"/>
      <c r="IL48" s="53"/>
    </row>
    <row r="49" spans="1:246" ht="30">
      <c r="A49" s="480" t="s">
        <v>912</v>
      </c>
      <c r="B49" s="437" t="s">
        <v>912</v>
      </c>
      <c r="C49" s="438" t="s">
        <v>1041</v>
      </c>
      <c r="D49" s="459" t="s">
        <v>975</v>
      </c>
      <c r="E49" s="441">
        <v>428.59</v>
      </c>
      <c r="F49" s="440" t="s">
        <v>921</v>
      </c>
      <c r="G49" s="441">
        <v>4</v>
      </c>
      <c r="H49" s="442">
        <f t="shared" si="130"/>
        <v>1714.36</v>
      </c>
      <c r="I49" s="481">
        <f>H49/$H$194</f>
        <v>3.364480682407587E-3</v>
      </c>
      <c r="K49" s="470"/>
      <c r="L49" s="463">
        <f t="shared" si="131"/>
        <v>0</v>
      </c>
      <c r="M49" s="471">
        <f t="shared" si="140"/>
        <v>0</v>
      </c>
      <c r="O49" s="475"/>
      <c r="P49" s="464">
        <f t="shared" si="132"/>
        <v>0</v>
      </c>
      <c r="Q49" s="476">
        <f t="shared" si="141"/>
        <v>0</v>
      </c>
      <c r="S49" s="470"/>
      <c r="T49" s="463">
        <f t="shared" si="133"/>
        <v>0</v>
      </c>
      <c r="U49" s="471">
        <f t="shared" si="142"/>
        <v>0</v>
      </c>
      <c r="W49" s="475"/>
      <c r="X49" s="464">
        <f t="shared" si="134"/>
        <v>0</v>
      </c>
      <c r="Y49" s="476">
        <f t="shared" si="143"/>
        <v>0</v>
      </c>
      <c r="AA49" s="470"/>
      <c r="AB49" s="463">
        <f t="shared" si="135"/>
        <v>0</v>
      </c>
      <c r="AC49" s="471">
        <f t="shared" si="144"/>
        <v>0</v>
      </c>
      <c r="AE49" s="475"/>
      <c r="AF49" s="464">
        <f t="shared" si="136"/>
        <v>0</v>
      </c>
      <c r="AG49" s="476">
        <f t="shared" si="145"/>
        <v>0</v>
      </c>
      <c r="AI49" s="470">
        <v>4</v>
      </c>
      <c r="AJ49" s="463">
        <f t="shared" si="137"/>
        <v>1714.36</v>
      </c>
      <c r="AK49" s="471">
        <f t="shared" si="146"/>
        <v>0.3562824722557047</v>
      </c>
      <c r="AM49" s="486">
        <f t="shared" si="138"/>
        <v>4</v>
      </c>
      <c r="AN49" s="464">
        <f t="shared" si="139"/>
        <v>1714.36</v>
      </c>
      <c r="AO49" s="471">
        <f t="shared" si="0"/>
        <v>1</v>
      </c>
      <c r="AP49" s="521">
        <f t="shared" si="20"/>
        <v>0</v>
      </c>
      <c r="AR49" s="53">
        <f t="shared" si="21"/>
        <v>0</v>
      </c>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3"/>
      <c r="BW49" s="53"/>
      <c r="BX49" s="53"/>
      <c r="BY49" s="53"/>
      <c r="BZ49" s="53"/>
      <c r="CA49" s="53"/>
      <c r="CB49" s="53"/>
      <c r="CC49" s="53"/>
      <c r="CD49" s="53"/>
      <c r="CE49" s="53"/>
      <c r="CF49" s="53"/>
      <c r="CG49" s="53"/>
      <c r="CH49" s="53"/>
      <c r="CI49" s="53"/>
      <c r="CJ49" s="53"/>
      <c r="CK49" s="53"/>
      <c r="CL49" s="53"/>
      <c r="CM49" s="53"/>
      <c r="CN49" s="53"/>
      <c r="CO49" s="53"/>
      <c r="CP49" s="53"/>
      <c r="CQ49" s="53"/>
      <c r="CR49" s="53"/>
      <c r="CS49" s="53"/>
      <c r="CT49" s="53"/>
      <c r="CU49" s="53"/>
      <c r="CV49" s="53"/>
      <c r="CW49" s="53"/>
      <c r="CX49" s="53"/>
      <c r="CY49" s="53"/>
      <c r="CZ49" s="53"/>
      <c r="DA49" s="53"/>
      <c r="DB49" s="53"/>
      <c r="DC49" s="53"/>
      <c r="DD49" s="53"/>
      <c r="DE49" s="53"/>
      <c r="DF49" s="53"/>
      <c r="DG49" s="53"/>
      <c r="DH49" s="53"/>
      <c r="DI49" s="53"/>
      <c r="DJ49" s="53"/>
      <c r="DK49" s="53"/>
      <c r="DL49" s="53"/>
      <c r="DM49" s="53"/>
      <c r="DN49" s="53"/>
      <c r="DO49" s="53"/>
      <c r="DP49" s="53"/>
      <c r="DQ49" s="53"/>
      <c r="DR49" s="53"/>
      <c r="DS49" s="53"/>
      <c r="DT49" s="53"/>
      <c r="DU49" s="53"/>
      <c r="DV49" s="53"/>
      <c r="DW49" s="53"/>
      <c r="DX49" s="53"/>
      <c r="DY49" s="53"/>
      <c r="DZ49" s="53"/>
      <c r="EA49" s="53"/>
      <c r="EB49" s="53"/>
      <c r="EC49" s="53"/>
      <c r="ED49" s="53"/>
      <c r="EE49" s="53"/>
      <c r="EF49" s="53"/>
      <c r="EG49" s="53"/>
      <c r="EH49" s="53"/>
      <c r="EI49" s="53"/>
      <c r="EJ49" s="53"/>
      <c r="EK49" s="53"/>
      <c r="EL49" s="53"/>
      <c r="EM49" s="53"/>
      <c r="EN49" s="53"/>
      <c r="EO49" s="53"/>
      <c r="EP49" s="53"/>
      <c r="EQ49" s="53"/>
      <c r="ER49" s="53"/>
      <c r="ES49" s="53"/>
      <c r="ET49" s="53"/>
      <c r="EU49" s="53"/>
      <c r="EV49" s="53"/>
      <c r="EW49" s="53"/>
      <c r="EX49" s="53"/>
      <c r="EY49" s="53"/>
      <c r="EZ49" s="53"/>
      <c r="FA49" s="53"/>
      <c r="FB49" s="53"/>
      <c r="FC49" s="53"/>
      <c r="FD49" s="53"/>
      <c r="FE49" s="53"/>
      <c r="FF49" s="53"/>
      <c r="FG49" s="53"/>
      <c r="FH49" s="53"/>
      <c r="FI49" s="53"/>
      <c r="FJ49" s="53"/>
      <c r="FK49" s="53"/>
      <c r="FL49" s="53"/>
      <c r="FM49" s="53"/>
      <c r="FN49" s="53"/>
      <c r="FO49" s="53"/>
      <c r="FP49" s="53"/>
      <c r="FQ49" s="53"/>
      <c r="FR49" s="53"/>
      <c r="FS49" s="53"/>
      <c r="FT49" s="53"/>
      <c r="FU49" s="53"/>
      <c r="FV49" s="53"/>
      <c r="FW49" s="53"/>
      <c r="FX49" s="53"/>
      <c r="FY49" s="53"/>
      <c r="FZ49" s="53"/>
      <c r="GA49" s="53"/>
      <c r="GB49" s="53"/>
      <c r="GC49" s="53"/>
      <c r="GD49" s="53"/>
      <c r="GE49" s="53"/>
      <c r="GF49" s="53"/>
      <c r="GG49" s="53"/>
      <c r="GH49" s="53"/>
      <c r="GI49" s="53"/>
      <c r="GJ49" s="53"/>
      <c r="GK49" s="53"/>
      <c r="GL49" s="53"/>
      <c r="GM49" s="53"/>
      <c r="GN49" s="53"/>
      <c r="GO49" s="53"/>
      <c r="GP49" s="53"/>
      <c r="GQ49" s="53"/>
      <c r="GR49" s="53"/>
      <c r="GS49" s="53"/>
      <c r="GT49" s="53"/>
      <c r="GU49" s="53"/>
      <c r="GV49" s="53"/>
      <c r="GW49" s="53"/>
      <c r="GX49" s="53"/>
      <c r="GY49" s="53"/>
      <c r="GZ49" s="53"/>
      <c r="HA49" s="53"/>
      <c r="HB49" s="53"/>
      <c r="HC49" s="53"/>
      <c r="HD49" s="53"/>
      <c r="HE49" s="53"/>
      <c r="HF49" s="53"/>
      <c r="HG49" s="53"/>
      <c r="HH49" s="53"/>
      <c r="HI49" s="53"/>
      <c r="HJ49" s="53"/>
      <c r="HK49" s="53"/>
      <c r="HL49" s="53"/>
      <c r="HM49" s="53"/>
      <c r="HN49" s="53"/>
      <c r="HO49" s="53"/>
      <c r="HP49" s="53"/>
      <c r="HQ49" s="53"/>
      <c r="HR49" s="53"/>
      <c r="HS49" s="53"/>
      <c r="HT49" s="53"/>
      <c r="HU49" s="53"/>
      <c r="HV49" s="53"/>
      <c r="HW49" s="53"/>
      <c r="HX49" s="53"/>
      <c r="HY49" s="53"/>
      <c r="HZ49" s="53"/>
      <c r="IA49" s="53"/>
      <c r="IB49" s="53"/>
      <c r="IC49" s="53"/>
      <c r="ID49" s="53"/>
      <c r="IE49" s="53"/>
      <c r="IF49" s="53"/>
      <c r="IG49" s="53"/>
      <c r="IH49" s="53"/>
      <c r="II49" s="53"/>
      <c r="IJ49" s="53"/>
      <c r="IK49" s="53"/>
      <c r="IL49" s="53"/>
    </row>
    <row r="50" spans="1:246" ht="30">
      <c r="A50" s="480" t="s">
        <v>912</v>
      </c>
      <c r="B50" s="437" t="s">
        <v>912</v>
      </c>
      <c r="C50" s="438" t="s">
        <v>1042</v>
      </c>
      <c r="D50" s="459" t="s">
        <v>976</v>
      </c>
      <c r="E50" s="441">
        <v>460.35</v>
      </c>
      <c r="F50" s="440" t="s">
        <v>921</v>
      </c>
      <c r="G50" s="441">
        <v>2</v>
      </c>
      <c r="H50" s="442">
        <f t="shared" si="130"/>
        <v>920.7</v>
      </c>
      <c r="I50" s="481">
        <f>H50/$H$194</f>
        <v>1.8069001634969703E-3</v>
      </c>
      <c r="K50" s="470"/>
      <c r="L50" s="463">
        <f t="shared" si="131"/>
        <v>0</v>
      </c>
      <c r="M50" s="471">
        <f t="shared" si="140"/>
        <v>0</v>
      </c>
      <c r="O50" s="475"/>
      <c r="P50" s="464">
        <f t="shared" si="132"/>
        <v>0</v>
      </c>
      <c r="Q50" s="476">
        <f t="shared" si="141"/>
        <v>0</v>
      </c>
      <c r="S50" s="470"/>
      <c r="T50" s="463">
        <f t="shared" si="133"/>
        <v>0</v>
      </c>
      <c r="U50" s="471">
        <f t="shared" si="142"/>
        <v>0</v>
      </c>
      <c r="W50" s="475"/>
      <c r="X50" s="464">
        <f t="shared" si="134"/>
        <v>0</v>
      </c>
      <c r="Y50" s="476">
        <f t="shared" si="143"/>
        <v>0</v>
      </c>
      <c r="AA50" s="470"/>
      <c r="AB50" s="463">
        <f t="shared" si="135"/>
        <v>0</v>
      </c>
      <c r="AC50" s="471">
        <f t="shared" si="144"/>
        <v>0</v>
      </c>
      <c r="AE50" s="475"/>
      <c r="AF50" s="464">
        <f t="shared" si="136"/>
        <v>0</v>
      </c>
      <c r="AG50" s="476">
        <f t="shared" si="145"/>
        <v>0</v>
      </c>
      <c r="AI50" s="470">
        <v>2</v>
      </c>
      <c r="AJ50" s="463">
        <f t="shared" si="137"/>
        <v>920.7</v>
      </c>
      <c r="AK50" s="471">
        <f t="shared" si="146"/>
        <v>0.19134211729498316</v>
      </c>
      <c r="AM50" s="486">
        <f t="shared" si="138"/>
        <v>2</v>
      </c>
      <c r="AN50" s="464">
        <f t="shared" si="139"/>
        <v>920.7</v>
      </c>
      <c r="AO50" s="471">
        <f t="shared" si="0"/>
        <v>1</v>
      </c>
      <c r="AP50" s="521">
        <f t="shared" si="20"/>
        <v>0</v>
      </c>
      <c r="AR50" s="53">
        <f t="shared" si="21"/>
        <v>0</v>
      </c>
      <c r="AT50" s="53"/>
      <c r="AU50" s="53"/>
      <c r="AV50" s="53"/>
      <c r="AW50" s="53"/>
      <c r="AX50" s="53"/>
      <c r="AY50" s="53"/>
      <c r="AZ50" s="53"/>
      <c r="BA50" s="53"/>
      <c r="BB50" s="53"/>
      <c r="BC50" s="53"/>
      <c r="BD50" s="53"/>
      <c r="BE50" s="53"/>
      <c r="BF50" s="53"/>
      <c r="BG50" s="53"/>
      <c r="BH50" s="53"/>
      <c r="BI50" s="53"/>
      <c r="BJ50" s="53"/>
      <c r="BK50" s="53"/>
      <c r="BL50" s="53"/>
      <c r="BM50" s="53"/>
      <c r="BN50" s="53"/>
      <c r="BO50" s="53"/>
      <c r="BP50" s="53"/>
      <c r="BQ50" s="53"/>
      <c r="BR50" s="53"/>
      <c r="BS50" s="53"/>
      <c r="BT50" s="53"/>
      <c r="BU50" s="53"/>
      <c r="BV50" s="53"/>
      <c r="BW50" s="53"/>
      <c r="BX50" s="53"/>
      <c r="BY50" s="53"/>
      <c r="BZ50" s="53"/>
      <c r="CA50" s="53"/>
      <c r="CB50" s="53"/>
      <c r="CC50" s="53"/>
      <c r="CD50" s="53"/>
      <c r="CE50" s="53"/>
      <c r="CF50" s="53"/>
      <c r="CG50" s="53"/>
      <c r="CH50" s="53"/>
      <c r="CI50" s="53"/>
      <c r="CJ50" s="53"/>
      <c r="CK50" s="53"/>
      <c r="CL50" s="53"/>
      <c r="CM50" s="53"/>
      <c r="CN50" s="53"/>
      <c r="CO50" s="53"/>
      <c r="CP50" s="53"/>
      <c r="CQ50" s="53"/>
      <c r="CR50" s="53"/>
      <c r="CS50" s="53"/>
      <c r="CT50" s="53"/>
      <c r="CU50" s="53"/>
      <c r="CV50" s="53"/>
      <c r="CW50" s="53"/>
      <c r="CX50" s="53"/>
      <c r="CY50" s="53"/>
      <c r="CZ50" s="53"/>
      <c r="DA50" s="53"/>
      <c r="DB50" s="53"/>
      <c r="DC50" s="53"/>
      <c r="DD50" s="53"/>
      <c r="DE50" s="53"/>
      <c r="DF50" s="53"/>
      <c r="DG50" s="53"/>
      <c r="DH50" s="53"/>
      <c r="DI50" s="53"/>
      <c r="DJ50" s="53"/>
      <c r="DK50" s="53"/>
      <c r="DL50" s="53"/>
      <c r="DM50" s="53"/>
      <c r="DN50" s="53"/>
      <c r="DO50" s="53"/>
      <c r="DP50" s="53"/>
      <c r="DQ50" s="53"/>
      <c r="DR50" s="53"/>
      <c r="DS50" s="53"/>
      <c r="DT50" s="53"/>
      <c r="DU50" s="53"/>
      <c r="DV50" s="53"/>
      <c r="DW50" s="53"/>
      <c r="DX50" s="53"/>
      <c r="DY50" s="53"/>
      <c r="DZ50" s="53"/>
      <c r="EA50" s="53"/>
      <c r="EB50" s="53"/>
      <c r="EC50" s="53"/>
      <c r="ED50" s="53"/>
      <c r="EE50" s="53"/>
      <c r="EF50" s="53"/>
      <c r="EG50" s="53"/>
      <c r="EH50" s="53"/>
      <c r="EI50" s="53"/>
      <c r="EJ50" s="53"/>
      <c r="EK50" s="53"/>
      <c r="EL50" s="53"/>
      <c r="EM50" s="53"/>
      <c r="EN50" s="53"/>
      <c r="EO50" s="53"/>
      <c r="EP50" s="53"/>
      <c r="EQ50" s="53"/>
      <c r="ER50" s="53"/>
      <c r="ES50" s="53"/>
      <c r="ET50" s="53"/>
      <c r="EU50" s="53"/>
      <c r="EV50" s="53"/>
      <c r="EW50" s="53"/>
      <c r="EX50" s="53"/>
      <c r="EY50" s="53"/>
      <c r="EZ50" s="53"/>
      <c r="FA50" s="53"/>
      <c r="FB50" s="53"/>
      <c r="FC50" s="53"/>
      <c r="FD50" s="53"/>
      <c r="FE50" s="53"/>
      <c r="FF50" s="53"/>
      <c r="FG50" s="53"/>
      <c r="FH50" s="53"/>
      <c r="FI50" s="53"/>
      <c r="FJ50" s="53"/>
      <c r="FK50" s="53"/>
      <c r="FL50" s="53"/>
      <c r="FM50" s="53"/>
      <c r="FN50" s="53"/>
      <c r="FO50" s="53"/>
      <c r="FP50" s="53"/>
      <c r="FQ50" s="53"/>
      <c r="FR50" s="53"/>
      <c r="FS50" s="53"/>
      <c r="FT50" s="53"/>
      <c r="FU50" s="53"/>
      <c r="FV50" s="53"/>
      <c r="FW50" s="53"/>
      <c r="FX50" s="53"/>
      <c r="FY50" s="53"/>
      <c r="FZ50" s="53"/>
      <c r="GA50" s="53"/>
      <c r="GB50" s="53"/>
      <c r="GC50" s="53"/>
      <c r="GD50" s="53"/>
      <c r="GE50" s="53"/>
      <c r="GF50" s="53"/>
      <c r="GG50" s="53"/>
      <c r="GH50" s="53"/>
      <c r="GI50" s="53"/>
      <c r="GJ50" s="53"/>
      <c r="GK50" s="53"/>
      <c r="GL50" s="53"/>
      <c r="GM50" s="53"/>
      <c r="GN50" s="53"/>
      <c r="GO50" s="53"/>
      <c r="GP50" s="53"/>
      <c r="GQ50" s="53"/>
      <c r="GR50" s="53"/>
      <c r="GS50" s="53"/>
      <c r="GT50" s="53"/>
      <c r="GU50" s="53"/>
      <c r="GV50" s="53"/>
      <c r="GW50" s="53"/>
      <c r="GX50" s="53"/>
      <c r="GY50" s="53"/>
      <c r="GZ50" s="53"/>
      <c r="HA50" s="53"/>
      <c r="HB50" s="53"/>
      <c r="HC50" s="53"/>
      <c r="HD50" s="53"/>
      <c r="HE50" s="53"/>
      <c r="HF50" s="53"/>
      <c r="HG50" s="53"/>
      <c r="HH50" s="53"/>
      <c r="HI50" s="53"/>
      <c r="HJ50" s="53"/>
      <c r="HK50" s="53"/>
      <c r="HL50" s="53"/>
      <c r="HM50" s="53"/>
      <c r="HN50" s="53"/>
      <c r="HO50" s="53"/>
      <c r="HP50" s="53"/>
      <c r="HQ50" s="53"/>
      <c r="HR50" s="53"/>
      <c r="HS50" s="53"/>
      <c r="HT50" s="53"/>
      <c r="HU50" s="53"/>
      <c r="HV50" s="53"/>
      <c r="HW50" s="53"/>
      <c r="HX50" s="53"/>
      <c r="HY50" s="53"/>
      <c r="HZ50" s="53"/>
      <c r="IA50" s="53"/>
      <c r="IB50" s="53"/>
      <c r="IC50" s="53"/>
      <c r="ID50" s="53"/>
      <c r="IE50" s="53"/>
      <c r="IF50" s="53"/>
      <c r="IG50" s="53"/>
      <c r="IH50" s="53"/>
      <c r="II50" s="53"/>
      <c r="IJ50" s="53"/>
      <c r="IK50" s="53"/>
      <c r="IL50" s="53"/>
    </row>
    <row r="51" spans="1:246" ht="20.25" customHeight="1">
      <c r="A51" s="479"/>
      <c r="B51" s="444"/>
      <c r="C51" s="444" t="s">
        <v>1029</v>
      </c>
      <c r="D51" s="445" t="s">
        <v>963</v>
      </c>
      <c r="E51" s="447"/>
      <c r="F51" s="444"/>
      <c r="G51" s="446"/>
      <c r="H51" s="447">
        <f>SUM(H52:H56)</f>
        <v>45401.245999999999</v>
      </c>
      <c r="I51" s="469">
        <f>SUM(I52:I56)</f>
        <v>8.910124776840031E-2</v>
      </c>
      <c r="K51" s="468"/>
      <c r="L51" s="447">
        <f>SUM(L52:L56)</f>
        <v>0</v>
      </c>
      <c r="M51" s="469">
        <f>SUM(M52:M56)</f>
        <v>0</v>
      </c>
      <c r="O51" s="468"/>
      <c r="P51" s="447">
        <f>SUM(P52:P56)</f>
        <v>0</v>
      </c>
      <c r="Q51" s="469">
        <f>SUM(Q52:Q56)</f>
        <v>0</v>
      </c>
      <c r="S51" s="468"/>
      <c r="T51" s="447">
        <f>SUM(T52:T56)</f>
        <v>19566.441999999999</v>
      </c>
      <c r="U51" s="469">
        <f>SUM(U52:U56)</f>
        <v>0.43096707081563357</v>
      </c>
      <c r="W51" s="468"/>
      <c r="X51" s="447">
        <f>SUM(X52:X56)</f>
        <v>0</v>
      </c>
      <c r="Y51" s="469">
        <f>SUM(Y52:Y56)</f>
        <v>0</v>
      </c>
      <c r="AA51" s="468"/>
      <c r="AB51" s="447">
        <f>SUM(AB52:AB56)</f>
        <v>0</v>
      </c>
      <c r="AC51" s="469">
        <f>SUM(AC52:AC56)</f>
        <v>0</v>
      </c>
      <c r="AE51" s="468"/>
      <c r="AF51" s="447">
        <f>SUM(AF52:AF56)</f>
        <v>21959.581599999998</v>
      </c>
      <c r="AG51" s="469">
        <f>SUM(AG52:AG56)</f>
        <v>0.48367795016022253</v>
      </c>
      <c r="AI51" s="468"/>
      <c r="AJ51" s="447">
        <f>SUM(AJ52:AJ56)</f>
        <v>0</v>
      </c>
      <c r="AK51" s="469">
        <f>SUM(AK52:AK56)</f>
        <v>0</v>
      </c>
      <c r="AM51" s="468"/>
      <c r="AN51" s="447">
        <f>SUM(AN52:AN56)</f>
        <v>41526.0236</v>
      </c>
      <c r="AO51" s="469">
        <f t="shared" si="0"/>
        <v>0.91464502097585609</v>
      </c>
      <c r="AP51" s="521"/>
      <c r="AR51" s="447">
        <f>SUM(AR52:AR56)</f>
        <v>3874.6823999999988</v>
      </c>
      <c r="AT51" s="373"/>
      <c r="AU51" s="373"/>
      <c r="AV51" s="373"/>
      <c r="AW51" s="373"/>
      <c r="AX51" s="373"/>
      <c r="AY51" s="373"/>
      <c r="AZ51" s="373"/>
      <c r="BA51" s="373"/>
      <c r="BB51" s="373"/>
      <c r="BC51" s="373"/>
      <c r="BD51" s="373"/>
      <c r="BE51" s="373"/>
      <c r="BF51" s="373"/>
      <c r="BG51" s="373"/>
      <c r="BH51" s="373"/>
      <c r="BI51" s="373"/>
      <c r="BJ51" s="373"/>
      <c r="BK51" s="373"/>
      <c r="BL51" s="373"/>
      <c r="BM51" s="373"/>
      <c r="BN51" s="373"/>
      <c r="BO51" s="373"/>
      <c r="BP51" s="373"/>
      <c r="BQ51" s="373"/>
      <c r="BR51" s="373"/>
      <c r="BS51" s="373"/>
      <c r="BT51" s="373"/>
      <c r="BU51" s="373"/>
      <c r="BV51" s="373"/>
      <c r="BW51" s="373"/>
      <c r="BX51" s="373"/>
      <c r="BY51" s="373"/>
      <c r="BZ51" s="373"/>
      <c r="CA51" s="373"/>
      <c r="CB51" s="373"/>
      <c r="CC51" s="373"/>
      <c r="CD51" s="373"/>
      <c r="CE51" s="373"/>
      <c r="CF51" s="373"/>
      <c r="CG51" s="373"/>
      <c r="CH51" s="373"/>
      <c r="CI51" s="373"/>
      <c r="CJ51" s="373"/>
      <c r="CK51" s="373"/>
      <c r="CL51" s="373"/>
      <c r="CM51" s="373"/>
      <c r="CN51" s="373"/>
      <c r="CO51" s="373"/>
      <c r="CP51" s="373"/>
      <c r="CQ51" s="373"/>
      <c r="CR51" s="373"/>
      <c r="CS51" s="373"/>
      <c r="CT51" s="373"/>
      <c r="CU51" s="373"/>
      <c r="CV51" s="373"/>
      <c r="CW51" s="373"/>
      <c r="CX51" s="373"/>
      <c r="CY51" s="373"/>
      <c r="CZ51" s="373"/>
      <c r="DA51" s="373"/>
      <c r="DB51" s="373"/>
      <c r="DC51" s="373"/>
      <c r="DD51" s="373"/>
      <c r="DE51" s="373"/>
      <c r="DF51" s="373"/>
      <c r="DG51" s="373"/>
      <c r="DH51" s="373"/>
      <c r="DI51" s="373"/>
      <c r="DJ51" s="373"/>
      <c r="DK51" s="373"/>
      <c r="DL51" s="373"/>
      <c r="DM51" s="373"/>
      <c r="DN51" s="373"/>
      <c r="DO51" s="373"/>
      <c r="DP51" s="373"/>
      <c r="DQ51" s="373"/>
      <c r="DR51" s="373"/>
      <c r="DS51" s="373"/>
      <c r="DT51" s="373"/>
      <c r="DU51" s="373"/>
      <c r="DV51" s="373"/>
      <c r="DW51" s="373"/>
      <c r="DX51" s="373"/>
      <c r="DY51" s="373"/>
      <c r="DZ51" s="373"/>
      <c r="EA51" s="373"/>
      <c r="EB51" s="373"/>
      <c r="EC51" s="373"/>
      <c r="ED51" s="373"/>
      <c r="EE51" s="373"/>
      <c r="EF51" s="373"/>
      <c r="EG51" s="373"/>
      <c r="EH51" s="373"/>
      <c r="EI51" s="373"/>
      <c r="EJ51" s="373"/>
      <c r="EK51" s="373"/>
      <c r="EL51" s="373"/>
      <c r="EM51" s="373"/>
      <c r="EN51" s="373"/>
      <c r="EO51" s="373"/>
      <c r="EP51" s="373"/>
      <c r="EQ51" s="373"/>
      <c r="ER51" s="373"/>
      <c r="ES51" s="373"/>
      <c r="ET51" s="373"/>
      <c r="EU51" s="373"/>
      <c r="EV51" s="373"/>
      <c r="EW51" s="373"/>
      <c r="EX51" s="373"/>
      <c r="EY51" s="373"/>
      <c r="EZ51" s="373"/>
      <c r="FA51" s="373"/>
      <c r="FB51" s="373"/>
      <c r="FC51" s="373"/>
      <c r="FD51" s="373"/>
      <c r="FE51" s="373"/>
      <c r="FF51" s="373"/>
      <c r="FG51" s="373"/>
      <c r="FH51" s="373"/>
      <c r="FI51" s="373"/>
      <c r="FJ51" s="373"/>
      <c r="FK51" s="373"/>
      <c r="FL51" s="373"/>
      <c r="FM51" s="373"/>
      <c r="FN51" s="373"/>
      <c r="FO51" s="373"/>
      <c r="FP51" s="373"/>
      <c r="FQ51" s="373"/>
      <c r="FR51" s="373"/>
      <c r="FS51" s="373"/>
      <c r="FT51" s="373"/>
      <c r="FU51" s="373"/>
      <c r="FV51" s="373"/>
      <c r="FW51" s="373"/>
      <c r="FX51" s="373"/>
      <c r="FY51" s="373"/>
      <c r="FZ51" s="373"/>
      <c r="GA51" s="373"/>
      <c r="GB51" s="373"/>
      <c r="GC51" s="373"/>
      <c r="GD51" s="373"/>
      <c r="GE51" s="373"/>
      <c r="GF51" s="373"/>
      <c r="GG51" s="373"/>
      <c r="GH51" s="373"/>
      <c r="GI51" s="373"/>
      <c r="GJ51" s="373"/>
      <c r="GK51" s="373"/>
      <c r="GL51" s="373"/>
      <c r="GM51" s="373"/>
      <c r="GN51" s="373"/>
      <c r="GO51" s="373"/>
      <c r="GP51" s="373"/>
      <c r="GQ51" s="373"/>
      <c r="GR51" s="373"/>
      <c r="GS51" s="373"/>
      <c r="GT51" s="373"/>
      <c r="GU51" s="373"/>
      <c r="GV51" s="373"/>
      <c r="GW51" s="373"/>
      <c r="GX51" s="373"/>
      <c r="GY51" s="373"/>
      <c r="GZ51" s="373"/>
      <c r="HA51" s="373"/>
      <c r="HB51" s="373"/>
      <c r="HC51" s="373"/>
      <c r="HD51" s="373"/>
      <c r="HE51" s="373"/>
      <c r="HF51" s="373"/>
      <c r="HG51" s="373"/>
      <c r="HH51" s="373"/>
      <c r="HI51" s="373"/>
      <c r="HJ51" s="373"/>
      <c r="HK51" s="373"/>
      <c r="HL51" s="373"/>
      <c r="HM51" s="373"/>
      <c r="HN51" s="373"/>
      <c r="HO51" s="373"/>
      <c r="HP51" s="373"/>
      <c r="HQ51" s="373"/>
      <c r="HR51" s="373"/>
      <c r="HS51" s="373"/>
      <c r="HT51" s="373"/>
      <c r="HU51" s="373"/>
      <c r="HV51" s="373"/>
      <c r="HW51" s="373"/>
      <c r="HX51" s="373"/>
      <c r="HY51" s="373"/>
      <c r="HZ51" s="373"/>
      <c r="IA51" s="373"/>
      <c r="IB51" s="373"/>
      <c r="IC51" s="373"/>
      <c r="ID51" s="373"/>
      <c r="IE51" s="373"/>
      <c r="IF51" s="373"/>
      <c r="IG51" s="373"/>
      <c r="IH51" s="373"/>
      <c r="II51" s="373"/>
      <c r="IJ51" s="373"/>
      <c r="IK51" s="373"/>
      <c r="IL51" s="373"/>
    </row>
    <row r="52" spans="1:246" ht="30">
      <c r="A52" s="480" t="s">
        <v>912</v>
      </c>
      <c r="B52" s="437" t="s">
        <v>912</v>
      </c>
      <c r="C52" s="438" t="s">
        <v>1043</v>
      </c>
      <c r="D52" s="443" t="s">
        <v>979</v>
      </c>
      <c r="E52" s="441">
        <v>6.96</v>
      </c>
      <c r="F52" s="440" t="s">
        <v>920</v>
      </c>
      <c r="G52" s="441">
        <v>960.1</v>
      </c>
      <c r="H52" s="442">
        <f t="shared" ref="H52:H56" si="147">E52*G52</f>
        <v>6682.2960000000003</v>
      </c>
      <c r="I52" s="481">
        <f>H52/$H$194</f>
        <v>1.3114197605012654E-2</v>
      </c>
      <c r="K52" s="470"/>
      <c r="L52" s="463">
        <f t="shared" ref="L52:L56" si="148">SUM(K52*$E52)</f>
        <v>0</v>
      </c>
      <c r="M52" s="471">
        <f>SUM(L52/$H$51)</f>
        <v>0</v>
      </c>
      <c r="O52" s="475"/>
      <c r="P52" s="464">
        <f t="shared" ref="P52:P56" si="149">SUM(O52*$E52)</f>
        <v>0</v>
      </c>
      <c r="Q52" s="476">
        <f>SUM(P52/$H$51)</f>
        <v>0</v>
      </c>
      <c r="S52" s="470">
        <v>960.1</v>
      </c>
      <c r="T52" s="463">
        <f t="shared" ref="T52:T56" si="150">SUM(S52*$E52)</f>
        <v>6682.2960000000003</v>
      </c>
      <c r="U52" s="471">
        <f>SUM(T52/$H$51)</f>
        <v>0.14718309713350158</v>
      </c>
      <c r="W52" s="475"/>
      <c r="X52" s="464">
        <f t="shared" ref="X52:X56" si="151">SUM(W52*$E52)</f>
        <v>0</v>
      </c>
      <c r="Y52" s="476">
        <f>SUM(X52/$H$51)</f>
        <v>0</v>
      </c>
      <c r="AA52" s="470"/>
      <c r="AB52" s="463">
        <f t="shared" ref="AB52:AB56" si="152">SUM(AA52*$E52)</f>
        <v>0</v>
      </c>
      <c r="AC52" s="471">
        <f>SUM(AB52/$H$51)</f>
        <v>0</v>
      </c>
      <c r="AE52" s="475"/>
      <c r="AF52" s="464">
        <f t="shared" ref="AF52:AF55" si="153">SUM(AE52*$E52)</f>
        <v>0</v>
      </c>
      <c r="AG52" s="476">
        <f>SUM(AF52/$H$51)</f>
        <v>0</v>
      </c>
      <c r="AI52" s="470"/>
      <c r="AJ52" s="463">
        <f t="shared" ref="AJ52:AJ56" si="154">SUM(AI52*$E52)</f>
        <v>0</v>
      </c>
      <c r="AK52" s="471">
        <f>SUM(AJ52/$H$51)</f>
        <v>0</v>
      </c>
      <c r="AM52" s="486">
        <f t="shared" ref="AM52:AM56" si="155">SUM(AE52,AA52,W52,S52,O52,K52,AI52)</f>
        <v>960.1</v>
      </c>
      <c r="AN52" s="464">
        <f t="shared" ref="AN52:AN56" si="156">SUM(AF52,AB52,X52,T52,P52,L52,AJ52)</f>
        <v>6682.2960000000003</v>
      </c>
      <c r="AO52" s="471">
        <f t="shared" si="0"/>
        <v>1</v>
      </c>
      <c r="AP52" s="521">
        <f t="shared" si="20"/>
        <v>0</v>
      </c>
      <c r="AR52" s="53">
        <f t="shared" si="21"/>
        <v>0</v>
      </c>
      <c r="AT52" s="53"/>
      <c r="AU52" s="53"/>
      <c r="AV52" s="53"/>
      <c r="AW52" s="53"/>
      <c r="AX52" s="53"/>
      <c r="AY52" s="53"/>
      <c r="AZ52" s="53"/>
      <c r="BA52" s="53"/>
      <c r="BB52" s="53"/>
      <c r="BC52" s="53"/>
      <c r="BD52" s="53"/>
      <c r="BE52" s="53"/>
      <c r="BF52" s="53"/>
      <c r="BG52" s="53"/>
      <c r="BH52" s="53"/>
      <c r="BI52" s="53"/>
      <c r="BJ52" s="53"/>
      <c r="BK52" s="53"/>
      <c r="BL52" s="53"/>
      <c r="BM52" s="53"/>
      <c r="BN52" s="53"/>
      <c r="BO52" s="53"/>
      <c r="BP52" s="53"/>
      <c r="BQ52" s="53"/>
      <c r="BR52" s="53"/>
      <c r="BS52" s="53"/>
      <c r="BT52" s="53"/>
      <c r="BU52" s="53"/>
      <c r="BV52" s="53"/>
      <c r="BW52" s="53"/>
      <c r="BX52" s="53"/>
      <c r="BY52" s="53"/>
      <c r="BZ52" s="53"/>
      <c r="CA52" s="53"/>
      <c r="CB52" s="53"/>
      <c r="CC52" s="53"/>
      <c r="CD52" s="53"/>
      <c r="CE52" s="53"/>
      <c r="CF52" s="53"/>
      <c r="CG52" s="53"/>
      <c r="CH52" s="53"/>
      <c r="CI52" s="53"/>
      <c r="CJ52" s="53"/>
      <c r="CK52" s="53"/>
      <c r="CL52" s="53"/>
      <c r="CM52" s="53"/>
      <c r="CN52" s="53"/>
      <c r="CO52" s="53"/>
      <c r="CP52" s="53"/>
      <c r="CQ52" s="53"/>
      <c r="CR52" s="53"/>
      <c r="CS52" s="53"/>
      <c r="CT52" s="53"/>
      <c r="CU52" s="53"/>
      <c r="CV52" s="53"/>
      <c r="CW52" s="53"/>
      <c r="CX52" s="53"/>
      <c r="CY52" s="53"/>
      <c r="CZ52" s="53"/>
      <c r="DA52" s="53"/>
      <c r="DB52" s="53"/>
      <c r="DC52" s="53"/>
      <c r="DD52" s="53"/>
      <c r="DE52" s="53"/>
      <c r="DF52" s="53"/>
      <c r="DG52" s="53"/>
      <c r="DH52" s="53"/>
      <c r="DI52" s="53"/>
      <c r="DJ52" s="53"/>
      <c r="DK52" s="53"/>
      <c r="DL52" s="53"/>
      <c r="DM52" s="53"/>
      <c r="DN52" s="53"/>
      <c r="DO52" s="53"/>
      <c r="DP52" s="53"/>
      <c r="DQ52" s="53"/>
      <c r="DR52" s="53"/>
      <c r="DS52" s="53"/>
      <c r="DT52" s="53"/>
      <c r="DU52" s="53"/>
      <c r="DV52" s="53"/>
      <c r="DW52" s="53"/>
      <c r="DX52" s="53"/>
      <c r="DY52" s="53"/>
      <c r="DZ52" s="53"/>
      <c r="EA52" s="53"/>
      <c r="EB52" s="53"/>
      <c r="EC52" s="53"/>
      <c r="ED52" s="53"/>
      <c r="EE52" s="53"/>
      <c r="EF52" s="53"/>
      <c r="EG52" s="53"/>
      <c r="EH52" s="53"/>
      <c r="EI52" s="53"/>
      <c r="EJ52" s="53"/>
      <c r="EK52" s="53"/>
      <c r="EL52" s="53"/>
      <c r="EM52" s="53"/>
      <c r="EN52" s="53"/>
      <c r="EO52" s="53"/>
      <c r="EP52" s="53"/>
      <c r="EQ52" s="53"/>
      <c r="ER52" s="53"/>
      <c r="ES52" s="53"/>
      <c r="ET52" s="53"/>
      <c r="EU52" s="53"/>
      <c r="EV52" s="53"/>
      <c r="EW52" s="53"/>
      <c r="EX52" s="53"/>
      <c r="EY52" s="53"/>
      <c r="EZ52" s="53"/>
      <c r="FA52" s="53"/>
      <c r="FB52" s="53"/>
      <c r="FC52" s="53"/>
      <c r="FD52" s="53"/>
      <c r="FE52" s="53"/>
      <c r="FF52" s="53"/>
      <c r="FG52" s="53"/>
      <c r="FH52" s="53"/>
      <c r="FI52" s="53"/>
      <c r="FJ52" s="53"/>
      <c r="FK52" s="53"/>
      <c r="FL52" s="53"/>
      <c r="FM52" s="53"/>
      <c r="FN52" s="53"/>
      <c r="FO52" s="53"/>
      <c r="FP52" s="53"/>
      <c r="FQ52" s="53"/>
      <c r="FR52" s="53"/>
      <c r="FS52" s="53"/>
      <c r="FT52" s="53"/>
      <c r="FU52" s="53"/>
      <c r="FV52" s="53"/>
      <c r="FW52" s="53"/>
      <c r="FX52" s="53"/>
      <c r="FY52" s="53"/>
      <c r="FZ52" s="53"/>
      <c r="GA52" s="53"/>
      <c r="GB52" s="53"/>
      <c r="GC52" s="53"/>
      <c r="GD52" s="53"/>
      <c r="GE52" s="53"/>
      <c r="GF52" s="53"/>
      <c r="GG52" s="53"/>
      <c r="GH52" s="53"/>
      <c r="GI52" s="53"/>
      <c r="GJ52" s="53"/>
      <c r="GK52" s="53"/>
      <c r="GL52" s="53"/>
      <c r="GM52" s="53"/>
      <c r="GN52" s="53"/>
      <c r="GO52" s="53"/>
      <c r="GP52" s="53"/>
      <c r="GQ52" s="53"/>
      <c r="GR52" s="53"/>
      <c r="GS52" s="53"/>
      <c r="GT52" s="53"/>
      <c r="GU52" s="53"/>
      <c r="GV52" s="53"/>
      <c r="GW52" s="53"/>
      <c r="GX52" s="53"/>
      <c r="GY52" s="53"/>
      <c r="GZ52" s="53"/>
      <c r="HA52" s="53"/>
      <c r="HB52" s="53"/>
      <c r="HC52" s="53"/>
      <c r="HD52" s="53"/>
      <c r="HE52" s="53"/>
      <c r="HF52" s="53"/>
      <c r="HG52" s="53"/>
      <c r="HH52" s="53"/>
      <c r="HI52" s="53"/>
      <c r="HJ52" s="53"/>
      <c r="HK52" s="53"/>
      <c r="HL52" s="53"/>
      <c r="HM52" s="53"/>
      <c r="HN52" s="53"/>
      <c r="HO52" s="53"/>
      <c r="HP52" s="53"/>
      <c r="HQ52" s="53"/>
      <c r="HR52" s="53"/>
      <c r="HS52" s="53"/>
      <c r="HT52" s="53"/>
      <c r="HU52" s="53"/>
      <c r="HV52" s="53"/>
      <c r="HW52" s="53"/>
      <c r="HX52" s="53"/>
      <c r="HY52" s="53"/>
      <c r="HZ52" s="53"/>
      <c r="IA52" s="53"/>
      <c r="IB52" s="53"/>
      <c r="IC52" s="53"/>
      <c r="ID52" s="53"/>
      <c r="IE52" s="53"/>
      <c r="IF52" s="53"/>
      <c r="IG52" s="53"/>
      <c r="IH52" s="53"/>
      <c r="II52" s="53"/>
      <c r="IJ52" s="53"/>
      <c r="IK52" s="53"/>
      <c r="IL52" s="53"/>
    </row>
    <row r="53" spans="1:246" ht="20.100000000000001" customHeight="1">
      <c r="A53" s="480" t="s">
        <v>912</v>
      </c>
      <c r="B53" s="437" t="s">
        <v>912</v>
      </c>
      <c r="C53" s="438" t="s">
        <v>1044</v>
      </c>
      <c r="D53" s="443" t="s">
        <v>980</v>
      </c>
      <c r="E53" s="441">
        <v>10.86</v>
      </c>
      <c r="F53" s="440" t="s">
        <v>920</v>
      </c>
      <c r="G53" s="441">
        <v>409.1</v>
      </c>
      <c r="H53" s="442">
        <f t="shared" si="147"/>
        <v>4442.826</v>
      </c>
      <c r="I53" s="481">
        <f>H53/$H$194</f>
        <v>8.719173482989671E-3</v>
      </c>
      <c r="K53" s="470"/>
      <c r="L53" s="463">
        <f t="shared" si="148"/>
        <v>0</v>
      </c>
      <c r="M53" s="471">
        <f t="shared" ref="M53:M56" si="157">SUM(L53/$H$51)</f>
        <v>0</v>
      </c>
      <c r="O53" s="475"/>
      <c r="P53" s="464">
        <f t="shared" si="149"/>
        <v>0</v>
      </c>
      <c r="Q53" s="476">
        <f t="shared" ref="Q53:Q56" si="158">SUM(P53/$H$51)</f>
        <v>0</v>
      </c>
      <c r="S53" s="470">
        <v>409.1</v>
      </c>
      <c r="T53" s="463">
        <f t="shared" si="150"/>
        <v>4442.826</v>
      </c>
      <c r="U53" s="471">
        <f t="shared" ref="U53:U56" si="159">SUM(T53/$H$51)</f>
        <v>9.7856917847585073E-2</v>
      </c>
      <c r="W53" s="475"/>
      <c r="X53" s="464">
        <f t="shared" si="151"/>
        <v>0</v>
      </c>
      <c r="Y53" s="476">
        <f t="shared" ref="Y53:Y56" si="160">SUM(X53/$H$51)</f>
        <v>0</v>
      </c>
      <c r="AA53" s="470"/>
      <c r="AB53" s="463">
        <f t="shared" si="152"/>
        <v>0</v>
      </c>
      <c r="AC53" s="471">
        <f t="shared" ref="AC53:AC56" si="161">SUM(AB53/$H$51)</f>
        <v>0</v>
      </c>
      <c r="AE53" s="475"/>
      <c r="AF53" s="464">
        <f t="shared" si="153"/>
        <v>0</v>
      </c>
      <c r="AG53" s="476">
        <f t="shared" ref="AG53:AG56" si="162">SUM(AF53/$H$51)</f>
        <v>0</v>
      </c>
      <c r="AI53" s="470"/>
      <c r="AJ53" s="463">
        <f t="shared" si="154"/>
        <v>0</v>
      </c>
      <c r="AK53" s="471">
        <f t="shared" ref="AK53:AK56" si="163">SUM(AJ53/$H$51)</f>
        <v>0</v>
      </c>
      <c r="AM53" s="486">
        <f t="shared" si="155"/>
        <v>409.1</v>
      </c>
      <c r="AN53" s="464">
        <f t="shared" si="156"/>
        <v>4442.826</v>
      </c>
      <c r="AO53" s="471">
        <f t="shared" si="0"/>
        <v>1</v>
      </c>
      <c r="AP53" s="521">
        <f t="shared" si="20"/>
        <v>0</v>
      </c>
      <c r="AR53" s="53">
        <f t="shared" si="21"/>
        <v>0</v>
      </c>
      <c r="AT53" s="53"/>
      <c r="AU53" s="53"/>
      <c r="AV53" s="53"/>
      <c r="AW53" s="53"/>
      <c r="AX53" s="53"/>
      <c r="AY53" s="53"/>
      <c r="AZ53" s="53"/>
      <c r="BA53" s="53"/>
      <c r="BB53" s="53"/>
      <c r="BC53" s="53"/>
      <c r="BD53" s="53"/>
      <c r="BE53" s="53"/>
      <c r="BF53" s="53"/>
      <c r="BG53" s="53"/>
      <c r="BH53" s="53"/>
      <c r="BI53" s="53"/>
      <c r="BJ53" s="53"/>
      <c r="BK53" s="53"/>
      <c r="BL53" s="53"/>
      <c r="BM53" s="53"/>
      <c r="BN53" s="53"/>
      <c r="BO53" s="53"/>
      <c r="BP53" s="53"/>
      <c r="BQ53" s="53"/>
      <c r="BR53" s="53"/>
      <c r="BS53" s="53"/>
      <c r="BT53" s="53"/>
      <c r="BU53" s="53"/>
      <c r="BV53" s="53"/>
      <c r="BW53" s="53"/>
      <c r="BX53" s="53"/>
      <c r="BY53" s="53"/>
      <c r="BZ53" s="53"/>
      <c r="CA53" s="53"/>
      <c r="CB53" s="53"/>
      <c r="CC53" s="53"/>
      <c r="CD53" s="53"/>
      <c r="CE53" s="53"/>
      <c r="CF53" s="53"/>
      <c r="CG53" s="53"/>
      <c r="CH53" s="53"/>
      <c r="CI53" s="53"/>
      <c r="CJ53" s="53"/>
      <c r="CK53" s="53"/>
      <c r="CL53" s="53"/>
      <c r="CM53" s="53"/>
      <c r="CN53" s="53"/>
      <c r="CO53" s="53"/>
      <c r="CP53" s="53"/>
      <c r="CQ53" s="53"/>
      <c r="CR53" s="53"/>
      <c r="CS53" s="53"/>
      <c r="CT53" s="53"/>
      <c r="CU53" s="53"/>
      <c r="CV53" s="53"/>
      <c r="CW53" s="53"/>
      <c r="CX53" s="53"/>
      <c r="CY53" s="53"/>
      <c r="CZ53" s="53"/>
      <c r="DA53" s="53"/>
      <c r="DB53" s="53"/>
      <c r="DC53" s="53"/>
      <c r="DD53" s="53"/>
      <c r="DE53" s="53"/>
      <c r="DF53" s="53"/>
      <c r="DG53" s="53"/>
      <c r="DH53" s="53"/>
      <c r="DI53" s="53"/>
      <c r="DJ53" s="53"/>
      <c r="DK53" s="53"/>
      <c r="DL53" s="53"/>
      <c r="DM53" s="53"/>
      <c r="DN53" s="53"/>
      <c r="DO53" s="53"/>
      <c r="DP53" s="53"/>
      <c r="DQ53" s="53"/>
      <c r="DR53" s="53"/>
      <c r="DS53" s="53"/>
      <c r="DT53" s="53"/>
      <c r="DU53" s="53"/>
      <c r="DV53" s="53"/>
      <c r="DW53" s="53"/>
      <c r="DX53" s="53"/>
      <c r="DY53" s="53"/>
      <c r="DZ53" s="53"/>
      <c r="EA53" s="53"/>
      <c r="EB53" s="53"/>
      <c r="EC53" s="53"/>
      <c r="ED53" s="53"/>
      <c r="EE53" s="53"/>
      <c r="EF53" s="53"/>
      <c r="EG53" s="53"/>
      <c r="EH53" s="53"/>
      <c r="EI53" s="53"/>
      <c r="EJ53" s="53"/>
      <c r="EK53" s="53"/>
      <c r="EL53" s="53"/>
      <c r="EM53" s="53"/>
      <c r="EN53" s="53"/>
      <c r="EO53" s="53"/>
      <c r="EP53" s="53"/>
      <c r="EQ53" s="53"/>
      <c r="ER53" s="53"/>
      <c r="ES53" s="53"/>
      <c r="ET53" s="53"/>
      <c r="EU53" s="53"/>
      <c r="EV53" s="53"/>
      <c r="EW53" s="53"/>
      <c r="EX53" s="53"/>
      <c r="EY53" s="53"/>
      <c r="EZ53" s="53"/>
      <c r="FA53" s="53"/>
      <c r="FB53" s="53"/>
      <c r="FC53" s="53"/>
      <c r="FD53" s="53"/>
      <c r="FE53" s="53"/>
      <c r="FF53" s="53"/>
      <c r="FG53" s="53"/>
      <c r="FH53" s="53"/>
      <c r="FI53" s="53"/>
      <c r="FJ53" s="53"/>
      <c r="FK53" s="53"/>
      <c r="FL53" s="53"/>
      <c r="FM53" s="53"/>
      <c r="FN53" s="53"/>
      <c r="FO53" s="53"/>
      <c r="FP53" s="53"/>
      <c r="FQ53" s="53"/>
      <c r="FR53" s="53"/>
      <c r="FS53" s="53"/>
      <c r="FT53" s="53"/>
      <c r="FU53" s="53"/>
      <c r="FV53" s="53"/>
      <c r="FW53" s="53"/>
      <c r="FX53" s="53"/>
      <c r="FY53" s="53"/>
      <c r="FZ53" s="53"/>
      <c r="GA53" s="53"/>
      <c r="GB53" s="53"/>
      <c r="GC53" s="53"/>
      <c r="GD53" s="53"/>
      <c r="GE53" s="53"/>
      <c r="GF53" s="53"/>
      <c r="GG53" s="53"/>
      <c r="GH53" s="53"/>
      <c r="GI53" s="53"/>
      <c r="GJ53" s="53"/>
      <c r="GK53" s="53"/>
      <c r="GL53" s="53"/>
      <c r="GM53" s="53"/>
      <c r="GN53" s="53"/>
      <c r="GO53" s="53"/>
      <c r="GP53" s="53"/>
      <c r="GQ53" s="53"/>
      <c r="GR53" s="53"/>
      <c r="GS53" s="53"/>
      <c r="GT53" s="53"/>
      <c r="GU53" s="53"/>
      <c r="GV53" s="53"/>
      <c r="GW53" s="53"/>
      <c r="GX53" s="53"/>
      <c r="GY53" s="53"/>
      <c r="GZ53" s="53"/>
      <c r="HA53" s="53"/>
      <c r="HB53" s="53"/>
      <c r="HC53" s="53"/>
      <c r="HD53" s="53"/>
      <c r="HE53" s="53"/>
      <c r="HF53" s="53"/>
      <c r="HG53" s="53"/>
      <c r="HH53" s="53"/>
      <c r="HI53" s="53"/>
      <c r="HJ53" s="53"/>
      <c r="HK53" s="53"/>
      <c r="HL53" s="53"/>
      <c r="HM53" s="53"/>
      <c r="HN53" s="53"/>
      <c r="HO53" s="53"/>
      <c r="HP53" s="53"/>
      <c r="HQ53" s="53"/>
      <c r="HR53" s="53"/>
      <c r="HS53" s="53"/>
      <c r="HT53" s="53"/>
      <c r="HU53" s="53"/>
      <c r="HV53" s="53"/>
      <c r="HW53" s="53"/>
      <c r="HX53" s="53"/>
      <c r="HY53" s="53"/>
      <c r="HZ53" s="53"/>
      <c r="IA53" s="53"/>
      <c r="IB53" s="53"/>
      <c r="IC53" s="53"/>
      <c r="ID53" s="53"/>
      <c r="IE53" s="53"/>
      <c r="IF53" s="53"/>
      <c r="IG53" s="53"/>
      <c r="IH53" s="53"/>
      <c r="II53" s="53"/>
      <c r="IJ53" s="53"/>
      <c r="IK53" s="53"/>
      <c r="IL53" s="53"/>
    </row>
    <row r="54" spans="1:246" ht="30">
      <c r="A54" s="480" t="s">
        <v>912</v>
      </c>
      <c r="B54" s="437" t="s">
        <v>912</v>
      </c>
      <c r="C54" s="438" t="s">
        <v>1045</v>
      </c>
      <c r="D54" s="443" t="s">
        <v>981</v>
      </c>
      <c r="E54" s="441">
        <v>15.32</v>
      </c>
      <c r="F54" s="440" t="s">
        <v>920</v>
      </c>
      <c r="G54" s="441">
        <v>551</v>
      </c>
      <c r="H54" s="442">
        <f t="shared" si="147"/>
        <v>8441.32</v>
      </c>
      <c r="I54" s="481">
        <f>H54/$H$194</f>
        <v>1.6566332668763162E-2</v>
      </c>
      <c r="K54" s="470"/>
      <c r="L54" s="463">
        <f t="shared" si="148"/>
        <v>0</v>
      </c>
      <c r="M54" s="471">
        <f t="shared" si="157"/>
        <v>0</v>
      </c>
      <c r="O54" s="475"/>
      <c r="P54" s="464">
        <f t="shared" si="149"/>
        <v>0</v>
      </c>
      <c r="Q54" s="476">
        <f t="shared" si="158"/>
        <v>0</v>
      </c>
      <c r="S54" s="470">
        <v>551</v>
      </c>
      <c r="T54" s="463">
        <f t="shared" si="150"/>
        <v>8441.32</v>
      </c>
      <c r="U54" s="471">
        <f t="shared" si="159"/>
        <v>0.18592705583454691</v>
      </c>
      <c r="W54" s="475"/>
      <c r="X54" s="464">
        <f t="shared" si="151"/>
        <v>0</v>
      </c>
      <c r="Y54" s="476">
        <f t="shared" si="160"/>
        <v>0</v>
      </c>
      <c r="AA54" s="470"/>
      <c r="AB54" s="463">
        <f t="shared" si="152"/>
        <v>0</v>
      </c>
      <c r="AC54" s="471">
        <f t="shared" si="161"/>
        <v>0</v>
      </c>
      <c r="AE54" s="475"/>
      <c r="AF54" s="464">
        <f t="shared" si="153"/>
        <v>0</v>
      </c>
      <c r="AG54" s="476">
        <f t="shared" si="162"/>
        <v>0</v>
      </c>
      <c r="AI54" s="470"/>
      <c r="AJ54" s="463">
        <f t="shared" si="154"/>
        <v>0</v>
      </c>
      <c r="AK54" s="471">
        <f t="shared" si="163"/>
        <v>0</v>
      </c>
      <c r="AM54" s="486">
        <f t="shared" si="155"/>
        <v>551</v>
      </c>
      <c r="AN54" s="464">
        <f t="shared" si="156"/>
        <v>8441.32</v>
      </c>
      <c r="AO54" s="471">
        <f t="shared" si="0"/>
        <v>1</v>
      </c>
      <c r="AP54" s="521">
        <f t="shared" si="20"/>
        <v>0</v>
      </c>
      <c r="AR54" s="53">
        <f t="shared" si="21"/>
        <v>0</v>
      </c>
      <c r="AT54" s="53"/>
      <c r="AU54" s="53"/>
      <c r="AV54" s="53"/>
      <c r="AW54" s="53"/>
      <c r="AX54" s="53"/>
      <c r="AY54" s="53"/>
      <c r="AZ54" s="53"/>
      <c r="BA54" s="53"/>
      <c r="BB54" s="53"/>
      <c r="BC54" s="53"/>
      <c r="BD54" s="53"/>
      <c r="BE54" s="53"/>
      <c r="BF54" s="53"/>
      <c r="BG54" s="53"/>
      <c r="BH54" s="53"/>
      <c r="BI54" s="53"/>
      <c r="BJ54" s="53"/>
      <c r="BK54" s="53"/>
      <c r="BL54" s="53"/>
      <c r="BM54" s="53"/>
      <c r="BN54" s="53"/>
      <c r="BO54" s="53"/>
      <c r="BP54" s="53"/>
      <c r="BQ54" s="53"/>
      <c r="BR54" s="53"/>
      <c r="BS54" s="53"/>
      <c r="BT54" s="53"/>
      <c r="BU54" s="53"/>
      <c r="BV54" s="53"/>
      <c r="BW54" s="53"/>
      <c r="BX54" s="53"/>
      <c r="BY54" s="53"/>
      <c r="BZ54" s="53"/>
      <c r="CA54" s="53"/>
      <c r="CB54" s="53"/>
      <c r="CC54" s="53"/>
      <c r="CD54" s="53"/>
      <c r="CE54" s="53"/>
      <c r="CF54" s="53"/>
      <c r="CG54" s="53"/>
      <c r="CH54" s="53"/>
      <c r="CI54" s="53"/>
      <c r="CJ54" s="53"/>
      <c r="CK54" s="53"/>
      <c r="CL54" s="53"/>
      <c r="CM54" s="53"/>
      <c r="CN54" s="53"/>
      <c r="CO54" s="53"/>
      <c r="CP54" s="53"/>
      <c r="CQ54" s="53"/>
      <c r="CR54" s="53"/>
      <c r="CS54" s="53"/>
      <c r="CT54" s="53"/>
      <c r="CU54" s="53"/>
      <c r="CV54" s="53"/>
      <c r="CW54" s="53"/>
      <c r="CX54" s="53"/>
      <c r="CY54" s="53"/>
      <c r="CZ54" s="53"/>
      <c r="DA54" s="53"/>
      <c r="DB54" s="53"/>
      <c r="DC54" s="53"/>
      <c r="DD54" s="53"/>
      <c r="DE54" s="53"/>
      <c r="DF54" s="53"/>
      <c r="DG54" s="53"/>
      <c r="DH54" s="53"/>
      <c r="DI54" s="53"/>
      <c r="DJ54" s="53"/>
      <c r="DK54" s="53"/>
      <c r="DL54" s="53"/>
      <c r="DM54" s="53"/>
      <c r="DN54" s="53"/>
      <c r="DO54" s="53"/>
      <c r="DP54" s="53"/>
      <c r="DQ54" s="53"/>
      <c r="DR54" s="53"/>
      <c r="DS54" s="53"/>
      <c r="DT54" s="53"/>
      <c r="DU54" s="53"/>
      <c r="DV54" s="53"/>
      <c r="DW54" s="53"/>
      <c r="DX54" s="53"/>
      <c r="DY54" s="53"/>
      <c r="DZ54" s="53"/>
      <c r="EA54" s="53"/>
      <c r="EB54" s="53"/>
      <c r="EC54" s="53"/>
      <c r="ED54" s="53"/>
      <c r="EE54" s="53"/>
      <c r="EF54" s="53"/>
      <c r="EG54" s="53"/>
      <c r="EH54" s="53"/>
      <c r="EI54" s="53"/>
      <c r="EJ54" s="53"/>
      <c r="EK54" s="53"/>
      <c r="EL54" s="53"/>
      <c r="EM54" s="53"/>
      <c r="EN54" s="53"/>
      <c r="EO54" s="53"/>
      <c r="EP54" s="53"/>
      <c r="EQ54" s="53"/>
      <c r="ER54" s="53"/>
      <c r="ES54" s="53"/>
      <c r="ET54" s="53"/>
      <c r="EU54" s="53"/>
      <c r="EV54" s="53"/>
      <c r="EW54" s="53"/>
      <c r="EX54" s="53"/>
      <c r="EY54" s="53"/>
      <c r="EZ54" s="53"/>
      <c r="FA54" s="53"/>
      <c r="FB54" s="53"/>
      <c r="FC54" s="53"/>
      <c r="FD54" s="53"/>
      <c r="FE54" s="53"/>
      <c r="FF54" s="53"/>
      <c r="FG54" s="53"/>
      <c r="FH54" s="53"/>
      <c r="FI54" s="53"/>
      <c r="FJ54" s="53"/>
      <c r="FK54" s="53"/>
      <c r="FL54" s="53"/>
      <c r="FM54" s="53"/>
      <c r="FN54" s="53"/>
      <c r="FO54" s="53"/>
      <c r="FP54" s="53"/>
      <c r="FQ54" s="53"/>
      <c r="FR54" s="53"/>
      <c r="FS54" s="53"/>
      <c r="FT54" s="53"/>
      <c r="FU54" s="53"/>
      <c r="FV54" s="53"/>
      <c r="FW54" s="53"/>
      <c r="FX54" s="53"/>
      <c r="FY54" s="53"/>
      <c r="FZ54" s="53"/>
      <c r="GA54" s="53"/>
      <c r="GB54" s="53"/>
      <c r="GC54" s="53"/>
      <c r="GD54" s="53"/>
      <c r="GE54" s="53"/>
      <c r="GF54" s="53"/>
      <c r="GG54" s="53"/>
      <c r="GH54" s="53"/>
      <c r="GI54" s="53"/>
      <c r="GJ54" s="53"/>
      <c r="GK54" s="53"/>
      <c r="GL54" s="53"/>
      <c r="GM54" s="53"/>
      <c r="GN54" s="53"/>
      <c r="GO54" s="53"/>
      <c r="GP54" s="53"/>
      <c r="GQ54" s="53"/>
      <c r="GR54" s="53"/>
      <c r="GS54" s="53"/>
      <c r="GT54" s="53"/>
      <c r="GU54" s="53"/>
      <c r="GV54" s="53"/>
      <c r="GW54" s="53"/>
      <c r="GX54" s="53"/>
      <c r="GY54" s="53"/>
      <c r="GZ54" s="53"/>
      <c r="HA54" s="53"/>
      <c r="HB54" s="53"/>
      <c r="HC54" s="53"/>
      <c r="HD54" s="53"/>
      <c r="HE54" s="53"/>
      <c r="HF54" s="53"/>
      <c r="HG54" s="53"/>
      <c r="HH54" s="53"/>
      <c r="HI54" s="53"/>
      <c r="HJ54" s="53"/>
      <c r="HK54" s="53"/>
      <c r="HL54" s="53"/>
      <c r="HM54" s="53"/>
      <c r="HN54" s="53"/>
      <c r="HO54" s="53"/>
      <c r="HP54" s="53"/>
      <c r="HQ54" s="53"/>
      <c r="HR54" s="53"/>
      <c r="HS54" s="53"/>
      <c r="HT54" s="53"/>
      <c r="HU54" s="53"/>
      <c r="HV54" s="53"/>
      <c r="HW54" s="53"/>
      <c r="HX54" s="53"/>
      <c r="HY54" s="53"/>
      <c r="HZ54" s="53"/>
      <c r="IA54" s="53"/>
      <c r="IB54" s="53"/>
      <c r="IC54" s="53"/>
      <c r="ID54" s="53"/>
      <c r="IE54" s="53"/>
      <c r="IF54" s="53"/>
      <c r="IG54" s="53"/>
      <c r="IH54" s="53"/>
      <c r="II54" s="53"/>
      <c r="IJ54" s="53"/>
      <c r="IK54" s="53"/>
      <c r="IL54" s="53"/>
    </row>
    <row r="55" spans="1:246" ht="30">
      <c r="A55" s="480" t="s">
        <v>912</v>
      </c>
      <c r="B55" s="437" t="s">
        <v>912</v>
      </c>
      <c r="C55" s="438" t="s">
        <v>1046</v>
      </c>
      <c r="D55" s="459" t="s">
        <v>977</v>
      </c>
      <c r="E55" s="441">
        <v>52.15</v>
      </c>
      <c r="F55" s="440" t="s">
        <v>920</v>
      </c>
      <c r="G55" s="441">
        <v>328</v>
      </c>
      <c r="H55" s="442">
        <f t="shared" si="147"/>
        <v>17105.2</v>
      </c>
      <c r="I55" s="481">
        <f>H55/$H$194</f>
        <v>3.3569445722437682E-2</v>
      </c>
      <c r="K55" s="470"/>
      <c r="L55" s="463">
        <f t="shared" si="148"/>
        <v>0</v>
      </c>
      <c r="M55" s="471">
        <f t="shared" si="157"/>
        <v>0</v>
      </c>
      <c r="O55" s="475"/>
      <c r="P55" s="464">
        <f t="shared" si="149"/>
        <v>0</v>
      </c>
      <c r="Q55" s="476">
        <f t="shared" si="158"/>
        <v>0</v>
      </c>
      <c r="S55" s="470"/>
      <c r="T55" s="463">
        <f t="shared" si="150"/>
        <v>0</v>
      </c>
      <c r="U55" s="471">
        <f t="shared" si="159"/>
        <v>0</v>
      </c>
      <c r="W55" s="475"/>
      <c r="X55" s="464">
        <f t="shared" si="151"/>
        <v>0</v>
      </c>
      <c r="Y55" s="476">
        <f t="shared" si="160"/>
        <v>0</v>
      </c>
      <c r="AA55" s="470"/>
      <c r="AB55" s="463">
        <f t="shared" si="152"/>
        <v>0</v>
      </c>
      <c r="AC55" s="471">
        <f t="shared" si="161"/>
        <v>0</v>
      </c>
      <c r="AE55" s="475">
        <v>278.8</v>
      </c>
      <c r="AF55" s="464">
        <f t="shared" si="153"/>
        <v>14539.42</v>
      </c>
      <c r="AG55" s="476">
        <f t="shared" si="162"/>
        <v>0.32024275280903086</v>
      </c>
      <c r="AI55" s="470"/>
      <c r="AJ55" s="463">
        <f t="shared" si="154"/>
        <v>0</v>
      </c>
      <c r="AK55" s="471">
        <f t="shared" si="163"/>
        <v>0</v>
      </c>
      <c r="AM55" s="486">
        <f t="shared" si="155"/>
        <v>278.8</v>
      </c>
      <c r="AN55" s="464">
        <f t="shared" si="156"/>
        <v>14539.42</v>
      </c>
      <c r="AO55" s="471">
        <f t="shared" si="0"/>
        <v>0.85</v>
      </c>
      <c r="AP55" s="521">
        <f t="shared" si="20"/>
        <v>49.199999999999989</v>
      </c>
      <c r="AR55" s="53">
        <f t="shared" si="21"/>
        <v>2565.7799999999993</v>
      </c>
      <c r="AT55" s="53"/>
      <c r="AU55" s="53"/>
      <c r="AV55" s="53"/>
      <c r="AW55" s="53"/>
      <c r="AX55" s="53"/>
      <c r="AY55" s="53"/>
      <c r="AZ55" s="53"/>
      <c r="BA55" s="53"/>
      <c r="BB55" s="53"/>
      <c r="BC55" s="53"/>
      <c r="BD55" s="53"/>
      <c r="BE55" s="53"/>
      <c r="BF55" s="53"/>
      <c r="BG55" s="53"/>
      <c r="BH55" s="53"/>
      <c r="BI55" s="53"/>
      <c r="BJ55" s="53"/>
      <c r="BK55" s="53"/>
      <c r="BL55" s="53"/>
      <c r="BM55" s="53"/>
      <c r="BN55" s="53"/>
      <c r="BO55" s="53"/>
      <c r="BP55" s="53"/>
      <c r="BQ55" s="53"/>
      <c r="BR55" s="53"/>
      <c r="BS55" s="53"/>
      <c r="BT55" s="53"/>
      <c r="BU55" s="53"/>
      <c r="BV55" s="53"/>
      <c r="BW55" s="53"/>
      <c r="BX55" s="53"/>
      <c r="BY55" s="53"/>
      <c r="BZ55" s="53"/>
      <c r="CA55" s="53"/>
      <c r="CB55" s="53"/>
      <c r="CC55" s="53"/>
      <c r="CD55" s="53"/>
      <c r="CE55" s="53"/>
      <c r="CF55" s="53"/>
      <c r="CG55" s="53"/>
      <c r="CH55" s="53"/>
      <c r="CI55" s="53"/>
      <c r="CJ55" s="53"/>
      <c r="CK55" s="53"/>
      <c r="CL55" s="53"/>
      <c r="CM55" s="53"/>
      <c r="CN55" s="53"/>
      <c r="CO55" s="53"/>
      <c r="CP55" s="53"/>
      <c r="CQ55" s="53"/>
      <c r="CR55" s="53"/>
      <c r="CS55" s="53"/>
      <c r="CT55" s="53"/>
      <c r="CU55" s="53"/>
      <c r="CV55" s="53"/>
      <c r="CW55" s="53"/>
      <c r="CX55" s="53"/>
      <c r="CY55" s="53"/>
      <c r="CZ55" s="53"/>
      <c r="DA55" s="53"/>
      <c r="DB55" s="53"/>
      <c r="DC55" s="53"/>
      <c r="DD55" s="53"/>
      <c r="DE55" s="53"/>
      <c r="DF55" s="53"/>
      <c r="DG55" s="53"/>
      <c r="DH55" s="53"/>
      <c r="DI55" s="53"/>
      <c r="DJ55" s="53"/>
      <c r="DK55" s="53"/>
      <c r="DL55" s="53"/>
      <c r="DM55" s="53"/>
      <c r="DN55" s="53"/>
      <c r="DO55" s="53"/>
      <c r="DP55" s="53"/>
      <c r="DQ55" s="53"/>
      <c r="DR55" s="53"/>
      <c r="DS55" s="53"/>
      <c r="DT55" s="53"/>
      <c r="DU55" s="53"/>
      <c r="DV55" s="53"/>
      <c r="DW55" s="53"/>
      <c r="DX55" s="53"/>
      <c r="DY55" s="53"/>
      <c r="DZ55" s="53"/>
      <c r="EA55" s="53"/>
      <c r="EB55" s="53"/>
      <c r="EC55" s="53"/>
      <c r="ED55" s="53"/>
      <c r="EE55" s="53"/>
      <c r="EF55" s="53"/>
      <c r="EG55" s="53"/>
      <c r="EH55" s="53"/>
      <c r="EI55" s="53"/>
      <c r="EJ55" s="53"/>
      <c r="EK55" s="53"/>
      <c r="EL55" s="53"/>
      <c r="EM55" s="53"/>
      <c r="EN55" s="53"/>
      <c r="EO55" s="53"/>
      <c r="EP55" s="53"/>
      <c r="EQ55" s="53"/>
      <c r="ER55" s="53"/>
      <c r="ES55" s="53"/>
      <c r="ET55" s="53"/>
      <c r="EU55" s="53"/>
      <c r="EV55" s="53"/>
      <c r="EW55" s="53"/>
      <c r="EX55" s="53"/>
      <c r="EY55" s="53"/>
      <c r="EZ55" s="53"/>
      <c r="FA55" s="53"/>
      <c r="FB55" s="53"/>
      <c r="FC55" s="53"/>
      <c r="FD55" s="53"/>
      <c r="FE55" s="53"/>
      <c r="FF55" s="53"/>
      <c r="FG55" s="53"/>
      <c r="FH55" s="53"/>
      <c r="FI55" s="53"/>
      <c r="FJ55" s="53"/>
      <c r="FK55" s="53"/>
      <c r="FL55" s="53"/>
      <c r="FM55" s="53"/>
      <c r="FN55" s="53"/>
      <c r="FO55" s="53"/>
      <c r="FP55" s="53"/>
      <c r="FQ55" s="53"/>
      <c r="FR55" s="53"/>
      <c r="FS55" s="53"/>
      <c r="FT55" s="53"/>
      <c r="FU55" s="53"/>
      <c r="FV55" s="53"/>
      <c r="FW55" s="53"/>
      <c r="FX55" s="53"/>
      <c r="FY55" s="53"/>
      <c r="FZ55" s="53"/>
      <c r="GA55" s="53"/>
      <c r="GB55" s="53"/>
      <c r="GC55" s="53"/>
      <c r="GD55" s="53"/>
      <c r="GE55" s="53"/>
      <c r="GF55" s="53"/>
      <c r="GG55" s="53"/>
      <c r="GH55" s="53"/>
      <c r="GI55" s="53"/>
      <c r="GJ55" s="53"/>
      <c r="GK55" s="53"/>
      <c r="GL55" s="53"/>
      <c r="GM55" s="53"/>
      <c r="GN55" s="53"/>
      <c r="GO55" s="53"/>
      <c r="GP55" s="53"/>
      <c r="GQ55" s="53"/>
      <c r="GR55" s="53"/>
      <c r="GS55" s="53"/>
      <c r="GT55" s="53"/>
      <c r="GU55" s="53"/>
      <c r="GV55" s="53"/>
      <c r="GW55" s="53"/>
      <c r="GX55" s="53"/>
      <c r="GY55" s="53"/>
      <c r="GZ55" s="53"/>
      <c r="HA55" s="53"/>
      <c r="HB55" s="53"/>
      <c r="HC55" s="53"/>
      <c r="HD55" s="53"/>
      <c r="HE55" s="53"/>
      <c r="HF55" s="53"/>
      <c r="HG55" s="53"/>
      <c r="HH55" s="53"/>
      <c r="HI55" s="53"/>
      <c r="HJ55" s="53"/>
      <c r="HK55" s="53"/>
      <c r="HL55" s="53"/>
      <c r="HM55" s="53"/>
      <c r="HN55" s="53"/>
      <c r="HO55" s="53"/>
      <c r="HP55" s="53"/>
      <c r="HQ55" s="53"/>
      <c r="HR55" s="53"/>
      <c r="HS55" s="53"/>
      <c r="HT55" s="53"/>
      <c r="HU55" s="53"/>
      <c r="HV55" s="53"/>
      <c r="HW55" s="53"/>
      <c r="HX55" s="53"/>
      <c r="HY55" s="53"/>
      <c r="HZ55" s="53"/>
      <c r="IA55" s="53"/>
      <c r="IB55" s="53"/>
      <c r="IC55" s="53"/>
      <c r="ID55" s="53"/>
      <c r="IE55" s="53"/>
      <c r="IF55" s="53"/>
      <c r="IG55" s="53"/>
      <c r="IH55" s="53"/>
      <c r="II55" s="53"/>
      <c r="IJ55" s="53"/>
      <c r="IK55" s="53"/>
      <c r="IL55" s="53"/>
    </row>
    <row r="56" spans="1:246" ht="30">
      <c r="A56" s="480" t="s">
        <v>912</v>
      </c>
      <c r="B56" s="437" t="s">
        <v>912</v>
      </c>
      <c r="C56" s="438" t="s">
        <v>1047</v>
      </c>
      <c r="D56" s="459" t="s">
        <v>978</v>
      </c>
      <c r="E56" s="441">
        <v>107.64</v>
      </c>
      <c r="F56" s="440" t="s">
        <v>920</v>
      </c>
      <c r="G56" s="441">
        <v>81.099999999999994</v>
      </c>
      <c r="H56" s="442">
        <f t="shared" si="147"/>
        <v>8729.6039999999994</v>
      </c>
      <c r="I56" s="481">
        <f>H56/$H$194</f>
        <v>1.7132098289197137E-2</v>
      </c>
      <c r="K56" s="470"/>
      <c r="L56" s="463">
        <f t="shared" si="148"/>
        <v>0</v>
      </c>
      <c r="M56" s="471">
        <f t="shared" si="157"/>
        <v>0</v>
      </c>
      <c r="O56" s="475"/>
      <c r="P56" s="464">
        <f t="shared" si="149"/>
        <v>0</v>
      </c>
      <c r="Q56" s="476">
        <f t="shared" si="158"/>
        <v>0</v>
      </c>
      <c r="S56" s="470"/>
      <c r="T56" s="463">
        <f t="shared" si="150"/>
        <v>0</v>
      </c>
      <c r="U56" s="471">
        <f t="shared" si="159"/>
        <v>0</v>
      </c>
      <c r="W56" s="475"/>
      <c r="X56" s="464">
        <f t="shared" si="151"/>
        <v>0</v>
      </c>
      <c r="Y56" s="476">
        <f t="shared" si="160"/>
        <v>0</v>
      </c>
      <c r="AA56" s="470"/>
      <c r="AB56" s="463">
        <f t="shared" si="152"/>
        <v>0</v>
      </c>
      <c r="AC56" s="471">
        <f t="shared" si="161"/>
        <v>0</v>
      </c>
      <c r="AE56" s="475">
        <v>68.94</v>
      </c>
      <c r="AF56" s="464">
        <f>SUM(AE56*$E56)-0.54</f>
        <v>7420.1615999999995</v>
      </c>
      <c r="AG56" s="476">
        <f t="shared" si="162"/>
        <v>0.16343519735119164</v>
      </c>
      <c r="AI56" s="470"/>
      <c r="AJ56" s="463">
        <f t="shared" si="154"/>
        <v>0</v>
      </c>
      <c r="AK56" s="471">
        <f t="shared" si="163"/>
        <v>0</v>
      </c>
      <c r="AM56" s="486">
        <f t="shared" si="155"/>
        <v>68.94</v>
      </c>
      <c r="AN56" s="464">
        <f t="shared" si="156"/>
        <v>7420.1615999999995</v>
      </c>
      <c r="AO56" s="471">
        <f t="shared" si="0"/>
        <v>0.84999979380507984</v>
      </c>
      <c r="AP56" s="521">
        <f t="shared" si="20"/>
        <v>12.159999999999997</v>
      </c>
      <c r="AR56" s="53">
        <f t="shared" si="21"/>
        <v>1308.9023999999997</v>
      </c>
      <c r="AT56" s="53"/>
      <c r="AU56" s="53"/>
      <c r="AV56" s="53"/>
      <c r="AW56" s="53"/>
      <c r="AX56" s="53"/>
      <c r="AY56" s="53"/>
      <c r="AZ56" s="53"/>
      <c r="BA56" s="53"/>
      <c r="BB56" s="53"/>
      <c r="BC56" s="53"/>
      <c r="BD56" s="53"/>
      <c r="BE56" s="53"/>
      <c r="BF56" s="53"/>
      <c r="BG56" s="53"/>
      <c r="BH56" s="53"/>
      <c r="BI56" s="53"/>
      <c r="BJ56" s="53"/>
      <c r="BK56" s="53"/>
      <c r="BL56" s="53"/>
      <c r="BM56" s="53"/>
      <c r="BN56" s="53"/>
      <c r="BO56" s="53"/>
      <c r="BP56" s="53"/>
      <c r="BQ56" s="53"/>
      <c r="BR56" s="53"/>
      <c r="BS56" s="53"/>
      <c r="BT56" s="53"/>
      <c r="BU56" s="53"/>
      <c r="BV56" s="53"/>
      <c r="BW56" s="53"/>
      <c r="BX56" s="53"/>
      <c r="BY56" s="53"/>
      <c r="BZ56" s="53"/>
      <c r="CA56" s="53"/>
      <c r="CB56" s="53"/>
      <c r="CC56" s="53"/>
      <c r="CD56" s="53"/>
      <c r="CE56" s="53"/>
      <c r="CF56" s="53"/>
      <c r="CG56" s="53"/>
      <c r="CH56" s="53"/>
      <c r="CI56" s="53"/>
      <c r="CJ56" s="53"/>
      <c r="CK56" s="53"/>
      <c r="CL56" s="53"/>
      <c r="CM56" s="53"/>
      <c r="CN56" s="53"/>
      <c r="CO56" s="53"/>
      <c r="CP56" s="53"/>
      <c r="CQ56" s="53"/>
      <c r="CR56" s="53"/>
      <c r="CS56" s="53"/>
      <c r="CT56" s="53"/>
      <c r="CU56" s="53"/>
      <c r="CV56" s="53"/>
      <c r="CW56" s="53"/>
      <c r="CX56" s="53"/>
      <c r="CY56" s="53"/>
      <c r="CZ56" s="53"/>
      <c r="DA56" s="53"/>
      <c r="DB56" s="53"/>
      <c r="DC56" s="53"/>
      <c r="DD56" s="53"/>
      <c r="DE56" s="53"/>
      <c r="DF56" s="53"/>
      <c r="DG56" s="53"/>
      <c r="DH56" s="53"/>
      <c r="DI56" s="53"/>
      <c r="DJ56" s="53"/>
      <c r="DK56" s="53"/>
      <c r="DL56" s="53"/>
      <c r="DM56" s="53"/>
      <c r="DN56" s="53"/>
      <c r="DO56" s="53"/>
      <c r="DP56" s="53"/>
      <c r="DQ56" s="53"/>
      <c r="DR56" s="53"/>
      <c r="DS56" s="53"/>
      <c r="DT56" s="53"/>
      <c r="DU56" s="53"/>
      <c r="DV56" s="53"/>
      <c r="DW56" s="53"/>
      <c r="DX56" s="53"/>
      <c r="DY56" s="53"/>
      <c r="DZ56" s="53"/>
      <c r="EA56" s="53"/>
      <c r="EB56" s="53"/>
      <c r="EC56" s="53"/>
      <c r="ED56" s="53"/>
      <c r="EE56" s="53"/>
      <c r="EF56" s="53"/>
      <c r="EG56" s="53"/>
      <c r="EH56" s="53"/>
      <c r="EI56" s="53"/>
      <c r="EJ56" s="53"/>
      <c r="EK56" s="53"/>
      <c r="EL56" s="53"/>
      <c r="EM56" s="53"/>
      <c r="EN56" s="53"/>
      <c r="EO56" s="53"/>
      <c r="EP56" s="53"/>
      <c r="EQ56" s="53"/>
      <c r="ER56" s="53"/>
      <c r="ES56" s="53"/>
      <c r="ET56" s="53"/>
      <c r="EU56" s="53"/>
      <c r="EV56" s="53"/>
      <c r="EW56" s="53"/>
      <c r="EX56" s="53"/>
      <c r="EY56" s="53"/>
      <c r="EZ56" s="53"/>
      <c r="FA56" s="53"/>
      <c r="FB56" s="53"/>
      <c r="FC56" s="53"/>
      <c r="FD56" s="53"/>
      <c r="FE56" s="53"/>
      <c r="FF56" s="53"/>
      <c r="FG56" s="53"/>
      <c r="FH56" s="53"/>
      <c r="FI56" s="53"/>
      <c r="FJ56" s="53"/>
      <c r="FK56" s="53"/>
      <c r="FL56" s="53"/>
      <c r="FM56" s="53"/>
      <c r="FN56" s="53"/>
      <c r="FO56" s="53"/>
      <c r="FP56" s="53"/>
      <c r="FQ56" s="53"/>
      <c r="FR56" s="53"/>
      <c r="FS56" s="53"/>
      <c r="FT56" s="53"/>
      <c r="FU56" s="53"/>
      <c r="FV56" s="53"/>
      <c r="FW56" s="53"/>
      <c r="FX56" s="53"/>
      <c r="FY56" s="53"/>
      <c r="FZ56" s="53"/>
      <c r="GA56" s="53"/>
      <c r="GB56" s="53"/>
      <c r="GC56" s="53"/>
      <c r="GD56" s="53"/>
      <c r="GE56" s="53"/>
      <c r="GF56" s="53"/>
      <c r="GG56" s="53"/>
      <c r="GH56" s="53"/>
      <c r="GI56" s="53"/>
      <c r="GJ56" s="53"/>
      <c r="GK56" s="53"/>
      <c r="GL56" s="53"/>
      <c r="GM56" s="53"/>
      <c r="GN56" s="53"/>
      <c r="GO56" s="53"/>
      <c r="GP56" s="53"/>
      <c r="GQ56" s="53"/>
      <c r="GR56" s="53"/>
      <c r="GS56" s="53"/>
      <c r="GT56" s="53"/>
      <c r="GU56" s="53"/>
      <c r="GV56" s="53"/>
      <c r="GW56" s="53"/>
      <c r="GX56" s="53"/>
      <c r="GY56" s="53"/>
      <c r="GZ56" s="53"/>
      <c r="HA56" s="53"/>
      <c r="HB56" s="53"/>
      <c r="HC56" s="53"/>
      <c r="HD56" s="53"/>
      <c r="HE56" s="53"/>
      <c r="HF56" s="53"/>
      <c r="HG56" s="53"/>
      <c r="HH56" s="53"/>
      <c r="HI56" s="53"/>
      <c r="HJ56" s="53"/>
      <c r="HK56" s="53"/>
      <c r="HL56" s="53"/>
      <c r="HM56" s="53"/>
      <c r="HN56" s="53"/>
      <c r="HO56" s="53"/>
      <c r="HP56" s="53"/>
      <c r="HQ56" s="53"/>
      <c r="HR56" s="53"/>
      <c r="HS56" s="53"/>
      <c r="HT56" s="53"/>
      <c r="HU56" s="53"/>
      <c r="HV56" s="53"/>
      <c r="HW56" s="53"/>
      <c r="HX56" s="53"/>
      <c r="HY56" s="53"/>
      <c r="HZ56" s="53"/>
      <c r="IA56" s="53"/>
      <c r="IB56" s="53"/>
      <c r="IC56" s="53"/>
      <c r="ID56" s="53"/>
      <c r="IE56" s="53"/>
      <c r="IF56" s="53"/>
      <c r="IG56" s="53"/>
      <c r="IH56" s="53"/>
      <c r="II56" s="53"/>
      <c r="IJ56" s="53"/>
      <c r="IK56" s="53"/>
      <c r="IL56" s="53"/>
    </row>
    <row r="57" spans="1:246" ht="20.25" customHeight="1">
      <c r="A57" s="479"/>
      <c r="B57" s="444"/>
      <c r="C57" s="444" t="s">
        <v>1030</v>
      </c>
      <c r="D57" s="445" t="s">
        <v>964</v>
      </c>
      <c r="E57" s="447"/>
      <c r="F57" s="444"/>
      <c r="G57" s="446"/>
      <c r="H57" s="447">
        <f>SUM(H58:H62)</f>
        <v>68396.364999999991</v>
      </c>
      <c r="I57" s="469">
        <f>SUM(I58:I62)</f>
        <v>0.13422982850124734</v>
      </c>
      <c r="K57" s="468"/>
      <c r="L57" s="447">
        <f>SUM(L58:L62)</f>
        <v>0</v>
      </c>
      <c r="M57" s="469">
        <f>SUM(M58:M62)</f>
        <v>0</v>
      </c>
      <c r="O57" s="468"/>
      <c r="P57" s="447">
        <f>SUM(P58:P62)</f>
        <v>2196.2959999999998</v>
      </c>
      <c r="Q57" s="469">
        <f>SUM(Q58:Q62)</f>
        <v>3.2111297142764825E-2</v>
      </c>
      <c r="S57" s="468"/>
      <c r="T57" s="447">
        <f>SUM(T58:T62)</f>
        <v>8009.9800000000005</v>
      </c>
      <c r="U57" s="469">
        <f>SUM(U58:U62)</f>
        <v>0.11711119443262813</v>
      </c>
      <c r="W57" s="468"/>
      <c r="X57" s="447">
        <f>SUM(X58:X62)</f>
        <v>40655.752</v>
      </c>
      <c r="Y57" s="469">
        <f>SUM(Y58:Y62)</f>
        <v>0.59441392828405437</v>
      </c>
      <c r="AA57" s="468"/>
      <c r="AB57" s="447">
        <f>SUM(AB58:AB62)</f>
        <v>0</v>
      </c>
      <c r="AC57" s="469">
        <f>SUM(AC58:AC62)</f>
        <v>0</v>
      </c>
      <c r="AE57" s="468"/>
      <c r="AF57" s="447">
        <f>SUM(AF58:AF62)</f>
        <v>12782.398000000001</v>
      </c>
      <c r="AG57" s="469">
        <f>SUM(AG58:AG62)</f>
        <v>0.18688709553497473</v>
      </c>
      <c r="AI57" s="468"/>
      <c r="AJ57" s="447">
        <f>SUM(AJ58:AJ62)</f>
        <v>0</v>
      </c>
      <c r="AK57" s="469">
        <f>SUM(AK58:AK62)</f>
        <v>0</v>
      </c>
      <c r="AM57" s="468"/>
      <c r="AN57" s="447">
        <f>SUM(AN58:AN62)</f>
        <v>63644.425999999992</v>
      </c>
      <c r="AO57" s="469">
        <f t="shared" si="0"/>
        <v>0.93052351539442191</v>
      </c>
      <c r="AP57" s="521"/>
      <c r="AR57" s="447">
        <f>SUM(AR58:AR62)</f>
        <v>4752.0189999999993</v>
      </c>
      <c r="AT57" s="373"/>
      <c r="AU57" s="373"/>
      <c r="AV57" s="373"/>
      <c r="AW57" s="373"/>
      <c r="AX57" s="373"/>
      <c r="AY57" s="373"/>
      <c r="AZ57" s="373"/>
      <c r="BA57" s="373"/>
      <c r="BB57" s="373"/>
      <c r="BC57" s="373"/>
      <c r="BD57" s="373"/>
      <c r="BE57" s="373"/>
      <c r="BF57" s="373"/>
      <c r="BG57" s="373"/>
      <c r="BH57" s="373"/>
      <c r="BI57" s="373"/>
      <c r="BJ57" s="373"/>
      <c r="BK57" s="373"/>
      <c r="BL57" s="373"/>
      <c r="BM57" s="373"/>
      <c r="BN57" s="373"/>
      <c r="BO57" s="373"/>
      <c r="BP57" s="373"/>
      <c r="BQ57" s="373"/>
      <c r="BR57" s="373"/>
      <c r="BS57" s="373"/>
      <c r="BT57" s="373"/>
      <c r="BU57" s="373"/>
      <c r="BV57" s="373"/>
      <c r="BW57" s="373"/>
      <c r="BX57" s="373"/>
      <c r="BY57" s="373"/>
      <c r="BZ57" s="373"/>
      <c r="CA57" s="373"/>
      <c r="CB57" s="373"/>
      <c r="CC57" s="373"/>
      <c r="CD57" s="373"/>
      <c r="CE57" s="373"/>
      <c r="CF57" s="373"/>
      <c r="CG57" s="373"/>
      <c r="CH57" s="373"/>
      <c r="CI57" s="373"/>
      <c r="CJ57" s="373"/>
      <c r="CK57" s="373"/>
      <c r="CL57" s="373"/>
      <c r="CM57" s="373"/>
      <c r="CN57" s="373"/>
      <c r="CO57" s="373"/>
      <c r="CP57" s="373"/>
      <c r="CQ57" s="373"/>
      <c r="CR57" s="373"/>
      <c r="CS57" s="373"/>
      <c r="CT57" s="373"/>
      <c r="CU57" s="373"/>
      <c r="CV57" s="373"/>
      <c r="CW57" s="373"/>
      <c r="CX57" s="373"/>
      <c r="CY57" s="373"/>
      <c r="CZ57" s="373"/>
      <c r="DA57" s="373"/>
      <c r="DB57" s="373"/>
      <c r="DC57" s="373"/>
      <c r="DD57" s="373"/>
      <c r="DE57" s="373"/>
      <c r="DF57" s="373"/>
      <c r="DG57" s="373"/>
      <c r="DH57" s="373"/>
      <c r="DI57" s="373"/>
      <c r="DJ57" s="373"/>
      <c r="DK57" s="373"/>
      <c r="DL57" s="373"/>
      <c r="DM57" s="373"/>
      <c r="DN57" s="373"/>
      <c r="DO57" s="373"/>
      <c r="DP57" s="373"/>
      <c r="DQ57" s="373"/>
      <c r="DR57" s="373"/>
      <c r="DS57" s="373"/>
      <c r="DT57" s="373"/>
      <c r="DU57" s="373"/>
      <c r="DV57" s="373"/>
      <c r="DW57" s="373"/>
      <c r="DX57" s="373"/>
      <c r="DY57" s="373"/>
      <c r="DZ57" s="373"/>
      <c r="EA57" s="373"/>
      <c r="EB57" s="373"/>
      <c r="EC57" s="373"/>
      <c r="ED57" s="373"/>
      <c r="EE57" s="373"/>
      <c r="EF57" s="373"/>
      <c r="EG57" s="373"/>
      <c r="EH57" s="373"/>
      <c r="EI57" s="373"/>
      <c r="EJ57" s="373"/>
      <c r="EK57" s="373"/>
      <c r="EL57" s="373"/>
      <c r="EM57" s="373"/>
      <c r="EN57" s="373"/>
      <c r="EO57" s="373"/>
      <c r="EP57" s="373"/>
      <c r="EQ57" s="373"/>
      <c r="ER57" s="373"/>
      <c r="ES57" s="373"/>
      <c r="ET57" s="373"/>
      <c r="EU57" s="373"/>
      <c r="EV57" s="373"/>
      <c r="EW57" s="373"/>
      <c r="EX57" s="373"/>
      <c r="EY57" s="373"/>
      <c r="EZ57" s="373"/>
      <c r="FA57" s="373"/>
      <c r="FB57" s="373"/>
      <c r="FC57" s="373"/>
      <c r="FD57" s="373"/>
      <c r="FE57" s="373"/>
      <c r="FF57" s="373"/>
      <c r="FG57" s="373"/>
      <c r="FH57" s="373"/>
      <c r="FI57" s="373"/>
      <c r="FJ57" s="373"/>
      <c r="FK57" s="373"/>
      <c r="FL57" s="373"/>
      <c r="FM57" s="373"/>
      <c r="FN57" s="373"/>
      <c r="FO57" s="373"/>
      <c r="FP57" s="373"/>
      <c r="FQ57" s="373"/>
      <c r="FR57" s="373"/>
      <c r="FS57" s="373"/>
      <c r="FT57" s="373"/>
      <c r="FU57" s="373"/>
      <c r="FV57" s="373"/>
      <c r="FW57" s="373"/>
      <c r="FX57" s="373"/>
      <c r="FY57" s="373"/>
      <c r="FZ57" s="373"/>
      <c r="GA57" s="373"/>
      <c r="GB57" s="373"/>
      <c r="GC57" s="373"/>
      <c r="GD57" s="373"/>
      <c r="GE57" s="373"/>
      <c r="GF57" s="373"/>
      <c r="GG57" s="373"/>
      <c r="GH57" s="373"/>
      <c r="GI57" s="373"/>
      <c r="GJ57" s="373"/>
      <c r="GK57" s="373"/>
      <c r="GL57" s="373"/>
      <c r="GM57" s="373"/>
      <c r="GN57" s="373"/>
      <c r="GO57" s="373"/>
      <c r="GP57" s="373"/>
      <c r="GQ57" s="373"/>
      <c r="GR57" s="373"/>
      <c r="GS57" s="373"/>
      <c r="GT57" s="373"/>
      <c r="GU57" s="373"/>
      <c r="GV57" s="373"/>
      <c r="GW57" s="373"/>
      <c r="GX57" s="373"/>
      <c r="GY57" s="373"/>
      <c r="GZ57" s="373"/>
      <c r="HA57" s="373"/>
      <c r="HB57" s="373"/>
      <c r="HC57" s="373"/>
      <c r="HD57" s="373"/>
      <c r="HE57" s="373"/>
      <c r="HF57" s="373"/>
      <c r="HG57" s="373"/>
      <c r="HH57" s="373"/>
      <c r="HI57" s="373"/>
      <c r="HJ57" s="373"/>
      <c r="HK57" s="373"/>
      <c r="HL57" s="373"/>
      <c r="HM57" s="373"/>
      <c r="HN57" s="373"/>
      <c r="HO57" s="373"/>
      <c r="HP57" s="373"/>
      <c r="HQ57" s="373"/>
      <c r="HR57" s="373"/>
      <c r="HS57" s="373"/>
      <c r="HT57" s="373"/>
      <c r="HU57" s="373"/>
      <c r="HV57" s="373"/>
      <c r="HW57" s="373"/>
      <c r="HX57" s="373"/>
      <c r="HY57" s="373"/>
      <c r="HZ57" s="373"/>
      <c r="IA57" s="373"/>
      <c r="IB57" s="373"/>
      <c r="IC57" s="373"/>
      <c r="ID57" s="373"/>
      <c r="IE57" s="373"/>
      <c r="IF57" s="373"/>
      <c r="IG57" s="373"/>
      <c r="IH57" s="373"/>
      <c r="II57" s="373"/>
      <c r="IJ57" s="373"/>
      <c r="IK57" s="373"/>
      <c r="IL57" s="373"/>
    </row>
    <row r="58" spans="1:246" ht="20.100000000000001" customHeight="1">
      <c r="A58" s="480" t="s">
        <v>912</v>
      </c>
      <c r="B58" s="437" t="s">
        <v>912</v>
      </c>
      <c r="C58" s="438" t="s">
        <v>1048</v>
      </c>
      <c r="D58" s="439" t="s">
        <v>988</v>
      </c>
      <c r="E58" s="441">
        <v>25.3</v>
      </c>
      <c r="F58" s="440" t="s">
        <v>920</v>
      </c>
      <c r="G58" s="441">
        <v>633.20000000000005</v>
      </c>
      <c r="H58" s="442">
        <f t="shared" ref="H58:H62" si="164">E58*G58</f>
        <v>16019.960000000001</v>
      </c>
      <c r="I58" s="481">
        <f>H58/$H$194</f>
        <v>3.1439631088535813E-2</v>
      </c>
      <c r="K58" s="470"/>
      <c r="L58" s="463">
        <f t="shared" ref="L58:L62" si="165">SUM(K58*$E58)</f>
        <v>0</v>
      </c>
      <c r="M58" s="471">
        <f>SUM(L58/$H$57)</f>
        <v>0</v>
      </c>
      <c r="O58" s="475"/>
      <c r="P58" s="464">
        <f t="shared" ref="P58:P62" si="166">SUM(O58*$E58)</f>
        <v>0</v>
      </c>
      <c r="Q58" s="476">
        <f>SUM(P58/$H$57)</f>
        <v>0</v>
      </c>
      <c r="S58" s="470">
        <v>316.60000000000002</v>
      </c>
      <c r="T58" s="463">
        <f t="shared" ref="T58:T62" si="167">SUM(S58*$E58)</f>
        <v>8009.9800000000005</v>
      </c>
      <c r="U58" s="471">
        <f>SUM(T58/$H$57)</f>
        <v>0.11711119443262813</v>
      </c>
      <c r="W58" s="475">
        <v>189.96</v>
      </c>
      <c r="X58" s="464">
        <f t="shared" ref="X58:X62" si="168">SUM(W58*$E58)</f>
        <v>4805.9880000000003</v>
      </c>
      <c r="Y58" s="476">
        <f>SUM(X58/$H$57)</f>
        <v>7.0266716659576872E-2</v>
      </c>
      <c r="AA58" s="470"/>
      <c r="AB58" s="463">
        <f t="shared" ref="AB58:AB62" si="169">SUM(AA58*$E58)</f>
        <v>0</v>
      </c>
      <c r="AC58" s="471">
        <f>SUM(AB58/$H$57)</f>
        <v>0</v>
      </c>
      <c r="AE58" s="475">
        <v>126.64</v>
      </c>
      <c r="AF58" s="464">
        <f t="shared" ref="AF58:AF62" si="170">SUM(AE58*$E58)</f>
        <v>3203.9920000000002</v>
      </c>
      <c r="AG58" s="476">
        <f>SUM(AF58/$H$57)</f>
        <v>4.684447777305125E-2</v>
      </c>
      <c r="AI58" s="470"/>
      <c r="AJ58" s="463">
        <f t="shared" ref="AJ58:AJ62" si="171">SUM(AI58*$E58)</f>
        <v>0</v>
      </c>
      <c r="AK58" s="471">
        <f>SUM(AJ58/$H$57)</f>
        <v>0</v>
      </c>
      <c r="AM58" s="486">
        <f t="shared" ref="AM58:AM62" si="172">SUM(AE58,AA58,W58,S58,O58,K58,AI58)</f>
        <v>633.20000000000005</v>
      </c>
      <c r="AN58" s="464">
        <f t="shared" ref="AN58:AN62" si="173">SUM(AF58,AB58,X58,T58,P58,L58,AJ58)</f>
        <v>16019.960000000001</v>
      </c>
      <c r="AO58" s="471">
        <f t="shared" si="0"/>
        <v>1</v>
      </c>
      <c r="AP58" s="521">
        <f t="shared" si="20"/>
        <v>0</v>
      </c>
      <c r="AR58" s="53">
        <f t="shared" si="21"/>
        <v>0</v>
      </c>
      <c r="AT58" s="53"/>
      <c r="AU58" s="53"/>
      <c r="AV58" s="53"/>
      <c r="AW58" s="53"/>
      <c r="AX58" s="53"/>
      <c r="AY58" s="53"/>
      <c r="AZ58" s="53"/>
      <c r="BA58" s="53"/>
      <c r="BB58" s="53"/>
      <c r="BC58" s="53"/>
      <c r="BD58" s="53"/>
      <c r="BE58" s="53"/>
      <c r="BF58" s="53"/>
      <c r="BG58" s="53"/>
      <c r="BH58" s="53"/>
      <c r="BI58" s="53"/>
      <c r="BJ58" s="53"/>
      <c r="BK58" s="53"/>
      <c r="BL58" s="53"/>
      <c r="BM58" s="53"/>
      <c r="BN58" s="53"/>
      <c r="BO58" s="53"/>
      <c r="BP58" s="53"/>
      <c r="BQ58" s="53"/>
      <c r="BR58" s="53"/>
      <c r="BS58" s="53"/>
      <c r="BT58" s="53"/>
      <c r="BU58" s="53"/>
      <c r="BV58" s="53"/>
      <c r="BW58" s="53"/>
      <c r="BX58" s="53"/>
      <c r="BY58" s="53"/>
      <c r="BZ58" s="53"/>
      <c r="CA58" s="53"/>
      <c r="CB58" s="53"/>
      <c r="CC58" s="53"/>
      <c r="CD58" s="53"/>
      <c r="CE58" s="53"/>
      <c r="CF58" s="53"/>
      <c r="CG58" s="53"/>
      <c r="CH58" s="53"/>
      <c r="CI58" s="53"/>
      <c r="CJ58" s="53"/>
      <c r="CK58" s="53"/>
      <c r="CL58" s="53"/>
      <c r="CM58" s="53"/>
      <c r="CN58" s="53"/>
      <c r="CO58" s="53"/>
      <c r="CP58" s="53"/>
      <c r="CQ58" s="53"/>
      <c r="CR58" s="53"/>
      <c r="CS58" s="53"/>
      <c r="CT58" s="53"/>
      <c r="CU58" s="53"/>
      <c r="CV58" s="53"/>
      <c r="CW58" s="53"/>
      <c r="CX58" s="53"/>
      <c r="CY58" s="53"/>
      <c r="CZ58" s="53"/>
      <c r="DA58" s="53"/>
      <c r="DB58" s="53"/>
      <c r="DC58" s="53"/>
      <c r="DD58" s="53"/>
      <c r="DE58" s="53"/>
      <c r="DF58" s="53"/>
      <c r="DG58" s="53"/>
      <c r="DH58" s="53"/>
      <c r="DI58" s="53"/>
      <c r="DJ58" s="53"/>
      <c r="DK58" s="53"/>
      <c r="DL58" s="53"/>
      <c r="DM58" s="53"/>
      <c r="DN58" s="53"/>
      <c r="DO58" s="53"/>
      <c r="DP58" s="53"/>
      <c r="DQ58" s="53"/>
      <c r="DR58" s="53"/>
      <c r="DS58" s="53"/>
      <c r="DT58" s="53"/>
      <c r="DU58" s="53"/>
      <c r="DV58" s="53"/>
      <c r="DW58" s="53"/>
      <c r="DX58" s="53"/>
      <c r="DY58" s="53"/>
      <c r="DZ58" s="53"/>
      <c r="EA58" s="53"/>
      <c r="EB58" s="53"/>
      <c r="EC58" s="53"/>
      <c r="ED58" s="53"/>
      <c r="EE58" s="53"/>
      <c r="EF58" s="53"/>
      <c r="EG58" s="53"/>
      <c r="EH58" s="53"/>
      <c r="EI58" s="53"/>
      <c r="EJ58" s="53"/>
      <c r="EK58" s="53"/>
      <c r="EL58" s="53"/>
      <c r="EM58" s="53"/>
      <c r="EN58" s="53"/>
      <c r="EO58" s="53"/>
      <c r="EP58" s="53"/>
      <c r="EQ58" s="53"/>
      <c r="ER58" s="53"/>
      <c r="ES58" s="53"/>
      <c r="ET58" s="53"/>
      <c r="EU58" s="53"/>
      <c r="EV58" s="53"/>
      <c r="EW58" s="53"/>
      <c r="EX58" s="53"/>
      <c r="EY58" s="53"/>
      <c r="EZ58" s="53"/>
      <c r="FA58" s="53"/>
      <c r="FB58" s="53"/>
      <c r="FC58" s="53"/>
      <c r="FD58" s="53"/>
      <c r="FE58" s="53"/>
      <c r="FF58" s="53"/>
      <c r="FG58" s="53"/>
      <c r="FH58" s="53"/>
      <c r="FI58" s="53"/>
      <c r="FJ58" s="53"/>
      <c r="FK58" s="53"/>
      <c r="FL58" s="53"/>
      <c r="FM58" s="53"/>
      <c r="FN58" s="53"/>
      <c r="FO58" s="53"/>
      <c r="FP58" s="53"/>
      <c r="FQ58" s="53"/>
      <c r="FR58" s="53"/>
      <c r="FS58" s="53"/>
      <c r="FT58" s="53"/>
      <c r="FU58" s="53"/>
      <c r="FV58" s="53"/>
      <c r="FW58" s="53"/>
      <c r="FX58" s="53"/>
      <c r="FY58" s="53"/>
      <c r="FZ58" s="53"/>
      <c r="GA58" s="53"/>
      <c r="GB58" s="53"/>
      <c r="GC58" s="53"/>
      <c r="GD58" s="53"/>
      <c r="GE58" s="53"/>
      <c r="GF58" s="53"/>
      <c r="GG58" s="53"/>
      <c r="GH58" s="53"/>
      <c r="GI58" s="53"/>
      <c r="GJ58" s="53"/>
      <c r="GK58" s="53"/>
      <c r="GL58" s="53"/>
      <c r="GM58" s="53"/>
      <c r="GN58" s="53"/>
      <c r="GO58" s="53"/>
      <c r="GP58" s="53"/>
      <c r="GQ58" s="53"/>
      <c r="GR58" s="53"/>
      <c r="GS58" s="53"/>
      <c r="GT58" s="53"/>
      <c r="GU58" s="53"/>
      <c r="GV58" s="53"/>
      <c r="GW58" s="53"/>
      <c r="GX58" s="53"/>
      <c r="GY58" s="53"/>
      <c r="GZ58" s="53"/>
      <c r="HA58" s="53"/>
      <c r="HB58" s="53"/>
      <c r="HC58" s="53"/>
      <c r="HD58" s="53"/>
      <c r="HE58" s="53"/>
      <c r="HF58" s="53"/>
      <c r="HG58" s="53"/>
      <c r="HH58" s="53"/>
      <c r="HI58" s="53"/>
      <c r="HJ58" s="53"/>
      <c r="HK58" s="53"/>
      <c r="HL58" s="53"/>
      <c r="HM58" s="53"/>
      <c r="HN58" s="53"/>
      <c r="HO58" s="53"/>
      <c r="HP58" s="53"/>
      <c r="HQ58" s="53"/>
      <c r="HR58" s="53"/>
      <c r="HS58" s="53"/>
      <c r="HT58" s="53"/>
      <c r="HU58" s="53"/>
      <c r="HV58" s="53"/>
      <c r="HW58" s="53"/>
      <c r="HX58" s="53"/>
      <c r="HY58" s="53"/>
      <c r="HZ58" s="53"/>
      <c r="IA58" s="53"/>
      <c r="IB58" s="53"/>
      <c r="IC58" s="53"/>
      <c r="ID58" s="53"/>
      <c r="IE58" s="53"/>
      <c r="IF58" s="53"/>
      <c r="IG58" s="53"/>
      <c r="IH58" s="53"/>
      <c r="II58" s="53"/>
      <c r="IJ58" s="53"/>
      <c r="IK58" s="53"/>
      <c r="IL58" s="53"/>
    </row>
    <row r="59" spans="1:246" ht="20.100000000000001" customHeight="1">
      <c r="A59" s="480" t="s">
        <v>912</v>
      </c>
      <c r="B59" s="437" t="s">
        <v>912</v>
      </c>
      <c r="C59" s="438" t="s">
        <v>1049</v>
      </c>
      <c r="D59" s="439" t="s">
        <v>989</v>
      </c>
      <c r="E59" s="441">
        <v>43.8</v>
      </c>
      <c r="F59" s="440" t="s">
        <v>920</v>
      </c>
      <c r="G59" s="441">
        <v>633.20000000000005</v>
      </c>
      <c r="H59" s="442">
        <f t="shared" si="164"/>
        <v>27734.16</v>
      </c>
      <c r="I59" s="481">
        <f>H59/$H$194</f>
        <v>5.4429084651299149E-2</v>
      </c>
      <c r="K59" s="470"/>
      <c r="L59" s="463">
        <f t="shared" si="165"/>
        <v>0</v>
      </c>
      <c r="M59" s="471">
        <f t="shared" ref="M59:M62" si="174">SUM(L59/$H$57)</f>
        <v>0</v>
      </c>
      <c r="O59" s="475"/>
      <c r="P59" s="464">
        <f t="shared" si="166"/>
        <v>0</v>
      </c>
      <c r="Q59" s="476">
        <f t="shared" ref="Q59:Q62" si="175">SUM(P59/$H$57)</f>
        <v>0</v>
      </c>
      <c r="S59" s="470"/>
      <c r="T59" s="463">
        <f t="shared" si="167"/>
        <v>0</v>
      </c>
      <c r="U59" s="471">
        <f t="shared" ref="U59:U62" si="176">SUM(T59/$H$57)</f>
        <v>0</v>
      </c>
      <c r="W59" s="475">
        <v>506.56</v>
      </c>
      <c r="X59" s="464">
        <f t="shared" si="168"/>
        <v>22187.327999999998</v>
      </c>
      <c r="Y59" s="476">
        <f t="shared" ref="Y59:Y62" si="177">SUM(X59/$H$57)</f>
        <v>0.32439337967741416</v>
      </c>
      <c r="AA59" s="470"/>
      <c r="AB59" s="463">
        <f t="shared" si="169"/>
        <v>0</v>
      </c>
      <c r="AC59" s="471">
        <f t="shared" ref="AC59:AC62" si="178">SUM(AB59/$H$57)</f>
        <v>0</v>
      </c>
      <c r="AE59" s="475">
        <v>126.64</v>
      </c>
      <c r="AF59" s="464">
        <f t="shared" si="170"/>
        <v>5546.8319999999994</v>
      </c>
      <c r="AG59" s="476">
        <f t="shared" ref="AG59:AG62" si="179">SUM(AF59/$H$57)</f>
        <v>8.1098344919353541E-2</v>
      </c>
      <c r="AI59" s="470"/>
      <c r="AJ59" s="463">
        <f t="shared" si="171"/>
        <v>0</v>
      </c>
      <c r="AK59" s="471">
        <f t="shared" ref="AK59:AK62" si="180">SUM(AJ59/$H$57)</f>
        <v>0</v>
      </c>
      <c r="AM59" s="486">
        <f t="shared" si="172"/>
        <v>633.20000000000005</v>
      </c>
      <c r="AN59" s="464">
        <f t="shared" si="173"/>
        <v>27734.159999999996</v>
      </c>
      <c r="AO59" s="471">
        <f t="shared" si="0"/>
        <v>0.99999999999999989</v>
      </c>
      <c r="AP59" s="521">
        <f t="shared" si="20"/>
        <v>0</v>
      </c>
      <c r="AR59" s="53">
        <f t="shared" si="21"/>
        <v>0</v>
      </c>
      <c r="AT59" s="53"/>
      <c r="AU59" s="53"/>
      <c r="AV59" s="53"/>
      <c r="AW59" s="53"/>
      <c r="AX59" s="53"/>
      <c r="AY59" s="53"/>
      <c r="AZ59" s="53"/>
      <c r="BA59" s="53"/>
      <c r="BB59" s="53"/>
      <c r="BC59" s="53"/>
      <c r="BD59" s="53"/>
      <c r="BE59" s="53"/>
      <c r="BF59" s="53"/>
      <c r="BG59" s="53"/>
      <c r="BH59" s="53"/>
      <c r="BI59" s="53"/>
      <c r="BJ59" s="53"/>
      <c r="BK59" s="53"/>
      <c r="BL59" s="53"/>
      <c r="BM59" s="53"/>
      <c r="BN59" s="53"/>
      <c r="BO59" s="53"/>
      <c r="BP59" s="53"/>
      <c r="BQ59" s="53"/>
      <c r="BR59" s="53"/>
      <c r="BS59" s="53"/>
      <c r="BT59" s="53"/>
      <c r="BU59" s="53"/>
      <c r="BV59" s="53"/>
      <c r="BW59" s="53"/>
      <c r="BX59" s="53"/>
      <c r="BY59" s="53"/>
      <c r="BZ59" s="53"/>
      <c r="CA59" s="53"/>
      <c r="CB59" s="53"/>
      <c r="CC59" s="53"/>
      <c r="CD59" s="53"/>
      <c r="CE59" s="53"/>
      <c r="CF59" s="53"/>
      <c r="CG59" s="53"/>
      <c r="CH59" s="53"/>
      <c r="CI59" s="53"/>
      <c r="CJ59" s="53"/>
      <c r="CK59" s="53"/>
      <c r="CL59" s="53"/>
      <c r="CM59" s="53"/>
      <c r="CN59" s="53"/>
      <c r="CO59" s="53"/>
      <c r="CP59" s="53"/>
      <c r="CQ59" s="53"/>
      <c r="CR59" s="53"/>
      <c r="CS59" s="53"/>
      <c r="CT59" s="53"/>
      <c r="CU59" s="53"/>
      <c r="CV59" s="53"/>
      <c r="CW59" s="53"/>
      <c r="CX59" s="53"/>
      <c r="CY59" s="53"/>
      <c r="CZ59" s="53"/>
      <c r="DA59" s="53"/>
      <c r="DB59" s="53"/>
      <c r="DC59" s="53"/>
      <c r="DD59" s="53"/>
      <c r="DE59" s="53"/>
      <c r="DF59" s="53"/>
      <c r="DG59" s="53"/>
      <c r="DH59" s="53"/>
      <c r="DI59" s="53"/>
      <c r="DJ59" s="53"/>
      <c r="DK59" s="53"/>
      <c r="DL59" s="53"/>
      <c r="DM59" s="53"/>
      <c r="DN59" s="53"/>
      <c r="DO59" s="53"/>
      <c r="DP59" s="53"/>
      <c r="DQ59" s="53"/>
      <c r="DR59" s="53"/>
      <c r="DS59" s="53"/>
      <c r="DT59" s="53"/>
      <c r="DU59" s="53"/>
      <c r="DV59" s="53"/>
      <c r="DW59" s="53"/>
      <c r="DX59" s="53"/>
      <c r="DY59" s="53"/>
      <c r="DZ59" s="53"/>
      <c r="EA59" s="53"/>
      <c r="EB59" s="53"/>
      <c r="EC59" s="53"/>
      <c r="ED59" s="53"/>
      <c r="EE59" s="53"/>
      <c r="EF59" s="53"/>
      <c r="EG59" s="53"/>
      <c r="EH59" s="53"/>
      <c r="EI59" s="53"/>
      <c r="EJ59" s="53"/>
      <c r="EK59" s="53"/>
      <c r="EL59" s="53"/>
      <c r="EM59" s="53"/>
      <c r="EN59" s="53"/>
      <c r="EO59" s="53"/>
      <c r="EP59" s="53"/>
      <c r="EQ59" s="53"/>
      <c r="ER59" s="53"/>
      <c r="ES59" s="53"/>
      <c r="ET59" s="53"/>
      <c r="EU59" s="53"/>
      <c r="EV59" s="53"/>
      <c r="EW59" s="53"/>
      <c r="EX59" s="53"/>
      <c r="EY59" s="53"/>
      <c r="EZ59" s="53"/>
      <c r="FA59" s="53"/>
      <c r="FB59" s="53"/>
      <c r="FC59" s="53"/>
      <c r="FD59" s="53"/>
      <c r="FE59" s="53"/>
      <c r="FF59" s="53"/>
      <c r="FG59" s="53"/>
      <c r="FH59" s="53"/>
      <c r="FI59" s="53"/>
      <c r="FJ59" s="53"/>
      <c r="FK59" s="53"/>
      <c r="FL59" s="53"/>
      <c r="FM59" s="53"/>
      <c r="FN59" s="53"/>
      <c r="FO59" s="53"/>
      <c r="FP59" s="53"/>
      <c r="FQ59" s="53"/>
      <c r="FR59" s="53"/>
      <c r="FS59" s="53"/>
      <c r="FT59" s="53"/>
      <c r="FU59" s="53"/>
      <c r="FV59" s="53"/>
      <c r="FW59" s="53"/>
      <c r="FX59" s="53"/>
      <c r="FY59" s="53"/>
      <c r="FZ59" s="53"/>
      <c r="GA59" s="53"/>
      <c r="GB59" s="53"/>
      <c r="GC59" s="53"/>
      <c r="GD59" s="53"/>
      <c r="GE59" s="53"/>
      <c r="GF59" s="53"/>
      <c r="GG59" s="53"/>
      <c r="GH59" s="53"/>
      <c r="GI59" s="53"/>
      <c r="GJ59" s="53"/>
      <c r="GK59" s="53"/>
      <c r="GL59" s="53"/>
      <c r="GM59" s="53"/>
      <c r="GN59" s="53"/>
      <c r="GO59" s="53"/>
      <c r="GP59" s="53"/>
      <c r="GQ59" s="53"/>
      <c r="GR59" s="53"/>
      <c r="GS59" s="53"/>
      <c r="GT59" s="53"/>
      <c r="GU59" s="53"/>
      <c r="GV59" s="53"/>
      <c r="GW59" s="53"/>
      <c r="GX59" s="53"/>
      <c r="GY59" s="53"/>
      <c r="GZ59" s="53"/>
      <c r="HA59" s="53"/>
      <c r="HB59" s="53"/>
      <c r="HC59" s="53"/>
      <c r="HD59" s="53"/>
      <c r="HE59" s="53"/>
      <c r="HF59" s="53"/>
      <c r="HG59" s="53"/>
      <c r="HH59" s="53"/>
      <c r="HI59" s="53"/>
      <c r="HJ59" s="53"/>
      <c r="HK59" s="53"/>
      <c r="HL59" s="53"/>
      <c r="HM59" s="53"/>
      <c r="HN59" s="53"/>
      <c r="HO59" s="53"/>
      <c r="HP59" s="53"/>
      <c r="HQ59" s="53"/>
      <c r="HR59" s="53"/>
      <c r="HS59" s="53"/>
      <c r="HT59" s="53"/>
      <c r="HU59" s="53"/>
      <c r="HV59" s="53"/>
      <c r="HW59" s="53"/>
      <c r="HX59" s="53"/>
      <c r="HY59" s="53"/>
      <c r="HZ59" s="53"/>
      <c r="IA59" s="53"/>
      <c r="IB59" s="53"/>
      <c r="IC59" s="53"/>
      <c r="ID59" s="53"/>
      <c r="IE59" s="53"/>
      <c r="IF59" s="53"/>
      <c r="IG59" s="53"/>
      <c r="IH59" s="53"/>
      <c r="II59" s="53"/>
      <c r="IJ59" s="53"/>
      <c r="IK59" s="53"/>
      <c r="IL59" s="53"/>
    </row>
    <row r="60" spans="1:246" ht="20.100000000000001" customHeight="1">
      <c r="A60" s="480" t="s">
        <v>912</v>
      </c>
      <c r="B60" s="437" t="s">
        <v>912</v>
      </c>
      <c r="C60" s="438" t="s">
        <v>982</v>
      </c>
      <c r="D60" s="459" t="s">
        <v>983</v>
      </c>
      <c r="E60" s="441">
        <v>28.1</v>
      </c>
      <c r="F60" s="440" t="s">
        <v>920</v>
      </c>
      <c r="G60" s="441">
        <v>195.4</v>
      </c>
      <c r="H60" s="442">
        <f t="shared" si="164"/>
        <v>5490.7400000000007</v>
      </c>
      <c r="I60" s="481">
        <f>H60/$H$194</f>
        <v>1.0775734771064794E-2</v>
      </c>
      <c r="K60" s="470"/>
      <c r="L60" s="463">
        <f t="shared" si="165"/>
        <v>0</v>
      </c>
      <c r="M60" s="471">
        <f t="shared" si="174"/>
        <v>0</v>
      </c>
      <c r="O60" s="475">
        <v>78.16</v>
      </c>
      <c r="P60" s="464">
        <f t="shared" si="166"/>
        <v>2196.2959999999998</v>
      </c>
      <c r="Q60" s="476">
        <f t="shared" si="175"/>
        <v>3.2111297142764825E-2</v>
      </c>
      <c r="S60" s="470"/>
      <c r="T60" s="463">
        <f t="shared" si="167"/>
        <v>0</v>
      </c>
      <c r="U60" s="471">
        <f t="shared" si="176"/>
        <v>0</v>
      </c>
      <c r="W60" s="475">
        <v>78.16</v>
      </c>
      <c r="X60" s="464">
        <f t="shared" si="168"/>
        <v>2196.2959999999998</v>
      </c>
      <c r="Y60" s="476">
        <f t="shared" si="177"/>
        <v>3.2111297142764825E-2</v>
      </c>
      <c r="AA60" s="470"/>
      <c r="AB60" s="463">
        <f t="shared" si="169"/>
        <v>0</v>
      </c>
      <c r="AC60" s="471">
        <f t="shared" si="178"/>
        <v>0</v>
      </c>
      <c r="AE60" s="475">
        <v>19.54</v>
      </c>
      <c r="AF60" s="464">
        <f t="shared" si="170"/>
        <v>549.07399999999996</v>
      </c>
      <c r="AG60" s="476">
        <f t="shared" si="179"/>
        <v>8.0278242856912062E-3</v>
      </c>
      <c r="AI60" s="470"/>
      <c r="AJ60" s="463">
        <f t="shared" si="171"/>
        <v>0</v>
      </c>
      <c r="AK60" s="471">
        <f t="shared" si="180"/>
        <v>0</v>
      </c>
      <c r="AM60" s="486">
        <f t="shared" si="172"/>
        <v>175.85999999999999</v>
      </c>
      <c r="AN60" s="464">
        <f t="shared" si="173"/>
        <v>4941.6659999999993</v>
      </c>
      <c r="AO60" s="471">
        <f>IF(AN60=0,"-",AN60/H60)</f>
        <v>0.8999999999999998</v>
      </c>
      <c r="AP60" s="521">
        <f t="shared" si="20"/>
        <v>19.54000000000002</v>
      </c>
      <c r="AR60" s="53">
        <f t="shared" si="21"/>
        <v>549.07400000000064</v>
      </c>
      <c r="AT60" s="53"/>
      <c r="AU60" s="53"/>
      <c r="AV60" s="53"/>
      <c r="AW60" s="53"/>
      <c r="AX60" s="53"/>
      <c r="AY60" s="53"/>
      <c r="AZ60" s="53"/>
      <c r="BA60" s="53"/>
      <c r="BB60" s="53"/>
      <c r="BC60" s="53"/>
      <c r="BD60" s="53"/>
      <c r="BE60" s="53"/>
      <c r="BF60" s="53"/>
      <c r="BG60" s="53"/>
      <c r="BH60" s="53"/>
      <c r="BI60" s="53"/>
      <c r="BJ60" s="53"/>
      <c r="BK60" s="53"/>
      <c r="BL60" s="53"/>
      <c r="BM60" s="53"/>
      <c r="BN60" s="53"/>
      <c r="BO60" s="53"/>
      <c r="BP60" s="53"/>
      <c r="BQ60" s="53"/>
      <c r="BR60" s="53"/>
      <c r="BS60" s="53"/>
      <c r="BT60" s="53"/>
      <c r="BU60" s="53"/>
      <c r="BV60" s="53"/>
      <c r="BW60" s="53"/>
      <c r="BX60" s="53"/>
      <c r="BY60" s="53"/>
      <c r="BZ60" s="53"/>
      <c r="CA60" s="53"/>
      <c r="CB60" s="53"/>
      <c r="CC60" s="53"/>
      <c r="CD60" s="53"/>
      <c r="CE60" s="53"/>
      <c r="CF60" s="53"/>
      <c r="CG60" s="53"/>
      <c r="CH60" s="53"/>
      <c r="CI60" s="53"/>
      <c r="CJ60" s="53"/>
      <c r="CK60" s="53"/>
      <c r="CL60" s="53"/>
      <c r="CM60" s="53"/>
      <c r="CN60" s="53"/>
      <c r="CO60" s="53"/>
      <c r="CP60" s="53"/>
      <c r="CQ60" s="53"/>
      <c r="CR60" s="53"/>
      <c r="CS60" s="53"/>
      <c r="CT60" s="53"/>
      <c r="CU60" s="53"/>
      <c r="CV60" s="53"/>
      <c r="CW60" s="53"/>
      <c r="CX60" s="53"/>
      <c r="CY60" s="53"/>
      <c r="CZ60" s="53"/>
      <c r="DA60" s="53"/>
      <c r="DB60" s="53"/>
      <c r="DC60" s="53"/>
      <c r="DD60" s="53"/>
      <c r="DE60" s="53"/>
      <c r="DF60" s="53"/>
      <c r="DG60" s="53"/>
      <c r="DH60" s="53"/>
      <c r="DI60" s="53"/>
      <c r="DJ60" s="53"/>
      <c r="DK60" s="53"/>
      <c r="DL60" s="53"/>
      <c r="DM60" s="53"/>
      <c r="DN60" s="53"/>
      <c r="DO60" s="53"/>
      <c r="DP60" s="53"/>
      <c r="DQ60" s="53"/>
      <c r="DR60" s="53"/>
      <c r="DS60" s="53"/>
      <c r="DT60" s="53"/>
      <c r="DU60" s="53"/>
      <c r="DV60" s="53"/>
      <c r="DW60" s="53"/>
      <c r="DX60" s="53"/>
      <c r="DY60" s="53"/>
      <c r="DZ60" s="53"/>
      <c r="EA60" s="53"/>
      <c r="EB60" s="53"/>
      <c r="EC60" s="53"/>
      <c r="ED60" s="53"/>
      <c r="EE60" s="53"/>
      <c r="EF60" s="53"/>
      <c r="EG60" s="53"/>
      <c r="EH60" s="53"/>
      <c r="EI60" s="53"/>
      <c r="EJ60" s="53"/>
      <c r="EK60" s="53"/>
      <c r="EL60" s="53"/>
      <c r="EM60" s="53"/>
      <c r="EN60" s="53"/>
      <c r="EO60" s="53"/>
      <c r="EP60" s="53"/>
      <c r="EQ60" s="53"/>
      <c r="ER60" s="53"/>
      <c r="ES60" s="53"/>
      <c r="ET60" s="53"/>
      <c r="EU60" s="53"/>
      <c r="EV60" s="53"/>
      <c r="EW60" s="53"/>
      <c r="EX60" s="53"/>
      <c r="EY60" s="53"/>
      <c r="EZ60" s="53"/>
      <c r="FA60" s="53"/>
      <c r="FB60" s="53"/>
      <c r="FC60" s="53"/>
      <c r="FD60" s="53"/>
      <c r="FE60" s="53"/>
      <c r="FF60" s="53"/>
      <c r="FG60" s="53"/>
      <c r="FH60" s="53"/>
      <c r="FI60" s="53"/>
      <c r="FJ60" s="53"/>
      <c r="FK60" s="53"/>
      <c r="FL60" s="53"/>
      <c r="FM60" s="53"/>
      <c r="FN60" s="53"/>
      <c r="FO60" s="53"/>
      <c r="FP60" s="53"/>
      <c r="FQ60" s="53"/>
      <c r="FR60" s="53"/>
      <c r="FS60" s="53"/>
      <c r="FT60" s="53"/>
      <c r="FU60" s="53"/>
      <c r="FV60" s="53"/>
      <c r="FW60" s="53"/>
      <c r="FX60" s="53"/>
      <c r="FY60" s="53"/>
      <c r="FZ60" s="53"/>
      <c r="GA60" s="53"/>
      <c r="GB60" s="53"/>
      <c r="GC60" s="53"/>
      <c r="GD60" s="53"/>
      <c r="GE60" s="53"/>
      <c r="GF60" s="53"/>
      <c r="GG60" s="53"/>
      <c r="GH60" s="53"/>
      <c r="GI60" s="53"/>
      <c r="GJ60" s="53"/>
      <c r="GK60" s="53"/>
      <c r="GL60" s="53"/>
      <c r="GM60" s="53"/>
      <c r="GN60" s="53"/>
      <c r="GO60" s="53"/>
      <c r="GP60" s="53"/>
      <c r="GQ60" s="53"/>
      <c r="GR60" s="53"/>
      <c r="GS60" s="53"/>
      <c r="GT60" s="53"/>
      <c r="GU60" s="53"/>
      <c r="GV60" s="53"/>
      <c r="GW60" s="53"/>
      <c r="GX60" s="53"/>
      <c r="GY60" s="53"/>
      <c r="GZ60" s="53"/>
      <c r="HA60" s="53"/>
      <c r="HB60" s="53"/>
      <c r="HC60" s="53"/>
      <c r="HD60" s="53"/>
      <c r="HE60" s="53"/>
      <c r="HF60" s="53"/>
      <c r="HG60" s="53"/>
      <c r="HH60" s="53"/>
      <c r="HI60" s="53"/>
      <c r="HJ60" s="53"/>
      <c r="HK60" s="53"/>
      <c r="HL60" s="53"/>
      <c r="HM60" s="53"/>
      <c r="HN60" s="53"/>
      <c r="HO60" s="53"/>
      <c r="HP60" s="53"/>
      <c r="HQ60" s="53"/>
      <c r="HR60" s="53"/>
      <c r="HS60" s="53"/>
      <c r="HT60" s="53"/>
      <c r="HU60" s="53"/>
      <c r="HV60" s="53"/>
      <c r="HW60" s="53"/>
      <c r="HX60" s="53"/>
      <c r="HY60" s="53"/>
      <c r="HZ60" s="53"/>
      <c r="IA60" s="53"/>
      <c r="IB60" s="53"/>
      <c r="IC60" s="53"/>
      <c r="ID60" s="53"/>
      <c r="IE60" s="53"/>
      <c r="IF60" s="53"/>
      <c r="IG60" s="53"/>
      <c r="IH60" s="53"/>
      <c r="II60" s="53"/>
      <c r="IJ60" s="53"/>
      <c r="IK60" s="53"/>
      <c r="IL60" s="53"/>
    </row>
    <row r="61" spans="1:246" ht="30">
      <c r="A61" s="480" t="s">
        <v>912</v>
      </c>
      <c r="B61" s="437" t="s">
        <v>912</v>
      </c>
      <c r="C61" s="438" t="s">
        <v>984</v>
      </c>
      <c r="D61" s="459" t="s">
        <v>985</v>
      </c>
      <c r="E61" s="441">
        <v>23.6</v>
      </c>
      <c r="F61" s="440" t="s">
        <v>1025</v>
      </c>
      <c r="G61" s="441">
        <v>627.04999999999995</v>
      </c>
      <c r="H61" s="442">
        <f t="shared" si="164"/>
        <v>14798.38</v>
      </c>
      <c r="I61" s="481">
        <f>H61/$H$194</f>
        <v>2.9042245293244586E-2</v>
      </c>
      <c r="K61" s="470"/>
      <c r="L61" s="463">
        <f t="shared" si="165"/>
        <v>0</v>
      </c>
      <c r="M61" s="471">
        <f t="shared" si="174"/>
        <v>0</v>
      </c>
      <c r="O61" s="475"/>
      <c r="P61" s="464">
        <f t="shared" si="166"/>
        <v>0</v>
      </c>
      <c r="Q61" s="476">
        <f t="shared" si="175"/>
        <v>0</v>
      </c>
      <c r="S61" s="470"/>
      <c r="T61" s="463">
        <f t="shared" si="167"/>
        <v>0</v>
      </c>
      <c r="U61" s="471">
        <f t="shared" si="176"/>
        <v>0</v>
      </c>
      <c r="W61" s="475">
        <v>485.85</v>
      </c>
      <c r="X61" s="464">
        <f>SUM(W61*$E61)+0.08</f>
        <v>11466.140000000001</v>
      </c>
      <c r="Y61" s="476">
        <f t="shared" si="177"/>
        <v>0.1676425348042985</v>
      </c>
      <c r="AA61" s="470"/>
      <c r="AB61" s="463">
        <f t="shared" si="169"/>
        <v>0</v>
      </c>
      <c r="AC61" s="471">
        <f t="shared" si="178"/>
        <v>0</v>
      </c>
      <c r="AE61" s="475"/>
      <c r="AF61" s="464">
        <f t="shared" si="170"/>
        <v>0</v>
      </c>
      <c r="AG61" s="476">
        <f t="shared" si="179"/>
        <v>0</v>
      </c>
      <c r="AI61" s="470"/>
      <c r="AJ61" s="463">
        <f t="shared" si="171"/>
        <v>0</v>
      </c>
      <c r="AK61" s="471">
        <f t="shared" si="180"/>
        <v>0</v>
      </c>
      <c r="AM61" s="486">
        <f t="shared" si="172"/>
        <v>485.85</v>
      </c>
      <c r="AN61" s="464">
        <f t="shared" si="173"/>
        <v>11466.140000000001</v>
      </c>
      <c r="AO61" s="471">
        <f t="shared" ref="AO61:AO124" si="181">IF(AN61=0,"-",AN61/H61)</f>
        <v>0.77482400100551563</v>
      </c>
      <c r="AP61" s="521">
        <f t="shared" si="20"/>
        <v>141.19999999999993</v>
      </c>
      <c r="AR61" s="53">
        <f t="shared" si="21"/>
        <v>3332.3199999999988</v>
      </c>
      <c r="AT61" s="53"/>
      <c r="AU61" s="53"/>
      <c r="AV61" s="53"/>
      <c r="AW61" s="53"/>
      <c r="AX61" s="53"/>
      <c r="AY61" s="53"/>
      <c r="AZ61" s="53"/>
      <c r="BA61" s="53"/>
      <c r="BB61" s="53"/>
      <c r="BC61" s="53"/>
      <c r="BD61" s="53"/>
      <c r="BE61" s="53"/>
      <c r="BF61" s="53"/>
      <c r="BG61" s="53"/>
      <c r="BH61" s="53"/>
      <c r="BI61" s="53"/>
      <c r="BJ61" s="53"/>
      <c r="BK61" s="53"/>
      <c r="BL61" s="53"/>
      <c r="BM61" s="53"/>
      <c r="BN61" s="53"/>
      <c r="BO61" s="53"/>
      <c r="BP61" s="53"/>
      <c r="BQ61" s="53"/>
      <c r="BR61" s="53"/>
      <c r="BS61" s="53"/>
      <c r="BT61" s="53"/>
      <c r="BU61" s="53"/>
      <c r="BV61" s="53"/>
      <c r="BW61" s="53"/>
      <c r="BX61" s="53"/>
      <c r="BY61" s="53"/>
      <c r="BZ61" s="53"/>
      <c r="CA61" s="53"/>
      <c r="CB61" s="53"/>
      <c r="CC61" s="53"/>
      <c r="CD61" s="53"/>
      <c r="CE61" s="53"/>
      <c r="CF61" s="53"/>
      <c r="CG61" s="53"/>
      <c r="CH61" s="53"/>
      <c r="CI61" s="53"/>
      <c r="CJ61" s="53"/>
      <c r="CK61" s="53"/>
      <c r="CL61" s="53"/>
      <c r="CM61" s="53"/>
      <c r="CN61" s="53"/>
      <c r="CO61" s="53"/>
      <c r="CP61" s="53"/>
      <c r="CQ61" s="53"/>
      <c r="CR61" s="53"/>
      <c r="CS61" s="53"/>
      <c r="CT61" s="53"/>
      <c r="CU61" s="53"/>
      <c r="CV61" s="53"/>
      <c r="CW61" s="53"/>
      <c r="CX61" s="53"/>
      <c r="CY61" s="53"/>
      <c r="CZ61" s="53"/>
      <c r="DA61" s="53"/>
      <c r="DB61" s="53"/>
      <c r="DC61" s="53"/>
      <c r="DD61" s="53"/>
      <c r="DE61" s="53"/>
      <c r="DF61" s="53"/>
      <c r="DG61" s="53"/>
      <c r="DH61" s="53"/>
      <c r="DI61" s="53"/>
      <c r="DJ61" s="53"/>
      <c r="DK61" s="53"/>
      <c r="DL61" s="53"/>
      <c r="DM61" s="53"/>
      <c r="DN61" s="53"/>
      <c r="DO61" s="53"/>
      <c r="DP61" s="53"/>
      <c r="DQ61" s="53"/>
      <c r="DR61" s="53"/>
      <c r="DS61" s="53"/>
      <c r="DT61" s="53"/>
      <c r="DU61" s="53"/>
      <c r="DV61" s="53"/>
      <c r="DW61" s="53"/>
      <c r="DX61" s="53"/>
      <c r="DY61" s="53"/>
      <c r="DZ61" s="53"/>
      <c r="EA61" s="53"/>
      <c r="EB61" s="53"/>
      <c r="EC61" s="53"/>
      <c r="ED61" s="53"/>
      <c r="EE61" s="53"/>
      <c r="EF61" s="53"/>
      <c r="EG61" s="53"/>
      <c r="EH61" s="53"/>
      <c r="EI61" s="53"/>
      <c r="EJ61" s="53"/>
      <c r="EK61" s="53"/>
      <c r="EL61" s="53"/>
      <c r="EM61" s="53"/>
      <c r="EN61" s="53"/>
      <c r="EO61" s="53"/>
      <c r="EP61" s="53"/>
      <c r="EQ61" s="53"/>
      <c r="ER61" s="53"/>
      <c r="ES61" s="53"/>
      <c r="ET61" s="53"/>
      <c r="EU61" s="53"/>
      <c r="EV61" s="53"/>
      <c r="EW61" s="53"/>
      <c r="EX61" s="53"/>
      <c r="EY61" s="53"/>
      <c r="EZ61" s="53"/>
      <c r="FA61" s="53"/>
      <c r="FB61" s="53"/>
      <c r="FC61" s="53"/>
      <c r="FD61" s="53"/>
      <c r="FE61" s="53"/>
      <c r="FF61" s="53"/>
      <c r="FG61" s="53"/>
      <c r="FH61" s="53"/>
      <c r="FI61" s="53"/>
      <c r="FJ61" s="53"/>
      <c r="FK61" s="53"/>
      <c r="FL61" s="53"/>
      <c r="FM61" s="53"/>
      <c r="FN61" s="53"/>
      <c r="FO61" s="53"/>
      <c r="FP61" s="53"/>
      <c r="FQ61" s="53"/>
      <c r="FR61" s="53"/>
      <c r="FS61" s="53"/>
      <c r="FT61" s="53"/>
      <c r="FU61" s="53"/>
      <c r="FV61" s="53"/>
      <c r="FW61" s="53"/>
      <c r="FX61" s="53"/>
      <c r="FY61" s="53"/>
      <c r="FZ61" s="53"/>
      <c r="GA61" s="53"/>
      <c r="GB61" s="53"/>
      <c r="GC61" s="53"/>
      <c r="GD61" s="53"/>
      <c r="GE61" s="53"/>
      <c r="GF61" s="53"/>
      <c r="GG61" s="53"/>
      <c r="GH61" s="53"/>
      <c r="GI61" s="53"/>
      <c r="GJ61" s="53"/>
      <c r="GK61" s="53"/>
      <c r="GL61" s="53"/>
      <c r="GM61" s="53"/>
      <c r="GN61" s="53"/>
      <c r="GO61" s="53"/>
      <c r="GP61" s="53"/>
      <c r="GQ61" s="53"/>
      <c r="GR61" s="53"/>
      <c r="GS61" s="53"/>
      <c r="GT61" s="53"/>
      <c r="GU61" s="53"/>
      <c r="GV61" s="53"/>
      <c r="GW61" s="53"/>
      <c r="GX61" s="53"/>
      <c r="GY61" s="53"/>
      <c r="GZ61" s="53"/>
      <c r="HA61" s="53"/>
      <c r="HB61" s="53"/>
      <c r="HC61" s="53"/>
      <c r="HD61" s="53"/>
      <c r="HE61" s="53"/>
      <c r="HF61" s="53"/>
      <c r="HG61" s="53"/>
      <c r="HH61" s="53"/>
      <c r="HI61" s="53"/>
      <c r="HJ61" s="53"/>
      <c r="HK61" s="53"/>
      <c r="HL61" s="53"/>
      <c r="HM61" s="53"/>
      <c r="HN61" s="53"/>
      <c r="HO61" s="53"/>
      <c r="HP61" s="53"/>
      <c r="HQ61" s="53"/>
      <c r="HR61" s="53"/>
      <c r="HS61" s="53"/>
      <c r="HT61" s="53"/>
      <c r="HU61" s="53"/>
      <c r="HV61" s="53"/>
      <c r="HW61" s="53"/>
      <c r="HX61" s="53"/>
      <c r="HY61" s="53"/>
      <c r="HZ61" s="53"/>
      <c r="IA61" s="53"/>
      <c r="IB61" s="53"/>
      <c r="IC61" s="53"/>
      <c r="ID61" s="53"/>
      <c r="IE61" s="53"/>
      <c r="IF61" s="53"/>
      <c r="IG61" s="53"/>
      <c r="IH61" s="53"/>
      <c r="II61" s="53"/>
      <c r="IJ61" s="53"/>
      <c r="IK61" s="53"/>
      <c r="IL61" s="53"/>
    </row>
    <row r="62" spans="1:246" ht="20.100000000000001" customHeight="1">
      <c r="A62" s="480" t="s">
        <v>912</v>
      </c>
      <c r="B62" s="437" t="s">
        <v>912</v>
      </c>
      <c r="C62" s="438" t="s">
        <v>986</v>
      </c>
      <c r="D62" s="459" t="s">
        <v>987</v>
      </c>
      <c r="E62" s="441">
        <v>69.650000000000006</v>
      </c>
      <c r="F62" s="440" t="s">
        <v>920</v>
      </c>
      <c r="G62" s="441">
        <v>62.5</v>
      </c>
      <c r="H62" s="442">
        <f t="shared" si="164"/>
        <v>4353.125</v>
      </c>
      <c r="I62" s="481">
        <f>H62/$H$194</f>
        <v>8.5431326971030178E-3</v>
      </c>
      <c r="K62" s="470"/>
      <c r="L62" s="463">
        <f t="shared" si="165"/>
        <v>0</v>
      </c>
      <c r="M62" s="471">
        <f t="shared" si="174"/>
        <v>0</v>
      </c>
      <c r="O62" s="475"/>
      <c r="P62" s="464">
        <f t="shared" si="166"/>
        <v>0</v>
      </c>
      <c r="Q62" s="476">
        <f t="shared" si="175"/>
        <v>0</v>
      </c>
      <c r="S62" s="470"/>
      <c r="T62" s="463">
        <f t="shared" si="167"/>
        <v>0</v>
      </c>
      <c r="U62" s="471">
        <f t="shared" si="176"/>
        <v>0</v>
      </c>
      <c r="W62" s="475"/>
      <c r="X62" s="464">
        <f t="shared" si="168"/>
        <v>0</v>
      </c>
      <c r="Y62" s="476">
        <f t="shared" si="177"/>
        <v>0</v>
      </c>
      <c r="AA62" s="470"/>
      <c r="AB62" s="463">
        <f t="shared" si="169"/>
        <v>0</v>
      </c>
      <c r="AC62" s="471">
        <f t="shared" si="178"/>
        <v>0</v>
      </c>
      <c r="AE62" s="475">
        <v>50</v>
      </c>
      <c r="AF62" s="464">
        <f t="shared" si="170"/>
        <v>3482.5000000000005</v>
      </c>
      <c r="AG62" s="476">
        <f t="shared" si="179"/>
        <v>5.0916448556878734E-2</v>
      </c>
      <c r="AI62" s="470"/>
      <c r="AJ62" s="463">
        <f t="shared" si="171"/>
        <v>0</v>
      </c>
      <c r="AK62" s="471">
        <f t="shared" si="180"/>
        <v>0</v>
      </c>
      <c r="AM62" s="486">
        <f t="shared" si="172"/>
        <v>50</v>
      </c>
      <c r="AN62" s="464">
        <f t="shared" si="173"/>
        <v>3482.5000000000005</v>
      </c>
      <c r="AO62" s="471">
        <f t="shared" si="181"/>
        <v>0.80000000000000016</v>
      </c>
      <c r="AP62" s="521">
        <f t="shared" si="20"/>
        <v>12.5</v>
      </c>
      <c r="AR62" s="53">
        <f t="shared" si="21"/>
        <v>870.62500000000011</v>
      </c>
      <c r="AT62" s="53"/>
      <c r="AU62" s="53"/>
      <c r="AV62" s="53"/>
      <c r="AW62" s="53"/>
      <c r="AX62" s="53"/>
      <c r="AY62" s="53"/>
      <c r="AZ62" s="53"/>
      <c r="BA62" s="53"/>
      <c r="BB62" s="53"/>
      <c r="BC62" s="53"/>
      <c r="BD62" s="53"/>
      <c r="BE62" s="53"/>
      <c r="BF62" s="53"/>
      <c r="BG62" s="53"/>
      <c r="BH62" s="53"/>
      <c r="BI62" s="53"/>
      <c r="BJ62" s="53"/>
      <c r="BK62" s="53"/>
      <c r="BL62" s="53"/>
      <c r="BM62" s="53"/>
      <c r="BN62" s="53"/>
      <c r="BO62" s="53"/>
      <c r="BP62" s="53"/>
      <c r="BQ62" s="53"/>
      <c r="BR62" s="53"/>
      <c r="BS62" s="53"/>
      <c r="BT62" s="53"/>
      <c r="BU62" s="53"/>
      <c r="BV62" s="53"/>
      <c r="BW62" s="53"/>
      <c r="BX62" s="53"/>
      <c r="BY62" s="53"/>
      <c r="BZ62" s="53"/>
      <c r="CA62" s="53"/>
      <c r="CB62" s="53"/>
      <c r="CC62" s="53"/>
      <c r="CD62" s="53"/>
      <c r="CE62" s="53"/>
      <c r="CF62" s="53"/>
      <c r="CG62" s="53"/>
      <c r="CH62" s="53"/>
      <c r="CI62" s="53"/>
      <c r="CJ62" s="53"/>
      <c r="CK62" s="53"/>
      <c r="CL62" s="53"/>
      <c r="CM62" s="53"/>
      <c r="CN62" s="53"/>
      <c r="CO62" s="53"/>
      <c r="CP62" s="53"/>
      <c r="CQ62" s="53"/>
      <c r="CR62" s="53"/>
      <c r="CS62" s="53"/>
      <c r="CT62" s="53"/>
      <c r="CU62" s="53"/>
      <c r="CV62" s="53"/>
      <c r="CW62" s="53"/>
      <c r="CX62" s="53"/>
      <c r="CY62" s="53"/>
      <c r="CZ62" s="53"/>
      <c r="DA62" s="53"/>
      <c r="DB62" s="53"/>
      <c r="DC62" s="53"/>
      <c r="DD62" s="53"/>
      <c r="DE62" s="53"/>
      <c r="DF62" s="53"/>
      <c r="DG62" s="53"/>
      <c r="DH62" s="53"/>
      <c r="DI62" s="53"/>
      <c r="DJ62" s="53"/>
      <c r="DK62" s="53"/>
      <c r="DL62" s="53"/>
      <c r="DM62" s="53"/>
      <c r="DN62" s="53"/>
      <c r="DO62" s="53"/>
      <c r="DP62" s="53"/>
      <c r="DQ62" s="53"/>
      <c r="DR62" s="53"/>
      <c r="DS62" s="53"/>
      <c r="DT62" s="53"/>
      <c r="DU62" s="53"/>
      <c r="DV62" s="53"/>
      <c r="DW62" s="53"/>
      <c r="DX62" s="53"/>
      <c r="DY62" s="53"/>
      <c r="DZ62" s="53"/>
      <c r="EA62" s="53"/>
      <c r="EB62" s="53"/>
      <c r="EC62" s="53"/>
      <c r="ED62" s="53"/>
      <c r="EE62" s="53"/>
      <c r="EF62" s="53"/>
      <c r="EG62" s="53"/>
      <c r="EH62" s="53"/>
      <c r="EI62" s="53"/>
      <c r="EJ62" s="53"/>
      <c r="EK62" s="53"/>
      <c r="EL62" s="53"/>
      <c r="EM62" s="53"/>
      <c r="EN62" s="53"/>
      <c r="EO62" s="53"/>
      <c r="EP62" s="53"/>
      <c r="EQ62" s="53"/>
      <c r="ER62" s="53"/>
      <c r="ES62" s="53"/>
      <c r="ET62" s="53"/>
      <c r="EU62" s="53"/>
      <c r="EV62" s="53"/>
      <c r="EW62" s="53"/>
      <c r="EX62" s="53"/>
      <c r="EY62" s="53"/>
      <c r="EZ62" s="53"/>
      <c r="FA62" s="53"/>
      <c r="FB62" s="53"/>
      <c r="FC62" s="53"/>
      <c r="FD62" s="53"/>
      <c r="FE62" s="53"/>
      <c r="FF62" s="53"/>
      <c r="FG62" s="53"/>
      <c r="FH62" s="53"/>
      <c r="FI62" s="53"/>
      <c r="FJ62" s="53"/>
      <c r="FK62" s="53"/>
      <c r="FL62" s="53"/>
      <c r="FM62" s="53"/>
      <c r="FN62" s="53"/>
      <c r="FO62" s="53"/>
      <c r="FP62" s="53"/>
      <c r="FQ62" s="53"/>
      <c r="FR62" s="53"/>
      <c r="FS62" s="53"/>
      <c r="FT62" s="53"/>
      <c r="FU62" s="53"/>
      <c r="FV62" s="53"/>
      <c r="FW62" s="53"/>
      <c r="FX62" s="53"/>
      <c r="FY62" s="53"/>
      <c r="FZ62" s="53"/>
      <c r="GA62" s="53"/>
      <c r="GB62" s="53"/>
      <c r="GC62" s="53"/>
      <c r="GD62" s="53"/>
      <c r="GE62" s="53"/>
      <c r="GF62" s="53"/>
      <c r="GG62" s="53"/>
      <c r="GH62" s="53"/>
      <c r="GI62" s="53"/>
      <c r="GJ62" s="53"/>
      <c r="GK62" s="53"/>
      <c r="GL62" s="53"/>
      <c r="GM62" s="53"/>
      <c r="GN62" s="53"/>
      <c r="GO62" s="53"/>
      <c r="GP62" s="53"/>
      <c r="GQ62" s="53"/>
      <c r="GR62" s="53"/>
      <c r="GS62" s="53"/>
      <c r="GT62" s="53"/>
      <c r="GU62" s="53"/>
      <c r="GV62" s="53"/>
      <c r="GW62" s="53"/>
      <c r="GX62" s="53"/>
      <c r="GY62" s="53"/>
      <c r="GZ62" s="53"/>
      <c r="HA62" s="53"/>
      <c r="HB62" s="53"/>
      <c r="HC62" s="53"/>
      <c r="HD62" s="53"/>
      <c r="HE62" s="53"/>
      <c r="HF62" s="53"/>
      <c r="HG62" s="53"/>
      <c r="HH62" s="53"/>
      <c r="HI62" s="53"/>
      <c r="HJ62" s="53"/>
      <c r="HK62" s="53"/>
      <c r="HL62" s="53"/>
      <c r="HM62" s="53"/>
      <c r="HN62" s="53"/>
      <c r="HO62" s="53"/>
      <c r="HP62" s="53"/>
      <c r="HQ62" s="53"/>
      <c r="HR62" s="53"/>
      <c r="HS62" s="53"/>
      <c r="HT62" s="53"/>
      <c r="HU62" s="53"/>
      <c r="HV62" s="53"/>
      <c r="HW62" s="53"/>
      <c r="HX62" s="53"/>
      <c r="HY62" s="53"/>
      <c r="HZ62" s="53"/>
      <c r="IA62" s="53"/>
      <c r="IB62" s="53"/>
      <c r="IC62" s="53"/>
      <c r="ID62" s="53"/>
      <c r="IE62" s="53"/>
      <c r="IF62" s="53"/>
      <c r="IG62" s="53"/>
      <c r="IH62" s="53"/>
      <c r="II62" s="53"/>
      <c r="IJ62" s="53"/>
      <c r="IK62" s="53"/>
      <c r="IL62" s="53"/>
    </row>
    <row r="63" spans="1:246" ht="20.25" customHeight="1">
      <c r="A63" s="479"/>
      <c r="B63" s="444"/>
      <c r="C63" s="444" t="s">
        <v>1031</v>
      </c>
      <c r="D63" s="445" t="s">
        <v>493</v>
      </c>
      <c r="E63" s="447"/>
      <c r="F63" s="444"/>
      <c r="G63" s="446"/>
      <c r="H63" s="447">
        <f>SUM(H64:H71)</f>
        <v>52875.674000000006</v>
      </c>
      <c r="I63" s="469">
        <f>SUM(I64:I71)</f>
        <v>0.10377002714848757</v>
      </c>
      <c r="K63" s="468"/>
      <c r="L63" s="447">
        <f>SUM(L64:L71)</f>
        <v>0</v>
      </c>
      <c r="M63" s="469">
        <f>SUM(M64:M71)</f>
        <v>0</v>
      </c>
      <c r="O63" s="468"/>
      <c r="P63" s="447">
        <f>SUM(P64:P71)</f>
        <v>0</v>
      </c>
      <c r="Q63" s="469">
        <f>SUM(Q64:Q71)</f>
        <v>0</v>
      </c>
      <c r="S63" s="468"/>
      <c r="T63" s="447">
        <f>SUM(T64:T71)</f>
        <v>16137.403999999999</v>
      </c>
      <c r="U63" s="469">
        <f>SUM(U64:U71)</f>
        <v>0.30519523968621182</v>
      </c>
      <c r="W63" s="468"/>
      <c r="X63" s="447">
        <f>SUM(X64:X71)</f>
        <v>0</v>
      </c>
      <c r="Y63" s="469">
        <f>SUM(Y64:Y71)</f>
        <v>0</v>
      </c>
      <c r="AA63" s="468"/>
      <c r="AB63" s="447">
        <f>SUM(AB64:AB71)</f>
        <v>0</v>
      </c>
      <c r="AC63" s="469">
        <f>SUM(AC64:AC71)</f>
        <v>0</v>
      </c>
      <c r="AE63" s="468"/>
      <c r="AF63" s="447">
        <f>SUM(AF64:AF71)</f>
        <v>0</v>
      </c>
      <c r="AG63" s="469">
        <f>SUM(AG64:AG71)</f>
        <v>0</v>
      </c>
      <c r="AI63" s="468"/>
      <c r="AJ63" s="447">
        <f>SUM(AJ64:AJ71)</f>
        <v>8502.0120000000006</v>
      </c>
      <c r="AK63" s="469">
        <f>SUM(AK64:AK71)</f>
        <v>0.16079250356222408</v>
      </c>
      <c r="AM63" s="468"/>
      <c r="AN63" s="447">
        <f>SUM(AN64:AN71)</f>
        <v>24639.415999999997</v>
      </c>
      <c r="AO63" s="469">
        <f t="shared" si="181"/>
        <v>0.46598774324843584</v>
      </c>
      <c r="AP63" s="521"/>
      <c r="AR63" s="447">
        <f>SUM(AR64:AR71)</f>
        <v>28236.258000000002</v>
      </c>
      <c r="AT63" s="373"/>
      <c r="AU63" s="373"/>
      <c r="AV63" s="373"/>
      <c r="AW63" s="373"/>
      <c r="AX63" s="373"/>
      <c r="AY63" s="373"/>
      <c r="AZ63" s="373"/>
      <c r="BA63" s="373"/>
      <c r="BB63" s="373"/>
      <c r="BC63" s="373"/>
      <c r="BD63" s="373"/>
      <c r="BE63" s="373"/>
      <c r="BF63" s="373"/>
      <c r="BG63" s="373"/>
      <c r="BH63" s="373"/>
      <c r="BI63" s="373"/>
      <c r="BJ63" s="373"/>
      <c r="BK63" s="373"/>
      <c r="BL63" s="373"/>
      <c r="BM63" s="373"/>
      <c r="BN63" s="373"/>
      <c r="BO63" s="373"/>
      <c r="BP63" s="373"/>
      <c r="BQ63" s="373"/>
      <c r="BR63" s="373"/>
      <c r="BS63" s="373"/>
      <c r="BT63" s="373"/>
      <c r="BU63" s="373"/>
      <c r="BV63" s="373"/>
      <c r="BW63" s="373"/>
      <c r="BX63" s="373"/>
      <c r="BY63" s="373"/>
      <c r="BZ63" s="373"/>
      <c r="CA63" s="373"/>
      <c r="CB63" s="373"/>
      <c r="CC63" s="373"/>
      <c r="CD63" s="373"/>
      <c r="CE63" s="373"/>
      <c r="CF63" s="373"/>
      <c r="CG63" s="373"/>
      <c r="CH63" s="373"/>
      <c r="CI63" s="373"/>
      <c r="CJ63" s="373"/>
      <c r="CK63" s="373"/>
      <c r="CL63" s="373"/>
      <c r="CM63" s="373"/>
      <c r="CN63" s="373"/>
      <c r="CO63" s="373"/>
      <c r="CP63" s="373"/>
      <c r="CQ63" s="373"/>
      <c r="CR63" s="373"/>
      <c r="CS63" s="373"/>
      <c r="CT63" s="373"/>
      <c r="CU63" s="373"/>
      <c r="CV63" s="373"/>
      <c r="CW63" s="373"/>
      <c r="CX63" s="373"/>
      <c r="CY63" s="373"/>
      <c r="CZ63" s="373"/>
      <c r="DA63" s="373"/>
      <c r="DB63" s="373"/>
      <c r="DC63" s="373"/>
      <c r="DD63" s="373"/>
      <c r="DE63" s="373"/>
      <c r="DF63" s="373"/>
      <c r="DG63" s="373"/>
      <c r="DH63" s="373"/>
      <c r="DI63" s="373"/>
      <c r="DJ63" s="373"/>
      <c r="DK63" s="373"/>
      <c r="DL63" s="373"/>
      <c r="DM63" s="373"/>
      <c r="DN63" s="373"/>
      <c r="DO63" s="373"/>
      <c r="DP63" s="373"/>
      <c r="DQ63" s="373"/>
      <c r="DR63" s="373"/>
      <c r="DS63" s="373"/>
      <c r="DT63" s="373"/>
      <c r="DU63" s="373"/>
      <c r="DV63" s="373"/>
      <c r="DW63" s="373"/>
      <c r="DX63" s="373"/>
      <c r="DY63" s="373"/>
      <c r="DZ63" s="373"/>
      <c r="EA63" s="373"/>
      <c r="EB63" s="373"/>
      <c r="EC63" s="373"/>
      <c r="ED63" s="373"/>
      <c r="EE63" s="373"/>
      <c r="EF63" s="373"/>
      <c r="EG63" s="373"/>
      <c r="EH63" s="373"/>
      <c r="EI63" s="373"/>
      <c r="EJ63" s="373"/>
      <c r="EK63" s="373"/>
      <c r="EL63" s="373"/>
      <c r="EM63" s="373"/>
      <c r="EN63" s="373"/>
      <c r="EO63" s="373"/>
      <c r="EP63" s="373"/>
      <c r="EQ63" s="373"/>
      <c r="ER63" s="373"/>
      <c r="ES63" s="373"/>
      <c r="ET63" s="373"/>
      <c r="EU63" s="373"/>
      <c r="EV63" s="373"/>
      <c r="EW63" s="373"/>
      <c r="EX63" s="373"/>
      <c r="EY63" s="373"/>
      <c r="EZ63" s="373"/>
      <c r="FA63" s="373"/>
      <c r="FB63" s="373"/>
      <c r="FC63" s="373"/>
      <c r="FD63" s="373"/>
      <c r="FE63" s="373"/>
      <c r="FF63" s="373"/>
      <c r="FG63" s="373"/>
      <c r="FH63" s="373"/>
      <c r="FI63" s="373"/>
      <c r="FJ63" s="373"/>
      <c r="FK63" s="373"/>
      <c r="FL63" s="373"/>
      <c r="FM63" s="373"/>
      <c r="FN63" s="373"/>
      <c r="FO63" s="373"/>
      <c r="FP63" s="373"/>
      <c r="FQ63" s="373"/>
      <c r="FR63" s="373"/>
      <c r="FS63" s="373"/>
      <c r="FT63" s="373"/>
      <c r="FU63" s="373"/>
      <c r="FV63" s="373"/>
      <c r="FW63" s="373"/>
      <c r="FX63" s="373"/>
      <c r="FY63" s="373"/>
      <c r="FZ63" s="373"/>
      <c r="GA63" s="373"/>
      <c r="GB63" s="373"/>
      <c r="GC63" s="373"/>
      <c r="GD63" s="373"/>
      <c r="GE63" s="373"/>
      <c r="GF63" s="373"/>
      <c r="GG63" s="373"/>
      <c r="GH63" s="373"/>
      <c r="GI63" s="373"/>
      <c r="GJ63" s="373"/>
      <c r="GK63" s="373"/>
      <c r="GL63" s="373"/>
      <c r="GM63" s="373"/>
      <c r="GN63" s="373"/>
      <c r="GO63" s="373"/>
      <c r="GP63" s="373"/>
      <c r="GQ63" s="373"/>
      <c r="GR63" s="373"/>
      <c r="GS63" s="373"/>
      <c r="GT63" s="373"/>
      <c r="GU63" s="373"/>
      <c r="GV63" s="373"/>
      <c r="GW63" s="373"/>
      <c r="GX63" s="373"/>
      <c r="GY63" s="373"/>
      <c r="GZ63" s="373"/>
      <c r="HA63" s="373"/>
      <c r="HB63" s="373"/>
      <c r="HC63" s="373"/>
      <c r="HD63" s="373"/>
      <c r="HE63" s="373"/>
      <c r="HF63" s="373"/>
      <c r="HG63" s="373"/>
      <c r="HH63" s="373"/>
      <c r="HI63" s="373"/>
      <c r="HJ63" s="373"/>
      <c r="HK63" s="373"/>
      <c r="HL63" s="373"/>
      <c r="HM63" s="373"/>
      <c r="HN63" s="373"/>
      <c r="HO63" s="373"/>
      <c r="HP63" s="373"/>
      <c r="HQ63" s="373"/>
      <c r="HR63" s="373"/>
      <c r="HS63" s="373"/>
      <c r="HT63" s="373"/>
      <c r="HU63" s="373"/>
      <c r="HV63" s="373"/>
      <c r="HW63" s="373"/>
      <c r="HX63" s="373"/>
      <c r="HY63" s="373"/>
      <c r="HZ63" s="373"/>
      <c r="IA63" s="373"/>
      <c r="IB63" s="373"/>
      <c r="IC63" s="373"/>
      <c r="ID63" s="373"/>
      <c r="IE63" s="373"/>
      <c r="IF63" s="373"/>
      <c r="IG63" s="373"/>
      <c r="IH63" s="373"/>
      <c r="II63" s="373"/>
      <c r="IJ63" s="373"/>
      <c r="IK63" s="373"/>
      <c r="IL63" s="373"/>
    </row>
    <row r="64" spans="1:246" ht="20.100000000000001" customHeight="1">
      <c r="A64" s="480" t="s">
        <v>912</v>
      </c>
      <c r="B64" s="437" t="s">
        <v>912</v>
      </c>
      <c r="C64" s="457" t="s">
        <v>990</v>
      </c>
      <c r="D64" s="459" t="s">
        <v>991</v>
      </c>
      <c r="E64" s="441">
        <v>8.1999999999999993</v>
      </c>
      <c r="F64" s="440" t="s">
        <v>920</v>
      </c>
      <c r="G64" s="441">
        <v>847.2</v>
      </c>
      <c r="H64" s="442">
        <f t="shared" ref="H64:H68" si="182">E64*G64</f>
        <v>6947.04</v>
      </c>
      <c r="I64" s="481">
        <f t="shared" ref="I64:I71" si="183">H64/$H$194</f>
        <v>1.3633765300119465E-2</v>
      </c>
      <c r="K64" s="470"/>
      <c r="L64" s="463">
        <f t="shared" ref="L64:L71" si="184">SUM(K64*$E64)</f>
        <v>0</v>
      </c>
      <c r="M64" s="471">
        <f>SUM(L64/$H$63)</f>
        <v>0</v>
      </c>
      <c r="O64" s="475"/>
      <c r="P64" s="464">
        <f t="shared" ref="P64:P71" si="185">SUM(O64*$E64)</f>
        <v>0</v>
      </c>
      <c r="Q64" s="476">
        <f>SUM(P64/$H$63)</f>
        <v>0</v>
      </c>
      <c r="S64" s="470"/>
      <c r="T64" s="463">
        <f t="shared" ref="T64:T71" si="186">SUM(S64*$E64)</f>
        <v>0</v>
      </c>
      <c r="U64" s="471">
        <f>SUM(T64/$H$63)</f>
        <v>0</v>
      </c>
      <c r="W64" s="475"/>
      <c r="X64" s="464">
        <f t="shared" ref="X64:X71" si="187">SUM(W64*$E64)</f>
        <v>0</v>
      </c>
      <c r="Y64" s="476">
        <f>SUM(X64/$H$63)</f>
        <v>0</v>
      </c>
      <c r="AA64" s="470"/>
      <c r="AB64" s="463">
        <f t="shared" ref="AB64:AB71" si="188">SUM(AA64*$E64)</f>
        <v>0</v>
      </c>
      <c r="AC64" s="471">
        <f>SUM(AB64/$H$63)</f>
        <v>0</v>
      </c>
      <c r="AE64" s="475"/>
      <c r="AF64" s="464">
        <f t="shared" ref="AF64:AF71" si="189">SUM(AE64*$E64)</f>
        <v>0</v>
      </c>
      <c r="AG64" s="476">
        <f>SUM(AF64/$H$63)</f>
        <v>0</v>
      </c>
      <c r="AI64" s="470"/>
      <c r="AJ64" s="463">
        <f t="shared" ref="AJ64:AJ71" si="190">SUM(AI64*$E64)</f>
        <v>0</v>
      </c>
      <c r="AK64" s="471">
        <f>SUM(AJ64/$H$63)</f>
        <v>0</v>
      </c>
      <c r="AM64" s="486">
        <f t="shared" ref="AM64:AM71" si="191">SUM(AE64,AA64,W64,S64,O64,K64,AI64)</f>
        <v>0</v>
      </c>
      <c r="AN64" s="464">
        <f t="shared" ref="AN64:AN71" si="192">SUM(AF64,AB64,X64,T64,P64,L64,AJ64)</f>
        <v>0</v>
      </c>
      <c r="AO64" s="471" t="str">
        <f t="shared" si="181"/>
        <v>-</v>
      </c>
      <c r="AP64" s="521">
        <f t="shared" si="20"/>
        <v>847.2</v>
      </c>
      <c r="AR64" s="53">
        <f t="shared" si="21"/>
        <v>6947.04</v>
      </c>
      <c r="AT64" s="53"/>
      <c r="AU64" s="53"/>
      <c r="AV64" s="53"/>
      <c r="AW64" s="53"/>
      <c r="AX64" s="53"/>
      <c r="AY64" s="53"/>
      <c r="AZ64" s="53"/>
      <c r="BA64" s="53"/>
      <c r="BB64" s="53"/>
      <c r="BC64" s="53"/>
      <c r="BD64" s="53"/>
      <c r="BE64" s="53"/>
      <c r="BF64" s="53"/>
      <c r="BG64" s="53"/>
      <c r="BH64" s="53"/>
      <c r="BI64" s="53"/>
      <c r="BJ64" s="53"/>
      <c r="BK64" s="53"/>
      <c r="BL64" s="53"/>
      <c r="BM64" s="53"/>
      <c r="BN64" s="53"/>
      <c r="BO64" s="53"/>
      <c r="BP64" s="53"/>
      <c r="BQ64" s="53"/>
      <c r="BR64" s="53"/>
      <c r="BS64" s="53"/>
      <c r="BT64" s="53"/>
      <c r="BU64" s="53"/>
      <c r="BV64" s="53"/>
      <c r="BW64" s="53"/>
      <c r="BX64" s="53"/>
      <c r="BY64" s="53"/>
      <c r="BZ64" s="53"/>
      <c r="CA64" s="53"/>
      <c r="CB64" s="53"/>
      <c r="CC64" s="53"/>
      <c r="CD64" s="53"/>
      <c r="CE64" s="53"/>
      <c r="CF64" s="53"/>
      <c r="CG64" s="53"/>
      <c r="CH64" s="53"/>
      <c r="CI64" s="53"/>
      <c r="CJ64" s="53"/>
      <c r="CK64" s="53"/>
      <c r="CL64" s="53"/>
      <c r="CM64" s="53"/>
      <c r="CN64" s="53"/>
      <c r="CO64" s="53"/>
      <c r="CP64" s="53"/>
      <c r="CQ64" s="53"/>
      <c r="CR64" s="53"/>
      <c r="CS64" s="53"/>
      <c r="CT64" s="53"/>
      <c r="CU64" s="53"/>
      <c r="CV64" s="53"/>
      <c r="CW64" s="53"/>
      <c r="CX64" s="53"/>
      <c r="CY64" s="53"/>
      <c r="CZ64" s="53"/>
      <c r="DA64" s="53"/>
      <c r="DB64" s="53"/>
      <c r="DC64" s="53"/>
      <c r="DD64" s="53"/>
      <c r="DE64" s="53"/>
      <c r="DF64" s="53"/>
      <c r="DG64" s="53"/>
      <c r="DH64" s="53"/>
      <c r="DI64" s="53"/>
      <c r="DJ64" s="53"/>
      <c r="DK64" s="53"/>
      <c r="DL64" s="53"/>
      <c r="DM64" s="53"/>
      <c r="DN64" s="53"/>
      <c r="DO64" s="53"/>
      <c r="DP64" s="53"/>
      <c r="DQ64" s="53"/>
      <c r="DR64" s="53"/>
      <c r="DS64" s="53"/>
      <c r="DT64" s="53"/>
      <c r="DU64" s="53"/>
      <c r="DV64" s="53"/>
      <c r="DW64" s="53"/>
      <c r="DX64" s="53"/>
      <c r="DY64" s="53"/>
      <c r="DZ64" s="53"/>
      <c r="EA64" s="53"/>
      <c r="EB64" s="53"/>
      <c r="EC64" s="53"/>
      <c r="ED64" s="53"/>
      <c r="EE64" s="53"/>
      <c r="EF64" s="53"/>
      <c r="EG64" s="53"/>
      <c r="EH64" s="53"/>
      <c r="EI64" s="53"/>
      <c r="EJ64" s="53"/>
      <c r="EK64" s="53"/>
      <c r="EL64" s="53"/>
      <c r="EM64" s="53"/>
      <c r="EN64" s="53"/>
      <c r="EO64" s="53"/>
      <c r="EP64" s="53"/>
      <c r="EQ64" s="53"/>
      <c r="ER64" s="53"/>
      <c r="ES64" s="53"/>
      <c r="ET64" s="53"/>
      <c r="EU64" s="53"/>
      <c r="EV64" s="53"/>
      <c r="EW64" s="53"/>
      <c r="EX64" s="53"/>
      <c r="EY64" s="53"/>
      <c r="EZ64" s="53"/>
      <c r="FA64" s="53"/>
      <c r="FB64" s="53"/>
      <c r="FC64" s="53"/>
      <c r="FD64" s="53"/>
      <c r="FE64" s="53"/>
      <c r="FF64" s="53"/>
      <c r="FG64" s="53"/>
      <c r="FH64" s="53"/>
      <c r="FI64" s="53"/>
      <c r="FJ64" s="53"/>
      <c r="FK64" s="53"/>
      <c r="FL64" s="53"/>
      <c r="FM64" s="53"/>
      <c r="FN64" s="53"/>
      <c r="FO64" s="53"/>
      <c r="FP64" s="53"/>
      <c r="FQ64" s="53"/>
      <c r="FR64" s="53"/>
      <c r="FS64" s="53"/>
      <c r="FT64" s="53"/>
      <c r="FU64" s="53"/>
      <c r="FV64" s="53"/>
      <c r="FW64" s="53"/>
      <c r="FX64" s="53"/>
      <c r="FY64" s="53"/>
      <c r="FZ64" s="53"/>
      <c r="GA64" s="53"/>
      <c r="GB64" s="53"/>
      <c r="GC64" s="53"/>
      <c r="GD64" s="53"/>
      <c r="GE64" s="53"/>
      <c r="GF64" s="53"/>
      <c r="GG64" s="53"/>
      <c r="GH64" s="53"/>
      <c r="GI64" s="53"/>
      <c r="GJ64" s="53"/>
      <c r="GK64" s="53"/>
      <c r="GL64" s="53"/>
      <c r="GM64" s="53"/>
      <c r="GN64" s="53"/>
      <c r="GO64" s="53"/>
      <c r="GP64" s="53"/>
      <c r="GQ64" s="53"/>
      <c r="GR64" s="53"/>
      <c r="GS64" s="53"/>
      <c r="GT64" s="53"/>
      <c r="GU64" s="53"/>
      <c r="GV64" s="53"/>
      <c r="GW64" s="53"/>
      <c r="GX64" s="53"/>
      <c r="GY64" s="53"/>
      <c r="GZ64" s="53"/>
      <c r="HA64" s="53"/>
      <c r="HB64" s="53"/>
      <c r="HC64" s="53"/>
      <c r="HD64" s="53"/>
      <c r="HE64" s="53"/>
      <c r="HF64" s="53"/>
      <c r="HG64" s="53"/>
      <c r="HH64" s="53"/>
      <c r="HI64" s="53"/>
      <c r="HJ64" s="53"/>
      <c r="HK64" s="53"/>
      <c r="HL64" s="53"/>
      <c r="HM64" s="53"/>
      <c r="HN64" s="53"/>
      <c r="HO64" s="53"/>
      <c r="HP64" s="53"/>
      <c r="HQ64" s="53"/>
      <c r="HR64" s="53"/>
      <c r="HS64" s="53"/>
      <c r="HT64" s="53"/>
      <c r="HU64" s="53"/>
      <c r="HV64" s="53"/>
      <c r="HW64" s="53"/>
      <c r="HX64" s="53"/>
      <c r="HY64" s="53"/>
      <c r="HZ64" s="53"/>
      <c r="IA64" s="53"/>
      <c r="IB64" s="53"/>
      <c r="IC64" s="53"/>
      <c r="ID64" s="53"/>
      <c r="IE64" s="53"/>
      <c r="IF64" s="53"/>
      <c r="IG64" s="53"/>
      <c r="IH64" s="53"/>
      <c r="II64" s="53"/>
      <c r="IJ64" s="53"/>
      <c r="IK64" s="53"/>
      <c r="IL64" s="53"/>
    </row>
    <row r="65" spans="1:246" ht="20.100000000000001" customHeight="1">
      <c r="A65" s="480" t="s">
        <v>912</v>
      </c>
      <c r="B65" s="437" t="s">
        <v>912</v>
      </c>
      <c r="C65" s="457" t="s">
        <v>992</v>
      </c>
      <c r="D65" s="459" t="s">
        <v>993</v>
      </c>
      <c r="E65" s="441">
        <v>1.3</v>
      </c>
      <c r="F65" s="440" t="s">
        <v>1025</v>
      </c>
      <c r="G65" s="441">
        <v>360</v>
      </c>
      <c r="H65" s="442">
        <f t="shared" si="182"/>
        <v>468</v>
      </c>
      <c r="I65" s="481">
        <f t="shared" si="183"/>
        <v>9.1846342621546874E-4</v>
      </c>
      <c r="K65" s="470"/>
      <c r="L65" s="463">
        <f t="shared" si="184"/>
        <v>0</v>
      </c>
      <c r="M65" s="471">
        <f t="shared" ref="M65:M71" si="193">SUM(L65/$H$63)</f>
        <v>0</v>
      </c>
      <c r="O65" s="475"/>
      <c r="P65" s="464">
        <f t="shared" si="185"/>
        <v>0</v>
      </c>
      <c r="Q65" s="476">
        <f t="shared" ref="Q65:Q71" si="194">SUM(P65/$H$63)</f>
        <v>0</v>
      </c>
      <c r="S65" s="470"/>
      <c r="T65" s="463">
        <f t="shared" si="186"/>
        <v>0</v>
      </c>
      <c r="U65" s="471">
        <f t="shared" ref="U65:U71" si="195">SUM(T65/$H$63)</f>
        <v>0</v>
      </c>
      <c r="W65" s="475"/>
      <c r="X65" s="464">
        <f t="shared" si="187"/>
        <v>0</v>
      </c>
      <c r="Y65" s="476">
        <f t="shared" ref="Y65:Y71" si="196">SUM(X65/$H$63)</f>
        <v>0</v>
      </c>
      <c r="AA65" s="470"/>
      <c r="AB65" s="463">
        <f t="shared" si="188"/>
        <v>0</v>
      </c>
      <c r="AC65" s="471">
        <f t="shared" ref="AC65:AC71" si="197">SUM(AB65/$H$63)</f>
        <v>0</v>
      </c>
      <c r="AE65" s="475"/>
      <c r="AF65" s="464">
        <f t="shared" si="189"/>
        <v>0</v>
      </c>
      <c r="AG65" s="476">
        <f t="shared" ref="AG65:AG71" si="198">SUM(AF65/$H$63)</f>
        <v>0</v>
      </c>
      <c r="AI65" s="470"/>
      <c r="AJ65" s="463">
        <f t="shared" si="190"/>
        <v>0</v>
      </c>
      <c r="AK65" s="471">
        <f t="shared" ref="AK65:AK71" si="199">SUM(AJ65/$H$63)</f>
        <v>0</v>
      </c>
      <c r="AM65" s="486">
        <f t="shared" si="191"/>
        <v>0</v>
      </c>
      <c r="AN65" s="464">
        <f t="shared" si="192"/>
        <v>0</v>
      </c>
      <c r="AO65" s="471" t="str">
        <f t="shared" si="181"/>
        <v>-</v>
      </c>
      <c r="AP65" s="521">
        <f t="shared" si="20"/>
        <v>360</v>
      </c>
      <c r="AR65" s="53">
        <f t="shared" si="21"/>
        <v>468</v>
      </c>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c r="HP65" s="53"/>
      <c r="HQ65" s="53"/>
      <c r="HR65" s="53"/>
      <c r="HS65" s="53"/>
      <c r="HT65" s="53"/>
      <c r="HU65" s="53"/>
      <c r="HV65" s="53"/>
      <c r="HW65" s="53"/>
      <c r="HX65" s="53"/>
      <c r="HY65" s="53"/>
      <c r="HZ65" s="53"/>
      <c r="IA65" s="53"/>
      <c r="IB65" s="53"/>
      <c r="IC65" s="53"/>
      <c r="ID65" s="53"/>
      <c r="IE65" s="53"/>
      <c r="IF65" s="53"/>
      <c r="IG65" s="53"/>
      <c r="IH65" s="53"/>
      <c r="II65" s="53"/>
      <c r="IJ65" s="53"/>
      <c r="IK65" s="53"/>
      <c r="IL65" s="53"/>
    </row>
    <row r="66" spans="1:246" ht="20.100000000000001" customHeight="1">
      <c r="A66" s="480" t="s">
        <v>912</v>
      </c>
      <c r="B66" s="437" t="s">
        <v>912</v>
      </c>
      <c r="C66" s="457" t="s">
        <v>994</v>
      </c>
      <c r="D66" s="459" t="s">
        <v>995</v>
      </c>
      <c r="E66" s="441">
        <v>10.59</v>
      </c>
      <c r="F66" s="440" t="s">
        <v>920</v>
      </c>
      <c r="G66" s="441">
        <v>88.6</v>
      </c>
      <c r="H66" s="442">
        <f t="shared" si="182"/>
        <v>938.27399999999989</v>
      </c>
      <c r="I66" s="481">
        <f t="shared" si="183"/>
        <v>1.8413896426685739E-3</v>
      </c>
      <c r="K66" s="470"/>
      <c r="L66" s="463">
        <f t="shared" si="184"/>
        <v>0</v>
      </c>
      <c r="M66" s="471">
        <f t="shared" si="193"/>
        <v>0</v>
      </c>
      <c r="O66" s="475"/>
      <c r="P66" s="464">
        <f t="shared" si="185"/>
        <v>0</v>
      </c>
      <c r="Q66" s="476">
        <f t="shared" si="194"/>
        <v>0</v>
      </c>
      <c r="S66" s="470"/>
      <c r="T66" s="463">
        <f t="shared" si="186"/>
        <v>0</v>
      </c>
      <c r="U66" s="471">
        <f t="shared" si="195"/>
        <v>0</v>
      </c>
      <c r="W66" s="475"/>
      <c r="X66" s="464">
        <f t="shared" si="187"/>
        <v>0</v>
      </c>
      <c r="Y66" s="476">
        <f t="shared" si="196"/>
        <v>0</v>
      </c>
      <c r="AA66" s="470"/>
      <c r="AB66" s="463">
        <f t="shared" si="188"/>
        <v>0</v>
      </c>
      <c r="AC66" s="471">
        <f t="shared" si="197"/>
        <v>0</v>
      </c>
      <c r="AE66" s="475"/>
      <c r="AF66" s="464">
        <f t="shared" si="189"/>
        <v>0</v>
      </c>
      <c r="AG66" s="476">
        <f t="shared" si="198"/>
        <v>0</v>
      </c>
      <c r="AI66" s="470"/>
      <c r="AJ66" s="463">
        <f t="shared" si="190"/>
        <v>0</v>
      </c>
      <c r="AK66" s="471">
        <f t="shared" si="199"/>
        <v>0</v>
      </c>
      <c r="AM66" s="486">
        <f t="shared" si="191"/>
        <v>0</v>
      </c>
      <c r="AN66" s="464">
        <f t="shared" si="192"/>
        <v>0</v>
      </c>
      <c r="AO66" s="471" t="str">
        <f t="shared" si="181"/>
        <v>-</v>
      </c>
      <c r="AP66" s="521">
        <f t="shared" si="20"/>
        <v>88.6</v>
      </c>
      <c r="AR66" s="53">
        <f t="shared" si="21"/>
        <v>938.27399999999989</v>
      </c>
      <c r="AT66" s="53"/>
      <c r="AU66" s="53"/>
      <c r="AV66" s="53"/>
      <c r="AW66" s="53"/>
      <c r="AX66" s="53"/>
      <c r="AY66" s="53"/>
      <c r="AZ66" s="53"/>
      <c r="BA66" s="53"/>
      <c r="BB66" s="53"/>
      <c r="BC66" s="53"/>
      <c r="BD66" s="53"/>
      <c r="BE66" s="53"/>
      <c r="BF66" s="53"/>
      <c r="BG66" s="53"/>
      <c r="BH66" s="53"/>
      <c r="BI66" s="53"/>
      <c r="BJ66" s="53"/>
      <c r="BK66" s="53"/>
      <c r="BL66" s="53"/>
      <c r="BM66" s="53"/>
      <c r="BN66" s="53"/>
      <c r="BO66" s="53"/>
      <c r="BP66" s="53"/>
      <c r="BQ66" s="53"/>
      <c r="BR66" s="53"/>
      <c r="BS66" s="53"/>
      <c r="BT66" s="53"/>
      <c r="BU66" s="53"/>
      <c r="BV66" s="53"/>
      <c r="BW66" s="53"/>
      <c r="BX66" s="53"/>
      <c r="BY66" s="53"/>
      <c r="BZ66" s="53"/>
      <c r="CA66" s="53"/>
      <c r="CB66" s="53"/>
      <c r="CC66" s="53"/>
      <c r="CD66" s="53"/>
      <c r="CE66" s="53"/>
      <c r="CF66" s="53"/>
      <c r="CG66" s="53"/>
      <c r="CH66" s="53"/>
      <c r="CI66" s="53"/>
      <c r="CJ66" s="53"/>
      <c r="CK66" s="53"/>
      <c r="CL66" s="53"/>
      <c r="CM66" s="53"/>
      <c r="CN66" s="53"/>
      <c r="CO66" s="53"/>
      <c r="CP66" s="53"/>
      <c r="CQ66" s="53"/>
      <c r="CR66" s="53"/>
      <c r="CS66" s="53"/>
      <c r="CT66" s="53"/>
      <c r="CU66" s="53"/>
      <c r="CV66" s="53"/>
      <c r="CW66" s="53"/>
      <c r="CX66" s="53"/>
      <c r="CY66" s="53"/>
      <c r="CZ66" s="53"/>
      <c r="DA66" s="53"/>
      <c r="DB66" s="53"/>
      <c r="DC66" s="53"/>
      <c r="DD66" s="53"/>
      <c r="DE66" s="53"/>
      <c r="DF66" s="53"/>
      <c r="DG66" s="53"/>
      <c r="DH66" s="53"/>
      <c r="DI66" s="53"/>
      <c r="DJ66" s="53"/>
      <c r="DK66" s="53"/>
      <c r="DL66" s="53"/>
      <c r="DM66" s="53"/>
      <c r="DN66" s="53"/>
      <c r="DO66" s="53"/>
      <c r="DP66" s="53"/>
      <c r="DQ66" s="53"/>
      <c r="DR66" s="53"/>
      <c r="DS66" s="53"/>
      <c r="DT66" s="53"/>
      <c r="DU66" s="53"/>
      <c r="DV66" s="53"/>
      <c r="DW66" s="53"/>
      <c r="DX66" s="53"/>
      <c r="DY66" s="53"/>
      <c r="DZ66" s="53"/>
      <c r="EA66" s="53"/>
      <c r="EB66" s="53"/>
      <c r="EC66" s="53"/>
      <c r="ED66" s="53"/>
      <c r="EE66" s="53"/>
      <c r="EF66" s="53"/>
      <c r="EG66" s="53"/>
      <c r="EH66" s="53"/>
      <c r="EI66" s="53"/>
      <c r="EJ66" s="53"/>
      <c r="EK66" s="53"/>
      <c r="EL66" s="53"/>
      <c r="EM66" s="53"/>
      <c r="EN66" s="53"/>
      <c r="EO66" s="53"/>
      <c r="EP66" s="53"/>
      <c r="EQ66" s="53"/>
      <c r="ER66" s="53"/>
      <c r="ES66" s="53"/>
      <c r="ET66" s="53"/>
      <c r="EU66" s="53"/>
      <c r="EV66" s="53"/>
      <c r="EW66" s="53"/>
      <c r="EX66" s="53"/>
      <c r="EY66" s="53"/>
      <c r="EZ66" s="53"/>
      <c r="FA66" s="53"/>
      <c r="FB66" s="53"/>
      <c r="FC66" s="53"/>
      <c r="FD66" s="53"/>
      <c r="FE66" s="53"/>
      <c r="FF66" s="53"/>
      <c r="FG66" s="53"/>
      <c r="FH66" s="53"/>
      <c r="FI66" s="53"/>
      <c r="FJ66" s="53"/>
      <c r="FK66" s="53"/>
      <c r="FL66" s="53"/>
      <c r="FM66" s="53"/>
      <c r="FN66" s="53"/>
      <c r="FO66" s="53"/>
      <c r="FP66" s="53"/>
      <c r="FQ66" s="53"/>
      <c r="FR66" s="53"/>
      <c r="FS66" s="53"/>
      <c r="FT66" s="53"/>
      <c r="FU66" s="53"/>
      <c r="FV66" s="53"/>
      <c r="FW66" s="53"/>
      <c r="FX66" s="53"/>
      <c r="FY66" s="53"/>
      <c r="FZ66" s="53"/>
      <c r="GA66" s="53"/>
      <c r="GB66" s="53"/>
      <c r="GC66" s="53"/>
      <c r="GD66" s="53"/>
      <c r="GE66" s="53"/>
      <c r="GF66" s="53"/>
      <c r="GG66" s="53"/>
      <c r="GH66" s="53"/>
      <c r="GI66" s="53"/>
      <c r="GJ66" s="53"/>
      <c r="GK66" s="53"/>
      <c r="GL66" s="53"/>
      <c r="GM66" s="53"/>
      <c r="GN66" s="53"/>
      <c r="GO66" s="53"/>
      <c r="GP66" s="53"/>
      <c r="GQ66" s="53"/>
      <c r="GR66" s="53"/>
      <c r="GS66" s="53"/>
      <c r="GT66" s="53"/>
      <c r="GU66" s="53"/>
      <c r="GV66" s="53"/>
      <c r="GW66" s="53"/>
      <c r="GX66" s="53"/>
      <c r="GY66" s="53"/>
      <c r="GZ66" s="53"/>
      <c r="HA66" s="53"/>
      <c r="HB66" s="53"/>
      <c r="HC66" s="53"/>
      <c r="HD66" s="53"/>
      <c r="HE66" s="53"/>
      <c r="HF66" s="53"/>
      <c r="HG66" s="53"/>
      <c r="HH66" s="53"/>
      <c r="HI66" s="53"/>
      <c r="HJ66" s="53"/>
      <c r="HK66" s="53"/>
      <c r="HL66" s="53"/>
      <c r="HM66" s="53"/>
      <c r="HN66" s="53"/>
      <c r="HO66" s="53"/>
      <c r="HP66" s="53"/>
      <c r="HQ66" s="53"/>
      <c r="HR66" s="53"/>
      <c r="HS66" s="53"/>
      <c r="HT66" s="53"/>
      <c r="HU66" s="53"/>
      <c r="HV66" s="53"/>
      <c r="HW66" s="53"/>
      <c r="HX66" s="53"/>
      <c r="HY66" s="53"/>
      <c r="HZ66" s="53"/>
      <c r="IA66" s="53"/>
      <c r="IB66" s="53"/>
      <c r="IC66" s="53"/>
      <c r="ID66" s="53"/>
      <c r="IE66" s="53"/>
      <c r="IF66" s="53"/>
      <c r="IG66" s="53"/>
      <c r="IH66" s="53"/>
      <c r="II66" s="53"/>
      <c r="IJ66" s="53"/>
      <c r="IK66" s="53"/>
      <c r="IL66" s="53"/>
    </row>
    <row r="67" spans="1:246" ht="20.100000000000001" customHeight="1">
      <c r="A67" s="480" t="s">
        <v>912</v>
      </c>
      <c r="B67" s="437" t="s">
        <v>912</v>
      </c>
      <c r="C67" s="457" t="s">
        <v>996</v>
      </c>
      <c r="D67" s="459" t="s">
        <v>997</v>
      </c>
      <c r="E67" s="441">
        <v>10.07</v>
      </c>
      <c r="F67" s="440" t="s">
        <v>920</v>
      </c>
      <c r="G67" s="441">
        <v>1114</v>
      </c>
      <c r="H67" s="442">
        <f t="shared" si="182"/>
        <v>11217.98</v>
      </c>
      <c r="I67" s="481">
        <f t="shared" si="183"/>
        <v>2.2015607576958553E-2</v>
      </c>
      <c r="K67" s="470"/>
      <c r="L67" s="463">
        <f t="shared" si="184"/>
        <v>0</v>
      </c>
      <c r="M67" s="471">
        <f t="shared" si="193"/>
        <v>0</v>
      </c>
      <c r="O67" s="475"/>
      <c r="P67" s="464">
        <f t="shared" si="185"/>
        <v>0</v>
      </c>
      <c r="Q67" s="476">
        <f t="shared" si="194"/>
        <v>0</v>
      </c>
      <c r="S67" s="470">
        <v>891.2</v>
      </c>
      <c r="T67" s="463">
        <f t="shared" si="186"/>
        <v>8974.384</v>
      </c>
      <c r="U67" s="471">
        <f t="shared" si="195"/>
        <v>0.16972613909375414</v>
      </c>
      <c r="W67" s="475"/>
      <c r="X67" s="464">
        <f t="shared" si="187"/>
        <v>0</v>
      </c>
      <c r="Y67" s="476">
        <f t="shared" si="196"/>
        <v>0</v>
      </c>
      <c r="AA67" s="470"/>
      <c r="AB67" s="463">
        <f t="shared" si="188"/>
        <v>0</v>
      </c>
      <c r="AC67" s="471">
        <f t="shared" si="197"/>
        <v>0</v>
      </c>
      <c r="AE67" s="475"/>
      <c r="AF67" s="464">
        <f t="shared" si="189"/>
        <v>0</v>
      </c>
      <c r="AG67" s="476">
        <f t="shared" si="198"/>
        <v>0</v>
      </c>
      <c r="AI67" s="470"/>
      <c r="AJ67" s="463">
        <f t="shared" si="190"/>
        <v>0</v>
      </c>
      <c r="AK67" s="471">
        <f t="shared" si="199"/>
        <v>0</v>
      </c>
      <c r="AM67" s="486">
        <f t="shared" si="191"/>
        <v>891.2</v>
      </c>
      <c r="AN67" s="464">
        <f t="shared" si="192"/>
        <v>8974.384</v>
      </c>
      <c r="AO67" s="471">
        <f t="shared" si="181"/>
        <v>0.8</v>
      </c>
      <c r="AP67" s="521">
        <f t="shared" si="20"/>
        <v>222.79999999999995</v>
      </c>
      <c r="AR67" s="53">
        <f t="shared" si="21"/>
        <v>2243.5959999999995</v>
      </c>
      <c r="AT67" s="53"/>
      <c r="AU67" s="53"/>
      <c r="AV67" s="53"/>
      <c r="AW67" s="53"/>
      <c r="AX67" s="53"/>
      <c r="AY67" s="53"/>
      <c r="AZ67" s="53"/>
      <c r="BA67" s="53"/>
      <c r="BB67" s="53"/>
      <c r="BC67" s="53"/>
      <c r="BD67" s="53"/>
      <c r="BE67" s="53"/>
      <c r="BF67" s="53"/>
      <c r="BG67" s="53"/>
      <c r="BH67" s="53"/>
      <c r="BI67" s="53"/>
      <c r="BJ67" s="53"/>
      <c r="BK67" s="53"/>
      <c r="BL67" s="53"/>
      <c r="BM67" s="53"/>
      <c r="BN67" s="53"/>
      <c r="BO67" s="53"/>
      <c r="BP67" s="53"/>
      <c r="BQ67" s="53"/>
      <c r="BR67" s="53"/>
      <c r="BS67" s="53"/>
      <c r="BT67" s="53"/>
      <c r="BU67" s="53"/>
      <c r="BV67" s="53"/>
      <c r="BW67" s="53"/>
      <c r="BX67" s="53"/>
      <c r="BY67" s="53"/>
      <c r="BZ67" s="53"/>
      <c r="CA67" s="53"/>
      <c r="CB67" s="53"/>
      <c r="CC67" s="53"/>
      <c r="CD67" s="53"/>
      <c r="CE67" s="53"/>
      <c r="CF67" s="53"/>
      <c r="CG67" s="53"/>
      <c r="CH67" s="53"/>
      <c r="CI67" s="53"/>
      <c r="CJ67" s="53"/>
      <c r="CK67" s="53"/>
      <c r="CL67" s="53"/>
      <c r="CM67" s="53"/>
      <c r="CN67" s="53"/>
      <c r="CO67" s="53"/>
      <c r="CP67" s="53"/>
      <c r="CQ67" s="53"/>
      <c r="CR67" s="53"/>
      <c r="CS67" s="53"/>
      <c r="CT67" s="53"/>
      <c r="CU67" s="53"/>
      <c r="CV67" s="53"/>
      <c r="CW67" s="53"/>
      <c r="CX67" s="53"/>
      <c r="CY67" s="53"/>
      <c r="CZ67" s="53"/>
      <c r="DA67" s="53"/>
      <c r="DB67" s="53"/>
      <c r="DC67" s="53"/>
      <c r="DD67" s="53"/>
      <c r="DE67" s="53"/>
      <c r="DF67" s="53"/>
      <c r="DG67" s="53"/>
      <c r="DH67" s="53"/>
      <c r="DI67" s="53"/>
      <c r="DJ67" s="53"/>
      <c r="DK67" s="53"/>
      <c r="DL67" s="53"/>
      <c r="DM67" s="53"/>
      <c r="DN67" s="53"/>
      <c r="DO67" s="53"/>
      <c r="DP67" s="53"/>
      <c r="DQ67" s="53"/>
      <c r="DR67" s="53"/>
      <c r="DS67" s="53"/>
      <c r="DT67" s="53"/>
      <c r="DU67" s="53"/>
      <c r="DV67" s="53"/>
      <c r="DW67" s="53"/>
      <c r="DX67" s="53"/>
      <c r="DY67" s="53"/>
      <c r="DZ67" s="53"/>
      <c r="EA67" s="53"/>
      <c r="EB67" s="53"/>
      <c r="EC67" s="53"/>
      <c r="ED67" s="53"/>
      <c r="EE67" s="53"/>
      <c r="EF67" s="53"/>
      <c r="EG67" s="53"/>
      <c r="EH67" s="53"/>
      <c r="EI67" s="53"/>
      <c r="EJ67" s="53"/>
      <c r="EK67" s="53"/>
      <c r="EL67" s="53"/>
      <c r="EM67" s="53"/>
      <c r="EN67" s="53"/>
      <c r="EO67" s="53"/>
      <c r="EP67" s="53"/>
      <c r="EQ67" s="53"/>
      <c r="ER67" s="53"/>
      <c r="ES67" s="53"/>
      <c r="ET67" s="53"/>
      <c r="EU67" s="53"/>
      <c r="EV67" s="53"/>
      <c r="EW67" s="53"/>
      <c r="EX67" s="53"/>
      <c r="EY67" s="53"/>
      <c r="EZ67" s="53"/>
      <c r="FA67" s="53"/>
      <c r="FB67" s="53"/>
      <c r="FC67" s="53"/>
      <c r="FD67" s="53"/>
      <c r="FE67" s="53"/>
      <c r="FF67" s="53"/>
      <c r="FG67" s="53"/>
      <c r="FH67" s="53"/>
      <c r="FI67" s="53"/>
      <c r="FJ67" s="53"/>
      <c r="FK67" s="53"/>
      <c r="FL67" s="53"/>
      <c r="FM67" s="53"/>
      <c r="FN67" s="53"/>
      <c r="FO67" s="53"/>
      <c r="FP67" s="53"/>
      <c r="FQ67" s="53"/>
      <c r="FR67" s="53"/>
      <c r="FS67" s="53"/>
      <c r="FT67" s="53"/>
      <c r="FU67" s="53"/>
      <c r="FV67" s="53"/>
      <c r="FW67" s="53"/>
      <c r="FX67" s="53"/>
      <c r="FY67" s="53"/>
      <c r="FZ67" s="53"/>
      <c r="GA67" s="53"/>
      <c r="GB67" s="53"/>
      <c r="GC67" s="53"/>
      <c r="GD67" s="53"/>
      <c r="GE67" s="53"/>
      <c r="GF67" s="53"/>
      <c r="GG67" s="53"/>
      <c r="GH67" s="53"/>
      <c r="GI67" s="53"/>
      <c r="GJ67" s="53"/>
      <c r="GK67" s="53"/>
      <c r="GL67" s="53"/>
      <c r="GM67" s="53"/>
      <c r="GN67" s="53"/>
      <c r="GO67" s="53"/>
      <c r="GP67" s="53"/>
      <c r="GQ67" s="53"/>
      <c r="GR67" s="53"/>
      <c r="GS67" s="53"/>
      <c r="GT67" s="53"/>
      <c r="GU67" s="53"/>
      <c r="GV67" s="53"/>
      <c r="GW67" s="53"/>
      <c r="GX67" s="53"/>
      <c r="GY67" s="53"/>
      <c r="GZ67" s="53"/>
      <c r="HA67" s="53"/>
      <c r="HB67" s="53"/>
      <c r="HC67" s="53"/>
      <c r="HD67" s="53"/>
      <c r="HE67" s="53"/>
      <c r="HF67" s="53"/>
      <c r="HG67" s="53"/>
      <c r="HH67" s="53"/>
      <c r="HI67" s="53"/>
      <c r="HJ67" s="53"/>
      <c r="HK67" s="53"/>
      <c r="HL67" s="53"/>
      <c r="HM67" s="53"/>
      <c r="HN67" s="53"/>
      <c r="HO67" s="53"/>
      <c r="HP67" s="53"/>
      <c r="HQ67" s="53"/>
      <c r="HR67" s="53"/>
      <c r="HS67" s="53"/>
      <c r="HT67" s="53"/>
      <c r="HU67" s="53"/>
      <c r="HV67" s="53"/>
      <c r="HW67" s="53"/>
      <c r="HX67" s="53"/>
      <c r="HY67" s="53"/>
      <c r="HZ67" s="53"/>
      <c r="IA67" s="53"/>
      <c r="IB67" s="53"/>
      <c r="IC67" s="53"/>
      <c r="ID67" s="53"/>
      <c r="IE67" s="53"/>
      <c r="IF67" s="53"/>
      <c r="IG67" s="53"/>
      <c r="IH67" s="53"/>
      <c r="II67" s="53"/>
      <c r="IJ67" s="53"/>
      <c r="IK67" s="53"/>
      <c r="IL67" s="53"/>
    </row>
    <row r="68" spans="1:246" ht="20.100000000000001" customHeight="1">
      <c r="A68" s="480" t="s">
        <v>912</v>
      </c>
      <c r="B68" s="437" t="s">
        <v>912</v>
      </c>
      <c r="C68" s="457" t="s">
        <v>1004</v>
      </c>
      <c r="D68" s="459" t="s">
        <v>1005</v>
      </c>
      <c r="E68" s="441">
        <v>6.43</v>
      </c>
      <c r="F68" s="440" t="s">
        <v>920</v>
      </c>
      <c r="G68" s="441">
        <v>1114</v>
      </c>
      <c r="H68" s="442">
        <f t="shared" si="182"/>
        <v>7163.0199999999995</v>
      </c>
      <c r="I68" s="481">
        <f t="shared" si="183"/>
        <v>1.4057632246260526E-2</v>
      </c>
      <c r="K68" s="470"/>
      <c r="L68" s="463">
        <f t="shared" si="184"/>
        <v>0</v>
      </c>
      <c r="M68" s="471">
        <f t="shared" si="193"/>
        <v>0</v>
      </c>
      <c r="O68" s="475"/>
      <c r="P68" s="464">
        <f t="shared" si="185"/>
        <v>0</v>
      </c>
      <c r="Q68" s="476">
        <f t="shared" si="194"/>
        <v>0</v>
      </c>
      <c r="S68" s="470">
        <v>1114</v>
      </c>
      <c r="T68" s="463">
        <f t="shared" si="186"/>
        <v>7163.0199999999995</v>
      </c>
      <c r="U68" s="471">
        <f t="shared" si="195"/>
        <v>0.13546910059245768</v>
      </c>
      <c r="W68" s="475"/>
      <c r="X68" s="464">
        <f t="shared" si="187"/>
        <v>0</v>
      </c>
      <c r="Y68" s="476">
        <f t="shared" si="196"/>
        <v>0</v>
      </c>
      <c r="AA68" s="470"/>
      <c r="AB68" s="463">
        <f t="shared" si="188"/>
        <v>0</v>
      </c>
      <c r="AC68" s="471">
        <f t="shared" si="197"/>
        <v>0</v>
      </c>
      <c r="AE68" s="475"/>
      <c r="AF68" s="464">
        <f t="shared" si="189"/>
        <v>0</v>
      </c>
      <c r="AG68" s="476">
        <f t="shared" si="198"/>
        <v>0</v>
      </c>
      <c r="AI68" s="470"/>
      <c r="AJ68" s="463">
        <f t="shared" si="190"/>
        <v>0</v>
      </c>
      <c r="AK68" s="471">
        <f t="shared" si="199"/>
        <v>0</v>
      </c>
      <c r="AM68" s="486">
        <f t="shared" si="191"/>
        <v>1114</v>
      </c>
      <c r="AN68" s="464">
        <f t="shared" si="192"/>
        <v>7163.0199999999995</v>
      </c>
      <c r="AO68" s="471">
        <f>IF(AN68=0,"-",AN68/H68)</f>
        <v>1</v>
      </c>
      <c r="AP68" s="521">
        <f t="shared" si="20"/>
        <v>0</v>
      </c>
      <c r="AR68" s="53">
        <f t="shared" si="21"/>
        <v>0</v>
      </c>
      <c r="AT68" s="53"/>
      <c r="AU68" s="53"/>
      <c r="AV68" s="53"/>
      <c r="AW68" s="53"/>
      <c r="AX68" s="53"/>
      <c r="AY68" s="53"/>
      <c r="AZ68" s="53"/>
      <c r="BA68" s="53"/>
      <c r="BB68" s="53"/>
      <c r="BC68" s="53"/>
      <c r="BD68" s="53"/>
      <c r="BE68" s="53"/>
      <c r="BF68" s="53"/>
      <c r="BG68" s="53"/>
      <c r="BH68" s="53"/>
      <c r="BI68" s="53"/>
      <c r="BJ68" s="53"/>
      <c r="BK68" s="53"/>
      <c r="BL68" s="53"/>
      <c r="BM68" s="53"/>
      <c r="BN68" s="53"/>
      <c r="BO68" s="53"/>
      <c r="BP68" s="53"/>
      <c r="BQ68" s="53"/>
      <c r="BR68" s="53"/>
      <c r="BS68" s="53"/>
      <c r="BT68" s="53"/>
      <c r="BU68" s="53"/>
      <c r="BV68" s="53"/>
      <c r="BW68" s="53"/>
      <c r="BX68" s="53"/>
      <c r="BY68" s="53"/>
      <c r="BZ68" s="53"/>
      <c r="CA68" s="53"/>
      <c r="CB68" s="53"/>
      <c r="CC68" s="53"/>
      <c r="CD68" s="53"/>
      <c r="CE68" s="53"/>
      <c r="CF68" s="53"/>
      <c r="CG68" s="53"/>
      <c r="CH68" s="53"/>
      <c r="CI68" s="53"/>
      <c r="CJ68" s="53"/>
      <c r="CK68" s="53"/>
      <c r="CL68" s="53"/>
      <c r="CM68" s="53"/>
      <c r="CN68" s="53"/>
      <c r="CO68" s="53"/>
      <c r="CP68" s="53"/>
      <c r="CQ68" s="53"/>
      <c r="CR68" s="53"/>
      <c r="CS68" s="53"/>
      <c r="CT68" s="53"/>
      <c r="CU68" s="53"/>
      <c r="CV68" s="53"/>
      <c r="CW68" s="53"/>
      <c r="CX68" s="53"/>
      <c r="CY68" s="53"/>
      <c r="CZ68" s="53"/>
      <c r="DA68" s="53"/>
      <c r="DB68" s="53"/>
      <c r="DC68" s="53"/>
      <c r="DD68" s="53"/>
      <c r="DE68" s="53"/>
      <c r="DF68" s="53"/>
      <c r="DG68" s="53"/>
      <c r="DH68" s="53"/>
      <c r="DI68" s="53"/>
      <c r="DJ68" s="53"/>
      <c r="DK68" s="53"/>
      <c r="DL68" s="53"/>
      <c r="DM68" s="53"/>
      <c r="DN68" s="53"/>
      <c r="DO68" s="53"/>
      <c r="DP68" s="53"/>
      <c r="DQ68" s="53"/>
      <c r="DR68" s="53"/>
      <c r="DS68" s="53"/>
      <c r="DT68" s="53"/>
      <c r="DU68" s="53"/>
      <c r="DV68" s="53"/>
      <c r="DW68" s="53"/>
      <c r="DX68" s="53"/>
      <c r="DY68" s="53"/>
      <c r="DZ68" s="53"/>
      <c r="EA68" s="53"/>
      <c r="EB68" s="53"/>
      <c r="EC68" s="53"/>
      <c r="ED68" s="53"/>
      <c r="EE68" s="53"/>
      <c r="EF68" s="53"/>
      <c r="EG68" s="53"/>
      <c r="EH68" s="53"/>
      <c r="EI68" s="53"/>
      <c r="EJ68" s="53"/>
      <c r="EK68" s="53"/>
      <c r="EL68" s="53"/>
      <c r="EM68" s="53"/>
      <c r="EN68" s="53"/>
      <c r="EO68" s="53"/>
      <c r="EP68" s="53"/>
      <c r="EQ68" s="53"/>
      <c r="ER68" s="53"/>
      <c r="ES68" s="53"/>
      <c r="ET68" s="53"/>
      <c r="EU68" s="53"/>
      <c r="EV68" s="53"/>
      <c r="EW68" s="53"/>
      <c r="EX68" s="53"/>
      <c r="EY68" s="53"/>
      <c r="EZ68" s="53"/>
      <c r="FA68" s="53"/>
      <c r="FB68" s="53"/>
      <c r="FC68" s="53"/>
      <c r="FD68" s="53"/>
      <c r="FE68" s="53"/>
      <c r="FF68" s="53"/>
      <c r="FG68" s="53"/>
      <c r="FH68" s="53"/>
      <c r="FI68" s="53"/>
      <c r="FJ68" s="53"/>
      <c r="FK68" s="53"/>
      <c r="FL68" s="53"/>
      <c r="FM68" s="53"/>
      <c r="FN68" s="53"/>
      <c r="FO68" s="53"/>
      <c r="FP68" s="53"/>
      <c r="FQ68" s="53"/>
      <c r="FR68" s="53"/>
      <c r="FS68" s="53"/>
      <c r="FT68" s="53"/>
      <c r="FU68" s="53"/>
      <c r="FV68" s="53"/>
      <c r="FW68" s="53"/>
      <c r="FX68" s="53"/>
      <c r="FY68" s="53"/>
      <c r="FZ68" s="53"/>
      <c r="GA68" s="53"/>
      <c r="GB68" s="53"/>
      <c r="GC68" s="53"/>
      <c r="GD68" s="53"/>
      <c r="GE68" s="53"/>
      <c r="GF68" s="53"/>
      <c r="GG68" s="53"/>
      <c r="GH68" s="53"/>
      <c r="GI68" s="53"/>
      <c r="GJ68" s="53"/>
      <c r="GK68" s="53"/>
      <c r="GL68" s="53"/>
      <c r="GM68" s="53"/>
      <c r="GN68" s="53"/>
      <c r="GO68" s="53"/>
      <c r="GP68" s="53"/>
      <c r="GQ68" s="53"/>
      <c r="GR68" s="53"/>
      <c r="GS68" s="53"/>
      <c r="GT68" s="53"/>
      <c r="GU68" s="53"/>
      <c r="GV68" s="53"/>
      <c r="GW68" s="53"/>
      <c r="GX68" s="53"/>
      <c r="GY68" s="53"/>
      <c r="GZ68" s="53"/>
      <c r="HA68" s="53"/>
      <c r="HB68" s="53"/>
      <c r="HC68" s="53"/>
      <c r="HD68" s="53"/>
      <c r="HE68" s="53"/>
      <c r="HF68" s="53"/>
      <c r="HG68" s="53"/>
      <c r="HH68" s="53"/>
      <c r="HI68" s="53"/>
      <c r="HJ68" s="53"/>
      <c r="HK68" s="53"/>
      <c r="HL68" s="53"/>
      <c r="HM68" s="53"/>
      <c r="HN68" s="53"/>
      <c r="HO68" s="53"/>
      <c r="HP68" s="53"/>
      <c r="HQ68" s="53"/>
      <c r="HR68" s="53"/>
      <c r="HS68" s="53"/>
      <c r="HT68" s="53"/>
      <c r="HU68" s="53"/>
      <c r="HV68" s="53"/>
      <c r="HW68" s="53"/>
      <c r="HX68" s="53"/>
      <c r="HY68" s="53"/>
      <c r="HZ68" s="53"/>
      <c r="IA68" s="53"/>
      <c r="IB68" s="53"/>
      <c r="IC68" s="53"/>
      <c r="ID68" s="53"/>
      <c r="IE68" s="53"/>
      <c r="IF68" s="53"/>
      <c r="IG68" s="53"/>
      <c r="IH68" s="53"/>
      <c r="II68" s="53"/>
      <c r="IJ68" s="53"/>
      <c r="IK68" s="53"/>
      <c r="IL68" s="53"/>
    </row>
    <row r="69" spans="1:246" ht="20.100000000000001" customHeight="1">
      <c r="A69" s="480" t="s">
        <v>912</v>
      </c>
      <c r="B69" s="437" t="s">
        <v>912</v>
      </c>
      <c r="C69" s="457" t="s">
        <v>998</v>
      </c>
      <c r="D69" s="459" t="s">
        <v>999</v>
      </c>
      <c r="E69" s="441">
        <v>12.3</v>
      </c>
      <c r="F69" s="440" t="s">
        <v>920</v>
      </c>
      <c r="G69" s="441">
        <v>847.2</v>
      </c>
      <c r="H69" s="442">
        <f t="shared" ref="H69:H71" si="200">E69*G69</f>
        <v>10420.560000000001</v>
      </c>
      <c r="I69" s="481">
        <f t="shared" si="183"/>
        <v>2.0450647950179202E-2</v>
      </c>
      <c r="K69" s="470"/>
      <c r="L69" s="463">
        <f t="shared" si="184"/>
        <v>0</v>
      </c>
      <c r="M69" s="471">
        <f t="shared" si="193"/>
        <v>0</v>
      </c>
      <c r="O69" s="475"/>
      <c r="P69" s="464">
        <f t="shared" si="185"/>
        <v>0</v>
      </c>
      <c r="Q69" s="476">
        <f t="shared" si="194"/>
        <v>0</v>
      </c>
      <c r="S69" s="470"/>
      <c r="T69" s="463">
        <f t="shared" si="186"/>
        <v>0</v>
      </c>
      <c r="U69" s="471">
        <f t="shared" si="195"/>
        <v>0</v>
      </c>
      <c r="W69" s="475"/>
      <c r="X69" s="464">
        <f t="shared" si="187"/>
        <v>0</v>
      </c>
      <c r="Y69" s="476">
        <f t="shared" si="196"/>
        <v>0</v>
      </c>
      <c r="AA69" s="470"/>
      <c r="AB69" s="463">
        <f t="shared" si="188"/>
        <v>0</v>
      </c>
      <c r="AC69" s="471">
        <f t="shared" si="197"/>
        <v>0</v>
      </c>
      <c r="AE69" s="475"/>
      <c r="AF69" s="464">
        <f t="shared" si="189"/>
        <v>0</v>
      </c>
      <c r="AG69" s="476">
        <f t="shared" si="198"/>
        <v>0</v>
      </c>
      <c r="AI69" s="470">
        <v>381.24</v>
      </c>
      <c r="AJ69" s="463">
        <f t="shared" si="190"/>
        <v>4689.2520000000004</v>
      </c>
      <c r="AK69" s="471">
        <f t="shared" si="199"/>
        <v>8.8684486556143E-2</v>
      </c>
      <c r="AM69" s="486">
        <f t="shared" si="191"/>
        <v>381.24</v>
      </c>
      <c r="AN69" s="464">
        <f t="shared" si="192"/>
        <v>4689.2520000000004</v>
      </c>
      <c r="AO69" s="471">
        <f t="shared" si="181"/>
        <v>0.44999999999999996</v>
      </c>
      <c r="AP69" s="521">
        <f t="shared" si="20"/>
        <v>465.96000000000004</v>
      </c>
      <c r="AR69" s="53">
        <f t="shared" si="21"/>
        <v>5731.3080000000009</v>
      </c>
      <c r="AT69" s="53"/>
      <c r="AU69" s="53"/>
      <c r="AV69" s="53"/>
      <c r="AW69" s="53"/>
      <c r="AX69" s="53"/>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53"/>
      <c r="CE69" s="53"/>
      <c r="CF69" s="53"/>
      <c r="CG69" s="53"/>
      <c r="CH69" s="53"/>
      <c r="CI69" s="53"/>
      <c r="CJ69" s="53"/>
      <c r="CK69" s="53"/>
      <c r="CL69" s="53"/>
      <c r="CM69" s="53"/>
      <c r="CN69" s="53"/>
      <c r="CO69" s="53"/>
      <c r="CP69" s="53"/>
      <c r="CQ69" s="53"/>
      <c r="CR69" s="53"/>
      <c r="CS69" s="53"/>
      <c r="CT69" s="53"/>
      <c r="CU69" s="53"/>
      <c r="CV69" s="53"/>
      <c r="CW69" s="53"/>
      <c r="CX69" s="53"/>
      <c r="CY69" s="53"/>
      <c r="CZ69" s="53"/>
      <c r="DA69" s="53"/>
      <c r="DB69" s="53"/>
      <c r="DC69" s="53"/>
      <c r="DD69" s="53"/>
      <c r="DE69" s="53"/>
      <c r="DF69" s="53"/>
      <c r="DG69" s="53"/>
      <c r="DH69" s="53"/>
      <c r="DI69" s="53"/>
      <c r="DJ69" s="53"/>
      <c r="DK69" s="53"/>
      <c r="DL69" s="53"/>
      <c r="DM69" s="53"/>
      <c r="DN69" s="53"/>
      <c r="DO69" s="53"/>
      <c r="DP69" s="53"/>
      <c r="DQ69" s="53"/>
      <c r="DR69" s="53"/>
      <c r="DS69" s="53"/>
      <c r="DT69" s="53"/>
      <c r="DU69" s="53"/>
      <c r="DV69" s="53"/>
      <c r="DW69" s="53"/>
      <c r="DX69" s="53"/>
      <c r="DY69" s="53"/>
      <c r="DZ69" s="53"/>
      <c r="EA69" s="53"/>
      <c r="EB69" s="53"/>
      <c r="EC69" s="53"/>
      <c r="ED69" s="53"/>
      <c r="EE69" s="53"/>
      <c r="EF69" s="53"/>
      <c r="EG69" s="53"/>
      <c r="EH69" s="53"/>
      <c r="EI69" s="53"/>
      <c r="EJ69" s="53"/>
      <c r="EK69" s="53"/>
      <c r="EL69" s="53"/>
      <c r="EM69" s="53"/>
      <c r="EN69" s="53"/>
      <c r="EO69" s="53"/>
      <c r="EP69" s="53"/>
      <c r="EQ69" s="53"/>
      <c r="ER69" s="53"/>
      <c r="ES69" s="53"/>
      <c r="ET69" s="53"/>
      <c r="EU69" s="53"/>
      <c r="EV69" s="53"/>
      <c r="EW69" s="53"/>
      <c r="EX69" s="53"/>
      <c r="EY69" s="53"/>
      <c r="EZ69" s="53"/>
      <c r="FA69" s="53"/>
      <c r="FB69" s="53"/>
      <c r="FC69" s="53"/>
      <c r="FD69" s="53"/>
      <c r="FE69" s="53"/>
      <c r="FF69" s="53"/>
      <c r="FG69" s="53"/>
      <c r="FH69" s="53"/>
      <c r="FI69" s="53"/>
      <c r="FJ69" s="53"/>
      <c r="FK69" s="53"/>
      <c r="FL69" s="53"/>
      <c r="FM69" s="53"/>
      <c r="FN69" s="53"/>
      <c r="FO69" s="53"/>
      <c r="FP69" s="53"/>
      <c r="FQ69" s="53"/>
      <c r="FR69" s="53"/>
      <c r="FS69" s="53"/>
      <c r="FT69" s="53"/>
      <c r="FU69" s="53"/>
      <c r="FV69" s="53"/>
      <c r="FW69" s="53"/>
      <c r="FX69" s="53"/>
      <c r="FY69" s="53"/>
      <c r="FZ69" s="53"/>
      <c r="GA69" s="53"/>
      <c r="GB69" s="53"/>
      <c r="GC69" s="53"/>
      <c r="GD69" s="53"/>
      <c r="GE69" s="53"/>
      <c r="GF69" s="53"/>
      <c r="GG69" s="53"/>
      <c r="GH69" s="53"/>
      <c r="GI69" s="53"/>
      <c r="GJ69" s="53"/>
      <c r="GK69" s="53"/>
      <c r="GL69" s="53"/>
      <c r="GM69" s="53"/>
      <c r="GN69" s="53"/>
      <c r="GO69" s="53"/>
      <c r="GP69" s="53"/>
      <c r="GQ69" s="53"/>
      <c r="GR69" s="53"/>
      <c r="GS69" s="53"/>
      <c r="GT69" s="53"/>
      <c r="GU69" s="53"/>
      <c r="GV69" s="53"/>
      <c r="GW69" s="53"/>
      <c r="GX69" s="53"/>
      <c r="GY69" s="53"/>
      <c r="GZ69" s="53"/>
      <c r="HA69" s="53"/>
      <c r="HB69" s="53"/>
      <c r="HC69" s="53"/>
      <c r="HD69" s="53"/>
      <c r="HE69" s="53"/>
      <c r="HF69" s="53"/>
      <c r="HG69" s="53"/>
      <c r="HH69" s="53"/>
      <c r="HI69" s="53"/>
      <c r="HJ69" s="53"/>
      <c r="HK69" s="53"/>
      <c r="HL69" s="53"/>
      <c r="HM69" s="53"/>
      <c r="HN69" s="53"/>
      <c r="HO69" s="53"/>
      <c r="HP69" s="53"/>
      <c r="HQ69" s="53"/>
      <c r="HR69" s="53"/>
      <c r="HS69" s="53"/>
      <c r="HT69" s="53"/>
      <c r="HU69" s="53"/>
      <c r="HV69" s="53"/>
      <c r="HW69" s="53"/>
      <c r="HX69" s="53"/>
      <c r="HY69" s="53"/>
      <c r="HZ69" s="53"/>
      <c r="IA69" s="53"/>
      <c r="IB69" s="53"/>
      <c r="IC69" s="53"/>
      <c r="ID69" s="53"/>
      <c r="IE69" s="53"/>
      <c r="IF69" s="53"/>
      <c r="IG69" s="53"/>
      <c r="IH69" s="53"/>
      <c r="II69" s="53"/>
      <c r="IJ69" s="53"/>
      <c r="IK69" s="53"/>
      <c r="IL69" s="53"/>
    </row>
    <row r="70" spans="1:246" ht="20.100000000000001" customHeight="1">
      <c r="A70" s="480" t="s">
        <v>912</v>
      </c>
      <c r="B70" s="437" t="s">
        <v>912</v>
      </c>
      <c r="C70" s="457" t="s">
        <v>1000</v>
      </c>
      <c r="D70" s="459" t="s">
        <v>1001</v>
      </c>
      <c r="E70" s="441">
        <v>15.1</v>
      </c>
      <c r="F70" s="440" t="s">
        <v>920</v>
      </c>
      <c r="G70" s="441">
        <v>480</v>
      </c>
      <c r="H70" s="442">
        <f t="shared" si="200"/>
        <v>7248</v>
      </c>
      <c r="I70" s="481">
        <f t="shared" si="183"/>
        <v>1.4224407934208797E-2</v>
      </c>
      <c r="K70" s="470"/>
      <c r="L70" s="463">
        <f t="shared" si="184"/>
        <v>0</v>
      </c>
      <c r="M70" s="471">
        <f t="shared" si="193"/>
        <v>0</v>
      </c>
      <c r="O70" s="475"/>
      <c r="P70" s="464">
        <f t="shared" si="185"/>
        <v>0</v>
      </c>
      <c r="Q70" s="476">
        <f t="shared" si="194"/>
        <v>0</v>
      </c>
      <c r="S70" s="470"/>
      <c r="T70" s="463">
        <f t="shared" si="186"/>
        <v>0</v>
      </c>
      <c r="U70" s="471">
        <f t="shared" si="195"/>
        <v>0</v>
      </c>
      <c r="W70" s="475"/>
      <c r="X70" s="464">
        <f t="shared" si="187"/>
        <v>0</v>
      </c>
      <c r="Y70" s="476">
        <f t="shared" si="196"/>
        <v>0</v>
      </c>
      <c r="AA70" s="470"/>
      <c r="AB70" s="463">
        <f t="shared" si="188"/>
        <v>0</v>
      </c>
      <c r="AC70" s="471">
        <f t="shared" si="197"/>
        <v>0</v>
      </c>
      <c r="AE70" s="475"/>
      <c r="AF70" s="464">
        <f t="shared" si="189"/>
        <v>0</v>
      </c>
      <c r="AG70" s="476">
        <f t="shared" si="198"/>
        <v>0</v>
      </c>
      <c r="AI70" s="470"/>
      <c r="AJ70" s="463">
        <f t="shared" si="190"/>
        <v>0</v>
      </c>
      <c r="AK70" s="471">
        <f t="shared" si="199"/>
        <v>0</v>
      </c>
      <c r="AM70" s="486">
        <f t="shared" si="191"/>
        <v>0</v>
      </c>
      <c r="AN70" s="464">
        <f t="shared" si="192"/>
        <v>0</v>
      </c>
      <c r="AO70" s="471" t="str">
        <f t="shared" si="181"/>
        <v>-</v>
      </c>
      <c r="AP70" s="521">
        <f t="shared" si="20"/>
        <v>480</v>
      </c>
      <c r="AR70" s="53">
        <f t="shared" si="21"/>
        <v>7248</v>
      </c>
      <c r="AT70" s="53"/>
      <c r="AU70" s="53"/>
      <c r="AV70" s="53"/>
      <c r="AW70" s="53"/>
      <c r="AX70" s="53"/>
      <c r="AY70" s="53"/>
      <c r="AZ70" s="53"/>
      <c r="BA70" s="53"/>
      <c r="BB70" s="53"/>
      <c r="BC70" s="53"/>
      <c r="BD70" s="53"/>
      <c r="BE70" s="53"/>
      <c r="BF70" s="53"/>
      <c r="BG70" s="53"/>
      <c r="BH70" s="53"/>
      <c r="BI70" s="53"/>
      <c r="BJ70" s="53"/>
      <c r="BK70" s="53"/>
      <c r="BL70" s="53"/>
      <c r="BM70" s="53"/>
      <c r="BN70" s="53"/>
      <c r="BO70" s="53"/>
      <c r="BP70" s="53"/>
      <c r="BQ70" s="53"/>
      <c r="BR70" s="53"/>
      <c r="BS70" s="53"/>
      <c r="BT70" s="53"/>
      <c r="BU70" s="53"/>
      <c r="BV70" s="53"/>
      <c r="BW70" s="53"/>
      <c r="BX70" s="53"/>
      <c r="BY70" s="53"/>
      <c r="BZ70" s="53"/>
      <c r="CA70" s="53"/>
      <c r="CB70" s="53"/>
      <c r="CC70" s="53"/>
      <c r="CD70" s="53"/>
      <c r="CE70" s="53"/>
      <c r="CF70" s="53"/>
      <c r="CG70" s="53"/>
      <c r="CH70" s="53"/>
      <c r="CI70" s="53"/>
      <c r="CJ70" s="53"/>
      <c r="CK70" s="53"/>
      <c r="CL70" s="53"/>
      <c r="CM70" s="53"/>
      <c r="CN70" s="53"/>
      <c r="CO70" s="53"/>
      <c r="CP70" s="53"/>
      <c r="CQ70" s="53"/>
      <c r="CR70" s="53"/>
      <c r="CS70" s="53"/>
      <c r="CT70" s="53"/>
      <c r="CU70" s="53"/>
      <c r="CV70" s="53"/>
      <c r="CW70" s="53"/>
      <c r="CX70" s="53"/>
      <c r="CY70" s="53"/>
      <c r="CZ70" s="53"/>
      <c r="DA70" s="53"/>
      <c r="DB70" s="53"/>
      <c r="DC70" s="53"/>
      <c r="DD70" s="53"/>
      <c r="DE70" s="53"/>
      <c r="DF70" s="53"/>
      <c r="DG70" s="53"/>
      <c r="DH70" s="53"/>
      <c r="DI70" s="53"/>
      <c r="DJ70" s="53"/>
      <c r="DK70" s="53"/>
      <c r="DL70" s="53"/>
      <c r="DM70" s="53"/>
      <c r="DN70" s="53"/>
      <c r="DO70" s="53"/>
      <c r="DP70" s="53"/>
      <c r="DQ70" s="53"/>
      <c r="DR70" s="53"/>
      <c r="DS70" s="53"/>
      <c r="DT70" s="53"/>
      <c r="DU70" s="53"/>
      <c r="DV70" s="53"/>
      <c r="DW70" s="53"/>
      <c r="DX70" s="53"/>
      <c r="DY70" s="53"/>
      <c r="DZ70" s="53"/>
      <c r="EA70" s="53"/>
      <c r="EB70" s="53"/>
      <c r="EC70" s="53"/>
      <c r="ED70" s="53"/>
      <c r="EE70" s="53"/>
      <c r="EF70" s="53"/>
      <c r="EG70" s="53"/>
      <c r="EH70" s="53"/>
      <c r="EI70" s="53"/>
      <c r="EJ70" s="53"/>
      <c r="EK70" s="53"/>
      <c r="EL70" s="53"/>
      <c r="EM70" s="53"/>
      <c r="EN70" s="53"/>
      <c r="EO70" s="53"/>
      <c r="EP70" s="53"/>
      <c r="EQ70" s="53"/>
      <c r="ER70" s="53"/>
      <c r="ES70" s="53"/>
      <c r="ET70" s="53"/>
      <c r="EU70" s="53"/>
      <c r="EV70" s="53"/>
      <c r="EW70" s="53"/>
      <c r="EX70" s="53"/>
      <c r="EY70" s="53"/>
      <c r="EZ70" s="53"/>
      <c r="FA70" s="53"/>
      <c r="FB70" s="53"/>
      <c r="FC70" s="53"/>
      <c r="FD70" s="53"/>
      <c r="FE70" s="53"/>
      <c r="FF70" s="53"/>
      <c r="FG70" s="53"/>
      <c r="FH70" s="53"/>
      <c r="FI70" s="53"/>
      <c r="FJ70" s="53"/>
      <c r="FK70" s="53"/>
      <c r="FL70" s="53"/>
      <c r="FM70" s="53"/>
      <c r="FN70" s="53"/>
      <c r="FO70" s="53"/>
      <c r="FP70" s="53"/>
      <c r="FQ70" s="53"/>
      <c r="FR70" s="53"/>
      <c r="FS70" s="53"/>
      <c r="FT70" s="53"/>
      <c r="FU70" s="53"/>
      <c r="FV70" s="53"/>
      <c r="FW70" s="53"/>
      <c r="FX70" s="53"/>
      <c r="FY70" s="53"/>
      <c r="FZ70" s="53"/>
      <c r="GA70" s="53"/>
      <c r="GB70" s="53"/>
      <c r="GC70" s="53"/>
      <c r="GD70" s="53"/>
      <c r="GE70" s="53"/>
      <c r="GF70" s="53"/>
      <c r="GG70" s="53"/>
      <c r="GH70" s="53"/>
      <c r="GI70" s="53"/>
      <c r="GJ70" s="53"/>
      <c r="GK70" s="53"/>
      <c r="GL70" s="53"/>
      <c r="GM70" s="53"/>
      <c r="GN70" s="53"/>
      <c r="GO70" s="53"/>
      <c r="GP70" s="53"/>
      <c r="GQ70" s="53"/>
      <c r="GR70" s="53"/>
      <c r="GS70" s="53"/>
      <c r="GT70" s="53"/>
      <c r="GU70" s="53"/>
      <c r="GV70" s="53"/>
      <c r="GW70" s="53"/>
      <c r="GX70" s="53"/>
      <c r="GY70" s="53"/>
      <c r="GZ70" s="53"/>
      <c r="HA70" s="53"/>
      <c r="HB70" s="53"/>
      <c r="HC70" s="53"/>
      <c r="HD70" s="53"/>
      <c r="HE70" s="53"/>
      <c r="HF70" s="53"/>
      <c r="HG70" s="53"/>
      <c r="HH70" s="53"/>
      <c r="HI70" s="53"/>
      <c r="HJ70" s="53"/>
      <c r="HK70" s="53"/>
      <c r="HL70" s="53"/>
      <c r="HM70" s="53"/>
      <c r="HN70" s="53"/>
      <c r="HO70" s="53"/>
      <c r="HP70" s="53"/>
      <c r="HQ70" s="53"/>
      <c r="HR70" s="53"/>
      <c r="HS70" s="53"/>
      <c r="HT70" s="53"/>
      <c r="HU70" s="53"/>
      <c r="HV70" s="53"/>
      <c r="HW70" s="53"/>
      <c r="HX70" s="53"/>
      <c r="HY70" s="53"/>
      <c r="HZ70" s="53"/>
      <c r="IA70" s="53"/>
      <c r="IB70" s="53"/>
      <c r="IC70" s="53"/>
      <c r="ID70" s="53"/>
      <c r="IE70" s="53"/>
      <c r="IF70" s="53"/>
      <c r="IG70" s="53"/>
      <c r="IH70" s="53"/>
      <c r="II70" s="53"/>
      <c r="IJ70" s="53"/>
      <c r="IK70" s="53"/>
      <c r="IL70" s="53"/>
    </row>
    <row r="71" spans="1:246" ht="20.100000000000001" customHeight="1">
      <c r="A71" s="480" t="s">
        <v>912</v>
      </c>
      <c r="B71" s="437" t="s">
        <v>912</v>
      </c>
      <c r="C71" s="457" t="s">
        <v>1002</v>
      </c>
      <c r="D71" s="459" t="s">
        <v>1003</v>
      </c>
      <c r="E71" s="441">
        <v>17.8</v>
      </c>
      <c r="F71" s="440" t="s">
        <v>920</v>
      </c>
      <c r="G71" s="441">
        <v>476</v>
      </c>
      <c r="H71" s="442">
        <f t="shared" si="200"/>
        <v>8472.8000000000011</v>
      </c>
      <c r="I71" s="481">
        <f t="shared" si="183"/>
        <v>1.6628113071876973E-2</v>
      </c>
      <c r="K71" s="470"/>
      <c r="L71" s="463">
        <f t="shared" si="184"/>
        <v>0</v>
      </c>
      <c r="M71" s="471">
        <f t="shared" si="193"/>
        <v>0</v>
      </c>
      <c r="O71" s="475"/>
      <c r="P71" s="464">
        <f t="shared" si="185"/>
        <v>0</v>
      </c>
      <c r="Q71" s="476">
        <f t="shared" si="194"/>
        <v>0</v>
      </c>
      <c r="S71" s="470"/>
      <c r="T71" s="463">
        <f t="shared" si="186"/>
        <v>0</v>
      </c>
      <c r="U71" s="471">
        <f t="shared" si="195"/>
        <v>0</v>
      </c>
      <c r="W71" s="475"/>
      <c r="X71" s="464">
        <f t="shared" si="187"/>
        <v>0</v>
      </c>
      <c r="Y71" s="476">
        <f t="shared" si="196"/>
        <v>0</v>
      </c>
      <c r="AA71" s="470"/>
      <c r="AB71" s="463">
        <f t="shared" si="188"/>
        <v>0</v>
      </c>
      <c r="AC71" s="471">
        <f t="shared" si="197"/>
        <v>0</v>
      </c>
      <c r="AE71" s="475"/>
      <c r="AF71" s="464">
        <f t="shared" si="189"/>
        <v>0</v>
      </c>
      <c r="AG71" s="476">
        <f t="shared" si="198"/>
        <v>0</v>
      </c>
      <c r="AI71" s="470">
        <v>214.2</v>
      </c>
      <c r="AJ71" s="463">
        <f t="shared" si="190"/>
        <v>3812.7599999999998</v>
      </c>
      <c r="AK71" s="471">
        <f t="shared" si="199"/>
        <v>7.2108017006081077E-2</v>
      </c>
      <c r="AM71" s="486">
        <f t="shared" si="191"/>
        <v>214.2</v>
      </c>
      <c r="AN71" s="464">
        <f t="shared" si="192"/>
        <v>3812.7599999999998</v>
      </c>
      <c r="AO71" s="471">
        <f t="shared" si="181"/>
        <v>0.4499999999999999</v>
      </c>
      <c r="AP71" s="521">
        <f t="shared" si="20"/>
        <v>261.8</v>
      </c>
      <c r="AR71" s="53">
        <f t="shared" si="21"/>
        <v>4660.04</v>
      </c>
      <c r="AT71" s="53"/>
      <c r="AU71" s="53"/>
      <c r="AV71" s="53"/>
      <c r="AW71" s="53"/>
      <c r="AX71" s="53"/>
      <c r="AY71" s="53"/>
      <c r="AZ71" s="53"/>
      <c r="BA71" s="53"/>
      <c r="BB71" s="53"/>
      <c r="BC71" s="53"/>
      <c r="BD71" s="53"/>
      <c r="BE71" s="53"/>
      <c r="BF71" s="53"/>
      <c r="BG71" s="53"/>
      <c r="BH71" s="53"/>
      <c r="BI71" s="53"/>
      <c r="BJ71" s="53"/>
      <c r="BK71" s="53"/>
      <c r="BL71" s="53"/>
      <c r="BM71" s="53"/>
      <c r="BN71" s="53"/>
      <c r="BO71" s="53"/>
      <c r="BP71" s="53"/>
      <c r="BQ71" s="53"/>
      <c r="BR71" s="53"/>
      <c r="BS71" s="53"/>
      <c r="BT71" s="53"/>
      <c r="BU71" s="53"/>
      <c r="BV71" s="53"/>
      <c r="BW71" s="53"/>
      <c r="BX71" s="53"/>
      <c r="BY71" s="53"/>
      <c r="BZ71" s="53"/>
      <c r="CA71" s="53"/>
      <c r="CB71" s="53"/>
      <c r="CC71" s="53"/>
      <c r="CD71" s="53"/>
      <c r="CE71" s="53"/>
      <c r="CF71" s="53"/>
      <c r="CG71" s="53"/>
      <c r="CH71" s="53"/>
      <c r="CI71" s="53"/>
      <c r="CJ71" s="53"/>
      <c r="CK71" s="53"/>
      <c r="CL71" s="53"/>
      <c r="CM71" s="53"/>
      <c r="CN71" s="53"/>
      <c r="CO71" s="53"/>
      <c r="CP71" s="53"/>
      <c r="CQ71" s="53"/>
      <c r="CR71" s="53"/>
      <c r="CS71" s="53"/>
      <c r="CT71" s="53"/>
      <c r="CU71" s="53"/>
      <c r="CV71" s="53"/>
      <c r="CW71" s="53"/>
      <c r="CX71" s="53"/>
      <c r="CY71" s="53"/>
      <c r="CZ71" s="53"/>
      <c r="DA71" s="53"/>
      <c r="DB71" s="53"/>
      <c r="DC71" s="53"/>
      <c r="DD71" s="53"/>
      <c r="DE71" s="53"/>
      <c r="DF71" s="53"/>
      <c r="DG71" s="53"/>
      <c r="DH71" s="53"/>
      <c r="DI71" s="53"/>
      <c r="DJ71" s="53"/>
      <c r="DK71" s="53"/>
      <c r="DL71" s="53"/>
      <c r="DM71" s="53"/>
      <c r="DN71" s="53"/>
      <c r="DO71" s="53"/>
      <c r="DP71" s="53"/>
      <c r="DQ71" s="53"/>
      <c r="DR71" s="53"/>
      <c r="DS71" s="53"/>
      <c r="DT71" s="53"/>
      <c r="DU71" s="53"/>
      <c r="DV71" s="53"/>
      <c r="DW71" s="53"/>
      <c r="DX71" s="53"/>
      <c r="DY71" s="53"/>
      <c r="DZ71" s="53"/>
      <c r="EA71" s="53"/>
      <c r="EB71" s="53"/>
      <c r="EC71" s="53"/>
      <c r="ED71" s="53"/>
      <c r="EE71" s="53"/>
      <c r="EF71" s="53"/>
      <c r="EG71" s="53"/>
      <c r="EH71" s="53"/>
      <c r="EI71" s="53"/>
      <c r="EJ71" s="53"/>
      <c r="EK71" s="53"/>
      <c r="EL71" s="53"/>
      <c r="EM71" s="53"/>
      <c r="EN71" s="53"/>
      <c r="EO71" s="53"/>
      <c r="EP71" s="53"/>
      <c r="EQ71" s="53"/>
      <c r="ER71" s="53"/>
      <c r="ES71" s="53"/>
      <c r="ET71" s="53"/>
      <c r="EU71" s="53"/>
      <c r="EV71" s="53"/>
      <c r="EW71" s="53"/>
      <c r="EX71" s="53"/>
      <c r="EY71" s="53"/>
      <c r="EZ71" s="53"/>
      <c r="FA71" s="53"/>
      <c r="FB71" s="53"/>
      <c r="FC71" s="53"/>
      <c r="FD71" s="53"/>
      <c r="FE71" s="53"/>
      <c r="FF71" s="53"/>
      <c r="FG71" s="53"/>
      <c r="FH71" s="53"/>
      <c r="FI71" s="53"/>
      <c r="FJ71" s="53"/>
      <c r="FK71" s="53"/>
      <c r="FL71" s="53"/>
      <c r="FM71" s="53"/>
      <c r="FN71" s="53"/>
      <c r="FO71" s="53"/>
      <c r="FP71" s="53"/>
      <c r="FQ71" s="53"/>
      <c r="FR71" s="53"/>
      <c r="FS71" s="53"/>
      <c r="FT71" s="53"/>
      <c r="FU71" s="53"/>
      <c r="FV71" s="53"/>
      <c r="FW71" s="53"/>
      <c r="FX71" s="53"/>
      <c r="FY71" s="53"/>
      <c r="FZ71" s="53"/>
      <c r="GA71" s="53"/>
      <c r="GB71" s="53"/>
      <c r="GC71" s="53"/>
      <c r="GD71" s="53"/>
      <c r="GE71" s="53"/>
      <c r="GF71" s="53"/>
      <c r="GG71" s="53"/>
      <c r="GH71" s="53"/>
      <c r="GI71" s="53"/>
      <c r="GJ71" s="53"/>
      <c r="GK71" s="53"/>
      <c r="GL71" s="53"/>
      <c r="GM71" s="53"/>
      <c r="GN71" s="53"/>
      <c r="GO71" s="53"/>
      <c r="GP71" s="53"/>
      <c r="GQ71" s="53"/>
      <c r="GR71" s="53"/>
      <c r="GS71" s="53"/>
      <c r="GT71" s="53"/>
      <c r="GU71" s="53"/>
      <c r="GV71" s="53"/>
      <c r="GW71" s="53"/>
      <c r="GX71" s="53"/>
      <c r="GY71" s="53"/>
      <c r="GZ71" s="53"/>
      <c r="HA71" s="53"/>
      <c r="HB71" s="53"/>
      <c r="HC71" s="53"/>
      <c r="HD71" s="53"/>
      <c r="HE71" s="53"/>
      <c r="HF71" s="53"/>
      <c r="HG71" s="53"/>
      <c r="HH71" s="53"/>
      <c r="HI71" s="53"/>
      <c r="HJ71" s="53"/>
      <c r="HK71" s="53"/>
      <c r="HL71" s="53"/>
      <c r="HM71" s="53"/>
      <c r="HN71" s="53"/>
      <c r="HO71" s="53"/>
      <c r="HP71" s="53"/>
      <c r="HQ71" s="53"/>
      <c r="HR71" s="53"/>
      <c r="HS71" s="53"/>
      <c r="HT71" s="53"/>
      <c r="HU71" s="53"/>
      <c r="HV71" s="53"/>
      <c r="HW71" s="53"/>
      <c r="HX71" s="53"/>
      <c r="HY71" s="53"/>
      <c r="HZ71" s="53"/>
      <c r="IA71" s="53"/>
      <c r="IB71" s="53"/>
      <c r="IC71" s="53"/>
      <c r="ID71" s="53"/>
      <c r="IE71" s="53"/>
      <c r="IF71" s="53"/>
      <c r="IG71" s="53"/>
      <c r="IH71" s="53"/>
      <c r="II71" s="53"/>
      <c r="IJ71" s="53"/>
      <c r="IK71" s="53"/>
      <c r="IL71" s="53"/>
    </row>
    <row r="72" spans="1:246" ht="20.25" customHeight="1">
      <c r="A72" s="479"/>
      <c r="B72" s="444"/>
      <c r="C72" s="444" t="s">
        <v>1050</v>
      </c>
      <c r="D72" s="445" t="s">
        <v>965</v>
      </c>
      <c r="E72" s="447"/>
      <c r="F72" s="444"/>
      <c r="G72" s="446"/>
      <c r="H72" s="447">
        <f>SUM(H73:H113)</f>
        <v>12004.57</v>
      </c>
      <c r="I72" s="469">
        <f>SUM(I73:I113)</f>
        <v>2.3559313018041511E-2</v>
      </c>
      <c r="K72" s="468"/>
      <c r="L72" s="447">
        <f>SUM(L73:L113)</f>
        <v>0</v>
      </c>
      <c r="M72" s="469">
        <f>SUM(M73:M113)</f>
        <v>0</v>
      </c>
      <c r="O72" s="468"/>
      <c r="P72" s="447">
        <f>SUM(P73:P113)</f>
        <v>0</v>
      </c>
      <c r="Q72" s="469">
        <f>SUM(Q73:Q113)</f>
        <v>0</v>
      </c>
      <c r="S72" s="468"/>
      <c r="T72" s="447">
        <f>SUM(T73:T113)</f>
        <v>0</v>
      </c>
      <c r="U72" s="469">
        <f>SUM(U73:U113)</f>
        <v>0</v>
      </c>
      <c r="W72" s="468"/>
      <c r="X72" s="447">
        <f>SUM(X73:X113)</f>
        <v>0</v>
      </c>
      <c r="Y72" s="469">
        <f>SUM(Y73:Y113)</f>
        <v>0</v>
      </c>
      <c r="AA72" s="468"/>
      <c r="AB72" s="447">
        <f>SUM(AB73:AB113)</f>
        <v>0</v>
      </c>
      <c r="AC72" s="469">
        <f>SUM(AC73:AC113)</f>
        <v>0</v>
      </c>
      <c r="AE72" s="468"/>
      <c r="AF72" s="447">
        <f>SUM(AF73:AF113)</f>
        <v>7221.61</v>
      </c>
      <c r="AG72" s="469">
        <f>SUM(AG73:AG113)</f>
        <v>0.601571734764344</v>
      </c>
      <c r="AI72" s="468"/>
      <c r="AJ72" s="447">
        <f>SUM(AJ73:AJ113)</f>
        <v>0</v>
      </c>
      <c r="AK72" s="469">
        <f>SUM(AK73:AK113)</f>
        <v>0</v>
      </c>
      <c r="AM72" s="468"/>
      <c r="AN72" s="447">
        <f>SUM(AN73:AN113)</f>
        <v>7221.61</v>
      </c>
      <c r="AO72" s="469">
        <f t="shared" si="181"/>
        <v>0.60157173476434389</v>
      </c>
      <c r="AP72" s="521"/>
      <c r="AR72" s="447">
        <f>SUM(AR73:AR113)</f>
        <v>4782.96</v>
      </c>
      <c r="AT72" s="373"/>
      <c r="AU72" s="373"/>
      <c r="AV72" s="373"/>
      <c r="AW72" s="373"/>
      <c r="AX72" s="373"/>
      <c r="AY72" s="373"/>
      <c r="AZ72" s="373"/>
      <c r="BA72" s="373"/>
      <c r="BB72" s="373"/>
      <c r="BC72" s="373"/>
      <c r="BD72" s="373"/>
      <c r="BE72" s="373"/>
      <c r="BF72" s="373"/>
      <c r="BG72" s="373"/>
      <c r="BH72" s="373"/>
      <c r="BI72" s="373"/>
      <c r="BJ72" s="373"/>
      <c r="BK72" s="373"/>
      <c r="BL72" s="373"/>
      <c r="BM72" s="373"/>
      <c r="BN72" s="373"/>
      <c r="BO72" s="373"/>
      <c r="BP72" s="373"/>
      <c r="BQ72" s="373"/>
      <c r="BR72" s="373"/>
      <c r="BS72" s="373"/>
      <c r="BT72" s="373"/>
      <c r="BU72" s="373"/>
      <c r="BV72" s="373"/>
      <c r="BW72" s="373"/>
      <c r="BX72" s="373"/>
      <c r="BY72" s="373"/>
      <c r="BZ72" s="373"/>
      <c r="CA72" s="373"/>
      <c r="CB72" s="373"/>
      <c r="CC72" s="373"/>
      <c r="CD72" s="373"/>
      <c r="CE72" s="373"/>
      <c r="CF72" s="373"/>
      <c r="CG72" s="373"/>
      <c r="CH72" s="373"/>
      <c r="CI72" s="373"/>
      <c r="CJ72" s="373"/>
      <c r="CK72" s="373"/>
      <c r="CL72" s="373"/>
      <c r="CM72" s="373"/>
      <c r="CN72" s="373"/>
      <c r="CO72" s="373"/>
      <c r="CP72" s="373"/>
      <c r="CQ72" s="373"/>
      <c r="CR72" s="373"/>
      <c r="CS72" s="373"/>
      <c r="CT72" s="373"/>
      <c r="CU72" s="373"/>
      <c r="CV72" s="373"/>
      <c r="CW72" s="373"/>
      <c r="CX72" s="373"/>
      <c r="CY72" s="373"/>
      <c r="CZ72" s="373"/>
      <c r="DA72" s="373"/>
      <c r="DB72" s="373"/>
      <c r="DC72" s="373"/>
      <c r="DD72" s="373"/>
      <c r="DE72" s="373"/>
      <c r="DF72" s="373"/>
      <c r="DG72" s="373"/>
      <c r="DH72" s="373"/>
      <c r="DI72" s="373"/>
      <c r="DJ72" s="373"/>
      <c r="DK72" s="373"/>
      <c r="DL72" s="373"/>
      <c r="DM72" s="373"/>
      <c r="DN72" s="373"/>
      <c r="DO72" s="373"/>
      <c r="DP72" s="373"/>
      <c r="DQ72" s="373"/>
      <c r="DR72" s="373"/>
      <c r="DS72" s="373"/>
      <c r="DT72" s="373"/>
      <c r="DU72" s="373"/>
      <c r="DV72" s="373"/>
      <c r="DW72" s="373"/>
      <c r="DX72" s="373"/>
      <c r="DY72" s="373"/>
      <c r="DZ72" s="373"/>
      <c r="EA72" s="373"/>
      <c r="EB72" s="373"/>
      <c r="EC72" s="373"/>
      <c r="ED72" s="373"/>
      <c r="EE72" s="373"/>
      <c r="EF72" s="373"/>
      <c r="EG72" s="373"/>
      <c r="EH72" s="373"/>
      <c r="EI72" s="373"/>
      <c r="EJ72" s="373"/>
      <c r="EK72" s="373"/>
      <c r="EL72" s="373"/>
      <c r="EM72" s="373"/>
      <c r="EN72" s="373"/>
      <c r="EO72" s="373"/>
      <c r="EP72" s="373"/>
      <c r="EQ72" s="373"/>
      <c r="ER72" s="373"/>
      <c r="ES72" s="373"/>
      <c r="ET72" s="373"/>
      <c r="EU72" s="373"/>
      <c r="EV72" s="373"/>
      <c r="EW72" s="373"/>
      <c r="EX72" s="373"/>
      <c r="EY72" s="373"/>
      <c r="EZ72" s="373"/>
      <c r="FA72" s="373"/>
      <c r="FB72" s="373"/>
      <c r="FC72" s="373"/>
      <c r="FD72" s="373"/>
      <c r="FE72" s="373"/>
      <c r="FF72" s="373"/>
      <c r="FG72" s="373"/>
      <c r="FH72" s="373"/>
      <c r="FI72" s="373"/>
      <c r="FJ72" s="373"/>
      <c r="FK72" s="373"/>
      <c r="FL72" s="373"/>
      <c r="FM72" s="373"/>
      <c r="FN72" s="373"/>
      <c r="FO72" s="373"/>
      <c r="FP72" s="373"/>
      <c r="FQ72" s="373"/>
      <c r="FR72" s="373"/>
      <c r="FS72" s="373"/>
      <c r="FT72" s="373"/>
      <c r="FU72" s="373"/>
      <c r="FV72" s="373"/>
      <c r="FW72" s="373"/>
      <c r="FX72" s="373"/>
      <c r="FY72" s="373"/>
      <c r="FZ72" s="373"/>
      <c r="GA72" s="373"/>
      <c r="GB72" s="373"/>
      <c r="GC72" s="373"/>
      <c r="GD72" s="373"/>
      <c r="GE72" s="373"/>
      <c r="GF72" s="373"/>
      <c r="GG72" s="373"/>
      <c r="GH72" s="373"/>
      <c r="GI72" s="373"/>
      <c r="GJ72" s="373"/>
      <c r="GK72" s="373"/>
      <c r="GL72" s="373"/>
      <c r="GM72" s="373"/>
      <c r="GN72" s="373"/>
      <c r="GO72" s="373"/>
      <c r="GP72" s="373"/>
      <c r="GQ72" s="373"/>
      <c r="GR72" s="373"/>
      <c r="GS72" s="373"/>
      <c r="GT72" s="373"/>
      <c r="GU72" s="373"/>
      <c r="GV72" s="373"/>
      <c r="GW72" s="373"/>
      <c r="GX72" s="373"/>
      <c r="GY72" s="373"/>
      <c r="GZ72" s="373"/>
      <c r="HA72" s="373"/>
      <c r="HB72" s="373"/>
      <c r="HC72" s="373"/>
      <c r="HD72" s="373"/>
      <c r="HE72" s="373"/>
      <c r="HF72" s="373"/>
      <c r="HG72" s="373"/>
      <c r="HH72" s="373"/>
      <c r="HI72" s="373"/>
      <c r="HJ72" s="373"/>
      <c r="HK72" s="373"/>
      <c r="HL72" s="373"/>
      <c r="HM72" s="373"/>
      <c r="HN72" s="373"/>
      <c r="HO72" s="373"/>
      <c r="HP72" s="373"/>
      <c r="HQ72" s="373"/>
      <c r="HR72" s="373"/>
      <c r="HS72" s="373"/>
      <c r="HT72" s="373"/>
      <c r="HU72" s="373"/>
      <c r="HV72" s="373"/>
      <c r="HW72" s="373"/>
      <c r="HX72" s="373"/>
      <c r="HY72" s="373"/>
      <c r="HZ72" s="373"/>
      <c r="IA72" s="373"/>
      <c r="IB72" s="373"/>
      <c r="IC72" s="373"/>
      <c r="ID72" s="373"/>
      <c r="IE72" s="373"/>
      <c r="IF72" s="373"/>
      <c r="IG72" s="373"/>
      <c r="IH72" s="373"/>
      <c r="II72" s="373"/>
      <c r="IJ72" s="373"/>
      <c r="IK72" s="373"/>
      <c r="IL72" s="373"/>
    </row>
    <row r="73" spans="1:246" ht="20.100000000000001" customHeight="1">
      <c r="A73" s="480" t="s">
        <v>912</v>
      </c>
      <c r="B73" s="437" t="s">
        <v>912</v>
      </c>
      <c r="C73" s="457" t="s">
        <v>1051</v>
      </c>
      <c r="D73" s="439" t="s">
        <v>1010</v>
      </c>
      <c r="E73" s="441">
        <v>8.25</v>
      </c>
      <c r="F73" s="440" t="s">
        <v>921</v>
      </c>
      <c r="G73" s="441">
        <v>4</v>
      </c>
      <c r="H73" s="442">
        <f t="shared" ref="H73:H80" si="201">E73*G73</f>
        <v>33</v>
      </c>
      <c r="I73" s="481">
        <f t="shared" ref="I73:I113" si="202">H73/$H$194</f>
        <v>6.4763446720321504E-5</v>
      </c>
      <c r="K73" s="470"/>
      <c r="L73" s="463">
        <f t="shared" ref="L73:L113" si="203">SUM(K73*$E73)</f>
        <v>0</v>
      </c>
      <c r="M73" s="471">
        <f>SUM(L73/$H$72)</f>
        <v>0</v>
      </c>
      <c r="O73" s="475"/>
      <c r="P73" s="464">
        <f t="shared" ref="P73:P113" si="204">SUM(O73*$E73)</f>
        <v>0</v>
      </c>
      <c r="Q73" s="476">
        <f>SUM(P73/$H$72)</f>
        <v>0</v>
      </c>
      <c r="S73" s="470"/>
      <c r="T73" s="463">
        <f t="shared" ref="T73:T113" si="205">SUM(S73*$E73)</f>
        <v>0</v>
      </c>
      <c r="U73" s="471">
        <f>SUM(T73/$H$72)</f>
        <v>0</v>
      </c>
      <c r="W73" s="475"/>
      <c r="X73" s="464">
        <f t="shared" ref="X73:X113" si="206">SUM(W73*$E73)</f>
        <v>0</v>
      </c>
      <c r="Y73" s="476">
        <f>SUM(X73/$H$72)</f>
        <v>0</v>
      </c>
      <c r="AA73" s="470"/>
      <c r="AB73" s="463">
        <f t="shared" ref="AB73:AB113" si="207">SUM(AA73*$E73)</f>
        <v>0</v>
      </c>
      <c r="AC73" s="471">
        <f>SUM(AB73/$H$72)</f>
        <v>0</v>
      </c>
      <c r="AE73" s="475">
        <v>4</v>
      </c>
      <c r="AF73" s="464">
        <f t="shared" ref="AF73:AF113" si="208">SUM(AE73*$E73)</f>
        <v>33</v>
      </c>
      <c r="AG73" s="476">
        <f>SUM(AF73/$H$72)</f>
        <v>2.7489531070250747E-3</v>
      </c>
      <c r="AI73" s="470"/>
      <c r="AJ73" s="463">
        <f t="shared" ref="AJ73:AJ113" si="209">SUM(AI73*$E73)</f>
        <v>0</v>
      </c>
      <c r="AK73" s="471">
        <f>SUM(AJ73/$H$72)</f>
        <v>0</v>
      </c>
      <c r="AM73" s="486">
        <f t="shared" ref="AM73:AM113" si="210">SUM(AE73,AA73,W73,S73,O73,K73,AI73)</f>
        <v>4</v>
      </c>
      <c r="AN73" s="464">
        <f t="shared" ref="AN73:AN113" si="211">SUM(AF73,AB73,X73,T73,P73,L73,AJ73)</f>
        <v>33</v>
      </c>
      <c r="AO73" s="471">
        <f t="shared" si="181"/>
        <v>1</v>
      </c>
      <c r="AP73" s="521">
        <f t="shared" ref="AP73:AP135" si="212">G73-AM73</f>
        <v>0</v>
      </c>
      <c r="AR73" s="53">
        <f t="shared" ref="AR73:AR135" si="213">AP73*E73</f>
        <v>0</v>
      </c>
      <c r="AT73" s="53"/>
      <c r="AU73" s="53"/>
      <c r="AV73" s="53"/>
      <c r="AW73" s="53"/>
      <c r="AX73" s="53"/>
      <c r="AY73" s="53"/>
      <c r="AZ73" s="53"/>
      <c r="BA73" s="53"/>
      <c r="BB73" s="53"/>
      <c r="BC73" s="53"/>
      <c r="BD73" s="53"/>
      <c r="BE73" s="53"/>
      <c r="BF73" s="53"/>
      <c r="BG73" s="53"/>
      <c r="BH73" s="53"/>
      <c r="BI73" s="53"/>
      <c r="BJ73" s="53"/>
      <c r="BK73" s="53"/>
      <c r="BL73" s="53"/>
      <c r="BM73" s="53"/>
      <c r="BN73" s="53"/>
      <c r="BO73" s="53"/>
      <c r="BP73" s="53"/>
      <c r="BQ73" s="53"/>
      <c r="BR73" s="53"/>
      <c r="BS73" s="53"/>
      <c r="BT73" s="53"/>
      <c r="BU73" s="53"/>
      <c r="BV73" s="53"/>
      <c r="BW73" s="53"/>
      <c r="BX73" s="53"/>
      <c r="BY73" s="53"/>
      <c r="BZ73" s="53"/>
      <c r="CA73" s="53"/>
      <c r="CB73" s="53"/>
      <c r="CC73" s="53"/>
      <c r="CD73" s="53"/>
      <c r="CE73" s="53"/>
      <c r="CF73" s="53"/>
      <c r="CG73" s="53"/>
      <c r="CH73" s="53"/>
      <c r="CI73" s="53"/>
      <c r="CJ73" s="53"/>
      <c r="CK73" s="53"/>
      <c r="CL73" s="53"/>
      <c r="CM73" s="53"/>
      <c r="CN73" s="53"/>
      <c r="CO73" s="53"/>
      <c r="CP73" s="53"/>
      <c r="CQ73" s="53"/>
      <c r="CR73" s="53"/>
      <c r="CS73" s="53"/>
      <c r="CT73" s="53"/>
      <c r="CU73" s="53"/>
      <c r="CV73" s="53"/>
      <c r="CW73" s="53"/>
      <c r="CX73" s="53"/>
      <c r="CY73" s="53"/>
      <c r="CZ73" s="53"/>
      <c r="DA73" s="53"/>
      <c r="DB73" s="53"/>
      <c r="DC73" s="53"/>
      <c r="DD73" s="53"/>
      <c r="DE73" s="53"/>
      <c r="DF73" s="53"/>
      <c r="DG73" s="53"/>
      <c r="DH73" s="53"/>
      <c r="DI73" s="53"/>
      <c r="DJ73" s="53"/>
      <c r="DK73" s="53"/>
      <c r="DL73" s="53"/>
      <c r="DM73" s="53"/>
      <c r="DN73" s="53"/>
      <c r="DO73" s="53"/>
      <c r="DP73" s="53"/>
      <c r="DQ73" s="53"/>
      <c r="DR73" s="53"/>
      <c r="DS73" s="53"/>
      <c r="DT73" s="53"/>
      <c r="DU73" s="53"/>
      <c r="DV73" s="53"/>
      <c r="DW73" s="53"/>
      <c r="DX73" s="53"/>
      <c r="DY73" s="53"/>
      <c r="DZ73" s="53"/>
      <c r="EA73" s="53"/>
      <c r="EB73" s="53"/>
      <c r="EC73" s="53"/>
      <c r="ED73" s="53"/>
      <c r="EE73" s="53"/>
      <c r="EF73" s="53"/>
      <c r="EG73" s="53"/>
      <c r="EH73" s="53"/>
      <c r="EI73" s="53"/>
      <c r="EJ73" s="53"/>
      <c r="EK73" s="53"/>
      <c r="EL73" s="53"/>
      <c r="EM73" s="53"/>
      <c r="EN73" s="53"/>
      <c r="EO73" s="53"/>
      <c r="EP73" s="53"/>
      <c r="EQ73" s="53"/>
      <c r="ER73" s="53"/>
      <c r="ES73" s="53"/>
      <c r="ET73" s="53"/>
      <c r="EU73" s="53"/>
      <c r="EV73" s="53"/>
      <c r="EW73" s="53"/>
      <c r="EX73" s="53"/>
      <c r="EY73" s="53"/>
      <c r="EZ73" s="53"/>
      <c r="FA73" s="53"/>
      <c r="FB73" s="53"/>
      <c r="FC73" s="53"/>
      <c r="FD73" s="53"/>
      <c r="FE73" s="53"/>
      <c r="FF73" s="53"/>
      <c r="FG73" s="53"/>
      <c r="FH73" s="53"/>
      <c r="FI73" s="53"/>
      <c r="FJ73" s="53"/>
      <c r="FK73" s="53"/>
      <c r="FL73" s="53"/>
      <c r="FM73" s="53"/>
      <c r="FN73" s="53"/>
      <c r="FO73" s="53"/>
      <c r="FP73" s="53"/>
      <c r="FQ73" s="53"/>
      <c r="FR73" s="53"/>
      <c r="FS73" s="53"/>
      <c r="FT73" s="53"/>
      <c r="FU73" s="53"/>
      <c r="FV73" s="53"/>
      <c r="FW73" s="53"/>
      <c r="FX73" s="53"/>
      <c r="FY73" s="53"/>
      <c r="FZ73" s="53"/>
      <c r="GA73" s="53"/>
      <c r="GB73" s="53"/>
      <c r="GC73" s="53"/>
      <c r="GD73" s="53"/>
      <c r="GE73" s="53"/>
      <c r="GF73" s="53"/>
      <c r="GG73" s="53"/>
      <c r="GH73" s="53"/>
      <c r="GI73" s="53"/>
      <c r="GJ73" s="53"/>
      <c r="GK73" s="53"/>
      <c r="GL73" s="53"/>
      <c r="GM73" s="53"/>
      <c r="GN73" s="53"/>
      <c r="GO73" s="53"/>
      <c r="GP73" s="53"/>
      <c r="GQ73" s="53"/>
      <c r="GR73" s="53"/>
      <c r="GS73" s="53"/>
      <c r="GT73" s="53"/>
      <c r="GU73" s="53"/>
      <c r="GV73" s="53"/>
      <c r="GW73" s="53"/>
      <c r="GX73" s="53"/>
      <c r="GY73" s="53"/>
      <c r="GZ73" s="53"/>
      <c r="HA73" s="53"/>
      <c r="HB73" s="53"/>
      <c r="HC73" s="53"/>
      <c r="HD73" s="53"/>
      <c r="HE73" s="53"/>
      <c r="HF73" s="53"/>
      <c r="HG73" s="53"/>
      <c r="HH73" s="53"/>
      <c r="HI73" s="53"/>
      <c r="HJ73" s="53"/>
      <c r="HK73" s="53"/>
      <c r="HL73" s="53"/>
      <c r="HM73" s="53"/>
      <c r="HN73" s="53"/>
      <c r="HO73" s="53"/>
      <c r="HP73" s="53"/>
      <c r="HQ73" s="53"/>
      <c r="HR73" s="53"/>
      <c r="HS73" s="53"/>
      <c r="HT73" s="53"/>
      <c r="HU73" s="53"/>
      <c r="HV73" s="53"/>
      <c r="HW73" s="53"/>
      <c r="HX73" s="53"/>
      <c r="HY73" s="53"/>
      <c r="HZ73" s="53"/>
      <c r="IA73" s="53"/>
      <c r="IB73" s="53"/>
      <c r="IC73" s="53"/>
      <c r="ID73" s="53"/>
      <c r="IE73" s="53"/>
      <c r="IF73" s="53"/>
      <c r="IG73" s="53"/>
      <c r="IH73" s="53"/>
      <c r="II73" s="53"/>
      <c r="IJ73" s="53"/>
      <c r="IK73" s="53"/>
      <c r="IL73" s="53"/>
    </row>
    <row r="74" spans="1:246" ht="20.100000000000001" customHeight="1">
      <c r="A74" s="480" t="s">
        <v>912</v>
      </c>
      <c r="B74" s="437" t="s">
        <v>912</v>
      </c>
      <c r="C74" s="457" t="s">
        <v>1052</v>
      </c>
      <c r="D74" s="439" t="s">
        <v>1011</v>
      </c>
      <c r="E74" s="441">
        <v>9.5500000000000007</v>
      </c>
      <c r="F74" s="440" t="s">
        <v>921</v>
      </c>
      <c r="G74" s="441">
        <v>12</v>
      </c>
      <c r="H74" s="442">
        <f t="shared" si="201"/>
        <v>114.60000000000001</v>
      </c>
      <c r="I74" s="481">
        <f t="shared" si="202"/>
        <v>2.2490578770148018E-4</v>
      </c>
      <c r="K74" s="470"/>
      <c r="L74" s="463">
        <f t="shared" si="203"/>
        <v>0</v>
      </c>
      <c r="M74" s="471">
        <f t="shared" ref="M74:M113" si="214">SUM(L74/$H$72)</f>
        <v>0</v>
      </c>
      <c r="O74" s="475"/>
      <c r="P74" s="464">
        <f t="shared" si="204"/>
        <v>0</v>
      </c>
      <c r="Q74" s="476">
        <f t="shared" ref="Q74:Q113" si="215">SUM(P74/$H$72)</f>
        <v>0</v>
      </c>
      <c r="S74" s="470"/>
      <c r="T74" s="463">
        <f t="shared" si="205"/>
        <v>0</v>
      </c>
      <c r="U74" s="471">
        <f t="shared" ref="U74:U113" si="216">SUM(T74/$H$72)</f>
        <v>0</v>
      </c>
      <c r="W74" s="475"/>
      <c r="X74" s="464">
        <f t="shared" si="206"/>
        <v>0</v>
      </c>
      <c r="Y74" s="476">
        <f t="shared" ref="Y74:Y113" si="217">SUM(X74/$H$72)</f>
        <v>0</v>
      </c>
      <c r="AA74" s="470"/>
      <c r="AB74" s="463">
        <f t="shared" si="207"/>
        <v>0</v>
      </c>
      <c r="AC74" s="471">
        <f t="shared" ref="AC74:AC113" si="218">SUM(AB74/$H$72)</f>
        <v>0</v>
      </c>
      <c r="AE74" s="475">
        <v>12</v>
      </c>
      <c r="AF74" s="464">
        <f t="shared" si="208"/>
        <v>114.60000000000001</v>
      </c>
      <c r="AG74" s="476">
        <f t="shared" ref="AG74:AG113" si="219">SUM(AF74/$H$72)</f>
        <v>9.5463644262143502E-3</v>
      </c>
      <c r="AI74" s="470"/>
      <c r="AJ74" s="463">
        <f t="shared" si="209"/>
        <v>0</v>
      </c>
      <c r="AK74" s="471">
        <f t="shared" ref="AK74:AK113" si="220">SUM(AJ74/$H$72)</f>
        <v>0</v>
      </c>
      <c r="AM74" s="486">
        <f t="shared" si="210"/>
        <v>12</v>
      </c>
      <c r="AN74" s="464">
        <f t="shared" si="211"/>
        <v>114.60000000000001</v>
      </c>
      <c r="AO74" s="471">
        <f t="shared" si="181"/>
        <v>1</v>
      </c>
      <c r="AP74" s="521">
        <f t="shared" si="212"/>
        <v>0</v>
      </c>
      <c r="AR74" s="53">
        <f t="shared" si="213"/>
        <v>0</v>
      </c>
      <c r="AT74" s="53"/>
      <c r="AU74" s="53"/>
      <c r="AV74" s="53"/>
      <c r="AW74" s="53"/>
      <c r="AX74" s="53"/>
      <c r="AY74" s="53"/>
      <c r="AZ74" s="53"/>
      <c r="BA74" s="53"/>
      <c r="BB74" s="53"/>
      <c r="BC74" s="53"/>
      <c r="BD74" s="53"/>
      <c r="BE74" s="53"/>
      <c r="BF74" s="53"/>
      <c r="BG74" s="53"/>
      <c r="BH74" s="53"/>
      <c r="BI74" s="53"/>
      <c r="BJ74" s="53"/>
      <c r="BK74" s="53"/>
      <c r="BL74" s="53"/>
      <c r="BM74" s="53"/>
      <c r="BN74" s="53"/>
      <c r="BO74" s="53"/>
      <c r="BP74" s="53"/>
      <c r="BQ74" s="53"/>
      <c r="BR74" s="53"/>
      <c r="BS74" s="53"/>
      <c r="BT74" s="53"/>
      <c r="BU74" s="53"/>
      <c r="BV74" s="53"/>
      <c r="BW74" s="53"/>
      <c r="BX74" s="53"/>
      <c r="BY74" s="53"/>
      <c r="BZ74" s="53"/>
      <c r="CA74" s="53"/>
      <c r="CB74" s="53"/>
      <c r="CC74" s="53"/>
      <c r="CD74" s="53"/>
      <c r="CE74" s="53"/>
      <c r="CF74" s="53"/>
      <c r="CG74" s="53"/>
      <c r="CH74" s="53"/>
      <c r="CI74" s="53"/>
      <c r="CJ74" s="53"/>
      <c r="CK74" s="53"/>
      <c r="CL74" s="53"/>
      <c r="CM74" s="53"/>
      <c r="CN74" s="53"/>
      <c r="CO74" s="53"/>
      <c r="CP74" s="53"/>
      <c r="CQ74" s="53"/>
      <c r="CR74" s="53"/>
      <c r="CS74" s="53"/>
      <c r="CT74" s="53"/>
      <c r="CU74" s="53"/>
      <c r="CV74" s="53"/>
      <c r="CW74" s="53"/>
      <c r="CX74" s="53"/>
      <c r="CY74" s="53"/>
      <c r="CZ74" s="53"/>
      <c r="DA74" s="53"/>
      <c r="DB74" s="53"/>
      <c r="DC74" s="53"/>
      <c r="DD74" s="53"/>
      <c r="DE74" s="53"/>
      <c r="DF74" s="53"/>
      <c r="DG74" s="53"/>
      <c r="DH74" s="53"/>
      <c r="DI74" s="53"/>
      <c r="DJ74" s="53"/>
      <c r="DK74" s="53"/>
      <c r="DL74" s="53"/>
      <c r="DM74" s="53"/>
      <c r="DN74" s="53"/>
      <c r="DO74" s="53"/>
      <c r="DP74" s="53"/>
      <c r="DQ74" s="53"/>
      <c r="DR74" s="53"/>
      <c r="DS74" s="53"/>
      <c r="DT74" s="53"/>
      <c r="DU74" s="53"/>
      <c r="DV74" s="53"/>
      <c r="DW74" s="53"/>
      <c r="DX74" s="53"/>
      <c r="DY74" s="53"/>
      <c r="DZ74" s="53"/>
      <c r="EA74" s="53"/>
      <c r="EB74" s="53"/>
      <c r="EC74" s="53"/>
      <c r="ED74" s="53"/>
      <c r="EE74" s="53"/>
      <c r="EF74" s="53"/>
      <c r="EG74" s="53"/>
      <c r="EH74" s="53"/>
      <c r="EI74" s="53"/>
      <c r="EJ74" s="53"/>
      <c r="EK74" s="53"/>
      <c r="EL74" s="53"/>
      <c r="EM74" s="53"/>
      <c r="EN74" s="53"/>
      <c r="EO74" s="53"/>
      <c r="EP74" s="53"/>
      <c r="EQ74" s="53"/>
      <c r="ER74" s="53"/>
      <c r="ES74" s="53"/>
      <c r="ET74" s="53"/>
      <c r="EU74" s="53"/>
      <c r="EV74" s="53"/>
      <c r="EW74" s="53"/>
      <c r="EX74" s="53"/>
      <c r="EY74" s="53"/>
      <c r="EZ74" s="53"/>
      <c r="FA74" s="53"/>
      <c r="FB74" s="53"/>
      <c r="FC74" s="53"/>
      <c r="FD74" s="53"/>
      <c r="FE74" s="53"/>
      <c r="FF74" s="53"/>
      <c r="FG74" s="53"/>
      <c r="FH74" s="53"/>
      <c r="FI74" s="53"/>
      <c r="FJ74" s="53"/>
      <c r="FK74" s="53"/>
      <c r="FL74" s="53"/>
      <c r="FM74" s="53"/>
      <c r="FN74" s="53"/>
      <c r="FO74" s="53"/>
      <c r="FP74" s="53"/>
      <c r="FQ74" s="53"/>
      <c r="FR74" s="53"/>
      <c r="FS74" s="53"/>
      <c r="FT74" s="53"/>
      <c r="FU74" s="53"/>
      <c r="FV74" s="53"/>
      <c r="FW74" s="53"/>
      <c r="FX74" s="53"/>
      <c r="FY74" s="53"/>
      <c r="FZ74" s="53"/>
      <c r="GA74" s="53"/>
      <c r="GB74" s="53"/>
      <c r="GC74" s="53"/>
      <c r="GD74" s="53"/>
      <c r="GE74" s="53"/>
      <c r="GF74" s="53"/>
      <c r="GG74" s="53"/>
      <c r="GH74" s="53"/>
      <c r="GI74" s="53"/>
      <c r="GJ74" s="53"/>
      <c r="GK74" s="53"/>
      <c r="GL74" s="53"/>
      <c r="GM74" s="53"/>
      <c r="GN74" s="53"/>
      <c r="GO74" s="53"/>
      <c r="GP74" s="53"/>
      <c r="GQ74" s="53"/>
      <c r="GR74" s="53"/>
      <c r="GS74" s="53"/>
      <c r="GT74" s="53"/>
      <c r="GU74" s="53"/>
      <c r="GV74" s="53"/>
      <c r="GW74" s="53"/>
      <c r="GX74" s="53"/>
      <c r="GY74" s="53"/>
      <c r="GZ74" s="53"/>
      <c r="HA74" s="53"/>
      <c r="HB74" s="53"/>
      <c r="HC74" s="53"/>
      <c r="HD74" s="53"/>
      <c r="HE74" s="53"/>
      <c r="HF74" s="53"/>
      <c r="HG74" s="53"/>
      <c r="HH74" s="53"/>
      <c r="HI74" s="53"/>
      <c r="HJ74" s="53"/>
      <c r="HK74" s="53"/>
      <c r="HL74" s="53"/>
      <c r="HM74" s="53"/>
      <c r="HN74" s="53"/>
      <c r="HO74" s="53"/>
      <c r="HP74" s="53"/>
      <c r="HQ74" s="53"/>
      <c r="HR74" s="53"/>
      <c r="HS74" s="53"/>
      <c r="HT74" s="53"/>
      <c r="HU74" s="53"/>
      <c r="HV74" s="53"/>
      <c r="HW74" s="53"/>
      <c r="HX74" s="53"/>
      <c r="HY74" s="53"/>
      <c r="HZ74" s="53"/>
      <c r="IA74" s="53"/>
      <c r="IB74" s="53"/>
      <c r="IC74" s="53"/>
      <c r="ID74" s="53"/>
      <c r="IE74" s="53"/>
      <c r="IF74" s="53"/>
      <c r="IG74" s="53"/>
      <c r="IH74" s="53"/>
      <c r="II74" s="53"/>
      <c r="IJ74" s="53"/>
      <c r="IK74" s="53"/>
      <c r="IL74" s="53"/>
    </row>
    <row r="75" spans="1:246" ht="20.100000000000001" customHeight="1">
      <c r="A75" s="480" t="s">
        <v>912</v>
      </c>
      <c r="B75" s="437" t="s">
        <v>912</v>
      </c>
      <c r="C75" s="457" t="s">
        <v>1053</v>
      </c>
      <c r="D75" s="439" t="s">
        <v>1012</v>
      </c>
      <c r="E75" s="441">
        <v>15.15</v>
      </c>
      <c r="F75" s="440" t="s">
        <v>921</v>
      </c>
      <c r="G75" s="441">
        <v>4</v>
      </c>
      <c r="H75" s="442">
        <f t="shared" si="201"/>
        <v>60.6</v>
      </c>
      <c r="I75" s="481">
        <f t="shared" si="202"/>
        <v>1.1892923852277222E-4</v>
      </c>
      <c r="K75" s="470"/>
      <c r="L75" s="463">
        <f t="shared" si="203"/>
        <v>0</v>
      </c>
      <c r="M75" s="471">
        <f t="shared" si="214"/>
        <v>0</v>
      </c>
      <c r="O75" s="475"/>
      <c r="P75" s="464">
        <f t="shared" si="204"/>
        <v>0</v>
      </c>
      <c r="Q75" s="476">
        <f t="shared" si="215"/>
        <v>0</v>
      </c>
      <c r="S75" s="470"/>
      <c r="T75" s="463">
        <f t="shared" si="205"/>
        <v>0</v>
      </c>
      <c r="U75" s="471">
        <f t="shared" si="216"/>
        <v>0</v>
      </c>
      <c r="W75" s="475"/>
      <c r="X75" s="464">
        <f t="shared" si="206"/>
        <v>0</v>
      </c>
      <c r="Y75" s="476">
        <f t="shared" si="217"/>
        <v>0</v>
      </c>
      <c r="AA75" s="470"/>
      <c r="AB75" s="463">
        <f t="shared" si="207"/>
        <v>0</v>
      </c>
      <c r="AC75" s="471">
        <f t="shared" si="218"/>
        <v>0</v>
      </c>
      <c r="AE75" s="475">
        <v>4</v>
      </c>
      <c r="AF75" s="464">
        <f t="shared" si="208"/>
        <v>60.6</v>
      </c>
      <c r="AG75" s="476">
        <f t="shared" si="219"/>
        <v>5.0480775238096829E-3</v>
      </c>
      <c r="AI75" s="470"/>
      <c r="AJ75" s="463">
        <f t="shared" si="209"/>
        <v>0</v>
      </c>
      <c r="AK75" s="471">
        <f t="shared" si="220"/>
        <v>0</v>
      </c>
      <c r="AM75" s="486">
        <f t="shared" si="210"/>
        <v>4</v>
      </c>
      <c r="AN75" s="464">
        <f t="shared" si="211"/>
        <v>60.6</v>
      </c>
      <c r="AO75" s="471">
        <f t="shared" si="181"/>
        <v>1</v>
      </c>
      <c r="AP75" s="521">
        <f t="shared" si="212"/>
        <v>0</v>
      </c>
      <c r="AR75" s="53">
        <f t="shared" si="213"/>
        <v>0</v>
      </c>
      <c r="AT75" s="53"/>
      <c r="AU75" s="53"/>
      <c r="AV75" s="53"/>
      <c r="AW75" s="53"/>
      <c r="AX75" s="53"/>
      <c r="AY75" s="53"/>
      <c r="AZ75" s="53"/>
      <c r="BA75" s="53"/>
      <c r="BB75" s="53"/>
      <c r="BC75" s="53"/>
      <c r="BD75" s="53"/>
      <c r="BE75" s="53"/>
      <c r="BF75" s="53"/>
      <c r="BG75" s="53"/>
      <c r="BH75" s="53"/>
      <c r="BI75" s="53"/>
      <c r="BJ75" s="53"/>
      <c r="BK75" s="53"/>
      <c r="BL75" s="53"/>
      <c r="BM75" s="53"/>
      <c r="BN75" s="53"/>
      <c r="BO75" s="53"/>
      <c r="BP75" s="53"/>
      <c r="BQ75" s="53"/>
      <c r="BR75" s="53"/>
      <c r="BS75" s="53"/>
      <c r="BT75" s="53"/>
      <c r="BU75" s="53"/>
      <c r="BV75" s="53"/>
      <c r="BW75" s="53"/>
      <c r="BX75" s="53"/>
      <c r="BY75" s="53"/>
      <c r="BZ75" s="53"/>
      <c r="CA75" s="53"/>
      <c r="CB75" s="53"/>
      <c r="CC75" s="53"/>
      <c r="CD75" s="53"/>
      <c r="CE75" s="53"/>
      <c r="CF75" s="53"/>
      <c r="CG75" s="53"/>
      <c r="CH75" s="53"/>
      <c r="CI75" s="53"/>
      <c r="CJ75" s="53"/>
      <c r="CK75" s="53"/>
      <c r="CL75" s="53"/>
      <c r="CM75" s="53"/>
      <c r="CN75" s="53"/>
      <c r="CO75" s="53"/>
      <c r="CP75" s="53"/>
      <c r="CQ75" s="53"/>
      <c r="CR75" s="53"/>
      <c r="CS75" s="53"/>
      <c r="CT75" s="53"/>
      <c r="CU75" s="53"/>
      <c r="CV75" s="53"/>
      <c r="CW75" s="53"/>
      <c r="CX75" s="53"/>
      <c r="CY75" s="53"/>
      <c r="CZ75" s="53"/>
      <c r="DA75" s="53"/>
      <c r="DB75" s="53"/>
      <c r="DC75" s="53"/>
      <c r="DD75" s="53"/>
      <c r="DE75" s="53"/>
      <c r="DF75" s="53"/>
      <c r="DG75" s="53"/>
      <c r="DH75" s="53"/>
      <c r="DI75" s="53"/>
      <c r="DJ75" s="53"/>
      <c r="DK75" s="53"/>
      <c r="DL75" s="53"/>
      <c r="DM75" s="53"/>
      <c r="DN75" s="53"/>
      <c r="DO75" s="53"/>
      <c r="DP75" s="53"/>
      <c r="DQ75" s="53"/>
      <c r="DR75" s="53"/>
      <c r="DS75" s="53"/>
      <c r="DT75" s="53"/>
      <c r="DU75" s="53"/>
      <c r="DV75" s="53"/>
      <c r="DW75" s="53"/>
      <c r="DX75" s="53"/>
      <c r="DY75" s="53"/>
      <c r="DZ75" s="53"/>
      <c r="EA75" s="53"/>
      <c r="EB75" s="53"/>
      <c r="EC75" s="53"/>
      <c r="ED75" s="53"/>
      <c r="EE75" s="53"/>
      <c r="EF75" s="53"/>
      <c r="EG75" s="53"/>
      <c r="EH75" s="53"/>
      <c r="EI75" s="53"/>
      <c r="EJ75" s="53"/>
      <c r="EK75" s="53"/>
      <c r="EL75" s="53"/>
      <c r="EM75" s="53"/>
      <c r="EN75" s="53"/>
      <c r="EO75" s="53"/>
      <c r="EP75" s="53"/>
      <c r="EQ75" s="53"/>
      <c r="ER75" s="53"/>
      <c r="ES75" s="53"/>
      <c r="ET75" s="53"/>
      <c r="EU75" s="53"/>
      <c r="EV75" s="53"/>
      <c r="EW75" s="53"/>
      <c r="EX75" s="53"/>
      <c r="EY75" s="53"/>
      <c r="EZ75" s="53"/>
      <c r="FA75" s="53"/>
      <c r="FB75" s="53"/>
      <c r="FC75" s="53"/>
      <c r="FD75" s="53"/>
      <c r="FE75" s="53"/>
      <c r="FF75" s="53"/>
      <c r="FG75" s="53"/>
      <c r="FH75" s="53"/>
      <c r="FI75" s="53"/>
      <c r="FJ75" s="53"/>
      <c r="FK75" s="53"/>
      <c r="FL75" s="53"/>
      <c r="FM75" s="53"/>
      <c r="FN75" s="53"/>
      <c r="FO75" s="53"/>
      <c r="FP75" s="53"/>
      <c r="FQ75" s="53"/>
      <c r="FR75" s="53"/>
      <c r="FS75" s="53"/>
      <c r="FT75" s="53"/>
      <c r="FU75" s="53"/>
      <c r="FV75" s="53"/>
      <c r="FW75" s="53"/>
      <c r="FX75" s="53"/>
      <c r="FY75" s="53"/>
      <c r="FZ75" s="53"/>
      <c r="GA75" s="53"/>
      <c r="GB75" s="53"/>
      <c r="GC75" s="53"/>
      <c r="GD75" s="53"/>
      <c r="GE75" s="53"/>
      <c r="GF75" s="53"/>
      <c r="GG75" s="53"/>
      <c r="GH75" s="53"/>
      <c r="GI75" s="53"/>
      <c r="GJ75" s="53"/>
      <c r="GK75" s="53"/>
      <c r="GL75" s="53"/>
      <c r="GM75" s="53"/>
      <c r="GN75" s="53"/>
      <c r="GO75" s="53"/>
      <c r="GP75" s="53"/>
      <c r="GQ75" s="53"/>
      <c r="GR75" s="53"/>
      <c r="GS75" s="53"/>
      <c r="GT75" s="53"/>
      <c r="GU75" s="53"/>
      <c r="GV75" s="53"/>
      <c r="GW75" s="53"/>
      <c r="GX75" s="53"/>
      <c r="GY75" s="53"/>
      <c r="GZ75" s="53"/>
      <c r="HA75" s="53"/>
      <c r="HB75" s="53"/>
      <c r="HC75" s="53"/>
      <c r="HD75" s="53"/>
      <c r="HE75" s="53"/>
      <c r="HF75" s="53"/>
      <c r="HG75" s="53"/>
      <c r="HH75" s="53"/>
      <c r="HI75" s="53"/>
      <c r="HJ75" s="53"/>
      <c r="HK75" s="53"/>
      <c r="HL75" s="53"/>
      <c r="HM75" s="53"/>
      <c r="HN75" s="53"/>
      <c r="HO75" s="53"/>
      <c r="HP75" s="53"/>
      <c r="HQ75" s="53"/>
      <c r="HR75" s="53"/>
      <c r="HS75" s="53"/>
      <c r="HT75" s="53"/>
      <c r="HU75" s="53"/>
      <c r="HV75" s="53"/>
      <c r="HW75" s="53"/>
      <c r="HX75" s="53"/>
      <c r="HY75" s="53"/>
      <c r="HZ75" s="53"/>
      <c r="IA75" s="53"/>
      <c r="IB75" s="53"/>
      <c r="IC75" s="53"/>
      <c r="ID75" s="53"/>
      <c r="IE75" s="53"/>
      <c r="IF75" s="53"/>
      <c r="IG75" s="53"/>
      <c r="IH75" s="53"/>
      <c r="II75" s="53"/>
      <c r="IJ75" s="53"/>
      <c r="IK75" s="53"/>
      <c r="IL75" s="53"/>
    </row>
    <row r="76" spans="1:246" ht="20.100000000000001" customHeight="1">
      <c r="A76" s="480" t="s">
        <v>912</v>
      </c>
      <c r="B76" s="437" t="s">
        <v>912</v>
      </c>
      <c r="C76" s="457" t="s">
        <v>1054</v>
      </c>
      <c r="D76" s="439" t="s">
        <v>1013</v>
      </c>
      <c r="E76" s="441">
        <v>20.88</v>
      </c>
      <c r="F76" s="440" t="s">
        <v>921</v>
      </c>
      <c r="G76" s="441">
        <v>4</v>
      </c>
      <c r="H76" s="442">
        <f t="shared" si="201"/>
        <v>83.52</v>
      </c>
      <c r="I76" s="481">
        <f t="shared" si="202"/>
        <v>1.6391039606306824E-4</v>
      </c>
      <c r="K76" s="470"/>
      <c r="L76" s="463">
        <f t="shared" si="203"/>
        <v>0</v>
      </c>
      <c r="M76" s="471">
        <f t="shared" si="214"/>
        <v>0</v>
      </c>
      <c r="O76" s="475"/>
      <c r="P76" s="464">
        <f t="shared" si="204"/>
        <v>0</v>
      </c>
      <c r="Q76" s="476">
        <f t="shared" si="215"/>
        <v>0</v>
      </c>
      <c r="S76" s="470"/>
      <c r="T76" s="463">
        <f t="shared" si="205"/>
        <v>0</v>
      </c>
      <c r="U76" s="471">
        <f t="shared" si="216"/>
        <v>0</v>
      </c>
      <c r="W76" s="475"/>
      <c r="X76" s="464">
        <f t="shared" si="206"/>
        <v>0</v>
      </c>
      <c r="Y76" s="476">
        <f t="shared" si="217"/>
        <v>0</v>
      </c>
      <c r="AA76" s="470"/>
      <c r="AB76" s="463">
        <f t="shared" si="207"/>
        <v>0</v>
      </c>
      <c r="AC76" s="471">
        <f t="shared" si="218"/>
        <v>0</v>
      </c>
      <c r="AE76" s="475">
        <v>4</v>
      </c>
      <c r="AF76" s="464">
        <f t="shared" si="208"/>
        <v>83.52</v>
      </c>
      <c r="AG76" s="476">
        <f t="shared" si="219"/>
        <v>6.9573504090525524E-3</v>
      </c>
      <c r="AI76" s="470"/>
      <c r="AJ76" s="463">
        <f t="shared" si="209"/>
        <v>0</v>
      </c>
      <c r="AK76" s="471">
        <f t="shared" si="220"/>
        <v>0</v>
      </c>
      <c r="AM76" s="486">
        <f t="shared" si="210"/>
        <v>4</v>
      </c>
      <c r="AN76" s="464">
        <f t="shared" si="211"/>
        <v>83.52</v>
      </c>
      <c r="AO76" s="471">
        <f t="shared" si="181"/>
        <v>1</v>
      </c>
      <c r="AP76" s="521">
        <f t="shared" si="212"/>
        <v>0</v>
      </c>
      <c r="AR76" s="53">
        <f t="shared" si="213"/>
        <v>0</v>
      </c>
      <c r="AT76" s="53"/>
      <c r="AU76" s="53"/>
      <c r="AV76" s="53"/>
      <c r="AW76" s="53"/>
      <c r="AX76" s="53"/>
      <c r="AY76" s="53"/>
      <c r="AZ76" s="53"/>
      <c r="BA76" s="53"/>
      <c r="BB76" s="53"/>
      <c r="BC76" s="53"/>
      <c r="BD76" s="53"/>
      <c r="BE76" s="53"/>
      <c r="BF76" s="53"/>
      <c r="BG76" s="53"/>
      <c r="BH76" s="53"/>
      <c r="BI76" s="53"/>
      <c r="BJ76" s="53"/>
      <c r="BK76" s="53"/>
      <c r="BL76" s="53"/>
      <c r="BM76" s="53"/>
      <c r="BN76" s="53"/>
      <c r="BO76" s="53"/>
      <c r="BP76" s="53"/>
      <c r="BQ76" s="53"/>
      <c r="BR76" s="53"/>
      <c r="BS76" s="53"/>
      <c r="BT76" s="53"/>
      <c r="BU76" s="53"/>
      <c r="BV76" s="53"/>
      <c r="BW76" s="53"/>
      <c r="BX76" s="53"/>
      <c r="BY76" s="53"/>
      <c r="BZ76" s="53"/>
      <c r="CA76" s="53"/>
      <c r="CB76" s="53"/>
      <c r="CC76" s="53"/>
      <c r="CD76" s="53"/>
      <c r="CE76" s="53"/>
      <c r="CF76" s="53"/>
      <c r="CG76" s="53"/>
      <c r="CH76" s="53"/>
      <c r="CI76" s="53"/>
      <c r="CJ76" s="53"/>
      <c r="CK76" s="53"/>
      <c r="CL76" s="53"/>
      <c r="CM76" s="53"/>
      <c r="CN76" s="53"/>
      <c r="CO76" s="53"/>
      <c r="CP76" s="53"/>
      <c r="CQ76" s="53"/>
      <c r="CR76" s="53"/>
      <c r="CS76" s="53"/>
      <c r="CT76" s="53"/>
      <c r="CU76" s="53"/>
      <c r="CV76" s="53"/>
      <c r="CW76" s="53"/>
      <c r="CX76" s="53"/>
      <c r="CY76" s="53"/>
      <c r="CZ76" s="53"/>
      <c r="DA76" s="53"/>
      <c r="DB76" s="53"/>
      <c r="DC76" s="53"/>
      <c r="DD76" s="53"/>
      <c r="DE76" s="53"/>
      <c r="DF76" s="53"/>
      <c r="DG76" s="53"/>
      <c r="DH76" s="53"/>
      <c r="DI76" s="53"/>
      <c r="DJ76" s="53"/>
      <c r="DK76" s="53"/>
      <c r="DL76" s="53"/>
      <c r="DM76" s="53"/>
      <c r="DN76" s="53"/>
      <c r="DO76" s="53"/>
      <c r="DP76" s="53"/>
      <c r="DQ76" s="53"/>
      <c r="DR76" s="53"/>
      <c r="DS76" s="53"/>
      <c r="DT76" s="53"/>
      <c r="DU76" s="53"/>
      <c r="DV76" s="53"/>
      <c r="DW76" s="53"/>
      <c r="DX76" s="53"/>
      <c r="DY76" s="53"/>
      <c r="DZ76" s="53"/>
      <c r="EA76" s="53"/>
      <c r="EB76" s="53"/>
      <c r="EC76" s="53"/>
      <c r="ED76" s="53"/>
      <c r="EE76" s="53"/>
      <c r="EF76" s="53"/>
      <c r="EG76" s="53"/>
      <c r="EH76" s="53"/>
      <c r="EI76" s="53"/>
      <c r="EJ76" s="53"/>
      <c r="EK76" s="53"/>
      <c r="EL76" s="53"/>
      <c r="EM76" s="53"/>
      <c r="EN76" s="53"/>
      <c r="EO76" s="53"/>
      <c r="EP76" s="53"/>
      <c r="EQ76" s="53"/>
      <c r="ER76" s="53"/>
      <c r="ES76" s="53"/>
      <c r="ET76" s="53"/>
      <c r="EU76" s="53"/>
      <c r="EV76" s="53"/>
      <c r="EW76" s="53"/>
      <c r="EX76" s="53"/>
      <c r="EY76" s="53"/>
      <c r="EZ76" s="53"/>
      <c r="FA76" s="53"/>
      <c r="FB76" s="53"/>
      <c r="FC76" s="53"/>
      <c r="FD76" s="53"/>
      <c r="FE76" s="53"/>
      <c r="FF76" s="53"/>
      <c r="FG76" s="53"/>
      <c r="FH76" s="53"/>
      <c r="FI76" s="53"/>
      <c r="FJ76" s="53"/>
      <c r="FK76" s="53"/>
      <c r="FL76" s="53"/>
      <c r="FM76" s="53"/>
      <c r="FN76" s="53"/>
      <c r="FO76" s="53"/>
      <c r="FP76" s="53"/>
      <c r="FQ76" s="53"/>
      <c r="FR76" s="53"/>
      <c r="FS76" s="53"/>
      <c r="FT76" s="53"/>
      <c r="FU76" s="53"/>
      <c r="FV76" s="53"/>
      <c r="FW76" s="53"/>
      <c r="FX76" s="53"/>
      <c r="FY76" s="53"/>
      <c r="FZ76" s="53"/>
      <c r="GA76" s="53"/>
      <c r="GB76" s="53"/>
      <c r="GC76" s="53"/>
      <c r="GD76" s="53"/>
      <c r="GE76" s="53"/>
      <c r="GF76" s="53"/>
      <c r="GG76" s="53"/>
      <c r="GH76" s="53"/>
      <c r="GI76" s="53"/>
      <c r="GJ76" s="53"/>
      <c r="GK76" s="53"/>
      <c r="GL76" s="53"/>
      <c r="GM76" s="53"/>
      <c r="GN76" s="53"/>
      <c r="GO76" s="53"/>
      <c r="GP76" s="53"/>
      <c r="GQ76" s="53"/>
      <c r="GR76" s="53"/>
      <c r="GS76" s="53"/>
      <c r="GT76" s="53"/>
      <c r="GU76" s="53"/>
      <c r="GV76" s="53"/>
      <c r="GW76" s="53"/>
      <c r="GX76" s="53"/>
      <c r="GY76" s="53"/>
      <c r="GZ76" s="53"/>
      <c r="HA76" s="53"/>
      <c r="HB76" s="53"/>
      <c r="HC76" s="53"/>
      <c r="HD76" s="53"/>
      <c r="HE76" s="53"/>
      <c r="HF76" s="53"/>
      <c r="HG76" s="53"/>
      <c r="HH76" s="53"/>
      <c r="HI76" s="53"/>
      <c r="HJ76" s="53"/>
      <c r="HK76" s="53"/>
      <c r="HL76" s="53"/>
      <c r="HM76" s="53"/>
      <c r="HN76" s="53"/>
      <c r="HO76" s="53"/>
      <c r="HP76" s="53"/>
      <c r="HQ76" s="53"/>
      <c r="HR76" s="53"/>
      <c r="HS76" s="53"/>
      <c r="HT76" s="53"/>
      <c r="HU76" s="53"/>
      <c r="HV76" s="53"/>
      <c r="HW76" s="53"/>
      <c r="HX76" s="53"/>
      <c r="HY76" s="53"/>
      <c r="HZ76" s="53"/>
      <c r="IA76" s="53"/>
      <c r="IB76" s="53"/>
      <c r="IC76" s="53"/>
      <c r="ID76" s="53"/>
      <c r="IE76" s="53"/>
      <c r="IF76" s="53"/>
      <c r="IG76" s="53"/>
      <c r="IH76" s="53"/>
      <c r="II76" s="53"/>
      <c r="IJ76" s="53"/>
      <c r="IK76" s="53"/>
      <c r="IL76" s="53"/>
    </row>
    <row r="77" spans="1:246" ht="20.100000000000001" customHeight="1">
      <c r="A77" s="480" t="s">
        <v>912</v>
      </c>
      <c r="B77" s="437" t="s">
        <v>912</v>
      </c>
      <c r="C77" s="457" t="s">
        <v>1055</v>
      </c>
      <c r="D77" s="439" t="s">
        <v>1014</v>
      </c>
      <c r="E77" s="441">
        <v>33.549999999999997</v>
      </c>
      <c r="F77" s="440" t="s">
        <v>921</v>
      </c>
      <c r="G77" s="441">
        <v>2</v>
      </c>
      <c r="H77" s="442">
        <f t="shared" si="201"/>
        <v>67.099999999999994</v>
      </c>
      <c r="I77" s="481">
        <f t="shared" si="202"/>
        <v>1.3168567499798707E-4</v>
      </c>
      <c r="K77" s="470"/>
      <c r="L77" s="463">
        <f t="shared" si="203"/>
        <v>0</v>
      </c>
      <c r="M77" s="471">
        <f t="shared" si="214"/>
        <v>0</v>
      </c>
      <c r="O77" s="475"/>
      <c r="P77" s="464">
        <f t="shared" si="204"/>
        <v>0</v>
      </c>
      <c r="Q77" s="476">
        <f t="shared" si="215"/>
        <v>0</v>
      </c>
      <c r="S77" s="470"/>
      <c r="T77" s="463">
        <f t="shared" si="205"/>
        <v>0</v>
      </c>
      <c r="U77" s="471">
        <f t="shared" si="216"/>
        <v>0</v>
      </c>
      <c r="W77" s="475"/>
      <c r="X77" s="464">
        <f t="shared" si="206"/>
        <v>0</v>
      </c>
      <c r="Y77" s="476">
        <f t="shared" si="217"/>
        <v>0</v>
      </c>
      <c r="AA77" s="470"/>
      <c r="AB77" s="463">
        <f t="shared" si="207"/>
        <v>0</v>
      </c>
      <c r="AC77" s="471">
        <f t="shared" si="218"/>
        <v>0</v>
      </c>
      <c r="AE77" s="475">
        <v>2</v>
      </c>
      <c r="AF77" s="464">
        <f t="shared" si="208"/>
        <v>67.099999999999994</v>
      </c>
      <c r="AG77" s="476">
        <f t="shared" si="219"/>
        <v>5.5895379842843184E-3</v>
      </c>
      <c r="AI77" s="470"/>
      <c r="AJ77" s="463">
        <f t="shared" si="209"/>
        <v>0</v>
      </c>
      <c r="AK77" s="471">
        <f t="shared" si="220"/>
        <v>0</v>
      </c>
      <c r="AM77" s="486">
        <f t="shared" si="210"/>
        <v>2</v>
      </c>
      <c r="AN77" s="464">
        <f t="shared" si="211"/>
        <v>67.099999999999994</v>
      </c>
      <c r="AO77" s="471">
        <f t="shared" si="181"/>
        <v>1</v>
      </c>
      <c r="AP77" s="521">
        <f t="shared" si="212"/>
        <v>0</v>
      </c>
      <c r="AR77" s="53">
        <f t="shared" si="213"/>
        <v>0</v>
      </c>
      <c r="AT77" s="53"/>
      <c r="AU77" s="53"/>
      <c r="AV77" s="53"/>
      <c r="AW77" s="53"/>
      <c r="AX77" s="53"/>
      <c r="AY77" s="53"/>
      <c r="AZ77" s="53"/>
      <c r="BA77" s="53"/>
      <c r="BB77" s="53"/>
      <c r="BC77" s="53"/>
      <c r="BD77" s="53"/>
      <c r="BE77" s="53"/>
      <c r="BF77" s="53"/>
      <c r="BG77" s="53"/>
      <c r="BH77" s="53"/>
      <c r="BI77" s="53"/>
      <c r="BJ77" s="53"/>
      <c r="BK77" s="53"/>
      <c r="BL77" s="53"/>
      <c r="BM77" s="53"/>
      <c r="BN77" s="53"/>
      <c r="BO77" s="53"/>
      <c r="BP77" s="53"/>
      <c r="BQ77" s="53"/>
      <c r="BR77" s="53"/>
      <c r="BS77" s="53"/>
      <c r="BT77" s="53"/>
      <c r="BU77" s="53"/>
      <c r="BV77" s="53"/>
      <c r="BW77" s="53"/>
      <c r="BX77" s="53"/>
      <c r="BY77" s="53"/>
      <c r="BZ77" s="53"/>
      <c r="CA77" s="53"/>
      <c r="CB77" s="53"/>
      <c r="CC77" s="53"/>
      <c r="CD77" s="53"/>
      <c r="CE77" s="53"/>
      <c r="CF77" s="53"/>
      <c r="CG77" s="53"/>
      <c r="CH77" s="53"/>
      <c r="CI77" s="53"/>
      <c r="CJ77" s="53"/>
      <c r="CK77" s="53"/>
      <c r="CL77" s="53"/>
      <c r="CM77" s="53"/>
      <c r="CN77" s="53"/>
      <c r="CO77" s="53"/>
      <c r="CP77" s="53"/>
      <c r="CQ77" s="53"/>
      <c r="CR77" s="53"/>
      <c r="CS77" s="53"/>
      <c r="CT77" s="53"/>
      <c r="CU77" s="53"/>
      <c r="CV77" s="53"/>
      <c r="CW77" s="53"/>
      <c r="CX77" s="53"/>
      <c r="CY77" s="53"/>
      <c r="CZ77" s="53"/>
      <c r="DA77" s="53"/>
      <c r="DB77" s="53"/>
      <c r="DC77" s="53"/>
      <c r="DD77" s="53"/>
      <c r="DE77" s="53"/>
      <c r="DF77" s="53"/>
      <c r="DG77" s="53"/>
      <c r="DH77" s="53"/>
      <c r="DI77" s="53"/>
      <c r="DJ77" s="53"/>
      <c r="DK77" s="53"/>
      <c r="DL77" s="53"/>
      <c r="DM77" s="53"/>
      <c r="DN77" s="53"/>
      <c r="DO77" s="53"/>
      <c r="DP77" s="53"/>
      <c r="DQ77" s="53"/>
      <c r="DR77" s="53"/>
      <c r="DS77" s="53"/>
      <c r="DT77" s="53"/>
      <c r="DU77" s="53"/>
      <c r="DV77" s="53"/>
      <c r="DW77" s="53"/>
      <c r="DX77" s="53"/>
      <c r="DY77" s="53"/>
      <c r="DZ77" s="53"/>
      <c r="EA77" s="53"/>
      <c r="EB77" s="53"/>
      <c r="EC77" s="53"/>
      <c r="ED77" s="53"/>
      <c r="EE77" s="53"/>
      <c r="EF77" s="53"/>
      <c r="EG77" s="53"/>
      <c r="EH77" s="53"/>
      <c r="EI77" s="53"/>
      <c r="EJ77" s="53"/>
      <c r="EK77" s="53"/>
      <c r="EL77" s="53"/>
      <c r="EM77" s="53"/>
      <c r="EN77" s="53"/>
      <c r="EO77" s="53"/>
      <c r="EP77" s="53"/>
      <c r="EQ77" s="53"/>
      <c r="ER77" s="53"/>
      <c r="ES77" s="53"/>
      <c r="ET77" s="53"/>
      <c r="EU77" s="53"/>
      <c r="EV77" s="53"/>
      <c r="EW77" s="53"/>
      <c r="EX77" s="53"/>
      <c r="EY77" s="53"/>
      <c r="EZ77" s="53"/>
      <c r="FA77" s="53"/>
      <c r="FB77" s="53"/>
      <c r="FC77" s="53"/>
      <c r="FD77" s="53"/>
      <c r="FE77" s="53"/>
      <c r="FF77" s="53"/>
      <c r="FG77" s="53"/>
      <c r="FH77" s="53"/>
      <c r="FI77" s="53"/>
      <c r="FJ77" s="53"/>
      <c r="FK77" s="53"/>
      <c r="FL77" s="53"/>
      <c r="FM77" s="53"/>
      <c r="FN77" s="53"/>
      <c r="FO77" s="53"/>
      <c r="FP77" s="53"/>
      <c r="FQ77" s="53"/>
      <c r="FR77" s="53"/>
      <c r="FS77" s="53"/>
      <c r="FT77" s="53"/>
      <c r="FU77" s="53"/>
      <c r="FV77" s="53"/>
      <c r="FW77" s="53"/>
      <c r="FX77" s="53"/>
      <c r="FY77" s="53"/>
      <c r="FZ77" s="53"/>
      <c r="GA77" s="53"/>
      <c r="GB77" s="53"/>
      <c r="GC77" s="53"/>
      <c r="GD77" s="53"/>
      <c r="GE77" s="53"/>
      <c r="GF77" s="53"/>
      <c r="GG77" s="53"/>
      <c r="GH77" s="53"/>
      <c r="GI77" s="53"/>
      <c r="GJ77" s="53"/>
      <c r="GK77" s="53"/>
      <c r="GL77" s="53"/>
      <c r="GM77" s="53"/>
      <c r="GN77" s="53"/>
      <c r="GO77" s="53"/>
      <c r="GP77" s="53"/>
      <c r="GQ77" s="53"/>
      <c r="GR77" s="53"/>
      <c r="GS77" s="53"/>
      <c r="GT77" s="53"/>
      <c r="GU77" s="53"/>
      <c r="GV77" s="53"/>
      <c r="GW77" s="53"/>
      <c r="GX77" s="53"/>
      <c r="GY77" s="53"/>
      <c r="GZ77" s="53"/>
      <c r="HA77" s="53"/>
      <c r="HB77" s="53"/>
      <c r="HC77" s="53"/>
      <c r="HD77" s="53"/>
      <c r="HE77" s="53"/>
      <c r="HF77" s="53"/>
      <c r="HG77" s="53"/>
      <c r="HH77" s="53"/>
      <c r="HI77" s="53"/>
      <c r="HJ77" s="53"/>
      <c r="HK77" s="53"/>
      <c r="HL77" s="53"/>
      <c r="HM77" s="53"/>
      <c r="HN77" s="53"/>
      <c r="HO77" s="53"/>
      <c r="HP77" s="53"/>
      <c r="HQ77" s="53"/>
      <c r="HR77" s="53"/>
      <c r="HS77" s="53"/>
      <c r="HT77" s="53"/>
      <c r="HU77" s="53"/>
      <c r="HV77" s="53"/>
      <c r="HW77" s="53"/>
      <c r="HX77" s="53"/>
      <c r="HY77" s="53"/>
      <c r="HZ77" s="53"/>
      <c r="IA77" s="53"/>
      <c r="IB77" s="53"/>
      <c r="IC77" s="53"/>
      <c r="ID77" s="53"/>
      <c r="IE77" s="53"/>
      <c r="IF77" s="53"/>
      <c r="IG77" s="53"/>
      <c r="IH77" s="53"/>
      <c r="II77" s="53"/>
      <c r="IJ77" s="53"/>
      <c r="IK77" s="53"/>
      <c r="IL77" s="53"/>
    </row>
    <row r="78" spans="1:246" ht="20.100000000000001" customHeight="1">
      <c r="A78" s="480" t="s">
        <v>912</v>
      </c>
      <c r="B78" s="437" t="s">
        <v>912</v>
      </c>
      <c r="C78" s="457" t="s">
        <v>1056</v>
      </c>
      <c r="D78" s="439" t="s">
        <v>1015</v>
      </c>
      <c r="E78" s="441">
        <v>28.7</v>
      </c>
      <c r="F78" s="440" t="s">
        <v>921</v>
      </c>
      <c r="G78" s="441">
        <v>2</v>
      </c>
      <c r="H78" s="442">
        <f t="shared" si="201"/>
        <v>57.4</v>
      </c>
      <c r="I78" s="481">
        <f t="shared" si="202"/>
        <v>1.1264914671958953E-4</v>
      </c>
      <c r="K78" s="470"/>
      <c r="L78" s="463">
        <f t="shared" si="203"/>
        <v>0</v>
      </c>
      <c r="M78" s="471">
        <f t="shared" si="214"/>
        <v>0</v>
      </c>
      <c r="O78" s="475"/>
      <c r="P78" s="464">
        <f t="shared" si="204"/>
        <v>0</v>
      </c>
      <c r="Q78" s="476">
        <f t="shared" si="215"/>
        <v>0</v>
      </c>
      <c r="S78" s="470"/>
      <c r="T78" s="463">
        <f t="shared" si="205"/>
        <v>0</v>
      </c>
      <c r="U78" s="471">
        <f t="shared" si="216"/>
        <v>0</v>
      </c>
      <c r="W78" s="475"/>
      <c r="X78" s="464">
        <f t="shared" si="206"/>
        <v>0</v>
      </c>
      <c r="Y78" s="476">
        <f t="shared" si="217"/>
        <v>0</v>
      </c>
      <c r="AA78" s="470"/>
      <c r="AB78" s="463">
        <f t="shared" si="207"/>
        <v>0</v>
      </c>
      <c r="AC78" s="471">
        <f t="shared" si="218"/>
        <v>0</v>
      </c>
      <c r="AE78" s="475">
        <v>2</v>
      </c>
      <c r="AF78" s="464">
        <f t="shared" si="208"/>
        <v>57.4</v>
      </c>
      <c r="AG78" s="476">
        <f t="shared" si="219"/>
        <v>4.7815123740375543E-3</v>
      </c>
      <c r="AI78" s="470"/>
      <c r="AJ78" s="463">
        <f t="shared" si="209"/>
        <v>0</v>
      </c>
      <c r="AK78" s="471">
        <f t="shared" si="220"/>
        <v>0</v>
      </c>
      <c r="AM78" s="486">
        <f t="shared" si="210"/>
        <v>2</v>
      </c>
      <c r="AN78" s="464">
        <f t="shared" si="211"/>
        <v>57.4</v>
      </c>
      <c r="AO78" s="471">
        <f t="shared" si="181"/>
        <v>1</v>
      </c>
      <c r="AP78" s="521">
        <f t="shared" si="212"/>
        <v>0</v>
      </c>
      <c r="AR78" s="53">
        <f t="shared" si="213"/>
        <v>0</v>
      </c>
      <c r="AT78" s="53"/>
      <c r="AU78" s="53"/>
      <c r="AV78" s="53"/>
      <c r="AW78" s="53"/>
      <c r="AX78" s="53"/>
      <c r="AY78" s="53"/>
      <c r="AZ78" s="53"/>
      <c r="BA78" s="53"/>
      <c r="BB78" s="53"/>
      <c r="BC78" s="53"/>
      <c r="BD78" s="53"/>
      <c r="BE78" s="53"/>
      <c r="BF78" s="53"/>
      <c r="BG78" s="53"/>
      <c r="BH78" s="53"/>
      <c r="BI78" s="53"/>
      <c r="BJ78" s="53"/>
      <c r="BK78" s="53"/>
      <c r="BL78" s="53"/>
      <c r="BM78" s="53"/>
      <c r="BN78" s="53"/>
      <c r="BO78" s="53"/>
      <c r="BP78" s="53"/>
      <c r="BQ78" s="53"/>
      <c r="BR78" s="53"/>
      <c r="BS78" s="53"/>
      <c r="BT78" s="53"/>
      <c r="BU78" s="53"/>
      <c r="BV78" s="53"/>
      <c r="BW78" s="53"/>
      <c r="BX78" s="53"/>
      <c r="BY78" s="53"/>
      <c r="BZ78" s="53"/>
      <c r="CA78" s="53"/>
      <c r="CB78" s="53"/>
      <c r="CC78" s="53"/>
      <c r="CD78" s="53"/>
      <c r="CE78" s="53"/>
      <c r="CF78" s="53"/>
      <c r="CG78" s="53"/>
      <c r="CH78" s="53"/>
      <c r="CI78" s="53"/>
      <c r="CJ78" s="53"/>
      <c r="CK78" s="53"/>
      <c r="CL78" s="53"/>
      <c r="CM78" s="53"/>
      <c r="CN78" s="53"/>
      <c r="CO78" s="53"/>
      <c r="CP78" s="53"/>
      <c r="CQ78" s="53"/>
      <c r="CR78" s="53"/>
      <c r="CS78" s="53"/>
      <c r="CT78" s="53"/>
      <c r="CU78" s="53"/>
      <c r="CV78" s="53"/>
      <c r="CW78" s="53"/>
      <c r="CX78" s="53"/>
      <c r="CY78" s="53"/>
      <c r="CZ78" s="53"/>
      <c r="DA78" s="53"/>
      <c r="DB78" s="53"/>
      <c r="DC78" s="53"/>
      <c r="DD78" s="53"/>
      <c r="DE78" s="53"/>
      <c r="DF78" s="53"/>
      <c r="DG78" s="53"/>
      <c r="DH78" s="53"/>
      <c r="DI78" s="53"/>
      <c r="DJ78" s="53"/>
      <c r="DK78" s="53"/>
      <c r="DL78" s="53"/>
      <c r="DM78" s="53"/>
      <c r="DN78" s="53"/>
      <c r="DO78" s="53"/>
      <c r="DP78" s="53"/>
      <c r="DQ78" s="53"/>
      <c r="DR78" s="53"/>
      <c r="DS78" s="53"/>
      <c r="DT78" s="53"/>
      <c r="DU78" s="53"/>
      <c r="DV78" s="53"/>
      <c r="DW78" s="53"/>
      <c r="DX78" s="53"/>
      <c r="DY78" s="53"/>
      <c r="DZ78" s="53"/>
      <c r="EA78" s="53"/>
      <c r="EB78" s="53"/>
      <c r="EC78" s="53"/>
      <c r="ED78" s="53"/>
      <c r="EE78" s="53"/>
      <c r="EF78" s="53"/>
      <c r="EG78" s="53"/>
      <c r="EH78" s="53"/>
      <c r="EI78" s="53"/>
      <c r="EJ78" s="53"/>
      <c r="EK78" s="53"/>
      <c r="EL78" s="53"/>
      <c r="EM78" s="53"/>
      <c r="EN78" s="53"/>
      <c r="EO78" s="53"/>
      <c r="EP78" s="53"/>
      <c r="EQ78" s="53"/>
      <c r="ER78" s="53"/>
      <c r="ES78" s="53"/>
      <c r="ET78" s="53"/>
      <c r="EU78" s="53"/>
      <c r="EV78" s="53"/>
      <c r="EW78" s="53"/>
      <c r="EX78" s="53"/>
      <c r="EY78" s="53"/>
      <c r="EZ78" s="53"/>
      <c r="FA78" s="53"/>
      <c r="FB78" s="53"/>
      <c r="FC78" s="53"/>
      <c r="FD78" s="53"/>
      <c r="FE78" s="53"/>
      <c r="FF78" s="53"/>
      <c r="FG78" s="53"/>
      <c r="FH78" s="53"/>
      <c r="FI78" s="53"/>
      <c r="FJ78" s="53"/>
      <c r="FK78" s="53"/>
      <c r="FL78" s="53"/>
      <c r="FM78" s="53"/>
      <c r="FN78" s="53"/>
      <c r="FO78" s="53"/>
      <c r="FP78" s="53"/>
      <c r="FQ78" s="53"/>
      <c r="FR78" s="53"/>
      <c r="FS78" s="53"/>
      <c r="FT78" s="53"/>
      <c r="FU78" s="53"/>
      <c r="FV78" s="53"/>
      <c r="FW78" s="53"/>
      <c r="FX78" s="53"/>
      <c r="FY78" s="53"/>
      <c r="FZ78" s="53"/>
      <c r="GA78" s="53"/>
      <c r="GB78" s="53"/>
      <c r="GC78" s="53"/>
      <c r="GD78" s="53"/>
      <c r="GE78" s="53"/>
      <c r="GF78" s="53"/>
      <c r="GG78" s="53"/>
      <c r="GH78" s="53"/>
      <c r="GI78" s="53"/>
      <c r="GJ78" s="53"/>
      <c r="GK78" s="53"/>
      <c r="GL78" s="53"/>
      <c r="GM78" s="53"/>
      <c r="GN78" s="53"/>
      <c r="GO78" s="53"/>
      <c r="GP78" s="53"/>
      <c r="GQ78" s="53"/>
      <c r="GR78" s="53"/>
      <c r="GS78" s="53"/>
      <c r="GT78" s="53"/>
      <c r="GU78" s="53"/>
      <c r="GV78" s="53"/>
      <c r="GW78" s="53"/>
      <c r="GX78" s="53"/>
      <c r="GY78" s="53"/>
      <c r="GZ78" s="53"/>
      <c r="HA78" s="53"/>
      <c r="HB78" s="53"/>
      <c r="HC78" s="53"/>
      <c r="HD78" s="53"/>
      <c r="HE78" s="53"/>
      <c r="HF78" s="53"/>
      <c r="HG78" s="53"/>
      <c r="HH78" s="53"/>
      <c r="HI78" s="53"/>
      <c r="HJ78" s="53"/>
      <c r="HK78" s="53"/>
      <c r="HL78" s="53"/>
      <c r="HM78" s="53"/>
      <c r="HN78" s="53"/>
      <c r="HO78" s="53"/>
      <c r="HP78" s="53"/>
      <c r="HQ78" s="53"/>
      <c r="HR78" s="53"/>
      <c r="HS78" s="53"/>
      <c r="HT78" s="53"/>
      <c r="HU78" s="53"/>
      <c r="HV78" s="53"/>
      <c r="HW78" s="53"/>
      <c r="HX78" s="53"/>
      <c r="HY78" s="53"/>
      <c r="HZ78" s="53"/>
      <c r="IA78" s="53"/>
      <c r="IB78" s="53"/>
      <c r="IC78" s="53"/>
      <c r="ID78" s="53"/>
      <c r="IE78" s="53"/>
      <c r="IF78" s="53"/>
      <c r="IG78" s="53"/>
      <c r="IH78" s="53"/>
      <c r="II78" s="53"/>
      <c r="IJ78" s="53"/>
      <c r="IK78" s="53"/>
      <c r="IL78" s="53"/>
    </row>
    <row r="79" spans="1:246" ht="20.100000000000001" customHeight="1">
      <c r="A79" s="480" t="s">
        <v>912</v>
      </c>
      <c r="B79" s="437" t="s">
        <v>912</v>
      </c>
      <c r="C79" s="457" t="s">
        <v>1057</v>
      </c>
      <c r="D79" s="439" t="s">
        <v>1016</v>
      </c>
      <c r="E79" s="441">
        <v>1480</v>
      </c>
      <c r="F79" s="440" t="s">
        <v>921</v>
      </c>
      <c r="G79" s="441">
        <v>1</v>
      </c>
      <c r="H79" s="442">
        <f t="shared" si="201"/>
        <v>1480</v>
      </c>
      <c r="I79" s="481">
        <f t="shared" si="202"/>
        <v>2.9045424589719949E-3</v>
      </c>
      <c r="K79" s="470"/>
      <c r="L79" s="463">
        <f t="shared" si="203"/>
        <v>0</v>
      </c>
      <c r="M79" s="471">
        <f t="shared" si="214"/>
        <v>0</v>
      </c>
      <c r="O79" s="475"/>
      <c r="P79" s="464">
        <f t="shared" si="204"/>
        <v>0</v>
      </c>
      <c r="Q79" s="476">
        <f t="shared" si="215"/>
        <v>0</v>
      </c>
      <c r="S79" s="470"/>
      <c r="T79" s="463">
        <f t="shared" si="205"/>
        <v>0</v>
      </c>
      <c r="U79" s="471">
        <f t="shared" si="216"/>
        <v>0</v>
      </c>
      <c r="W79" s="475"/>
      <c r="X79" s="464">
        <f t="shared" si="206"/>
        <v>0</v>
      </c>
      <c r="Y79" s="476">
        <f t="shared" si="217"/>
        <v>0</v>
      </c>
      <c r="AA79" s="470"/>
      <c r="AB79" s="463">
        <f t="shared" si="207"/>
        <v>0</v>
      </c>
      <c r="AC79" s="471">
        <f t="shared" si="218"/>
        <v>0</v>
      </c>
      <c r="AE79" s="475">
        <v>1</v>
      </c>
      <c r="AF79" s="464">
        <f t="shared" si="208"/>
        <v>1480</v>
      </c>
      <c r="AG79" s="476">
        <f t="shared" si="219"/>
        <v>0.1232863817696094</v>
      </c>
      <c r="AI79" s="470"/>
      <c r="AJ79" s="463">
        <f t="shared" si="209"/>
        <v>0</v>
      </c>
      <c r="AK79" s="471">
        <f t="shared" si="220"/>
        <v>0</v>
      </c>
      <c r="AM79" s="486">
        <f t="shared" si="210"/>
        <v>1</v>
      </c>
      <c r="AN79" s="464">
        <f t="shared" si="211"/>
        <v>1480</v>
      </c>
      <c r="AO79" s="471">
        <f t="shared" si="181"/>
        <v>1</v>
      </c>
      <c r="AP79" s="521">
        <f t="shared" si="212"/>
        <v>0</v>
      </c>
      <c r="AR79" s="53">
        <f t="shared" si="213"/>
        <v>0</v>
      </c>
      <c r="AT79" s="53"/>
      <c r="AU79" s="53"/>
      <c r="AV79" s="53"/>
      <c r="AW79" s="53"/>
      <c r="AX79" s="53"/>
      <c r="AY79" s="53"/>
      <c r="AZ79" s="53"/>
      <c r="BA79" s="53"/>
      <c r="BB79" s="53"/>
      <c r="BC79" s="53"/>
      <c r="BD79" s="53"/>
      <c r="BE79" s="53"/>
      <c r="BF79" s="53"/>
      <c r="BG79" s="53"/>
      <c r="BH79" s="53"/>
      <c r="BI79" s="53"/>
      <c r="BJ79" s="53"/>
      <c r="BK79" s="53"/>
      <c r="BL79" s="53"/>
      <c r="BM79" s="53"/>
      <c r="BN79" s="53"/>
      <c r="BO79" s="53"/>
      <c r="BP79" s="53"/>
      <c r="BQ79" s="53"/>
      <c r="BR79" s="53"/>
      <c r="BS79" s="53"/>
      <c r="BT79" s="53"/>
      <c r="BU79" s="53"/>
      <c r="BV79" s="53"/>
      <c r="BW79" s="53"/>
      <c r="BX79" s="53"/>
      <c r="BY79" s="53"/>
      <c r="BZ79" s="53"/>
      <c r="CA79" s="53"/>
      <c r="CB79" s="53"/>
      <c r="CC79" s="53"/>
      <c r="CD79" s="53"/>
      <c r="CE79" s="53"/>
      <c r="CF79" s="53"/>
      <c r="CG79" s="53"/>
      <c r="CH79" s="53"/>
      <c r="CI79" s="53"/>
      <c r="CJ79" s="53"/>
      <c r="CK79" s="53"/>
      <c r="CL79" s="53"/>
      <c r="CM79" s="53"/>
      <c r="CN79" s="53"/>
      <c r="CO79" s="53"/>
      <c r="CP79" s="53"/>
      <c r="CQ79" s="53"/>
      <c r="CR79" s="53"/>
      <c r="CS79" s="53"/>
      <c r="CT79" s="53"/>
      <c r="CU79" s="53"/>
      <c r="CV79" s="53"/>
      <c r="CW79" s="53"/>
      <c r="CX79" s="53"/>
      <c r="CY79" s="53"/>
      <c r="CZ79" s="53"/>
      <c r="DA79" s="53"/>
      <c r="DB79" s="53"/>
      <c r="DC79" s="53"/>
      <c r="DD79" s="53"/>
      <c r="DE79" s="53"/>
      <c r="DF79" s="53"/>
      <c r="DG79" s="53"/>
      <c r="DH79" s="53"/>
      <c r="DI79" s="53"/>
      <c r="DJ79" s="53"/>
      <c r="DK79" s="53"/>
      <c r="DL79" s="53"/>
      <c r="DM79" s="53"/>
      <c r="DN79" s="53"/>
      <c r="DO79" s="53"/>
      <c r="DP79" s="53"/>
      <c r="DQ79" s="53"/>
      <c r="DR79" s="53"/>
      <c r="DS79" s="53"/>
      <c r="DT79" s="53"/>
      <c r="DU79" s="53"/>
      <c r="DV79" s="53"/>
      <c r="DW79" s="53"/>
      <c r="DX79" s="53"/>
      <c r="DY79" s="53"/>
      <c r="DZ79" s="53"/>
      <c r="EA79" s="53"/>
      <c r="EB79" s="53"/>
      <c r="EC79" s="53"/>
      <c r="ED79" s="53"/>
      <c r="EE79" s="53"/>
      <c r="EF79" s="53"/>
      <c r="EG79" s="53"/>
      <c r="EH79" s="53"/>
      <c r="EI79" s="53"/>
      <c r="EJ79" s="53"/>
      <c r="EK79" s="53"/>
      <c r="EL79" s="53"/>
      <c r="EM79" s="53"/>
      <c r="EN79" s="53"/>
      <c r="EO79" s="53"/>
      <c r="EP79" s="53"/>
      <c r="EQ79" s="53"/>
      <c r="ER79" s="53"/>
      <c r="ES79" s="53"/>
      <c r="ET79" s="53"/>
      <c r="EU79" s="53"/>
      <c r="EV79" s="53"/>
      <c r="EW79" s="53"/>
      <c r="EX79" s="53"/>
      <c r="EY79" s="53"/>
      <c r="EZ79" s="53"/>
      <c r="FA79" s="53"/>
      <c r="FB79" s="53"/>
      <c r="FC79" s="53"/>
      <c r="FD79" s="53"/>
      <c r="FE79" s="53"/>
      <c r="FF79" s="53"/>
      <c r="FG79" s="53"/>
      <c r="FH79" s="53"/>
      <c r="FI79" s="53"/>
      <c r="FJ79" s="53"/>
      <c r="FK79" s="53"/>
      <c r="FL79" s="53"/>
      <c r="FM79" s="53"/>
      <c r="FN79" s="53"/>
      <c r="FO79" s="53"/>
      <c r="FP79" s="53"/>
      <c r="FQ79" s="53"/>
      <c r="FR79" s="53"/>
      <c r="FS79" s="53"/>
      <c r="FT79" s="53"/>
      <c r="FU79" s="53"/>
      <c r="FV79" s="53"/>
      <c r="FW79" s="53"/>
      <c r="FX79" s="53"/>
      <c r="FY79" s="53"/>
      <c r="FZ79" s="53"/>
      <c r="GA79" s="53"/>
      <c r="GB79" s="53"/>
      <c r="GC79" s="53"/>
      <c r="GD79" s="53"/>
      <c r="GE79" s="53"/>
      <c r="GF79" s="53"/>
      <c r="GG79" s="53"/>
      <c r="GH79" s="53"/>
      <c r="GI79" s="53"/>
      <c r="GJ79" s="53"/>
      <c r="GK79" s="53"/>
      <c r="GL79" s="53"/>
      <c r="GM79" s="53"/>
      <c r="GN79" s="53"/>
      <c r="GO79" s="53"/>
      <c r="GP79" s="53"/>
      <c r="GQ79" s="53"/>
      <c r="GR79" s="53"/>
      <c r="GS79" s="53"/>
      <c r="GT79" s="53"/>
      <c r="GU79" s="53"/>
      <c r="GV79" s="53"/>
      <c r="GW79" s="53"/>
      <c r="GX79" s="53"/>
      <c r="GY79" s="53"/>
      <c r="GZ79" s="53"/>
      <c r="HA79" s="53"/>
      <c r="HB79" s="53"/>
      <c r="HC79" s="53"/>
      <c r="HD79" s="53"/>
      <c r="HE79" s="53"/>
      <c r="HF79" s="53"/>
      <c r="HG79" s="53"/>
      <c r="HH79" s="53"/>
      <c r="HI79" s="53"/>
      <c r="HJ79" s="53"/>
      <c r="HK79" s="53"/>
      <c r="HL79" s="53"/>
      <c r="HM79" s="53"/>
      <c r="HN79" s="53"/>
      <c r="HO79" s="53"/>
      <c r="HP79" s="53"/>
      <c r="HQ79" s="53"/>
      <c r="HR79" s="53"/>
      <c r="HS79" s="53"/>
      <c r="HT79" s="53"/>
      <c r="HU79" s="53"/>
      <c r="HV79" s="53"/>
      <c r="HW79" s="53"/>
      <c r="HX79" s="53"/>
      <c r="HY79" s="53"/>
      <c r="HZ79" s="53"/>
      <c r="IA79" s="53"/>
      <c r="IB79" s="53"/>
      <c r="IC79" s="53"/>
      <c r="ID79" s="53"/>
      <c r="IE79" s="53"/>
      <c r="IF79" s="53"/>
      <c r="IG79" s="53"/>
      <c r="IH79" s="53"/>
      <c r="II79" s="53"/>
      <c r="IJ79" s="53"/>
      <c r="IK79" s="53"/>
      <c r="IL79" s="53"/>
    </row>
    <row r="80" spans="1:246" ht="20.100000000000001" customHeight="1">
      <c r="A80" s="480" t="s">
        <v>912</v>
      </c>
      <c r="B80" s="437" t="s">
        <v>912</v>
      </c>
      <c r="C80" s="457" t="s">
        <v>1058</v>
      </c>
      <c r="D80" s="439" t="s">
        <v>1017</v>
      </c>
      <c r="E80" s="441">
        <v>6.32</v>
      </c>
      <c r="F80" s="440" t="s">
        <v>921</v>
      </c>
      <c r="G80" s="441">
        <v>10</v>
      </c>
      <c r="H80" s="442">
        <f t="shared" si="201"/>
        <v>63.2</v>
      </c>
      <c r="I80" s="481">
        <f t="shared" si="202"/>
        <v>1.2403181311285816E-4</v>
      </c>
      <c r="K80" s="470"/>
      <c r="L80" s="463">
        <f t="shared" si="203"/>
        <v>0</v>
      </c>
      <c r="M80" s="471">
        <f t="shared" si="214"/>
        <v>0</v>
      </c>
      <c r="O80" s="475"/>
      <c r="P80" s="464">
        <f t="shared" si="204"/>
        <v>0</v>
      </c>
      <c r="Q80" s="476">
        <f t="shared" si="215"/>
        <v>0</v>
      </c>
      <c r="S80" s="470"/>
      <c r="T80" s="463">
        <f t="shared" si="205"/>
        <v>0</v>
      </c>
      <c r="U80" s="471">
        <f t="shared" si="216"/>
        <v>0</v>
      </c>
      <c r="W80" s="475"/>
      <c r="X80" s="464">
        <f t="shared" si="206"/>
        <v>0</v>
      </c>
      <c r="Y80" s="476">
        <f t="shared" si="217"/>
        <v>0</v>
      </c>
      <c r="AA80" s="470"/>
      <c r="AB80" s="463">
        <f t="shared" si="207"/>
        <v>0</v>
      </c>
      <c r="AC80" s="471">
        <f t="shared" si="218"/>
        <v>0</v>
      </c>
      <c r="AE80" s="475">
        <v>10</v>
      </c>
      <c r="AF80" s="464">
        <f t="shared" si="208"/>
        <v>63.2</v>
      </c>
      <c r="AG80" s="476">
        <f t="shared" si="219"/>
        <v>5.2646617079995369E-3</v>
      </c>
      <c r="AI80" s="470"/>
      <c r="AJ80" s="463">
        <f t="shared" si="209"/>
        <v>0</v>
      </c>
      <c r="AK80" s="471">
        <f t="shared" si="220"/>
        <v>0</v>
      </c>
      <c r="AM80" s="486">
        <f t="shared" si="210"/>
        <v>10</v>
      </c>
      <c r="AN80" s="464">
        <f t="shared" si="211"/>
        <v>63.2</v>
      </c>
      <c r="AO80" s="471">
        <f t="shared" si="181"/>
        <v>1</v>
      </c>
      <c r="AP80" s="521">
        <f t="shared" si="212"/>
        <v>0</v>
      </c>
      <c r="AR80" s="53">
        <f t="shared" si="213"/>
        <v>0</v>
      </c>
      <c r="AT80" s="53"/>
      <c r="AU80" s="53"/>
      <c r="AV80" s="53"/>
      <c r="AW80" s="53"/>
      <c r="AX80" s="53"/>
      <c r="AY80" s="53"/>
      <c r="AZ80" s="53"/>
      <c r="BA80" s="53"/>
      <c r="BB80" s="53"/>
      <c r="BC80" s="53"/>
      <c r="BD80" s="53"/>
      <c r="BE80" s="53"/>
      <c r="BF80" s="53"/>
      <c r="BG80" s="53"/>
      <c r="BH80" s="53"/>
      <c r="BI80" s="53"/>
      <c r="BJ80" s="53"/>
      <c r="BK80" s="53"/>
      <c r="BL80" s="53"/>
      <c r="BM80" s="53"/>
      <c r="BN80" s="53"/>
      <c r="BO80" s="53"/>
      <c r="BP80" s="53"/>
      <c r="BQ80" s="53"/>
      <c r="BR80" s="53"/>
      <c r="BS80" s="53"/>
      <c r="BT80" s="53"/>
      <c r="BU80" s="53"/>
      <c r="BV80" s="53"/>
      <c r="BW80" s="53"/>
      <c r="BX80" s="53"/>
      <c r="BY80" s="53"/>
      <c r="BZ80" s="53"/>
      <c r="CA80" s="53"/>
      <c r="CB80" s="53"/>
      <c r="CC80" s="53"/>
      <c r="CD80" s="53"/>
      <c r="CE80" s="53"/>
      <c r="CF80" s="53"/>
      <c r="CG80" s="53"/>
      <c r="CH80" s="53"/>
      <c r="CI80" s="53"/>
      <c r="CJ80" s="53"/>
      <c r="CK80" s="53"/>
      <c r="CL80" s="53"/>
      <c r="CM80" s="53"/>
      <c r="CN80" s="53"/>
      <c r="CO80" s="53"/>
      <c r="CP80" s="53"/>
      <c r="CQ80" s="53"/>
      <c r="CR80" s="53"/>
      <c r="CS80" s="53"/>
      <c r="CT80" s="53"/>
      <c r="CU80" s="53"/>
      <c r="CV80" s="53"/>
      <c r="CW80" s="53"/>
      <c r="CX80" s="53"/>
      <c r="CY80" s="53"/>
      <c r="CZ80" s="53"/>
      <c r="DA80" s="53"/>
      <c r="DB80" s="53"/>
      <c r="DC80" s="53"/>
      <c r="DD80" s="53"/>
      <c r="DE80" s="53"/>
      <c r="DF80" s="53"/>
      <c r="DG80" s="53"/>
      <c r="DH80" s="53"/>
      <c r="DI80" s="53"/>
      <c r="DJ80" s="53"/>
      <c r="DK80" s="53"/>
      <c r="DL80" s="53"/>
      <c r="DM80" s="53"/>
      <c r="DN80" s="53"/>
      <c r="DO80" s="53"/>
      <c r="DP80" s="53"/>
      <c r="DQ80" s="53"/>
      <c r="DR80" s="53"/>
      <c r="DS80" s="53"/>
      <c r="DT80" s="53"/>
      <c r="DU80" s="53"/>
      <c r="DV80" s="53"/>
      <c r="DW80" s="53"/>
      <c r="DX80" s="53"/>
      <c r="DY80" s="53"/>
      <c r="DZ80" s="53"/>
      <c r="EA80" s="53"/>
      <c r="EB80" s="53"/>
      <c r="EC80" s="53"/>
      <c r="ED80" s="53"/>
      <c r="EE80" s="53"/>
      <c r="EF80" s="53"/>
      <c r="EG80" s="53"/>
      <c r="EH80" s="53"/>
      <c r="EI80" s="53"/>
      <c r="EJ80" s="53"/>
      <c r="EK80" s="53"/>
      <c r="EL80" s="53"/>
      <c r="EM80" s="53"/>
      <c r="EN80" s="53"/>
      <c r="EO80" s="53"/>
      <c r="EP80" s="53"/>
      <c r="EQ80" s="53"/>
      <c r="ER80" s="53"/>
      <c r="ES80" s="53"/>
      <c r="ET80" s="53"/>
      <c r="EU80" s="53"/>
      <c r="EV80" s="53"/>
      <c r="EW80" s="53"/>
      <c r="EX80" s="53"/>
      <c r="EY80" s="53"/>
      <c r="EZ80" s="53"/>
      <c r="FA80" s="53"/>
      <c r="FB80" s="53"/>
      <c r="FC80" s="53"/>
      <c r="FD80" s="53"/>
      <c r="FE80" s="53"/>
      <c r="FF80" s="53"/>
      <c r="FG80" s="53"/>
      <c r="FH80" s="53"/>
      <c r="FI80" s="53"/>
      <c r="FJ80" s="53"/>
      <c r="FK80" s="53"/>
      <c r="FL80" s="53"/>
      <c r="FM80" s="53"/>
      <c r="FN80" s="53"/>
      <c r="FO80" s="53"/>
      <c r="FP80" s="53"/>
      <c r="FQ80" s="53"/>
      <c r="FR80" s="53"/>
      <c r="FS80" s="53"/>
      <c r="FT80" s="53"/>
      <c r="FU80" s="53"/>
      <c r="FV80" s="53"/>
      <c r="FW80" s="53"/>
      <c r="FX80" s="53"/>
      <c r="FY80" s="53"/>
      <c r="FZ80" s="53"/>
      <c r="GA80" s="53"/>
      <c r="GB80" s="53"/>
      <c r="GC80" s="53"/>
      <c r="GD80" s="53"/>
      <c r="GE80" s="53"/>
      <c r="GF80" s="53"/>
      <c r="GG80" s="53"/>
      <c r="GH80" s="53"/>
      <c r="GI80" s="53"/>
      <c r="GJ80" s="53"/>
      <c r="GK80" s="53"/>
      <c r="GL80" s="53"/>
      <c r="GM80" s="53"/>
      <c r="GN80" s="53"/>
      <c r="GO80" s="53"/>
      <c r="GP80" s="53"/>
      <c r="GQ80" s="53"/>
      <c r="GR80" s="53"/>
      <c r="GS80" s="53"/>
      <c r="GT80" s="53"/>
      <c r="GU80" s="53"/>
      <c r="GV80" s="53"/>
      <c r="GW80" s="53"/>
      <c r="GX80" s="53"/>
      <c r="GY80" s="53"/>
      <c r="GZ80" s="53"/>
      <c r="HA80" s="53"/>
      <c r="HB80" s="53"/>
      <c r="HC80" s="53"/>
      <c r="HD80" s="53"/>
      <c r="HE80" s="53"/>
      <c r="HF80" s="53"/>
      <c r="HG80" s="53"/>
      <c r="HH80" s="53"/>
      <c r="HI80" s="53"/>
      <c r="HJ80" s="53"/>
      <c r="HK80" s="53"/>
      <c r="HL80" s="53"/>
      <c r="HM80" s="53"/>
      <c r="HN80" s="53"/>
      <c r="HO80" s="53"/>
      <c r="HP80" s="53"/>
      <c r="HQ80" s="53"/>
      <c r="HR80" s="53"/>
      <c r="HS80" s="53"/>
      <c r="HT80" s="53"/>
      <c r="HU80" s="53"/>
      <c r="HV80" s="53"/>
      <c r="HW80" s="53"/>
      <c r="HX80" s="53"/>
      <c r="HY80" s="53"/>
      <c r="HZ80" s="53"/>
      <c r="IA80" s="53"/>
      <c r="IB80" s="53"/>
      <c r="IC80" s="53"/>
      <c r="ID80" s="53"/>
      <c r="IE80" s="53"/>
      <c r="IF80" s="53"/>
      <c r="IG80" s="53"/>
      <c r="IH80" s="53"/>
      <c r="II80" s="53"/>
      <c r="IJ80" s="53"/>
      <c r="IK80" s="53"/>
      <c r="IL80" s="53"/>
    </row>
    <row r="81" spans="1:246" ht="20.100000000000001" customHeight="1">
      <c r="A81" s="480" t="s">
        <v>912</v>
      </c>
      <c r="B81" s="437" t="s">
        <v>912</v>
      </c>
      <c r="C81" s="457" t="s">
        <v>1059</v>
      </c>
      <c r="D81" s="439" t="s">
        <v>1018</v>
      </c>
      <c r="E81" s="441">
        <v>41.3</v>
      </c>
      <c r="F81" s="440" t="s">
        <v>921</v>
      </c>
      <c r="G81" s="441">
        <v>3</v>
      </c>
      <c r="H81" s="442">
        <f t="shared" ref="H81:H96" si="221">E81*G81</f>
        <v>123.89999999999999</v>
      </c>
      <c r="I81" s="481">
        <f t="shared" si="202"/>
        <v>2.4315730450447985E-4</v>
      </c>
      <c r="K81" s="470"/>
      <c r="L81" s="463">
        <f t="shared" si="203"/>
        <v>0</v>
      </c>
      <c r="M81" s="471">
        <f t="shared" si="214"/>
        <v>0</v>
      </c>
      <c r="O81" s="475"/>
      <c r="P81" s="464">
        <f t="shared" si="204"/>
        <v>0</v>
      </c>
      <c r="Q81" s="476">
        <f t="shared" si="215"/>
        <v>0</v>
      </c>
      <c r="S81" s="470"/>
      <c r="T81" s="463">
        <f t="shared" si="205"/>
        <v>0</v>
      </c>
      <c r="U81" s="471">
        <f t="shared" si="216"/>
        <v>0</v>
      </c>
      <c r="W81" s="475"/>
      <c r="X81" s="464">
        <f t="shared" si="206"/>
        <v>0</v>
      </c>
      <c r="Y81" s="476">
        <f t="shared" si="217"/>
        <v>0</v>
      </c>
      <c r="AA81" s="470"/>
      <c r="AB81" s="463">
        <f t="shared" si="207"/>
        <v>0</v>
      </c>
      <c r="AC81" s="471">
        <f t="shared" si="218"/>
        <v>0</v>
      </c>
      <c r="AE81" s="475">
        <v>3</v>
      </c>
      <c r="AF81" s="464">
        <f t="shared" si="208"/>
        <v>123.89999999999999</v>
      </c>
      <c r="AG81" s="476">
        <f t="shared" si="219"/>
        <v>1.0321069392739598E-2</v>
      </c>
      <c r="AI81" s="470"/>
      <c r="AJ81" s="463">
        <f t="shared" si="209"/>
        <v>0</v>
      </c>
      <c r="AK81" s="471">
        <f t="shared" si="220"/>
        <v>0</v>
      </c>
      <c r="AM81" s="486">
        <f t="shared" si="210"/>
        <v>3</v>
      </c>
      <c r="AN81" s="464">
        <f t="shared" si="211"/>
        <v>123.89999999999999</v>
      </c>
      <c r="AO81" s="471">
        <f t="shared" si="181"/>
        <v>1</v>
      </c>
      <c r="AP81" s="521">
        <f t="shared" si="212"/>
        <v>0</v>
      </c>
      <c r="AR81" s="53">
        <f t="shared" si="213"/>
        <v>0</v>
      </c>
      <c r="AT81" s="53"/>
      <c r="AU81" s="53"/>
      <c r="AV81" s="53"/>
      <c r="AW81" s="53"/>
      <c r="AX81" s="53"/>
      <c r="AY81" s="53"/>
      <c r="AZ81" s="53"/>
      <c r="BA81" s="53"/>
      <c r="BB81" s="53"/>
      <c r="BC81" s="53"/>
      <c r="BD81" s="53"/>
      <c r="BE81" s="53"/>
      <c r="BF81" s="53"/>
      <c r="BG81" s="53"/>
      <c r="BH81" s="53"/>
      <c r="BI81" s="53"/>
      <c r="BJ81" s="53"/>
      <c r="BK81" s="53"/>
      <c r="BL81" s="53"/>
      <c r="BM81" s="53"/>
      <c r="BN81" s="53"/>
      <c r="BO81" s="53"/>
      <c r="BP81" s="53"/>
      <c r="BQ81" s="53"/>
      <c r="BR81" s="53"/>
      <c r="BS81" s="53"/>
      <c r="BT81" s="53"/>
      <c r="BU81" s="53"/>
      <c r="BV81" s="53"/>
      <c r="BW81" s="53"/>
      <c r="BX81" s="53"/>
      <c r="BY81" s="53"/>
      <c r="BZ81" s="53"/>
      <c r="CA81" s="53"/>
      <c r="CB81" s="53"/>
      <c r="CC81" s="53"/>
      <c r="CD81" s="53"/>
      <c r="CE81" s="53"/>
      <c r="CF81" s="53"/>
      <c r="CG81" s="53"/>
      <c r="CH81" s="53"/>
      <c r="CI81" s="53"/>
      <c r="CJ81" s="53"/>
      <c r="CK81" s="53"/>
      <c r="CL81" s="53"/>
      <c r="CM81" s="53"/>
      <c r="CN81" s="53"/>
      <c r="CO81" s="53"/>
      <c r="CP81" s="53"/>
      <c r="CQ81" s="53"/>
      <c r="CR81" s="53"/>
      <c r="CS81" s="53"/>
      <c r="CT81" s="53"/>
      <c r="CU81" s="53"/>
      <c r="CV81" s="53"/>
      <c r="CW81" s="53"/>
      <c r="CX81" s="53"/>
      <c r="CY81" s="53"/>
      <c r="CZ81" s="53"/>
      <c r="DA81" s="53"/>
      <c r="DB81" s="53"/>
      <c r="DC81" s="53"/>
      <c r="DD81" s="53"/>
      <c r="DE81" s="53"/>
      <c r="DF81" s="53"/>
      <c r="DG81" s="53"/>
      <c r="DH81" s="53"/>
      <c r="DI81" s="53"/>
      <c r="DJ81" s="53"/>
      <c r="DK81" s="53"/>
      <c r="DL81" s="53"/>
      <c r="DM81" s="53"/>
      <c r="DN81" s="53"/>
      <c r="DO81" s="53"/>
      <c r="DP81" s="53"/>
      <c r="DQ81" s="53"/>
      <c r="DR81" s="53"/>
      <c r="DS81" s="53"/>
      <c r="DT81" s="53"/>
      <c r="DU81" s="53"/>
      <c r="DV81" s="53"/>
      <c r="DW81" s="53"/>
      <c r="DX81" s="53"/>
      <c r="DY81" s="53"/>
      <c r="DZ81" s="53"/>
      <c r="EA81" s="53"/>
      <c r="EB81" s="53"/>
      <c r="EC81" s="53"/>
      <c r="ED81" s="53"/>
      <c r="EE81" s="53"/>
      <c r="EF81" s="53"/>
      <c r="EG81" s="53"/>
      <c r="EH81" s="53"/>
      <c r="EI81" s="53"/>
      <c r="EJ81" s="53"/>
      <c r="EK81" s="53"/>
      <c r="EL81" s="53"/>
      <c r="EM81" s="53"/>
      <c r="EN81" s="53"/>
      <c r="EO81" s="53"/>
      <c r="EP81" s="53"/>
      <c r="EQ81" s="53"/>
      <c r="ER81" s="53"/>
      <c r="ES81" s="53"/>
      <c r="ET81" s="53"/>
      <c r="EU81" s="53"/>
      <c r="EV81" s="53"/>
      <c r="EW81" s="53"/>
      <c r="EX81" s="53"/>
      <c r="EY81" s="53"/>
      <c r="EZ81" s="53"/>
      <c r="FA81" s="53"/>
      <c r="FB81" s="53"/>
      <c r="FC81" s="53"/>
      <c r="FD81" s="53"/>
      <c r="FE81" s="53"/>
      <c r="FF81" s="53"/>
      <c r="FG81" s="53"/>
      <c r="FH81" s="53"/>
      <c r="FI81" s="53"/>
      <c r="FJ81" s="53"/>
      <c r="FK81" s="53"/>
      <c r="FL81" s="53"/>
      <c r="FM81" s="53"/>
      <c r="FN81" s="53"/>
      <c r="FO81" s="53"/>
      <c r="FP81" s="53"/>
      <c r="FQ81" s="53"/>
      <c r="FR81" s="53"/>
      <c r="FS81" s="53"/>
      <c r="FT81" s="53"/>
      <c r="FU81" s="53"/>
      <c r="FV81" s="53"/>
      <c r="FW81" s="53"/>
      <c r="FX81" s="53"/>
      <c r="FY81" s="53"/>
      <c r="FZ81" s="53"/>
      <c r="GA81" s="53"/>
      <c r="GB81" s="53"/>
      <c r="GC81" s="53"/>
      <c r="GD81" s="53"/>
      <c r="GE81" s="53"/>
      <c r="GF81" s="53"/>
      <c r="GG81" s="53"/>
      <c r="GH81" s="53"/>
      <c r="GI81" s="53"/>
      <c r="GJ81" s="53"/>
      <c r="GK81" s="53"/>
      <c r="GL81" s="53"/>
      <c r="GM81" s="53"/>
      <c r="GN81" s="53"/>
      <c r="GO81" s="53"/>
      <c r="GP81" s="53"/>
      <c r="GQ81" s="53"/>
      <c r="GR81" s="53"/>
      <c r="GS81" s="53"/>
      <c r="GT81" s="53"/>
      <c r="GU81" s="53"/>
      <c r="GV81" s="53"/>
      <c r="GW81" s="53"/>
      <c r="GX81" s="53"/>
      <c r="GY81" s="53"/>
      <c r="GZ81" s="53"/>
      <c r="HA81" s="53"/>
      <c r="HB81" s="53"/>
      <c r="HC81" s="53"/>
      <c r="HD81" s="53"/>
      <c r="HE81" s="53"/>
      <c r="HF81" s="53"/>
      <c r="HG81" s="53"/>
      <c r="HH81" s="53"/>
      <c r="HI81" s="53"/>
      <c r="HJ81" s="53"/>
      <c r="HK81" s="53"/>
      <c r="HL81" s="53"/>
      <c r="HM81" s="53"/>
      <c r="HN81" s="53"/>
      <c r="HO81" s="53"/>
      <c r="HP81" s="53"/>
      <c r="HQ81" s="53"/>
      <c r="HR81" s="53"/>
      <c r="HS81" s="53"/>
      <c r="HT81" s="53"/>
      <c r="HU81" s="53"/>
      <c r="HV81" s="53"/>
      <c r="HW81" s="53"/>
      <c r="HX81" s="53"/>
      <c r="HY81" s="53"/>
      <c r="HZ81" s="53"/>
      <c r="IA81" s="53"/>
      <c r="IB81" s="53"/>
      <c r="IC81" s="53"/>
      <c r="ID81" s="53"/>
      <c r="IE81" s="53"/>
      <c r="IF81" s="53"/>
      <c r="IG81" s="53"/>
      <c r="IH81" s="53"/>
      <c r="II81" s="53"/>
      <c r="IJ81" s="53"/>
      <c r="IK81" s="53"/>
      <c r="IL81" s="53"/>
    </row>
    <row r="82" spans="1:246" ht="20.100000000000001" customHeight="1">
      <c r="A82" s="480" t="s">
        <v>912</v>
      </c>
      <c r="B82" s="437" t="s">
        <v>912</v>
      </c>
      <c r="C82" s="457" t="s">
        <v>1060</v>
      </c>
      <c r="D82" s="439" t="s">
        <v>1019</v>
      </c>
      <c r="E82" s="441">
        <v>59.95</v>
      </c>
      <c r="F82" s="440" t="s">
        <v>921</v>
      </c>
      <c r="G82" s="441">
        <v>2</v>
      </c>
      <c r="H82" s="442">
        <f t="shared" si="221"/>
        <v>119.9</v>
      </c>
      <c r="I82" s="481">
        <f t="shared" si="202"/>
        <v>2.353071897505015E-4</v>
      </c>
      <c r="K82" s="470"/>
      <c r="L82" s="463">
        <f t="shared" si="203"/>
        <v>0</v>
      </c>
      <c r="M82" s="471">
        <f t="shared" si="214"/>
        <v>0</v>
      </c>
      <c r="O82" s="475"/>
      <c r="P82" s="464">
        <f t="shared" si="204"/>
        <v>0</v>
      </c>
      <c r="Q82" s="476">
        <f t="shared" si="215"/>
        <v>0</v>
      </c>
      <c r="S82" s="470"/>
      <c r="T82" s="463">
        <f t="shared" si="205"/>
        <v>0</v>
      </c>
      <c r="U82" s="471">
        <f t="shared" si="216"/>
        <v>0</v>
      </c>
      <c r="W82" s="475"/>
      <c r="X82" s="464">
        <f t="shared" si="206"/>
        <v>0</v>
      </c>
      <c r="Y82" s="476">
        <f t="shared" si="217"/>
        <v>0</v>
      </c>
      <c r="AA82" s="470"/>
      <c r="AB82" s="463">
        <f t="shared" si="207"/>
        <v>0</v>
      </c>
      <c r="AC82" s="471">
        <f t="shared" si="218"/>
        <v>0</v>
      </c>
      <c r="AE82" s="475">
        <v>2</v>
      </c>
      <c r="AF82" s="464">
        <f t="shared" si="208"/>
        <v>119.9</v>
      </c>
      <c r="AG82" s="476">
        <f t="shared" si="219"/>
        <v>9.9878629555244392E-3</v>
      </c>
      <c r="AI82" s="470"/>
      <c r="AJ82" s="463">
        <f t="shared" si="209"/>
        <v>0</v>
      </c>
      <c r="AK82" s="471">
        <f t="shared" si="220"/>
        <v>0</v>
      </c>
      <c r="AM82" s="486">
        <f t="shared" si="210"/>
        <v>2</v>
      </c>
      <c r="AN82" s="464">
        <f t="shared" si="211"/>
        <v>119.9</v>
      </c>
      <c r="AO82" s="471">
        <f t="shared" si="181"/>
        <v>1</v>
      </c>
      <c r="AP82" s="521">
        <f t="shared" si="212"/>
        <v>0</v>
      </c>
      <c r="AR82" s="53">
        <f t="shared" si="213"/>
        <v>0</v>
      </c>
      <c r="AT82" s="53"/>
      <c r="AU82" s="53"/>
      <c r="AV82" s="53"/>
      <c r="AW82" s="53"/>
      <c r="AX82" s="53"/>
      <c r="AY82" s="53"/>
      <c r="AZ82" s="53"/>
      <c r="BA82" s="53"/>
      <c r="BB82" s="53"/>
      <c r="BC82" s="53"/>
      <c r="BD82" s="53"/>
      <c r="BE82" s="53"/>
      <c r="BF82" s="53"/>
      <c r="BG82" s="53"/>
      <c r="BH82" s="53"/>
      <c r="BI82" s="53"/>
      <c r="BJ82" s="53"/>
      <c r="BK82" s="53"/>
      <c r="BL82" s="53"/>
      <c r="BM82" s="53"/>
      <c r="BN82" s="53"/>
      <c r="BO82" s="53"/>
      <c r="BP82" s="53"/>
      <c r="BQ82" s="53"/>
      <c r="BR82" s="53"/>
      <c r="BS82" s="53"/>
      <c r="BT82" s="53"/>
      <c r="BU82" s="53"/>
      <c r="BV82" s="53"/>
      <c r="BW82" s="53"/>
      <c r="BX82" s="53"/>
      <c r="BY82" s="53"/>
      <c r="BZ82" s="53"/>
      <c r="CA82" s="53"/>
      <c r="CB82" s="53"/>
      <c r="CC82" s="53"/>
      <c r="CD82" s="53"/>
      <c r="CE82" s="53"/>
      <c r="CF82" s="53"/>
      <c r="CG82" s="53"/>
      <c r="CH82" s="53"/>
      <c r="CI82" s="53"/>
      <c r="CJ82" s="53"/>
      <c r="CK82" s="53"/>
      <c r="CL82" s="53"/>
      <c r="CM82" s="53"/>
      <c r="CN82" s="53"/>
      <c r="CO82" s="53"/>
      <c r="CP82" s="53"/>
      <c r="CQ82" s="53"/>
      <c r="CR82" s="53"/>
      <c r="CS82" s="53"/>
      <c r="CT82" s="53"/>
      <c r="CU82" s="53"/>
      <c r="CV82" s="53"/>
      <c r="CW82" s="53"/>
      <c r="CX82" s="53"/>
      <c r="CY82" s="53"/>
      <c r="CZ82" s="53"/>
      <c r="DA82" s="53"/>
      <c r="DB82" s="53"/>
      <c r="DC82" s="53"/>
      <c r="DD82" s="53"/>
      <c r="DE82" s="53"/>
      <c r="DF82" s="53"/>
      <c r="DG82" s="53"/>
      <c r="DH82" s="53"/>
      <c r="DI82" s="53"/>
      <c r="DJ82" s="53"/>
      <c r="DK82" s="53"/>
      <c r="DL82" s="53"/>
      <c r="DM82" s="53"/>
      <c r="DN82" s="53"/>
      <c r="DO82" s="53"/>
      <c r="DP82" s="53"/>
      <c r="DQ82" s="53"/>
      <c r="DR82" s="53"/>
      <c r="DS82" s="53"/>
      <c r="DT82" s="53"/>
      <c r="DU82" s="53"/>
      <c r="DV82" s="53"/>
      <c r="DW82" s="53"/>
      <c r="DX82" s="53"/>
      <c r="DY82" s="53"/>
      <c r="DZ82" s="53"/>
      <c r="EA82" s="53"/>
      <c r="EB82" s="53"/>
      <c r="EC82" s="53"/>
      <c r="ED82" s="53"/>
      <c r="EE82" s="53"/>
      <c r="EF82" s="53"/>
      <c r="EG82" s="53"/>
      <c r="EH82" s="53"/>
      <c r="EI82" s="53"/>
      <c r="EJ82" s="53"/>
      <c r="EK82" s="53"/>
      <c r="EL82" s="53"/>
      <c r="EM82" s="53"/>
      <c r="EN82" s="53"/>
      <c r="EO82" s="53"/>
      <c r="EP82" s="53"/>
      <c r="EQ82" s="53"/>
      <c r="ER82" s="53"/>
      <c r="ES82" s="53"/>
      <c r="ET82" s="53"/>
      <c r="EU82" s="53"/>
      <c r="EV82" s="53"/>
      <c r="EW82" s="53"/>
      <c r="EX82" s="53"/>
      <c r="EY82" s="53"/>
      <c r="EZ82" s="53"/>
      <c r="FA82" s="53"/>
      <c r="FB82" s="53"/>
      <c r="FC82" s="53"/>
      <c r="FD82" s="53"/>
      <c r="FE82" s="53"/>
      <c r="FF82" s="53"/>
      <c r="FG82" s="53"/>
      <c r="FH82" s="53"/>
      <c r="FI82" s="53"/>
      <c r="FJ82" s="53"/>
      <c r="FK82" s="53"/>
      <c r="FL82" s="53"/>
      <c r="FM82" s="53"/>
      <c r="FN82" s="53"/>
      <c r="FO82" s="53"/>
      <c r="FP82" s="53"/>
      <c r="FQ82" s="53"/>
      <c r="FR82" s="53"/>
      <c r="FS82" s="53"/>
      <c r="FT82" s="53"/>
      <c r="FU82" s="53"/>
      <c r="FV82" s="53"/>
      <c r="FW82" s="53"/>
      <c r="FX82" s="53"/>
      <c r="FY82" s="53"/>
      <c r="FZ82" s="53"/>
      <c r="GA82" s="53"/>
      <c r="GB82" s="53"/>
      <c r="GC82" s="53"/>
      <c r="GD82" s="53"/>
      <c r="GE82" s="53"/>
      <c r="GF82" s="53"/>
      <c r="GG82" s="53"/>
      <c r="GH82" s="53"/>
      <c r="GI82" s="53"/>
      <c r="GJ82" s="53"/>
      <c r="GK82" s="53"/>
      <c r="GL82" s="53"/>
      <c r="GM82" s="53"/>
      <c r="GN82" s="53"/>
      <c r="GO82" s="53"/>
      <c r="GP82" s="53"/>
      <c r="GQ82" s="53"/>
      <c r="GR82" s="53"/>
      <c r="GS82" s="53"/>
      <c r="GT82" s="53"/>
      <c r="GU82" s="53"/>
      <c r="GV82" s="53"/>
      <c r="GW82" s="53"/>
      <c r="GX82" s="53"/>
      <c r="GY82" s="53"/>
      <c r="GZ82" s="53"/>
      <c r="HA82" s="53"/>
      <c r="HB82" s="53"/>
      <c r="HC82" s="53"/>
      <c r="HD82" s="53"/>
      <c r="HE82" s="53"/>
      <c r="HF82" s="53"/>
      <c r="HG82" s="53"/>
      <c r="HH82" s="53"/>
      <c r="HI82" s="53"/>
      <c r="HJ82" s="53"/>
      <c r="HK82" s="53"/>
      <c r="HL82" s="53"/>
      <c r="HM82" s="53"/>
      <c r="HN82" s="53"/>
      <c r="HO82" s="53"/>
      <c r="HP82" s="53"/>
      <c r="HQ82" s="53"/>
      <c r="HR82" s="53"/>
      <c r="HS82" s="53"/>
      <c r="HT82" s="53"/>
      <c r="HU82" s="53"/>
      <c r="HV82" s="53"/>
      <c r="HW82" s="53"/>
      <c r="HX82" s="53"/>
      <c r="HY82" s="53"/>
      <c r="HZ82" s="53"/>
      <c r="IA82" s="53"/>
      <c r="IB82" s="53"/>
      <c r="IC82" s="53"/>
      <c r="ID82" s="53"/>
      <c r="IE82" s="53"/>
      <c r="IF82" s="53"/>
      <c r="IG82" s="53"/>
      <c r="IH82" s="53"/>
      <c r="II82" s="53"/>
      <c r="IJ82" s="53"/>
      <c r="IK82" s="53"/>
      <c r="IL82" s="53"/>
    </row>
    <row r="83" spans="1:246" ht="20.100000000000001" customHeight="1">
      <c r="A83" s="480" t="s">
        <v>912</v>
      </c>
      <c r="B83" s="437" t="s">
        <v>912</v>
      </c>
      <c r="C83" s="457" t="s">
        <v>1061</v>
      </c>
      <c r="D83" s="439" t="s">
        <v>1020</v>
      </c>
      <c r="E83" s="441">
        <v>4.7300000000000004</v>
      </c>
      <c r="F83" s="440" t="s">
        <v>921</v>
      </c>
      <c r="G83" s="441">
        <v>11</v>
      </c>
      <c r="H83" s="442">
        <f t="shared" si="221"/>
        <v>52.03</v>
      </c>
      <c r="I83" s="481">
        <f t="shared" si="202"/>
        <v>1.0211036766237358E-4</v>
      </c>
      <c r="K83" s="470"/>
      <c r="L83" s="463">
        <f t="shared" si="203"/>
        <v>0</v>
      </c>
      <c r="M83" s="471">
        <f t="shared" si="214"/>
        <v>0</v>
      </c>
      <c r="O83" s="475"/>
      <c r="P83" s="464">
        <f t="shared" si="204"/>
        <v>0</v>
      </c>
      <c r="Q83" s="476">
        <f t="shared" si="215"/>
        <v>0</v>
      </c>
      <c r="S83" s="470"/>
      <c r="T83" s="463">
        <f t="shared" si="205"/>
        <v>0</v>
      </c>
      <c r="U83" s="471">
        <f t="shared" si="216"/>
        <v>0</v>
      </c>
      <c r="W83" s="475"/>
      <c r="X83" s="464">
        <f t="shared" si="206"/>
        <v>0</v>
      </c>
      <c r="Y83" s="476">
        <f t="shared" si="217"/>
        <v>0</v>
      </c>
      <c r="AA83" s="470"/>
      <c r="AB83" s="463">
        <f t="shared" si="207"/>
        <v>0</v>
      </c>
      <c r="AC83" s="471">
        <f t="shared" si="218"/>
        <v>0</v>
      </c>
      <c r="AE83" s="475">
        <v>11</v>
      </c>
      <c r="AF83" s="464">
        <f t="shared" si="208"/>
        <v>52.03</v>
      </c>
      <c r="AG83" s="476">
        <f t="shared" si="219"/>
        <v>4.3341827320762015E-3</v>
      </c>
      <c r="AI83" s="470"/>
      <c r="AJ83" s="463">
        <f t="shared" si="209"/>
        <v>0</v>
      </c>
      <c r="AK83" s="471">
        <f t="shared" si="220"/>
        <v>0</v>
      </c>
      <c r="AM83" s="486">
        <f t="shared" si="210"/>
        <v>11</v>
      </c>
      <c r="AN83" s="464">
        <f t="shared" si="211"/>
        <v>52.03</v>
      </c>
      <c r="AO83" s="471">
        <f t="shared" si="181"/>
        <v>1</v>
      </c>
      <c r="AP83" s="521">
        <f t="shared" si="212"/>
        <v>0</v>
      </c>
      <c r="AR83" s="53">
        <f t="shared" si="213"/>
        <v>0</v>
      </c>
      <c r="AT83" s="53"/>
      <c r="AU83" s="53"/>
      <c r="AV83" s="53"/>
      <c r="AW83" s="53"/>
      <c r="AX83" s="53"/>
      <c r="AY83" s="53"/>
      <c r="AZ83" s="53"/>
      <c r="BA83" s="53"/>
      <c r="BB83" s="53"/>
      <c r="BC83" s="53"/>
      <c r="BD83" s="53"/>
      <c r="BE83" s="53"/>
      <c r="BF83" s="53"/>
      <c r="BG83" s="53"/>
      <c r="BH83" s="53"/>
      <c r="BI83" s="53"/>
      <c r="BJ83" s="53"/>
      <c r="BK83" s="53"/>
      <c r="BL83" s="53"/>
      <c r="BM83" s="53"/>
      <c r="BN83" s="53"/>
      <c r="BO83" s="53"/>
      <c r="BP83" s="53"/>
      <c r="BQ83" s="53"/>
      <c r="BR83" s="53"/>
      <c r="BS83" s="53"/>
      <c r="BT83" s="53"/>
      <c r="BU83" s="53"/>
      <c r="BV83" s="53"/>
      <c r="BW83" s="53"/>
      <c r="BX83" s="53"/>
      <c r="BY83" s="53"/>
      <c r="BZ83" s="53"/>
      <c r="CA83" s="53"/>
      <c r="CB83" s="53"/>
      <c r="CC83" s="53"/>
      <c r="CD83" s="53"/>
      <c r="CE83" s="53"/>
      <c r="CF83" s="53"/>
      <c r="CG83" s="53"/>
      <c r="CH83" s="53"/>
      <c r="CI83" s="53"/>
      <c r="CJ83" s="53"/>
      <c r="CK83" s="53"/>
      <c r="CL83" s="53"/>
      <c r="CM83" s="53"/>
      <c r="CN83" s="53"/>
      <c r="CO83" s="53"/>
      <c r="CP83" s="53"/>
      <c r="CQ83" s="53"/>
      <c r="CR83" s="53"/>
      <c r="CS83" s="53"/>
      <c r="CT83" s="53"/>
      <c r="CU83" s="53"/>
      <c r="CV83" s="53"/>
      <c r="CW83" s="53"/>
      <c r="CX83" s="53"/>
      <c r="CY83" s="53"/>
      <c r="CZ83" s="53"/>
      <c r="DA83" s="53"/>
      <c r="DB83" s="53"/>
      <c r="DC83" s="53"/>
      <c r="DD83" s="53"/>
      <c r="DE83" s="53"/>
      <c r="DF83" s="53"/>
      <c r="DG83" s="53"/>
      <c r="DH83" s="53"/>
      <c r="DI83" s="53"/>
      <c r="DJ83" s="53"/>
      <c r="DK83" s="53"/>
      <c r="DL83" s="53"/>
      <c r="DM83" s="53"/>
      <c r="DN83" s="53"/>
      <c r="DO83" s="53"/>
      <c r="DP83" s="53"/>
      <c r="DQ83" s="53"/>
      <c r="DR83" s="53"/>
      <c r="DS83" s="53"/>
      <c r="DT83" s="53"/>
      <c r="DU83" s="53"/>
      <c r="DV83" s="53"/>
      <c r="DW83" s="53"/>
      <c r="DX83" s="53"/>
      <c r="DY83" s="53"/>
      <c r="DZ83" s="53"/>
      <c r="EA83" s="53"/>
      <c r="EB83" s="53"/>
      <c r="EC83" s="53"/>
      <c r="ED83" s="53"/>
      <c r="EE83" s="53"/>
      <c r="EF83" s="53"/>
      <c r="EG83" s="53"/>
      <c r="EH83" s="53"/>
      <c r="EI83" s="53"/>
      <c r="EJ83" s="53"/>
      <c r="EK83" s="53"/>
      <c r="EL83" s="53"/>
      <c r="EM83" s="53"/>
      <c r="EN83" s="53"/>
      <c r="EO83" s="53"/>
      <c r="EP83" s="53"/>
      <c r="EQ83" s="53"/>
      <c r="ER83" s="53"/>
      <c r="ES83" s="53"/>
      <c r="ET83" s="53"/>
      <c r="EU83" s="53"/>
      <c r="EV83" s="53"/>
      <c r="EW83" s="53"/>
      <c r="EX83" s="53"/>
      <c r="EY83" s="53"/>
      <c r="EZ83" s="53"/>
      <c r="FA83" s="53"/>
      <c r="FB83" s="53"/>
      <c r="FC83" s="53"/>
      <c r="FD83" s="53"/>
      <c r="FE83" s="53"/>
      <c r="FF83" s="53"/>
      <c r="FG83" s="53"/>
      <c r="FH83" s="53"/>
      <c r="FI83" s="53"/>
      <c r="FJ83" s="53"/>
      <c r="FK83" s="53"/>
      <c r="FL83" s="53"/>
      <c r="FM83" s="53"/>
      <c r="FN83" s="53"/>
      <c r="FO83" s="53"/>
      <c r="FP83" s="53"/>
      <c r="FQ83" s="53"/>
      <c r="FR83" s="53"/>
      <c r="FS83" s="53"/>
      <c r="FT83" s="53"/>
      <c r="FU83" s="53"/>
      <c r="FV83" s="53"/>
      <c r="FW83" s="53"/>
      <c r="FX83" s="53"/>
      <c r="FY83" s="53"/>
      <c r="FZ83" s="53"/>
      <c r="GA83" s="53"/>
      <c r="GB83" s="53"/>
      <c r="GC83" s="53"/>
      <c r="GD83" s="53"/>
      <c r="GE83" s="53"/>
      <c r="GF83" s="53"/>
      <c r="GG83" s="53"/>
      <c r="GH83" s="53"/>
      <c r="GI83" s="53"/>
      <c r="GJ83" s="53"/>
      <c r="GK83" s="53"/>
      <c r="GL83" s="53"/>
      <c r="GM83" s="53"/>
      <c r="GN83" s="53"/>
      <c r="GO83" s="53"/>
      <c r="GP83" s="53"/>
      <c r="GQ83" s="53"/>
      <c r="GR83" s="53"/>
      <c r="GS83" s="53"/>
      <c r="GT83" s="53"/>
      <c r="GU83" s="53"/>
      <c r="GV83" s="53"/>
      <c r="GW83" s="53"/>
      <c r="GX83" s="53"/>
      <c r="GY83" s="53"/>
      <c r="GZ83" s="53"/>
      <c r="HA83" s="53"/>
      <c r="HB83" s="53"/>
      <c r="HC83" s="53"/>
      <c r="HD83" s="53"/>
      <c r="HE83" s="53"/>
      <c r="HF83" s="53"/>
      <c r="HG83" s="53"/>
      <c r="HH83" s="53"/>
      <c r="HI83" s="53"/>
      <c r="HJ83" s="53"/>
      <c r="HK83" s="53"/>
      <c r="HL83" s="53"/>
      <c r="HM83" s="53"/>
      <c r="HN83" s="53"/>
      <c r="HO83" s="53"/>
      <c r="HP83" s="53"/>
      <c r="HQ83" s="53"/>
      <c r="HR83" s="53"/>
      <c r="HS83" s="53"/>
      <c r="HT83" s="53"/>
      <c r="HU83" s="53"/>
      <c r="HV83" s="53"/>
      <c r="HW83" s="53"/>
      <c r="HX83" s="53"/>
      <c r="HY83" s="53"/>
      <c r="HZ83" s="53"/>
      <c r="IA83" s="53"/>
      <c r="IB83" s="53"/>
      <c r="IC83" s="53"/>
      <c r="ID83" s="53"/>
      <c r="IE83" s="53"/>
      <c r="IF83" s="53"/>
      <c r="IG83" s="53"/>
      <c r="IH83" s="53"/>
      <c r="II83" s="53"/>
      <c r="IJ83" s="53"/>
      <c r="IK83" s="53"/>
      <c r="IL83" s="53"/>
    </row>
    <row r="84" spans="1:246" ht="20.100000000000001" customHeight="1">
      <c r="A84" s="480" t="s">
        <v>912</v>
      </c>
      <c r="B84" s="437" t="s">
        <v>912</v>
      </c>
      <c r="C84" s="457" t="s">
        <v>1062</v>
      </c>
      <c r="D84" s="439" t="s">
        <v>1021</v>
      </c>
      <c r="E84" s="441">
        <v>5.23</v>
      </c>
      <c r="F84" s="440" t="s">
        <v>921</v>
      </c>
      <c r="G84" s="441">
        <v>6</v>
      </c>
      <c r="H84" s="442">
        <f t="shared" si="221"/>
        <v>31.380000000000003</v>
      </c>
      <c r="I84" s="481">
        <f t="shared" si="202"/>
        <v>6.1584150244960284E-5</v>
      </c>
      <c r="K84" s="470"/>
      <c r="L84" s="463">
        <f t="shared" si="203"/>
        <v>0</v>
      </c>
      <c r="M84" s="471">
        <f t="shared" si="214"/>
        <v>0</v>
      </c>
      <c r="O84" s="475"/>
      <c r="P84" s="464">
        <f t="shared" si="204"/>
        <v>0</v>
      </c>
      <c r="Q84" s="476">
        <f t="shared" si="215"/>
        <v>0</v>
      </c>
      <c r="S84" s="470"/>
      <c r="T84" s="463">
        <f t="shared" si="205"/>
        <v>0</v>
      </c>
      <c r="U84" s="471">
        <f t="shared" si="216"/>
        <v>0</v>
      </c>
      <c r="W84" s="475"/>
      <c r="X84" s="464">
        <f t="shared" si="206"/>
        <v>0</v>
      </c>
      <c r="Y84" s="476">
        <f t="shared" si="217"/>
        <v>0</v>
      </c>
      <c r="AA84" s="470"/>
      <c r="AB84" s="463">
        <f t="shared" si="207"/>
        <v>0</v>
      </c>
      <c r="AC84" s="471">
        <f t="shared" si="218"/>
        <v>0</v>
      </c>
      <c r="AE84" s="475">
        <v>6</v>
      </c>
      <c r="AF84" s="464">
        <f t="shared" si="208"/>
        <v>31.380000000000003</v>
      </c>
      <c r="AG84" s="476">
        <f t="shared" si="219"/>
        <v>2.614004499952935E-3</v>
      </c>
      <c r="AI84" s="470"/>
      <c r="AJ84" s="463">
        <f t="shared" si="209"/>
        <v>0</v>
      </c>
      <c r="AK84" s="471">
        <f t="shared" si="220"/>
        <v>0</v>
      </c>
      <c r="AM84" s="486">
        <f t="shared" si="210"/>
        <v>6</v>
      </c>
      <c r="AN84" s="464">
        <f t="shared" si="211"/>
        <v>31.380000000000003</v>
      </c>
      <c r="AO84" s="471">
        <f t="shared" si="181"/>
        <v>1</v>
      </c>
      <c r="AP84" s="521">
        <f t="shared" si="212"/>
        <v>0</v>
      </c>
      <c r="AR84" s="53">
        <f t="shared" si="213"/>
        <v>0</v>
      </c>
      <c r="AT84" s="53"/>
      <c r="AU84" s="53"/>
      <c r="AV84" s="53"/>
      <c r="AW84" s="53"/>
      <c r="AX84" s="53"/>
      <c r="AY84" s="53"/>
      <c r="AZ84" s="53"/>
      <c r="BA84" s="53"/>
      <c r="BB84" s="53"/>
      <c r="BC84" s="53"/>
      <c r="BD84" s="53"/>
      <c r="BE84" s="53"/>
      <c r="BF84" s="53"/>
      <c r="BG84" s="53"/>
      <c r="BH84" s="53"/>
      <c r="BI84" s="53"/>
      <c r="BJ84" s="53"/>
      <c r="BK84" s="53"/>
      <c r="BL84" s="53"/>
      <c r="BM84" s="53"/>
      <c r="BN84" s="53"/>
      <c r="BO84" s="53"/>
      <c r="BP84" s="53"/>
      <c r="BQ84" s="53"/>
      <c r="BR84" s="53"/>
      <c r="BS84" s="53"/>
      <c r="BT84" s="53"/>
      <c r="BU84" s="53"/>
      <c r="BV84" s="53"/>
      <c r="BW84" s="53"/>
      <c r="BX84" s="53"/>
      <c r="BY84" s="53"/>
      <c r="BZ84" s="53"/>
      <c r="CA84" s="53"/>
      <c r="CB84" s="53"/>
      <c r="CC84" s="53"/>
      <c r="CD84" s="53"/>
      <c r="CE84" s="53"/>
      <c r="CF84" s="53"/>
      <c r="CG84" s="53"/>
      <c r="CH84" s="53"/>
      <c r="CI84" s="53"/>
      <c r="CJ84" s="53"/>
      <c r="CK84" s="53"/>
      <c r="CL84" s="53"/>
      <c r="CM84" s="53"/>
      <c r="CN84" s="53"/>
      <c r="CO84" s="53"/>
      <c r="CP84" s="53"/>
      <c r="CQ84" s="53"/>
      <c r="CR84" s="53"/>
      <c r="CS84" s="53"/>
      <c r="CT84" s="53"/>
      <c r="CU84" s="53"/>
      <c r="CV84" s="53"/>
      <c r="CW84" s="53"/>
      <c r="CX84" s="53"/>
      <c r="CY84" s="53"/>
      <c r="CZ84" s="53"/>
      <c r="DA84" s="53"/>
      <c r="DB84" s="53"/>
      <c r="DC84" s="53"/>
      <c r="DD84" s="53"/>
      <c r="DE84" s="53"/>
      <c r="DF84" s="53"/>
      <c r="DG84" s="53"/>
      <c r="DH84" s="53"/>
      <c r="DI84" s="53"/>
      <c r="DJ84" s="53"/>
      <c r="DK84" s="53"/>
      <c r="DL84" s="53"/>
      <c r="DM84" s="53"/>
      <c r="DN84" s="53"/>
      <c r="DO84" s="53"/>
      <c r="DP84" s="53"/>
      <c r="DQ84" s="53"/>
      <c r="DR84" s="53"/>
      <c r="DS84" s="53"/>
      <c r="DT84" s="53"/>
      <c r="DU84" s="53"/>
      <c r="DV84" s="53"/>
      <c r="DW84" s="53"/>
      <c r="DX84" s="53"/>
      <c r="DY84" s="53"/>
      <c r="DZ84" s="53"/>
      <c r="EA84" s="53"/>
      <c r="EB84" s="53"/>
      <c r="EC84" s="53"/>
      <c r="ED84" s="53"/>
      <c r="EE84" s="53"/>
      <c r="EF84" s="53"/>
      <c r="EG84" s="53"/>
      <c r="EH84" s="53"/>
      <c r="EI84" s="53"/>
      <c r="EJ84" s="53"/>
      <c r="EK84" s="53"/>
      <c r="EL84" s="53"/>
      <c r="EM84" s="53"/>
      <c r="EN84" s="53"/>
      <c r="EO84" s="53"/>
      <c r="EP84" s="53"/>
      <c r="EQ84" s="53"/>
      <c r="ER84" s="53"/>
      <c r="ES84" s="53"/>
      <c r="ET84" s="53"/>
      <c r="EU84" s="53"/>
      <c r="EV84" s="53"/>
      <c r="EW84" s="53"/>
      <c r="EX84" s="53"/>
      <c r="EY84" s="53"/>
      <c r="EZ84" s="53"/>
      <c r="FA84" s="53"/>
      <c r="FB84" s="53"/>
      <c r="FC84" s="53"/>
      <c r="FD84" s="53"/>
      <c r="FE84" s="53"/>
      <c r="FF84" s="53"/>
      <c r="FG84" s="53"/>
      <c r="FH84" s="53"/>
      <c r="FI84" s="53"/>
      <c r="FJ84" s="53"/>
      <c r="FK84" s="53"/>
      <c r="FL84" s="53"/>
      <c r="FM84" s="53"/>
      <c r="FN84" s="53"/>
      <c r="FO84" s="53"/>
      <c r="FP84" s="53"/>
      <c r="FQ84" s="53"/>
      <c r="FR84" s="53"/>
      <c r="FS84" s="53"/>
      <c r="FT84" s="53"/>
      <c r="FU84" s="53"/>
      <c r="FV84" s="53"/>
      <c r="FW84" s="53"/>
      <c r="FX84" s="53"/>
      <c r="FY84" s="53"/>
      <c r="FZ84" s="53"/>
      <c r="GA84" s="53"/>
      <c r="GB84" s="53"/>
      <c r="GC84" s="53"/>
      <c r="GD84" s="53"/>
      <c r="GE84" s="53"/>
      <c r="GF84" s="53"/>
      <c r="GG84" s="53"/>
      <c r="GH84" s="53"/>
      <c r="GI84" s="53"/>
      <c r="GJ84" s="53"/>
      <c r="GK84" s="53"/>
      <c r="GL84" s="53"/>
      <c r="GM84" s="53"/>
      <c r="GN84" s="53"/>
      <c r="GO84" s="53"/>
      <c r="GP84" s="53"/>
      <c r="GQ84" s="53"/>
      <c r="GR84" s="53"/>
      <c r="GS84" s="53"/>
      <c r="GT84" s="53"/>
      <c r="GU84" s="53"/>
      <c r="GV84" s="53"/>
      <c r="GW84" s="53"/>
      <c r="GX84" s="53"/>
      <c r="GY84" s="53"/>
      <c r="GZ84" s="53"/>
      <c r="HA84" s="53"/>
      <c r="HB84" s="53"/>
      <c r="HC84" s="53"/>
      <c r="HD84" s="53"/>
      <c r="HE84" s="53"/>
      <c r="HF84" s="53"/>
      <c r="HG84" s="53"/>
      <c r="HH84" s="53"/>
      <c r="HI84" s="53"/>
      <c r="HJ84" s="53"/>
      <c r="HK84" s="53"/>
      <c r="HL84" s="53"/>
      <c r="HM84" s="53"/>
      <c r="HN84" s="53"/>
      <c r="HO84" s="53"/>
      <c r="HP84" s="53"/>
      <c r="HQ84" s="53"/>
      <c r="HR84" s="53"/>
      <c r="HS84" s="53"/>
      <c r="HT84" s="53"/>
      <c r="HU84" s="53"/>
      <c r="HV84" s="53"/>
      <c r="HW84" s="53"/>
      <c r="HX84" s="53"/>
      <c r="HY84" s="53"/>
      <c r="HZ84" s="53"/>
      <c r="IA84" s="53"/>
      <c r="IB84" s="53"/>
      <c r="IC84" s="53"/>
      <c r="ID84" s="53"/>
      <c r="IE84" s="53"/>
      <c r="IF84" s="53"/>
      <c r="IG84" s="53"/>
      <c r="IH84" s="53"/>
      <c r="II84" s="53"/>
      <c r="IJ84" s="53"/>
      <c r="IK84" s="53"/>
      <c r="IL84" s="53"/>
    </row>
    <row r="85" spans="1:246" ht="20.100000000000001" customHeight="1">
      <c r="A85" s="480" t="s">
        <v>912</v>
      </c>
      <c r="B85" s="437" t="s">
        <v>912</v>
      </c>
      <c r="C85" s="457" t="s">
        <v>1063</v>
      </c>
      <c r="D85" s="439" t="s">
        <v>1022</v>
      </c>
      <c r="E85" s="441">
        <v>9.16</v>
      </c>
      <c r="F85" s="440" t="s">
        <v>921</v>
      </c>
      <c r="G85" s="441">
        <v>8</v>
      </c>
      <c r="H85" s="442">
        <f t="shared" si="221"/>
        <v>73.28</v>
      </c>
      <c r="I85" s="481">
        <f t="shared" si="202"/>
        <v>1.4381410229288364E-4</v>
      </c>
      <c r="K85" s="470"/>
      <c r="L85" s="463">
        <f t="shared" si="203"/>
        <v>0</v>
      </c>
      <c r="M85" s="471">
        <f t="shared" si="214"/>
        <v>0</v>
      </c>
      <c r="O85" s="475"/>
      <c r="P85" s="464">
        <f t="shared" si="204"/>
        <v>0</v>
      </c>
      <c r="Q85" s="476">
        <f t="shared" si="215"/>
        <v>0</v>
      </c>
      <c r="S85" s="470"/>
      <c r="T85" s="463">
        <f t="shared" si="205"/>
        <v>0</v>
      </c>
      <c r="U85" s="471">
        <f t="shared" si="216"/>
        <v>0</v>
      </c>
      <c r="W85" s="475"/>
      <c r="X85" s="464">
        <f t="shared" si="206"/>
        <v>0</v>
      </c>
      <c r="Y85" s="476">
        <f t="shared" si="217"/>
        <v>0</v>
      </c>
      <c r="AA85" s="470"/>
      <c r="AB85" s="463">
        <f t="shared" si="207"/>
        <v>0</v>
      </c>
      <c r="AC85" s="471">
        <f t="shared" si="218"/>
        <v>0</v>
      </c>
      <c r="AE85" s="475">
        <v>8</v>
      </c>
      <c r="AF85" s="464">
        <f t="shared" si="208"/>
        <v>73.28</v>
      </c>
      <c r="AG85" s="476">
        <f t="shared" si="219"/>
        <v>6.1043419297817413E-3</v>
      </c>
      <c r="AI85" s="470"/>
      <c r="AJ85" s="463">
        <f t="shared" si="209"/>
        <v>0</v>
      </c>
      <c r="AK85" s="471">
        <f t="shared" si="220"/>
        <v>0</v>
      </c>
      <c r="AM85" s="486">
        <f t="shared" si="210"/>
        <v>8</v>
      </c>
      <c r="AN85" s="464">
        <f t="shared" si="211"/>
        <v>73.28</v>
      </c>
      <c r="AO85" s="471">
        <f t="shared" si="181"/>
        <v>1</v>
      </c>
      <c r="AP85" s="521">
        <f t="shared" si="212"/>
        <v>0</v>
      </c>
      <c r="AR85" s="53">
        <f t="shared" si="213"/>
        <v>0</v>
      </c>
      <c r="AT85" s="53"/>
      <c r="AU85" s="53"/>
      <c r="AV85" s="53"/>
      <c r="AW85" s="53"/>
      <c r="AX85" s="53"/>
      <c r="AY85" s="53"/>
      <c r="AZ85" s="53"/>
      <c r="BA85" s="53"/>
      <c r="BB85" s="53"/>
      <c r="BC85" s="53"/>
      <c r="BD85" s="53"/>
      <c r="BE85" s="53"/>
      <c r="BF85" s="53"/>
      <c r="BG85" s="53"/>
      <c r="BH85" s="53"/>
      <c r="BI85" s="53"/>
      <c r="BJ85" s="53"/>
      <c r="BK85" s="53"/>
      <c r="BL85" s="53"/>
      <c r="BM85" s="53"/>
      <c r="BN85" s="53"/>
      <c r="BO85" s="53"/>
      <c r="BP85" s="53"/>
      <c r="BQ85" s="53"/>
      <c r="BR85" s="53"/>
      <c r="BS85" s="53"/>
      <c r="BT85" s="53"/>
      <c r="BU85" s="53"/>
      <c r="BV85" s="53"/>
      <c r="BW85" s="53"/>
      <c r="BX85" s="53"/>
      <c r="BY85" s="53"/>
      <c r="BZ85" s="53"/>
      <c r="CA85" s="53"/>
      <c r="CB85" s="53"/>
      <c r="CC85" s="53"/>
      <c r="CD85" s="53"/>
      <c r="CE85" s="53"/>
      <c r="CF85" s="53"/>
      <c r="CG85" s="53"/>
      <c r="CH85" s="53"/>
      <c r="CI85" s="53"/>
      <c r="CJ85" s="53"/>
      <c r="CK85" s="53"/>
      <c r="CL85" s="53"/>
      <c r="CM85" s="53"/>
      <c r="CN85" s="53"/>
      <c r="CO85" s="53"/>
      <c r="CP85" s="53"/>
      <c r="CQ85" s="53"/>
      <c r="CR85" s="53"/>
      <c r="CS85" s="53"/>
      <c r="CT85" s="53"/>
      <c r="CU85" s="53"/>
      <c r="CV85" s="53"/>
      <c r="CW85" s="53"/>
      <c r="CX85" s="53"/>
      <c r="CY85" s="53"/>
      <c r="CZ85" s="53"/>
      <c r="DA85" s="53"/>
      <c r="DB85" s="53"/>
      <c r="DC85" s="53"/>
      <c r="DD85" s="53"/>
      <c r="DE85" s="53"/>
      <c r="DF85" s="53"/>
      <c r="DG85" s="53"/>
      <c r="DH85" s="53"/>
      <c r="DI85" s="53"/>
      <c r="DJ85" s="53"/>
      <c r="DK85" s="53"/>
      <c r="DL85" s="53"/>
      <c r="DM85" s="53"/>
      <c r="DN85" s="53"/>
      <c r="DO85" s="53"/>
      <c r="DP85" s="53"/>
      <c r="DQ85" s="53"/>
      <c r="DR85" s="53"/>
      <c r="DS85" s="53"/>
      <c r="DT85" s="53"/>
      <c r="DU85" s="53"/>
      <c r="DV85" s="53"/>
      <c r="DW85" s="53"/>
      <c r="DX85" s="53"/>
      <c r="DY85" s="53"/>
      <c r="DZ85" s="53"/>
      <c r="EA85" s="53"/>
      <c r="EB85" s="53"/>
      <c r="EC85" s="53"/>
      <c r="ED85" s="53"/>
      <c r="EE85" s="53"/>
      <c r="EF85" s="53"/>
      <c r="EG85" s="53"/>
      <c r="EH85" s="53"/>
      <c r="EI85" s="53"/>
      <c r="EJ85" s="53"/>
      <c r="EK85" s="53"/>
      <c r="EL85" s="53"/>
      <c r="EM85" s="53"/>
      <c r="EN85" s="53"/>
      <c r="EO85" s="53"/>
      <c r="EP85" s="53"/>
      <c r="EQ85" s="53"/>
      <c r="ER85" s="53"/>
      <c r="ES85" s="53"/>
      <c r="ET85" s="53"/>
      <c r="EU85" s="53"/>
      <c r="EV85" s="53"/>
      <c r="EW85" s="53"/>
      <c r="EX85" s="53"/>
      <c r="EY85" s="53"/>
      <c r="EZ85" s="53"/>
      <c r="FA85" s="53"/>
      <c r="FB85" s="53"/>
      <c r="FC85" s="53"/>
      <c r="FD85" s="53"/>
      <c r="FE85" s="53"/>
      <c r="FF85" s="53"/>
      <c r="FG85" s="53"/>
      <c r="FH85" s="53"/>
      <c r="FI85" s="53"/>
      <c r="FJ85" s="53"/>
      <c r="FK85" s="53"/>
      <c r="FL85" s="53"/>
      <c r="FM85" s="53"/>
      <c r="FN85" s="53"/>
      <c r="FO85" s="53"/>
      <c r="FP85" s="53"/>
      <c r="FQ85" s="53"/>
      <c r="FR85" s="53"/>
      <c r="FS85" s="53"/>
      <c r="FT85" s="53"/>
      <c r="FU85" s="53"/>
      <c r="FV85" s="53"/>
      <c r="FW85" s="53"/>
      <c r="FX85" s="53"/>
      <c r="FY85" s="53"/>
      <c r="FZ85" s="53"/>
      <c r="GA85" s="53"/>
      <c r="GB85" s="53"/>
      <c r="GC85" s="53"/>
      <c r="GD85" s="53"/>
      <c r="GE85" s="53"/>
      <c r="GF85" s="53"/>
      <c r="GG85" s="53"/>
      <c r="GH85" s="53"/>
      <c r="GI85" s="53"/>
      <c r="GJ85" s="53"/>
      <c r="GK85" s="53"/>
      <c r="GL85" s="53"/>
      <c r="GM85" s="53"/>
      <c r="GN85" s="53"/>
      <c r="GO85" s="53"/>
      <c r="GP85" s="53"/>
      <c r="GQ85" s="53"/>
      <c r="GR85" s="53"/>
      <c r="GS85" s="53"/>
      <c r="GT85" s="53"/>
      <c r="GU85" s="53"/>
      <c r="GV85" s="53"/>
      <c r="GW85" s="53"/>
      <c r="GX85" s="53"/>
      <c r="GY85" s="53"/>
      <c r="GZ85" s="53"/>
      <c r="HA85" s="53"/>
      <c r="HB85" s="53"/>
      <c r="HC85" s="53"/>
      <c r="HD85" s="53"/>
      <c r="HE85" s="53"/>
      <c r="HF85" s="53"/>
      <c r="HG85" s="53"/>
      <c r="HH85" s="53"/>
      <c r="HI85" s="53"/>
      <c r="HJ85" s="53"/>
      <c r="HK85" s="53"/>
      <c r="HL85" s="53"/>
      <c r="HM85" s="53"/>
      <c r="HN85" s="53"/>
      <c r="HO85" s="53"/>
      <c r="HP85" s="53"/>
      <c r="HQ85" s="53"/>
      <c r="HR85" s="53"/>
      <c r="HS85" s="53"/>
      <c r="HT85" s="53"/>
      <c r="HU85" s="53"/>
      <c r="HV85" s="53"/>
      <c r="HW85" s="53"/>
      <c r="HX85" s="53"/>
      <c r="HY85" s="53"/>
      <c r="HZ85" s="53"/>
      <c r="IA85" s="53"/>
      <c r="IB85" s="53"/>
      <c r="IC85" s="53"/>
      <c r="ID85" s="53"/>
      <c r="IE85" s="53"/>
      <c r="IF85" s="53"/>
      <c r="IG85" s="53"/>
      <c r="IH85" s="53"/>
      <c r="II85" s="53"/>
      <c r="IJ85" s="53"/>
      <c r="IK85" s="53"/>
      <c r="IL85" s="53"/>
    </row>
    <row r="86" spans="1:246" ht="20.100000000000001" customHeight="1">
      <c r="A86" s="480" t="s">
        <v>912</v>
      </c>
      <c r="B86" s="437" t="s">
        <v>912</v>
      </c>
      <c r="C86" s="457" t="s">
        <v>1064</v>
      </c>
      <c r="D86" s="439" t="s">
        <v>1023</v>
      </c>
      <c r="E86" s="441">
        <v>8.6999999999999993</v>
      </c>
      <c r="F86" s="440" t="s">
        <v>921</v>
      </c>
      <c r="G86" s="441">
        <v>2</v>
      </c>
      <c r="H86" s="442">
        <f t="shared" si="221"/>
        <v>17.399999999999999</v>
      </c>
      <c r="I86" s="481">
        <f t="shared" si="202"/>
        <v>3.4147999179805887E-5</v>
      </c>
      <c r="K86" s="470"/>
      <c r="L86" s="463">
        <f t="shared" si="203"/>
        <v>0</v>
      </c>
      <c r="M86" s="471">
        <f t="shared" si="214"/>
        <v>0</v>
      </c>
      <c r="O86" s="475"/>
      <c r="P86" s="464">
        <f t="shared" si="204"/>
        <v>0</v>
      </c>
      <c r="Q86" s="476">
        <f t="shared" si="215"/>
        <v>0</v>
      </c>
      <c r="S86" s="470"/>
      <c r="T86" s="463">
        <f t="shared" si="205"/>
        <v>0</v>
      </c>
      <c r="U86" s="471">
        <f t="shared" si="216"/>
        <v>0</v>
      </c>
      <c r="W86" s="475"/>
      <c r="X86" s="464">
        <f t="shared" si="206"/>
        <v>0</v>
      </c>
      <c r="Y86" s="476">
        <f t="shared" si="217"/>
        <v>0</v>
      </c>
      <c r="AA86" s="470"/>
      <c r="AB86" s="463">
        <f t="shared" si="207"/>
        <v>0</v>
      </c>
      <c r="AC86" s="471">
        <f t="shared" si="218"/>
        <v>0</v>
      </c>
      <c r="AE86" s="475">
        <v>2</v>
      </c>
      <c r="AF86" s="464">
        <f t="shared" si="208"/>
        <v>17.399999999999999</v>
      </c>
      <c r="AG86" s="476">
        <f t="shared" si="219"/>
        <v>1.4494480018859483E-3</v>
      </c>
      <c r="AI86" s="470"/>
      <c r="AJ86" s="463">
        <f t="shared" si="209"/>
        <v>0</v>
      </c>
      <c r="AK86" s="471">
        <f t="shared" si="220"/>
        <v>0</v>
      </c>
      <c r="AM86" s="486">
        <f t="shared" si="210"/>
        <v>2</v>
      </c>
      <c r="AN86" s="464">
        <f t="shared" si="211"/>
        <v>17.399999999999999</v>
      </c>
      <c r="AO86" s="471">
        <f t="shared" si="181"/>
        <v>1</v>
      </c>
      <c r="AP86" s="521">
        <f t="shared" si="212"/>
        <v>0</v>
      </c>
      <c r="AR86" s="53">
        <f t="shared" si="213"/>
        <v>0</v>
      </c>
      <c r="AT86" s="53"/>
      <c r="AU86" s="53"/>
      <c r="AV86" s="53"/>
      <c r="AW86" s="53"/>
      <c r="AX86" s="53"/>
      <c r="AY86" s="53"/>
      <c r="AZ86" s="53"/>
      <c r="BA86" s="53"/>
      <c r="BB86" s="53"/>
      <c r="BC86" s="53"/>
      <c r="BD86" s="53"/>
      <c r="BE86" s="53"/>
      <c r="BF86" s="53"/>
      <c r="BG86" s="53"/>
      <c r="BH86" s="53"/>
      <c r="BI86" s="53"/>
      <c r="BJ86" s="53"/>
      <c r="BK86" s="53"/>
      <c r="BL86" s="53"/>
      <c r="BM86" s="53"/>
      <c r="BN86" s="53"/>
      <c r="BO86" s="53"/>
      <c r="BP86" s="53"/>
      <c r="BQ86" s="53"/>
      <c r="BR86" s="53"/>
      <c r="BS86" s="53"/>
      <c r="BT86" s="53"/>
      <c r="BU86" s="53"/>
      <c r="BV86" s="53"/>
      <c r="BW86" s="53"/>
      <c r="BX86" s="53"/>
      <c r="BY86" s="53"/>
      <c r="BZ86" s="53"/>
      <c r="CA86" s="53"/>
      <c r="CB86" s="53"/>
      <c r="CC86" s="53"/>
      <c r="CD86" s="53"/>
      <c r="CE86" s="53"/>
      <c r="CF86" s="53"/>
      <c r="CG86" s="53"/>
      <c r="CH86" s="53"/>
      <c r="CI86" s="53"/>
      <c r="CJ86" s="53"/>
      <c r="CK86" s="53"/>
      <c r="CL86" s="53"/>
      <c r="CM86" s="53"/>
      <c r="CN86" s="53"/>
      <c r="CO86" s="53"/>
      <c r="CP86" s="53"/>
      <c r="CQ86" s="53"/>
      <c r="CR86" s="53"/>
      <c r="CS86" s="53"/>
      <c r="CT86" s="53"/>
      <c r="CU86" s="53"/>
      <c r="CV86" s="53"/>
      <c r="CW86" s="53"/>
      <c r="CX86" s="53"/>
      <c r="CY86" s="53"/>
      <c r="CZ86" s="53"/>
      <c r="DA86" s="53"/>
      <c r="DB86" s="53"/>
      <c r="DC86" s="53"/>
      <c r="DD86" s="53"/>
      <c r="DE86" s="53"/>
      <c r="DF86" s="53"/>
      <c r="DG86" s="53"/>
      <c r="DH86" s="53"/>
      <c r="DI86" s="53"/>
      <c r="DJ86" s="53"/>
      <c r="DK86" s="53"/>
      <c r="DL86" s="53"/>
      <c r="DM86" s="53"/>
      <c r="DN86" s="53"/>
      <c r="DO86" s="53"/>
      <c r="DP86" s="53"/>
      <c r="DQ86" s="53"/>
      <c r="DR86" s="53"/>
      <c r="DS86" s="53"/>
      <c r="DT86" s="53"/>
      <c r="DU86" s="53"/>
      <c r="DV86" s="53"/>
      <c r="DW86" s="53"/>
      <c r="DX86" s="53"/>
      <c r="DY86" s="53"/>
      <c r="DZ86" s="53"/>
      <c r="EA86" s="53"/>
      <c r="EB86" s="53"/>
      <c r="EC86" s="53"/>
      <c r="ED86" s="53"/>
      <c r="EE86" s="53"/>
      <c r="EF86" s="53"/>
      <c r="EG86" s="53"/>
      <c r="EH86" s="53"/>
      <c r="EI86" s="53"/>
      <c r="EJ86" s="53"/>
      <c r="EK86" s="53"/>
      <c r="EL86" s="53"/>
      <c r="EM86" s="53"/>
      <c r="EN86" s="53"/>
      <c r="EO86" s="53"/>
      <c r="EP86" s="53"/>
      <c r="EQ86" s="53"/>
      <c r="ER86" s="53"/>
      <c r="ES86" s="53"/>
      <c r="ET86" s="53"/>
      <c r="EU86" s="53"/>
      <c r="EV86" s="53"/>
      <c r="EW86" s="53"/>
      <c r="EX86" s="53"/>
      <c r="EY86" s="53"/>
      <c r="EZ86" s="53"/>
      <c r="FA86" s="53"/>
      <c r="FB86" s="53"/>
      <c r="FC86" s="53"/>
      <c r="FD86" s="53"/>
      <c r="FE86" s="53"/>
      <c r="FF86" s="53"/>
      <c r="FG86" s="53"/>
      <c r="FH86" s="53"/>
      <c r="FI86" s="53"/>
      <c r="FJ86" s="53"/>
      <c r="FK86" s="53"/>
      <c r="FL86" s="53"/>
      <c r="FM86" s="53"/>
      <c r="FN86" s="53"/>
      <c r="FO86" s="53"/>
      <c r="FP86" s="53"/>
      <c r="FQ86" s="53"/>
      <c r="FR86" s="53"/>
      <c r="FS86" s="53"/>
      <c r="FT86" s="53"/>
      <c r="FU86" s="53"/>
      <c r="FV86" s="53"/>
      <c r="FW86" s="53"/>
      <c r="FX86" s="53"/>
      <c r="FY86" s="53"/>
      <c r="FZ86" s="53"/>
      <c r="GA86" s="53"/>
      <c r="GB86" s="53"/>
      <c r="GC86" s="53"/>
      <c r="GD86" s="53"/>
      <c r="GE86" s="53"/>
      <c r="GF86" s="53"/>
      <c r="GG86" s="53"/>
      <c r="GH86" s="53"/>
      <c r="GI86" s="53"/>
      <c r="GJ86" s="53"/>
      <c r="GK86" s="53"/>
      <c r="GL86" s="53"/>
      <c r="GM86" s="53"/>
      <c r="GN86" s="53"/>
      <c r="GO86" s="53"/>
      <c r="GP86" s="53"/>
      <c r="GQ86" s="53"/>
      <c r="GR86" s="53"/>
      <c r="GS86" s="53"/>
      <c r="GT86" s="53"/>
      <c r="GU86" s="53"/>
      <c r="GV86" s="53"/>
      <c r="GW86" s="53"/>
      <c r="GX86" s="53"/>
      <c r="GY86" s="53"/>
      <c r="GZ86" s="53"/>
      <c r="HA86" s="53"/>
      <c r="HB86" s="53"/>
      <c r="HC86" s="53"/>
      <c r="HD86" s="53"/>
      <c r="HE86" s="53"/>
      <c r="HF86" s="53"/>
      <c r="HG86" s="53"/>
      <c r="HH86" s="53"/>
      <c r="HI86" s="53"/>
      <c r="HJ86" s="53"/>
      <c r="HK86" s="53"/>
      <c r="HL86" s="53"/>
      <c r="HM86" s="53"/>
      <c r="HN86" s="53"/>
      <c r="HO86" s="53"/>
      <c r="HP86" s="53"/>
      <c r="HQ86" s="53"/>
      <c r="HR86" s="53"/>
      <c r="HS86" s="53"/>
      <c r="HT86" s="53"/>
      <c r="HU86" s="53"/>
      <c r="HV86" s="53"/>
      <c r="HW86" s="53"/>
      <c r="HX86" s="53"/>
      <c r="HY86" s="53"/>
      <c r="HZ86" s="53"/>
      <c r="IA86" s="53"/>
      <c r="IB86" s="53"/>
      <c r="IC86" s="53"/>
      <c r="ID86" s="53"/>
      <c r="IE86" s="53"/>
      <c r="IF86" s="53"/>
      <c r="IG86" s="53"/>
      <c r="IH86" s="53"/>
      <c r="II86" s="53"/>
      <c r="IJ86" s="53"/>
      <c r="IK86" s="53"/>
      <c r="IL86" s="53"/>
    </row>
    <row r="87" spans="1:246" ht="20.100000000000001" customHeight="1">
      <c r="A87" s="480" t="s">
        <v>912</v>
      </c>
      <c r="B87" s="437" t="s">
        <v>912</v>
      </c>
      <c r="C87" s="457" t="s">
        <v>1065</v>
      </c>
      <c r="D87" s="439" t="s">
        <v>1024</v>
      </c>
      <c r="E87" s="441">
        <v>14.1</v>
      </c>
      <c r="F87" s="440" t="s">
        <v>921</v>
      </c>
      <c r="G87" s="441">
        <v>4</v>
      </c>
      <c r="H87" s="442">
        <f t="shared" si="221"/>
        <v>56.4</v>
      </c>
      <c r="I87" s="481">
        <f t="shared" si="202"/>
        <v>1.1068661803109495E-4</v>
      </c>
      <c r="K87" s="470"/>
      <c r="L87" s="463">
        <f t="shared" si="203"/>
        <v>0</v>
      </c>
      <c r="M87" s="471">
        <f t="shared" si="214"/>
        <v>0</v>
      </c>
      <c r="O87" s="475"/>
      <c r="P87" s="464">
        <f t="shared" si="204"/>
        <v>0</v>
      </c>
      <c r="Q87" s="476">
        <f t="shared" si="215"/>
        <v>0</v>
      </c>
      <c r="S87" s="470"/>
      <c r="T87" s="463">
        <f t="shared" si="205"/>
        <v>0</v>
      </c>
      <c r="U87" s="471">
        <f t="shared" si="216"/>
        <v>0</v>
      </c>
      <c r="W87" s="475"/>
      <c r="X87" s="464">
        <f t="shared" si="206"/>
        <v>0</v>
      </c>
      <c r="Y87" s="476">
        <f t="shared" si="217"/>
        <v>0</v>
      </c>
      <c r="AA87" s="470"/>
      <c r="AB87" s="463">
        <f t="shared" si="207"/>
        <v>0</v>
      </c>
      <c r="AC87" s="471">
        <f t="shared" si="218"/>
        <v>0</v>
      </c>
      <c r="AE87" s="475">
        <v>4</v>
      </c>
      <c r="AF87" s="464">
        <f t="shared" si="208"/>
        <v>56.4</v>
      </c>
      <c r="AG87" s="476">
        <f t="shared" si="219"/>
        <v>4.6982107647337637E-3</v>
      </c>
      <c r="AI87" s="470"/>
      <c r="AJ87" s="463">
        <f t="shared" si="209"/>
        <v>0</v>
      </c>
      <c r="AK87" s="471">
        <f t="shared" si="220"/>
        <v>0</v>
      </c>
      <c r="AM87" s="486">
        <f t="shared" si="210"/>
        <v>4</v>
      </c>
      <c r="AN87" s="464">
        <f t="shared" si="211"/>
        <v>56.4</v>
      </c>
      <c r="AO87" s="471">
        <f t="shared" si="181"/>
        <v>1</v>
      </c>
      <c r="AP87" s="521">
        <f t="shared" si="212"/>
        <v>0</v>
      </c>
      <c r="AR87" s="53">
        <f t="shared" si="213"/>
        <v>0</v>
      </c>
      <c r="AT87" s="53"/>
      <c r="AU87" s="53"/>
      <c r="AV87" s="53"/>
      <c r="AW87" s="53"/>
      <c r="AX87" s="53"/>
      <c r="AY87" s="53"/>
      <c r="AZ87" s="53"/>
      <c r="BA87" s="53"/>
      <c r="BB87" s="53"/>
      <c r="BC87" s="53"/>
      <c r="BD87" s="53"/>
      <c r="BE87" s="53"/>
      <c r="BF87" s="53"/>
      <c r="BG87" s="53"/>
      <c r="BH87" s="53"/>
      <c r="BI87" s="53"/>
      <c r="BJ87" s="53"/>
      <c r="BK87" s="53"/>
      <c r="BL87" s="53"/>
      <c r="BM87" s="53"/>
      <c r="BN87" s="53"/>
      <c r="BO87" s="53"/>
      <c r="BP87" s="53"/>
      <c r="BQ87" s="53"/>
      <c r="BR87" s="53"/>
      <c r="BS87" s="53"/>
      <c r="BT87" s="53"/>
      <c r="BU87" s="53"/>
      <c r="BV87" s="53"/>
      <c r="BW87" s="53"/>
      <c r="BX87" s="53"/>
      <c r="BY87" s="53"/>
      <c r="BZ87" s="53"/>
      <c r="CA87" s="53"/>
      <c r="CB87" s="53"/>
      <c r="CC87" s="53"/>
      <c r="CD87" s="53"/>
      <c r="CE87" s="53"/>
      <c r="CF87" s="53"/>
      <c r="CG87" s="53"/>
      <c r="CH87" s="53"/>
      <c r="CI87" s="53"/>
      <c r="CJ87" s="53"/>
      <c r="CK87" s="53"/>
      <c r="CL87" s="53"/>
      <c r="CM87" s="53"/>
      <c r="CN87" s="53"/>
      <c r="CO87" s="53"/>
      <c r="CP87" s="53"/>
      <c r="CQ87" s="53"/>
      <c r="CR87" s="53"/>
      <c r="CS87" s="53"/>
      <c r="CT87" s="53"/>
      <c r="CU87" s="53"/>
      <c r="CV87" s="53"/>
      <c r="CW87" s="53"/>
      <c r="CX87" s="53"/>
      <c r="CY87" s="53"/>
      <c r="CZ87" s="53"/>
      <c r="DA87" s="53"/>
      <c r="DB87" s="53"/>
      <c r="DC87" s="53"/>
      <c r="DD87" s="53"/>
      <c r="DE87" s="53"/>
      <c r="DF87" s="53"/>
      <c r="DG87" s="53"/>
      <c r="DH87" s="53"/>
      <c r="DI87" s="53"/>
      <c r="DJ87" s="53"/>
      <c r="DK87" s="53"/>
      <c r="DL87" s="53"/>
      <c r="DM87" s="53"/>
      <c r="DN87" s="53"/>
      <c r="DO87" s="53"/>
      <c r="DP87" s="53"/>
      <c r="DQ87" s="53"/>
      <c r="DR87" s="53"/>
      <c r="DS87" s="53"/>
      <c r="DT87" s="53"/>
      <c r="DU87" s="53"/>
      <c r="DV87" s="53"/>
      <c r="DW87" s="53"/>
      <c r="DX87" s="53"/>
      <c r="DY87" s="53"/>
      <c r="DZ87" s="53"/>
      <c r="EA87" s="53"/>
      <c r="EB87" s="53"/>
      <c r="EC87" s="53"/>
      <c r="ED87" s="53"/>
      <c r="EE87" s="53"/>
      <c r="EF87" s="53"/>
      <c r="EG87" s="53"/>
      <c r="EH87" s="53"/>
      <c r="EI87" s="53"/>
      <c r="EJ87" s="53"/>
      <c r="EK87" s="53"/>
      <c r="EL87" s="53"/>
      <c r="EM87" s="53"/>
      <c r="EN87" s="53"/>
      <c r="EO87" s="53"/>
      <c r="EP87" s="53"/>
      <c r="EQ87" s="53"/>
      <c r="ER87" s="53"/>
      <c r="ES87" s="53"/>
      <c r="ET87" s="53"/>
      <c r="EU87" s="53"/>
      <c r="EV87" s="53"/>
      <c r="EW87" s="53"/>
      <c r="EX87" s="53"/>
      <c r="EY87" s="53"/>
      <c r="EZ87" s="53"/>
      <c r="FA87" s="53"/>
      <c r="FB87" s="53"/>
      <c r="FC87" s="53"/>
      <c r="FD87" s="53"/>
      <c r="FE87" s="53"/>
      <c r="FF87" s="53"/>
      <c r="FG87" s="53"/>
      <c r="FH87" s="53"/>
      <c r="FI87" s="53"/>
      <c r="FJ87" s="53"/>
      <c r="FK87" s="53"/>
      <c r="FL87" s="53"/>
      <c r="FM87" s="53"/>
      <c r="FN87" s="53"/>
      <c r="FO87" s="53"/>
      <c r="FP87" s="53"/>
      <c r="FQ87" s="53"/>
      <c r="FR87" s="53"/>
      <c r="FS87" s="53"/>
      <c r="FT87" s="53"/>
      <c r="FU87" s="53"/>
      <c r="FV87" s="53"/>
      <c r="FW87" s="53"/>
      <c r="FX87" s="53"/>
      <c r="FY87" s="53"/>
      <c r="FZ87" s="53"/>
      <c r="GA87" s="53"/>
      <c r="GB87" s="53"/>
      <c r="GC87" s="53"/>
      <c r="GD87" s="53"/>
      <c r="GE87" s="53"/>
      <c r="GF87" s="53"/>
      <c r="GG87" s="53"/>
      <c r="GH87" s="53"/>
      <c r="GI87" s="53"/>
      <c r="GJ87" s="53"/>
      <c r="GK87" s="53"/>
      <c r="GL87" s="53"/>
      <c r="GM87" s="53"/>
      <c r="GN87" s="53"/>
      <c r="GO87" s="53"/>
      <c r="GP87" s="53"/>
      <c r="GQ87" s="53"/>
      <c r="GR87" s="53"/>
      <c r="GS87" s="53"/>
      <c r="GT87" s="53"/>
      <c r="GU87" s="53"/>
      <c r="GV87" s="53"/>
      <c r="GW87" s="53"/>
      <c r="GX87" s="53"/>
      <c r="GY87" s="53"/>
      <c r="GZ87" s="53"/>
      <c r="HA87" s="53"/>
      <c r="HB87" s="53"/>
      <c r="HC87" s="53"/>
      <c r="HD87" s="53"/>
      <c r="HE87" s="53"/>
      <c r="HF87" s="53"/>
      <c r="HG87" s="53"/>
      <c r="HH87" s="53"/>
      <c r="HI87" s="53"/>
      <c r="HJ87" s="53"/>
      <c r="HK87" s="53"/>
      <c r="HL87" s="53"/>
      <c r="HM87" s="53"/>
      <c r="HN87" s="53"/>
      <c r="HO87" s="53"/>
      <c r="HP87" s="53"/>
      <c r="HQ87" s="53"/>
      <c r="HR87" s="53"/>
      <c r="HS87" s="53"/>
      <c r="HT87" s="53"/>
      <c r="HU87" s="53"/>
      <c r="HV87" s="53"/>
      <c r="HW87" s="53"/>
      <c r="HX87" s="53"/>
      <c r="HY87" s="53"/>
      <c r="HZ87" s="53"/>
      <c r="IA87" s="53"/>
      <c r="IB87" s="53"/>
      <c r="IC87" s="53"/>
      <c r="ID87" s="53"/>
      <c r="IE87" s="53"/>
      <c r="IF87" s="53"/>
      <c r="IG87" s="53"/>
      <c r="IH87" s="53"/>
      <c r="II87" s="53"/>
      <c r="IJ87" s="53"/>
      <c r="IK87" s="53"/>
      <c r="IL87" s="53"/>
    </row>
    <row r="88" spans="1:246" ht="20.100000000000001" customHeight="1">
      <c r="A88" s="480" t="s">
        <v>912</v>
      </c>
      <c r="B88" s="437" t="s">
        <v>912</v>
      </c>
      <c r="C88" s="457" t="s">
        <v>1066</v>
      </c>
      <c r="D88" s="439" t="s">
        <v>1090</v>
      </c>
      <c r="E88" s="441">
        <v>13.99</v>
      </c>
      <c r="F88" s="440" t="s">
        <v>921</v>
      </c>
      <c r="G88" s="441">
        <v>16</v>
      </c>
      <c r="H88" s="442">
        <f t="shared" si="221"/>
        <v>223.84</v>
      </c>
      <c r="I88" s="481">
        <f t="shared" si="202"/>
        <v>4.3929242163262929E-4</v>
      </c>
      <c r="K88" s="470"/>
      <c r="L88" s="463">
        <f t="shared" si="203"/>
        <v>0</v>
      </c>
      <c r="M88" s="471">
        <f t="shared" si="214"/>
        <v>0</v>
      </c>
      <c r="O88" s="475"/>
      <c r="P88" s="464">
        <f t="shared" si="204"/>
        <v>0</v>
      </c>
      <c r="Q88" s="476">
        <f t="shared" si="215"/>
        <v>0</v>
      </c>
      <c r="S88" s="470"/>
      <c r="T88" s="463">
        <f t="shared" si="205"/>
        <v>0</v>
      </c>
      <c r="U88" s="471">
        <f t="shared" si="216"/>
        <v>0</v>
      </c>
      <c r="W88" s="475"/>
      <c r="X88" s="464">
        <f t="shared" si="206"/>
        <v>0</v>
      </c>
      <c r="Y88" s="476">
        <f t="shared" si="217"/>
        <v>0</v>
      </c>
      <c r="AA88" s="470"/>
      <c r="AB88" s="463">
        <f t="shared" si="207"/>
        <v>0</v>
      </c>
      <c r="AC88" s="471">
        <f t="shared" si="218"/>
        <v>0</v>
      </c>
      <c r="AE88" s="475">
        <v>16</v>
      </c>
      <c r="AF88" s="464">
        <f t="shared" si="208"/>
        <v>223.84</v>
      </c>
      <c r="AG88" s="476">
        <f t="shared" si="219"/>
        <v>1.8646232226560387E-2</v>
      </c>
      <c r="AI88" s="470"/>
      <c r="AJ88" s="463">
        <f t="shared" si="209"/>
        <v>0</v>
      </c>
      <c r="AK88" s="471">
        <f t="shared" si="220"/>
        <v>0</v>
      </c>
      <c r="AM88" s="486">
        <f t="shared" si="210"/>
        <v>16</v>
      </c>
      <c r="AN88" s="464">
        <f t="shared" si="211"/>
        <v>223.84</v>
      </c>
      <c r="AO88" s="471">
        <f t="shared" si="181"/>
        <v>1</v>
      </c>
      <c r="AP88" s="521">
        <f t="shared" si="212"/>
        <v>0</v>
      </c>
      <c r="AR88" s="53">
        <f t="shared" si="213"/>
        <v>0</v>
      </c>
      <c r="AT88" s="53"/>
      <c r="AU88" s="53"/>
      <c r="AV88" s="53"/>
      <c r="AW88" s="53"/>
      <c r="AX88" s="53"/>
      <c r="AY88" s="53"/>
      <c r="AZ88" s="53"/>
      <c r="BA88" s="53"/>
      <c r="BB88" s="53"/>
      <c r="BC88" s="53"/>
      <c r="BD88" s="53"/>
      <c r="BE88" s="53"/>
      <c r="BF88" s="53"/>
      <c r="BG88" s="53"/>
      <c r="BH88" s="53"/>
      <c r="BI88" s="53"/>
      <c r="BJ88" s="53"/>
      <c r="BK88" s="53"/>
      <c r="BL88" s="53"/>
      <c r="BM88" s="53"/>
      <c r="BN88" s="53"/>
      <c r="BO88" s="53"/>
      <c r="BP88" s="53"/>
      <c r="BQ88" s="53"/>
      <c r="BR88" s="53"/>
      <c r="BS88" s="53"/>
      <c r="BT88" s="53"/>
      <c r="BU88" s="53"/>
      <c r="BV88" s="53"/>
      <c r="BW88" s="53"/>
      <c r="BX88" s="53"/>
      <c r="BY88" s="53"/>
      <c r="BZ88" s="53"/>
      <c r="CA88" s="53"/>
      <c r="CB88" s="53"/>
      <c r="CC88" s="53"/>
      <c r="CD88" s="53"/>
      <c r="CE88" s="53"/>
      <c r="CF88" s="53"/>
      <c r="CG88" s="53"/>
      <c r="CH88" s="53"/>
      <c r="CI88" s="53"/>
      <c r="CJ88" s="53"/>
      <c r="CK88" s="53"/>
      <c r="CL88" s="53"/>
      <c r="CM88" s="53"/>
      <c r="CN88" s="53"/>
      <c r="CO88" s="53"/>
      <c r="CP88" s="53"/>
      <c r="CQ88" s="53"/>
      <c r="CR88" s="53"/>
      <c r="CS88" s="53"/>
      <c r="CT88" s="53"/>
      <c r="CU88" s="53"/>
      <c r="CV88" s="53"/>
      <c r="CW88" s="53"/>
      <c r="CX88" s="53"/>
      <c r="CY88" s="53"/>
      <c r="CZ88" s="53"/>
      <c r="DA88" s="53"/>
      <c r="DB88" s="53"/>
      <c r="DC88" s="53"/>
      <c r="DD88" s="53"/>
      <c r="DE88" s="53"/>
      <c r="DF88" s="53"/>
      <c r="DG88" s="53"/>
      <c r="DH88" s="53"/>
      <c r="DI88" s="53"/>
      <c r="DJ88" s="53"/>
      <c r="DK88" s="53"/>
      <c r="DL88" s="53"/>
      <c r="DM88" s="53"/>
      <c r="DN88" s="53"/>
      <c r="DO88" s="53"/>
      <c r="DP88" s="53"/>
      <c r="DQ88" s="53"/>
      <c r="DR88" s="53"/>
      <c r="DS88" s="53"/>
      <c r="DT88" s="53"/>
      <c r="DU88" s="53"/>
      <c r="DV88" s="53"/>
      <c r="DW88" s="53"/>
      <c r="DX88" s="53"/>
      <c r="DY88" s="53"/>
      <c r="DZ88" s="53"/>
      <c r="EA88" s="53"/>
      <c r="EB88" s="53"/>
      <c r="EC88" s="53"/>
      <c r="ED88" s="53"/>
      <c r="EE88" s="53"/>
      <c r="EF88" s="53"/>
      <c r="EG88" s="53"/>
      <c r="EH88" s="53"/>
      <c r="EI88" s="53"/>
      <c r="EJ88" s="53"/>
      <c r="EK88" s="53"/>
      <c r="EL88" s="53"/>
      <c r="EM88" s="53"/>
      <c r="EN88" s="53"/>
      <c r="EO88" s="53"/>
      <c r="EP88" s="53"/>
      <c r="EQ88" s="53"/>
      <c r="ER88" s="53"/>
      <c r="ES88" s="53"/>
      <c r="ET88" s="53"/>
      <c r="EU88" s="53"/>
      <c r="EV88" s="53"/>
      <c r="EW88" s="53"/>
      <c r="EX88" s="53"/>
      <c r="EY88" s="53"/>
      <c r="EZ88" s="53"/>
      <c r="FA88" s="53"/>
      <c r="FB88" s="53"/>
      <c r="FC88" s="53"/>
      <c r="FD88" s="53"/>
      <c r="FE88" s="53"/>
      <c r="FF88" s="53"/>
      <c r="FG88" s="53"/>
      <c r="FH88" s="53"/>
      <c r="FI88" s="53"/>
      <c r="FJ88" s="53"/>
      <c r="FK88" s="53"/>
      <c r="FL88" s="53"/>
      <c r="FM88" s="53"/>
      <c r="FN88" s="53"/>
      <c r="FO88" s="53"/>
      <c r="FP88" s="53"/>
      <c r="FQ88" s="53"/>
      <c r="FR88" s="53"/>
      <c r="FS88" s="53"/>
      <c r="FT88" s="53"/>
      <c r="FU88" s="53"/>
      <c r="FV88" s="53"/>
      <c r="FW88" s="53"/>
      <c r="FX88" s="53"/>
      <c r="FY88" s="53"/>
      <c r="FZ88" s="53"/>
      <c r="GA88" s="53"/>
      <c r="GB88" s="53"/>
      <c r="GC88" s="53"/>
      <c r="GD88" s="53"/>
      <c r="GE88" s="53"/>
      <c r="GF88" s="53"/>
      <c r="GG88" s="53"/>
      <c r="GH88" s="53"/>
      <c r="GI88" s="53"/>
      <c r="GJ88" s="53"/>
      <c r="GK88" s="53"/>
      <c r="GL88" s="53"/>
      <c r="GM88" s="53"/>
      <c r="GN88" s="53"/>
      <c r="GO88" s="53"/>
      <c r="GP88" s="53"/>
      <c r="GQ88" s="53"/>
      <c r="GR88" s="53"/>
      <c r="GS88" s="53"/>
      <c r="GT88" s="53"/>
      <c r="GU88" s="53"/>
      <c r="GV88" s="53"/>
      <c r="GW88" s="53"/>
      <c r="GX88" s="53"/>
      <c r="GY88" s="53"/>
      <c r="GZ88" s="53"/>
      <c r="HA88" s="53"/>
      <c r="HB88" s="53"/>
      <c r="HC88" s="53"/>
      <c r="HD88" s="53"/>
      <c r="HE88" s="53"/>
      <c r="HF88" s="53"/>
      <c r="HG88" s="53"/>
      <c r="HH88" s="53"/>
      <c r="HI88" s="53"/>
      <c r="HJ88" s="53"/>
      <c r="HK88" s="53"/>
      <c r="HL88" s="53"/>
      <c r="HM88" s="53"/>
      <c r="HN88" s="53"/>
      <c r="HO88" s="53"/>
      <c r="HP88" s="53"/>
      <c r="HQ88" s="53"/>
      <c r="HR88" s="53"/>
      <c r="HS88" s="53"/>
      <c r="HT88" s="53"/>
      <c r="HU88" s="53"/>
      <c r="HV88" s="53"/>
      <c r="HW88" s="53"/>
      <c r="HX88" s="53"/>
      <c r="HY88" s="53"/>
      <c r="HZ88" s="53"/>
      <c r="IA88" s="53"/>
      <c r="IB88" s="53"/>
      <c r="IC88" s="53"/>
      <c r="ID88" s="53"/>
      <c r="IE88" s="53"/>
      <c r="IF88" s="53"/>
      <c r="IG88" s="53"/>
      <c r="IH88" s="53"/>
      <c r="II88" s="53"/>
      <c r="IJ88" s="53"/>
      <c r="IK88" s="53"/>
      <c r="IL88" s="53"/>
    </row>
    <row r="89" spans="1:246" ht="20.100000000000001" customHeight="1">
      <c r="A89" s="480" t="s">
        <v>912</v>
      </c>
      <c r="B89" s="437" t="s">
        <v>912</v>
      </c>
      <c r="C89" s="457" t="s">
        <v>1067</v>
      </c>
      <c r="D89" s="458" t="s">
        <v>1091</v>
      </c>
      <c r="E89" s="441">
        <v>3.79</v>
      </c>
      <c r="F89" s="440" t="s">
        <v>921</v>
      </c>
      <c r="G89" s="441">
        <v>4</v>
      </c>
      <c r="H89" s="442">
        <f t="shared" si="221"/>
        <v>15.16</v>
      </c>
      <c r="I89" s="481">
        <f t="shared" si="202"/>
        <v>2.9751934917578003E-5</v>
      </c>
      <c r="K89" s="470"/>
      <c r="L89" s="463">
        <f t="shared" si="203"/>
        <v>0</v>
      </c>
      <c r="M89" s="471">
        <f t="shared" si="214"/>
        <v>0</v>
      </c>
      <c r="O89" s="475"/>
      <c r="P89" s="464">
        <f t="shared" si="204"/>
        <v>0</v>
      </c>
      <c r="Q89" s="476">
        <f t="shared" si="215"/>
        <v>0</v>
      </c>
      <c r="S89" s="470"/>
      <c r="T89" s="463">
        <f t="shared" si="205"/>
        <v>0</v>
      </c>
      <c r="U89" s="471">
        <f t="shared" si="216"/>
        <v>0</v>
      </c>
      <c r="W89" s="475"/>
      <c r="X89" s="464">
        <f t="shared" si="206"/>
        <v>0</v>
      </c>
      <c r="Y89" s="476">
        <f t="shared" si="217"/>
        <v>0</v>
      </c>
      <c r="AA89" s="470"/>
      <c r="AB89" s="463">
        <f t="shared" si="207"/>
        <v>0</v>
      </c>
      <c r="AC89" s="471">
        <f t="shared" si="218"/>
        <v>0</v>
      </c>
      <c r="AE89" s="475">
        <v>4</v>
      </c>
      <c r="AF89" s="464">
        <f t="shared" si="208"/>
        <v>15.16</v>
      </c>
      <c r="AG89" s="476">
        <f t="shared" si="219"/>
        <v>1.2628523970454586E-3</v>
      </c>
      <c r="AI89" s="470"/>
      <c r="AJ89" s="463">
        <f t="shared" si="209"/>
        <v>0</v>
      </c>
      <c r="AK89" s="471">
        <f t="shared" si="220"/>
        <v>0</v>
      </c>
      <c r="AM89" s="486">
        <f t="shared" si="210"/>
        <v>4</v>
      </c>
      <c r="AN89" s="464">
        <f t="shared" si="211"/>
        <v>15.16</v>
      </c>
      <c r="AO89" s="471">
        <f t="shared" si="181"/>
        <v>1</v>
      </c>
      <c r="AP89" s="521">
        <f t="shared" si="212"/>
        <v>0</v>
      </c>
      <c r="AR89" s="53">
        <f t="shared" si="213"/>
        <v>0</v>
      </c>
      <c r="AT89" s="53"/>
      <c r="AU89" s="53"/>
      <c r="AV89" s="53"/>
      <c r="AW89" s="53"/>
      <c r="AX89" s="53"/>
      <c r="AY89" s="53"/>
      <c r="AZ89" s="53"/>
      <c r="BA89" s="53"/>
      <c r="BB89" s="53"/>
      <c r="BC89" s="53"/>
      <c r="BD89" s="53"/>
      <c r="BE89" s="53"/>
      <c r="BF89" s="53"/>
      <c r="BG89" s="53"/>
      <c r="BH89" s="53"/>
      <c r="BI89" s="53"/>
      <c r="BJ89" s="53"/>
      <c r="BK89" s="53"/>
      <c r="BL89" s="53"/>
      <c r="BM89" s="53"/>
      <c r="BN89" s="53"/>
      <c r="BO89" s="53"/>
      <c r="BP89" s="53"/>
      <c r="BQ89" s="53"/>
      <c r="BR89" s="53"/>
      <c r="BS89" s="53"/>
      <c r="BT89" s="53"/>
      <c r="BU89" s="53"/>
      <c r="BV89" s="53"/>
      <c r="BW89" s="53"/>
      <c r="BX89" s="53"/>
      <c r="BY89" s="53"/>
      <c r="BZ89" s="53"/>
      <c r="CA89" s="53"/>
      <c r="CB89" s="53"/>
      <c r="CC89" s="53"/>
      <c r="CD89" s="53"/>
      <c r="CE89" s="53"/>
      <c r="CF89" s="53"/>
      <c r="CG89" s="53"/>
      <c r="CH89" s="53"/>
      <c r="CI89" s="53"/>
      <c r="CJ89" s="53"/>
      <c r="CK89" s="53"/>
      <c r="CL89" s="53"/>
      <c r="CM89" s="53"/>
      <c r="CN89" s="53"/>
      <c r="CO89" s="53"/>
      <c r="CP89" s="53"/>
      <c r="CQ89" s="53"/>
      <c r="CR89" s="53"/>
      <c r="CS89" s="53"/>
      <c r="CT89" s="53"/>
      <c r="CU89" s="53"/>
      <c r="CV89" s="53"/>
      <c r="CW89" s="53"/>
      <c r="CX89" s="53"/>
      <c r="CY89" s="53"/>
      <c r="CZ89" s="53"/>
      <c r="DA89" s="53"/>
      <c r="DB89" s="53"/>
      <c r="DC89" s="53"/>
      <c r="DD89" s="53"/>
      <c r="DE89" s="53"/>
      <c r="DF89" s="53"/>
      <c r="DG89" s="53"/>
      <c r="DH89" s="53"/>
      <c r="DI89" s="53"/>
      <c r="DJ89" s="53"/>
      <c r="DK89" s="53"/>
      <c r="DL89" s="53"/>
      <c r="DM89" s="53"/>
      <c r="DN89" s="53"/>
      <c r="DO89" s="53"/>
      <c r="DP89" s="53"/>
      <c r="DQ89" s="53"/>
      <c r="DR89" s="53"/>
      <c r="DS89" s="53"/>
      <c r="DT89" s="53"/>
      <c r="DU89" s="53"/>
      <c r="DV89" s="53"/>
      <c r="DW89" s="53"/>
      <c r="DX89" s="53"/>
      <c r="DY89" s="53"/>
      <c r="DZ89" s="53"/>
      <c r="EA89" s="53"/>
      <c r="EB89" s="53"/>
      <c r="EC89" s="53"/>
      <c r="ED89" s="53"/>
      <c r="EE89" s="53"/>
      <c r="EF89" s="53"/>
      <c r="EG89" s="53"/>
      <c r="EH89" s="53"/>
      <c r="EI89" s="53"/>
      <c r="EJ89" s="53"/>
      <c r="EK89" s="53"/>
      <c r="EL89" s="53"/>
      <c r="EM89" s="53"/>
      <c r="EN89" s="53"/>
      <c r="EO89" s="53"/>
      <c r="EP89" s="53"/>
      <c r="EQ89" s="53"/>
      <c r="ER89" s="53"/>
      <c r="ES89" s="53"/>
      <c r="ET89" s="53"/>
      <c r="EU89" s="53"/>
      <c r="EV89" s="53"/>
      <c r="EW89" s="53"/>
      <c r="EX89" s="53"/>
      <c r="EY89" s="53"/>
      <c r="EZ89" s="53"/>
      <c r="FA89" s="53"/>
      <c r="FB89" s="53"/>
      <c r="FC89" s="53"/>
      <c r="FD89" s="53"/>
      <c r="FE89" s="53"/>
      <c r="FF89" s="53"/>
      <c r="FG89" s="53"/>
      <c r="FH89" s="53"/>
      <c r="FI89" s="53"/>
      <c r="FJ89" s="53"/>
      <c r="FK89" s="53"/>
      <c r="FL89" s="53"/>
      <c r="FM89" s="53"/>
      <c r="FN89" s="53"/>
      <c r="FO89" s="53"/>
      <c r="FP89" s="53"/>
      <c r="FQ89" s="53"/>
      <c r="FR89" s="53"/>
      <c r="FS89" s="53"/>
      <c r="FT89" s="53"/>
      <c r="FU89" s="53"/>
      <c r="FV89" s="53"/>
      <c r="FW89" s="53"/>
      <c r="FX89" s="53"/>
      <c r="FY89" s="53"/>
      <c r="FZ89" s="53"/>
      <c r="GA89" s="53"/>
      <c r="GB89" s="53"/>
      <c r="GC89" s="53"/>
      <c r="GD89" s="53"/>
      <c r="GE89" s="53"/>
      <c r="GF89" s="53"/>
      <c r="GG89" s="53"/>
      <c r="GH89" s="53"/>
      <c r="GI89" s="53"/>
      <c r="GJ89" s="53"/>
      <c r="GK89" s="53"/>
      <c r="GL89" s="53"/>
      <c r="GM89" s="53"/>
      <c r="GN89" s="53"/>
      <c r="GO89" s="53"/>
      <c r="GP89" s="53"/>
      <c r="GQ89" s="53"/>
      <c r="GR89" s="53"/>
      <c r="GS89" s="53"/>
      <c r="GT89" s="53"/>
      <c r="GU89" s="53"/>
      <c r="GV89" s="53"/>
      <c r="GW89" s="53"/>
      <c r="GX89" s="53"/>
      <c r="GY89" s="53"/>
      <c r="GZ89" s="53"/>
      <c r="HA89" s="53"/>
      <c r="HB89" s="53"/>
      <c r="HC89" s="53"/>
      <c r="HD89" s="53"/>
      <c r="HE89" s="53"/>
      <c r="HF89" s="53"/>
      <c r="HG89" s="53"/>
      <c r="HH89" s="53"/>
      <c r="HI89" s="53"/>
      <c r="HJ89" s="53"/>
      <c r="HK89" s="53"/>
      <c r="HL89" s="53"/>
      <c r="HM89" s="53"/>
      <c r="HN89" s="53"/>
      <c r="HO89" s="53"/>
      <c r="HP89" s="53"/>
      <c r="HQ89" s="53"/>
      <c r="HR89" s="53"/>
      <c r="HS89" s="53"/>
      <c r="HT89" s="53"/>
      <c r="HU89" s="53"/>
      <c r="HV89" s="53"/>
      <c r="HW89" s="53"/>
      <c r="HX89" s="53"/>
      <c r="HY89" s="53"/>
      <c r="HZ89" s="53"/>
      <c r="IA89" s="53"/>
      <c r="IB89" s="53"/>
      <c r="IC89" s="53"/>
      <c r="ID89" s="53"/>
      <c r="IE89" s="53"/>
      <c r="IF89" s="53"/>
      <c r="IG89" s="53"/>
      <c r="IH89" s="53"/>
      <c r="II89" s="53"/>
      <c r="IJ89" s="53"/>
      <c r="IK89" s="53"/>
      <c r="IL89" s="53"/>
    </row>
    <row r="90" spans="1:246" ht="20.100000000000001" customHeight="1">
      <c r="A90" s="480" t="s">
        <v>912</v>
      </c>
      <c r="B90" s="437" t="s">
        <v>912</v>
      </c>
      <c r="C90" s="457" t="s">
        <v>1068</v>
      </c>
      <c r="D90" s="458" t="s">
        <v>1092</v>
      </c>
      <c r="E90" s="441">
        <v>2.83</v>
      </c>
      <c r="F90" s="440" t="s">
        <v>921</v>
      </c>
      <c r="G90" s="441">
        <v>2</v>
      </c>
      <c r="H90" s="442">
        <f t="shared" si="221"/>
        <v>5.66</v>
      </c>
      <c r="I90" s="481">
        <f t="shared" si="202"/>
        <v>1.1107912376879387E-5</v>
      </c>
      <c r="K90" s="470"/>
      <c r="L90" s="463">
        <f t="shared" si="203"/>
        <v>0</v>
      </c>
      <c r="M90" s="471">
        <f t="shared" si="214"/>
        <v>0</v>
      </c>
      <c r="O90" s="475"/>
      <c r="P90" s="464">
        <f t="shared" si="204"/>
        <v>0</v>
      </c>
      <c r="Q90" s="476">
        <f t="shared" si="215"/>
        <v>0</v>
      </c>
      <c r="S90" s="470"/>
      <c r="T90" s="463">
        <f t="shared" si="205"/>
        <v>0</v>
      </c>
      <c r="U90" s="471">
        <f t="shared" si="216"/>
        <v>0</v>
      </c>
      <c r="W90" s="475"/>
      <c r="X90" s="464">
        <f t="shared" si="206"/>
        <v>0</v>
      </c>
      <c r="Y90" s="476">
        <f t="shared" si="217"/>
        <v>0</v>
      </c>
      <c r="AA90" s="470"/>
      <c r="AB90" s="463">
        <f t="shared" si="207"/>
        <v>0</v>
      </c>
      <c r="AC90" s="471">
        <f t="shared" si="218"/>
        <v>0</v>
      </c>
      <c r="AE90" s="475">
        <v>2</v>
      </c>
      <c r="AF90" s="464">
        <f t="shared" si="208"/>
        <v>5.66</v>
      </c>
      <c r="AG90" s="476">
        <f t="shared" si="219"/>
        <v>4.7148710865945224E-4</v>
      </c>
      <c r="AI90" s="470"/>
      <c r="AJ90" s="463">
        <f t="shared" si="209"/>
        <v>0</v>
      </c>
      <c r="AK90" s="471">
        <f t="shared" si="220"/>
        <v>0</v>
      </c>
      <c r="AM90" s="486">
        <f t="shared" si="210"/>
        <v>2</v>
      </c>
      <c r="AN90" s="464">
        <f t="shared" si="211"/>
        <v>5.66</v>
      </c>
      <c r="AO90" s="471">
        <f t="shared" si="181"/>
        <v>1</v>
      </c>
      <c r="AP90" s="521">
        <f t="shared" si="212"/>
        <v>0</v>
      </c>
      <c r="AR90" s="53">
        <f t="shared" si="213"/>
        <v>0</v>
      </c>
      <c r="AT90" s="53"/>
      <c r="AU90" s="53"/>
      <c r="AV90" s="53"/>
      <c r="AW90" s="53"/>
      <c r="AX90" s="53"/>
      <c r="AY90" s="53"/>
      <c r="AZ90" s="53"/>
      <c r="BA90" s="53"/>
      <c r="BB90" s="53"/>
      <c r="BC90" s="53"/>
      <c r="BD90" s="53"/>
      <c r="BE90" s="53"/>
      <c r="BF90" s="53"/>
      <c r="BG90" s="53"/>
      <c r="BH90" s="53"/>
      <c r="BI90" s="53"/>
      <c r="BJ90" s="53"/>
      <c r="BK90" s="53"/>
      <c r="BL90" s="53"/>
      <c r="BM90" s="53"/>
      <c r="BN90" s="53"/>
      <c r="BO90" s="53"/>
      <c r="BP90" s="53"/>
      <c r="BQ90" s="53"/>
      <c r="BR90" s="53"/>
      <c r="BS90" s="53"/>
      <c r="BT90" s="53"/>
      <c r="BU90" s="53"/>
      <c r="BV90" s="53"/>
      <c r="BW90" s="53"/>
      <c r="BX90" s="53"/>
      <c r="BY90" s="53"/>
      <c r="BZ90" s="53"/>
      <c r="CA90" s="53"/>
      <c r="CB90" s="53"/>
      <c r="CC90" s="53"/>
      <c r="CD90" s="53"/>
      <c r="CE90" s="53"/>
      <c r="CF90" s="53"/>
      <c r="CG90" s="53"/>
      <c r="CH90" s="53"/>
      <c r="CI90" s="53"/>
      <c r="CJ90" s="53"/>
      <c r="CK90" s="53"/>
      <c r="CL90" s="53"/>
      <c r="CM90" s="53"/>
      <c r="CN90" s="53"/>
      <c r="CO90" s="53"/>
      <c r="CP90" s="53"/>
      <c r="CQ90" s="53"/>
      <c r="CR90" s="53"/>
      <c r="CS90" s="53"/>
      <c r="CT90" s="53"/>
      <c r="CU90" s="53"/>
      <c r="CV90" s="53"/>
      <c r="CW90" s="53"/>
      <c r="CX90" s="53"/>
      <c r="CY90" s="53"/>
      <c r="CZ90" s="53"/>
      <c r="DA90" s="53"/>
      <c r="DB90" s="53"/>
      <c r="DC90" s="53"/>
      <c r="DD90" s="53"/>
      <c r="DE90" s="53"/>
      <c r="DF90" s="53"/>
      <c r="DG90" s="53"/>
      <c r="DH90" s="53"/>
      <c r="DI90" s="53"/>
      <c r="DJ90" s="53"/>
      <c r="DK90" s="53"/>
      <c r="DL90" s="53"/>
      <c r="DM90" s="53"/>
      <c r="DN90" s="53"/>
      <c r="DO90" s="53"/>
      <c r="DP90" s="53"/>
      <c r="DQ90" s="53"/>
      <c r="DR90" s="53"/>
      <c r="DS90" s="53"/>
      <c r="DT90" s="53"/>
      <c r="DU90" s="53"/>
      <c r="DV90" s="53"/>
      <c r="DW90" s="53"/>
      <c r="DX90" s="53"/>
      <c r="DY90" s="53"/>
      <c r="DZ90" s="53"/>
      <c r="EA90" s="53"/>
      <c r="EB90" s="53"/>
      <c r="EC90" s="53"/>
      <c r="ED90" s="53"/>
      <c r="EE90" s="53"/>
      <c r="EF90" s="53"/>
      <c r="EG90" s="53"/>
      <c r="EH90" s="53"/>
      <c r="EI90" s="53"/>
      <c r="EJ90" s="53"/>
      <c r="EK90" s="53"/>
      <c r="EL90" s="53"/>
      <c r="EM90" s="53"/>
      <c r="EN90" s="53"/>
      <c r="EO90" s="53"/>
      <c r="EP90" s="53"/>
      <c r="EQ90" s="53"/>
      <c r="ER90" s="53"/>
      <c r="ES90" s="53"/>
      <c r="ET90" s="53"/>
      <c r="EU90" s="53"/>
      <c r="EV90" s="53"/>
      <c r="EW90" s="53"/>
      <c r="EX90" s="53"/>
      <c r="EY90" s="53"/>
      <c r="EZ90" s="53"/>
      <c r="FA90" s="53"/>
      <c r="FB90" s="53"/>
      <c r="FC90" s="53"/>
      <c r="FD90" s="53"/>
      <c r="FE90" s="53"/>
      <c r="FF90" s="53"/>
      <c r="FG90" s="53"/>
      <c r="FH90" s="53"/>
      <c r="FI90" s="53"/>
      <c r="FJ90" s="53"/>
      <c r="FK90" s="53"/>
      <c r="FL90" s="53"/>
      <c r="FM90" s="53"/>
      <c r="FN90" s="53"/>
      <c r="FO90" s="53"/>
      <c r="FP90" s="53"/>
      <c r="FQ90" s="53"/>
      <c r="FR90" s="53"/>
      <c r="FS90" s="53"/>
      <c r="FT90" s="53"/>
      <c r="FU90" s="53"/>
      <c r="FV90" s="53"/>
      <c r="FW90" s="53"/>
      <c r="FX90" s="53"/>
      <c r="FY90" s="53"/>
      <c r="FZ90" s="53"/>
      <c r="GA90" s="53"/>
      <c r="GB90" s="53"/>
      <c r="GC90" s="53"/>
      <c r="GD90" s="53"/>
      <c r="GE90" s="53"/>
      <c r="GF90" s="53"/>
      <c r="GG90" s="53"/>
      <c r="GH90" s="53"/>
      <c r="GI90" s="53"/>
      <c r="GJ90" s="53"/>
      <c r="GK90" s="53"/>
      <c r="GL90" s="53"/>
      <c r="GM90" s="53"/>
      <c r="GN90" s="53"/>
      <c r="GO90" s="53"/>
      <c r="GP90" s="53"/>
      <c r="GQ90" s="53"/>
      <c r="GR90" s="53"/>
      <c r="GS90" s="53"/>
      <c r="GT90" s="53"/>
      <c r="GU90" s="53"/>
      <c r="GV90" s="53"/>
      <c r="GW90" s="53"/>
      <c r="GX90" s="53"/>
      <c r="GY90" s="53"/>
      <c r="GZ90" s="53"/>
      <c r="HA90" s="53"/>
      <c r="HB90" s="53"/>
      <c r="HC90" s="53"/>
      <c r="HD90" s="53"/>
      <c r="HE90" s="53"/>
      <c r="HF90" s="53"/>
      <c r="HG90" s="53"/>
      <c r="HH90" s="53"/>
      <c r="HI90" s="53"/>
      <c r="HJ90" s="53"/>
      <c r="HK90" s="53"/>
      <c r="HL90" s="53"/>
      <c r="HM90" s="53"/>
      <c r="HN90" s="53"/>
      <c r="HO90" s="53"/>
      <c r="HP90" s="53"/>
      <c r="HQ90" s="53"/>
      <c r="HR90" s="53"/>
      <c r="HS90" s="53"/>
      <c r="HT90" s="53"/>
      <c r="HU90" s="53"/>
      <c r="HV90" s="53"/>
      <c r="HW90" s="53"/>
      <c r="HX90" s="53"/>
      <c r="HY90" s="53"/>
      <c r="HZ90" s="53"/>
      <c r="IA90" s="53"/>
      <c r="IB90" s="53"/>
      <c r="IC90" s="53"/>
      <c r="ID90" s="53"/>
      <c r="IE90" s="53"/>
      <c r="IF90" s="53"/>
      <c r="IG90" s="53"/>
      <c r="IH90" s="53"/>
      <c r="II90" s="53"/>
      <c r="IJ90" s="53"/>
      <c r="IK90" s="53"/>
      <c r="IL90" s="53"/>
    </row>
    <row r="91" spans="1:246" ht="20.100000000000001" customHeight="1">
      <c r="A91" s="480" t="s">
        <v>912</v>
      </c>
      <c r="B91" s="437" t="s">
        <v>912</v>
      </c>
      <c r="C91" s="457" t="s">
        <v>1069</v>
      </c>
      <c r="D91" s="439" t="s">
        <v>1093</v>
      </c>
      <c r="E91" s="441">
        <v>5.64</v>
      </c>
      <c r="F91" s="440" t="s">
        <v>921</v>
      </c>
      <c r="G91" s="441">
        <v>4</v>
      </c>
      <c r="H91" s="442">
        <f t="shared" si="221"/>
        <v>22.56</v>
      </c>
      <c r="I91" s="481">
        <f t="shared" si="202"/>
        <v>4.4274647212437977E-5</v>
      </c>
      <c r="K91" s="470"/>
      <c r="L91" s="463">
        <f t="shared" si="203"/>
        <v>0</v>
      </c>
      <c r="M91" s="471">
        <f t="shared" si="214"/>
        <v>0</v>
      </c>
      <c r="O91" s="475"/>
      <c r="P91" s="464">
        <f t="shared" si="204"/>
        <v>0</v>
      </c>
      <c r="Q91" s="476">
        <f t="shared" si="215"/>
        <v>0</v>
      </c>
      <c r="S91" s="470"/>
      <c r="T91" s="463">
        <f t="shared" si="205"/>
        <v>0</v>
      </c>
      <c r="U91" s="471">
        <f t="shared" si="216"/>
        <v>0</v>
      </c>
      <c r="W91" s="475"/>
      <c r="X91" s="464">
        <f t="shared" si="206"/>
        <v>0</v>
      </c>
      <c r="Y91" s="476">
        <f t="shared" si="217"/>
        <v>0</v>
      </c>
      <c r="AA91" s="470"/>
      <c r="AB91" s="463">
        <f t="shared" si="207"/>
        <v>0</v>
      </c>
      <c r="AC91" s="471">
        <f t="shared" si="218"/>
        <v>0</v>
      </c>
      <c r="AE91" s="475">
        <v>4</v>
      </c>
      <c r="AF91" s="464">
        <f t="shared" si="208"/>
        <v>22.56</v>
      </c>
      <c r="AG91" s="476">
        <f t="shared" si="219"/>
        <v>1.8792843058935056E-3</v>
      </c>
      <c r="AI91" s="470"/>
      <c r="AJ91" s="463">
        <f t="shared" si="209"/>
        <v>0</v>
      </c>
      <c r="AK91" s="471">
        <f t="shared" si="220"/>
        <v>0</v>
      </c>
      <c r="AM91" s="486">
        <f t="shared" si="210"/>
        <v>4</v>
      </c>
      <c r="AN91" s="464">
        <f t="shared" si="211"/>
        <v>22.56</v>
      </c>
      <c r="AO91" s="471">
        <f t="shared" si="181"/>
        <v>1</v>
      </c>
      <c r="AP91" s="521">
        <f t="shared" si="212"/>
        <v>0</v>
      </c>
      <c r="AR91" s="53">
        <f t="shared" si="213"/>
        <v>0</v>
      </c>
      <c r="AT91" s="53"/>
      <c r="AU91" s="53"/>
      <c r="AV91" s="53"/>
      <c r="AW91" s="53"/>
      <c r="AX91" s="53"/>
      <c r="AY91" s="53"/>
      <c r="AZ91" s="53"/>
      <c r="BA91" s="53"/>
      <c r="BB91" s="53"/>
      <c r="BC91" s="53"/>
      <c r="BD91" s="53"/>
      <c r="BE91" s="53"/>
      <c r="BF91" s="53"/>
      <c r="BG91" s="53"/>
      <c r="BH91" s="53"/>
      <c r="BI91" s="53"/>
      <c r="BJ91" s="53"/>
      <c r="BK91" s="53"/>
      <c r="BL91" s="53"/>
      <c r="BM91" s="53"/>
      <c r="BN91" s="53"/>
      <c r="BO91" s="53"/>
      <c r="BP91" s="53"/>
      <c r="BQ91" s="53"/>
      <c r="BR91" s="53"/>
      <c r="BS91" s="53"/>
      <c r="BT91" s="53"/>
      <c r="BU91" s="53"/>
      <c r="BV91" s="53"/>
      <c r="BW91" s="53"/>
      <c r="BX91" s="53"/>
      <c r="BY91" s="53"/>
      <c r="BZ91" s="53"/>
      <c r="CA91" s="53"/>
      <c r="CB91" s="53"/>
      <c r="CC91" s="53"/>
      <c r="CD91" s="53"/>
      <c r="CE91" s="53"/>
      <c r="CF91" s="53"/>
      <c r="CG91" s="53"/>
      <c r="CH91" s="53"/>
      <c r="CI91" s="53"/>
      <c r="CJ91" s="53"/>
      <c r="CK91" s="53"/>
      <c r="CL91" s="53"/>
      <c r="CM91" s="53"/>
      <c r="CN91" s="53"/>
      <c r="CO91" s="53"/>
      <c r="CP91" s="53"/>
      <c r="CQ91" s="53"/>
      <c r="CR91" s="53"/>
      <c r="CS91" s="53"/>
      <c r="CT91" s="53"/>
      <c r="CU91" s="53"/>
      <c r="CV91" s="53"/>
      <c r="CW91" s="53"/>
      <c r="CX91" s="53"/>
      <c r="CY91" s="53"/>
      <c r="CZ91" s="53"/>
      <c r="DA91" s="53"/>
      <c r="DB91" s="53"/>
      <c r="DC91" s="53"/>
      <c r="DD91" s="53"/>
      <c r="DE91" s="53"/>
      <c r="DF91" s="53"/>
      <c r="DG91" s="53"/>
      <c r="DH91" s="53"/>
      <c r="DI91" s="53"/>
      <c r="DJ91" s="53"/>
      <c r="DK91" s="53"/>
      <c r="DL91" s="53"/>
      <c r="DM91" s="53"/>
      <c r="DN91" s="53"/>
      <c r="DO91" s="53"/>
      <c r="DP91" s="53"/>
      <c r="DQ91" s="53"/>
      <c r="DR91" s="53"/>
      <c r="DS91" s="53"/>
      <c r="DT91" s="53"/>
      <c r="DU91" s="53"/>
      <c r="DV91" s="53"/>
      <c r="DW91" s="53"/>
      <c r="DX91" s="53"/>
      <c r="DY91" s="53"/>
      <c r="DZ91" s="53"/>
      <c r="EA91" s="53"/>
      <c r="EB91" s="53"/>
      <c r="EC91" s="53"/>
      <c r="ED91" s="53"/>
      <c r="EE91" s="53"/>
      <c r="EF91" s="53"/>
      <c r="EG91" s="53"/>
      <c r="EH91" s="53"/>
      <c r="EI91" s="53"/>
      <c r="EJ91" s="53"/>
      <c r="EK91" s="53"/>
      <c r="EL91" s="53"/>
      <c r="EM91" s="53"/>
      <c r="EN91" s="53"/>
      <c r="EO91" s="53"/>
      <c r="EP91" s="53"/>
      <c r="EQ91" s="53"/>
      <c r="ER91" s="53"/>
      <c r="ES91" s="53"/>
      <c r="ET91" s="53"/>
      <c r="EU91" s="53"/>
      <c r="EV91" s="53"/>
      <c r="EW91" s="53"/>
      <c r="EX91" s="53"/>
      <c r="EY91" s="53"/>
      <c r="EZ91" s="53"/>
      <c r="FA91" s="53"/>
      <c r="FB91" s="53"/>
      <c r="FC91" s="53"/>
      <c r="FD91" s="53"/>
      <c r="FE91" s="53"/>
      <c r="FF91" s="53"/>
      <c r="FG91" s="53"/>
      <c r="FH91" s="53"/>
      <c r="FI91" s="53"/>
      <c r="FJ91" s="53"/>
      <c r="FK91" s="53"/>
      <c r="FL91" s="53"/>
      <c r="FM91" s="53"/>
      <c r="FN91" s="53"/>
      <c r="FO91" s="53"/>
      <c r="FP91" s="53"/>
      <c r="FQ91" s="53"/>
      <c r="FR91" s="53"/>
      <c r="FS91" s="53"/>
      <c r="FT91" s="53"/>
      <c r="FU91" s="53"/>
      <c r="FV91" s="53"/>
      <c r="FW91" s="53"/>
      <c r="FX91" s="53"/>
      <c r="FY91" s="53"/>
      <c r="FZ91" s="53"/>
      <c r="GA91" s="53"/>
      <c r="GB91" s="53"/>
      <c r="GC91" s="53"/>
      <c r="GD91" s="53"/>
      <c r="GE91" s="53"/>
      <c r="GF91" s="53"/>
      <c r="GG91" s="53"/>
      <c r="GH91" s="53"/>
      <c r="GI91" s="53"/>
      <c r="GJ91" s="53"/>
      <c r="GK91" s="53"/>
      <c r="GL91" s="53"/>
      <c r="GM91" s="53"/>
      <c r="GN91" s="53"/>
      <c r="GO91" s="53"/>
      <c r="GP91" s="53"/>
      <c r="GQ91" s="53"/>
      <c r="GR91" s="53"/>
      <c r="GS91" s="53"/>
      <c r="GT91" s="53"/>
      <c r="GU91" s="53"/>
      <c r="GV91" s="53"/>
      <c r="GW91" s="53"/>
      <c r="GX91" s="53"/>
      <c r="GY91" s="53"/>
      <c r="GZ91" s="53"/>
      <c r="HA91" s="53"/>
      <c r="HB91" s="53"/>
      <c r="HC91" s="53"/>
      <c r="HD91" s="53"/>
      <c r="HE91" s="53"/>
      <c r="HF91" s="53"/>
      <c r="HG91" s="53"/>
      <c r="HH91" s="53"/>
      <c r="HI91" s="53"/>
      <c r="HJ91" s="53"/>
      <c r="HK91" s="53"/>
      <c r="HL91" s="53"/>
      <c r="HM91" s="53"/>
      <c r="HN91" s="53"/>
      <c r="HO91" s="53"/>
      <c r="HP91" s="53"/>
      <c r="HQ91" s="53"/>
      <c r="HR91" s="53"/>
      <c r="HS91" s="53"/>
      <c r="HT91" s="53"/>
      <c r="HU91" s="53"/>
      <c r="HV91" s="53"/>
      <c r="HW91" s="53"/>
      <c r="HX91" s="53"/>
      <c r="HY91" s="53"/>
      <c r="HZ91" s="53"/>
      <c r="IA91" s="53"/>
      <c r="IB91" s="53"/>
      <c r="IC91" s="53"/>
      <c r="ID91" s="53"/>
      <c r="IE91" s="53"/>
      <c r="IF91" s="53"/>
      <c r="IG91" s="53"/>
      <c r="IH91" s="53"/>
      <c r="II91" s="53"/>
      <c r="IJ91" s="53"/>
      <c r="IK91" s="53"/>
      <c r="IL91" s="53"/>
    </row>
    <row r="92" spans="1:246" ht="20.100000000000001" customHeight="1">
      <c r="A92" s="480" t="s">
        <v>912</v>
      </c>
      <c r="B92" s="437" t="s">
        <v>912</v>
      </c>
      <c r="C92" s="457" t="s">
        <v>1070</v>
      </c>
      <c r="D92" s="439" t="s">
        <v>1094</v>
      </c>
      <c r="E92" s="441">
        <v>3.45</v>
      </c>
      <c r="F92" s="440" t="s">
        <v>921</v>
      </c>
      <c r="G92" s="441">
        <v>8</v>
      </c>
      <c r="H92" s="442">
        <f t="shared" si="221"/>
        <v>27.6</v>
      </c>
      <c r="I92" s="481">
        <f t="shared" si="202"/>
        <v>5.4165791802450721E-5</v>
      </c>
      <c r="K92" s="470"/>
      <c r="L92" s="463">
        <f t="shared" si="203"/>
        <v>0</v>
      </c>
      <c r="M92" s="471">
        <f t="shared" si="214"/>
        <v>0</v>
      </c>
      <c r="O92" s="475"/>
      <c r="P92" s="464">
        <f t="shared" si="204"/>
        <v>0</v>
      </c>
      <c r="Q92" s="476">
        <f t="shared" si="215"/>
        <v>0</v>
      </c>
      <c r="S92" s="470"/>
      <c r="T92" s="463">
        <f t="shared" si="205"/>
        <v>0</v>
      </c>
      <c r="U92" s="471">
        <f t="shared" si="216"/>
        <v>0</v>
      </c>
      <c r="W92" s="475"/>
      <c r="X92" s="464">
        <f t="shared" si="206"/>
        <v>0</v>
      </c>
      <c r="Y92" s="476">
        <f t="shared" si="217"/>
        <v>0</v>
      </c>
      <c r="AA92" s="470"/>
      <c r="AB92" s="463">
        <f t="shared" si="207"/>
        <v>0</v>
      </c>
      <c r="AC92" s="471">
        <f t="shared" si="218"/>
        <v>0</v>
      </c>
      <c r="AE92" s="475">
        <v>8</v>
      </c>
      <c r="AF92" s="464">
        <f t="shared" si="208"/>
        <v>27.6</v>
      </c>
      <c r="AG92" s="476">
        <f t="shared" si="219"/>
        <v>2.2991244167846082E-3</v>
      </c>
      <c r="AI92" s="470"/>
      <c r="AJ92" s="463">
        <f t="shared" si="209"/>
        <v>0</v>
      </c>
      <c r="AK92" s="471">
        <f t="shared" si="220"/>
        <v>0</v>
      </c>
      <c r="AM92" s="486">
        <f t="shared" si="210"/>
        <v>8</v>
      </c>
      <c r="AN92" s="464">
        <f t="shared" si="211"/>
        <v>27.6</v>
      </c>
      <c r="AO92" s="471">
        <f t="shared" si="181"/>
        <v>1</v>
      </c>
      <c r="AP92" s="521">
        <f t="shared" si="212"/>
        <v>0</v>
      </c>
      <c r="AR92" s="53">
        <f t="shared" si="213"/>
        <v>0</v>
      </c>
      <c r="AT92" s="53"/>
      <c r="AU92" s="53"/>
      <c r="AV92" s="53"/>
      <c r="AW92" s="53"/>
      <c r="AX92" s="53"/>
      <c r="AY92" s="53"/>
      <c r="AZ92" s="53"/>
      <c r="BA92" s="53"/>
      <c r="BB92" s="53"/>
      <c r="BC92" s="53"/>
      <c r="BD92" s="53"/>
      <c r="BE92" s="53"/>
      <c r="BF92" s="53"/>
      <c r="BG92" s="53"/>
      <c r="BH92" s="53"/>
      <c r="BI92" s="53"/>
      <c r="BJ92" s="53"/>
      <c r="BK92" s="53"/>
      <c r="BL92" s="53"/>
      <c r="BM92" s="53"/>
      <c r="BN92" s="53"/>
      <c r="BO92" s="53"/>
      <c r="BP92" s="53"/>
      <c r="BQ92" s="53"/>
      <c r="BR92" s="53"/>
      <c r="BS92" s="53"/>
      <c r="BT92" s="53"/>
      <c r="BU92" s="53"/>
      <c r="BV92" s="53"/>
      <c r="BW92" s="53"/>
      <c r="BX92" s="53"/>
      <c r="BY92" s="53"/>
      <c r="BZ92" s="53"/>
      <c r="CA92" s="53"/>
      <c r="CB92" s="53"/>
      <c r="CC92" s="53"/>
      <c r="CD92" s="53"/>
      <c r="CE92" s="53"/>
      <c r="CF92" s="53"/>
      <c r="CG92" s="53"/>
      <c r="CH92" s="53"/>
      <c r="CI92" s="53"/>
      <c r="CJ92" s="53"/>
      <c r="CK92" s="53"/>
      <c r="CL92" s="53"/>
      <c r="CM92" s="53"/>
      <c r="CN92" s="53"/>
      <c r="CO92" s="53"/>
      <c r="CP92" s="53"/>
      <c r="CQ92" s="53"/>
      <c r="CR92" s="53"/>
      <c r="CS92" s="53"/>
      <c r="CT92" s="53"/>
      <c r="CU92" s="53"/>
      <c r="CV92" s="53"/>
      <c r="CW92" s="53"/>
      <c r="CX92" s="53"/>
      <c r="CY92" s="53"/>
      <c r="CZ92" s="53"/>
      <c r="DA92" s="53"/>
      <c r="DB92" s="53"/>
      <c r="DC92" s="53"/>
      <c r="DD92" s="53"/>
      <c r="DE92" s="53"/>
      <c r="DF92" s="53"/>
      <c r="DG92" s="53"/>
      <c r="DH92" s="53"/>
      <c r="DI92" s="53"/>
      <c r="DJ92" s="53"/>
      <c r="DK92" s="53"/>
      <c r="DL92" s="53"/>
      <c r="DM92" s="53"/>
      <c r="DN92" s="53"/>
      <c r="DO92" s="53"/>
      <c r="DP92" s="53"/>
      <c r="DQ92" s="53"/>
      <c r="DR92" s="53"/>
      <c r="DS92" s="53"/>
      <c r="DT92" s="53"/>
      <c r="DU92" s="53"/>
      <c r="DV92" s="53"/>
      <c r="DW92" s="53"/>
      <c r="DX92" s="53"/>
      <c r="DY92" s="53"/>
      <c r="DZ92" s="53"/>
      <c r="EA92" s="53"/>
      <c r="EB92" s="53"/>
      <c r="EC92" s="53"/>
      <c r="ED92" s="53"/>
      <c r="EE92" s="53"/>
      <c r="EF92" s="53"/>
      <c r="EG92" s="53"/>
      <c r="EH92" s="53"/>
      <c r="EI92" s="53"/>
      <c r="EJ92" s="53"/>
      <c r="EK92" s="53"/>
      <c r="EL92" s="53"/>
      <c r="EM92" s="53"/>
      <c r="EN92" s="53"/>
      <c r="EO92" s="53"/>
      <c r="EP92" s="53"/>
      <c r="EQ92" s="53"/>
      <c r="ER92" s="53"/>
      <c r="ES92" s="53"/>
      <c r="ET92" s="53"/>
      <c r="EU92" s="53"/>
      <c r="EV92" s="53"/>
      <c r="EW92" s="53"/>
      <c r="EX92" s="53"/>
      <c r="EY92" s="53"/>
      <c r="EZ92" s="53"/>
      <c r="FA92" s="53"/>
      <c r="FB92" s="53"/>
      <c r="FC92" s="53"/>
      <c r="FD92" s="53"/>
      <c r="FE92" s="53"/>
      <c r="FF92" s="53"/>
      <c r="FG92" s="53"/>
      <c r="FH92" s="53"/>
      <c r="FI92" s="53"/>
      <c r="FJ92" s="53"/>
      <c r="FK92" s="53"/>
      <c r="FL92" s="53"/>
      <c r="FM92" s="53"/>
      <c r="FN92" s="53"/>
      <c r="FO92" s="53"/>
      <c r="FP92" s="53"/>
      <c r="FQ92" s="53"/>
      <c r="FR92" s="53"/>
      <c r="FS92" s="53"/>
      <c r="FT92" s="53"/>
      <c r="FU92" s="53"/>
      <c r="FV92" s="53"/>
      <c r="FW92" s="53"/>
      <c r="FX92" s="53"/>
      <c r="FY92" s="53"/>
      <c r="FZ92" s="53"/>
      <c r="GA92" s="53"/>
      <c r="GB92" s="53"/>
      <c r="GC92" s="53"/>
      <c r="GD92" s="53"/>
      <c r="GE92" s="53"/>
      <c r="GF92" s="53"/>
      <c r="GG92" s="53"/>
      <c r="GH92" s="53"/>
      <c r="GI92" s="53"/>
      <c r="GJ92" s="53"/>
      <c r="GK92" s="53"/>
      <c r="GL92" s="53"/>
      <c r="GM92" s="53"/>
      <c r="GN92" s="53"/>
      <c r="GO92" s="53"/>
      <c r="GP92" s="53"/>
      <c r="GQ92" s="53"/>
      <c r="GR92" s="53"/>
      <c r="GS92" s="53"/>
      <c r="GT92" s="53"/>
      <c r="GU92" s="53"/>
      <c r="GV92" s="53"/>
      <c r="GW92" s="53"/>
      <c r="GX92" s="53"/>
      <c r="GY92" s="53"/>
      <c r="GZ92" s="53"/>
      <c r="HA92" s="53"/>
      <c r="HB92" s="53"/>
      <c r="HC92" s="53"/>
      <c r="HD92" s="53"/>
      <c r="HE92" s="53"/>
      <c r="HF92" s="53"/>
      <c r="HG92" s="53"/>
      <c r="HH92" s="53"/>
      <c r="HI92" s="53"/>
      <c r="HJ92" s="53"/>
      <c r="HK92" s="53"/>
      <c r="HL92" s="53"/>
      <c r="HM92" s="53"/>
      <c r="HN92" s="53"/>
      <c r="HO92" s="53"/>
      <c r="HP92" s="53"/>
      <c r="HQ92" s="53"/>
      <c r="HR92" s="53"/>
      <c r="HS92" s="53"/>
      <c r="HT92" s="53"/>
      <c r="HU92" s="53"/>
      <c r="HV92" s="53"/>
      <c r="HW92" s="53"/>
      <c r="HX92" s="53"/>
      <c r="HY92" s="53"/>
      <c r="HZ92" s="53"/>
      <c r="IA92" s="53"/>
      <c r="IB92" s="53"/>
      <c r="IC92" s="53"/>
      <c r="ID92" s="53"/>
      <c r="IE92" s="53"/>
      <c r="IF92" s="53"/>
      <c r="IG92" s="53"/>
      <c r="IH92" s="53"/>
      <c r="II92" s="53"/>
      <c r="IJ92" s="53"/>
      <c r="IK92" s="53"/>
      <c r="IL92" s="53"/>
    </row>
    <row r="93" spans="1:246" ht="20.100000000000001" customHeight="1">
      <c r="A93" s="480" t="s">
        <v>912</v>
      </c>
      <c r="B93" s="437" t="s">
        <v>912</v>
      </c>
      <c r="C93" s="457" t="s">
        <v>1071</v>
      </c>
      <c r="D93" s="439" t="s">
        <v>1095</v>
      </c>
      <c r="E93" s="441">
        <v>68.099999999999994</v>
      </c>
      <c r="F93" s="440" t="s">
        <v>921</v>
      </c>
      <c r="G93" s="441">
        <v>2</v>
      </c>
      <c r="H93" s="442">
        <f t="shared" si="221"/>
        <v>136.19999999999999</v>
      </c>
      <c r="I93" s="481">
        <f t="shared" si="202"/>
        <v>2.6729640737296331E-4</v>
      </c>
      <c r="K93" s="470"/>
      <c r="L93" s="463">
        <f t="shared" si="203"/>
        <v>0</v>
      </c>
      <c r="M93" s="471">
        <f t="shared" si="214"/>
        <v>0</v>
      </c>
      <c r="O93" s="475"/>
      <c r="P93" s="464">
        <f t="shared" si="204"/>
        <v>0</v>
      </c>
      <c r="Q93" s="476">
        <f t="shared" si="215"/>
        <v>0</v>
      </c>
      <c r="S93" s="470"/>
      <c r="T93" s="463">
        <f t="shared" si="205"/>
        <v>0</v>
      </c>
      <c r="U93" s="471">
        <f t="shared" si="216"/>
        <v>0</v>
      </c>
      <c r="W93" s="475"/>
      <c r="X93" s="464">
        <f t="shared" si="206"/>
        <v>0</v>
      </c>
      <c r="Y93" s="476">
        <f t="shared" si="217"/>
        <v>0</v>
      </c>
      <c r="AA93" s="470"/>
      <c r="AB93" s="463">
        <f t="shared" si="207"/>
        <v>0</v>
      </c>
      <c r="AC93" s="471">
        <f t="shared" si="218"/>
        <v>0</v>
      </c>
      <c r="AE93" s="475">
        <v>2</v>
      </c>
      <c r="AF93" s="464">
        <f t="shared" si="208"/>
        <v>136.19999999999999</v>
      </c>
      <c r="AG93" s="476">
        <f t="shared" si="219"/>
        <v>1.1345679187176216E-2</v>
      </c>
      <c r="AI93" s="470"/>
      <c r="AJ93" s="463">
        <f t="shared" si="209"/>
        <v>0</v>
      </c>
      <c r="AK93" s="471">
        <f t="shared" si="220"/>
        <v>0</v>
      </c>
      <c r="AM93" s="486">
        <f t="shared" si="210"/>
        <v>2</v>
      </c>
      <c r="AN93" s="464">
        <f t="shared" si="211"/>
        <v>136.19999999999999</v>
      </c>
      <c r="AO93" s="471">
        <f t="shared" si="181"/>
        <v>1</v>
      </c>
      <c r="AP93" s="521">
        <f t="shared" si="212"/>
        <v>0</v>
      </c>
      <c r="AR93" s="53">
        <f t="shared" si="213"/>
        <v>0</v>
      </c>
      <c r="AT93" s="53"/>
      <c r="AU93" s="53"/>
      <c r="AV93" s="53"/>
      <c r="AW93" s="53"/>
      <c r="AX93" s="53"/>
      <c r="AY93" s="53"/>
      <c r="AZ93" s="53"/>
      <c r="BA93" s="53"/>
      <c r="BB93" s="53"/>
      <c r="BC93" s="53"/>
      <c r="BD93" s="53"/>
      <c r="BE93" s="53"/>
      <c r="BF93" s="53"/>
      <c r="BG93" s="53"/>
      <c r="BH93" s="53"/>
      <c r="BI93" s="53"/>
      <c r="BJ93" s="53"/>
      <c r="BK93" s="53"/>
      <c r="BL93" s="53"/>
      <c r="BM93" s="53"/>
      <c r="BN93" s="53"/>
      <c r="BO93" s="53"/>
      <c r="BP93" s="53"/>
      <c r="BQ93" s="53"/>
      <c r="BR93" s="53"/>
      <c r="BS93" s="53"/>
      <c r="BT93" s="53"/>
      <c r="BU93" s="53"/>
      <c r="BV93" s="53"/>
      <c r="BW93" s="53"/>
      <c r="BX93" s="53"/>
      <c r="BY93" s="53"/>
      <c r="BZ93" s="53"/>
      <c r="CA93" s="53"/>
      <c r="CB93" s="53"/>
      <c r="CC93" s="53"/>
      <c r="CD93" s="53"/>
      <c r="CE93" s="53"/>
      <c r="CF93" s="53"/>
      <c r="CG93" s="53"/>
      <c r="CH93" s="53"/>
      <c r="CI93" s="53"/>
      <c r="CJ93" s="53"/>
      <c r="CK93" s="53"/>
      <c r="CL93" s="53"/>
      <c r="CM93" s="53"/>
      <c r="CN93" s="53"/>
      <c r="CO93" s="53"/>
      <c r="CP93" s="53"/>
      <c r="CQ93" s="53"/>
      <c r="CR93" s="53"/>
      <c r="CS93" s="53"/>
      <c r="CT93" s="53"/>
      <c r="CU93" s="53"/>
      <c r="CV93" s="53"/>
      <c r="CW93" s="53"/>
      <c r="CX93" s="53"/>
      <c r="CY93" s="53"/>
      <c r="CZ93" s="53"/>
      <c r="DA93" s="53"/>
      <c r="DB93" s="53"/>
      <c r="DC93" s="53"/>
      <c r="DD93" s="53"/>
      <c r="DE93" s="53"/>
      <c r="DF93" s="53"/>
      <c r="DG93" s="53"/>
      <c r="DH93" s="53"/>
      <c r="DI93" s="53"/>
      <c r="DJ93" s="53"/>
      <c r="DK93" s="53"/>
      <c r="DL93" s="53"/>
      <c r="DM93" s="53"/>
      <c r="DN93" s="53"/>
      <c r="DO93" s="53"/>
      <c r="DP93" s="53"/>
      <c r="DQ93" s="53"/>
      <c r="DR93" s="53"/>
      <c r="DS93" s="53"/>
      <c r="DT93" s="53"/>
      <c r="DU93" s="53"/>
      <c r="DV93" s="53"/>
      <c r="DW93" s="53"/>
      <c r="DX93" s="53"/>
      <c r="DY93" s="53"/>
      <c r="DZ93" s="53"/>
      <c r="EA93" s="53"/>
      <c r="EB93" s="53"/>
      <c r="EC93" s="53"/>
      <c r="ED93" s="53"/>
      <c r="EE93" s="53"/>
      <c r="EF93" s="53"/>
      <c r="EG93" s="53"/>
      <c r="EH93" s="53"/>
      <c r="EI93" s="53"/>
      <c r="EJ93" s="53"/>
      <c r="EK93" s="53"/>
      <c r="EL93" s="53"/>
      <c r="EM93" s="53"/>
      <c r="EN93" s="53"/>
      <c r="EO93" s="53"/>
      <c r="EP93" s="53"/>
      <c r="EQ93" s="53"/>
      <c r="ER93" s="53"/>
      <c r="ES93" s="53"/>
      <c r="ET93" s="53"/>
      <c r="EU93" s="53"/>
      <c r="EV93" s="53"/>
      <c r="EW93" s="53"/>
      <c r="EX93" s="53"/>
      <c r="EY93" s="53"/>
      <c r="EZ93" s="53"/>
      <c r="FA93" s="53"/>
      <c r="FB93" s="53"/>
      <c r="FC93" s="53"/>
      <c r="FD93" s="53"/>
      <c r="FE93" s="53"/>
      <c r="FF93" s="53"/>
      <c r="FG93" s="53"/>
      <c r="FH93" s="53"/>
      <c r="FI93" s="53"/>
      <c r="FJ93" s="53"/>
      <c r="FK93" s="53"/>
      <c r="FL93" s="53"/>
      <c r="FM93" s="53"/>
      <c r="FN93" s="53"/>
      <c r="FO93" s="53"/>
      <c r="FP93" s="53"/>
      <c r="FQ93" s="53"/>
      <c r="FR93" s="53"/>
      <c r="FS93" s="53"/>
      <c r="FT93" s="53"/>
      <c r="FU93" s="53"/>
      <c r="FV93" s="53"/>
      <c r="FW93" s="53"/>
      <c r="FX93" s="53"/>
      <c r="FY93" s="53"/>
      <c r="FZ93" s="53"/>
      <c r="GA93" s="53"/>
      <c r="GB93" s="53"/>
      <c r="GC93" s="53"/>
      <c r="GD93" s="53"/>
      <c r="GE93" s="53"/>
      <c r="GF93" s="53"/>
      <c r="GG93" s="53"/>
      <c r="GH93" s="53"/>
      <c r="GI93" s="53"/>
      <c r="GJ93" s="53"/>
      <c r="GK93" s="53"/>
      <c r="GL93" s="53"/>
      <c r="GM93" s="53"/>
      <c r="GN93" s="53"/>
      <c r="GO93" s="53"/>
      <c r="GP93" s="53"/>
      <c r="GQ93" s="53"/>
      <c r="GR93" s="53"/>
      <c r="GS93" s="53"/>
      <c r="GT93" s="53"/>
      <c r="GU93" s="53"/>
      <c r="GV93" s="53"/>
      <c r="GW93" s="53"/>
      <c r="GX93" s="53"/>
      <c r="GY93" s="53"/>
      <c r="GZ93" s="53"/>
      <c r="HA93" s="53"/>
      <c r="HB93" s="53"/>
      <c r="HC93" s="53"/>
      <c r="HD93" s="53"/>
      <c r="HE93" s="53"/>
      <c r="HF93" s="53"/>
      <c r="HG93" s="53"/>
      <c r="HH93" s="53"/>
      <c r="HI93" s="53"/>
      <c r="HJ93" s="53"/>
      <c r="HK93" s="53"/>
      <c r="HL93" s="53"/>
      <c r="HM93" s="53"/>
      <c r="HN93" s="53"/>
      <c r="HO93" s="53"/>
      <c r="HP93" s="53"/>
      <c r="HQ93" s="53"/>
      <c r="HR93" s="53"/>
      <c r="HS93" s="53"/>
      <c r="HT93" s="53"/>
      <c r="HU93" s="53"/>
      <c r="HV93" s="53"/>
      <c r="HW93" s="53"/>
      <c r="HX93" s="53"/>
      <c r="HY93" s="53"/>
      <c r="HZ93" s="53"/>
      <c r="IA93" s="53"/>
      <c r="IB93" s="53"/>
      <c r="IC93" s="53"/>
      <c r="ID93" s="53"/>
      <c r="IE93" s="53"/>
      <c r="IF93" s="53"/>
      <c r="IG93" s="53"/>
      <c r="IH93" s="53"/>
      <c r="II93" s="53"/>
      <c r="IJ93" s="53"/>
      <c r="IK93" s="53"/>
      <c r="IL93" s="53"/>
    </row>
    <row r="94" spans="1:246" ht="20.100000000000001" customHeight="1">
      <c r="A94" s="480" t="s">
        <v>912</v>
      </c>
      <c r="B94" s="437" t="s">
        <v>912</v>
      </c>
      <c r="C94" s="457" t="s">
        <v>1072</v>
      </c>
      <c r="D94" s="439" t="s">
        <v>1096</v>
      </c>
      <c r="E94" s="441">
        <v>72</v>
      </c>
      <c r="F94" s="440" t="s">
        <v>921</v>
      </c>
      <c r="G94" s="441">
        <v>2</v>
      </c>
      <c r="H94" s="442">
        <f t="shared" si="221"/>
        <v>144</v>
      </c>
      <c r="I94" s="481">
        <f t="shared" si="202"/>
        <v>2.8260413114322111E-4</v>
      </c>
      <c r="K94" s="470"/>
      <c r="L94" s="463">
        <f t="shared" si="203"/>
        <v>0</v>
      </c>
      <c r="M94" s="471">
        <f t="shared" si="214"/>
        <v>0</v>
      </c>
      <c r="O94" s="475"/>
      <c r="P94" s="464">
        <f t="shared" si="204"/>
        <v>0</v>
      </c>
      <c r="Q94" s="476">
        <f t="shared" si="215"/>
        <v>0</v>
      </c>
      <c r="S94" s="470"/>
      <c r="T94" s="463">
        <f t="shared" si="205"/>
        <v>0</v>
      </c>
      <c r="U94" s="471">
        <f t="shared" si="216"/>
        <v>0</v>
      </c>
      <c r="W94" s="475"/>
      <c r="X94" s="464">
        <f t="shared" si="206"/>
        <v>0</v>
      </c>
      <c r="Y94" s="476">
        <f t="shared" si="217"/>
        <v>0</v>
      </c>
      <c r="AA94" s="470"/>
      <c r="AB94" s="463">
        <f t="shared" si="207"/>
        <v>0</v>
      </c>
      <c r="AC94" s="471">
        <f t="shared" si="218"/>
        <v>0</v>
      </c>
      <c r="AE94" s="475">
        <v>2</v>
      </c>
      <c r="AF94" s="464">
        <f t="shared" si="208"/>
        <v>144</v>
      </c>
      <c r="AG94" s="476">
        <f t="shared" si="219"/>
        <v>1.1995431739745781E-2</v>
      </c>
      <c r="AI94" s="470"/>
      <c r="AJ94" s="463">
        <f t="shared" si="209"/>
        <v>0</v>
      </c>
      <c r="AK94" s="471">
        <f t="shared" si="220"/>
        <v>0</v>
      </c>
      <c r="AM94" s="486">
        <f t="shared" si="210"/>
        <v>2</v>
      </c>
      <c r="AN94" s="464">
        <f t="shared" si="211"/>
        <v>144</v>
      </c>
      <c r="AO94" s="471">
        <f t="shared" si="181"/>
        <v>1</v>
      </c>
      <c r="AP94" s="521">
        <f t="shared" si="212"/>
        <v>0</v>
      </c>
      <c r="AR94" s="53">
        <f t="shared" si="213"/>
        <v>0</v>
      </c>
      <c r="AT94" s="53"/>
      <c r="AU94" s="53"/>
      <c r="AV94" s="53"/>
      <c r="AW94" s="53"/>
      <c r="AX94" s="53"/>
      <c r="AY94" s="53"/>
      <c r="AZ94" s="53"/>
      <c r="BA94" s="53"/>
      <c r="BB94" s="53"/>
      <c r="BC94" s="53"/>
      <c r="BD94" s="53"/>
      <c r="BE94" s="53"/>
      <c r="BF94" s="53"/>
      <c r="BG94" s="53"/>
      <c r="BH94" s="53"/>
      <c r="BI94" s="53"/>
      <c r="BJ94" s="53"/>
      <c r="BK94" s="53"/>
      <c r="BL94" s="53"/>
      <c r="BM94" s="53"/>
      <c r="BN94" s="53"/>
      <c r="BO94" s="53"/>
      <c r="BP94" s="53"/>
      <c r="BQ94" s="53"/>
      <c r="BR94" s="53"/>
      <c r="BS94" s="53"/>
      <c r="BT94" s="53"/>
      <c r="BU94" s="53"/>
      <c r="BV94" s="53"/>
      <c r="BW94" s="53"/>
      <c r="BX94" s="53"/>
      <c r="BY94" s="53"/>
      <c r="BZ94" s="53"/>
      <c r="CA94" s="53"/>
      <c r="CB94" s="53"/>
      <c r="CC94" s="53"/>
      <c r="CD94" s="53"/>
      <c r="CE94" s="53"/>
      <c r="CF94" s="53"/>
      <c r="CG94" s="53"/>
      <c r="CH94" s="53"/>
      <c r="CI94" s="53"/>
      <c r="CJ94" s="53"/>
      <c r="CK94" s="53"/>
      <c r="CL94" s="53"/>
      <c r="CM94" s="53"/>
      <c r="CN94" s="53"/>
      <c r="CO94" s="53"/>
      <c r="CP94" s="53"/>
      <c r="CQ94" s="53"/>
      <c r="CR94" s="53"/>
      <c r="CS94" s="53"/>
      <c r="CT94" s="53"/>
      <c r="CU94" s="53"/>
      <c r="CV94" s="53"/>
      <c r="CW94" s="53"/>
      <c r="CX94" s="53"/>
      <c r="CY94" s="53"/>
      <c r="CZ94" s="53"/>
      <c r="DA94" s="53"/>
      <c r="DB94" s="53"/>
      <c r="DC94" s="53"/>
      <c r="DD94" s="53"/>
      <c r="DE94" s="53"/>
      <c r="DF94" s="53"/>
      <c r="DG94" s="53"/>
      <c r="DH94" s="53"/>
      <c r="DI94" s="53"/>
      <c r="DJ94" s="53"/>
      <c r="DK94" s="53"/>
      <c r="DL94" s="53"/>
      <c r="DM94" s="53"/>
      <c r="DN94" s="53"/>
      <c r="DO94" s="53"/>
      <c r="DP94" s="53"/>
      <c r="DQ94" s="53"/>
      <c r="DR94" s="53"/>
      <c r="DS94" s="53"/>
      <c r="DT94" s="53"/>
      <c r="DU94" s="53"/>
      <c r="DV94" s="53"/>
      <c r="DW94" s="53"/>
      <c r="DX94" s="53"/>
      <c r="DY94" s="53"/>
      <c r="DZ94" s="53"/>
      <c r="EA94" s="53"/>
      <c r="EB94" s="53"/>
      <c r="EC94" s="53"/>
      <c r="ED94" s="53"/>
      <c r="EE94" s="53"/>
      <c r="EF94" s="53"/>
      <c r="EG94" s="53"/>
      <c r="EH94" s="53"/>
      <c r="EI94" s="53"/>
      <c r="EJ94" s="53"/>
      <c r="EK94" s="53"/>
      <c r="EL94" s="53"/>
      <c r="EM94" s="53"/>
      <c r="EN94" s="53"/>
      <c r="EO94" s="53"/>
      <c r="EP94" s="53"/>
      <c r="EQ94" s="53"/>
      <c r="ER94" s="53"/>
      <c r="ES94" s="53"/>
      <c r="ET94" s="53"/>
      <c r="EU94" s="53"/>
      <c r="EV94" s="53"/>
      <c r="EW94" s="53"/>
      <c r="EX94" s="53"/>
      <c r="EY94" s="53"/>
      <c r="EZ94" s="53"/>
      <c r="FA94" s="53"/>
      <c r="FB94" s="53"/>
      <c r="FC94" s="53"/>
      <c r="FD94" s="53"/>
      <c r="FE94" s="53"/>
      <c r="FF94" s="53"/>
      <c r="FG94" s="53"/>
      <c r="FH94" s="53"/>
      <c r="FI94" s="53"/>
      <c r="FJ94" s="53"/>
      <c r="FK94" s="53"/>
      <c r="FL94" s="53"/>
      <c r="FM94" s="53"/>
      <c r="FN94" s="53"/>
      <c r="FO94" s="53"/>
      <c r="FP94" s="53"/>
      <c r="FQ94" s="53"/>
      <c r="FR94" s="53"/>
      <c r="FS94" s="53"/>
      <c r="FT94" s="53"/>
      <c r="FU94" s="53"/>
      <c r="FV94" s="53"/>
      <c r="FW94" s="53"/>
      <c r="FX94" s="53"/>
      <c r="FY94" s="53"/>
      <c r="FZ94" s="53"/>
      <c r="GA94" s="53"/>
      <c r="GB94" s="53"/>
      <c r="GC94" s="53"/>
      <c r="GD94" s="53"/>
      <c r="GE94" s="53"/>
      <c r="GF94" s="53"/>
      <c r="GG94" s="53"/>
      <c r="GH94" s="53"/>
      <c r="GI94" s="53"/>
      <c r="GJ94" s="53"/>
      <c r="GK94" s="53"/>
      <c r="GL94" s="53"/>
      <c r="GM94" s="53"/>
      <c r="GN94" s="53"/>
      <c r="GO94" s="53"/>
      <c r="GP94" s="53"/>
      <c r="GQ94" s="53"/>
      <c r="GR94" s="53"/>
      <c r="GS94" s="53"/>
      <c r="GT94" s="53"/>
      <c r="GU94" s="53"/>
      <c r="GV94" s="53"/>
      <c r="GW94" s="53"/>
      <c r="GX94" s="53"/>
      <c r="GY94" s="53"/>
      <c r="GZ94" s="53"/>
      <c r="HA94" s="53"/>
      <c r="HB94" s="53"/>
      <c r="HC94" s="53"/>
      <c r="HD94" s="53"/>
      <c r="HE94" s="53"/>
      <c r="HF94" s="53"/>
      <c r="HG94" s="53"/>
      <c r="HH94" s="53"/>
      <c r="HI94" s="53"/>
      <c r="HJ94" s="53"/>
      <c r="HK94" s="53"/>
      <c r="HL94" s="53"/>
      <c r="HM94" s="53"/>
      <c r="HN94" s="53"/>
      <c r="HO94" s="53"/>
      <c r="HP94" s="53"/>
      <c r="HQ94" s="53"/>
      <c r="HR94" s="53"/>
      <c r="HS94" s="53"/>
      <c r="HT94" s="53"/>
      <c r="HU94" s="53"/>
      <c r="HV94" s="53"/>
      <c r="HW94" s="53"/>
      <c r="HX94" s="53"/>
      <c r="HY94" s="53"/>
      <c r="HZ94" s="53"/>
      <c r="IA94" s="53"/>
      <c r="IB94" s="53"/>
      <c r="IC94" s="53"/>
      <c r="ID94" s="53"/>
      <c r="IE94" s="53"/>
      <c r="IF94" s="53"/>
      <c r="IG94" s="53"/>
      <c r="IH94" s="53"/>
      <c r="II94" s="53"/>
      <c r="IJ94" s="53"/>
      <c r="IK94" s="53"/>
      <c r="IL94" s="53"/>
    </row>
    <row r="95" spans="1:246" ht="20.100000000000001" customHeight="1">
      <c r="A95" s="480" t="s">
        <v>912</v>
      </c>
      <c r="B95" s="437" t="s">
        <v>912</v>
      </c>
      <c r="C95" s="457" t="s">
        <v>1073</v>
      </c>
      <c r="D95" s="439" t="s">
        <v>1097</v>
      </c>
      <c r="E95" s="441">
        <v>54.3</v>
      </c>
      <c r="F95" s="440" t="s">
        <v>921</v>
      </c>
      <c r="G95" s="441">
        <v>2</v>
      </c>
      <c r="H95" s="442">
        <f t="shared" si="221"/>
        <v>108.6</v>
      </c>
      <c r="I95" s="481">
        <f t="shared" si="202"/>
        <v>2.131306155705126E-4</v>
      </c>
      <c r="K95" s="470"/>
      <c r="L95" s="463">
        <f t="shared" si="203"/>
        <v>0</v>
      </c>
      <c r="M95" s="471">
        <f t="shared" si="214"/>
        <v>0</v>
      </c>
      <c r="O95" s="475"/>
      <c r="P95" s="464">
        <f t="shared" si="204"/>
        <v>0</v>
      </c>
      <c r="Q95" s="476">
        <f t="shared" si="215"/>
        <v>0</v>
      </c>
      <c r="S95" s="470"/>
      <c r="T95" s="463">
        <f t="shared" si="205"/>
        <v>0</v>
      </c>
      <c r="U95" s="471">
        <f t="shared" si="216"/>
        <v>0</v>
      </c>
      <c r="W95" s="475"/>
      <c r="X95" s="464">
        <f t="shared" si="206"/>
        <v>0</v>
      </c>
      <c r="Y95" s="476">
        <f t="shared" si="217"/>
        <v>0</v>
      </c>
      <c r="AA95" s="470"/>
      <c r="AB95" s="463">
        <f t="shared" si="207"/>
        <v>0</v>
      </c>
      <c r="AC95" s="471">
        <f t="shared" si="218"/>
        <v>0</v>
      </c>
      <c r="AE95" s="475">
        <v>2</v>
      </c>
      <c r="AF95" s="464">
        <f t="shared" si="208"/>
        <v>108.6</v>
      </c>
      <c r="AG95" s="476">
        <f t="shared" si="219"/>
        <v>9.0465547703916082E-3</v>
      </c>
      <c r="AI95" s="470"/>
      <c r="AJ95" s="463">
        <f t="shared" si="209"/>
        <v>0</v>
      </c>
      <c r="AK95" s="471">
        <f t="shared" si="220"/>
        <v>0</v>
      </c>
      <c r="AM95" s="486">
        <f t="shared" si="210"/>
        <v>2</v>
      </c>
      <c r="AN95" s="464">
        <f t="shared" si="211"/>
        <v>108.6</v>
      </c>
      <c r="AO95" s="471">
        <f t="shared" si="181"/>
        <v>1</v>
      </c>
      <c r="AP95" s="521">
        <f t="shared" si="212"/>
        <v>0</v>
      </c>
      <c r="AR95" s="53">
        <f t="shared" si="213"/>
        <v>0</v>
      </c>
      <c r="AT95" s="53"/>
      <c r="AU95" s="53"/>
      <c r="AV95" s="53"/>
      <c r="AW95" s="53"/>
      <c r="AX95" s="53"/>
      <c r="AY95" s="53"/>
      <c r="AZ95" s="53"/>
      <c r="BA95" s="53"/>
      <c r="BB95" s="53"/>
      <c r="BC95" s="53"/>
      <c r="BD95" s="53"/>
      <c r="BE95" s="53"/>
      <c r="BF95" s="53"/>
      <c r="BG95" s="53"/>
      <c r="BH95" s="53"/>
      <c r="BI95" s="53"/>
      <c r="BJ95" s="53"/>
      <c r="BK95" s="53"/>
      <c r="BL95" s="53"/>
      <c r="BM95" s="53"/>
      <c r="BN95" s="53"/>
      <c r="BO95" s="53"/>
      <c r="BP95" s="53"/>
      <c r="BQ95" s="53"/>
      <c r="BR95" s="53"/>
      <c r="BS95" s="53"/>
      <c r="BT95" s="53"/>
      <c r="BU95" s="53"/>
      <c r="BV95" s="53"/>
      <c r="BW95" s="53"/>
      <c r="BX95" s="53"/>
      <c r="BY95" s="53"/>
      <c r="BZ95" s="53"/>
      <c r="CA95" s="53"/>
      <c r="CB95" s="53"/>
      <c r="CC95" s="53"/>
      <c r="CD95" s="53"/>
      <c r="CE95" s="53"/>
      <c r="CF95" s="53"/>
      <c r="CG95" s="53"/>
      <c r="CH95" s="53"/>
      <c r="CI95" s="53"/>
      <c r="CJ95" s="53"/>
      <c r="CK95" s="53"/>
      <c r="CL95" s="53"/>
      <c r="CM95" s="53"/>
      <c r="CN95" s="53"/>
      <c r="CO95" s="53"/>
      <c r="CP95" s="53"/>
      <c r="CQ95" s="53"/>
      <c r="CR95" s="53"/>
      <c r="CS95" s="53"/>
      <c r="CT95" s="53"/>
      <c r="CU95" s="53"/>
      <c r="CV95" s="53"/>
      <c r="CW95" s="53"/>
      <c r="CX95" s="53"/>
      <c r="CY95" s="53"/>
      <c r="CZ95" s="53"/>
      <c r="DA95" s="53"/>
      <c r="DB95" s="53"/>
      <c r="DC95" s="53"/>
      <c r="DD95" s="53"/>
      <c r="DE95" s="53"/>
      <c r="DF95" s="53"/>
      <c r="DG95" s="53"/>
      <c r="DH95" s="53"/>
      <c r="DI95" s="53"/>
      <c r="DJ95" s="53"/>
      <c r="DK95" s="53"/>
      <c r="DL95" s="53"/>
      <c r="DM95" s="53"/>
      <c r="DN95" s="53"/>
      <c r="DO95" s="53"/>
      <c r="DP95" s="53"/>
      <c r="DQ95" s="53"/>
      <c r="DR95" s="53"/>
      <c r="DS95" s="53"/>
      <c r="DT95" s="53"/>
      <c r="DU95" s="53"/>
      <c r="DV95" s="53"/>
      <c r="DW95" s="53"/>
      <c r="DX95" s="53"/>
      <c r="DY95" s="53"/>
      <c r="DZ95" s="53"/>
      <c r="EA95" s="53"/>
      <c r="EB95" s="53"/>
      <c r="EC95" s="53"/>
      <c r="ED95" s="53"/>
      <c r="EE95" s="53"/>
      <c r="EF95" s="53"/>
      <c r="EG95" s="53"/>
      <c r="EH95" s="53"/>
      <c r="EI95" s="53"/>
      <c r="EJ95" s="53"/>
      <c r="EK95" s="53"/>
      <c r="EL95" s="53"/>
      <c r="EM95" s="53"/>
      <c r="EN95" s="53"/>
      <c r="EO95" s="53"/>
      <c r="EP95" s="53"/>
      <c r="EQ95" s="53"/>
      <c r="ER95" s="53"/>
      <c r="ES95" s="53"/>
      <c r="ET95" s="53"/>
      <c r="EU95" s="53"/>
      <c r="EV95" s="53"/>
      <c r="EW95" s="53"/>
      <c r="EX95" s="53"/>
      <c r="EY95" s="53"/>
      <c r="EZ95" s="53"/>
      <c r="FA95" s="53"/>
      <c r="FB95" s="53"/>
      <c r="FC95" s="53"/>
      <c r="FD95" s="53"/>
      <c r="FE95" s="53"/>
      <c r="FF95" s="53"/>
      <c r="FG95" s="53"/>
      <c r="FH95" s="53"/>
      <c r="FI95" s="53"/>
      <c r="FJ95" s="53"/>
      <c r="FK95" s="53"/>
      <c r="FL95" s="53"/>
      <c r="FM95" s="53"/>
      <c r="FN95" s="53"/>
      <c r="FO95" s="53"/>
      <c r="FP95" s="53"/>
      <c r="FQ95" s="53"/>
      <c r="FR95" s="53"/>
      <c r="FS95" s="53"/>
      <c r="FT95" s="53"/>
      <c r="FU95" s="53"/>
      <c r="FV95" s="53"/>
      <c r="FW95" s="53"/>
      <c r="FX95" s="53"/>
      <c r="FY95" s="53"/>
      <c r="FZ95" s="53"/>
      <c r="GA95" s="53"/>
      <c r="GB95" s="53"/>
      <c r="GC95" s="53"/>
      <c r="GD95" s="53"/>
      <c r="GE95" s="53"/>
      <c r="GF95" s="53"/>
      <c r="GG95" s="53"/>
      <c r="GH95" s="53"/>
      <c r="GI95" s="53"/>
      <c r="GJ95" s="53"/>
      <c r="GK95" s="53"/>
      <c r="GL95" s="53"/>
      <c r="GM95" s="53"/>
      <c r="GN95" s="53"/>
      <c r="GO95" s="53"/>
      <c r="GP95" s="53"/>
      <c r="GQ95" s="53"/>
      <c r="GR95" s="53"/>
      <c r="GS95" s="53"/>
      <c r="GT95" s="53"/>
      <c r="GU95" s="53"/>
      <c r="GV95" s="53"/>
      <c r="GW95" s="53"/>
      <c r="GX95" s="53"/>
      <c r="GY95" s="53"/>
      <c r="GZ95" s="53"/>
      <c r="HA95" s="53"/>
      <c r="HB95" s="53"/>
      <c r="HC95" s="53"/>
      <c r="HD95" s="53"/>
      <c r="HE95" s="53"/>
      <c r="HF95" s="53"/>
      <c r="HG95" s="53"/>
      <c r="HH95" s="53"/>
      <c r="HI95" s="53"/>
      <c r="HJ95" s="53"/>
      <c r="HK95" s="53"/>
      <c r="HL95" s="53"/>
      <c r="HM95" s="53"/>
      <c r="HN95" s="53"/>
      <c r="HO95" s="53"/>
      <c r="HP95" s="53"/>
      <c r="HQ95" s="53"/>
      <c r="HR95" s="53"/>
      <c r="HS95" s="53"/>
      <c r="HT95" s="53"/>
      <c r="HU95" s="53"/>
      <c r="HV95" s="53"/>
      <c r="HW95" s="53"/>
      <c r="HX95" s="53"/>
      <c r="HY95" s="53"/>
      <c r="HZ95" s="53"/>
      <c r="IA95" s="53"/>
      <c r="IB95" s="53"/>
      <c r="IC95" s="53"/>
      <c r="ID95" s="53"/>
      <c r="IE95" s="53"/>
      <c r="IF95" s="53"/>
      <c r="IG95" s="53"/>
      <c r="IH95" s="53"/>
      <c r="II95" s="53"/>
      <c r="IJ95" s="53"/>
      <c r="IK95" s="53"/>
      <c r="IL95" s="53"/>
    </row>
    <row r="96" spans="1:246" ht="20.100000000000001" customHeight="1">
      <c r="A96" s="480" t="s">
        <v>912</v>
      </c>
      <c r="B96" s="437" t="s">
        <v>912</v>
      </c>
      <c r="C96" s="457" t="s">
        <v>1074</v>
      </c>
      <c r="D96" s="439" t="s">
        <v>1098</v>
      </c>
      <c r="E96" s="441">
        <v>60.42</v>
      </c>
      <c r="F96" s="440" t="s">
        <v>921</v>
      </c>
      <c r="G96" s="441">
        <v>2</v>
      </c>
      <c r="H96" s="442">
        <f t="shared" si="221"/>
        <v>120.84</v>
      </c>
      <c r="I96" s="481">
        <f t="shared" si="202"/>
        <v>2.371519667176864E-4</v>
      </c>
      <c r="K96" s="470"/>
      <c r="L96" s="463">
        <f t="shared" si="203"/>
        <v>0</v>
      </c>
      <c r="M96" s="471">
        <f t="shared" si="214"/>
        <v>0</v>
      </c>
      <c r="O96" s="475"/>
      <c r="P96" s="464">
        <f t="shared" si="204"/>
        <v>0</v>
      </c>
      <c r="Q96" s="476">
        <f t="shared" si="215"/>
        <v>0</v>
      </c>
      <c r="S96" s="470"/>
      <c r="T96" s="463">
        <f t="shared" si="205"/>
        <v>0</v>
      </c>
      <c r="U96" s="471">
        <f t="shared" si="216"/>
        <v>0</v>
      </c>
      <c r="W96" s="475"/>
      <c r="X96" s="464">
        <f t="shared" si="206"/>
        <v>0</v>
      </c>
      <c r="Y96" s="476">
        <f t="shared" si="217"/>
        <v>0</v>
      </c>
      <c r="AA96" s="470"/>
      <c r="AB96" s="463">
        <f t="shared" si="207"/>
        <v>0</v>
      </c>
      <c r="AC96" s="471">
        <f t="shared" si="218"/>
        <v>0</v>
      </c>
      <c r="AE96" s="475">
        <v>2</v>
      </c>
      <c r="AF96" s="464">
        <f t="shared" si="208"/>
        <v>120.84</v>
      </c>
      <c r="AG96" s="476">
        <f t="shared" si="219"/>
        <v>1.0066166468270001E-2</v>
      </c>
      <c r="AI96" s="470"/>
      <c r="AJ96" s="463">
        <f t="shared" si="209"/>
        <v>0</v>
      </c>
      <c r="AK96" s="471">
        <f t="shared" si="220"/>
        <v>0</v>
      </c>
      <c r="AM96" s="486">
        <f t="shared" si="210"/>
        <v>2</v>
      </c>
      <c r="AN96" s="464">
        <f t="shared" si="211"/>
        <v>120.84</v>
      </c>
      <c r="AO96" s="471">
        <f t="shared" si="181"/>
        <v>1</v>
      </c>
      <c r="AP96" s="521">
        <f t="shared" si="212"/>
        <v>0</v>
      </c>
      <c r="AR96" s="53">
        <f t="shared" si="213"/>
        <v>0</v>
      </c>
      <c r="AT96" s="53"/>
      <c r="AU96" s="53"/>
      <c r="AV96" s="53"/>
      <c r="AW96" s="53"/>
      <c r="AX96" s="53"/>
      <c r="AY96" s="53"/>
      <c r="AZ96" s="53"/>
      <c r="BA96" s="53"/>
      <c r="BB96" s="53"/>
      <c r="BC96" s="53"/>
      <c r="BD96" s="53"/>
      <c r="BE96" s="53"/>
      <c r="BF96" s="53"/>
      <c r="BG96" s="53"/>
      <c r="BH96" s="53"/>
      <c r="BI96" s="53"/>
      <c r="BJ96" s="53"/>
      <c r="BK96" s="53"/>
      <c r="BL96" s="53"/>
      <c r="BM96" s="53"/>
      <c r="BN96" s="53"/>
      <c r="BO96" s="53"/>
      <c r="BP96" s="53"/>
      <c r="BQ96" s="53"/>
      <c r="BR96" s="53"/>
      <c r="BS96" s="53"/>
      <c r="BT96" s="53"/>
      <c r="BU96" s="53"/>
      <c r="BV96" s="53"/>
      <c r="BW96" s="53"/>
      <c r="BX96" s="53"/>
      <c r="BY96" s="53"/>
      <c r="BZ96" s="53"/>
      <c r="CA96" s="53"/>
      <c r="CB96" s="53"/>
      <c r="CC96" s="53"/>
      <c r="CD96" s="53"/>
      <c r="CE96" s="53"/>
      <c r="CF96" s="53"/>
      <c r="CG96" s="53"/>
      <c r="CH96" s="53"/>
      <c r="CI96" s="53"/>
      <c r="CJ96" s="53"/>
      <c r="CK96" s="53"/>
      <c r="CL96" s="53"/>
      <c r="CM96" s="53"/>
      <c r="CN96" s="53"/>
      <c r="CO96" s="53"/>
      <c r="CP96" s="53"/>
      <c r="CQ96" s="53"/>
      <c r="CR96" s="53"/>
      <c r="CS96" s="53"/>
      <c r="CT96" s="53"/>
      <c r="CU96" s="53"/>
      <c r="CV96" s="53"/>
      <c r="CW96" s="53"/>
      <c r="CX96" s="53"/>
      <c r="CY96" s="53"/>
      <c r="CZ96" s="53"/>
      <c r="DA96" s="53"/>
      <c r="DB96" s="53"/>
      <c r="DC96" s="53"/>
      <c r="DD96" s="53"/>
      <c r="DE96" s="53"/>
      <c r="DF96" s="53"/>
      <c r="DG96" s="53"/>
      <c r="DH96" s="53"/>
      <c r="DI96" s="53"/>
      <c r="DJ96" s="53"/>
      <c r="DK96" s="53"/>
      <c r="DL96" s="53"/>
      <c r="DM96" s="53"/>
      <c r="DN96" s="53"/>
      <c r="DO96" s="53"/>
      <c r="DP96" s="53"/>
      <c r="DQ96" s="53"/>
      <c r="DR96" s="53"/>
      <c r="DS96" s="53"/>
      <c r="DT96" s="53"/>
      <c r="DU96" s="53"/>
      <c r="DV96" s="53"/>
      <c r="DW96" s="53"/>
      <c r="DX96" s="53"/>
      <c r="DY96" s="53"/>
      <c r="DZ96" s="53"/>
      <c r="EA96" s="53"/>
      <c r="EB96" s="53"/>
      <c r="EC96" s="53"/>
      <c r="ED96" s="53"/>
      <c r="EE96" s="53"/>
      <c r="EF96" s="53"/>
      <c r="EG96" s="53"/>
      <c r="EH96" s="53"/>
      <c r="EI96" s="53"/>
      <c r="EJ96" s="53"/>
      <c r="EK96" s="53"/>
      <c r="EL96" s="53"/>
      <c r="EM96" s="53"/>
      <c r="EN96" s="53"/>
      <c r="EO96" s="53"/>
      <c r="EP96" s="53"/>
      <c r="EQ96" s="53"/>
      <c r="ER96" s="53"/>
      <c r="ES96" s="53"/>
      <c r="ET96" s="53"/>
      <c r="EU96" s="53"/>
      <c r="EV96" s="53"/>
      <c r="EW96" s="53"/>
      <c r="EX96" s="53"/>
      <c r="EY96" s="53"/>
      <c r="EZ96" s="53"/>
      <c r="FA96" s="53"/>
      <c r="FB96" s="53"/>
      <c r="FC96" s="53"/>
      <c r="FD96" s="53"/>
      <c r="FE96" s="53"/>
      <c r="FF96" s="53"/>
      <c r="FG96" s="53"/>
      <c r="FH96" s="53"/>
      <c r="FI96" s="53"/>
      <c r="FJ96" s="53"/>
      <c r="FK96" s="53"/>
      <c r="FL96" s="53"/>
      <c r="FM96" s="53"/>
      <c r="FN96" s="53"/>
      <c r="FO96" s="53"/>
      <c r="FP96" s="53"/>
      <c r="FQ96" s="53"/>
      <c r="FR96" s="53"/>
      <c r="FS96" s="53"/>
      <c r="FT96" s="53"/>
      <c r="FU96" s="53"/>
      <c r="FV96" s="53"/>
      <c r="FW96" s="53"/>
      <c r="FX96" s="53"/>
      <c r="FY96" s="53"/>
      <c r="FZ96" s="53"/>
      <c r="GA96" s="53"/>
      <c r="GB96" s="53"/>
      <c r="GC96" s="53"/>
      <c r="GD96" s="53"/>
      <c r="GE96" s="53"/>
      <c r="GF96" s="53"/>
      <c r="GG96" s="53"/>
      <c r="GH96" s="53"/>
      <c r="GI96" s="53"/>
      <c r="GJ96" s="53"/>
      <c r="GK96" s="53"/>
      <c r="GL96" s="53"/>
      <c r="GM96" s="53"/>
      <c r="GN96" s="53"/>
      <c r="GO96" s="53"/>
      <c r="GP96" s="53"/>
      <c r="GQ96" s="53"/>
      <c r="GR96" s="53"/>
      <c r="GS96" s="53"/>
      <c r="GT96" s="53"/>
      <c r="GU96" s="53"/>
      <c r="GV96" s="53"/>
      <c r="GW96" s="53"/>
      <c r="GX96" s="53"/>
      <c r="GY96" s="53"/>
      <c r="GZ96" s="53"/>
      <c r="HA96" s="53"/>
      <c r="HB96" s="53"/>
      <c r="HC96" s="53"/>
      <c r="HD96" s="53"/>
      <c r="HE96" s="53"/>
      <c r="HF96" s="53"/>
      <c r="HG96" s="53"/>
      <c r="HH96" s="53"/>
      <c r="HI96" s="53"/>
      <c r="HJ96" s="53"/>
      <c r="HK96" s="53"/>
      <c r="HL96" s="53"/>
      <c r="HM96" s="53"/>
      <c r="HN96" s="53"/>
      <c r="HO96" s="53"/>
      <c r="HP96" s="53"/>
      <c r="HQ96" s="53"/>
      <c r="HR96" s="53"/>
      <c r="HS96" s="53"/>
      <c r="HT96" s="53"/>
      <c r="HU96" s="53"/>
      <c r="HV96" s="53"/>
      <c r="HW96" s="53"/>
      <c r="HX96" s="53"/>
      <c r="HY96" s="53"/>
      <c r="HZ96" s="53"/>
      <c r="IA96" s="53"/>
      <c r="IB96" s="53"/>
      <c r="IC96" s="53"/>
      <c r="ID96" s="53"/>
      <c r="IE96" s="53"/>
      <c r="IF96" s="53"/>
      <c r="IG96" s="53"/>
      <c r="IH96" s="53"/>
      <c r="II96" s="53"/>
      <c r="IJ96" s="53"/>
      <c r="IK96" s="53"/>
      <c r="IL96" s="53"/>
    </row>
    <row r="97" spans="1:246" ht="20.100000000000001" customHeight="1">
      <c r="A97" s="480" t="s">
        <v>912</v>
      </c>
      <c r="B97" s="437" t="s">
        <v>912</v>
      </c>
      <c r="C97" s="457" t="s">
        <v>1075</v>
      </c>
      <c r="D97" s="439" t="s">
        <v>1099</v>
      </c>
      <c r="E97" s="441">
        <v>39.94</v>
      </c>
      <c r="F97" s="440" t="s">
        <v>921</v>
      </c>
      <c r="G97" s="441">
        <v>8</v>
      </c>
      <c r="H97" s="442">
        <f t="shared" ref="H97:H105" si="222">E97*G97</f>
        <v>319.52</v>
      </c>
      <c r="I97" s="481">
        <f t="shared" si="202"/>
        <v>6.2706716654779176E-4</v>
      </c>
      <c r="K97" s="470"/>
      <c r="L97" s="463">
        <f t="shared" si="203"/>
        <v>0</v>
      </c>
      <c r="M97" s="471">
        <f t="shared" si="214"/>
        <v>0</v>
      </c>
      <c r="O97" s="475"/>
      <c r="P97" s="464">
        <f t="shared" si="204"/>
        <v>0</v>
      </c>
      <c r="Q97" s="476">
        <f t="shared" si="215"/>
        <v>0</v>
      </c>
      <c r="S97" s="470"/>
      <c r="T97" s="463">
        <f t="shared" si="205"/>
        <v>0</v>
      </c>
      <c r="U97" s="471">
        <f t="shared" si="216"/>
        <v>0</v>
      </c>
      <c r="W97" s="475"/>
      <c r="X97" s="464">
        <f t="shared" si="206"/>
        <v>0</v>
      </c>
      <c r="Y97" s="476">
        <f t="shared" si="217"/>
        <v>0</v>
      </c>
      <c r="AA97" s="470"/>
      <c r="AB97" s="463">
        <f t="shared" si="207"/>
        <v>0</v>
      </c>
      <c r="AC97" s="471">
        <f t="shared" si="218"/>
        <v>0</v>
      </c>
      <c r="AE97" s="475">
        <v>8</v>
      </c>
      <c r="AF97" s="464">
        <f t="shared" si="208"/>
        <v>319.52</v>
      </c>
      <c r="AG97" s="476">
        <f t="shared" si="219"/>
        <v>2.6616530204747024E-2</v>
      </c>
      <c r="AI97" s="470"/>
      <c r="AJ97" s="463">
        <f t="shared" si="209"/>
        <v>0</v>
      </c>
      <c r="AK97" s="471">
        <f t="shared" si="220"/>
        <v>0</v>
      </c>
      <c r="AM97" s="486">
        <f t="shared" si="210"/>
        <v>8</v>
      </c>
      <c r="AN97" s="464">
        <f t="shared" si="211"/>
        <v>319.52</v>
      </c>
      <c r="AO97" s="471">
        <f t="shared" si="181"/>
        <v>1</v>
      </c>
      <c r="AP97" s="521">
        <f t="shared" si="212"/>
        <v>0</v>
      </c>
      <c r="AR97" s="53">
        <f t="shared" si="213"/>
        <v>0</v>
      </c>
      <c r="AT97" s="53"/>
      <c r="AU97" s="53"/>
      <c r="AV97" s="53"/>
      <c r="AW97" s="53"/>
      <c r="AX97" s="53"/>
      <c r="AY97" s="53"/>
      <c r="AZ97" s="53"/>
      <c r="BA97" s="53"/>
      <c r="BB97" s="53"/>
      <c r="BC97" s="53"/>
      <c r="BD97" s="53"/>
      <c r="BE97" s="53"/>
      <c r="BF97" s="53"/>
      <c r="BG97" s="53"/>
      <c r="BH97" s="53"/>
      <c r="BI97" s="53"/>
      <c r="BJ97" s="53"/>
      <c r="BK97" s="53"/>
      <c r="BL97" s="53"/>
      <c r="BM97" s="53"/>
      <c r="BN97" s="53"/>
      <c r="BO97" s="53"/>
      <c r="BP97" s="53"/>
      <c r="BQ97" s="53"/>
      <c r="BR97" s="53"/>
      <c r="BS97" s="53"/>
      <c r="BT97" s="53"/>
      <c r="BU97" s="53"/>
      <c r="BV97" s="53"/>
      <c r="BW97" s="53"/>
      <c r="BX97" s="53"/>
      <c r="BY97" s="53"/>
      <c r="BZ97" s="53"/>
      <c r="CA97" s="53"/>
      <c r="CB97" s="53"/>
      <c r="CC97" s="53"/>
      <c r="CD97" s="53"/>
      <c r="CE97" s="53"/>
      <c r="CF97" s="53"/>
      <c r="CG97" s="53"/>
      <c r="CH97" s="53"/>
      <c r="CI97" s="53"/>
      <c r="CJ97" s="53"/>
      <c r="CK97" s="53"/>
      <c r="CL97" s="53"/>
      <c r="CM97" s="53"/>
      <c r="CN97" s="53"/>
      <c r="CO97" s="53"/>
      <c r="CP97" s="53"/>
      <c r="CQ97" s="53"/>
      <c r="CR97" s="53"/>
      <c r="CS97" s="53"/>
      <c r="CT97" s="53"/>
      <c r="CU97" s="53"/>
      <c r="CV97" s="53"/>
      <c r="CW97" s="53"/>
      <c r="CX97" s="53"/>
      <c r="CY97" s="53"/>
      <c r="CZ97" s="53"/>
      <c r="DA97" s="53"/>
      <c r="DB97" s="53"/>
      <c r="DC97" s="53"/>
      <c r="DD97" s="53"/>
      <c r="DE97" s="53"/>
      <c r="DF97" s="53"/>
      <c r="DG97" s="53"/>
      <c r="DH97" s="53"/>
      <c r="DI97" s="53"/>
      <c r="DJ97" s="53"/>
      <c r="DK97" s="53"/>
      <c r="DL97" s="53"/>
      <c r="DM97" s="53"/>
      <c r="DN97" s="53"/>
      <c r="DO97" s="53"/>
      <c r="DP97" s="53"/>
      <c r="DQ97" s="53"/>
      <c r="DR97" s="53"/>
      <c r="DS97" s="53"/>
      <c r="DT97" s="53"/>
      <c r="DU97" s="53"/>
      <c r="DV97" s="53"/>
      <c r="DW97" s="53"/>
      <c r="DX97" s="53"/>
      <c r="DY97" s="53"/>
      <c r="DZ97" s="53"/>
      <c r="EA97" s="53"/>
      <c r="EB97" s="53"/>
      <c r="EC97" s="53"/>
      <c r="ED97" s="53"/>
      <c r="EE97" s="53"/>
      <c r="EF97" s="53"/>
      <c r="EG97" s="53"/>
      <c r="EH97" s="53"/>
      <c r="EI97" s="53"/>
      <c r="EJ97" s="53"/>
      <c r="EK97" s="53"/>
      <c r="EL97" s="53"/>
      <c r="EM97" s="53"/>
      <c r="EN97" s="53"/>
      <c r="EO97" s="53"/>
      <c r="EP97" s="53"/>
      <c r="EQ97" s="53"/>
      <c r="ER97" s="53"/>
      <c r="ES97" s="53"/>
      <c r="ET97" s="53"/>
      <c r="EU97" s="53"/>
      <c r="EV97" s="53"/>
      <c r="EW97" s="53"/>
      <c r="EX97" s="53"/>
      <c r="EY97" s="53"/>
      <c r="EZ97" s="53"/>
      <c r="FA97" s="53"/>
      <c r="FB97" s="53"/>
      <c r="FC97" s="53"/>
      <c r="FD97" s="53"/>
      <c r="FE97" s="53"/>
      <c r="FF97" s="53"/>
      <c r="FG97" s="53"/>
      <c r="FH97" s="53"/>
      <c r="FI97" s="53"/>
      <c r="FJ97" s="53"/>
      <c r="FK97" s="53"/>
      <c r="FL97" s="53"/>
      <c r="FM97" s="53"/>
      <c r="FN97" s="53"/>
      <c r="FO97" s="53"/>
      <c r="FP97" s="53"/>
      <c r="FQ97" s="53"/>
      <c r="FR97" s="53"/>
      <c r="FS97" s="53"/>
      <c r="FT97" s="53"/>
      <c r="FU97" s="53"/>
      <c r="FV97" s="53"/>
      <c r="FW97" s="53"/>
      <c r="FX97" s="53"/>
      <c r="FY97" s="53"/>
      <c r="FZ97" s="53"/>
      <c r="GA97" s="53"/>
      <c r="GB97" s="53"/>
      <c r="GC97" s="53"/>
      <c r="GD97" s="53"/>
      <c r="GE97" s="53"/>
      <c r="GF97" s="53"/>
      <c r="GG97" s="53"/>
      <c r="GH97" s="53"/>
      <c r="GI97" s="53"/>
      <c r="GJ97" s="53"/>
      <c r="GK97" s="53"/>
      <c r="GL97" s="53"/>
      <c r="GM97" s="53"/>
      <c r="GN97" s="53"/>
      <c r="GO97" s="53"/>
      <c r="GP97" s="53"/>
      <c r="GQ97" s="53"/>
      <c r="GR97" s="53"/>
      <c r="GS97" s="53"/>
      <c r="GT97" s="53"/>
      <c r="GU97" s="53"/>
      <c r="GV97" s="53"/>
      <c r="GW97" s="53"/>
      <c r="GX97" s="53"/>
      <c r="GY97" s="53"/>
      <c r="GZ97" s="53"/>
      <c r="HA97" s="53"/>
      <c r="HB97" s="53"/>
      <c r="HC97" s="53"/>
      <c r="HD97" s="53"/>
      <c r="HE97" s="53"/>
      <c r="HF97" s="53"/>
      <c r="HG97" s="53"/>
      <c r="HH97" s="53"/>
      <c r="HI97" s="53"/>
      <c r="HJ97" s="53"/>
      <c r="HK97" s="53"/>
      <c r="HL97" s="53"/>
      <c r="HM97" s="53"/>
      <c r="HN97" s="53"/>
      <c r="HO97" s="53"/>
      <c r="HP97" s="53"/>
      <c r="HQ97" s="53"/>
      <c r="HR97" s="53"/>
      <c r="HS97" s="53"/>
      <c r="HT97" s="53"/>
      <c r="HU97" s="53"/>
      <c r="HV97" s="53"/>
      <c r="HW97" s="53"/>
      <c r="HX97" s="53"/>
      <c r="HY97" s="53"/>
      <c r="HZ97" s="53"/>
      <c r="IA97" s="53"/>
      <c r="IB97" s="53"/>
      <c r="IC97" s="53"/>
      <c r="ID97" s="53"/>
      <c r="IE97" s="53"/>
      <c r="IF97" s="53"/>
      <c r="IG97" s="53"/>
      <c r="IH97" s="53"/>
      <c r="II97" s="53"/>
      <c r="IJ97" s="53"/>
      <c r="IK97" s="53"/>
      <c r="IL97" s="53"/>
    </row>
    <row r="98" spans="1:246" ht="20.100000000000001" customHeight="1">
      <c r="A98" s="480" t="s">
        <v>912</v>
      </c>
      <c r="B98" s="437" t="s">
        <v>912</v>
      </c>
      <c r="C98" s="457" t="s">
        <v>1076</v>
      </c>
      <c r="D98" s="439" t="s">
        <v>1100</v>
      </c>
      <c r="E98" s="441">
        <v>5.0599999999999996</v>
      </c>
      <c r="F98" s="440" t="s">
        <v>921</v>
      </c>
      <c r="G98" s="441">
        <v>5</v>
      </c>
      <c r="H98" s="442">
        <f t="shared" si="222"/>
        <v>25.299999999999997</v>
      </c>
      <c r="I98" s="481">
        <f t="shared" si="202"/>
        <v>4.9651975818913151E-5</v>
      </c>
      <c r="K98" s="470"/>
      <c r="L98" s="463">
        <f t="shared" si="203"/>
        <v>0</v>
      </c>
      <c r="M98" s="471">
        <f t="shared" si="214"/>
        <v>0</v>
      </c>
      <c r="O98" s="475"/>
      <c r="P98" s="464">
        <f t="shared" si="204"/>
        <v>0</v>
      </c>
      <c r="Q98" s="476">
        <f t="shared" si="215"/>
        <v>0</v>
      </c>
      <c r="S98" s="470"/>
      <c r="T98" s="463">
        <f t="shared" si="205"/>
        <v>0</v>
      </c>
      <c r="U98" s="471">
        <f t="shared" si="216"/>
        <v>0</v>
      </c>
      <c r="W98" s="475"/>
      <c r="X98" s="464">
        <f t="shared" si="206"/>
        <v>0</v>
      </c>
      <c r="Y98" s="476">
        <f t="shared" si="217"/>
        <v>0</v>
      </c>
      <c r="AA98" s="470"/>
      <c r="AB98" s="463">
        <f t="shared" si="207"/>
        <v>0</v>
      </c>
      <c r="AC98" s="471">
        <f t="shared" si="218"/>
        <v>0</v>
      </c>
      <c r="AE98" s="475">
        <v>5</v>
      </c>
      <c r="AF98" s="464">
        <f t="shared" si="208"/>
        <v>25.299999999999997</v>
      </c>
      <c r="AG98" s="476">
        <f t="shared" si="219"/>
        <v>2.1075307153858905E-3</v>
      </c>
      <c r="AI98" s="470"/>
      <c r="AJ98" s="463">
        <f t="shared" si="209"/>
        <v>0</v>
      </c>
      <c r="AK98" s="471">
        <f t="shared" si="220"/>
        <v>0</v>
      </c>
      <c r="AM98" s="486">
        <f t="shared" si="210"/>
        <v>5</v>
      </c>
      <c r="AN98" s="464">
        <f t="shared" si="211"/>
        <v>25.299999999999997</v>
      </c>
      <c r="AO98" s="471">
        <f t="shared" si="181"/>
        <v>1</v>
      </c>
      <c r="AP98" s="521">
        <f t="shared" si="212"/>
        <v>0</v>
      </c>
      <c r="AR98" s="53">
        <f t="shared" si="213"/>
        <v>0</v>
      </c>
      <c r="AT98" s="53"/>
      <c r="AU98" s="53"/>
      <c r="AV98" s="53"/>
      <c r="AW98" s="53"/>
      <c r="AX98" s="53"/>
      <c r="AY98" s="53"/>
      <c r="AZ98" s="53"/>
      <c r="BA98" s="53"/>
      <c r="BB98" s="53"/>
      <c r="BC98" s="53"/>
      <c r="BD98" s="53"/>
      <c r="BE98" s="53"/>
      <c r="BF98" s="53"/>
      <c r="BG98" s="53"/>
      <c r="BH98" s="53"/>
      <c r="BI98" s="53"/>
      <c r="BJ98" s="53"/>
      <c r="BK98" s="53"/>
      <c r="BL98" s="53"/>
      <c r="BM98" s="53"/>
      <c r="BN98" s="53"/>
      <c r="BO98" s="53"/>
      <c r="BP98" s="53"/>
      <c r="BQ98" s="53"/>
      <c r="BR98" s="53"/>
      <c r="BS98" s="53"/>
      <c r="BT98" s="53"/>
      <c r="BU98" s="53"/>
      <c r="BV98" s="53"/>
      <c r="BW98" s="53"/>
      <c r="BX98" s="53"/>
      <c r="BY98" s="53"/>
      <c r="BZ98" s="53"/>
      <c r="CA98" s="53"/>
      <c r="CB98" s="53"/>
      <c r="CC98" s="53"/>
      <c r="CD98" s="53"/>
      <c r="CE98" s="53"/>
      <c r="CF98" s="53"/>
      <c r="CG98" s="53"/>
      <c r="CH98" s="53"/>
      <c r="CI98" s="53"/>
      <c r="CJ98" s="53"/>
      <c r="CK98" s="53"/>
      <c r="CL98" s="53"/>
      <c r="CM98" s="53"/>
      <c r="CN98" s="53"/>
      <c r="CO98" s="53"/>
      <c r="CP98" s="53"/>
      <c r="CQ98" s="53"/>
      <c r="CR98" s="53"/>
      <c r="CS98" s="53"/>
      <c r="CT98" s="53"/>
      <c r="CU98" s="53"/>
      <c r="CV98" s="53"/>
      <c r="CW98" s="53"/>
      <c r="CX98" s="53"/>
      <c r="CY98" s="53"/>
      <c r="CZ98" s="53"/>
      <c r="DA98" s="53"/>
      <c r="DB98" s="53"/>
      <c r="DC98" s="53"/>
      <c r="DD98" s="53"/>
      <c r="DE98" s="53"/>
      <c r="DF98" s="53"/>
      <c r="DG98" s="53"/>
      <c r="DH98" s="53"/>
      <c r="DI98" s="53"/>
      <c r="DJ98" s="53"/>
      <c r="DK98" s="53"/>
      <c r="DL98" s="53"/>
      <c r="DM98" s="53"/>
      <c r="DN98" s="53"/>
      <c r="DO98" s="53"/>
      <c r="DP98" s="53"/>
      <c r="DQ98" s="53"/>
      <c r="DR98" s="53"/>
      <c r="DS98" s="53"/>
      <c r="DT98" s="53"/>
      <c r="DU98" s="53"/>
      <c r="DV98" s="53"/>
      <c r="DW98" s="53"/>
      <c r="DX98" s="53"/>
      <c r="DY98" s="53"/>
      <c r="DZ98" s="53"/>
      <c r="EA98" s="53"/>
      <c r="EB98" s="53"/>
      <c r="EC98" s="53"/>
      <c r="ED98" s="53"/>
      <c r="EE98" s="53"/>
      <c r="EF98" s="53"/>
      <c r="EG98" s="53"/>
      <c r="EH98" s="53"/>
      <c r="EI98" s="53"/>
      <c r="EJ98" s="53"/>
      <c r="EK98" s="53"/>
      <c r="EL98" s="53"/>
      <c r="EM98" s="53"/>
      <c r="EN98" s="53"/>
      <c r="EO98" s="53"/>
      <c r="EP98" s="53"/>
      <c r="EQ98" s="53"/>
      <c r="ER98" s="53"/>
      <c r="ES98" s="53"/>
      <c r="ET98" s="53"/>
      <c r="EU98" s="53"/>
      <c r="EV98" s="53"/>
      <c r="EW98" s="53"/>
      <c r="EX98" s="53"/>
      <c r="EY98" s="53"/>
      <c r="EZ98" s="53"/>
      <c r="FA98" s="53"/>
      <c r="FB98" s="53"/>
      <c r="FC98" s="53"/>
      <c r="FD98" s="53"/>
      <c r="FE98" s="53"/>
      <c r="FF98" s="53"/>
      <c r="FG98" s="53"/>
      <c r="FH98" s="53"/>
      <c r="FI98" s="53"/>
      <c r="FJ98" s="53"/>
      <c r="FK98" s="53"/>
      <c r="FL98" s="53"/>
      <c r="FM98" s="53"/>
      <c r="FN98" s="53"/>
      <c r="FO98" s="53"/>
      <c r="FP98" s="53"/>
      <c r="FQ98" s="53"/>
      <c r="FR98" s="53"/>
      <c r="FS98" s="53"/>
      <c r="FT98" s="53"/>
      <c r="FU98" s="53"/>
      <c r="FV98" s="53"/>
      <c r="FW98" s="53"/>
      <c r="FX98" s="53"/>
      <c r="FY98" s="53"/>
      <c r="FZ98" s="53"/>
      <c r="GA98" s="53"/>
      <c r="GB98" s="53"/>
      <c r="GC98" s="53"/>
      <c r="GD98" s="53"/>
      <c r="GE98" s="53"/>
      <c r="GF98" s="53"/>
      <c r="GG98" s="53"/>
      <c r="GH98" s="53"/>
      <c r="GI98" s="53"/>
      <c r="GJ98" s="53"/>
      <c r="GK98" s="53"/>
      <c r="GL98" s="53"/>
      <c r="GM98" s="53"/>
      <c r="GN98" s="53"/>
      <c r="GO98" s="53"/>
      <c r="GP98" s="53"/>
      <c r="GQ98" s="53"/>
      <c r="GR98" s="53"/>
      <c r="GS98" s="53"/>
      <c r="GT98" s="53"/>
      <c r="GU98" s="53"/>
      <c r="GV98" s="53"/>
      <c r="GW98" s="53"/>
      <c r="GX98" s="53"/>
      <c r="GY98" s="53"/>
      <c r="GZ98" s="53"/>
      <c r="HA98" s="53"/>
      <c r="HB98" s="53"/>
      <c r="HC98" s="53"/>
      <c r="HD98" s="53"/>
      <c r="HE98" s="53"/>
      <c r="HF98" s="53"/>
      <c r="HG98" s="53"/>
      <c r="HH98" s="53"/>
      <c r="HI98" s="53"/>
      <c r="HJ98" s="53"/>
      <c r="HK98" s="53"/>
      <c r="HL98" s="53"/>
      <c r="HM98" s="53"/>
      <c r="HN98" s="53"/>
      <c r="HO98" s="53"/>
      <c r="HP98" s="53"/>
      <c r="HQ98" s="53"/>
      <c r="HR98" s="53"/>
      <c r="HS98" s="53"/>
      <c r="HT98" s="53"/>
      <c r="HU98" s="53"/>
      <c r="HV98" s="53"/>
      <c r="HW98" s="53"/>
      <c r="HX98" s="53"/>
      <c r="HY98" s="53"/>
      <c r="HZ98" s="53"/>
      <c r="IA98" s="53"/>
      <c r="IB98" s="53"/>
      <c r="IC98" s="53"/>
      <c r="ID98" s="53"/>
      <c r="IE98" s="53"/>
      <c r="IF98" s="53"/>
      <c r="IG98" s="53"/>
      <c r="IH98" s="53"/>
      <c r="II98" s="53"/>
      <c r="IJ98" s="53"/>
      <c r="IK98" s="53"/>
      <c r="IL98" s="53"/>
    </row>
    <row r="99" spans="1:246" ht="20.100000000000001" customHeight="1">
      <c r="A99" s="480" t="s">
        <v>912</v>
      </c>
      <c r="B99" s="437" t="s">
        <v>912</v>
      </c>
      <c r="C99" s="457" t="s">
        <v>1077</v>
      </c>
      <c r="D99" s="439" t="s">
        <v>1101</v>
      </c>
      <c r="E99" s="441">
        <v>10.66</v>
      </c>
      <c r="F99" s="440" t="s">
        <v>921</v>
      </c>
      <c r="G99" s="441">
        <v>8</v>
      </c>
      <c r="H99" s="442">
        <f t="shared" si="222"/>
        <v>85.28</v>
      </c>
      <c r="I99" s="481">
        <f t="shared" si="202"/>
        <v>1.6736444655481874E-4</v>
      </c>
      <c r="K99" s="470"/>
      <c r="L99" s="463">
        <f t="shared" si="203"/>
        <v>0</v>
      </c>
      <c r="M99" s="471">
        <f t="shared" si="214"/>
        <v>0</v>
      </c>
      <c r="O99" s="475"/>
      <c r="P99" s="464">
        <f t="shared" si="204"/>
        <v>0</v>
      </c>
      <c r="Q99" s="476">
        <f t="shared" si="215"/>
        <v>0</v>
      </c>
      <c r="S99" s="470"/>
      <c r="T99" s="463">
        <f t="shared" si="205"/>
        <v>0</v>
      </c>
      <c r="U99" s="471">
        <f t="shared" si="216"/>
        <v>0</v>
      </c>
      <c r="W99" s="475"/>
      <c r="X99" s="464">
        <f t="shared" si="206"/>
        <v>0</v>
      </c>
      <c r="Y99" s="476">
        <f t="shared" si="217"/>
        <v>0</v>
      </c>
      <c r="AA99" s="470"/>
      <c r="AB99" s="463">
        <f t="shared" si="207"/>
        <v>0</v>
      </c>
      <c r="AC99" s="471">
        <f t="shared" si="218"/>
        <v>0</v>
      </c>
      <c r="AE99" s="475">
        <v>8</v>
      </c>
      <c r="AF99" s="464">
        <f t="shared" si="208"/>
        <v>85.28</v>
      </c>
      <c r="AG99" s="476">
        <f t="shared" si="219"/>
        <v>7.1039612414272235E-3</v>
      </c>
      <c r="AI99" s="470"/>
      <c r="AJ99" s="463">
        <f t="shared" si="209"/>
        <v>0</v>
      </c>
      <c r="AK99" s="471">
        <f t="shared" si="220"/>
        <v>0</v>
      </c>
      <c r="AM99" s="486">
        <f t="shared" si="210"/>
        <v>8</v>
      </c>
      <c r="AN99" s="464">
        <f t="shared" si="211"/>
        <v>85.28</v>
      </c>
      <c r="AO99" s="471">
        <f t="shared" si="181"/>
        <v>1</v>
      </c>
      <c r="AP99" s="521">
        <f t="shared" si="212"/>
        <v>0</v>
      </c>
      <c r="AR99" s="53">
        <f t="shared" si="213"/>
        <v>0</v>
      </c>
      <c r="AT99" s="53"/>
      <c r="AU99" s="53"/>
      <c r="AV99" s="53"/>
      <c r="AW99" s="53"/>
      <c r="AX99" s="53"/>
      <c r="AY99" s="53"/>
      <c r="AZ99" s="53"/>
      <c r="BA99" s="53"/>
      <c r="BB99" s="53"/>
      <c r="BC99" s="53"/>
      <c r="BD99" s="53"/>
      <c r="BE99" s="53"/>
      <c r="BF99" s="53"/>
      <c r="BG99" s="53"/>
      <c r="BH99" s="53"/>
      <c r="BI99" s="53"/>
      <c r="BJ99" s="53"/>
      <c r="BK99" s="53"/>
      <c r="BL99" s="53"/>
      <c r="BM99" s="53"/>
      <c r="BN99" s="53"/>
      <c r="BO99" s="53"/>
      <c r="BP99" s="53"/>
      <c r="BQ99" s="53"/>
      <c r="BR99" s="53"/>
      <c r="BS99" s="53"/>
      <c r="BT99" s="53"/>
      <c r="BU99" s="53"/>
      <c r="BV99" s="53"/>
      <c r="BW99" s="53"/>
      <c r="BX99" s="53"/>
      <c r="BY99" s="53"/>
      <c r="BZ99" s="53"/>
      <c r="CA99" s="53"/>
      <c r="CB99" s="53"/>
      <c r="CC99" s="53"/>
      <c r="CD99" s="53"/>
      <c r="CE99" s="53"/>
      <c r="CF99" s="53"/>
      <c r="CG99" s="53"/>
      <c r="CH99" s="53"/>
      <c r="CI99" s="53"/>
      <c r="CJ99" s="53"/>
      <c r="CK99" s="53"/>
      <c r="CL99" s="53"/>
      <c r="CM99" s="53"/>
      <c r="CN99" s="53"/>
      <c r="CO99" s="53"/>
      <c r="CP99" s="53"/>
      <c r="CQ99" s="53"/>
      <c r="CR99" s="53"/>
      <c r="CS99" s="53"/>
      <c r="CT99" s="53"/>
      <c r="CU99" s="53"/>
      <c r="CV99" s="53"/>
      <c r="CW99" s="53"/>
      <c r="CX99" s="53"/>
      <c r="CY99" s="53"/>
      <c r="CZ99" s="53"/>
      <c r="DA99" s="53"/>
      <c r="DB99" s="53"/>
      <c r="DC99" s="53"/>
      <c r="DD99" s="53"/>
      <c r="DE99" s="53"/>
      <c r="DF99" s="53"/>
      <c r="DG99" s="53"/>
      <c r="DH99" s="53"/>
      <c r="DI99" s="53"/>
      <c r="DJ99" s="53"/>
      <c r="DK99" s="53"/>
      <c r="DL99" s="53"/>
      <c r="DM99" s="53"/>
      <c r="DN99" s="53"/>
      <c r="DO99" s="53"/>
      <c r="DP99" s="53"/>
      <c r="DQ99" s="53"/>
      <c r="DR99" s="53"/>
      <c r="DS99" s="53"/>
      <c r="DT99" s="53"/>
      <c r="DU99" s="53"/>
      <c r="DV99" s="53"/>
      <c r="DW99" s="53"/>
      <c r="DX99" s="53"/>
      <c r="DY99" s="53"/>
      <c r="DZ99" s="53"/>
      <c r="EA99" s="53"/>
      <c r="EB99" s="53"/>
      <c r="EC99" s="53"/>
      <c r="ED99" s="53"/>
      <c r="EE99" s="53"/>
      <c r="EF99" s="53"/>
      <c r="EG99" s="53"/>
      <c r="EH99" s="53"/>
      <c r="EI99" s="53"/>
      <c r="EJ99" s="53"/>
      <c r="EK99" s="53"/>
      <c r="EL99" s="53"/>
      <c r="EM99" s="53"/>
      <c r="EN99" s="53"/>
      <c r="EO99" s="53"/>
      <c r="EP99" s="53"/>
      <c r="EQ99" s="53"/>
      <c r="ER99" s="53"/>
      <c r="ES99" s="53"/>
      <c r="ET99" s="53"/>
      <c r="EU99" s="53"/>
      <c r="EV99" s="53"/>
      <c r="EW99" s="53"/>
      <c r="EX99" s="53"/>
      <c r="EY99" s="53"/>
      <c r="EZ99" s="53"/>
      <c r="FA99" s="53"/>
      <c r="FB99" s="53"/>
      <c r="FC99" s="53"/>
      <c r="FD99" s="53"/>
      <c r="FE99" s="53"/>
      <c r="FF99" s="53"/>
      <c r="FG99" s="53"/>
      <c r="FH99" s="53"/>
      <c r="FI99" s="53"/>
      <c r="FJ99" s="53"/>
      <c r="FK99" s="53"/>
      <c r="FL99" s="53"/>
      <c r="FM99" s="53"/>
      <c r="FN99" s="53"/>
      <c r="FO99" s="53"/>
      <c r="FP99" s="53"/>
      <c r="FQ99" s="53"/>
      <c r="FR99" s="53"/>
      <c r="FS99" s="53"/>
      <c r="FT99" s="53"/>
      <c r="FU99" s="53"/>
      <c r="FV99" s="53"/>
      <c r="FW99" s="53"/>
      <c r="FX99" s="53"/>
      <c r="FY99" s="53"/>
      <c r="FZ99" s="53"/>
      <c r="GA99" s="53"/>
      <c r="GB99" s="53"/>
      <c r="GC99" s="53"/>
      <c r="GD99" s="53"/>
      <c r="GE99" s="53"/>
      <c r="GF99" s="53"/>
      <c r="GG99" s="53"/>
      <c r="GH99" s="53"/>
      <c r="GI99" s="53"/>
      <c r="GJ99" s="53"/>
      <c r="GK99" s="53"/>
      <c r="GL99" s="53"/>
      <c r="GM99" s="53"/>
      <c r="GN99" s="53"/>
      <c r="GO99" s="53"/>
      <c r="GP99" s="53"/>
      <c r="GQ99" s="53"/>
      <c r="GR99" s="53"/>
      <c r="GS99" s="53"/>
      <c r="GT99" s="53"/>
      <c r="GU99" s="53"/>
      <c r="GV99" s="53"/>
      <c r="GW99" s="53"/>
      <c r="GX99" s="53"/>
      <c r="GY99" s="53"/>
      <c r="GZ99" s="53"/>
      <c r="HA99" s="53"/>
      <c r="HB99" s="53"/>
      <c r="HC99" s="53"/>
      <c r="HD99" s="53"/>
      <c r="HE99" s="53"/>
      <c r="HF99" s="53"/>
      <c r="HG99" s="53"/>
      <c r="HH99" s="53"/>
      <c r="HI99" s="53"/>
      <c r="HJ99" s="53"/>
      <c r="HK99" s="53"/>
      <c r="HL99" s="53"/>
      <c r="HM99" s="53"/>
      <c r="HN99" s="53"/>
      <c r="HO99" s="53"/>
      <c r="HP99" s="53"/>
      <c r="HQ99" s="53"/>
      <c r="HR99" s="53"/>
      <c r="HS99" s="53"/>
      <c r="HT99" s="53"/>
      <c r="HU99" s="53"/>
      <c r="HV99" s="53"/>
      <c r="HW99" s="53"/>
      <c r="HX99" s="53"/>
      <c r="HY99" s="53"/>
      <c r="HZ99" s="53"/>
      <c r="IA99" s="53"/>
      <c r="IB99" s="53"/>
      <c r="IC99" s="53"/>
      <c r="ID99" s="53"/>
      <c r="IE99" s="53"/>
      <c r="IF99" s="53"/>
      <c r="IG99" s="53"/>
      <c r="IH99" s="53"/>
      <c r="II99" s="53"/>
      <c r="IJ99" s="53"/>
      <c r="IK99" s="53"/>
      <c r="IL99" s="53"/>
    </row>
    <row r="100" spans="1:246" ht="20.100000000000001" customHeight="1">
      <c r="A100" s="480" t="s">
        <v>912</v>
      </c>
      <c r="B100" s="437" t="s">
        <v>912</v>
      </c>
      <c r="C100" s="457" t="s">
        <v>1078</v>
      </c>
      <c r="D100" s="439" t="s">
        <v>1102</v>
      </c>
      <c r="E100" s="441">
        <v>11.99</v>
      </c>
      <c r="F100" s="440" t="s">
        <v>921</v>
      </c>
      <c r="G100" s="441">
        <v>4</v>
      </c>
      <c r="H100" s="442">
        <f t="shared" si="222"/>
        <v>47.96</v>
      </c>
      <c r="I100" s="481">
        <f t="shared" si="202"/>
        <v>9.41228759002006E-5</v>
      </c>
      <c r="K100" s="470"/>
      <c r="L100" s="463">
        <f t="shared" si="203"/>
        <v>0</v>
      </c>
      <c r="M100" s="471">
        <f t="shared" si="214"/>
        <v>0</v>
      </c>
      <c r="O100" s="475"/>
      <c r="P100" s="464">
        <f t="shared" si="204"/>
        <v>0</v>
      </c>
      <c r="Q100" s="476">
        <f t="shared" si="215"/>
        <v>0</v>
      </c>
      <c r="S100" s="470"/>
      <c r="T100" s="463">
        <f t="shared" si="205"/>
        <v>0</v>
      </c>
      <c r="U100" s="471">
        <f t="shared" si="216"/>
        <v>0</v>
      </c>
      <c r="W100" s="475"/>
      <c r="X100" s="464">
        <f t="shared" si="206"/>
        <v>0</v>
      </c>
      <c r="Y100" s="476">
        <f t="shared" si="217"/>
        <v>0</v>
      </c>
      <c r="AA100" s="470"/>
      <c r="AB100" s="463">
        <f t="shared" si="207"/>
        <v>0</v>
      </c>
      <c r="AC100" s="471">
        <f t="shared" si="218"/>
        <v>0</v>
      </c>
      <c r="AE100" s="475">
        <v>4</v>
      </c>
      <c r="AF100" s="464">
        <f t="shared" si="208"/>
        <v>47.96</v>
      </c>
      <c r="AG100" s="476">
        <f t="shared" si="219"/>
        <v>3.9951451822097753E-3</v>
      </c>
      <c r="AI100" s="470"/>
      <c r="AJ100" s="463">
        <f t="shared" si="209"/>
        <v>0</v>
      </c>
      <c r="AK100" s="471">
        <f t="shared" si="220"/>
        <v>0</v>
      </c>
      <c r="AM100" s="486">
        <f t="shared" si="210"/>
        <v>4</v>
      </c>
      <c r="AN100" s="464">
        <f t="shared" si="211"/>
        <v>47.96</v>
      </c>
      <c r="AO100" s="471">
        <f t="shared" si="181"/>
        <v>1</v>
      </c>
      <c r="AP100" s="521">
        <f t="shared" si="212"/>
        <v>0</v>
      </c>
      <c r="AR100" s="53">
        <f t="shared" si="213"/>
        <v>0</v>
      </c>
      <c r="AT100" s="53"/>
      <c r="AU100" s="53"/>
      <c r="AV100" s="53"/>
      <c r="AW100" s="53"/>
      <c r="AX100" s="53"/>
      <c r="AY100" s="53"/>
      <c r="AZ100" s="53"/>
      <c r="BA100" s="53"/>
      <c r="BB100" s="53"/>
      <c r="BC100" s="53"/>
      <c r="BD100" s="53"/>
      <c r="BE100" s="53"/>
      <c r="BF100" s="53"/>
      <c r="BG100" s="53"/>
      <c r="BH100" s="53"/>
      <c r="BI100" s="53"/>
      <c r="BJ100" s="53"/>
      <c r="BK100" s="53"/>
      <c r="BL100" s="53"/>
      <c r="BM100" s="53"/>
      <c r="BN100" s="53"/>
      <c r="BO100" s="53"/>
      <c r="BP100" s="53"/>
      <c r="BQ100" s="53"/>
      <c r="BR100" s="53"/>
      <c r="BS100" s="53"/>
      <c r="BT100" s="53"/>
      <c r="BU100" s="53"/>
      <c r="BV100" s="53"/>
      <c r="BW100" s="53"/>
      <c r="BX100" s="53"/>
      <c r="BY100" s="53"/>
      <c r="BZ100" s="53"/>
      <c r="CA100" s="53"/>
      <c r="CB100" s="53"/>
      <c r="CC100" s="53"/>
      <c r="CD100" s="53"/>
      <c r="CE100" s="53"/>
      <c r="CF100" s="53"/>
      <c r="CG100" s="53"/>
      <c r="CH100" s="53"/>
      <c r="CI100" s="53"/>
      <c r="CJ100" s="53"/>
      <c r="CK100" s="53"/>
      <c r="CL100" s="53"/>
      <c r="CM100" s="53"/>
      <c r="CN100" s="53"/>
      <c r="CO100" s="53"/>
      <c r="CP100" s="53"/>
      <c r="CQ100" s="53"/>
      <c r="CR100" s="53"/>
      <c r="CS100" s="53"/>
      <c r="CT100" s="53"/>
      <c r="CU100" s="53"/>
      <c r="CV100" s="53"/>
      <c r="CW100" s="53"/>
      <c r="CX100" s="53"/>
      <c r="CY100" s="53"/>
      <c r="CZ100" s="53"/>
      <c r="DA100" s="53"/>
      <c r="DB100" s="53"/>
      <c r="DC100" s="53"/>
      <c r="DD100" s="53"/>
      <c r="DE100" s="53"/>
      <c r="DF100" s="53"/>
      <c r="DG100" s="53"/>
      <c r="DH100" s="53"/>
      <c r="DI100" s="53"/>
      <c r="DJ100" s="53"/>
      <c r="DK100" s="53"/>
      <c r="DL100" s="53"/>
      <c r="DM100" s="53"/>
      <c r="DN100" s="53"/>
      <c r="DO100" s="53"/>
      <c r="DP100" s="53"/>
      <c r="DQ100" s="53"/>
      <c r="DR100" s="53"/>
      <c r="DS100" s="53"/>
      <c r="DT100" s="53"/>
      <c r="DU100" s="53"/>
      <c r="DV100" s="53"/>
      <c r="DW100" s="53"/>
      <c r="DX100" s="53"/>
      <c r="DY100" s="53"/>
      <c r="DZ100" s="53"/>
      <c r="EA100" s="53"/>
      <c r="EB100" s="53"/>
      <c r="EC100" s="53"/>
      <c r="ED100" s="53"/>
      <c r="EE100" s="53"/>
      <c r="EF100" s="53"/>
      <c r="EG100" s="53"/>
      <c r="EH100" s="53"/>
      <c r="EI100" s="53"/>
      <c r="EJ100" s="53"/>
      <c r="EK100" s="53"/>
      <c r="EL100" s="53"/>
      <c r="EM100" s="53"/>
      <c r="EN100" s="53"/>
      <c r="EO100" s="53"/>
      <c r="EP100" s="53"/>
      <c r="EQ100" s="53"/>
      <c r="ER100" s="53"/>
      <c r="ES100" s="53"/>
      <c r="ET100" s="53"/>
      <c r="EU100" s="53"/>
      <c r="EV100" s="53"/>
      <c r="EW100" s="53"/>
      <c r="EX100" s="53"/>
      <c r="EY100" s="53"/>
      <c r="EZ100" s="53"/>
      <c r="FA100" s="53"/>
      <c r="FB100" s="53"/>
      <c r="FC100" s="53"/>
      <c r="FD100" s="53"/>
      <c r="FE100" s="53"/>
      <c r="FF100" s="53"/>
      <c r="FG100" s="53"/>
      <c r="FH100" s="53"/>
      <c r="FI100" s="53"/>
      <c r="FJ100" s="53"/>
      <c r="FK100" s="53"/>
      <c r="FL100" s="53"/>
      <c r="FM100" s="53"/>
      <c r="FN100" s="53"/>
      <c r="FO100" s="53"/>
      <c r="FP100" s="53"/>
      <c r="FQ100" s="53"/>
      <c r="FR100" s="53"/>
      <c r="FS100" s="53"/>
      <c r="FT100" s="53"/>
      <c r="FU100" s="53"/>
      <c r="FV100" s="53"/>
      <c r="FW100" s="53"/>
      <c r="FX100" s="53"/>
      <c r="FY100" s="53"/>
      <c r="FZ100" s="53"/>
      <c r="GA100" s="53"/>
      <c r="GB100" s="53"/>
      <c r="GC100" s="53"/>
      <c r="GD100" s="53"/>
      <c r="GE100" s="53"/>
      <c r="GF100" s="53"/>
      <c r="GG100" s="53"/>
      <c r="GH100" s="53"/>
      <c r="GI100" s="53"/>
      <c r="GJ100" s="53"/>
      <c r="GK100" s="53"/>
      <c r="GL100" s="53"/>
      <c r="GM100" s="53"/>
      <c r="GN100" s="53"/>
      <c r="GO100" s="53"/>
      <c r="GP100" s="53"/>
      <c r="GQ100" s="53"/>
      <c r="GR100" s="53"/>
      <c r="GS100" s="53"/>
      <c r="GT100" s="53"/>
      <c r="GU100" s="53"/>
      <c r="GV100" s="53"/>
      <c r="GW100" s="53"/>
      <c r="GX100" s="53"/>
      <c r="GY100" s="53"/>
      <c r="GZ100" s="53"/>
      <c r="HA100" s="53"/>
      <c r="HB100" s="53"/>
      <c r="HC100" s="53"/>
      <c r="HD100" s="53"/>
      <c r="HE100" s="53"/>
      <c r="HF100" s="53"/>
      <c r="HG100" s="53"/>
      <c r="HH100" s="53"/>
      <c r="HI100" s="53"/>
      <c r="HJ100" s="53"/>
      <c r="HK100" s="53"/>
      <c r="HL100" s="53"/>
      <c r="HM100" s="53"/>
      <c r="HN100" s="53"/>
      <c r="HO100" s="53"/>
      <c r="HP100" s="53"/>
      <c r="HQ100" s="53"/>
      <c r="HR100" s="53"/>
      <c r="HS100" s="53"/>
      <c r="HT100" s="53"/>
      <c r="HU100" s="53"/>
      <c r="HV100" s="53"/>
      <c r="HW100" s="53"/>
      <c r="HX100" s="53"/>
      <c r="HY100" s="53"/>
      <c r="HZ100" s="53"/>
      <c r="IA100" s="53"/>
      <c r="IB100" s="53"/>
      <c r="IC100" s="53"/>
      <c r="ID100" s="53"/>
      <c r="IE100" s="53"/>
      <c r="IF100" s="53"/>
      <c r="IG100" s="53"/>
      <c r="IH100" s="53"/>
      <c r="II100" s="53"/>
      <c r="IJ100" s="53"/>
      <c r="IK100" s="53"/>
      <c r="IL100" s="53"/>
    </row>
    <row r="101" spans="1:246" ht="20.100000000000001" customHeight="1">
      <c r="A101" s="480" t="s">
        <v>912</v>
      </c>
      <c r="B101" s="437" t="s">
        <v>912</v>
      </c>
      <c r="C101" s="457" t="s">
        <v>1079</v>
      </c>
      <c r="D101" s="439" t="s">
        <v>1103</v>
      </c>
      <c r="E101" s="441">
        <v>9.4</v>
      </c>
      <c r="F101" s="440" t="s">
        <v>921</v>
      </c>
      <c r="G101" s="441">
        <v>4</v>
      </c>
      <c r="H101" s="442">
        <f t="shared" si="222"/>
        <v>37.6</v>
      </c>
      <c r="I101" s="481">
        <f t="shared" si="202"/>
        <v>7.3791078687396631E-5</v>
      </c>
      <c r="K101" s="470"/>
      <c r="L101" s="463">
        <f t="shared" si="203"/>
        <v>0</v>
      </c>
      <c r="M101" s="471">
        <f t="shared" si="214"/>
        <v>0</v>
      </c>
      <c r="O101" s="475"/>
      <c r="P101" s="464">
        <f t="shared" si="204"/>
        <v>0</v>
      </c>
      <c r="Q101" s="476">
        <f t="shared" si="215"/>
        <v>0</v>
      </c>
      <c r="S101" s="470"/>
      <c r="T101" s="463">
        <f t="shared" si="205"/>
        <v>0</v>
      </c>
      <c r="U101" s="471">
        <f t="shared" si="216"/>
        <v>0</v>
      </c>
      <c r="W101" s="475"/>
      <c r="X101" s="464">
        <f t="shared" si="206"/>
        <v>0</v>
      </c>
      <c r="Y101" s="476">
        <f t="shared" si="217"/>
        <v>0</v>
      </c>
      <c r="AA101" s="470"/>
      <c r="AB101" s="463">
        <f t="shared" si="207"/>
        <v>0</v>
      </c>
      <c r="AC101" s="471">
        <f t="shared" si="218"/>
        <v>0</v>
      </c>
      <c r="AE101" s="475">
        <v>4</v>
      </c>
      <c r="AF101" s="464">
        <f t="shared" si="208"/>
        <v>37.6</v>
      </c>
      <c r="AG101" s="476">
        <f t="shared" si="219"/>
        <v>3.1321405098225096E-3</v>
      </c>
      <c r="AI101" s="470"/>
      <c r="AJ101" s="463">
        <f t="shared" si="209"/>
        <v>0</v>
      </c>
      <c r="AK101" s="471">
        <f t="shared" si="220"/>
        <v>0</v>
      </c>
      <c r="AM101" s="486">
        <f t="shared" si="210"/>
        <v>4</v>
      </c>
      <c r="AN101" s="464">
        <f t="shared" si="211"/>
        <v>37.6</v>
      </c>
      <c r="AO101" s="471">
        <f t="shared" si="181"/>
        <v>1</v>
      </c>
      <c r="AP101" s="521">
        <f t="shared" si="212"/>
        <v>0</v>
      </c>
      <c r="AR101" s="53">
        <f t="shared" si="213"/>
        <v>0</v>
      </c>
      <c r="AT101" s="53"/>
      <c r="AU101" s="53"/>
      <c r="AV101" s="53"/>
      <c r="AW101" s="53"/>
      <c r="AX101" s="53"/>
      <c r="AY101" s="53"/>
      <c r="AZ101" s="53"/>
      <c r="BA101" s="53"/>
      <c r="BB101" s="53"/>
      <c r="BC101" s="53"/>
      <c r="BD101" s="53"/>
      <c r="BE101" s="53"/>
      <c r="BF101" s="53"/>
      <c r="BG101" s="53"/>
      <c r="BH101" s="53"/>
      <c r="BI101" s="53"/>
      <c r="BJ101" s="53"/>
      <c r="BK101" s="53"/>
      <c r="BL101" s="53"/>
      <c r="BM101" s="53"/>
      <c r="BN101" s="53"/>
      <c r="BO101" s="53"/>
      <c r="BP101" s="53"/>
      <c r="BQ101" s="53"/>
      <c r="BR101" s="53"/>
      <c r="BS101" s="53"/>
      <c r="BT101" s="53"/>
      <c r="BU101" s="53"/>
      <c r="BV101" s="53"/>
      <c r="BW101" s="53"/>
      <c r="BX101" s="53"/>
      <c r="BY101" s="53"/>
      <c r="BZ101" s="53"/>
      <c r="CA101" s="53"/>
      <c r="CB101" s="53"/>
      <c r="CC101" s="53"/>
      <c r="CD101" s="53"/>
      <c r="CE101" s="53"/>
      <c r="CF101" s="53"/>
      <c r="CG101" s="53"/>
      <c r="CH101" s="53"/>
      <c r="CI101" s="53"/>
      <c r="CJ101" s="53"/>
      <c r="CK101" s="53"/>
      <c r="CL101" s="53"/>
      <c r="CM101" s="53"/>
      <c r="CN101" s="53"/>
      <c r="CO101" s="53"/>
      <c r="CP101" s="53"/>
      <c r="CQ101" s="53"/>
      <c r="CR101" s="53"/>
      <c r="CS101" s="53"/>
      <c r="CT101" s="53"/>
      <c r="CU101" s="53"/>
      <c r="CV101" s="53"/>
      <c r="CW101" s="53"/>
      <c r="CX101" s="53"/>
      <c r="CY101" s="53"/>
      <c r="CZ101" s="53"/>
      <c r="DA101" s="53"/>
      <c r="DB101" s="53"/>
      <c r="DC101" s="53"/>
      <c r="DD101" s="53"/>
      <c r="DE101" s="53"/>
      <c r="DF101" s="53"/>
      <c r="DG101" s="53"/>
      <c r="DH101" s="53"/>
      <c r="DI101" s="53"/>
      <c r="DJ101" s="53"/>
      <c r="DK101" s="53"/>
      <c r="DL101" s="53"/>
      <c r="DM101" s="53"/>
      <c r="DN101" s="53"/>
      <c r="DO101" s="53"/>
      <c r="DP101" s="53"/>
      <c r="DQ101" s="53"/>
      <c r="DR101" s="53"/>
      <c r="DS101" s="53"/>
      <c r="DT101" s="53"/>
      <c r="DU101" s="53"/>
      <c r="DV101" s="53"/>
      <c r="DW101" s="53"/>
      <c r="DX101" s="53"/>
      <c r="DY101" s="53"/>
      <c r="DZ101" s="53"/>
      <c r="EA101" s="53"/>
      <c r="EB101" s="53"/>
      <c r="EC101" s="53"/>
      <c r="ED101" s="53"/>
      <c r="EE101" s="53"/>
      <c r="EF101" s="53"/>
      <c r="EG101" s="53"/>
      <c r="EH101" s="53"/>
      <c r="EI101" s="53"/>
      <c r="EJ101" s="53"/>
      <c r="EK101" s="53"/>
      <c r="EL101" s="53"/>
      <c r="EM101" s="53"/>
      <c r="EN101" s="53"/>
      <c r="EO101" s="53"/>
      <c r="EP101" s="53"/>
      <c r="EQ101" s="53"/>
      <c r="ER101" s="53"/>
      <c r="ES101" s="53"/>
      <c r="ET101" s="53"/>
      <c r="EU101" s="53"/>
      <c r="EV101" s="53"/>
      <c r="EW101" s="53"/>
      <c r="EX101" s="53"/>
      <c r="EY101" s="53"/>
      <c r="EZ101" s="53"/>
      <c r="FA101" s="53"/>
      <c r="FB101" s="53"/>
      <c r="FC101" s="53"/>
      <c r="FD101" s="53"/>
      <c r="FE101" s="53"/>
      <c r="FF101" s="53"/>
      <c r="FG101" s="53"/>
      <c r="FH101" s="53"/>
      <c r="FI101" s="53"/>
      <c r="FJ101" s="53"/>
      <c r="FK101" s="53"/>
      <c r="FL101" s="53"/>
      <c r="FM101" s="53"/>
      <c r="FN101" s="53"/>
      <c r="FO101" s="53"/>
      <c r="FP101" s="53"/>
      <c r="FQ101" s="53"/>
      <c r="FR101" s="53"/>
      <c r="FS101" s="53"/>
      <c r="FT101" s="53"/>
      <c r="FU101" s="53"/>
      <c r="FV101" s="53"/>
      <c r="FW101" s="53"/>
      <c r="FX101" s="53"/>
      <c r="FY101" s="53"/>
      <c r="FZ101" s="53"/>
      <c r="GA101" s="53"/>
      <c r="GB101" s="53"/>
      <c r="GC101" s="53"/>
      <c r="GD101" s="53"/>
      <c r="GE101" s="53"/>
      <c r="GF101" s="53"/>
      <c r="GG101" s="53"/>
      <c r="GH101" s="53"/>
      <c r="GI101" s="53"/>
      <c r="GJ101" s="53"/>
      <c r="GK101" s="53"/>
      <c r="GL101" s="53"/>
      <c r="GM101" s="53"/>
      <c r="GN101" s="53"/>
      <c r="GO101" s="53"/>
      <c r="GP101" s="53"/>
      <c r="GQ101" s="53"/>
      <c r="GR101" s="53"/>
      <c r="GS101" s="53"/>
      <c r="GT101" s="53"/>
      <c r="GU101" s="53"/>
      <c r="GV101" s="53"/>
      <c r="GW101" s="53"/>
      <c r="GX101" s="53"/>
      <c r="GY101" s="53"/>
      <c r="GZ101" s="53"/>
      <c r="HA101" s="53"/>
      <c r="HB101" s="53"/>
      <c r="HC101" s="53"/>
      <c r="HD101" s="53"/>
      <c r="HE101" s="53"/>
      <c r="HF101" s="53"/>
      <c r="HG101" s="53"/>
      <c r="HH101" s="53"/>
      <c r="HI101" s="53"/>
      <c r="HJ101" s="53"/>
      <c r="HK101" s="53"/>
      <c r="HL101" s="53"/>
      <c r="HM101" s="53"/>
      <c r="HN101" s="53"/>
      <c r="HO101" s="53"/>
      <c r="HP101" s="53"/>
      <c r="HQ101" s="53"/>
      <c r="HR101" s="53"/>
      <c r="HS101" s="53"/>
      <c r="HT101" s="53"/>
      <c r="HU101" s="53"/>
      <c r="HV101" s="53"/>
      <c r="HW101" s="53"/>
      <c r="HX101" s="53"/>
      <c r="HY101" s="53"/>
      <c r="HZ101" s="53"/>
      <c r="IA101" s="53"/>
      <c r="IB101" s="53"/>
      <c r="IC101" s="53"/>
      <c r="ID101" s="53"/>
      <c r="IE101" s="53"/>
      <c r="IF101" s="53"/>
      <c r="IG101" s="53"/>
      <c r="IH101" s="53"/>
      <c r="II101" s="53"/>
      <c r="IJ101" s="53"/>
      <c r="IK101" s="53"/>
      <c r="IL101" s="53"/>
    </row>
    <row r="102" spans="1:246" ht="20.100000000000001" customHeight="1">
      <c r="A102" s="480" t="s">
        <v>912</v>
      </c>
      <c r="B102" s="437" t="s">
        <v>912</v>
      </c>
      <c r="C102" s="457" t="s">
        <v>1080</v>
      </c>
      <c r="D102" s="439" t="s">
        <v>1104</v>
      </c>
      <c r="E102" s="441">
        <v>15.59</v>
      </c>
      <c r="F102" s="440" t="s">
        <v>921</v>
      </c>
      <c r="G102" s="441">
        <v>2</v>
      </c>
      <c r="H102" s="442">
        <f t="shared" si="222"/>
        <v>31.18</v>
      </c>
      <c r="I102" s="481">
        <f t="shared" si="202"/>
        <v>6.1191644507261353E-5</v>
      </c>
      <c r="K102" s="470"/>
      <c r="L102" s="463">
        <f t="shared" si="203"/>
        <v>0</v>
      </c>
      <c r="M102" s="471">
        <f t="shared" si="214"/>
        <v>0</v>
      </c>
      <c r="O102" s="475"/>
      <c r="P102" s="464">
        <f t="shared" si="204"/>
        <v>0</v>
      </c>
      <c r="Q102" s="476">
        <f t="shared" si="215"/>
        <v>0</v>
      </c>
      <c r="S102" s="470"/>
      <c r="T102" s="463">
        <f t="shared" si="205"/>
        <v>0</v>
      </c>
      <c r="U102" s="471">
        <f t="shared" si="216"/>
        <v>0</v>
      </c>
      <c r="W102" s="475"/>
      <c r="X102" s="464">
        <f t="shared" si="206"/>
        <v>0</v>
      </c>
      <c r="Y102" s="476">
        <f t="shared" si="217"/>
        <v>0</v>
      </c>
      <c r="AA102" s="470"/>
      <c r="AB102" s="463">
        <f t="shared" si="207"/>
        <v>0</v>
      </c>
      <c r="AC102" s="471">
        <f t="shared" si="218"/>
        <v>0</v>
      </c>
      <c r="AE102" s="475">
        <v>2</v>
      </c>
      <c r="AF102" s="464">
        <f t="shared" si="208"/>
        <v>31.18</v>
      </c>
      <c r="AG102" s="476">
        <f t="shared" si="219"/>
        <v>2.5973441780921766E-3</v>
      </c>
      <c r="AI102" s="470"/>
      <c r="AJ102" s="463">
        <f t="shared" si="209"/>
        <v>0</v>
      </c>
      <c r="AK102" s="471">
        <f t="shared" si="220"/>
        <v>0</v>
      </c>
      <c r="AM102" s="486">
        <f t="shared" si="210"/>
        <v>2</v>
      </c>
      <c r="AN102" s="464">
        <f t="shared" si="211"/>
        <v>31.18</v>
      </c>
      <c r="AO102" s="471">
        <f t="shared" si="181"/>
        <v>1</v>
      </c>
      <c r="AP102" s="521">
        <f t="shared" si="212"/>
        <v>0</v>
      </c>
      <c r="AR102" s="53">
        <f t="shared" si="213"/>
        <v>0</v>
      </c>
      <c r="AT102" s="53"/>
      <c r="AU102" s="53"/>
      <c r="AV102" s="53"/>
      <c r="AW102" s="53"/>
      <c r="AX102" s="53"/>
      <c r="AY102" s="53"/>
      <c r="AZ102" s="53"/>
      <c r="BA102" s="53"/>
      <c r="BB102" s="53"/>
      <c r="BC102" s="53"/>
      <c r="BD102" s="53"/>
      <c r="BE102" s="53"/>
      <c r="BF102" s="53"/>
      <c r="BG102" s="53"/>
      <c r="BH102" s="53"/>
      <c r="BI102" s="53"/>
      <c r="BJ102" s="53"/>
      <c r="BK102" s="53"/>
      <c r="BL102" s="53"/>
      <c r="BM102" s="53"/>
      <c r="BN102" s="53"/>
      <c r="BO102" s="53"/>
      <c r="BP102" s="53"/>
      <c r="BQ102" s="53"/>
      <c r="BR102" s="53"/>
      <c r="BS102" s="53"/>
      <c r="BT102" s="53"/>
      <c r="BU102" s="53"/>
      <c r="BV102" s="53"/>
      <c r="BW102" s="53"/>
      <c r="BX102" s="53"/>
      <c r="BY102" s="53"/>
      <c r="BZ102" s="53"/>
      <c r="CA102" s="53"/>
      <c r="CB102" s="53"/>
      <c r="CC102" s="53"/>
      <c r="CD102" s="53"/>
      <c r="CE102" s="53"/>
      <c r="CF102" s="53"/>
      <c r="CG102" s="53"/>
      <c r="CH102" s="53"/>
      <c r="CI102" s="53"/>
      <c r="CJ102" s="53"/>
      <c r="CK102" s="53"/>
      <c r="CL102" s="53"/>
      <c r="CM102" s="53"/>
      <c r="CN102" s="53"/>
      <c r="CO102" s="53"/>
      <c r="CP102" s="53"/>
      <c r="CQ102" s="53"/>
      <c r="CR102" s="53"/>
      <c r="CS102" s="53"/>
      <c r="CT102" s="53"/>
      <c r="CU102" s="53"/>
      <c r="CV102" s="53"/>
      <c r="CW102" s="53"/>
      <c r="CX102" s="53"/>
      <c r="CY102" s="53"/>
      <c r="CZ102" s="53"/>
      <c r="DA102" s="53"/>
      <c r="DB102" s="53"/>
      <c r="DC102" s="53"/>
      <c r="DD102" s="53"/>
      <c r="DE102" s="53"/>
      <c r="DF102" s="53"/>
      <c r="DG102" s="53"/>
      <c r="DH102" s="53"/>
      <c r="DI102" s="53"/>
      <c r="DJ102" s="53"/>
      <c r="DK102" s="53"/>
      <c r="DL102" s="53"/>
      <c r="DM102" s="53"/>
      <c r="DN102" s="53"/>
      <c r="DO102" s="53"/>
      <c r="DP102" s="53"/>
      <c r="DQ102" s="53"/>
      <c r="DR102" s="53"/>
      <c r="DS102" s="53"/>
      <c r="DT102" s="53"/>
      <c r="DU102" s="53"/>
      <c r="DV102" s="53"/>
      <c r="DW102" s="53"/>
      <c r="DX102" s="53"/>
      <c r="DY102" s="53"/>
      <c r="DZ102" s="53"/>
      <c r="EA102" s="53"/>
      <c r="EB102" s="53"/>
      <c r="EC102" s="53"/>
      <c r="ED102" s="53"/>
      <c r="EE102" s="53"/>
      <c r="EF102" s="53"/>
      <c r="EG102" s="53"/>
      <c r="EH102" s="53"/>
      <c r="EI102" s="53"/>
      <c r="EJ102" s="53"/>
      <c r="EK102" s="53"/>
      <c r="EL102" s="53"/>
      <c r="EM102" s="53"/>
      <c r="EN102" s="53"/>
      <c r="EO102" s="53"/>
      <c r="EP102" s="53"/>
      <c r="EQ102" s="53"/>
      <c r="ER102" s="53"/>
      <c r="ES102" s="53"/>
      <c r="ET102" s="53"/>
      <c r="EU102" s="53"/>
      <c r="EV102" s="53"/>
      <c r="EW102" s="53"/>
      <c r="EX102" s="53"/>
      <c r="EY102" s="53"/>
      <c r="EZ102" s="53"/>
      <c r="FA102" s="53"/>
      <c r="FB102" s="53"/>
      <c r="FC102" s="53"/>
      <c r="FD102" s="53"/>
      <c r="FE102" s="53"/>
      <c r="FF102" s="53"/>
      <c r="FG102" s="53"/>
      <c r="FH102" s="53"/>
      <c r="FI102" s="53"/>
      <c r="FJ102" s="53"/>
      <c r="FK102" s="53"/>
      <c r="FL102" s="53"/>
      <c r="FM102" s="53"/>
      <c r="FN102" s="53"/>
      <c r="FO102" s="53"/>
      <c r="FP102" s="53"/>
      <c r="FQ102" s="53"/>
      <c r="FR102" s="53"/>
      <c r="FS102" s="53"/>
      <c r="FT102" s="53"/>
      <c r="FU102" s="53"/>
      <c r="FV102" s="53"/>
      <c r="FW102" s="53"/>
      <c r="FX102" s="53"/>
      <c r="FY102" s="53"/>
      <c r="FZ102" s="53"/>
      <c r="GA102" s="53"/>
      <c r="GB102" s="53"/>
      <c r="GC102" s="53"/>
      <c r="GD102" s="53"/>
      <c r="GE102" s="53"/>
      <c r="GF102" s="53"/>
      <c r="GG102" s="53"/>
      <c r="GH102" s="53"/>
      <c r="GI102" s="53"/>
      <c r="GJ102" s="53"/>
      <c r="GK102" s="53"/>
      <c r="GL102" s="53"/>
      <c r="GM102" s="53"/>
      <c r="GN102" s="53"/>
      <c r="GO102" s="53"/>
      <c r="GP102" s="53"/>
      <c r="GQ102" s="53"/>
      <c r="GR102" s="53"/>
      <c r="GS102" s="53"/>
      <c r="GT102" s="53"/>
      <c r="GU102" s="53"/>
      <c r="GV102" s="53"/>
      <c r="GW102" s="53"/>
      <c r="GX102" s="53"/>
      <c r="GY102" s="53"/>
      <c r="GZ102" s="53"/>
      <c r="HA102" s="53"/>
      <c r="HB102" s="53"/>
      <c r="HC102" s="53"/>
      <c r="HD102" s="53"/>
      <c r="HE102" s="53"/>
      <c r="HF102" s="53"/>
      <c r="HG102" s="53"/>
      <c r="HH102" s="53"/>
      <c r="HI102" s="53"/>
      <c r="HJ102" s="53"/>
      <c r="HK102" s="53"/>
      <c r="HL102" s="53"/>
      <c r="HM102" s="53"/>
      <c r="HN102" s="53"/>
      <c r="HO102" s="53"/>
      <c r="HP102" s="53"/>
      <c r="HQ102" s="53"/>
      <c r="HR102" s="53"/>
      <c r="HS102" s="53"/>
      <c r="HT102" s="53"/>
      <c r="HU102" s="53"/>
      <c r="HV102" s="53"/>
      <c r="HW102" s="53"/>
      <c r="HX102" s="53"/>
      <c r="HY102" s="53"/>
      <c r="HZ102" s="53"/>
      <c r="IA102" s="53"/>
      <c r="IB102" s="53"/>
      <c r="IC102" s="53"/>
      <c r="ID102" s="53"/>
      <c r="IE102" s="53"/>
      <c r="IF102" s="53"/>
      <c r="IG102" s="53"/>
      <c r="IH102" s="53"/>
      <c r="II102" s="53"/>
      <c r="IJ102" s="53"/>
      <c r="IK102" s="53"/>
      <c r="IL102" s="53"/>
    </row>
    <row r="103" spans="1:246" ht="20.100000000000001" customHeight="1">
      <c r="A103" s="480" t="s">
        <v>912</v>
      </c>
      <c r="B103" s="437" t="s">
        <v>912</v>
      </c>
      <c r="C103" s="457" t="s">
        <v>1081</v>
      </c>
      <c r="D103" s="439" t="s">
        <v>1105</v>
      </c>
      <c r="E103" s="441">
        <v>52.87</v>
      </c>
      <c r="F103" s="440" t="s">
        <v>921</v>
      </c>
      <c r="G103" s="441">
        <v>8</v>
      </c>
      <c r="H103" s="442">
        <f t="shared" si="222"/>
        <v>422.96</v>
      </c>
      <c r="I103" s="481">
        <f t="shared" si="202"/>
        <v>8.300711340856723E-4</v>
      </c>
      <c r="K103" s="470"/>
      <c r="L103" s="463">
        <f t="shared" si="203"/>
        <v>0</v>
      </c>
      <c r="M103" s="471">
        <f t="shared" si="214"/>
        <v>0</v>
      </c>
      <c r="O103" s="475"/>
      <c r="P103" s="464">
        <f t="shared" si="204"/>
        <v>0</v>
      </c>
      <c r="Q103" s="476">
        <f t="shared" si="215"/>
        <v>0</v>
      </c>
      <c r="S103" s="470"/>
      <c r="T103" s="463">
        <f t="shared" si="205"/>
        <v>0</v>
      </c>
      <c r="U103" s="471">
        <f t="shared" si="216"/>
        <v>0</v>
      </c>
      <c r="W103" s="475"/>
      <c r="X103" s="464">
        <f t="shared" si="206"/>
        <v>0</v>
      </c>
      <c r="Y103" s="476">
        <f t="shared" si="217"/>
        <v>0</v>
      </c>
      <c r="AA103" s="470"/>
      <c r="AB103" s="463">
        <f t="shared" si="207"/>
        <v>0</v>
      </c>
      <c r="AC103" s="471">
        <f t="shared" si="218"/>
        <v>0</v>
      </c>
      <c r="AE103" s="475">
        <v>8</v>
      </c>
      <c r="AF103" s="464">
        <f t="shared" si="208"/>
        <v>422.96</v>
      </c>
      <c r="AG103" s="476">
        <f t="shared" si="219"/>
        <v>3.5233248671131076E-2</v>
      </c>
      <c r="AI103" s="470"/>
      <c r="AJ103" s="463">
        <f t="shared" si="209"/>
        <v>0</v>
      </c>
      <c r="AK103" s="471">
        <f t="shared" si="220"/>
        <v>0</v>
      </c>
      <c r="AM103" s="486">
        <f t="shared" si="210"/>
        <v>8</v>
      </c>
      <c r="AN103" s="464">
        <f t="shared" si="211"/>
        <v>422.96</v>
      </c>
      <c r="AO103" s="471">
        <f t="shared" si="181"/>
        <v>1</v>
      </c>
      <c r="AP103" s="521">
        <f t="shared" si="212"/>
        <v>0</v>
      </c>
      <c r="AR103" s="53">
        <f t="shared" si="213"/>
        <v>0</v>
      </c>
      <c r="AT103" s="53"/>
      <c r="AU103" s="53"/>
      <c r="AV103" s="53"/>
      <c r="AW103" s="53"/>
      <c r="AX103" s="53"/>
      <c r="AY103" s="53"/>
      <c r="AZ103" s="53"/>
      <c r="BA103" s="53"/>
      <c r="BB103" s="53"/>
      <c r="BC103" s="53"/>
      <c r="BD103" s="53"/>
      <c r="BE103" s="53"/>
      <c r="BF103" s="53"/>
      <c r="BG103" s="53"/>
      <c r="BH103" s="53"/>
      <c r="BI103" s="53"/>
      <c r="BJ103" s="53"/>
      <c r="BK103" s="53"/>
      <c r="BL103" s="53"/>
      <c r="BM103" s="53"/>
      <c r="BN103" s="53"/>
      <c r="BO103" s="53"/>
      <c r="BP103" s="53"/>
      <c r="BQ103" s="53"/>
      <c r="BR103" s="53"/>
      <c r="BS103" s="53"/>
      <c r="BT103" s="53"/>
      <c r="BU103" s="53"/>
      <c r="BV103" s="53"/>
      <c r="BW103" s="53"/>
      <c r="BX103" s="53"/>
      <c r="BY103" s="53"/>
      <c r="BZ103" s="53"/>
      <c r="CA103" s="53"/>
      <c r="CB103" s="53"/>
      <c r="CC103" s="53"/>
      <c r="CD103" s="53"/>
      <c r="CE103" s="53"/>
      <c r="CF103" s="53"/>
      <c r="CG103" s="53"/>
      <c r="CH103" s="53"/>
      <c r="CI103" s="53"/>
      <c r="CJ103" s="53"/>
      <c r="CK103" s="53"/>
      <c r="CL103" s="53"/>
      <c r="CM103" s="53"/>
      <c r="CN103" s="53"/>
      <c r="CO103" s="53"/>
      <c r="CP103" s="53"/>
      <c r="CQ103" s="53"/>
      <c r="CR103" s="53"/>
      <c r="CS103" s="53"/>
      <c r="CT103" s="53"/>
      <c r="CU103" s="53"/>
      <c r="CV103" s="53"/>
      <c r="CW103" s="53"/>
      <c r="CX103" s="53"/>
      <c r="CY103" s="53"/>
      <c r="CZ103" s="53"/>
      <c r="DA103" s="53"/>
      <c r="DB103" s="53"/>
      <c r="DC103" s="53"/>
      <c r="DD103" s="53"/>
      <c r="DE103" s="53"/>
      <c r="DF103" s="53"/>
      <c r="DG103" s="53"/>
      <c r="DH103" s="53"/>
      <c r="DI103" s="53"/>
      <c r="DJ103" s="53"/>
      <c r="DK103" s="53"/>
      <c r="DL103" s="53"/>
      <c r="DM103" s="53"/>
      <c r="DN103" s="53"/>
      <c r="DO103" s="53"/>
      <c r="DP103" s="53"/>
      <c r="DQ103" s="53"/>
      <c r="DR103" s="53"/>
      <c r="DS103" s="53"/>
      <c r="DT103" s="53"/>
      <c r="DU103" s="53"/>
      <c r="DV103" s="53"/>
      <c r="DW103" s="53"/>
      <c r="DX103" s="53"/>
      <c r="DY103" s="53"/>
      <c r="DZ103" s="53"/>
      <c r="EA103" s="53"/>
      <c r="EB103" s="53"/>
      <c r="EC103" s="53"/>
      <c r="ED103" s="53"/>
      <c r="EE103" s="53"/>
      <c r="EF103" s="53"/>
      <c r="EG103" s="53"/>
      <c r="EH103" s="53"/>
      <c r="EI103" s="53"/>
      <c r="EJ103" s="53"/>
      <c r="EK103" s="53"/>
      <c r="EL103" s="53"/>
      <c r="EM103" s="53"/>
      <c r="EN103" s="53"/>
      <c r="EO103" s="53"/>
      <c r="EP103" s="53"/>
      <c r="EQ103" s="53"/>
      <c r="ER103" s="53"/>
      <c r="ES103" s="53"/>
      <c r="ET103" s="53"/>
      <c r="EU103" s="53"/>
      <c r="EV103" s="53"/>
      <c r="EW103" s="53"/>
      <c r="EX103" s="53"/>
      <c r="EY103" s="53"/>
      <c r="EZ103" s="53"/>
      <c r="FA103" s="53"/>
      <c r="FB103" s="53"/>
      <c r="FC103" s="53"/>
      <c r="FD103" s="53"/>
      <c r="FE103" s="53"/>
      <c r="FF103" s="53"/>
      <c r="FG103" s="53"/>
      <c r="FH103" s="53"/>
      <c r="FI103" s="53"/>
      <c r="FJ103" s="53"/>
      <c r="FK103" s="53"/>
      <c r="FL103" s="53"/>
      <c r="FM103" s="53"/>
      <c r="FN103" s="53"/>
      <c r="FO103" s="53"/>
      <c r="FP103" s="53"/>
      <c r="FQ103" s="53"/>
      <c r="FR103" s="53"/>
      <c r="FS103" s="53"/>
      <c r="FT103" s="53"/>
      <c r="FU103" s="53"/>
      <c r="FV103" s="53"/>
      <c r="FW103" s="53"/>
      <c r="FX103" s="53"/>
      <c r="FY103" s="53"/>
      <c r="FZ103" s="53"/>
      <c r="GA103" s="53"/>
      <c r="GB103" s="53"/>
      <c r="GC103" s="53"/>
      <c r="GD103" s="53"/>
      <c r="GE103" s="53"/>
      <c r="GF103" s="53"/>
      <c r="GG103" s="53"/>
      <c r="GH103" s="53"/>
      <c r="GI103" s="53"/>
      <c r="GJ103" s="53"/>
      <c r="GK103" s="53"/>
      <c r="GL103" s="53"/>
      <c r="GM103" s="53"/>
      <c r="GN103" s="53"/>
      <c r="GO103" s="53"/>
      <c r="GP103" s="53"/>
      <c r="GQ103" s="53"/>
      <c r="GR103" s="53"/>
      <c r="GS103" s="53"/>
      <c r="GT103" s="53"/>
      <c r="GU103" s="53"/>
      <c r="GV103" s="53"/>
      <c r="GW103" s="53"/>
      <c r="GX103" s="53"/>
      <c r="GY103" s="53"/>
      <c r="GZ103" s="53"/>
      <c r="HA103" s="53"/>
      <c r="HB103" s="53"/>
      <c r="HC103" s="53"/>
      <c r="HD103" s="53"/>
      <c r="HE103" s="53"/>
      <c r="HF103" s="53"/>
      <c r="HG103" s="53"/>
      <c r="HH103" s="53"/>
      <c r="HI103" s="53"/>
      <c r="HJ103" s="53"/>
      <c r="HK103" s="53"/>
      <c r="HL103" s="53"/>
      <c r="HM103" s="53"/>
      <c r="HN103" s="53"/>
      <c r="HO103" s="53"/>
      <c r="HP103" s="53"/>
      <c r="HQ103" s="53"/>
      <c r="HR103" s="53"/>
      <c r="HS103" s="53"/>
      <c r="HT103" s="53"/>
      <c r="HU103" s="53"/>
      <c r="HV103" s="53"/>
      <c r="HW103" s="53"/>
      <c r="HX103" s="53"/>
      <c r="HY103" s="53"/>
      <c r="HZ103" s="53"/>
      <c r="IA103" s="53"/>
      <c r="IB103" s="53"/>
      <c r="IC103" s="53"/>
      <c r="ID103" s="53"/>
      <c r="IE103" s="53"/>
      <c r="IF103" s="53"/>
      <c r="IG103" s="53"/>
      <c r="IH103" s="53"/>
      <c r="II103" s="53"/>
      <c r="IJ103" s="53"/>
      <c r="IK103" s="53"/>
      <c r="IL103" s="53"/>
    </row>
    <row r="104" spans="1:246" ht="20.100000000000001" customHeight="1">
      <c r="A104" s="480" t="s">
        <v>912</v>
      </c>
      <c r="B104" s="437" t="s">
        <v>912</v>
      </c>
      <c r="C104" s="457" t="s">
        <v>1082</v>
      </c>
      <c r="D104" s="439" t="s">
        <v>1106</v>
      </c>
      <c r="E104" s="441">
        <v>52.87</v>
      </c>
      <c r="F104" s="440" t="s">
        <v>921</v>
      </c>
      <c r="G104" s="441">
        <v>1</v>
      </c>
      <c r="H104" s="442">
        <f t="shared" si="222"/>
        <v>52.87</v>
      </c>
      <c r="I104" s="481">
        <f t="shared" si="202"/>
        <v>1.0375889176070904E-4</v>
      </c>
      <c r="K104" s="470"/>
      <c r="L104" s="463">
        <f t="shared" si="203"/>
        <v>0</v>
      </c>
      <c r="M104" s="471">
        <f t="shared" si="214"/>
        <v>0</v>
      </c>
      <c r="O104" s="475"/>
      <c r="P104" s="464">
        <f t="shared" si="204"/>
        <v>0</v>
      </c>
      <c r="Q104" s="476">
        <f t="shared" si="215"/>
        <v>0</v>
      </c>
      <c r="S104" s="470"/>
      <c r="T104" s="463">
        <f t="shared" si="205"/>
        <v>0</v>
      </c>
      <c r="U104" s="471">
        <f t="shared" si="216"/>
        <v>0</v>
      </c>
      <c r="W104" s="475"/>
      <c r="X104" s="464">
        <f t="shared" si="206"/>
        <v>0</v>
      </c>
      <c r="Y104" s="476">
        <f t="shared" si="217"/>
        <v>0</v>
      </c>
      <c r="AA104" s="470"/>
      <c r="AB104" s="463">
        <f t="shared" si="207"/>
        <v>0</v>
      </c>
      <c r="AC104" s="471">
        <f t="shared" si="218"/>
        <v>0</v>
      </c>
      <c r="AE104" s="475">
        <v>1</v>
      </c>
      <c r="AF104" s="464">
        <f t="shared" si="208"/>
        <v>52.87</v>
      </c>
      <c r="AG104" s="476">
        <f t="shared" si="219"/>
        <v>4.4041560838913845E-3</v>
      </c>
      <c r="AI104" s="470"/>
      <c r="AJ104" s="463">
        <f t="shared" si="209"/>
        <v>0</v>
      </c>
      <c r="AK104" s="471">
        <f t="shared" si="220"/>
        <v>0</v>
      </c>
      <c r="AM104" s="486">
        <f t="shared" si="210"/>
        <v>1</v>
      </c>
      <c r="AN104" s="464">
        <f t="shared" si="211"/>
        <v>52.87</v>
      </c>
      <c r="AO104" s="471">
        <f t="shared" si="181"/>
        <v>1</v>
      </c>
      <c r="AP104" s="521">
        <f t="shared" si="212"/>
        <v>0</v>
      </c>
      <c r="AR104" s="53">
        <f t="shared" si="213"/>
        <v>0</v>
      </c>
      <c r="AT104" s="53"/>
      <c r="AU104" s="53"/>
      <c r="AV104" s="53"/>
      <c r="AW104" s="53"/>
      <c r="AX104" s="53"/>
      <c r="AY104" s="53"/>
      <c r="AZ104" s="53"/>
      <c r="BA104" s="53"/>
      <c r="BB104" s="53"/>
      <c r="BC104" s="53"/>
      <c r="BD104" s="53"/>
      <c r="BE104" s="53"/>
      <c r="BF104" s="53"/>
      <c r="BG104" s="53"/>
      <c r="BH104" s="53"/>
      <c r="BI104" s="53"/>
      <c r="BJ104" s="53"/>
      <c r="BK104" s="53"/>
      <c r="BL104" s="53"/>
      <c r="BM104" s="53"/>
      <c r="BN104" s="53"/>
      <c r="BO104" s="53"/>
      <c r="BP104" s="53"/>
      <c r="BQ104" s="53"/>
      <c r="BR104" s="53"/>
      <c r="BS104" s="53"/>
      <c r="BT104" s="53"/>
      <c r="BU104" s="53"/>
      <c r="BV104" s="53"/>
      <c r="BW104" s="53"/>
      <c r="BX104" s="53"/>
      <c r="BY104" s="53"/>
      <c r="BZ104" s="53"/>
      <c r="CA104" s="53"/>
      <c r="CB104" s="53"/>
      <c r="CC104" s="53"/>
      <c r="CD104" s="53"/>
      <c r="CE104" s="53"/>
      <c r="CF104" s="53"/>
      <c r="CG104" s="53"/>
      <c r="CH104" s="53"/>
      <c r="CI104" s="53"/>
      <c r="CJ104" s="53"/>
      <c r="CK104" s="53"/>
      <c r="CL104" s="53"/>
      <c r="CM104" s="53"/>
      <c r="CN104" s="53"/>
      <c r="CO104" s="53"/>
      <c r="CP104" s="53"/>
      <c r="CQ104" s="53"/>
      <c r="CR104" s="53"/>
      <c r="CS104" s="53"/>
      <c r="CT104" s="53"/>
      <c r="CU104" s="53"/>
      <c r="CV104" s="53"/>
      <c r="CW104" s="53"/>
      <c r="CX104" s="53"/>
      <c r="CY104" s="53"/>
      <c r="CZ104" s="53"/>
      <c r="DA104" s="53"/>
      <c r="DB104" s="53"/>
      <c r="DC104" s="53"/>
      <c r="DD104" s="53"/>
      <c r="DE104" s="53"/>
      <c r="DF104" s="53"/>
      <c r="DG104" s="53"/>
      <c r="DH104" s="53"/>
      <c r="DI104" s="53"/>
      <c r="DJ104" s="53"/>
      <c r="DK104" s="53"/>
      <c r="DL104" s="53"/>
      <c r="DM104" s="53"/>
      <c r="DN104" s="53"/>
      <c r="DO104" s="53"/>
      <c r="DP104" s="53"/>
      <c r="DQ104" s="53"/>
      <c r="DR104" s="53"/>
      <c r="DS104" s="53"/>
      <c r="DT104" s="53"/>
      <c r="DU104" s="53"/>
      <c r="DV104" s="53"/>
      <c r="DW104" s="53"/>
      <c r="DX104" s="53"/>
      <c r="DY104" s="53"/>
      <c r="DZ104" s="53"/>
      <c r="EA104" s="53"/>
      <c r="EB104" s="53"/>
      <c r="EC104" s="53"/>
      <c r="ED104" s="53"/>
      <c r="EE104" s="53"/>
      <c r="EF104" s="53"/>
      <c r="EG104" s="53"/>
      <c r="EH104" s="53"/>
      <c r="EI104" s="53"/>
      <c r="EJ104" s="53"/>
      <c r="EK104" s="53"/>
      <c r="EL104" s="53"/>
      <c r="EM104" s="53"/>
      <c r="EN104" s="53"/>
      <c r="EO104" s="53"/>
      <c r="EP104" s="53"/>
      <c r="EQ104" s="53"/>
      <c r="ER104" s="53"/>
      <c r="ES104" s="53"/>
      <c r="ET104" s="53"/>
      <c r="EU104" s="53"/>
      <c r="EV104" s="53"/>
      <c r="EW104" s="53"/>
      <c r="EX104" s="53"/>
      <c r="EY104" s="53"/>
      <c r="EZ104" s="53"/>
      <c r="FA104" s="53"/>
      <c r="FB104" s="53"/>
      <c r="FC104" s="53"/>
      <c r="FD104" s="53"/>
      <c r="FE104" s="53"/>
      <c r="FF104" s="53"/>
      <c r="FG104" s="53"/>
      <c r="FH104" s="53"/>
      <c r="FI104" s="53"/>
      <c r="FJ104" s="53"/>
      <c r="FK104" s="53"/>
      <c r="FL104" s="53"/>
      <c r="FM104" s="53"/>
      <c r="FN104" s="53"/>
      <c r="FO104" s="53"/>
      <c r="FP104" s="53"/>
      <c r="FQ104" s="53"/>
      <c r="FR104" s="53"/>
      <c r="FS104" s="53"/>
      <c r="FT104" s="53"/>
      <c r="FU104" s="53"/>
      <c r="FV104" s="53"/>
      <c r="FW104" s="53"/>
      <c r="FX104" s="53"/>
      <c r="FY104" s="53"/>
      <c r="FZ104" s="53"/>
      <c r="GA104" s="53"/>
      <c r="GB104" s="53"/>
      <c r="GC104" s="53"/>
      <c r="GD104" s="53"/>
      <c r="GE104" s="53"/>
      <c r="GF104" s="53"/>
      <c r="GG104" s="53"/>
      <c r="GH104" s="53"/>
      <c r="GI104" s="53"/>
      <c r="GJ104" s="53"/>
      <c r="GK104" s="53"/>
      <c r="GL104" s="53"/>
      <c r="GM104" s="53"/>
      <c r="GN104" s="53"/>
      <c r="GO104" s="53"/>
      <c r="GP104" s="53"/>
      <c r="GQ104" s="53"/>
      <c r="GR104" s="53"/>
      <c r="GS104" s="53"/>
      <c r="GT104" s="53"/>
      <c r="GU104" s="53"/>
      <c r="GV104" s="53"/>
      <c r="GW104" s="53"/>
      <c r="GX104" s="53"/>
      <c r="GY104" s="53"/>
      <c r="GZ104" s="53"/>
      <c r="HA104" s="53"/>
      <c r="HB104" s="53"/>
      <c r="HC104" s="53"/>
      <c r="HD104" s="53"/>
      <c r="HE104" s="53"/>
      <c r="HF104" s="53"/>
      <c r="HG104" s="53"/>
      <c r="HH104" s="53"/>
      <c r="HI104" s="53"/>
      <c r="HJ104" s="53"/>
      <c r="HK104" s="53"/>
      <c r="HL104" s="53"/>
      <c r="HM104" s="53"/>
      <c r="HN104" s="53"/>
      <c r="HO104" s="53"/>
      <c r="HP104" s="53"/>
      <c r="HQ104" s="53"/>
      <c r="HR104" s="53"/>
      <c r="HS104" s="53"/>
      <c r="HT104" s="53"/>
      <c r="HU104" s="53"/>
      <c r="HV104" s="53"/>
      <c r="HW104" s="53"/>
      <c r="HX104" s="53"/>
      <c r="HY104" s="53"/>
      <c r="HZ104" s="53"/>
      <c r="IA104" s="53"/>
      <c r="IB104" s="53"/>
      <c r="IC104" s="53"/>
      <c r="ID104" s="53"/>
      <c r="IE104" s="53"/>
      <c r="IF104" s="53"/>
      <c r="IG104" s="53"/>
      <c r="IH104" s="53"/>
      <c r="II104" s="53"/>
      <c r="IJ104" s="53"/>
      <c r="IK104" s="53"/>
      <c r="IL104" s="53"/>
    </row>
    <row r="105" spans="1:246" ht="20.100000000000001" customHeight="1">
      <c r="A105" s="480" t="s">
        <v>912</v>
      </c>
      <c r="B105" s="437" t="s">
        <v>912</v>
      </c>
      <c r="C105" s="457" t="s">
        <v>1083</v>
      </c>
      <c r="D105" s="439" t="s">
        <v>1107</v>
      </c>
      <c r="E105" s="441">
        <v>12.15</v>
      </c>
      <c r="F105" s="440" t="s">
        <v>1025</v>
      </c>
      <c r="G105" s="441">
        <v>27</v>
      </c>
      <c r="H105" s="442">
        <f t="shared" si="222"/>
        <v>328.05</v>
      </c>
      <c r="I105" s="481">
        <f t="shared" si="202"/>
        <v>6.4380753626065072E-4</v>
      </c>
      <c r="K105" s="470"/>
      <c r="L105" s="463">
        <f t="shared" si="203"/>
        <v>0</v>
      </c>
      <c r="M105" s="471">
        <f t="shared" si="214"/>
        <v>0</v>
      </c>
      <c r="O105" s="475"/>
      <c r="P105" s="464">
        <f t="shared" si="204"/>
        <v>0</v>
      </c>
      <c r="Q105" s="476">
        <f t="shared" si="215"/>
        <v>0</v>
      </c>
      <c r="S105" s="470"/>
      <c r="T105" s="463">
        <f t="shared" si="205"/>
        <v>0</v>
      </c>
      <c r="U105" s="471">
        <f t="shared" si="216"/>
        <v>0</v>
      </c>
      <c r="W105" s="475"/>
      <c r="X105" s="464">
        <f t="shared" si="206"/>
        <v>0</v>
      </c>
      <c r="Y105" s="476">
        <f t="shared" si="217"/>
        <v>0</v>
      </c>
      <c r="AA105" s="470"/>
      <c r="AB105" s="463">
        <f t="shared" si="207"/>
        <v>0</v>
      </c>
      <c r="AC105" s="471">
        <f t="shared" si="218"/>
        <v>0</v>
      </c>
      <c r="AE105" s="475">
        <v>27</v>
      </c>
      <c r="AF105" s="464">
        <f t="shared" si="208"/>
        <v>328.05</v>
      </c>
      <c r="AG105" s="476">
        <f t="shared" si="219"/>
        <v>2.7327092932108357E-2</v>
      </c>
      <c r="AI105" s="470"/>
      <c r="AJ105" s="463">
        <f t="shared" si="209"/>
        <v>0</v>
      </c>
      <c r="AK105" s="471">
        <f t="shared" si="220"/>
        <v>0</v>
      </c>
      <c r="AM105" s="486">
        <f t="shared" si="210"/>
        <v>27</v>
      </c>
      <c r="AN105" s="464">
        <f t="shared" si="211"/>
        <v>328.05</v>
      </c>
      <c r="AO105" s="471">
        <f t="shared" si="181"/>
        <v>1</v>
      </c>
      <c r="AP105" s="521">
        <f t="shared" si="212"/>
        <v>0</v>
      </c>
      <c r="AR105" s="53">
        <f t="shared" si="213"/>
        <v>0</v>
      </c>
      <c r="AT105" s="53"/>
      <c r="AU105" s="53"/>
      <c r="AV105" s="53"/>
      <c r="AW105" s="53"/>
      <c r="AX105" s="53"/>
      <c r="AY105" s="53"/>
      <c r="AZ105" s="53"/>
      <c r="BA105" s="53"/>
      <c r="BB105" s="53"/>
      <c r="BC105" s="53"/>
      <c r="BD105" s="53"/>
      <c r="BE105" s="53"/>
      <c r="BF105" s="53"/>
      <c r="BG105" s="53"/>
      <c r="BH105" s="53"/>
      <c r="BI105" s="53"/>
      <c r="BJ105" s="53"/>
      <c r="BK105" s="53"/>
      <c r="BL105" s="53"/>
      <c r="BM105" s="53"/>
      <c r="BN105" s="53"/>
      <c r="BO105" s="53"/>
      <c r="BP105" s="53"/>
      <c r="BQ105" s="53"/>
      <c r="BR105" s="53"/>
      <c r="BS105" s="53"/>
      <c r="BT105" s="53"/>
      <c r="BU105" s="53"/>
      <c r="BV105" s="53"/>
      <c r="BW105" s="53"/>
      <c r="BX105" s="53"/>
      <c r="BY105" s="53"/>
      <c r="BZ105" s="53"/>
      <c r="CA105" s="53"/>
      <c r="CB105" s="53"/>
      <c r="CC105" s="53"/>
      <c r="CD105" s="53"/>
      <c r="CE105" s="53"/>
      <c r="CF105" s="53"/>
      <c r="CG105" s="53"/>
      <c r="CH105" s="53"/>
      <c r="CI105" s="53"/>
      <c r="CJ105" s="53"/>
      <c r="CK105" s="53"/>
      <c r="CL105" s="53"/>
      <c r="CM105" s="53"/>
      <c r="CN105" s="53"/>
      <c r="CO105" s="53"/>
      <c r="CP105" s="53"/>
      <c r="CQ105" s="53"/>
      <c r="CR105" s="53"/>
      <c r="CS105" s="53"/>
      <c r="CT105" s="53"/>
      <c r="CU105" s="53"/>
      <c r="CV105" s="53"/>
      <c r="CW105" s="53"/>
      <c r="CX105" s="53"/>
      <c r="CY105" s="53"/>
      <c r="CZ105" s="53"/>
      <c r="DA105" s="53"/>
      <c r="DB105" s="53"/>
      <c r="DC105" s="53"/>
      <c r="DD105" s="53"/>
      <c r="DE105" s="53"/>
      <c r="DF105" s="53"/>
      <c r="DG105" s="53"/>
      <c r="DH105" s="53"/>
      <c r="DI105" s="53"/>
      <c r="DJ105" s="53"/>
      <c r="DK105" s="53"/>
      <c r="DL105" s="53"/>
      <c r="DM105" s="53"/>
      <c r="DN105" s="53"/>
      <c r="DO105" s="53"/>
      <c r="DP105" s="53"/>
      <c r="DQ105" s="53"/>
      <c r="DR105" s="53"/>
      <c r="DS105" s="53"/>
      <c r="DT105" s="53"/>
      <c r="DU105" s="53"/>
      <c r="DV105" s="53"/>
      <c r="DW105" s="53"/>
      <c r="DX105" s="53"/>
      <c r="DY105" s="53"/>
      <c r="DZ105" s="53"/>
      <c r="EA105" s="53"/>
      <c r="EB105" s="53"/>
      <c r="EC105" s="53"/>
      <c r="ED105" s="53"/>
      <c r="EE105" s="53"/>
      <c r="EF105" s="53"/>
      <c r="EG105" s="53"/>
      <c r="EH105" s="53"/>
      <c r="EI105" s="53"/>
      <c r="EJ105" s="53"/>
      <c r="EK105" s="53"/>
      <c r="EL105" s="53"/>
      <c r="EM105" s="53"/>
      <c r="EN105" s="53"/>
      <c r="EO105" s="53"/>
      <c r="EP105" s="53"/>
      <c r="EQ105" s="53"/>
      <c r="ER105" s="53"/>
      <c r="ES105" s="53"/>
      <c r="ET105" s="53"/>
      <c r="EU105" s="53"/>
      <c r="EV105" s="53"/>
      <c r="EW105" s="53"/>
      <c r="EX105" s="53"/>
      <c r="EY105" s="53"/>
      <c r="EZ105" s="53"/>
      <c r="FA105" s="53"/>
      <c r="FB105" s="53"/>
      <c r="FC105" s="53"/>
      <c r="FD105" s="53"/>
      <c r="FE105" s="53"/>
      <c r="FF105" s="53"/>
      <c r="FG105" s="53"/>
      <c r="FH105" s="53"/>
      <c r="FI105" s="53"/>
      <c r="FJ105" s="53"/>
      <c r="FK105" s="53"/>
      <c r="FL105" s="53"/>
      <c r="FM105" s="53"/>
      <c r="FN105" s="53"/>
      <c r="FO105" s="53"/>
      <c r="FP105" s="53"/>
      <c r="FQ105" s="53"/>
      <c r="FR105" s="53"/>
      <c r="FS105" s="53"/>
      <c r="FT105" s="53"/>
      <c r="FU105" s="53"/>
      <c r="FV105" s="53"/>
      <c r="FW105" s="53"/>
      <c r="FX105" s="53"/>
      <c r="FY105" s="53"/>
      <c r="FZ105" s="53"/>
      <c r="GA105" s="53"/>
      <c r="GB105" s="53"/>
      <c r="GC105" s="53"/>
      <c r="GD105" s="53"/>
      <c r="GE105" s="53"/>
      <c r="GF105" s="53"/>
      <c r="GG105" s="53"/>
      <c r="GH105" s="53"/>
      <c r="GI105" s="53"/>
      <c r="GJ105" s="53"/>
      <c r="GK105" s="53"/>
      <c r="GL105" s="53"/>
      <c r="GM105" s="53"/>
      <c r="GN105" s="53"/>
      <c r="GO105" s="53"/>
      <c r="GP105" s="53"/>
      <c r="GQ105" s="53"/>
      <c r="GR105" s="53"/>
      <c r="GS105" s="53"/>
      <c r="GT105" s="53"/>
      <c r="GU105" s="53"/>
      <c r="GV105" s="53"/>
      <c r="GW105" s="53"/>
      <c r="GX105" s="53"/>
      <c r="GY105" s="53"/>
      <c r="GZ105" s="53"/>
      <c r="HA105" s="53"/>
      <c r="HB105" s="53"/>
      <c r="HC105" s="53"/>
      <c r="HD105" s="53"/>
      <c r="HE105" s="53"/>
      <c r="HF105" s="53"/>
      <c r="HG105" s="53"/>
      <c r="HH105" s="53"/>
      <c r="HI105" s="53"/>
      <c r="HJ105" s="53"/>
      <c r="HK105" s="53"/>
      <c r="HL105" s="53"/>
      <c r="HM105" s="53"/>
      <c r="HN105" s="53"/>
      <c r="HO105" s="53"/>
      <c r="HP105" s="53"/>
      <c r="HQ105" s="53"/>
      <c r="HR105" s="53"/>
      <c r="HS105" s="53"/>
      <c r="HT105" s="53"/>
      <c r="HU105" s="53"/>
      <c r="HV105" s="53"/>
      <c r="HW105" s="53"/>
      <c r="HX105" s="53"/>
      <c r="HY105" s="53"/>
      <c r="HZ105" s="53"/>
      <c r="IA105" s="53"/>
      <c r="IB105" s="53"/>
      <c r="IC105" s="53"/>
      <c r="ID105" s="53"/>
      <c r="IE105" s="53"/>
      <c r="IF105" s="53"/>
      <c r="IG105" s="53"/>
      <c r="IH105" s="53"/>
      <c r="II105" s="53"/>
      <c r="IJ105" s="53"/>
      <c r="IK105" s="53"/>
      <c r="IL105" s="53"/>
    </row>
    <row r="106" spans="1:246" ht="20.100000000000001" customHeight="1">
      <c r="A106" s="480" t="s">
        <v>912</v>
      </c>
      <c r="B106" s="437" t="s">
        <v>912</v>
      </c>
      <c r="C106" s="457" t="s">
        <v>1084</v>
      </c>
      <c r="D106" s="439" t="s">
        <v>1108</v>
      </c>
      <c r="E106" s="441">
        <v>14.39</v>
      </c>
      <c r="F106" s="440" t="s">
        <v>1025</v>
      </c>
      <c r="G106" s="441">
        <v>38</v>
      </c>
      <c r="H106" s="442">
        <f t="shared" ref="H106:H113" si="223">E106*G106</f>
        <v>546.82000000000005</v>
      </c>
      <c r="I106" s="481">
        <f t="shared" si="202"/>
        <v>1.0731499374426125E-3</v>
      </c>
      <c r="K106" s="470"/>
      <c r="L106" s="463">
        <f t="shared" si="203"/>
        <v>0</v>
      </c>
      <c r="M106" s="471">
        <f t="shared" si="214"/>
        <v>0</v>
      </c>
      <c r="O106" s="475"/>
      <c r="P106" s="464">
        <f t="shared" si="204"/>
        <v>0</v>
      </c>
      <c r="Q106" s="476">
        <f t="shared" si="215"/>
        <v>0</v>
      </c>
      <c r="S106" s="470"/>
      <c r="T106" s="463">
        <f t="shared" si="205"/>
        <v>0</v>
      </c>
      <c r="U106" s="471">
        <f t="shared" si="216"/>
        <v>0</v>
      </c>
      <c r="W106" s="475"/>
      <c r="X106" s="464">
        <f t="shared" si="206"/>
        <v>0</v>
      </c>
      <c r="Y106" s="476">
        <f t="shared" si="217"/>
        <v>0</v>
      </c>
      <c r="AA106" s="470"/>
      <c r="AB106" s="463">
        <f t="shared" si="207"/>
        <v>0</v>
      </c>
      <c r="AC106" s="471">
        <f t="shared" si="218"/>
        <v>0</v>
      </c>
      <c r="AE106" s="475">
        <v>38</v>
      </c>
      <c r="AF106" s="464">
        <f t="shared" si="208"/>
        <v>546.82000000000005</v>
      </c>
      <c r="AG106" s="476">
        <f t="shared" si="219"/>
        <v>4.5550985999498528E-2</v>
      </c>
      <c r="AI106" s="470"/>
      <c r="AJ106" s="463">
        <f t="shared" si="209"/>
        <v>0</v>
      </c>
      <c r="AK106" s="471">
        <f t="shared" si="220"/>
        <v>0</v>
      </c>
      <c r="AM106" s="486">
        <f t="shared" si="210"/>
        <v>38</v>
      </c>
      <c r="AN106" s="464">
        <f t="shared" si="211"/>
        <v>546.82000000000005</v>
      </c>
      <c r="AO106" s="471">
        <f t="shared" si="181"/>
        <v>1</v>
      </c>
      <c r="AP106" s="521">
        <f t="shared" si="212"/>
        <v>0</v>
      </c>
      <c r="AR106" s="53">
        <f t="shared" si="213"/>
        <v>0</v>
      </c>
      <c r="AT106" s="53"/>
      <c r="AU106" s="53"/>
      <c r="AV106" s="53"/>
      <c r="AW106" s="53"/>
      <c r="AX106" s="53"/>
      <c r="AY106" s="53"/>
      <c r="AZ106" s="53"/>
      <c r="BA106" s="53"/>
      <c r="BB106" s="53"/>
      <c r="BC106" s="53"/>
      <c r="BD106" s="53"/>
      <c r="BE106" s="53"/>
      <c r="BF106" s="53"/>
      <c r="BG106" s="53"/>
      <c r="BH106" s="53"/>
      <c r="BI106" s="53"/>
      <c r="BJ106" s="53"/>
      <c r="BK106" s="53"/>
      <c r="BL106" s="53"/>
      <c r="BM106" s="53"/>
      <c r="BN106" s="53"/>
      <c r="BO106" s="53"/>
      <c r="BP106" s="53"/>
      <c r="BQ106" s="53"/>
      <c r="BR106" s="53"/>
      <c r="BS106" s="53"/>
      <c r="BT106" s="53"/>
      <c r="BU106" s="53"/>
      <c r="BV106" s="53"/>
      <c r="BW106" s="53"/>
      <c r="BX106" s="53"/>
      <c r="BY106" s="53"/>
      <c r="BZ106" s="53"/>
      <c r="CA106" s="53"/>
      <c r="CB106" s="53"/>
      <c r="CC106" s="53"/>
      <c r="CD106" s="53"/>
      <c r="CE106" s="53"/>
      <c r="CF106" s="53"/>
      <c r="CG106" s="53"/>
      <c r="CH106" s="53"/>
      <c r="CI106" s="53"/>
      <c r="CJ106" s="53"/>
      <c r="CK106" s="53"/>
      <c r="CL106" s="53"/>
      <c r="CM106" s="53"/>
      <c r="CN106" s="53"/>
      <c r="CO106" s="53"/>
      <c r="CP106" s="53"/>
      <c r="CQ106" s="53"/>
      <c r="CR106" s="53"/>
      <c r="CS106" s="53"/>
      <c r="CT106" s="53"/>
      <c r="CU106" s="53"/>
      <c r="CV106" s="53"/>
      <c r="CW106" s="53"/>
      <c r="CX106" s="53"/>
      <c r="CY106" s="53"/>
      <c r="CZ106" s="53"/>
      <c r="DA106" s="53"/>
      <c r="DB106" s="53"/>
      <c r="DC106" s="53"/>
      <c r="DD106" s="53"/>
      <c r="DE106" s="53"/>
      <c r="DF106" s="53"/>
      <c r="DG106" s="53"/>
      <c r="DH106" s="53"/>
      <c r="DI106" s="53"/>
      <c r="DJ106" s="53"/>
      <c r="DK106" s="53"/>
      <c r="DL106" s="53"/>
      <c r="DM106" s="53"/>
      <c r="DN106" s="53"/>
      <c r="DO106" s="53"/>
      <c r="DP106" s="53"/>
      <c r="DQ106" s="53"/>
      <c r="DR106" s="53"/>
      <c r="DS106" s="53"/>
      <c r="DT106" s="53"/>
      <c r="DU106" s="53"/>
      <c r="DV106" s="53"/>
      <c r="DW106" s="53"/>
      <c r="DX106" s="53"/>
      <c r="DY106" s="53"/>
      <c r="DZ106" s="53"/>
      <c r="EA106" s="53"/>
      <c r="EB106" s="53"/>
      <c r="EC106" s="53"/>
      <c r="ED106" s="53"/>
      <c r="EE106" s="53"/>
      <c r="EF106" s="53"/>
      <c r="EG106" s="53"/>
      <c r="EH106" s="53"/>
      <c r="EI106" s="53"/>
      <c r="EJ106" s="53"/>
      <c r="EK106" s="53"/>
      <c r="EL106" s="53"/>
      <c r="EM106" s="53"/>
      <c r="EN106" s="53"/>
      <c r="EO106" s="53"/>
      <c r="EP106" s="53"/>
      <c r="EQ106" s="53"/>
      <c r="ER106" s="53"/>
      <c r="ES106" s="53"/>
      <c r="ET106" s="53"/>
      <c r="EU106" s="53"/>
      <c r="EV106" s="53"/>
      <c r="EW106" s="53"/>
      <c r="EX106" s="53"/>
      <c r="EY106" s="53"/>
      <c r="EZ106" s="53"/>
      <c r="FA106" s="53"/>
      <c r="FB106" s="53"/>
      <c r="FC106" s="53"/>
      <c r="FD106" s="53"/>
      <c r="FE106" s="53"/>
      <c r="FF106" s="53"/>
      <c r="FG106" s="53"/>
      <c r="FH106" s="53"/>
      <c r="FI106" s="53"/>
      <c r="FJ106" s="53"/>
      <c r="FK106" s="53"/>
      <c r="FL106" s="53"/>
      <c r="FM106" s="53"/>
      <c r="FN106" s="53"/>
      <c r="FO106" s="53"/>
      <c r="FP106" s="53"/>
      <c r="FQ106" s="53"/>
      <c r="FR106" s="53"/>
      <c r="FS106" s="53"/>
      <c r="FT106" s="53"/>
      <c r="FU106" s="53"/>
      <c r="FV106" s="53"/>
      <c r="FW106" s="53"/>
      <c r="FX106" s="53"/>
      <c r="FY106" s="53"/>
      <c r="FZ106" s="53"/>
      <c r="GA106" s="53"/>
      <c r="GB106" s="53"/>
      <c r="GC106" s="53"/>
      <c r="GD106" s="53"/>
      <c r="GE106" s="53"/>
      <c r="GF106" s="53"/>
      <c r="GG106" s="53"/>
      <c r="GH106" s="53"/>
      <c r="GI106" s="53"/>
      <c r="GJ106" s="53"/>
      <c r="GK106" s="53"/>
      <c r="GL106" s="53"/>
      <c r="GM106" s="53"/>
      <c r="GN106" s="53"/>
      <c r="GO106" s="53"/>
      <c r="GP106" s="53"/>
      <c r="GQ106" s="53"/>
      <c r="GR106" s="53"/>
      <c r="GS106" s="53"/>
      <c r="GT106" s="53"/>
      <c r="GU106" s="53"/>
      <c r="GV106" s="53"/>
      <c r="GW106" s="53"/>
      <c r="GX106" s="53"/>
      <c r="GY106" s="53"/>
      <c r="GZ106" s="53"/>
      <c r="HA106" s="53"/>
      <c r="HB106" s="53"/>
      <c r="HC106" s="53"/>
      <c r="HD106" s="53"/>
      <c r="HE106" s="53"/>
      <c r="HF106" s="53"/>
      <c r="HG106" s="53"/>
      <c r="HH106" s="53"/>
      <c r="HI106" s="53"/>
      <c r="HJ106" s="53"/>
      <c r="HK106" s="53"/>
      <c r="HL106" s="53"/>
      <c r="HM106" s="53"/>
      <c r="HN106" s="53"/>
      <c r="HO106" s="53"/>
      <c r="HP106" s="53"/>
      <c r="HQ106" s="53"/>
      <c r="HR106" s="53"/>
      <c r="HS106" s="53"/>
      <c r="HT106" s="53"/>
      <c r="HU106" s="53"/>
      <c r="HV106" s="53"/>
      <c r="HW106" s="53"/>
      <c r="HX106" s="53"/>
      <c r="HY106" s="53"/>
      <c r="HZ106" s="53"/>
      <c r="IA106" s="53"/>
      <c r="IB106" s="53"/>
      <c r="IC106" s="53"/>
      <c r="ID106" s="53"/>
      <c r="IE106" s="53"/>
      <c r="IF106" s="53"/>
      <c r="IG106" s="53"/>
      <c r="IH106" s="53"/>
      <c r="II106" s="53"/>
      <c r="IJ106" s="53"/>
      <c r="IK106" s="53"/>
      <c r="IL106" s="53"/>
    </row>
    <row r="107" spans="1:246" ht="20.100000000000001" customHeight="1">
      <c r="A107" s="480" t="s">
        <v>912</v>
      </c>
      <c r="B107" s="437" t="s">
        <v>912</v>
      </c>
      <c r="C107" s="457" t="s">
        <v>1085</v>
      </c>
      <c r="D107" s="439" t="s">
        <v>1109</v>
      </c>
      <c r="E107" s="441">
        <v>18.55</v>
      </c>
      <c r="F107" s="440" t="s">
        <v>1025</v>
      </c>
      <c r="G107" s="441">
        <v>28</v>
      </c>
      <c r="H107" s="442">
        <f t="shared" si="223"/>
        <v>519.4</v>
      </c>
      <c r="I107" s="481">
        <f t="shared" si="202"/>
        <v>1.0193374008040906E-3</v>
      </c>
      <c r="K107" s="470"/>
      <c r="L107" s="463">
        <f t="shared" si="203"/>
        <v>0</v>
      </c>
      <c r="M107" s="471">
        <f t="shared" si="214"/>
        <v>0</v>
      </c>
      <c r="O107" s="475"/>
      <c r="P107" s="464">
        <f t="shared" si="204"/>
        <v>0</v>
      </c>
      <c r="Q107" s="476">
        <f t="shared" si="215"/>
        <v>0</v>
      </c>
      <c r="S107" s="470"/>
      <c r="T107" s="463">
        <f t="shared" si="205"/>
        <v>0</v>
      </c>
      <c r="U107" s="471">
        <f t="shared" si="216"/>
        <v>0</v>
      </c>
      <c r="W107" s="475"/>
      <c r="X107" s="464">
        <f t="shared" si="206"/>
        <v>0</v>
      </c>
      <c r="Y107" s="476">
        <f t="shared" si="217"/>
        <v>0</v>
      </c>
      <c r="AA107" s="470"/>
      <c r="AB107" s="463">
        <f t="shared" si="207"/>
        <v>0</v>
      </c>
      <c r="AC107" s="471">
        <f t="shared" si="218"/>
        <v>0</v>
      </c>
      <c r="AE107" s="475">
        <v>28</v>
      </c>
      <c r="AF107" s="464">
        <f t="shared" si="208"/>
        <v>519.4</v>
      </c>
      <c r="AG107" s="476">
        <f t="shared" si="219"/>
        <v>4.3266855872388599E-2</v>
      </c>
      <c r="AI107" s="470"/>
      <c r="AJ107" s="463">
        <f t="shared" si="209"/>
        <v>0</v>
      </c>
      <c r="AK107" s="471">
        <f t="shared" si="220"/>
        <v>0</v>
      </c>
      <c r="AM107" s="486">
        <f t="shared" si="210"/>
        <v>28</v>
      </c>
      <c r="AN107" s="464">
        <f t="shared" si="211"/>
        <v>519.4</v>
      </c>
      <c r="AO107" s="471">
        <f t="shared" si="181"/>
        <v>1</v>
      </c>
      <c r="AP107" s="521">
        <f t="shared" si="212"/>
        <v>0</v>
      </c>
      <c r="AR107" s="53">
        <f t="shared" si="213"/>
        <v>0</v>
      </c>
      <c r="AT107" s="53"/>
      <c r="AU107" s="53"/>
      <c r="AV107" s="53"/>
      <c r="AW107" s="53"/>
      <c r="AX107" s="53"/>
      <c r="AY107" s="53"/>
      <c r="AZ107" s="53"/>
      <c r="BA107" s="53"/>
      <c r="BB107" s="53"/>
      <c r="BC107" s="53"/>
      <c r="BD107" s="53"/>
      <c r="BE107" s="53"/>
      <c r="BF107" s="53"/>
      <c r="BG107" s="53"/>
      <c r="BH107" s="53"/>
      <c r="BI107" s="53"/>
      <c r="BJ107" s="53"/>
      <c r="BK107" s="53"/>
      <c r="BL107" s="53"/>
      <c r="BM107" s="53"/>
      <c r="BN107" s="53"/>
      <c r="BO107" s="53"/>
      <c r="BP107" s="53"/>
      <c r="BQ107" s="53"/>
      <c r="BR107" s="53"/>
      <c r="BS107" s="53"/>
      <c r="BT107" s="53"/>
      <c r="BU107" s="53"/>
      <c r="BV107" s="53"/>
      <c r="BW107" s="53"/>
      <c r="BX107" s="53"/>
      <c r="BY107" s="53"/>
      <c r="BZ107" s="53"/>
      <c r="CA107" s="53"/>
      <c r="CB107" s="53"/>
      <c r="CC107" s="53"/>
      <c r="CD107" s="53"/>
      <c r="CE107" s="53"/>
      <c r="CF107" s="53"/>
      <c r="CG107" s="53"/>
      <c r="CH107" s="53"/>
      <c r="CI107" s="53"/>
      <c r="CJ107" s="53"/>
      <c r="CK107" s="53"/>
      <c r="CL107" s="53"/>
      <c r="CM107" s="53"/>
      <c r="CN107" s="53"/>
      <c r="CO107" s="53"/>
      <c r="CP107" s="53"/>
      <c r="CQ107" s="53"/>
      <c r="CR107" s="53"/>
      <c r="CS107" s="53"/>
      <c r="CT107" s="53"/>
      <c r="CU107" s="53"/>
      <c r="CV107" s="53"/>
      <c r="CW107" s="53"/>
      <c r="CX107" s="53"/>
      <c r="CY107" s="53"/>
      <c r="CZ107" s="53"/>
      <c r="DA107" s="53"/>
      <c r="DB107" s="53"/>
      <c r="DC107" s="53"/>
      <c r="DD107" s="53"/>
      <c r="DE107" s="53"/>
      <c r="DF107" s="53"/>
      <c r="DG107" s="53"/>
      <c r="DH107" s="53"/>
      <c r="DI107" s="53"/>
      <c r="DJ107" s="53"/>
      <c r="DK107" s="53"/>
      <c r="DL107" s="53"/>
      <c r="DM107" s="53"/>
      <c r="DN107" s="53"/>
      <c r="DO107" s="53"/>
      <c r="DP107" s="53"/>
      <c r="DQ107" s="53"/>
      <c r="DR107" s="53"/>
      <c r="DS107" s="53"/>
      <c r="DT107" s="53"/>
      <c r="DU107" s="53"/>
      <c r="DV107" s="53"/>
      <c r="DW107" s="53"/>
      <c r="DX107" s="53"/>
      <c r="DY107" s="53"/>
      <c r="DZ107" s="53"/>
      <c r="EA107" s="53"/>
      <c r="EB107" s="53"/>
      <c r="EC107" s="53"/>
      <c r="ED107" s="53"/>
      <c r="EE107" s="53"/>
      <c r="EF107" s="53"/>
      <c r="EG107" s="53"/>
      <c r="EH107" s="53"/>
      <c r="EI107" s="53"/>
      <c r="EJ107" s="53"/>
      <c r="EK107" s="53"/>
      <c r="EL107" s="53"/>
      <c r="EM107" s="53"/>
      <c r="EN107" s="53"/>
      <c r="EO107" s="53"/>
      <c r="EP107" s="53"/>
      <c r="EQ107" s="53"/>
      <c r="ER107" s="53"/>
      <c r="ES107" s="53"/>
      <c r="ET107" s="53"/>
      <c r="EU107" s="53"/>
      <c r="EV107" s="53"/>
      <c r="EW107" s="53"/>
      <c r="EX107" s="53"/>
      <c r="EY107" s="53"/>
      <c r="EZ107" s="53"/>
      <c r="FA107" s="53"/>
      <c r="FB107" s="53"/>
      <c r="FC107" s="53"/>
      <c r="FD107" s="53"/>
      <c r="FE107" s="53"/>
      <c r="FF107" s="53"/>
      <c r="FG107" s="53"/>
      <c r="FH107" s="53"/>
      <c r="FI107" s="53"/>
      <c r="FJ107" s="53"/>
      <c r="FK107" s="53"/>
      <c r="FL107" s="53"/>
      <c r="FM107" s="53"/>
      <c r="FN107" s="53"/>
      <c r="FO107" s="53"/>
      <c r="FP107" s="53"/>
      <c r="FQ107" s="53"/>
      <c r="FR107" s="53"/>
      <c r="FS107" s="53"/>
      <c r="FT107" s="53"/>
      <c r="FU107" s="53"/>
      <c r="FV107" s="53"/>
      <c r="FW107" s="53"/>
      <c r="FX107" s="53"/>
      <c r="FY107" s="53"/>
      <c r="FZ107" s="53"/>
      <c r="GA107" s="53"/>
      <c r="GB107" s="53"/>
      <c r="GC107" s="53"/>
      <c r="GD107" s="53"/>
      <c r="GE107" s="53"/>
      <c r="GF107" s="53"/>
      <c r="GG107" s="53"/>
      <c r="GH107" s="53"/>
      <c r="GI107" s="53"/>
      <c r="GJ107" s="53"/>
      <c r="GK107" s="53"/>
      <c r="GL107" s="53"/>
      <c r="GM107" s="53"/>
      <c r="GN107" s="53"/>
      <c r="GO107" s="53"/>
      <c r="GP107" s="53"/>
      <c r="GQ107" s="53"/>
      <c r="GR107" s="53"/>
      <c r="GS107" s="53"/>
      <c r="GT107" s="53"/>
      <c r="GU107" s="53"/>
      <c r="GV107" s="53"/>
      <c r="GW107" s="53"/>
      <c r="GX107" s="53"/>
      <c r="GY107" s="53"/>
      <c r="GZ107" s="53"/>
      <c r="HA107" s="53"/>
      <c r="HB107" s="53"/>
      <c r="HC107" s="53"/>
      <c r="HD107" s="53"/>
      <c r="HE107" s="53"/>
      <c r="HF107" s="53"/>
      <c r="HG107" s="53"/>
      <c r="HH107" s="53"/>
      <c r="HI107" s="53"/>
      <c r="HJ107" s="53"/>
      <c r="HK107" s="53"/>
      <c r="HL107" s="53"/>
      <c r="HM107" s="53"/>
      <c r="HN107" s="53"/>
      <c r="HO107" s="53"/>
      <c r="HP107" s="53"/>
      <c r="HQ107" s="53"/>
      <c r="HR107" s="53"/>
      <c r="HS107" s="53"/>
      <c r="HT107" s="53"/>
      <c r="HU107" s="53"/>
      <c r="HV107" s="53"/>
      <c r="HW107" s="53"/>
      <c r="HX107" s="53"/>
      <c r="HY107" s="53"/>
      <c r="HZ107" s="53"/>
      <c r="IA107" s="53"/>
      <c r="IB107" s="53"/>
      <c r="IC107" s="53"/>
      <c r="ID107" s="53"/>
      <c r="IE107" s="53"/>
      <c r="IF107" s="53"/>
      <c r="IG107" s="53"/>
      <c r="IH107" s="53"/>
      <c r="II107" s="53"/>
      <c r="IJ107" s="53"/>
      <c r="IK107" s="53"/>
      <c r="IL107" s="53"/>
    </row>
    <row r="108" spans="1:246" ht="20.100000000000001" customHeight="1">
      <c r="A108" s="480" t="s">
        <v>912</v>
      </c>
      <c r="B108" s="437" t="s">
        <v>912</v>
      </c>
      <c r="C108" s="457" t="s">
        <v>1086</v>
      </c>
      <c r="D108" s="439" t="s">
        <v>1110</v>
      </c>
      <c r="E108" s="441">
        <v>22.63</v>
      </c>
      <c r="F108" s="440" t="s">
        <v>1025</v>
      </c>
      <c r="G108" s="441">
        <v>14</v>
      </c>
      <c r="H108" s="442">
        <f t="shared" si="223"/>
        <v>316.82</v>
      </c>
      <c r="I108" s="481">
        <f t="shared" si="202"/>
        <v>6.2176833908885636E-4</v>
      </c>
      <c r="K108" s="470"/>
      <c r="L108" s="463">
        <f t="shared" si="203"/>
        <v>0</v>
      </c>
      <c r="M108" s="471">
        <f t="shared" si="214"/>
        <v>0</v>
      </c>
      <c r="O108" s="475"/>
      <c r="P108" s="464">
        <f t="shared" si="204"/>
        <v>0</v>
      </c>
      <c r="Q108" s="476">
        <f t="shared" si="215"/>
        <v>0</v>
      </c>
      <c r="S108" s="470"/>
      <c r="T108" s="463">
        <f t="shared" si="205"/>
        <v>0</v>
      </c>
      <c r="U108" s="471">
        <f t="shared" si="216"/>
        <v>0</v>
      </c>
      <c r="W108" s="475"/>
      <c r="X108" s="464">
        <f t="shared" si="206"/>
        <v>0</v>
      </c>
      <c r="Y108" s="476">
        <f t="shared" si="217"/>
        <v>0</v>
      </c>
      <c r="AA108" s="470"/>
      <c r="AB108" s="463">
        <f t="shared" si="207"/>
        <v>0</v>
      </c>
      <c r="AC108" s="471">
        <f t="shared" si="218"/>
        <v>0</v>
      </c>
      <c r="AE108" s="475">
        <v>14</v>
      </c>
      <c r="AF108" s="464">
        <f t="shared" si="208"/>
        <v>316.82</v>
      </c>
      <c r="AG108" s="476">
        <f t="shared" si="219"/>
        <v>2.6391615859626794E-2</v>
      </c>
      <c r="AI108" s="470"/>
      <c r="AJ108" s="463">
        <f t="shared" si="209"/>
        <v>0</v>
      </c>
      <c r="AK108" s="471">
        <f t="shared" si="220"/>
        <v>0</v>
      </c>
      <c r="AM108" s="486">
        <f t="shared" si="210"/>
        <v>14</v>
      </c>
      <c r="AN108" s="464">
        <f t="shared" si="211"/>
        <v>316.82</v>
      </c>
      <c r="AO108" s="471">
        <f t="shared" si="181"/>
        <v>1</v>
      </c>
      <c r="AP108" s="521">
        <f t="shared" si="212"/>
        <v>0</v>
      </c>
      <c r="AR108" s="53">
        <f t="shared" si="213"/>
        <v>0</v>
      </c>
      <c r="AT108" s="53"/>
      <c r="AU108" s="53"/>
      <c r="AV108" s="53"/>
      <c r="AW108" s="53"/>
      <c r="AX108" s="53"/>
      <c r="AY108" s="53"/>
      <c r="AZ108" s="53"/>
      <c r="BA108" s="53"/>
      <c r="BB108" s="53"/>
      <c r="BC108" s="53"/>
      <c r="BD108" s="53"/>
      <c r="BE108" s="53"/>
      <c r="BF108" s="53"/>
      <c r="BG108" s="53"/>
      <c r="BH108" s="53"/>
      <c r="BI108" s="53"/>
      <c r="BJ108" s="53"/>
      <c r="BK108" s="53"/>
      <c r="BL108" s="53"/>
      <c r="BM108" s="53"/>
      <c r="BN108" s="53"/>
      <c r="BO108" s="53"/>
      <c r="BP108" s="53"/>
      <c r="BQ108" s="53"/>
      <c r="BR108" s="53"/>
      <c r="BS108" s="53"/>
      <c r="BT108" s="53"/>
      <c r="BU108" s="53"/>
      <c r="BV108" s="53"/>
      <c r="BW108" s="53"/>
      <c r="BX108" s="53"/>
      <c r="BY108" s="53"/>
      <c r="BZ108" s="53"/>
      <c r="CA108" s="53"/>
      <c r="CB108" s="53"/>
      <c r="CC108" s="53"/>
      <c r="CD108" s="53"/>
      <c r="CE108" s="53"/>
      <c r="CF108" s="53"/>
      <c r="CG108" s="53"/>
      <c r="CH108" s="53"/>
      <c r="CI108" s="53"/>
      <c r="CJ108" s="53"/>
      <c r="CK108" s="53"/>
      <c r="CL108" s="53"/>
      <c r="CM108" s="53"/>
      <c r="CN108" s="53"/>
      <c r="CO108" s="53"/>
      <c r="CP108" s="53"/>
      <c r="CQ108" s="53"/>
      <c r="CR108" s="53"/>
      <c r="CS108" s="53"/>
      <c r="CT108" s="53"/>
      <c r="CU108" s="53"/>
      <c r="CV108" s="53"/>
      <c r="CW108" s="53"/>
      <c r="CX108" s="53"/>
      <c r="CY108" s="53"/>
      <c r="CZ108" s="53"/>
      <c r="DA108" s="53"/>
      <c r="DB108" s="53"/>
      <c r="DC108" s="53"/>
      <c r="DD108" s="53"/>
      <c r="DE108" s="53"/>
      <c r="DF108" s="53"/>
      <c r="DG108" s="53"/>
      <c r="DH108" s="53"/>
      <c r="DI108" s="53"/>
      <c r="DJ108" s="53"/>
      <c r="DK108" s="53"/>
      <c r="DL108" s="53"/>
      <c r="DM108" s="53"/>
      <c r="DN108" s="53"/>
      <c r="DO108" s="53"/>
      <c r="DP108" s="53"/>
      <c r="DQ108" s="53"/>
      <c r="DR108" s="53"/>
      <c r="DS108" s="53"/>
      <c r="DT108" s="53"/>
      <c r="DU108" s="53"/>
      <c r="DV108" s="53"/>
      <c r="DW108" s="53"/>
      <c r="DX108" s="53"/>
      <c r="DY108" s="53"/>
      <c r="DZ108" s="53"/>
      <c r="EA108" s="53"/>
      <c r="EB108" s="53"/>
      <c r="EC108" s="53"/>
      <c r="ED108" s="53"/>
      <c r="EE108" s="53"/>
      <c r="EF108" s="53"/>
      <c r="EG108" s="53"/>
      <c r="EH108" s="53"/>
      <c r="EI108" s="53"/>
      <c r="EJ108" s="53"/>
      <c r="EK108" s="53"/>
      <c r="EL108" s="53"/>
      <c r="EM108" s="53"/>
      <c r="EN108" s="53"/>
      <c r="EO108" s="53"/>
      <c r="EP108" s="53"/>
      <c r="EQ108" s="53"/>
      <c r="ER108" s="53"/>
      <c r="ES108" s="53"/>
      <c r="ET108" s="53"/>
      <c r="EU108" s="53"/>
      <c r="EV108" s="53"/>
      <c r="EW108" s="53"/>
      <c r="EX108" s="53"/>
      <c r="EY108" s="53"/>
      <c r="EZ108" s="53"/>
      <c r="FA108" s="53"/>
      <c r="FB108" s="53"/>
      <c r="FC108" s="53"/>
      <c r="FD108" s="53"/>
      <c r="FE108" s="53"/>
      <c r="FF108" s="53"/>
      <c r="FG108" s="53"/>
      <c r="FH108" s="53"/>
      <c r="FI108" s="53"/>
      <c r="FJ108" s="53"/>
      <c r="FK108" s="53"/>
      <c r="FL108" s="53"/>
      <c r="FM108" s="53"/>
      <c r="FN108" s="53"/>
      <c r="FO108" s="53"/>
      <c r="FP108" s="53"/>
      <c r="FQ108" s="53"/>
      <c r="FR108" s="53"/>
      <c r="FS108" s="53"/>
      <c r="FT108" s="53"/>
      <c r="FU108" s="53"/>
      <c r="FV108" s="53"/>
      <c r="FW108" s="53"/>
      <c r="FX108" s="53"/>
      <c r="FY108" s="53"/>
      <c r="FZ108" s="53"/>
      <c r="GA108" s="53"/>
      <c r="GB108" s="53"/>
      <c r="GC108" s="53"/>
      <c r="GD108" s="53"/>
      <c r="GE108" s="53"/>
      <c r="GF108" s="53"/>
      <c r="GG108" s="53"/>
      <c r="GH108" s="53"/>
      <c r="GI108" s="53"/>
      <c r="GJ108" s="53"/>
      <c r="GK108" s="53"/>
      <c r="GL108" s="53"/>
      <c r="GM108" s="53"/>
      <c r="GN108" s="53"/>
      <c r="GO108" s="53"/>
      <c r="GP108" s="53"/>
      <c r="GQ108" s="53"/>
      <c r="GR108" s="53"/>
      <c r="GS108" s="53"/>
      <c r="GT108" s="53"/>
      <c r="GU108" s="53"/>
      <c r="GV108" s="53"/>
      <c r="GW108" s="53"/>
      <c r="GX108" s="53"/>
      <c r="GY108" s="53"/>
      <c r="GZ108" s="53"/>
      <c r="HA108" s="53"/>
      <c r="HB108" s="53"/>
      <c r="HC108" s="53"/>
      <c r="HD108" s="53"/>
      <c r="HE108" s="53"/>
      <c r="HF108" s="53"/>
      <c r="HG108" s="53"/>
      <c r="HH108" s="53"/>
      <c r="HI108" s="53"/>
      <c r="HJ108" s="53"/>
      <c r="HK108" s="53"/>
      <c r="HL108" s="53"/>
      <c r="HM108" s="53"/>
      <c r="HN108" s="53"/>
      <c r="HO108" s="53"/>
      <c r="HP108" s="53"/>
      <c r="HQ108" s="53"/>
      <c r="HR108" s="53"/>
      <c r="HS108" s="53"/>
      <c r="HT108" s="53"/>
      <c r="HU108" s="53"/>
      <c r="HV108" s="53"/>
      <c r="HW108" s="53"/>
      <c r="HX108" s="53"/>
      <c r="HY108" s="53"/>
      <c r="HZ108" s="53"/>
      <c r="IA108" s="53"/>
      <c r="IB108" s="53"/>
      <c r="IC108" s="53"/>
      <c r="ID108" s="53"/>
      <c r="IE108" s="53"/>
      <c r="IF108" s="53"/>
      <c r="IG108" s="53"/>
      <c r="IH108" s="53"/>
      <c r="II108" s="53"/>
      <c r="IJ108" s="53"/>
      <c r="IK108" s="53"/>
      <c r="IL108" s="53"/>
    </row>
    <row r="109" spans="1:246" ht="20.100000000000001" customHeight="1">
      <c r="A109" s="480" t="s">
        <v>912</v>
      </c>
      <c r="B109" s="437" t="s">
        <v>912</v>
      </c>
      <c r="C109" s="457" t="s">
        <v>1087</v>
      </c>
      <c r="D109" s="439" t="s">
        <v>1111</v>
      </c>
      <c r="E109" s="441">
        <v>26.02</v>
      </c>
      <c r="F109" s="440" t="s">
        <v>1025</v>
      </c>
      <c r="G109" s="441">
        <v>36</v>
      </c>
      <c r="H109" s="442">
        <f t="shared" si="223"/>
        <v>936.72</v>
      </c>
      <c r="I109" s="481">
        <f t="shared" si="202"/>
        <v>1.8383398730866536E-3</v>
      </c>
      <c r="K109" s="470"/>
      <c r="L109" s="463">
        <f t="shared" si="203"/>
        <v>0</v>
      </c>
      <c r="M109" s="471">
        <f t="shared" si="214"/>
        <v>0</v>
      </c>
      <c r="O109" s="475"/>
      <c r="P109" s="464">
        <f t="shared" si="204"/>
        <v>0</v>
      </c>
      <c r="Q109" s="476">
        <f t="shared" si="215"/>
        <v>0</v>
      </c>
      <c r="S109" s="470"/>
      <c r="T109" s="463">
        <f t="shared" si="205"/>
        <v>0</v>
      </c>
      <c r="U109" s="471">
        <f t="shared" si="216"/>
        <v>0</v>
      </c>
      <c r="W109" s="475"/>
      <c r="X109" s="464">
        <f t="shared" si="206"/>
        <v>0</v>
      </c>
      <c r="Y109" s="476">
        <f t="shared" si="217"/>
        <v>0</v>
      </c>
      <c r="AA109" s="470"/>
      <c r="AB109" s="463">
        <f t="shared" si="207"/>
        <v>0</v>
      </c>
      <c r="AC109" s="471">
        <f t="shared" si="218"/>
        <v>0</v>
      </c>
      <c r="AE109" s="475">
        <v>36</v>
      </c>
      <c r="AF109" s="464">
        <f t="shared" si="208"/>
        <v>936.72</v>
      </c>
      <c r="AG109" s="476">
        <f t="shared" si="219"/>
        <v>7.803028346704631E-2</v>
      </c>
      <c r="AI109" s="470"/>
      <c r="AJ109" s="463">
        <f t="shared" si="209"/>
        <v>0</v>
      </c>
      <c r="AK109" s="471">
        <f t="shared" si="220"/>
        <v>0</v>
      </c>
      <c r="AM109" s="486">
        <f t="shared" si="210"/>
        <v>36</v>
      </c>
      <c r="AN109" s="464">
        <f t="shared" si="211"/>
        <v>936.72</v>
      </c>
      <c r="AO109" s="471">
        <f t="shared" si="181"/>
        <v>1</v>
      </c>
      <c r="AP109" s="521">
        <f t="shared" si="212"/>
        <v>0</v>
      </c>
      <c r="AR109" s="53">
        <f t="shared" si="213"/>
        <v>0</v>
      </c>
      <c r="AT109" s="53"/>
      <c r="AU109" s="53"/>
      <c r="AV109" s="53"/>
      <c r="AW109" s="53"/>
      <c r="AX109" s="53"/>
      <c r="AY109" s="53"/>
      <c r="AZ109" s="53"/>
      <c r="BA109" s="53"/>
      <c r="BB109" s="53"/>
      <c r="BC109" s="53"/>
      <c r="BD109" s="53"/>
      <c r="BE109" s="53"/>
      <c r="BF109" s="53"/>
      <c r="BG109" s="53"/>
      <c r="BH109" s="53"/>
      <c r="BI109" s="53"/>
      <c r="BJ109" s="53"/>
      <c r="BK109" s="53"/>
      <c r="BL109" s="53"/>
      <c r="BM109" s="53"/>
      <c r="BN109" s="53"/>
      <c r="BO109" s="53"/>
      <c r="BP109" s="53"/>
      <c r="BQ109" s="53"/>
      <c r="BR109" s="53"/>
      <c r="BS109" s="53"/>
      <c r="BT109" s="53"/>
      <c r="BU109" s="53"/>
      <c r="BV109" s="53"/>
      <c r="BW109" s="53"/>
      <c r="BX109" s="53"/>
      <c r="BY109" s="53"/>
      <c r="BZ109" s="53"/>
      <c r="CA109" s="53"/>
      <c r="CB109" s="53"/>
      <c r="CC109" s="53"/>
      <c r="CD109" s="53"/>
      <c r="CE109" s="53"/>
      <c r="CF109" s="53"/>
      <c r="CG109" s="53"/>
      <c r="CH109" s="53"/>
      <c r="CI109" s="53"/>
      <c r="CJ109" s="53"/>
      <c r="CK109" s="53"/>
      <c r="CL109" s="53"/>
      <c r="CM109" s="53"/>
      <c r="CN109" s="53"/>
      <c r="CO109" s="53"/>
      <c r="CP109" s="53"/>
      <c r="CQ109" s="53"/>
      <c r="CR109" s="53"/>
      <c r="CS109" s="53"/>
      <c r="CT109" s="53"/>
      <c r="CU109" s="53"/>
      <c r="CV109" s="53"/>
      <c r="CW109" s="53"/>
      <c r="CX109" s="53"/>
      <c r="CY109" s="53"/>
      <c r="CZ109" s="53"/>
      <c r="DA109" s="53"/>
      <c r="DB109" s="53"/>
      <c r="DC109" s="53"/>
      <c r="DD109" s="53"/>
      <c r="DE109" s="53"/>
      <c r="DF109" s="53"/>
      <c r="DG109" s="53"/>
      <c r="DH109" s="53"/>
      <c r="DI109" s="53"/>
      <c r="DJ109" s="53"/>
      <c r="DK109" s="53"/>
      <c r="DL109" s="53"/>
      <c r="DM109" s="53"/>
      <c r="DN109" s="53"/>
      <c r="DO109" s="53"/>
      <c r="DP109" s="53"/>
      <c r="DQ109" s="53"/>
      <c r="DR109" s="53"/>
      <c r="DS109" s="53"/>
      <c r="DT109" s="53"/>
      <c r="DU109" s="53"/>
      <c r="DV109" s="53"/>
      <c r="DW109" s="53"/>
      <c r="DX109" s="53"/>
      <c r="DY109" s="53"/>
      <c r="DZ109" s="53"/>
      <c r="EA109" s="53"/>
      <c r="EB109" s="53"/>
      <c r="EC109" s="53"/>
      <c r="ED109" s="53"/>
      <c r="EE109" s="53"/>
      <c r="EF109" s="53"/>
      <c r="EG109" s="53"/>
      <c r="EH109" s="53"/>
      <c r="EI109" s="53"/>
      <c r="EJ109" s="53"/>
      <c r="EK109" s="53"/>
      <c r="EL109" s="53"/>
      <c r="EM109" s="53"/>
      <c r="EN109" s="53"/>
      <c r="EO109" s="53"/>
      <c r="EP109" s="53"/>
      <c r="EQ109" s="53"/>
      <c r="ER109" s="53"/>
      <c r="ES109" s="53"/>
      <c r="ET109" s="53"/>
      <c r="EU109" s="53"/>
      <c r="EV109" s="53"/>
      <c r="EW109" s="53"/>
      <c r="EX109" s="53"/>
      <c r="EY109" s="53"/>
      <c r="EZ109" s="53"/>
      <c r="FA109" s="53"/>
      <c r="FB109" s="53"/>
      <c r="FC109" s="53"/>
      <c r="FD109" s="53"/>
      <c r="FE109" s="53"/>
      <c r="FF109" s="53"/>
      <c r="FG109" s="53"/>
      <c r="FH109" s="53"/>
      <c r="FI109" s="53"/>
      <c r="FJ109" s="53"/>
      <c r="FK109" s="53"/>
      <c r="FL109" s="53"/>
      <c r="FM109" s="53"/>
      <c r="FN109" s="53"/>
      <c r="FO109" s="53"/>
      <c r="FP109" s="53"/>
      <c r="FQ109" s="53"/>
      <c r="FR109" s="53"/>
      <c r="FS109" s="53"/>
      <c r="FT109" s="53"/>
      <c r="FU109" s="53"/>
      <c r="FV109" s="53"/>
      <c r="FW109" s="53"/>
      <c r="FX109" s="53"/>
      <c r="FY109" s="53"/>
      <c r="FZ109" s="53"/>
      <c r="GA109" s="53"/>
      <c r="GB109" s="53"/>
      <c r="GC109" s="53"/>
      <c r="GD109" s="53"/>
      <c r="GE109" s="53"/>
      <c r="GF109" s="53"/>
      <c r="GG109" s="53"/>
      <c r="GH109" s="53"/>
      <c r="GI109" s="53"/>
      <c r="GJ109" s="53"/>
      <c r="GK109" s="53"/>
      <c r="GL109" s="53"/>
      <c r="GM109" s="53"/>
      <c r="GN109" s="53"/>
      <c r="GO109" s="53"/>
      <c r="GP109" s="53"/>
      <c r="GQ109" s="53"/>
      <c r="GR109" s="53"/>
      <c r="GS109" s="53"/>
      <c r="GT109" s="53"/>
      <c r="GU109" s="53"/>
      <c r="GV109" s="53"/>
      <c r="GW109" s="53"/>
      <c r="GX109" s="53"/>
      <c r="GY109" s="53"/>
      <c r="GZ109" s="53"/>
      <c r="HA109" s="53"/>
      <c r="HB109" s="53"/>
      <c r="HC109" s="53"/>
      <c r="HD109" s="53"/>
      <c r="HE109" s="53"/>
      <c r="HF109" s="53"/>
      <c r="HG109" s="53"/>
      <c r="HH109" s="53"/>
      <c r="HI109" s="53"/>
      <c r="HJ109" s="53"/>
      <c r="HK109" s="53"/>
      <c r="HL109" s="53"/>
      <c r="HM109" s="53"/>
      <c r="HN109" s="53"/>
      <c r="HO109" s="53"/>
      <c r="HP109" s="53"/>
      <c r="HQ109" s="53"/>
      <c r="HR109" s="53"/>
      <c r="HS109" s="53"/>
      <c r="HT109" s="53"/>
      <c r="HU109" s="53"/>
      <c r="HV109" s="53"/>
      <c r="HW109" s="53"/>
      <c r="HX109" s="53"/>
      <c r="HY109" s="53"/>
      <c r="HZ109" s="53"/>
      <c r="IA109" s="53"/>
      <c r="IB109" s="53"/>
      <c r="IC109" s="53"/>
      <c r="ID109" s="53"/>
      <c r="IE109" s="53"/>
      <c r="IF109" s="53"/>
      <c r="IG109" s="53"/>
      <c r="IH109" s="53"/>
      <c r="II109" s="53"/>
      <c r="IJ109" s="53"/>
      <c r="IK109" s="53"/>
      <c r="IL109" s="53"/>
    </row>
    <row r="110" spans="1:246" ht="20.100000000000001" customHeight="1">
      <c r="A110" s="480" t="s">
        <v>912</v>
      </c>
      <c r="B110" s="437" t="s">
        <v>912</v>
      </c>
      <c r="C110" s="457" t="s">
        <v>1088</v>
      </c>
      <c r="D110" s="439" t="s">
        <v>1112</v>
      </c>
      <c r="E110" s="441">
        <v>38.15</v>
      </c>
      <c r="F110" s="440" t="s">
        <v>921</v>
      </c>
      <c r="G110" s="441">
        <v>6</v>
      </c>
      <c r="H110" s="442">
        <f t="shared" si="223"/>
        <v>228.89999999999998</v>
      </c>
      <c r="I110" s="481">
        <f t="shared" si="202"/>
        <v>4.4922281679641191E-4</v>
      </c>
      <c r="K110" s="470"/>
      <c r="L110" s="463">
        <f t="shared" si="203"/>
        <v>0</v>
      </c>
      <c r="M110" s="471">
        <f t="shared" si="214"/>
        <v>0</v>
      </c>
      <c r="O110" s="475"/>
      <c r="P110" s="464">
        <f t="shared" si="204"/>
        <v>0</v>
      </c>
      <c r="Q110" s="476">
        <f t="shared" si="215"/>
        <v>0</v>
      </c>
      <c r="S110" s="470"/>
      <c r="T110" s="463">
        <f t="shared" si="205"/>
        <v>0</v>
      </c>
      <c r="U110" s="471">
        <f t="shared" si="216"/>
        <v>0</v>
      </c>
      <c r="W110" s="475"/>
      <c r="X110" s="464">
        <f t="shared" si="206"/>
        <v>0</v>
      </c>
      <c r="Y110" s="476">
        <f t="shared" si="217"/>
        <v>0</v>
      </c>
      <c r="AA110" s="470"/>
      <c r="AB110" s="463">
        <f t="shared" si="207"/>
        <v>0</v>
      </c>
      <c r="AC110" s="471">
        <f t="shared" si="218"/>
        <v>0</v>
      </c>
      <c r="AE110" s="475">
        <v>6</v>
      </c>
      <c r="AF110" s="464">
        <f t="shared" si="208"/>
        <v>228.89999999999998</v>
      </c>
      <c r="AG110" s="476">
        <f t="shared" si="219"/>
        <v>1.9067738369637561E-2</v>
      </c>
      <c r="AI110" s="470"/>
      <c r="AJ110" s="463">
        <f t="shared" si="209"/>
        <v>0</v>
      </c>
      <c r="AK110" s="471">
        <f t="shared" si="220"/>
        <v>0</v>
      </c>
      <c r="AM110" s="486">
        <f t="shared" si="210"/>
        <v>6</v>
      </c>
      <c r="AN110" s="464">
        <f t="shared" si="211"/>
        <v>228.89999999999998</v>
      </c>
      <c r="AO110" s="471">
        <f t="shared" si="181"/>
        <v>1</v>
      </c>
      <c r="AP110" s="521">
        <f t="shared" si="212"/>
        <v>0</v>
      </c>
      <c r="AR110" s="53">
        <f t="shared" si="213"/>
        <v>0</v>
      </c>
      <c r="AT110" s="53"/>
      <c r="AU110" s="53"/>
      <c r="AV110" s="53"/>
      <c r="AW110" s="53"/>
      <c r="AX110" s="53"/>
      <c r="AY110" s="53"/>
      <c r="AZ110" s="53"/>
      <c r="BA110" s="53"/>
      <c r="BB110" s="53"/>
      <c r="BC110" s="53"/>
      <c r="BD110" s="53"/>
      <c r="BE110" s="53"/>
      <c r="BF110" s="53"/>
      <c r="BG110" s="53"/>
      <c r="BH110" s="53"/>
      <c r="BI110" s="53"/>
      <c r="BJ110" s="53"/>
      <c r="BK110" s="53"/>
      <c r="BL110" s="53"/>
      <c r="BM110" s="53"/>
      <c r="BN110" s="53"/>
      <c r="BO110" s="53"/>
      <c r="BP110" s="53"/>
      <c r="BQ110" s="53"/>
      <c r="BR110" s="53"/>
      <c r="BS110" s="53"/>
      <c r="BT110" s="53"/>
      <c r="BU110" s="53"/>
      <c r="BV110" s="53"/>
      <c r="BW110" s="53"/>
      <c r="BX110" s="53"/>
      <c r="BY110" s="53"/>
      <c r="BZ110" s="53"/>
      <c r="CA110" s="53"/>
      <c r="CB110" s="53"/>
      <c r="CC110" s="53"/>
      <c r="CD110" s="53"/>
      <c r="CE110" s="53"/>
      <c r="CF110" s="53"/>
      <c r="CG110" s="53"/>
      <c r="CH110" s="53"/>
      <c r="CI110" s="53"/>
      <c r="CJ110" s="53"/>
      <c r="CK110" s="53"/>
      <c r="CL110" s="53"/>
      <c r="CM110" s="53"/>
      <c r="CN110" s="53"/>
      <c r="CO110" s="53"/>
      <c r="CP110" s="53"/>
      <c r="CQ110" s="53"/>
      <c r="CR110" s="53"/>
      <c r="CS110" s="53"/>
      <c r="CT110" s="53"/>
      <c r="CU110" s="53"/>
      <c r="CV110" s="53"/>
      <c r="CW110" s="53"/>
      <c r="CX110" s="53"/>
      <c r="CY110" s="53"/>
      <c r="CZ110" s="53"/>
      <c r="DA110" s="53"/>
      <c r="DB110" s="53"/>
      <c r="DC110" s="53"/>
      <c r="DD110" s="53"/>
      <c r="DE110" s="53"/>
      <c r="DF110" s="53"/>
      <c r="DG110" s="53"/>
      <c r="DH110" s="53"/>
      <c r="DI110" s="53"/>
      <c r="DJ110" s="53"/>
      <c r="DK110" s="53"/>
      <c r="DL110" s="53"/>
      <c r="DM110" s="53"/>
      <c r="DN110" s="53"/>
      <c r="DO110" s="53"/>
      <c r="DP110" s="53"/>
      <c r="DQ110" s="53"/>
      <c r="DR110" s="53"/>
      <c r="DS110" s="53"/>
      <c r="DT110" s="53"/>
      <c r="DU110" s="53"/>
      <c r="DV110" s="53"/>
      <c r="DW110" s="53"/>
      <c r="DX110" s="53"/>
      <c r="DY110" s="53"/>
      <c r="DZ110" s="53"/>
      <c r="EA110" s="53"/>
      <c r="EB110" s="53"/>
      <c r="EC110" s="53"/>
      <c r="ED110" s="53"/>
      <c r="EE110" s="53"/>
      <c r="EF110" s="53"/>
      <c r="EG110" s="53"/>
      <c r="EH110" s="53"/>
      <c r="EI110" s="53"/>
      <c r="EJ110" s="53"/>
      <c r="EK110" s="53"/>
      <c r="EL110" s="53"/>
      <c r="EM110" s="53"/>
      <c r="EN110" s="53"/>
      <c r="EO110" s="53"/>
      <c r="EP110" s="53"/>
      <c r="EQ110" s="53"/>
      <c r="ER110" s="53"/>
      <c r="ES110" s="53"/>
      <c r="ET110" s="53"/>
      <c r="EU110" s="53"/>
      <c r="EV110" s="53"/>
      <c r="EW110" s="53"/>
      <c r="EX110" s="53"/>
      <c r="EY110" s="53"/>
      <c r="EZ110" s="53"/>
      <c r="FA110" s="53"/>
      <c r="FB110" s="53"/>
      <c r="FC110" s="53"/>
      <c r="FD110" s="53"/>
      <c r="FE110" s="53"/>
      <c r="FF110" s="53"/>
      <c r="FG110" s="53"/>
      <c r="FH110" s="53"/>
      <c r="FI110" s="53"/>
      <c r="FJ110" s="53"/>
      <c r="FK110" s="53"/>
      <c r="FL110" s="53"/>
      <c r="FM110" s="53"/>
      <c r="FN110" s="53"/>
      <c r="FO110" s="53"/>
      <c r="FP110" s="53"/>
      <c r="FQ110" s="53"/>
      <c r="FR110" s="53"/>
      <c r="FS110" s="53"/>
      <c r="FT110" s="53"/>
      <c r="FU110" s="53"/>
      <c r="FV110" s="53"/>
      <c r="FW110" s="53"/>
      <c r="FX110" s="53"/>
      <c r="FY110" s="53"/>
      <c r="FZ110" s="53"/>
      <c r="GA110" s="53"/>
      <c r="GB110" s="53"/>
      <c r="GC110" s="53"/>
      <c r="GD110" s="53"/>
      <c r="GE110" s="53"/>
      <c r="GF110" s="53"/>
      <c r="GG110" s="53"/>
      <c r="GH110" s="53"/>
      <c r="GI110" s="53"/>
      <c r="GJ110" s="53"/>
      <c r="GK110" s="53"/>
      <c r="GL110" s="53"/>
      <c r="GM110" s="53"/>
      <c r="GN110" s="53"/>
      <c r="GO110" s="53"/>
      <c r="GP110" s="53"/>
      <c r="GQ110" s="53"/>
      <c r="GR110" s="53"/>
      <c r="GS110" s="53"/>
      <c r="GT110" s="53"/>
      <c r="GU110" s="53"/>
      <c r="GV110" s="53"/>
      <c r="GW110" s="53"/>
      <c r="GX110" s="53"/>
      <c r="GY110" s="53"/>
      <c r="GZ110" s="53"/>
      <c r="HA110" s="53"/>
      <c r="HB110" s="53"/>
      <c r="HC110" s="53"/>
      <c r="HD110" s="53"/>
      <c r="HE110" s="53"/>
      <c r="HF110" s="53"/>
      <c r="HG110" s="53"/>
      <c r="HH110" s="53"/>
      <c r="HI110" s="53"/>
      <c r="HJ110" s="53"/>
      <c r="HK110" s="53"/>
      <c r="HL110" s="53"/>
      <c r="HM110" s="53"/>
      <c r="HN110" s="53"/>
      <c r="HO110" s="53"/>
      <c r="HP110" s="53"/>
      <c r="HQ110" s="53"/>
      <c r="HR110" s="53"/>
      <c r="HS110" s="53"/>
      <c r="HT110" s="53"/>
      <c r="HU110" s="53"/>
      <c r="HV110" s="53"/>
      <c r="HW110" s="53"/>
      <c r="HX110" s="53"/>
      <c r="HY110" s="53"/>
      <c r="HZ110" s="53"/>
      <c r="IA110" s="53"/>
      <c r="IB110" s="53"/>
      <c r="IC110" s="53"/>
      <c r="ID110" s="53"/>
      <c r="IE110" s="53"/>
      <c r="IF110" s="53"/>
      <c r="IG110" s="53"/>
      <c r="IH110" s="53"/>
      <c r="II110" s="53"/>
      <c r="IJ110" s="53"/>
      <c r="IK110" s="53"/>
      <c r="IL110" s="53"/>
    </row>
    <row r="111" spans="1:246" ht="20.100000000000001" customHeight="1">
      <c r="A111" s="480" t="s">
        <v>912</v>
      </c>
      <c r="B111" s="437" t="s">
        <v>912</v>
      </c>
      <c r="C111" s="457" t="s">
        <v>1089</v>
      </c>
      <c r="D111" s="439" t="s">
        <v>1113</v>
      </c>
      <c r="E111" s="441">
        <v>42.03</v>
      </c>
      <c r="F111" s="440" t="s">
        <v>921</v>
      </c>
      <c r="G111" s="441">
        <v>2</v>
      </c>
      <c r="H111" s="442">
        <f t="shared" si="223"/>
        <v>84.06</v>
      </c>
      <c r="I111" s="481">
        <f t="shared" si="202"/>
        <v>1.6497016155485534E-4</v>
      </c>
      <c r="K111" s="470"/>
      <c r="L111" s="463">
        <f t="shared" si="203"/>
        <v>0</v>
      </c>
      <c r="M111" s="471">
        <f t="shared" si="214"/>
        <v>0</v>
      </c>
      <c r="O111" s="475"/>
      <c r="P111" s="464">
        <f t="shared" si="204"/>
        <v>0</v>
      </c>
      <c r="Q111" s="476">
        <f t="shared" si="215"/>
        <v>0</v>
      </c>
      <c r="S111" s="470"/>
      <c r="T111" s="463">
        <f t="shared" si="205"/>
        <v>0</v>
      </c>
      <c r="U111" s="471">
        <f t="shared" si="216"/>
        <v>0</v>
      </c>
      <c r="W111" s="475"/>
      <c r="X111" s="464">
        <f t="shared" si="206"/>
        <v>0</v>
      </c>
      <c r="Y111" s="476">
        <f t="shared" si="217"/>
        <v>0</v>
      </c>
      <c r="AA111" s="470"/>
      <c r="AB111" s="463">
        <f t="shared" si="207"/>
        <v>0</v>
      </c>
      <c r="AC111" s="471">
        <f t="shared" si="218"/>
        <v>0</v>
      </c>
      <c r="AE111" s="475">
        <v>2</v>
      </c>
      <c r="AF111" s="464">
        <f t="shared" si="208"/>
        <v>84.06</v>
      </c>
      <c r="AG111" s="476">
        <f t="shared" si="219"/>
        <v>7.0023332780765994E-3</v>
      </c>
      <c r="AI111" s="470"/>
      <c r="AJ111" s="463">
        <f t="shared" si="209"/>
        <v>0</v>
      </c>
      <c r="AK111" s="471">
        <f t="shared" si="220"/>
        <v>0</v>
      </c>
      <c r="AM111" s="486">
        <f t="shared" si="210"/>
        <v>2</v>
      </c>
      <c r="AN111" s="464">
        <f t="shared" si="211"/>
        <v>84.06</v>
      </c>
      <c r="AO111" s="471">
        <f t="shared" si="181"/>
        <v>1</v>
      </c>
      <c r="AP111" s="521">
        <f t="shared" si="212"/>
        <v>0</v>
      </c>
      <c r="AR111" s="53">
        <f t="shared" si="213"/>
        <v>0</v>
      </c>
      <c r="AT111" s="53"/>
      <c r="AU111" s="53"/>
      <c r="AV111" s="53"/>
      <c r="AW111" s="53"/>
      <c r="AX111" s="53"/>
      <c r="AY111" s="53"/>
      <c r="AZ111" s="53"/>
      <c r="BA111" s="53"/>
      <c r="BB111" s="53"/>
      <c r="BC111" s="53"/>
      <c r="BD111" s="53"/>
      <c r="BE111" s="53"/>
      <c r="BF111" s="53"/>
      <c r="BG111" s="53"/>
      <c r="BH111" s="53"/>
      <c r="BI111" s="53"/>
      <c r="BJ111" s="53"/>
      <c r="BK111" s="53"/>
      <c r="BL111" s="53"/>
      <c r="BM111" s="53"/>
      <c r="BN111" s="53"/>
      <c r="BO111" s="53"/>
      <c r="BP111" s="53"/>
      <c r="BQ111" s="53"/>
      <c r="BR111" s="53"/>
      <c r="BS111" s="53"/>
      <c r="BT111" s="53"/>
      <c r="BU111" s="53"/>
      <c r="BV111" s="53"/>
      <c r="BW111" s="53"/>
      <c r="BX111" s="53"/>
      <c r="BY111" s="53"/>
      <c r="BZ111" s="53"/>
      <c r="CA111" s="53"/>
      <c r="CB111" s="53"/>
      <c r="CC111" s="53"/>
      <c r="CD111" s="53"/>
      <c r="CE111" s="53"/>
      <c r="CF111" s="53"/>
      <c r="CG111" s="53"/>
      <c r="CH111" s="53"/>
      <c r="CI111" s="53"/>
      <c r="CJ111" s="53"/>
      <c r="CK111" s="53"/>
      <c r="CL111" s="53"/>
      <c r="CM111" s="53"/>
      <c r="CN111" s="53"/>
      <c r="CO111" s="53"/>
      <c r="CP111" s="53"/>
      <c r="CQ111" s="53"/>
      <c r="CR111" s="53"/>
      <c r="CS111" s="53"/>
      <c r="CT111" s="53"/>
      <c r="CU111" s="53"/>
      <c r="CV111" s="53"/>
      <c r="CW111" s="53"/>
      <c r="CX111" s="53"/>
      <c r="CY111" s="53"/>
      <c r="CZ111" s="53"/>
      <c r="DA111" s="53"/>
      <c r="DB111" s="53"/>
      <c r="DC111" s="53"/>
      <c r="DD111" s="53"/>
      <c r="DE111" s="53"/>
      <c r="DF111" s="53"/>
      <c r="DG111" s="53"/>
      <c r="DH111" s="53"/>
      <c r="DI111" s="53"/>
      <c r="DJ111" s="53"/>
      <c r="DK111" s="53"/>
      <c r="DL111" s="53"/>
      <c r="DM111" s="53"/>
      <c r="DN111" s="53"/>
      <c r="DO111" s="53"/>
      <c r="DP111" s="53"/>
      <c r="DQ111" s="53"/>
      <c r="DR111" s="53"/>
      <c r="DS111" s="53"/>
      <c r="DT111" s="53"/>
      <c r="DU111" s="53"/>
      <c r="DV111" s="53"/>
      <c r="DW111" s="53"/>
      <c r="DX111" s="53"/>
      <c r="DY111" s="53"/>
      <c r="DZ111" s="53"/>
      <c r="EA111" s="53"/>
      <c r="EB111" s="53"/>
      <c r="EC111" s="53"/>
      <c r="ED111" s="53"/>
      <c r="EE111" s="53"/>
      <c r="EF111" s="53"/>
      <c r="EG111" s="53"/>
      <c r="EH111" s="53"/>
      <c r="EI111" s="53"/>
      <c r="EJ111" s="53"/>
      <c r="EK111" s="53"/>
      <c r="EL111" s="53"/>
      <c r="EM111" s="53"/>
      <c r="EN111" s="53"/>
      <c r="EO111" s="53"/>
      <c r="EP111" s="53"/>
      <c r="EQ111" s="53"/>
      <c r="ER111" s="53"/>
      <c r="ES111" s="53"/>
      <c r="ET111" s="53"/>
      <c r="EU111" s="53"/>
      <c r="EV111" s="53"/>
      <c r="EW111" s="53"/>
      <c r="EX111" s="53"/>
      <c r="EY111" s="53"/>
      <c r="EZ111" s="53"/>
      <c r="FA111" s="53"/>
      <c r="FB111" s="53"/>
      <c r="FC111" s="53"/>
      <c r="FD111" s="53"/>
      <c r="FE111" s="53"/>
      <c r="FF111" s="53"/>
      <c r="FG111" s="53"/>
      <c r="FH111" s="53"/>
      <c r="FI111" s="53"/>
      <c r="FJ111" s="53"/>
      <c r="FK111" s="53"/>
      <c r="FL111" s="53"/>
      <c r="FM111" s="53"/>
      <c r="FN111" s="53"/>
      <c r="FO111" s="53"/>
      <c r="FP111" s="53"/>
      <c r="FQ111" s="53"/>
      <c r="FR111" s="53"/>
      <c r="FS111" s="53"/>
      <c r="FT111" s="53"/>
      <c r="FU111" s="53"/>
      <c r="FV111" s="53"/>
      <c r="FW111" s="53"/>
      <c r="FX111" s="53"/>
      <c r="FY111" s="53"/>
      <c r="FZ111" s="53"/>
      <c r="GA111" s="53"/>
      <c r="GB111" s="53"/>
      <c r="GC111" s="53"/>
      <c r="GD111" s="53"/>
      <c r="GE111" s="53"/>
      <c r="GF111" s="53"/>
      <c r="GG111" s="53"/>
      <c r="GH111" s="53"/>
      <c r="GI111" s="53"/>
      <c r="GJ111" s="53"/>
      <c r="GK111" s="53"/>
      <c r="GL111" s="53"/>
      <c r="GM111" s="53"/>
      <c r="GN111" s="53"/>
      <c r="GO111" s="53"/>
      <c r="GP111" s="53"/>
      <c r="GQ111" s="53"/>
      <c r="GR111" s="53"/>
      <c r="GS111" s="53"/>
      <c r="GT111" s="53"/>
      <c r="GU111" s="53"/>
      <c r="GV111" s="53"/>
      <c r="GW111" s="53"/>
      <c r="GX111" s="53"/>
      <c r="GY111" s="53"/>
      <c r="GZ111" s="53"/>
      <c r="HA111" s="53"/>
      <c r="HB111" s="53"/>
      <c r="HC111" s="53"/>
      <c r="HD111" s="53"/>
      <c r="HE111" s="53"/>
      <c r="HF111" s="53"/>
      <c r="HG111" s="53"/>
      <c r="HH111" s="53"/>
      <c r="HI111" s="53"/>
      <c r="HJ111" s="53"/>
      <c r="HK111" s="53"/>
      <c r="HL111" s="53"/>
      <c r="HM111" s="53"/>
      <c r="HN111" s="53"/>
      <c r="HO111" s="53"/>
      <c r="HP111" s="53"/>
      <c r="HQ111" s="53"/>
      <c r="HR111" s="53"/>
      <c r="HS111" s="53"/>
      <c r="HT111" s="53"/>
      <c r="HU111" s="53"/>
      <c r="HV111" s="53"/>
      <c r="HW111" s="53"/>
      <c r="HX111" s="53"/>
      <c r="HY111" s="53"/>
      <c r="HZ111" s="53"/>
      <c r="IA111" s="53"/>
      <c r="IB111" s="53"/>
      <c r="IC111" s="53"/>
      <c r="ID111" s="53"/>
      <c r="IE111" s="53"/>
      <c r="IF111" s="53"/>
      <c r="IG111" s="53"/>
      <c r="IH111" s="53"/>
      <c r="II111" s="53"/>
      <c r="IJ111" s="53"/>
      <c r="IK111" s="53"/>
      <c r="IL111" s="53"/>
    </row>
    <row r="112" spans="1:246" ht="45">
      <c r="A112" s="480" t="s">
        <v>912</v>
      </c>
      <c r="B112" s="437" t="s">
        <v>912</v>
      </c>
      <c r="C112" s="457" t="s">
        <v>1006</v>
      </c>
      <c r="D112" s="459" t="s">
        <v>1007</v>
      </c>
      <c r="E112" s="441">
        <v>875.02</v>
      </c>
      <c r="F112" s="440" t="s">
        <v>921</v>
      </c>
      <c r="G112" s="441">
        <v>2</v>
      </c>
      <c r="H112" s="442">
        <f t="shared" si="223"/>
        <v>1750.04</v>
      </c>
      <c r="I112" s="481">
        <f t="shared" si="202"/>
        <v>3.4345037060130742E-3</v>
      </c>
      <c r="K112" s="470"/>
      <c r="L112" s="463">
        <f t="shared" si="203"/>
        <v>0</v>
      </c>
      <c r="M112" s="471">
        <f t="shared" si="214"/>
        <v>0</v>
      </c>
      <c r="O112" s="475"/>
      <c r="P112" s="464">
        <f t="shared" si="204"/>
        <v>0</v>
      </c>
      <c r="Q112" s="476">
        <f t="shared" si="215"/>
        <v>0</v>
      </c>
      <c r="S112" s="470"/>
      <c r="T112" s="463">
        <f t="shared" si="205"/>
        <v>0</v>
      </c>
      <c r="U112" s="471">
        <f t="shared" si="216"/>
        <v>0</v>
      </c>
      <c r="W112" s="475"/>
      <c r="X112" s="464">
        <f t="shared" si="206"/>
        <v>0</v>
      </c>
      <c r="Y112" s="476">
        <f t="shared" si="217"/>
        <v>0</v>
      </c>
      <c r="AA112" s="470"/>
      <c r="AB112" s="463">
        <f t="shared" si="207"/>
        <v>0</v>
      </c>
      <c r="AC112" s="471">
        <f t="shared" si="218"/>
        <v>0</v>
      </c>
      <c r="AE112" s="475"/>
      <c r="AF112" s="464">
        <f t="shared" si="208"/>
        <v>0</v>
      </c>
      <c r="AG112" s="476">
        <f t="shared" si="219"/>
        <v>0</v>
      </c>
      <c r="AI112" s="470"/>
      <c r="AJ112" s="463">
        <f t="shared" si="209"/>
        <v>0</v>
      </c>
      <c r="AK112" s="471">
        <f t="shared" si="220"/>
        <v>0</v>
      </c>
      <c r="AM112" s="486">
        <f t="shared" si="210"/>
        <v>0</v>
      </c>
      <c r="AN112" s="464">
        <f t="shared" si="211"/>
        <v>0</v>
      </c>
      <c r="AO112" s="471" t="str">
        <f t="shared" si="181"/>
        <v>-</v>
      </c>
      <c r="AP112" s="521">
        <f t="shared" si="212"/>
        <v>2</v>
      </c>
      <c r="AR112" s="53">
        <f t="shared" si="213"/>
        <v>1750.04</v>
      </c>
      <c r="AT112" s="53"/>
      <c r="AU112" s="53"/>
      <c r="AV112" s="53"/>
      <c r="AW112" s="53"/>
      <c r="AX112" s="53"/>
      <c r="AY112" s="53"/>
      <c r="AZ112" s="53"/>
      <c r="BA112" s="53"/>
      <c r="BB112" s="53"/>
      <c r="BC112" s="53"/>
      <c r="BD112" s="53"/>
      <c r="BE112" s="53"/>
      <c r="BF112" s="53"/>
      <c r="BG112" s="53"/>
      <c r="BH112" s="53"/>
      <c r="BI112" s="53"/>
      <c r="BJ112" s="53"/>
      <c r="BK112" s="53"/>
      <c r="BL112" s="53"/>
      <c r="BM112" s="53"/>
      <c r="BN112" s="53"/>
      <c r="BO112" s="53"/>
      <c r="BP112" s="53"/>
      <c r="BQ112" s="53"/>
      <c r="BR112" s="53"/>
      <c r="BS112" s="53"/>
      <c r="BT112" s="53"/>
      <c r="BU112" s="53"/>
      <c r="BV112" s="53"/>
      <c r="BW112" s="53"/>
      <c r="BX112" s="53"/>
      <c r="BY112" s="53"/>
      <c r="BZ112" s="53"/>
      <c r="CA112" s="53"/>
      <c r="CB112" s="53"/>
      <c r="CC112" s="53"/>
      <c r="CD112" s="53"/>
      <c r="CE112" s="53"/>
      <c r="CF112" s="53"/>
      <c r="CG112" s="53"/>
      <c r="CH112" s="53"/>
      <c r="CI112" s="53"/>
      <c r="CJ112" s="53"/>
      <c r="CK112" s="53"/>
      <c r="CL112" s="53"/>
      <c r="CM112" s="53"/>
      <c r="CN112" s="53"/>
      <c r="CO112" s="53"/>
      <c r="CP112" s="53"/>
      <c r="CQ112" s="53"/>
      <c r="CR112" s="53"/>
      <c r="CS112" s="53"/>
      <c r="CT112" s="53"/>
      <c r="CU112" s="53"/>
      <c r="CV112" s="53"/>
      <c r="CW112" s="53"/>
      <c r="CX112" s="53"/>
      <c r="CY112" s="53"/>
      <c r="CZ112" s="53"/>
      <c r="DA112" s="53"/>
      <c r="DB112" s="53"/>
      <c r="DC112" s="53"/>
      <c r="DD112" s="53"/>
      <c r="DE112" s="53"/>
      <c r="DF112" s="53"/>
      <c r="DG112" s="53"/>
      <c r="DH112" s="53"/>
      <c r="DI112" s="53"/>
      <c r="DJ112" s="53"/>
      <c r="DK112" s="53"/>
      <c r="DL112" s="53"/>
      <c r="DM112" s="53"/>
      <c r="DN112" s="53"/>
      <c r="DO112" s="53"/>
      <c r="DP112" s="53"/>
      <c r="DQ112" s="53"/>
      <c r="DR112" s="53"/>
      <c r="DS112" s="53"/>
      <c r="DT112" s="53"/>
      <c r="DU112" s="53"/>
      <c r="DV112" s="53"/>
      <c r="DW112" s="53"/>
      <c r="DX112" s="53"/>
      <c r="DY112" s="53"/>
      <c r="DZ112" s="53"/>
      <c r="EA112" s="53"/>
      <c r="EB112" s="53"/>
      <c r="EC112" s="53"/>
      <c r="ED112" s="53"/>
      <c r="EE112" s="53"/>
      <c r="EF112" s="53"/>
      <c r="EG112" s="53"/>
      <c r="EH112" s="53"/>
      <c r="EI112" s="53"/>
      <c r="EJ112" s="53"/>
      <c r="EK112" s="53"/>
      <c r="EL112" s="53"/>
      <c r="EM112" s="53"/>
      <c r="EN112" s="53"/>
      <c r="EO112" s="53"/>
      <c r="EP112" s="53"/>
      <c r="EQ112" s="53"/>
      <c r="ER112" s="53"/>
      <c r="ES112" s="53"/>
      <c r="ET112" s="53"/>
      <c r="EU112" s="53"/>
      <c r="EV112" s="53"/>
      <c r="EW112" s="53"/>
      <c r="EX112" s="53"/>
      <c r="EY112" s="53"/>
      <c r="EZ112" s="53"/>
      <c r="FA112" s="53"/>
      <c r="FB112" s="53"/>
      <c r="FC112" s="53"/>
      <c r="FD112" s="53"/>
      <c r="FE112" s="53"/>
      <c r="FF112" s="53"/>
      <c r="FG112" s="53"/>
      <c r="FH112" s="53"/>
      <c r="FI112" s="53"/>
      <c r="FJ112" s="53"/>
      <c r="FK112" s="53"/>
      <c r="FL112" s="53"/>
      <c r="FM112" s="53"/>
      <c r="FN112" s="53"/>
      <c r="FO112" s="53"/>
      <c r="FP112" s="53"/>
      <c r="FQ112" s="53"/>
      <c r="FR112" s="53"/>
      <c r="FS112" s="53"/>
      <c r="FT112" s="53"/>
      <c r="FU112" s="53"/>
      <c r="FV112" s="53"/>
      <c r="FW112" s="53"/>
      <c r="FX112" s="53"/>
      <c r="FY112" s="53"/>
      <c r="FZ112" s="53"/>
      <c r="GA112" s="53"/>
      <c r="GB112" s="53"/>
      <c r="GC112" s="53"/>
      <c r="GD112" s="53"/>
      <c r="GE112" s="53"/>
      <c r="GF112" s="53"/>
      <c r="GG112" s="53"/>
      <c r="GH112" s="53"/>
      <c r="GI112" s="53"/>
      <c r="GJ112" s="53"/>
      <c r="GK112" s="53"/>
      <c r="GL112" s="53"/>
      <c r="GM112" s="53"/>
      <c r="GN112" s="53"/>
      <c r="GO112" s="53"/>
      <c r="GP112" s="53"/>
      <c r="GQ112" s="53"/>
      <c r="GR112" s="53"/>
      <c r="GS112" s="53"/>
      <c r="GT112" s="53"/>
      <c r="GU112" s="53"/>
      <c r="GV112" s="53"/>
      <c r="GW112" s="53"/>
      <c r="GX112" s="53"/>
      <c r="GY112" s="53"/>
      <c r="GZ112" s="53"/>
      <c r="HA112" s="53"/>
      <c r="HB112" s="53"/>
      <c r="HC112" s="53"/>
      <c r="HD112" s="53"/>
      <c r="HE112" s="53"/>
      <c r="HF112" s="53"/>
      <c r="HG112" s="53"/>
      <c r="HH112" s="53"/>
      <c r="HI112" s="53"/>
      <c r="HJ112" s="53"/>
      <c r="HK112" s="53"/>
      <c r="HL112" s="53"/>
      <c r="HM112" s="53"/>
      <c r="HN112" s="53"/>
      <c r="HO112" s="53"/>
      <c r="HP112" s="53"/>
      <c r="HQ112" s="53"/>
      <c r="HR112" s="53"/>
      <c r="HS112" s="53"/>
      <c r="HT112" s="53"/>
      <c r="HU112" s="53"/>
      <c r="HV112" s="53"/>
      <c r="HW112" s="53"/>
      <c r="HX112" s="53"/>
      <c r="HY112" s="53"/>
      <c r="HZ112" s="53"/>
      <c r="IA112" s="53"/>
      <c r="IB112" s="53"/>
      <c r="IC112" s="53"/>
      <c r="ID112" s="53"/>
      <c r="IE112" s="53"/>
      <c r="IF112" s="53"/>
      <c r="IG112" s="53"/>
      <c r="IH112" s="53"/>
      <c r="II112" s="53"/>
      <c r="IJ112" s="53"/>
      <c r="IK112" s="53"/>
      <c r="IL112" s="53"/>
    </row>
    <row r="113" spans="1:246" ht="30">
      <c r="A113" s="480" t="s">
        <v>912</v>
      </c>
      <c r="B113" s="437" t="s">
        <v>912</v>
      </c>
      <c r="C113" s="457" t="s">
        <v>1008</v>
      </c>
      <c r="D113" s="459" t="s">
        <v>1009</v>
      </c>
      <c r="E113" s="441">
        <v>758.23</v>
      </c>
      <c r="F113" s="440" t="s">
        <v>921</v>
      </c>
      <c r="G113" s="441">
        <v>4</v>
      </c>
      <c r="H113" s="442">
        <f t="shared" si="223"/>
        <v>3032.92</v>
      </c>
      <c r="I113" s="481">
        <f t="shared" si="202"/>
        <v>5.9521925099090154E-3</v>
      </c>
      <c r="K113" s="470"/>
      <c r="L113" s="463">
        <f t="shared" si="203"/>
        <v>0</v>
      </c>
      <c r="M113" s="471">
        <f t="shared" si="214"/>
        <v>0</v>
      </c>
      <c r="O113" s="475"/>
      <c r="P113" s="464">
        <f t="shared" si="204"/>
        <v>0</v>
      </c>
      <c r="Q113" s="476">
        <f t="shared" si="215"/>
        <v>0</v>
      </c>
      <c r="S113" s="470"/>
      <c r="T113" s="463">
        <f t="shared" si="205"/>
        <v>0</v>
      </c>
      <c r="U113" s="471">
        <f t="shared" si="216"/>
        <v>0</v>
      </c>
      <c r="W113" s="475"/>
      <c r="X113" s="464">
        <f t="shared" si="206"/>
        <v>0</v>
      </c>
      <c r="Y113" s="476">
        <f t="shared" si="217"/>
        <v>0</v>
      </c>
      <c r="AA113" s="470"/>
      <c r="AB113" s="463">
        <f t="shared" si="207"/>
        <v>0</v>
      </c>
      <c r="AC113" s="471">
        <f t="shared" si="218"/>
        <v>0</v>
      </c>
      <c r="AE113" s="475"/>
      <c r="AF113" s="464">
        <f t="shared" si="208"/>
        <v>0</v>
      </c>
      <c r="AG113" s="476">
        <f t="shared" si="219"/>
        <v>0</v>
      </c>
      <c r="AI113" s="470"/>
      <c r="AJ113" s="463">
        <f t="shared" si="209"/>
        <v>0</v>
      </c>
      <c r="AK113" s="471">
        <f t="shared" si="220"/>
        <v>0</v>
      </c>
      <c r="AM113" s="486">
        <f t="shared" si="210"/>
        <v>0</v>
      </c>
      <c r="AN113" s="464">
        <f t="shared" si="211"/>
        <v>0</v>
      </c>
      <c r="AO113" s="471" t="str">
        <f t="shared" si="181"/>
        <v>-</v>
      </c>
      <c r="AP113" s="521">
        <f t="shared" si="212"/>
        <v>4</v>
      </c>
      <c r="AR113" s="53">
        <f t="shared" si="213"/>
        <v>3032.92</v>
      </c>
      <c r="AT113" s="53"/>
      <c r="AU113" s="53"/>
      <c r="AV113" s="53"/>
      <c r="AW113" s="53"/>
      <c r="AX113" s="53"/>
      <c r="AY113" s="53"/>
      <c r="AZ113" s="53"/>
      <c r="BA113" s="53"/>
      <c r="BB113" s="53"/>
      <c r="BC113" s="53"/>
      <c r="BD113" s="53"/>
      <c r="BE113" s="53"/>
      <c r="BF113" s="53"/>
      <c r="BG113" s="53"/>
      <c r="BH113" s="53"/>
      <c r="BI113" s="53"/>
      <c r="BJ113" s="53"/>
      <c r="BK113" s="53"/>
      <c r="BL113" s="53"/>
      <c r="BM113" s="53"/>
      <c r="BN113" s="53"/>
      <c r="BO113" s="53"/>
      <c r="BP113" s="53"/>
      <c r="BQ113" s="53"/>
      <c r="BR113" s="53"/>
      <c r="BS113" s="53"/>
      <c r="BT113" s="53"/>
      <c r="BU113" s="53"/>
      <c r="BV113" s="53"/>
      <c r="BW113" s="53"/>
      <c r="BX113" s="53"/>
      <c r="BY113" s="53"/>
      <c r="BZ113" s="53"/>
      <c r="CA113" s="53"/>
      <c r="CB113" s="53"/>
      <c r="CC113" s="53"/>
      <c r="CD113" s="53"/>
      <c r="CE113" s="53"/>
      <c r="CF113" s="53"/>
      <c r="CG113" s="53"/>
      <c r="CH113" s="53"/>
      <c r="CI113" s="53"/>
      <c r="CJ113" s="53"/>
      <c r="CK113" s="53"/>
      <c r="CL113" s="53"/>
      <c r="CM113" s="53"/>
      <c r="CN113" s="53"/>
      <c r="CO113" s="53"/>
      <c r="CP113" s="53"/>
      <c r="CQ113" s="53"/>
      <c r="CR113" s="53"/>
      <c r="CS113" s="53"/>
      <c r="CT113" s="53"/>
      <c r="CU113" s="53"/>
      <c r="CV113" s="53"/>
      <c r="CW113" s="53"/>
      <c r="CX113" s="53"/>
      <c r="CY113" s="53"/>
      <c r="CZ113" s="53"/>
      <c r="DA113" s="53"/>
      <c r="DB113" s="53"/>
      <c r="DC113" s="53"/>
      <c r="DD113" s="53"/>
      <c r="DE113" s="53"/>
      <c r="DF113" s="53"/>
      <c r="DG113" s="53"/>
      <c r="DH113" s="53"/>
      <c r="DI113" s="53"/>
      <c r="DJ113" s="53"/>
      <c r="DK113" s="53"/>
      <c r="DL113" s="53"/>
      <c r="DM113" s="53"/>
      <c r="DN113" s="53"/>
      <c r="DO113" s="53"/>
      <c r="DP113" s="53"/>
      <c r="DQ113" s="53"/>
      <c r="DR113" s="53"/>
      <c r="DS113" s="53"/>
      <c r="DT113" s="53"/>
      <c r="DU113" s="53"/>
      <c r="DV113" s="53"/>
      <c r="DW113" s="53"/>
      <c r="DX113" s="53"/>
      <c r="DY113" s="53"/>
      <c r="DZ113" s="53"/>
      <c r="EA113" s="53"/>
      <c r="EB113" s="53"/>
      <c r="EC113" s="53"/>
      <c r="ED113" s="53"/>
      <c r="EE113" s="53"/>
      <c r="EF113" s="53"/>
      <c r="EG113" s="53"/>
      <c r="EH113" s="53"/>
      <c r="EI113" s="53"/>
      <c r="EJ113" s="53"/>
      <c r="EK113" s="53"/>
      <c r="EL113" s="53"/>
      <c r="EM113" s="53"/>
      <c r="EN113" s="53"/>
      <c r="EO113" s="53"/>
      <c r="EP113" s="53"/>
      <c r="EQ113" s="53"/>
      <c r="ER113" s="53"/>
      <c r="ES113" s="53"/>
      <c r="ET113" s="53"/>
      <c r="EU113" s="53"/>
      <c r="EV113" s="53"/>
      <c r="EW113" s="53"/>
      <c r="EX113" s="53"/>
      <c r="EY113" s="53"/>
      <c r="EZ113" s="53"/>
      <c r="FA113" s="53"/>
      <c r="FB113" s="53"/>
      <c r="FC113" s="53"/>
      <c r="FD113" s="53"/>
      <c r="FE113" s="53"/>
      <c r="FF113" s="53"/>
      <c r="FG113" s="53"/>
      <c r="FH113" s="53"/>
      <c r="FI113" s="53"/>
      <c r="FJ113" s="53"/>
      <c r="FK113" s="53"/>
      <c r="FL113" s="53"/>
      <c r="FM113" s="53"/>
      <c r="FN113" s="53"/>
      <c r="FO113" s="53"/>
      <c r="FP113" s="53"/>
      <c r="FQ113" s="53"/>
      <c r="FR113" s="53"/>
      <c r="FS113" s="53"/>
      <c r="FT113" s="53"/>
      <c r="FU113" s="53"/>
      <c r="FV113" s="53"/>
      <c r="FW113" s="53"/>
      <c r="FX113" s="53"/>
      <c r="FY113" s="53"/>
      <c r="FZ113" s="53"/>
      <c r="GA113" s="53"/>
      <c r="GB113" s="53"/>
      <c r="GC113" s="53"/>
      <c r="GD113" s="53"/>
      <c r="GE113" s="53"/>
      <c r="GF113" s="53"/>
      <c r="GG113" s="53"/>
      <c r="GH113" s="53"/>
      <c r="GI113" s="53"/>
      <c r="GJ113" s="53"/>
      <c r="GK113" s="53"/>
      <c r="GL113" s="53"/>
      <c r="GM113" s="53"/>
      <c r="GN113" s="53"/>
      <c r="GO113" s="53"/>
      <c r="GP113" s="53"/>
      <c r="GQ113" s="53"/>
      <c r="GR113" s="53"/>
      <c r="GS113" s="53"/>
      <c r="GT113" s="53"/>
      <c r="GU113" s="53"/>
      <c r="GV113" s="53"/>
      <c r="GW113" s="53"/>
      <c r="GX113" s="53"/>
      <c r="GY113" s="53"/>
      <c r="GZ113" s="53"/>
      <c r="HA113" s="53"/>
      <c r="HB113" s="53"/>
      <c r="HC113" s="53"/>
      <c r="HD113" s="53"/>
      <c r="HE113" s="53"/>
      <c r="HF113" s="53"/>
      <c r="HG113" s="53"/>
      <c r="HH113" s="53"/>
      <c r="HI113" s="53"/>
      <c r="HJ113" s="53"/>
      <c r="HK113" s="53"/>
      <c r="HL113" s="53"/>
      <c r="HM113" s="53"/>
      <c r="HN113" s="53"/>
      <c r="HO113" s="53"/>
      <c r="HP113" s="53"/>
      <c r="HQ113" s="53"/>
      <c r="HR113" s="53"/>
      <c r="HS113" s="53"/>
      <c r="HT113" s="53"/>
      <c r="HU113" s="53"/>
      <c r="HV113" s="53"/>
      <c r="HW113" s="53"/>
      <c r="HX113" s="53"/>
      <c r="HY113" s="53"/>
      <c r="HZ113" s="53"/>
      <c r="IA113" s="53"/>
      <c r="IB113" s="53"/>
      <c r="IC113" s="53"/>
      <c r="ID113" s="53"/>
      <c r="IE113" s="53"/>
      <c r="IF113" s="53"/>
      <c r="IG113" s="53"/>
      <c r="IH113" s="53"/>
      <c r="II113" s="53"/>
      <c r="IJ113" s="53"/>
      <c r="IK113" s="53"/>
      <c r="IL113" s="53"/>
    </row>
    <row r="114" spans="1:246" ht="20.25" customHeight="1">
      <c r="A114" s="479"/>
      <c r="B114" s="444"/>
      <c r="C114" s="444" t="s">
        <v>1115</v>
      </c>
      <c r="D114" s="445" t="s">
        <v>1114</v>
      </c>
      <c r="E114" s="447"/>
      <c r="F114" s="444"/>
      <c r="G114" s="446"/>
      <c r="H114" s="447">
        <f>SUM(H115:H135)</f>
        <v>8455.35</v>
      </c>
      <c r="I114" s="469">
        <f>SUM(I115:I135)</f>
        <v>1.6593866946262741E-2</v>
      </c>
      <c r="K114" s="468"/>
      <c r="L114" s="447">
        <f>SUM(L115:L135)</f>
        <v>0</v>
      </c>
      <c r="M114" s="469">
        <f>SUM(M115:M135)</f>
        <v>0</v>
      </c>
      <c r="O114" s="468"/>
      <c r="P114" s="447">
        <f>SUM(P115:P135)</f>
        <v>0</v>
      </c>
      <c r="Q114" s="469">
        <f>SUM(Q115:Q135)</f>
        <v>0</v>
      </c>
      <c r="S114" s="468"/>
      <c r="T114" s="447">
        <f>SUM(T115:T135)</f>
        <v>5232.5200000000004</v>
      </c>
      <c r="U114" s="469">
        <f>SUM(U115:U135)</f>
        <v>0.61884132531474156</v>
      </c>
      <c r="W114" s="468"/>
      <c r="X114" s="447">
        <f>SUM(X115:X135)</f>
        <v>0</v>
      </c>
      <c r="Y114" s="469">
        <f>SUM(Y115:Y135)</f>
        <v>0</v>
      </c>
      <c r="AA114" s="468"/>
      <c r="AB114" s="447">
        <f>SUM(AB115:AB135)</f>
        <v>0</v>
      </c>
      <c r="AC114" s="469">
        <f>SUM(AC115:AC135)</f>
        <v>0</v>
      </c>
      <c r="AE114" s="468"/>
      <c r="AF114" s="447">
        <f>SUM(AF115:AF135)</f>
        <v>0</v>
      </c>
      <c r="AG114" s="469">
        <f>SUM(AG115:AG135)</f>
        <v>0</v>
      </c>
      <c r="AI114" s="468"/>
      <c r="AJ114" s="447">
        <f>SUM(AJ115:AJ135)</f>
        <v>0</v>
      </c>
      <c r="AK114" s="469">
        <f>SUM(AK115:AK135)</f>
        <v>0</v>
      </c>
      <c r="AM114" s="468"/>
      <c r="AN114" s="447">
        <f>SUM(AN115:AN135)</f>
        <v>5232.5200000000004</v>
      </c>
      <c r="AO114" s="469">
        <f t="shared" si="181"/>
        <v>0.61884132531474156</v>
      </c>
      <c r="AP114" s="521"/>
      <c r="AR114" s="447">
        <f>SUM(AR115:AR135)</f>
        <v>3222.83</v>
      </c>
      <c r="AT114" s="373"/>
      <c r="AU114" s="373"/>
      <c r="AV114" s="373"/>
      <c r="AW114" s="373"/>
      <c r="AX114" s="373"/>
      <c r="AY114" s="373"/>
      <c r="AZ114" s="373"/>
      <c r="BA114" s="373"/>
      <c r="BB114" s="373"/>
      <c r="BC114" s="373"/>
      <c r="BD114" s="373"/>
      <c r="BE114" s="373"/>
      <c r="BF114" s="373"/>
      <c r="BG114" s="373"/>
      <c r="BH114" s="373"/>
      <c r="BI114" s="373"/>
      <c r="BJ114" s="373"/>
      <c r="BK114" s="373"/>
      <c r="BL114" s="373"/>
      <c r="BM114" s="373"/>
      <c r="BN114" s="373"/>
      <c r="BO114" s="373"/>
      <c r="BP114" s="373"/>
      <c r="BQ114" s="373"/>
      <c r="BR114" s="373"/>
      <c r="BS114" s="373"/>
      <c r="BT114" s="373"/>
      <c r="BU114" s="373"/>
      <c r="BV114" s="373"/>
      <c r="BW114" s="373"/>
      <c r="BX114" s="373"/>
      <c r="BY114" s="373"/>
      <c r="BZ114" s="373"/>
      <c r="CA114" s="373"/>
      <c r="CB114" s="373"/>
      <c r="CC114" s="373"/>
      <c r="CD114" s="373"/>
      <c r="CE114" s="373"/>
      <c r="CF114" s="373"/>
      <c r="CG114" s="373"/>
      <c r="CH114" s="373"/>
      <c r="CI114" s="373"/>
      <c r="CJ114" s="373"/>
      <c r="CK114" s="373"/>
      <c r="CL114" s="373"/>
      <c r="CM114" s="373"/>
      <c r="CN114" s="373"/>
      <c r="CO114" s="373"/>
      <c r="CP114" s="373"/>
      <c r="CQ114" s="373"/>
      <c r="CR114" s="373"/>
      <c r="CS114" s="373"/>
      <c r="CT114" s="373"/>
      <c r="CU114" s="373"/>
      <c r="CV114" s="373"/>
      <c r="CW114" s="373"/>
      <c r="CX114" s="373"/>
      <c r="CY114" s="373"/>
      <c r="CZ114" s="373"/>
      <c r="DA114" s="373"/>
      <c r="DB114" s="373"/>
      <c r="DC114" s="373"/>
      <c r="DD114" s="373"/>
      <c r="DE114" s="373"/>
      <c r="DF114" s="373"/>
      <c r="DG114" s="373"/>
      <c r="DH114" s="373"/>
      <c r="DI114" s="373"/>
      <c r="DJ114" s="373"/>
      <c r="DK114" s="373"/>
      <c r="DL114" s="373"/>
      <c r="DM114" s="373"/>
      <c r="DN114" s="373"/>
      <c r="DO114" s="373"/>
      <c r="DP114" s="373"/>
      <c r="DQ114" s="373"/>
      <c r="DR114" s="373"/>
      <c r="DS114" s="373"/>
      <c r="DT114" s="373"/>
      <c r="DU114" s="373"/>
      <c r="DV114" s="373"/>
      <c r="DW114" s="373"/>
      <c r="DX114" s="373"/>
      <c r="DY114" s="373"/>
      <c r="DZ114" s="373"/>
      <c r="EA114" s="373"/>
      <c r="EB114" s="373"/>
      <c r="EC114" s="373"/>
      <c r="ED114" s="373"/>
      <c r="EE114" s="373"/>
      <c r="EF114" s="373"/>
      <c r="EG114" s="373"/>
      <c r="EH114" s="373"/>
      <c r="EI114" s="373"/>
      <c r="EJ114" s="373"/>
      <c r="EK114" s="373"/>
      <c r="EL114" s="373"/>
      <c r="EM114" s="373"/>
      <c r="EN114" s="373"/>
      <c r="EO114" s="373"/>
      <c r="EP114" s="373"/>
      <c r="EQ114" s="373"/>
      <c r="ER114" s="373"/>
      <c r="ES114" s="373"/>
      <c r="ET114" s="373"/>
      <c r="EU114" s="373"/>
      <c r="EV114" s="373"/>
      <c r="EW114" s="373"/>
      <c r="EX114" s="373"/>
      <c r="EY114" s="373"/>
      <c r="EZ114" s="373"/>
      <c r="FA114" s="373"/>
      <c r="FB114" s="373"/>
      <c r="FC114" s="373"/>
      <c r="FD114" s="373"/>
      <c r="FE114" s="373"/>
      <c r="FF114" s="373"/>
      <c r="FG114" s="373"/>
      <c r="FH114" s="373"/>
      <c r="FI114" s="373"/>
      <c r="FJ114" s="373"/>
      <c r="FK114" s="373"/>
      <c r="FL114" s="373"/>
      <c r="FM114" s="373"/>
      <c r="FN114" s="373"/>
      <c r="FO114" s="373"/>
      <c r="FP114" s="373"/>
      <c r="FQ114" s="373"/>
      <c r="FR114" s="373"/>
      <c r="FS114" s="373"/>
      <c r="FT114" s="373"/>
      <c r="FU114" s="373"/>
      <c r="FV114" s="373"/>
      <c r="FW114" s="373"/>
      <c r="FX114" s="373"/>
      <c r="FY114" s="373"/>
      <c r="FZ114" s="373"/>
      <c r="GA114" s="373"/>
      <c r="GB114" s="373"/>
      <c r="GC114" s="373"/>
      <c r="GD114" s="373"/>
      <c r="GE114" s="373"/>
      <c r="GF114" s="373"/>
      <c r="GG114" s="373"/>
      <c r="GH114" s="373"/>
      <c r="GI114" s="373"/>
      <c r="GJ114" s="373"/>
      <c r="GK114" s="373"/>
      <c r="GL114" s="373"/>
      <c r="GM114" s="373"/>
      <c r="GN114" s="373"/>
      <c r="GO114" s="373"/>
      <c r="GP114" s="373"/>
      <c r="GQ114" s="373"/>
      <c r="GR114" s="373"/>
      <c r="GS114" s="373"/>
      <c r="GT114" s="373"/>
      <c r="GU114" s="373"/>
      <c r="GV114" s="373"/>
      <c r="GW114" s="373"/>
      <c r="GX114" s="373"/>
      <c r="GY114" s="373"/>
      <c r="GZ114" s="373"/>
      <c r="HA114" s="373"/>
      <c r="HB114" s="373"/>
      <c r="HC114" s="373"/>
      <c r="HD114" s="373"/>
      <c r="HE114" s="373"/>
      <c r="HF114" s="373"/>
      <c r="HG114" s="373"/>
      <c r="HH114" s="373"/>
      <c r="HI114" s="373"/>
      <c r="HJ114" s="373"/>
      <c r="HK114" s="373"/>
      <c r="HL114" s="373"/>
      <c r="HM114" s="373"/>
      <c r="HN114" s="373"/>
      <c r="HO114" s="373"/>
      <c r="HP114" s="373"/>
      <c r="HQ114" s="373"/>
      <c r="HR114" s="373"/>
      <c r="HS114" s="373"/>
      <c r="HT114" s="373"/>
      <c r="HU114" s="373"/>
      <c r="HV114" s="373"/>
      <c r="HW114" s="373"/>
      <c r="HX114" s="373"/>
      <c r="HY114" s="373"/>
      <c r="HZ114" s="373"/>
      <c r="IA114" s="373"/>
      <c r="IB114" s="373"/>
      <c r="IC114" s="373"/>
      <c r="ID114" s="373"/>
      <c r="IE114" s="373"/>
      <c r="IF114" s="373"/>
      <c r="IG114" s="373"/>
      <c r="IH114" s="373"/>
      <c r="II114" s="373"/>
      <c r="IJ114" s="373"/>
      <c r="IK114" s="373"/>
      <c r="IL114" s="373"/>
    </row>
    <row r="115" spans="1:246" ht="20.100000000000001" customHeight="1">
      <c r="A115" s="480" t="s">
        <v>912</v>
      </c>
      <c r="B115" s="437" t="s">
        <v>912</v>
      </c>
      <c r="C115" s="457" t="s">
        <v>1116</v>
      </c>
      <c r="D115" s="439" t="s">
        <v>1137</v>
      </c>
      <c r="E115" s="441">
        <v>33.549999999999997</v>
      </c>
      <c r="F115" s="440" t="s">
        <v>921</v>
      </c>
      <c r="G115" s="441">
        <v>5</v>
      </c>
      <c r="H115" s="442">
        <f t="shared" ref="H115:H135" si="224">E115*G115</f>
        <v>167.75</v>
      </c>
      <c r="I115" s="481">
        <f t="shared" ref="I115:I135" si="225">H115/$H$194</f>
        <v>3.2921418749496767E-4</v>
      </c>
      <c r="K115" s="470"/>
      <c r="L115" s="463">
        <f t="shared" ref="L115:L135" si="226">SUM(K115*$E115)</f>
        <v>0</v>
      </c>
      <c r="M115" s="471">
        <f>SUM(L115/$H$114)</f>
        <v>0</v>
      </c>
      <c r="O115" s="475"/>
      <c r="P115" s="464">
        <f t="shared" ref="P115:P135" si="227">SUM(O115*$E115)</f>
        <v>0</v>
      </c>
      <c r="Q115" s="476">
        <f>SUM(P115/$H$114)</f>
        <v>0</v>
      </c>
      <c r="S115" s="470">
        <v>5</v>
      </c>
      <c r="T115" s="463">
        <f>SUM(S115*$E115)</f>
        <v>167.75</v>
      </c>
      <c r="U115" s="471">
        <f>SUM(T115/$H$114)</f>
        <v>1.9839509896101285E-2</v>
      </c>
      <c r="W115" s="475"/>
      <c r="X115" s="464">
        <f t="shared" ref="X115:X135" si="228">SUM(W115*$E115)</f>
        <v>0</v>
      </c>
      <c r="Y115" s="476">
        <f>SUM(X115/$H$114)</f>
        <v>0</v>
      </c>
      <c r="AA115" s="470"/>
      <c r="AB115" s="463">
        <f t="shared" ref="AB115:AB135" si="229">SUM(AA115*$E115)</f>
        <v>0</v>
      </c>
      <c r="AC115" s="471">
        <f>SUM(AB115/$H$114)</f>
        <v>0</v>
      </c>
      <c r="AE115" s="475"/>
      <c r="AF115" s="464">
        <f t="shared" ref="AF115:AF135" si="230">SUM(AE115*$E115)</f>
        <v>0</v>
      </c>
      <c r="AG115" s="476">
        <f>SUM(AF115/$H$114)</f>
        <v>0</v>
      </c>
      <c r="AI115" s="470"/>
      <c r="AJ115" s="463">
        <f t="shared" ref="AJ115:AJ135" si="231">SUM(AI115*$E115)</f>
        <v>0</v>
      </c>
      <c r="AK115" s="471">
        <f>SUM(AJ115/$H$114)</f>
        <v>0</v>
      </c>
      <c r="AM115" s="486">
        <f t="shared" ref="AM115:AM135" si="232">SUM(AE115,AA115,W115,S115,O115,K115,AI115)</f>
        <v>5</v>
      </c>
      <c r="AN115" s="464">
        <f t="shared" ref="AN115:AN135" si="233">SUM(AF115,AB115,X115,T115,P115,L115,AJ115)</f>
        <v>167.75</v>
      </c>
      <c r="AO115" s="471">
        <f t="shared" si="181"/>
        <v>1</v>
      </c>
      <c r="AP115" s="521">
        <f t="shared" si="212"/>
        <v>0</v>
      </c>
      <c r="AR115" s="53">
        <f t="shared" si="213"/>
        <v>0</v>
      </c>
      <c r="AT115" s="53"/>
      <c r="AU115" s="53"/>
      <c r="AV115" s="53"/>
      <c r="AW115" s="53"/>
      <c r="AX115" s="53"/>
      <c r="AY115" s="53"/>
      <c r="AZ115" s="53"/>
      <c r="BA115" s="53"/>
      <c r="BB115" s="53"/>
      <c r="BC115" s="53"/>
      <c r="BD115" s="53"/>
      <c r="BE115" s="53"/>
      <c r="BF115" s="53"/>
      <c r="BG115" s="53"/>
      <c r="BH115" s="53"/>
      <c r="BI115" s="53"/>
      <c r="BJ115" s="53"/>
      <c r="BK115" s="53"/>
      <c r="BL115" s="53"/>
      <c r="BM115" s="53"/>
      <c r="BN115" s="53"/>
      <c r="BO115" s="53"/>
      <c r="BP115" s="53"/>
      <c r="BQ115" s="53"/>
      <c r="BR115" s="53"/>
      <c r="BS115" s="53"/>
      <c r="BT115" s="53"/>
      <c r="BU115" s="53"/>
      <c r="BV115" s="53"/>
      <c r="BW115" s="53"/>
      <c r="BX115" s="53"/>
      <c r="BY115" s="53"/>
      <c r="BZ115" s="53"/>
      <c r="CA115" s="53"/>
      <c r="CB115" s="53"/>
      <c r="CC115" s="53"/>
      <c r="CD115" s="53"/>
      <c r="CE115" s="53"/>
      <c r="CF115" s="53"/>
      <c r="CG115" s="53"/>
      <c r="CH115" s="53"/>
      <c r="CI115" s="53"/>
      <c r="CJ115" s="53"/>
      <c r="CK115" s="53"/>
      <c r="CL115" s="53"/>
      <c r="CM115" s="53"/>
      <c r="CN115" s="53"/>
      <c r="CO115" s="53"/>
      <c r="CP115" s="53"/>
      <c r="CQ115" s="53"/>
      <c r="CR115" s="53"/>
      <c r="CS115" s="53"/>
      <c r="CT115" s="53"/>
      <c r="CU115" s="53"/>
      <c r="CV115" s="53"/>
      <c r="CW115" s="53"/>
      <c r="CX115" s="53"/>
      <c r="CY115" s="53"/>
      <c r="CZ115" s="53"/>
      <c r="DA115" s="53"/>
      <c r="DB115" s="53"/>
      <c r="DC115" s="53"/>
      <c r="DD115" s="53"/>
      <c r="DE115" s="53"/>
      <c r="DF115" s="53"/>
      <c r="DG115" s="53"/>
      <c r="DH115" s="53"/>
      <c r="DI115" s="53"/>
      <c r="DJ115" s="53"/>
      <c r="DK115" s="53"/>
      <c r="DL115" s="53"/>
      <c r="DM115" s="53"/>
      <c r="DN115" s="53"/>
      <c r="DO115" s="53"/>
      <c r="DP115" s="53"/>
      <c r="DQ115" s="53"/>
      <c r="DR115" s="53"/>
      <c r="DS115" s="53"/>
      <c r="DT115" s="53"/>
      <c r="DU115" s="53"/>
      <c r="DV115" s="53"/>
      <c r="DW115" s="53"/>
      <c r="DX115" s="53"/>
      <c r="DY115" s="53"/>
      <c r="DZ115" s="53"/>
      <c r="EA115" s="53"/>
      <c r="EB115" s="53"/>
      <c r="EC115" s="53"/>
      <c r="ED115" s="53"/>
      <c r="EE115" s="53"/>
      <c r="EF115" s="53"/>
      <c r="EG115" s="53"/>
      <c r="EH115" s="53"/>
      <c r="EI115" s="53"/>
      <c r="EJ115" s="53"/>
      <c r="EK115" s="53"/>
      <c r="EL115" s="53"/>
      <c r="EM115" s="53"/>
      <c r="EN115" s="53"/>
      <c r="EO115" s="53"/>
      <c r="EP115" s="53"/>
      <c r="EQ115" s="53"/>
      <c r="ER115" s="53"/>
      <c r="ES115" s="53"/>
      <c r="ET115" s="53"/>
      <c r="EU115" s="53"/>
      <c r="EV115" s="53"/>
      <c r="EW115" s="53"/>
      <c r="EX115" s="53"/>
      <c r="EY115" s="53"/>
      <c r="EZ115" s="53"/>
      <c r="FA115" s="53"/>
      <c r="FB115" s="53"/>
      <c r="FC115" s="53"/>
      <c r="FD115" s="53"/>
      <c r="FE115" s="53"/>
      <c r="FF115" s="53"/>
      <c r="FG115" s="53"/>
      <c r="FH115" s="53"/>
      <c r="FI115" s="53"/>
      <c r="FJ115" s="53"/>
      <c r="FK115" s="53"/>
      <c r="FL115" s="53"/>
      <c r="FM115" s="53"/>
      <c r="FN115" s="53"/>
      <c r="FO115" s="53"/>
      <c r="FP115" s="53"/>
      <c r="FQ115" s="53"/>
      <c r="FR115" s="53"/>
      <c r="FS115" s="53"/>
      <c r="FT115" s="53"/>
      <c r="FU115" s="53"/>
      <c r="FV115" s="53"/>
      <c r="FW115" s="53"/>
      <c r="FX115" s="53"/>
      <c r="FY115" s="53"/>
      <c r="FZ115" s="53"/>
      <c r="GA115" s="53"/>
      <c r="GB115" s="53"/>
      <c r="GC115" s="53"/>
      <c r="GD115" s="53"/>
      <c r="GE115" s="53"/>
      <c r="GF115" s="53"/>
      <c r="GG115" s="53"/>
      <c r="GH115" s="53"/>
      <c r="GI115" s="53"/>
      <c r="GJ115" s="53"/>
      <c r="GK115" s="53"/>
      <c r="GL115" s="53"/>
      <c r="GM115" s="53"/>
      <c r="GN115" s="53"/>
      <c r="GO115" s="53"/>
      <c r="GP115" s="53"/>
      <c r="GQ115" s="53"/>
      <c r="GR115" s="53"/>
      <c r="GS115" s="53"/>
      <c r="GT115" s="53"/>
      <c r="GU115" s="53"/>
      <c r="GV115" s="53"/>
      <c r="GW115" s="53"/>
      <c r="GX115" s="53"/>
      <c r="GY115" s="53"/>
      <c r="GZ115" s="53"/>
      <c r="HA115" s="53"/>
      <c r="HB115" s="53"/>
      <c r="HC115" s="53"/>
      <c r="HD115" s="53"/>
      <c r="HE115" s="53"/>
      <c r="HF115" s="53"/>
      <c r="HG115" s="53"/>
      <c r="HH115" s="53"/>
      <c r="HI115" s="53"/>
      <c r="HJ115" s="53"/>
      <c r="HK115" s="53"/>
      <c r="HL115" s="53"/>
      <c r="HM115" s="53"/>
      <c r="HN115" s="53"/>
      <c r="HO115" s="53"/>
      <c r="HP115" s="53"/>
      <c r="HQ115" s="53"/>
      <c r="HR115" s="53"/>
      <c r="HS115" s="53"/>
      <c r="HT115" s="53"/>
      <c r="HU115" s="53"/>
      <c r="HV115" s="53"/>
      <c r="HW115" s="53"/>
      <c r="HX115" s="53"/>
      <c r="HY115" s="53"/>
      <c r="HZ115" s="53"/>
      <c r="IA115" s="53"/>
      <c r="IB115" s="53"/>
      <c r="IC115" s="53"/>
      <c r="ID115" s="53"/>
      <c r="IE115" s="53"/>
      <c r="IF115" s="53"/>
      <c r="IG115" s="53"/>
      <c r="IH115" s="53"/>
      <c r="II115" s="53"/>
      <c r="IJ115" s="53"/>
      <c r="IK115" s="53"/>
      <c r="IL115" s="53"/>
    </row>
    <row r="116" spans="1:246" ht="20.100000000000001" customHeight="1">
      <c r="A116" s="480" t="s">
        <v>912</v>
      </c>
      <c r="B116" s="437" t="s">
        <v>912</v>
      </c>
      <c r="C116" s="457" t="s">
        <v>1117</v>
      </c>
      <c r="D116" s="439" t="s">
        <v>1139</v>
      </c>
      <c r="E116" s="441">
        <v>373.54</v>
      </c>
      <c r="F116" s="440" t="s">
        <v>921</v>
      </c>
      <c r="G116" s="441">
        <v>4</v>
      </c>
      <c r="H116" s="442">
        <f t="shared" si="224"/>
        <v>1494.16</v>
      </c>
      <c r="I116" s="481">
        <f t="shared" si="225"/>
        <v>2.9323318652010786E-3</v>
      </c>
      <c r="K116" s="470"/>
      <c r="L116" s="463">
        <f t="shared" si="226"/>
        <v>0</v>
      </c>
      <c r="M116" s="471">
        <f t="shared" ref="M116:M135" si="234">SUM(L116/$H$114)</f>
        <v>0</v>
      </c>
      <c r="O116" s="475"/>
      <c r="P116" s="464">
        <f t="shared" si="227"/>
        <v>0</v>
      </c>
      <c r="Q116" s="476">
        <f t="shared" ref="Q116:Q135" si="235">SUM(P116/$H$114)</f>
        <v>0</v>
      </c>
      <c r="S116" s="470"/>
      <c r="T116" s="463">
        <f t="shared" ref="T116:T135" si="236">SUM(S116*$E116)</f>
        <v>0</v>
      </c>
      <c r="U116" s="471">
        <f t="shared" ref="U116:U135" si="237">SUM(T116/$H$114)</f>
        <v>0</v>
      </c>
      <c r="W116" s="475"/>
      <c r="X116" s="464">
        <f t="shared" si="228"/>
        <v>0</v>
      </c>
      <c r="Y116" s="476">
        <f t="shared" ref="Y116:Y135" si="238">SUM(X116/$H$114)</f>
        <v>0</v>
      </c>
      <c r="AA116" s="470"/>
      <c r="AB116" s="463">
        <f t="shared" si="229"/>
        <v>0</v>
      </c>
      <c r="AC116" s="471">
        <f t="shared" ref="AC116:AC135" si="239">SUM(AB116/$H$114)</f>
        <v>0</v>
      </c>
      <c r="AE116" s="475"/>
      <c r="AF116" s="464">
        <f t="shared" si="230"/>
        <v>0</v>
      </c>
      <c r="AG116" s="476">
        <f t="shared" ref="AG116:AG135" si="240">SUM(AF116/$H$114)</f>
        <v>0</v>
      </c>
      <c r="AI116" s="470"/>
      <c r="AJ116" s="463">
        <f t="shared" si="231"/>
        <v>0</v>
      </c>
      <c r="AK116" s="471">
        <f t="shared" ref="AK116:AK135" si="241">SUM(AJ116/$H$114)</f>
        <v>0</v>
      </c>
      <c r="AM116" s="486">
        <f t="shared" si="232"/>
        <v>0</v>
      </c>
      <c r="AN116" s="464">
        <f t="shared" si="233"/>
        <v>0</v>
      </c>
      <c r="AO116" s="471" t="str">
        <f t="shared" si="181"/>
        <v>-</v>
      </c>
      <c r="AP116" s="521">
        <f t="shared" si="212"/>
        <v>4</v>
      </c>
      <c r="AR116" s="53">
        <f t="shared" si="213"/>
        <v>1494.16</v>
      </c>
      <c r="AT116" s="53"/>
      <c r="AU116" s="53"/>
      <c r="AV116" s="53"/>
      <c r="AW116" s="53"/>
      <c r="AX116" s="53"/>
      <c r="AY116" s="53"/>
      <c r="AZ116" s="53"/>
      <c r="BA116" s="53"/>
      <c r="BB116" s="53"/>
      <c r="BC116" s="53"/>
      <c r="BD116" s="53"/>
      <c r="BE116" s="53"/>
      <c r="BF116" s="53"/>
      <c r="BG116" s="53"/>
      <c r="BH116" s="53"/>
      <c r="BI116" s="53"/>
      <c r="BJ116" s="53"/>
      <c r="BK116" s="53"/>
      <c r="BL116" s="53"/>
      <c r="BM116" s="53"/>
      <c r="BN116" s="53"/>
      <c r="BO116" s="53"/>
      <c r="BP116" s="53"/>
      <c r="BQ116" s="53"/>
      <c r="BR116" s="53"/>
      <c r="BS116" s="53"/>
      <c r="BT116" s="53"/>
      <c r="BU116" s="53"/>
      <c r="BV116" s="53"/>
      <c r="BW116" s="53"/>
      <c r="BX116" s="53"/>
      <c r="BY116" s="53"/>
      <c r="BZ116" s="53"/>
      <c r="CA116" s="53"/>
      <c r="CB116" s="53"/>
      <c r="CC116" s="53"/>
      <c r="CD116" s="53"/>
      <c r="CE116" s="53"/>
      <c r="CF116" s="53"/>
      <c r="CG116" s="53"/>
      <c r="CH116" s="53"/>
      <c r="CI116" s="53"/>
      <c r="CJ116" s="53"/>
      <c r="CK116" s="53"/>
      <c r="CL116" s="53"/>
      <c r="CM116" s="53"/>
      <c r="CN116" s="53"/>
      <c r="CO116" s="53"/>
      <c r="CP116" s="53"/>
      <c r="CQ116" s="53"/>
      <c r="CR116" s="53"/>
      <c r="CS116" s="53"/>
      <c r="CT116" s="53"/>
      <c r="CU116" s="53"/>
      <c r="CV116" s="53"/>
      <c r="CW116" s="53"/>
      <c r="CX116" s="53"/>
      <c r="CY116" s="53"/>
      <c r="CZ116" s="53"/>
      <c r="DA116" s="53"/>
      <c r="DB116" s="53"/>
      <c r="DC116" s="53"/>
      <c r="DD116" s="53"/>
      <c r="DE116" s="53"/>
      <c r="DF116" s="53"/>
      <c r="DG116" s="53"/>
      <c r="DH116" s="53"/>
      <c r="DI116" s="53"/>
      <c r="DJ116" s="53"/>
      <c r="DK116" s="53"/>
      <c r="DL116" s="53"/>
      <c r="DM116" s="53"/>
      <c r="DN116" s="53"/>
      <c r="DO116" s="53"/>
      <c r="DP116" s="53"/>
      <c r="DQ116" s="53"/>
      <c r="DR116" s="53"/>
      <c r="DS116" s="53"/>
      <c r="DT116" s="53"/>
      <c r="DU116" s="53"/>
      <c r="DV116" s="53"/>
      <c r="DW116" s="53"/>
      <c r="DX116" s="53"/>
      <c r="DY116" s="53"/>
      <c r="DZ116" s="53"/>
      <c r="EA116" s="53"/>
      <c r="EB116" s="53"/>
      <c r="EC116" s="53"/>
      <c r="ED116" s="53"/>
      <c r="EE116" s="53"/>
      <c r="EF116" s="53"/>
      <c r="EG116" s="53"/>
      <c r="EH116" s="53"/>
      <c r="EI116" s="53"/>
      <c r="EJ116" s="53"/>
      <c r="EK116" s="53"/>
      <c r="EL116" s="53"/>
      <c r="EM116" s="53"/>
      <c r="EN116" s="53"/>
      <c r="EO116" s="53"/>
      <c r="EP116" s="53"/>
      <c r="EQ116" s="53"/>
      <c r="ER116" s="53"/>
      <c r="ES116" s="53"/>
      <c r="ET116" s="53"/>
      <c r="EU116" s="53"/>
      <c r="EV116" s="53"/>
      <c r="EW116" s="53"/>
      <c r="EX116" s="53"/>
      <c r="EY116" s="53"/>
      <c r="EZ116" s="53"/>
      <c r="FA116" s="53"/>
      <c r="FB116" s="53"/>
      <c r="FC116" s="53"/>
      <c r="FD116" s="53"/>
      <c r="FE116" s="53"/>
      <c r="FF116" s="53"/>
      <c r="FG116" s="53"/>
      <c r="FH116" s="53"/>
      <c r="FI116" s="53"/>
      <c r="FJ116" s="53"/>
      <c r="FK116" s="53"/>
      <c r="FL116" s="53"/>
      <c r="FM116" s="53"/>
      <c r="FN116" s="53"/>
      <c r="FO116" s="53"/>
      <c r="FP116" s="53"/>
      <c r="FQ116" s="53"/>
      <c r="FR116" s="53"/>
      <c r="FS116" s="53"/>
      <c r="FT116" s="53"/>
      <c r="FU116" s="53"/>
      <c r="FV116" s="53"/>
      <c r="FW116" s="53"/>
      <c r="FX116" s="53"/>
      <c r="FY116" s="53"/>
      <c r="FZ116" s="53"/>
      <c r="GA116" s="53"/>
      <c r="GB116" s="53"/>
      <c r="GC116" s="53"/>
      <c r="GD116" s="53"/>
      <c r="GE116" s="53"/>
      <c r="GF116" s="53"/>
      <c r="GG116" s="53"/>
      <c r="GH116" s="53"/>
      <c r="GI116" s="53"/>
      <c r="GJ116" s="53"/>
      <c r="GK116" s="53"/>
      <c r="GL116" s="53"/>
      <c r="GM116" s="53"/>
      <c r="GN116" s="53"/>
      <c r="GO116" s="53"/>
      <c r="GP116" s="53"/>
      <c r="GQ116" s="53"/>
      <c r="GR116" s="53"/>
      <c r="GS116" s="53"/>
      <c r="GT116" s="53"/>
      <c r="GU116" s="53"/>
      <c r="GV116" s="53"/>
      <c r="GW116" s="53"/>
      <c r="GX116" s="53"/>
      <c r="GY116" s="53"/>
      <c r="GZ116" s="53"/>
      <c r="HA116" s="53"/>
      <c r="HB116" s="53"/>
      <c r="HC116" s="53"/>
      <c r="HD116" s="53"/>
      <c r="HE116" s="53"/>
      <c r="HF116" s="53"/>
      <c r="HG116" s="53"/>
      <c r="HH116" s="53"/>
      <c r="HI116" s="53"/>
      <c r="HJ116" s="53"/>
      <c r="HK116" s="53"/>
      <c r="HL116" s="53"/>
      <c r="HM116" s="53"/>
      <c r="HN116" s="53"/>
      <c r="HO116" s="53"/>
      <c r="HP116" s="53"/>
      <c r="HQ116" s="53"/>
      <c r="HR116" s="53"/>
      <c r="HS116" s="53"/>
      <c r="HT116" s="53"/>
      <c r="HU116" s="53"/>
      <c r="HV116" s="53"/>
      <c r="HW116" s="53"/>
      <c r="HX116" s="53"/>
      <c r="HY116" s="53"/>
      <c r="HZ116" s="53"/>
      <c r="IA116" s="53"/>
      <c r="IB116" s="53"/>
      <c r="IC116" s="53"/>
      <c r="ID116" s="53"/>
      <c r="IE116" s="53"/>
      <c r="IF116" s="53"/>
      <c r="IG116" s="53"/>
      <c r="IH116" s="53"/>
      <c r="II116" s="53"/>
      <c r="IJ116" s="53"/>
      <c r="IK116" s="53"/>
      <c r="IL116" s="53"/>
    </row>
    <row r="117" spans="1:246" ht="20.100000000000001" customHeight="1">
      <c r="A117" s="480" t="s">
        <v>912</v>
      </c>
      <c r="B117" s="437" t="s">
        <v>912</v>
      </c>
      <c r="C117" s="457" t="s">
        <v>1118</v>
      </c>
      <c r="D117" s="439" t="s">
        <v>1138</v>
      </c>
      <c r="E117" s="441">
        <v>30.88</v>
      </c>
      <c r="F117" s="440" t="s">
        <v>921</v>
      </c>
      <c r="G117" s="441">
        <v>6</v>
      </c>
      <c r="H117" s="442">
        <f t="shared" si="224"/>
        <v>185.28</v>
      </c>
      <c r="I117" s="481">
        <f t="shared" si="225"/>
        <v>3.6361731540427789E-4</v>
      </c>
      <c r="K117" s="470"/>
      <c r="L117" s="463">
        <f t="shared" si="226"/>
        <v>0</v>
      </c>
      <c r="M117" s="471">
        <f t="shared" si="234"/>
        <v>0</v>
      </c>
      <c r="O117" s="475"/>
      <c r="P117" s="464">
        <f t="shared" si="227"/>
        <v>0</v>
      </c>
      <c r="Q117" s="476">
        <f t="shared" si="235"/>
        <v>0</v>
      </c>
      <c r="S117" s="470">
        <v>6</v>
      </c>
      <c r="T117" s="463">
        <f t="shared" si="236"/>
        <v>185.28</v>
      </c>
      <c r="U117" s="471">
        <f t="shared" si="237"/>
        <v>2.1912753463783283E-2</v>
      </c>
      <c r="W117" s="475"/>
      <c r="X117" s="464">
        <f t="shared" si="228"/>
        <v>0</v>
      </c>
      <c r="Y117" s="476">
        <f t="shared" si="238"/>
        <v>0</v>
      </c>
      <c r="AA117" s="470"/>
      <c r="AB117" s="463">
        <f t="shared" si="229"/>
        <v>0</v>
      </c>
      <c r="AC117" s="471">
        <f t="shared" si="239"/>
        <v>0</v>
      </c>
      <c r="AE117" s="475"/>
      <c r="AF117" s="464">
        <f t="shared" si="230"/>
        <v>0</v>
      </c>
      <c r="AG117" s="476">
        <f t="shared" si="240"/>
        <v>0</v>
      </c>
      <c r="AI117" s="470"/>
      <c r="AJ117" s="463">
        <f t="shared" si="231"/>
        <v>0</v>
      </c>
      <c r="AK117" s="471">
        <f t="shared" si="241"/>
        <v>0</v>
      </c>
      <c r="AM117" s="486">
        <f t="shared" si="232"/>
        <v>6</v>
      </c>
      <c r="AN117" s="464">
        <f t="shared" si="233"/>
        <v>185.28</v>
      </c>
      <c r="AO117" s="471">
        <f t="shared" si="181"/>
        <v>1</v>
      </c>
      <c r="AP117" s="521">
        <f t="shared" si="212"/>
        <v>0</v>
      </c>
      <c r="AR117" s="53">
        <f t="shared" si="213"/>
        <v>0</v>
      </c>
      <c r="AT117" s="53"/>
      <c r="AU117" s="53"/>
      <c r="AV117" s="53"/>
      <c r="AW117" s="53"/>
      <c r="AX117" s="53"/>
      <c r="AY117" s="53"/>
      <c r="AZ117" s="53"/>
      <c r="BA117" s="53"/>
      <c r="BB117" s="53"/>
      <c r="BC117" s="53"/>
      <c r="BD117" s="53"/>
      <c r="BE117" s="53"/>
      <c r="BF117" s="53"/>
      <c r="BG117" s="53"/>
      <c r="BH117" s="53"/>
      <c r="BI117" s="53"/>
      <c r="BJ117" s="53"/>
      <c r="BK117" s="53"/>
      <c r="BL117" s="53"/>
      <c r="BM117" s="53"/>
      <c r="BN117" s="53"/>
      <c r="BO117" s="53"/>
      <c r="BP117" s="53"/>
      <c r="BQ117" s="53"/>
      <c r="BR117" s="53"/>
      <c r="BS117" s="53"/>
      <c r="BT117" s="53"/>
      <c r="BU117" s="53"/>
      <c r="BV117" s="53"/>
      <c r="BW117" s="53"/>
      <c r="BX117" s="53"/>
      <c r="BY117" s="53"/>
      <c r="BZ117" s="53"/>
      <c r="CA117" s="53"/>
      <c r="CB117" s="53"/>
      <c r="CC117" s="53"/>
      <c r="CD117" s="53"/>
      <c r="CE117" s="53"/>
      <c r="CF117" s="53"/>
      <c r="CG117" s="53"/>
      <c r="CH117" s="53"/>
      <c r="CI117" s="53"/>
      <c r="CJ117" s="53"/>
      <c r="CK117" s="53"/>
      <c r="CL117" s="53"/>
      <c r="CM117" s="53"/>
      <c r="CN117" s="53"/>
      <c r="CO117" s="53"/>
      <c r="CP117" s="53"/>
      <c r="CQ117" s="53"/>
      <c r="CR117" s="53"/>
      <c r="CS117" s="53"/>
      <c r="CT117" s="53"/>
      <c r="CU117" s="53"/>
      <c r="CV117" s="53"/>
      <c r="CW117" s="53"/>
      <c r="CX117" s="53"/>
      <c r="CY117" s="53"/>
      <c r="CZ117" s="53"/>
      <c r="DA117" s="53"/>
      <c r="DB117" s="53"/>
      <c r="DC117" s="53"/>
      <c r="DD117" s="53"/>
      <c r="DE117" s="53"/>
      <c r="DF117" s="53"/>
      <c r="DG117" s="53"/>
      <c r="DH117" s="53"/>
      <c r="DI117" s="53"/>
      <c r="DJ117" s="53"/>
      <c r="DK117" s="53"/>
      <c r="DL117" s="53"/>
      <c r="DM117" s="53"/>
      <c r="DN117" s="53"/>
      <c r="DO117" s="53"/>
      <c r="DP117" s="53"/>
      <c r="DQ117" s="53"/>
      <c r="DR117" s="53"/>
      <c r="DS117" s="53"/>
      <c r="DT117" s="53"/>
      <c r="DU117" s="53"/>
      <c r="DV117" s="53"/>
      <c r="DW117" s="53"/>
      <c r="DX117" s="53"/>
      <c r="DY117" s="53"/>
      <c r="DZ117" s="53"/>
      <c r="EA117" s="53"/>
      <c r="EB117" s="53"/>
      <c r="EC117" s="53"/>
      <c r="ED117" s="53"/>
      <c r="EE117" s="53"/>
      <c r="EF117" s="53"/>
      <c r="EG117" s="53"/>
      <c r="EH117" s="53"/>
      <c r="EI117" s="53"/>
      <c r="EJ117" s="53"/>
      <c r="EK117" s="53"/>
      <c r="EL117" s="53"/>
      <c r="EM117" s="53"/>
      <c r="EN117" s="53"/>
      <c r="EO117" s="53"/>
      <c r="EP117" s="53"/>
      <c r="EQ117" s="53"/>
      <c r="ER117" s="53"/>
      <c r="ES117" s="53"/>
      <c r="ET117" s="53"/>
      <c r="EU117" s="53"/>
      <c r="EV117" s="53"/>
      <c r="EW117" s="53"/>
      <c r="EX117" s="53"/>
      <c r="EY117" s="53"/>
      <c r="EZ117" s="53"/>
      <c r="FA117" s="53"/>
      <c r="FB117" s="53"/>
      <c r="FC117" s="53"/>
      <c r="FD117" s="53"/>
      <c r="FE117" s="53"/>
      <c r="FF117" s="53"/>
      <c r="FG117" s="53"/>
      <c r="FH117" s="53"/>
      <c r="FI117" s="53"/>
      <c r="FJ117" s="53"/>
      <c r="FK117" s="53"/>
      <c r="FL117" s="53"/>
      <c r="FM117" s="53"/>
      <c r="FN117" s="53"/>
      <c r="FO117" s="53"/>
      <c r="FP117" s="53"/>
      <c r="FQ117" s="53"/>
      <c r="FR117" s="53"/>
      <c r="FS117" s="53"/>
      <c r="FT117" s="53"/>
      <c r="FU117" s="53"/>
      <c r="FV117" s="53"/>
      <c r="FW117" s="53"/>
      <c r="FX117" s="53"/>
      <c r="FY117" s="53"/>
      <c r="FZ117" s="53"/>
      <c r="GA117" s="53"/>
      <c r="GB117" s="53"/>
      <c r="GC117" s="53"/>
      <c r="GD117" s="53"/>
      <c r="GE117" s="53"/>
      <c r="GF117" s="53"/>
      <c r="GG117" s="53"/>
      <c r="GH117" s="53"/>
      <c r="GI117" s="53"/>
      <c r="GJ117" s="53"/>
      <c r="GK117" s="53"/>
      <c r="GL117" s="53"/>
      <c r="GM117" s="53"/>
      <c r="GN117" s="53"/>
      <c r="GO117" s="53"/>
      <c r="GP117" s="53"/>
      <c r="GQ117" s="53"/>
      <c r="GR117" s="53"/>
      <c r="GS117" s="53"/>
      <c r="GT117" s="53"/>
      <c r="GU117" s="53"/>
      <c r="GV117" s="53"/>
      <c r="GW117" s="53"/>
      <c r="GX117" s="53"/>
      <c r="GY117" s="53"/>
      <c r="GZ117" s="53"/>
      <c r="HA117" s="53"/>
      <c r="HB117" s="53"/>
      <c r="HC117" s="53"/>
      <c r="HD117" s="53"/>
      <c r="HE117" s="53"/>
      <c r="HF117" s="53"/>
      <c r="HG117" s="53"/>
      <c r="HH117" s="53"/>
      <c r="HI117" s="53"/>
      <c r="HJ117" s="53"/>
      <c r="HK117" s="53"/>
      <c r="HL117" s="53"/>
      <c r="HM117" s="53"/>
      <c r="HN117" s="53"/>
      <c r="HO117" s="53"/>
      <c r="HP117" s="53"/>
      <c r="HQ117" s="53"/>
      <c r="HR117" s="53"/>
      <c r="HS117" s="53"/>
      <c r="HT117" s="53"/>
      <c r="HU117" s="53"/>
      <c r="HV117" s="53"/>
      <c r="HW117" s="53"/>
      <c r="HX117" s="53"/>
      <c r="HY117" s="53"/>
      <c r="HZ117" s="53"/>
      <c r="IA117" s="53"/>
      <c r="IB117" s="53"/>
      <c r="IC117" s="53"/>
      <c r="ID117" s="53"/>
      <c r="IE117" s="53"/>
      <c r="IF117" s="53"/>
      <c r="IG117" s="53"/>
      <c r="IH117" s="53"/>
      <c r="II117" s="53"/>
      <c r="IJ117" s="53"/>
      <c r="IK117" s="53"/>
      <c r="IL117" s="53"/>
    </row>
    <row r="118" spans="1:246" ht="20.100000000000001" customHeight="1">
      <c r="A118" s="480" t="s">
        <v>912</v>
      </c>
      <c r="B118" s="437" t="s">
        <v>912</v>
      </c>
      <c r="C118" s="457" t="s">
        <v>1119</v>
      </c>
      <c r="D118" s="439" t="s">
        <v>1140</v>
      </c>
      <c r="E118" s="441">
        <v>26.23</v>
      </c>
      <c r="F118" s="440" t="s">
        <v>921</v>
      </c>
      <c r="G118" s="441">
        <v>4</v>
      </c>
      <c r="H118" s="442">
        <f t="shared" si="224"/>
        <v>104.92</v>
      </c>
      <c r="I118" s="481">
        <f t="shared" si="225"/>
        <v>2.0590850999685251E-4</v>
      </c>
      <c r="K118" s="470"/>
      <c r="L118" s="463">
        <f t="shared" si="226"/>
        <v>0</v>
      </c>
      <c r="M118" s="471">
        <f t="shared" si="234"/>
        <v>0</v>
      </c>
      <c r="O118" s="475"/>
      <c r="P118" s="464">
        <f t="shared" si="227"/>
        <v>0</v>
      </c>
      <c r="Q118" s="476">
        <f t="shared" si="235"/>
        <v>0</v>
      </c>
      <c r="S118" s="470">
        <v>4</v>
      </c>
      <c r="T118" s="463">
        <f t="shared" si="236"/>
        <v>104.92</v>
      </c>
      <c r="U118" s="471">
        <f t="shared" si="237"/>
        <v>1.2408711644106986E-2</v>
      </c>
      <c r="W118" s="475"/>
      <c r="X118" s="464">
        <f t="shared" si="228"/>
        <v>0</v>
      </c>
      <c r="Y118" s="476">
        <f t="shared" si="238"/>
        <v>0</v>
      </c>
      <c r="AA118" s="470"/>
      <c r="AB118" s="463">
        <f t="shared" si="229"/>
        <v>0</v>
      </c>
      <c r="AC118" s="471">
        <f t="shared" si="239"/>
        <v>0</v>
      </c>
      <c r="AE118" s="475"/>
      <c r="AF118" s="464">
        <f t="shared" si="230"/>
        <v>0</v>
      </c>
      <c r="AG118" s="476">
        <f t="shared" si="240"/>
        <v>0</v>
      </c>
      <c r="AI118" s="470"/>
      <c r="AJ118" s="463">
        <f t="shared" si="231"/>
        <v>0</v>
      </c>
      <c r="AK118" s="471">
        <f t="shared" si="241"/>
        <v>0</v>
      </c>
      <c r="AM118" s="486">
        <f t="shared" si="232"/>
        <v>4</v>
      </c>
      <c r="AN118" s="464">
        <f t="shared" si="233"/>
        <v>104.92</v>
      </c>
      <c r="AO118" s="471">
        <f t="shared" si="181"/>
        <v>1</v>
      </c>
      <c r="AP118" s="521">
        <f t="shared" si="212"/>
        <v>0</v>
      </c>
      <c r="AR118" s="53">
        <f t="shared" si="213"/>
        <v>0</v>
      </c>
      <c r="AT118" s="53"/>
      <c r="AU118" s="53"/>
      <c r="AV118" s="53"/>
      <c r="AW118" s="53"/>
      <c r="AX118" s="53"/>
      <c r="AY118" s="53"/>
      <c r="AZ118" s="53"/>
      <c r="BA118" s="53"/>
      <c r="BB118" s="53"/>
      <c r="BC118" s="53"/>
      <c r="BD118" s="53"/>
      <c r="BE118" s="53"/>
      <c r="BF118" s="53"/>
      <c r="BG118" s="53"/>
      <c r="BH118" s="53"/>
      <c r="BI118" s="53"/>
      <c r="BJ118" s="53"/>
      <c r="BK118" s="53"/>
      <c r="BL118" s="53"/>
      <c r="BM118" s="53"/>
      <c r="BN118" s="53"/>
      <c r="BO118" s="53"/>
      <c r="BP118" s="53"/>
      <c r="BQ118" s="53"/>
      <c r="BR118" s="53"/>
      <c r="BS118" s="53"/>
      <c r="BT118" s="53"/>
      <c r="BU118" s="53"/>
      <c r="BV118" s="53"/>
      <c r="BW118" s="53"/>
      <c r="BX118" s="53"/>
      <c r="BY118" s="53"/>
      <c r="BZ118" s="53"/>
      <c r="CA118" s="53"/>
      <c r="CB118" s="53"/>
      <c r="CC118" s="53"/>
      <c r="CD118" s="53"/>
      <c r="CE118" s="53"/>
      <c r="CF118" s="53"/>
      <c r="CG118" s="53"/>
      <c r="CH118" s="53"/>
      <c r="CI118" s="53"/>
      <c r="CJ118" s="53"/>
      <c r="CK118" s="53"/>
      <c r="CL118" s="53"/>
      <c r="CM118" s="53"/>
      <c r="CN118" s="53"/>
      <c r="CO118" s="53"/>
      <c r="CP118" s="53"/>
      <c r="CQ118" s="53"/>
      <c r="CR118" s="53"/>
      <c r="CS118" s="53"/>
      <c r="CT118" s="53"/>
      <c r="CU118" s="53"/>
      <c r="CV118" s="53"/>
      <c r="CW118" s="53"/>
      <c r="CX118" s="53"/>
      <c r="CY118" s="53"/>
      <c r="CZ118" s="53"/>
      <c r="DA118" s="53"/>
      <c r="DB118" s="53"/>
      <c r="DC118" s="53"/>
      <c r="DD118" s="53"/>
      <c r="DE118" s="53"/>
      <c r="DF118" s="53"/>
      <c r="DG118" s="53"/>
      <c r="DH118" s="53"/>
      <c r="DI118" s="53"/>
      <c r="DJ118" s="53"/>
      <c r="DK118" s="53"/>
      <c r="DL118" s="53"/>
      <c r="DM118" s="53"/>
      <c r="DN118" s="53"/>
      <c r="DO118" s="53"/>
      <c r="DP118" s="53"/>
      <c r="DQ118" s="53"/>
      <c r="DR118" s="53"/>
      <c r="DS118" s="53"/>
      <c r="DT118" s="53"/>
      <c r="DU118" s="53"/>
      <c r="DV118" s="53"/>
      <c r="DW118" s="53"/>
      <c r="DX118" s="53"/>
      <c r="DY118" s="53"/>
      <c r="DZ118" s="53"/>
      <c r="EA118" s="53"/>
      <c r="EB118" s="53"/>
      <c r="EC118" s="53"/>
      <c r="ED118" s="53"/>
      <c r="EE118" s="53"/>
      <c r="EF118" s="53"/>
      <c r="EG118" s="53"/>
      <c r="EH118" s="53"/>
      <c r="EI118" s="53"/>
      <c r="EJ118" s="53"/>
      <c r="EK118" s="53"/>
      <c r="EL118" s="53"/>
      <c r="EM118" s="53"/>
      <c r="EN118" s="53"/>
      <c r="EO118" s="53"/>
      <c r="EP118" s="53"/>
      <c r="EQ118" s="53"/>
      <c r="ER118" s="53"/>
      <c r="ES118" s="53"/>
      <c r="ET118" s="53"/>
      <c r="EU118" s="53"/>
      <c r="EV118" s="53"/>
      <c r="EW118" s="53"/>
      <c r="EX118" s="53"/>
      <c r="EY118" s="53"/>
      <c r="EZ118" s="53"/>
      <c r="FA118" s="53"/>
      <c r="FB118" s="53"/>
      <c r="FC118" s="53"/>
      <c r="FD118" s="53"/>
      <c r="FE118" s="53"/>
      <c r="FF118" s="53"/>
      <c r="FG118" s="53"/>
      <c r="FH118" s="53"/>
      <c r="FI118" s="53"/>
      <c r="FJ118" s="53"/>
      <c r="FK118" s="53"/>
      <c r="FL118" s="53"/>
      <c r="FM118" s="53"/>
      <c r="FN118" s="53"/>
      <c r="FO118" s="53"/>
      <c r="FP118" s="53"/>
      <c r="FQ118" s="53"/>
      <c r="FR118" s="53"/>
      <c r="FS118" s="53"/>
      <c r="FT118" s="53"/>
      <c r="FU118" s="53"/>
      <c r="FV118" s="53"/>
      <c r="FW118" s="53"/>
      <c r="FX118" s="53"/>
      <c r="FY118" s="53"/>
      <c r="FZ118" s="53"/>
      <c r="GA118" s="53"/>
      <c r="GB118" s="53"/>
      <c r="GC118" s="53"/>
      <c r="GD118" s="53"/>
      <c r="GE118" s="53"/>
      <c r="GF118" s="53"/>
      <c r="GG118" s="53"/>
      <c r="GH118" s="53"/>
      <c r="GI118" s="53"/>
      <c r="GJ118" s="53"/>
      <c r="GK118" s="53"/>
      <c r="GL118" s="53"/>
      <c r="GM118" s="53"/>
      <c r="GN118" s="53"/>
      <c r="GO118" s="53"/>
      <c r="GP118" s="53"/>
      <c r="GQ118" s="53"/>
      <c r="GR118" s="53"/>
      <c r="GS118" s="53"/>
      <c r="GT118" s="53"/>
      <c r="GU118" s="53"/>
      <c r="GV118" s="53"/>
      <c r="GW118" s="53"/>
      <c r="GX118" s="53"/>
      <c r="GY118" s="53"/>
      <c r="GZ118" s="53"/>
      <c r="HA118" s="53"/>
      <c r="HB118" s="53"/>
      <c r="HC118" s="53"/>
      <c r="HD118" s="53"/>
      <c r="HE118" s="53"/>
      <c r="HF118" s="53"/>
      <c r="HG118" s="53"/>
      <c r="HH118" s="53"/>
      <c r="HI118" s="53"/>
      <c r="HJ118" s="53"/>
      <c r="HK118" s="53"/>
      <c r="HL118" s="53"/>
      <c r="HM118" s="53"/>
      <c r="HN118" s="53"/>
      <c r="HO118" s="53"/>
      <c r="HP118" s="53"/>
      <c r="HQ118" s="53"/>
      <c r="HR118" s="53"/>
      <c r="HS118" s="53"/>
      <c r="HT118" s="53"/>
      <c r="HU118" s="53"/>
      <c r="HV118" s="53"/>
      <c r="HW118" s="53"/>
      <c r="HX118" s="53"/>
      <c r="HY118" s="53"/>
      <c r="HZ118" s="53"/>
      <c r="IA118" s="53"/>
      <c r="IB118" s="53"/>
      <c r="IC118" s="53"/>
      <c r="ID118" s="53"/>
      <c r="IE118" s="53"/>
      <c r="IF118" s="53"/>
      <c r="IG118" s="53"/>
      <c r="IH118" s="53"/>
      <c r="II118" s="53"/>
      <c r="IJ118" s="53"/>
      <c r="IK118" s="53"/>
      <c r="IL118" s="53"/>
    </row>
    <row r="119" spans="1:246" ht="20.100000000000001" customHeight="1">
      <c r="A119" s="480" t="s">
        <v>912</v>
      </c>
      <c r="B119" s="437" t="s">
        <v>912</v>
      </c>
      <c r="C119" s="457" t="s">
        <v>1120</v>
      </c>
      <c r="D119" s="439" t="s">
        <v>1141</v>
      </c>
      <c r="E119" s="441">
        <v>5.25</v>
      </c>
      <c r="F119" s="440" t="s">
        <v>921</v>
      </c>
      <c r="G119" s="441">
        <v>14</v>
      </c>
      <c r="H119" s="442">
        <f t="shared" si="224"/>
        <v>73.5</v>
      </c>
      <c r="I119" s="481">
        <f t="shared" si="225"/>
        <v>1.4424585860435245E-4</v>
      </c>
      <c r="K119" s="470"/>
      <c r="L119" s="463">
        <f t="shared" si="226"/>
        <v>0</v>
      </c>
      <c r="M119" s="471">
        <f t="shared" si="234"/>
        <v>0</v>
      </c>
      <c r="O119" s="475"/>
      <c r="P119" s="464">
        <f t="shared" si="227"/>
        <v>0</v>
      </c>
      <c r="Q119" s="476">
        <f t="shared" si="235"/>
        <v>0</v>
      </c>
      <c r="S119" s="470">
        <v>14</v>
      </c>
      <c r="T119" s="463">
        <f t="shared" si="236"/>
        <v>73.5</v>
      </c>
      <c r="U119" s="471">
        <f t="shared" si="237"/>
        <v>8.6927211765332E-3</v>
      </c>
      <c r="W119" s="475"/>
      <c r="X119" s="464">
        <f t="shared" si="228"/>
        <v>0</v>
      </c>
      <c r="Y119" s="476">
        <f t="shared" si="238"/>
        <v>0</v>
      </c>
      <c r="AA119" s="470"/>
      <c r="AB119" s="463">
        <f t="shared" si="229"/>
        <v>0</v>
      </c>
      <c r="AC119" s="471">
        <f t="shared" si="239"/>
        <v>0</v>
      </c>
      <c r="AE119" s="475"/>
      <c r="AF119" s="464">
        <f t="shared" si="230"/>
        <v>0</v>
      </c>
      <c r="AG119" s="476">
        <f t="shared" si="240"/>
        <v>0</v>
      </c>
      <c r="AI119" s="470"/>
      <c r="AJ119" s="463">
        <f t="shared" si="231"/>
        <v>0</v>
      </c>
      <c r="AK119" s="471">
        <f t="shared" si="241"/>
        <v>0</v>
      </c>
      <c r="AM119" s="486">
        <f t="shared" si="232"/>
        <v>14</v>
      </c>
      <c r="AN119" s="464">
        <f t="shared" si="233"/>
        <v>73.5</v>
      </c>
      <c r="AO119" s="471">
        <f t="shared" si="181"/>
        <v>1</v>
      </c>
      <c r="AP119" s="521">
        <f t="shared" si="212"/>
        <v>0</v>
      </c>
      <c r="AR119" s="53">
        <f t="shared" si="213"/>
        <v>0</v>
      </c>
      <c r="AT119" s="53"/>
      <c r="AU119" s="53"/>
      <c r="AV119" s="53"/>
      <c r="AW119" s="53"/>
      <c r="AX119" s="53"/>
      <c r="AY119" s="53"/>
      <c r="AZ119" s="53"/>
      <c r="BA119" s="53"/>
      <c r="BB119" s="53"/>
      <c r="BC119" s="53"/>
      <c r="BD119" s="53"/>
      <c r="BE119" s="53"/>
      <c r="BF119" s="53"/>
      <c r="BG119" s="53"/>
      <c r="BH119" s="53"/>
      <c r="BI119" s="53"/>
      <c r="BJ119" s="53"/>
      <c r="BK119" s="53"/>
      <c r="BL119" s="53"/>
      <c r="BM119" s="53"/>
      <c r="BN119" s="53"/>
      <c r="BO119" s="53"/>
      <c r="BP119" s="53"/>
      <c r="BQ119" s="53"/>
      <c r="BR119" s="53"/>
      <c r="BS119" s="53"/>
      <c r="BT119" s="53"/>
      <c r="BU119" s="53"/>
      <c r="BV119" s="53"/>
      <c r="BW119" s="53"/>
      <c r="BX119" s="53"/>
      <c r="BY119" s="53"/>
      <c r="BZ119" s="53"/>
      <c r="CA119" s="53"/>
      <c r="CB119" s="53"/>
      <c r="CC119" s="53"/>
      <c r="CD119" s="53"/>
      <c r="CE119" s="53"/>
      <c r="CF119" s="53"/>
      <c r="CG119" s="53"/>
      <c r="CH119" s="53"/>
      <c r="CI119" s="53"/>
      <c r="CJ119" s="53"/>
      <c r="CK119" s="53"/>
      <c r="CL119" s="53"/>
      <c r="CM119" s="53"/>
      <c r="CN119" s="53"/>
      <c r="CO119" s="53"/>
      <c r="CP119" s="53"/>
      <c r="CQ119" s="53"/>
      <c r="CR119" s="53"/>
      <c r="CS119" s="53"/>
      <c r="CT119" s="53"/>
      <c r="CU119" s="53"/>
      <c r="CV119" s="53"/>
      <c r="CW119" s="53"/>
      <c r="CX119" s="53"/>
      <c r="CY119" s="53"/>
      <c r="CZ119" s="53"/>
      <c r="DA119" s="53"/>
      <c r="DB119" s="53"/>
      <c r="DC119" s="53"/>
      <c r="DD119" s="53"/>
      <c r="DE119" s="53"/>
      <c r="DF119" s="53"/>
      <c r="DG119" s="53"/>
      <c r="DH119" s="53"/>
      <c r="DI119" s="53"/>
      <c r="DJ119" s="53"/>
      <c r="DK119" s="53"/>
      <c r="DL119" s="53"/>
      <c r="DM119" s="53"/>
      <c r="DN119" s="53"/>
      <c r="DO119" s="53"/>
      <c r="DP119" s="53"/>
      <c r="DQ119" s="53"/>
      <c r="DR119" s="53"/>
      <c r="DS119" s="53"/>
      <c r="DT119" s="53"/>
      <c r="DU119" s="53"/>
      <c r="DV119" s="53"/>
      <c r="DW119" s="53"/>
      <c r="DX119" s="53"/>
      <c r="DY119" s="53"/>
      <c r="DZ119" s="53"/>
      <c r="EA119" s="53"/>
      <c r="EB119" s="53"/>
      <c r="EC119" s="53"/>
      <c r="ED119" s="53"/>
      <c r="EE119" s="53"/>
      <c r="EF119" s="53"/>
      <c r="EG119" s="53"/>
      <c r="EH119" s="53"/>
      <c r="EI119" s="53"/>
      <c r="EJ119" s="53"/>
      <c r="EK119" s="53"/>
      <c r="EL119" s="53"/>
      <c r="EM119" s="53"/>
      <c r="EN119" s="53"/>
      <c r="EO119" s="53"/>
      <c r="EP119" s="53"/>
      <c r="EQ119" s="53"/>
      <c r="ER119" s="53"/>
      <c r="ES119" s="53"/>
      <c r="ET119" s="53"/>
      <c r="EU119" s="53"/>
      <c r="EV119" s="53"/>
      <c r="EW119" s="53"/>
      <c r="EX119" s="53"/>
      <c r="EY119" s="53"/>
      <c r="EZ119" s="53"/>
      <c r="FA119" s="53"/>
      <c r="FB119" s="53"/>
      <c r="FC119" s="53"/>
      <c r="FD119" s="53"/>
      <c r="FE119" s="53"/>
      <c r="FF119" s="53"/>
      <c r="FG119" s="53"/>
      <c r="FH119" s="53"/>
      <c r="FI119" s="53"/>
      <c r="FJ119" s="53"/>
      <c r="FK119" s="53"/>
      <c r="FL119" s="53"/>
      <c r="FM119" s="53"/>
      <c r="FN119" s="53"/>
      <c r="FO119" s="53"/>
      <c r="FP119" s="53"/>
      <c r="FQ119" s="53"/>
      <c r="FR119" s="53"/>
      <c r="FS119" s="53"/>
      <c r="FT119" s="53"/>
      <c r="FU119" s="53"/>
      <c r="FV119" s="53"/>
      <c r="FW119" s="53"/>
      <c r="FX119" s="53"/>
      <c r="FY119" s="53"/>
      <c r="FZ119" s="53"/>
      <c r="GA119" s="53"/>
      <c r="GB119" s="53"/>
      <c r="GC119" s="53"/>
      <c r="GD119" s="53"/>
      <c r="GE119" s="53"/>
      <c r="GF119" s="53"/>
      <c r="GG119" s="53"/>
      <c r="GH119" s="53"/>
      <c r="GI119" s="53"/>
      <c r="GJ119" s="53"/>
      <c r="GK119" s="53"/>
      <c r="GL119" s="53"/>
      <c r="GM119" s="53"/>
      <c r="GN119" s="53"/>
      <c r="GO119" s="53"/>
      <c r="GP119" s="53"/>
      <c r="GQ119" s="53"/>
      <c r="GR119" s="53"/>
      <c r="GS119" s="53"/>
      <c r="GT119" s="53"/>
      <c r="GU119" s="53"/>
      <c r="GV119" s="53"/>
      <c r="GW119" s="53"/>
      <c r="GX119" s="53"/>
      <c r="GY119" s="53"/>
      <c r="GZ119" s="53"/>
      <c r="HA119" s="53"/>
      <c r="HB119" s="53"/>
      <c r="HC119" s="53"/>
      <c r="HD119" s="53"/>
      <c r="HE119" s="53"/>
      <c r="HF119" s="53"/>
      <c r="HG119" s="53"/>
      <c r="HH119" s="53"/>
      <c r="HI119" s="53"/>
      <c r="HJ119" s="53"/>
      <c r="HK119" s="53"/>
      <c r="HL119" s="53"/>
      <c r="HM119" s="53"/>
      <c r="HN119" s="53"/>
      <c r="HO119" s="53"/>
      <c r="HP119" s="53"/>
      <c r="HQ119" s="53"/>
      <c r="HR119" s="53"/>
      <c r="HS119" s="53"/>
      <c r="HT119" s="53"/>
      <c r="HU119" s="53"/>
      <c r="HV119" s="53"/>
      <c r="HW119" s="53"/>
      <c r="HX119" s="53"/>
      <c r="HY119" s="53"/>
      <c r="HZ119" s="53"/>
      <c r="IA119" s="53"/>
      <c r="IB119" s="53"/>
      <c r="IC119" s="53"/>
      <c r="ID119" s="53"/>
      <c r="IE119" s="53"/>
      <c r="IF119" s="53"/>
      <c r="IG119" s="53"/>
      <c r="IH119" s="53"/>
      <c r="II119" s="53"/>
      <c r="IJ119" s="53"/>
      <c r="IK119" s="53"/>
      <c r="IL119" s="53"/>
    </row>
    <row r="120" spans="1:246" ht="20.100000000000001" customHeight="1">
      <c r="A120" s="480" t="s">
        <v>912</v>
      </c>
      <c r="B120" s="437" t="s">
        <v>912</v>
      </c>
      <c r="C120" s="457" t="s">
        <v>1121</v>
      </c>
      <c r="D120" s="439" t="s">
        <v>1142</v>
      </c>
      <c r="E120" s="441">
        <v>1069.05</v>
      </c>
      <c r="F120" s="440" t="s">
        <v>921</v>
      </c>
      <c r="G120" s="441">
        <v>1</v>
      </c>
      <c r="H120" s="442">
        <f t="shared" si="224"/>
        <v>1069.05</v>
      </c>
      <c r="I120" s="481">
        <f t="shared" si="225"/>
        <v>2.0980412944351426E-3</v>
      </c>
      <c r="K120" s="470"/>
      <c r="L120" s="463">
        <f t="shared" si="226"/>
        <v>0</v>
      </c>
      <c r="M120" s="471">
        <f t="shared" si="234"/>
        <v>0</v>
      </c>
      <c r="O120" s="475"/>
      <c r="P120" s="464">
        <f t="shared" si="227"/>
        <v>0</v>
      </c>
      <c r="Q120" s="476">
        <f t="shared" si="235"/>
        <v>0</v>
      </c>
      <c r="S120" s="470"/>
      <c r="T120" s="463">
        <f t="shared" si="236"/>
        <v>0</v>
      </c>
      <c r="U120" s="471">
        <f t="shared" si="237"/>
        <v>0</v>
      </c>
      <c r="W120" s="475"/>
      <c r="X120" s="464">
        <f t="shared" si="228"/>
        <v>0</v>
      </c>
      <c r="Y120" s="476">
        <f t="shared" si="238"/>
        <v>0</v>
      </c>
      <c r="AA120" s="470"/>
      <c r="AB120" s="463">
        <f t="shared" si="229"/>
        <v>0</v>
      </c>
      <c r="AC120" s="471">
        <f t="shared" si="239"/>
        <v>0</v>
      </c>
      <c r="AE120" s="475"/>
      <c r="AF120" s="464">
        <f t="shared" si="230"/>
        <v>0</v>
      </c>
      <c r="AG120" s="476">
        <f t="shared" si="240"/>
        <v>0</v>
      </c>
      <c r="AI120" s="470"/>
      <c r="AJ120" s="463">
        <f t="shared" si="231"/>
        <v>0</v>
      </c>
      <c r="AK120" s="471">
        <f t="shared" si="241"/>
        <v>0</v>
      </c>
      <c r="AM120" s="486">
        <f t="shared" si="232"/>
        <v>0</v>
      </c>
      <c r="AN120" s="464">
        <f t="shared" si="233"/>
        <v>0</v>
      </c>
      <c r="AO120" s="471" t="str">
        <f t="shared" si="181"/>
        <v>-</v>
      </c>
      <c r="AP120" s="521">
        <f t="shared" si="212"/>
        <v>1</v>
      </c>
      <c r="AR120" s="53">
        <f t="shared" si="213"/>
        <v>1069.05</v>
      </c>
      <c r="AT120" s="53"/>
      <c r="AU120" s="53"/>
      <c r="AV120" s="53"/>
      <c r="AW120" s="53"/>
      <c r="AX120" s="53"/>
      <c r="AY120" s="53"/>
      <c r="AZ120" s="53"/>
      <c r="BA120" s="53"/>
      <c r="BB120" s="53"/>
      <c r="BC120" s="53"/>
      <c r="BD120" s="53"/>
      <c r="BE120" s="53"/>
      <c r="BF120" s="53"/>
      <c r="BG120" s="53"/>
      <c r="BH120" s="53"/>
      <c r="BI120" s="53"/>
      <c r="BJ120" s="53"/>
      <c r="BK120" s="53"/>
      <c r="BL120" s="53"/>
      <c r="BM120" s="53"/>
      <c r="BN120" s="53"/>
      <c r="BO120" s="53"/>
      <c r="BP120" s="53"/>
      <c r="BQ120" s="53"/>
      <c r="BR120" s="53"/>
      <c r="BS120" s="53"/>
      <c r="BT120" s="53"/>
      <c r="BU120" s="53"/>
      <c r="BV120" s="53"/>
      <c r="BW120" s="53"/>
      <c r="BX120" s="53"/>
      <c r="BY120" s="53"/>
      <c r="BZ120" s="53"/>
      <c r="CA120" s="53"/>
      <c r="CB120" s="53"/>
      <c r="CC120" s="53"/>
      <c r="CD120" s="53"/>
      <c r="CE120" s="53"/>
      <c r="CF120" s="53"/>
      <c r="CG120" s="53"/>
      <c r="CH120" s="53"/>
      <c r="CI120" s="53"/>
      <c r="CJ120" s="53"/>
      <c r="CK120" s="53"/>
      <c r="CL120" s="53"/>
      <c r="CM120" s="53"/>
      <c r="CN120" s="53"/>
      <c r="CO120" s="53"/>
      <c r="CP120" s="53"/>
      <c r="CQ120" s="53"/>
      <c r="CR120" s="53"/>
      <c r="CS120" s="53"/>
      <c r="CT120" s="53"/>
      <c r="CU120" s="53"/>
      <c r="CV120" s="53"/>
      <c r="CW120" s="53"/>
      <c r="CX120" s="53"/>
      <c r="CY120" s="53"/>
      <c r="CZ120" s="53"/>
      <c r="DA120" s="53"/>
      <c r="DB120" s="53"/>
      <c r="DC120" s="53"/>
      <c r="DD120" s="53"/>
      <c r="DE120" s="53"/>
      <c r="DF120" s="53"/>
      <c r="DG120" s="53"/>
      <c r="DH120" s="53"/>
      <c r="DI120" s="53"/>
      <c r="DJ120" s="53"/>
      <c r="DK120" s="53"/>
      <c r="DL120" s="53"/>
      <c r="DM120" s="53"/>
      <c r="DN120" s="53"/>
      <c r="DO120" s="53"/>
      <c r="DP120" s="53"/>
      <c r="DQ120" s="53"/>
      <c r="DR120" s="53"/>
      <c r="DS120" s="53"/>
      <c r="DT120" s="53"/>
      <c r="DU120" s="53"/>
      <c r="DV120" s="53"/>
      <c r="DW120" s="53"/>
      <c r="DX120" s="53"/>
      <c r="DY120" s="53"/>
      <c r="DZ120" s="53"/>
      <c r="EA120" s="53"/>
      <c r="EB120" s="53"/>
      <c r="EC120" s="53"/>
      <c r="ED120" s="53"/>
      <c r="EE120" s="53"/>
      <c r="EF120" s="53"/>
      <c r="EG120" s="53"/>
      <c r="EH120" s="53"/>
      <c r="EI120" s="53"/>
      <c r="EJ120" s="53"/>
      <c r="EK120" s="53"/>
      <c r="EL120" s="53"/>
      <c r="EM120" s="53"/>
      <c r="EN120" s="53"/>
      <c r="EO120" s="53"/>
      <c r="EP120" s="53"/>
      <c r="EQ120" s="53"/>
      <c r="ER120" s="53"/>
      <c r="ES120" s="53"/>
      <c r="ET120" s="53"/>
      <c r="EU120" s="53"/>
      <c r="EV120" s="53"/>
      <c r="EW120" s="53"/>
      <c r="EX120" s="53"/>
      <c r="EY120" s="53"/>
      <c r="EZ120" s="53"/>
      <c r="FA120" s="53"/>
      <c r="FB120" s="53"/>
      <c r="FC120" s="53"/>
      <c r="FD120" s="53"/>
      <c r="FE120" s="53"/>
      <c r="FF120" s="53"/>
      <c r="FG120" s="53"/>
      <c r="FH120" s="53"/>
      <c r="FI120" s="53"/>
      <c r="FJ120" s="53"/>
      <c r="FK120" s="53"/>
      <c r="FL120" s="53"/>
      <c r="FM120" s="53"/>
      <c r="FN120" s="53"/>
      <c r="FO120" s="53"/>
      <c r="FP120" s="53"/>
      <c r="FQ120" s="53"/>
      <c r="FR120" s="53"/>
      <c r="FS120" s="53"/>
      <c r="FT120" s="53"/>
      <c r="FU120" s="53"/>
      <c r="FV120" s="53"/>
      <c r="FW120" s="53"/>
      <c r="FX120" s="53"/>
      <c r="FY120" s="53"/>
      <c r="FZ120" s="53"/>
      <c r="GA120" s="53"/>
      <c r="GB120" s="53"/>
      <c r="GC120" s="53"/>
      <c r="GD120" s="53"/>
      <c r="GE120" s="53"/>
      <c r="GF120" s="53"/>
      <c r="GG120" s="53"/>
      <c r="GH120" s="53"/>
      <c r="GI120" s="53"/>
      <c r="GJ120" s="53"/>
      <c r="GK120" s="53"/>
      <c r="GL120" s="53"/>
      <c r="GM120" s="53"/>
      <c r="GN120" s="53"/>
      <c r="GO120" s="53"/>
      <c r="GP120" s="53"/>
      <c r="GQ120" s="53"/>
      <c r="GR120" s="53"/>
      <c r="GS120" s="53"/>
      <c r="GT120" s="53"/>
      <c r="GU120" s="53"/>
      <c r="GV120" s="53"/>
      <c r="GW120" s="53"/>
      <c r="GX120" s="53"/>
      <c r="GY120" s="53"/>
      <c r="GZ120" s="53"/>
      <c r="HA120" s="53"/>
      <c r="HB120" s="53"/>
      <c r="HC120" s="53"/>
      <c r="HD120" s="53"/>
      <c r="HE120" s="53"/>
      <c r="HF120" s="53"/>
      <c r="HG120" s="53"/>
      <c r="HH120" s="53"/>
      <c r="HI120" s="53"/>
      <c r="HJ120" s="53"/>
      <c r="HK120" s="53"/>
      <c r="HL120" s="53"/>
      <c r="HM120" s="53"/>
      <c r="HN120" s="53"/>
      <c r="HO120" s="53"/>
      <c r="HP120" s="53"/>
      <c r="HQ120" s="53"/>
      <c r="HR120" s="53"/>
      <c r="HS120" s="53"/>
      <c r="HT120" s="53"/>
      <c r="HU120" s="53"/>
      <c r="HV120" s="53"/>
      <c r="HW120" s="53"/>
      <c r="HX120" s="53"/>
      <c r="HY120" s="53"/>
      <c r="HZ120" s="53"/>
      <c r="IA120" s="53"/>
      <c r="IB120" s="53"/>
      <c r="IC120" s="53"/>
      <c r="ID120" s="53"/>
      <c r="IE120" s="53"/>
      <c r="IF120" s="53"/>
      <c r="IG120" s="53"/>
      <c r="IH120" s="53"/>
      <c r="II120" s="53"/>
      <c r="IJ120" s="53"/>
      <c r="IK120" s="53"/>
      <c r="IL120" s="53"/>
    </row>
    <row r="121" spans="1:246" ht="20.100000000000001" customHeight="1">
      <c r="A121" s="480" t="s">
        <v>912</v>
      </c>
      <c r="B121" s="437" t="s">
        <v>912</v>
      </c>
      <c r="C121" s="457" t="s">
        <v>1122</v>
      </c>
      <c r="D121" s="439" t="s">
        <v>1143</v>
      </c>
      <c r="E121" s="441">
        <v>7.26</v>
      </c>
      <c r="F121" s="440" t="s">
        <v>921</v>
      </c>
      <c r="G121" s="441">
        <v>3</v>
      </c>
      <c r="H121" s="442">
        <f t="shared" si="224"/>
        <v>21.78</v>
      </c>
      <c r="I121" s="481">
        <f t="shared" si="225"/>
        <v>4.2743874835412202E-5</v>
      </c>
      <c r="K121" s="470"/>
      <c r="L121" s="463">
        <f t="shared" si="226"/>
        <v>0</v>
      </c>
      <c r="M121" s="471">
        <f t="shared" si="234"/>
        <v>0</v>
      </c>
      <c r="O121" s="475"/>
      <c r="P121" s="464">
        <f t="shared" si="227"/>
        <v>0</v>
      </c>
      <c r="Q121" s="476">
        <f t="shared" si="235"/>
        <v>0</v>
      </c>
      <c r="S121" s="470">
        <v>3</v>
      </c>
      <c r="T121" s="463">
        <f t="shared" si="236"/>
        <v>21.78</v>
      </c>
      <c r="U121" s="471">
        <f t="shared" si="237"/>
        <v>2.5758839078216752E-3</v>
      </c>
      <c r="W121" s="475"/>
      <c r="X121" s="464">
        <f t="shared" si="228"/>
        <v>0</v>
      </c>
      <c r="Y121" s="476">
        <f t="shared" si="238"/>
        <v>0</v>
      </c>
      <c r="AA121" s="470"/>
      <c r="AB121" s="463">
        <f t="shared" si="229"/>
        <v>0</v>
      </c>
      <c r="AC121" s="471">
        <f t="shared" si="239"/>
        <v>0</v>
      </c>
      <c r="AE121" s="475"/>
      <c r="AF121" s="464">
        <f t="shared" si="230"/>
        <v>0</v>
      </c>
      <c r="AG121" s="476">
        <f t="shared" si="240"/>
        <v>0</v>
      </c>
      <c r="AI121" s="470"/>
      <c r="AJ121" s="463">
        <f t="shared" si="231"/>
        <v>0</v>
      </c>
      <c r="AK121" s="471">
        <f t="shared" si="241"/>
        <v>0</v>
      </c>
      <c r="AM121" s="486">
        <f t="shared" si="232"/>
        <v>3</v>
      </c>
      <c r="AN121" s="464">
        <f t="shared" si="233"/>
        <v>21.78</v>
      </c>
      <c r="AO121" s="471">
        <f t="shared" si="181"/>
        <v>1</v>
      </c>
      <c r="AP121" s="521">
        <f t="shared" si="212"/>
        <v>0</v>
      </c>
      <c r="AR121" s="53">
        <f t="shared" si="213"/>
        <v>0</v>
      </c>
      <c r="AT121" s="53"/>
      <c r="AU121" s="53"/>
      <c r="AV121" s="53"/>
      <c r="AW121" s="53"/>
      <c r="AX121" s="53"/>
      <c r="AY121" s="53"/>
      <c r="AZ121" s="53"/>
      <c r="BA121" s="53"/>
      <c r="BB121" s="53"/>
      <c r="BC121" s="53"/>
      <c r="BD121" s="53"/>
      <c r="BE121" s="53"/>
      <c r="BF121" s="53"/>
      <c r="BG121" s="53"/>
      <c r="BH121" s="53"/>
      <c r="BI121" s="53"/>
      <c r="BJ121" s="53"/>
      <c r="BK121" s="53"/>
      <c r="BL121" s="53"/>
      <c r="BM121" s="53"/>
      <c r="BN121" s="53"/>
      <c r="BO121" s="53"/>
      <c r="BP121" s="53"/>
      <c r="BQ121" s="53"/>
      <c r="BR121" s="53"/>
      <c r="BS121" s="53"/>
      <c r="BT121" s="53"/>
      <c r="BU121" s="53"/>
      <c r="BV121" s="53"/>
      <c r="BW121" s="53"/>
      <c r="BX121" s="53"/>
      <c r="BY121" s="53"/>
      <c r="BZ121" s="53"/>
      <c r="CA121" s="53"/>
      <c r="CB121" s="53"/>
      <c r="CC121" s="53"/>
      <c r="CD121" s="53"/>
      <c r="CE121" s="53"/>
      <c r="CF121" s="53"/>
      <c r="CG121" s="53"/>
      <c r="CH121" s="53"/>
      <c r="CI121" s="53"/>
      <c r="CJ121" s="53"/>
      <c r="CK121" s="53"/>
      <c r="CL121" s="53"/>
      <c r="CM121" s="53"/>
      <c r="CN121" s="53"/>
      <c r="CO121" s="53"/>
      <c r="CP121" s="53"/>
      <c r="CQ121" s="53"/>
      <c r="CR121" s="53"/>
      <c r="CS121" s="53"/>
      <c r="CT121" s="53"/>
      <c r="CU121" s="53"/>
      <c r="CV121" s="53"/>
      <c r="CW121" s="53"/>
      <c r="CX121" s="53"/>
      <c r="CY121" s="53"/>
      <c r="CZ121" s="53"/>
      <c r="DA121" s="53"/>
      <c r="DB121" s="53"/>
      <c r="DC121" s="53"/>
      <c r="DD121" s="53"/>
      <c r="DE121" s="53"/>
      <c r="DF121" s="53"/>
      <c r="DG121" s="53"/>
      <c r="DH121" s="53"/>
      <c r="DI121" s="53"/>
      <c r="DJ121" s="53"/>
      <c r="DK121" s="53"/>
      <c r="DL121" s="53"/>
      <c r="DM121" s="53"/>
      <c r="DN121" s="53"/>
      <c r="DO121" s="53"/>
      <c r="DP121" s="53"/>
      <c r="DQ121" s="53"/>
      <c r="DR121" s="53"/>
      <c r="DS121" s="53"/>
      <c r="DT121" s="53"/>
      <c r="DU121" s="53"/>
      <c r="DV121" s="53"/>
      <c r="DW121" s="53"/>
      <c r="DX121" s="53"/>
      <c r="DY121" s="53"/>
      <c r="DZ121" s="53"/>
      <c r="EA121" s="53"/>
      <c r="EB121" s="53"/>
      <c r="EC121" s="53"/>
      <c r="ED121" s="53"/>
      <c r="EE121" s="53"/>
      <c r="EF121" s="53"/>
      <c r="EG121" s="53"/>
      <c r="EH121" s="53"/>
      <c r="EI121" s="53"/>
      <c r="EJ121" s="53"/>
      <c r="EK121" s="53"/>
      <c r="EL121" s="53"/>
      <c r="EM121" s="53"/>
      <c r="EN121" s="53"/>
      <c r="EO121" s="53"/>
      <c r="EP121" s="53"/>
      <c r="EQ121" s="53"/>
      <c r="ER121" s="53"/>
      <c r="ES121" s="53"/>
      <c r="ET121" s="53"/>
      <c r="EU121" s="53"/>
      <c r="EV121" s="53"/>
      <c r="EW121" s="53"/>
      <c r="EX121" s="53"/>
      <c r="EY121" s="53"/>
      <c r="EZ121" s="53"/>
      <c r="FA121" s="53"/>
      <c r="FB121" s="53"/>
      <c r="FC121" s="53"/>
      <c r="FD121" s="53"/>
      <c r="FE121" s="53"/>
      <c r="FF121" s="53"/>
      <c r="FG121" s="53"/>
      <c r="FH121" s="53"/>
      <c r="FI121" s="53"/>
      <c r="FJ121" s="53"/>
      <c r="FK121" s="53"/>
      <c r="FL121" s="53"/>
      <c r="FM121" s="53"/>
      <c r="FN121" s="53"/>
      <c r="FO121" s="53"/>
      <c r="FP121" s="53"/>
      <c r="FQ121" s="53"/>
      <c r="FR121" s="53"/>
      <c r="FS121" s="53"/>
      <c r="FT121" s="53"/>
      <c r="FU121" s="53"/>
      <c r="FV121" s="53"/>
      <c r="FW121" s="53"/>
      <c r="FX121" s="53"/>
      <c r="FY121" s="53"/>
      <c r="FZ121" s="53"/>
      <c r="GA121" s="53"/>
      <c r="GB121" s="53"/>
      <c r="GC121" s="53"/>
      <c r="GD121" s="53"/>
      <c r="GE121" s="53"/>
      <c r="GF121" s="53"/>
      <c r="GG121" s="53"/>
      <c r="GH121" s="53"/>
      <c r="GI121" s="53"/>
      <c r="GJ121" s="53"/>
      <c r="GK121" s="53"/>
      <c r="GL121" s="53"/>
      <c r="GM121" s="53"/>
      <c r="GN121" s="53"/>
      <c r="GO121" s="53"/>
      <c r="GP121" s="53"/>
      <c r="GQ121" s="53"/>
      <c r="GR121" s="53"/>
      <c r="GS121" s="53"/>
      <c r="GT121" s="53"/>
      <c r="GU121" s="53"/>
      <c r="GV121" s="53"/>
      <c r="GW121" s="53"/>
      <c r="GX121" s="53"/>
      <c r="GY121" s="53"/>
      <c r="GZ121" s="53"/>
      <c r="HA121" s="53"/>
      <c r="HB121" s="53"/>
      <c r="HC121" s="53"/>
      <c r="HD121" s="53"/>
      <c r="HE121" s="53"/>
      <c r="HF121" s="53"/>
      <c r="HG121" s="53"/>
      <c r="HH121" s="53"/>
      <c r="HI121" s="53"/>
      <c r="HJ121" s="53"/>
      <c r="HK121" s="53"/>
      <c r="HL121" s="53"/>
      <c r="HM121" s="53"/>
      <c r="HN121" s="53"/>
      <c r="HO121" s="53"/>
      <c r="HP121" s="53"/>
      <c r="HQ121" s="53"/>
      <c r="HR121" s="53"/>
      <c r="HS121" s="53"/>
      <c r="HT121" s="53"/>
      <c r="HU121" s="53"/>
      <c r="HV121" s="53"/>
      <c r="HW121" s="53"/>
      <c r="HX121" s="53"/>
      <c r="HY121" s="53"/>
      <c r="HZ121" s="53"/>
      <c r="IA121" s="53"/>
      <c r="IB121" s="53"/>
      <c r="IC121" s="53"/>
      <c r="ID121" s="53"/>
      <c r="IE121" s="53"/>
      <c r="IF121" s="53"/>
      <c r="IG121" s="53"/>
      <c r="IH121" s="53"/>
      <c r="II121" s="53"/>
      <c r="IJ121" s="53"/>
      <c r="IK121" s="53"/>
      <c r="IL121" s="53"/>
    </row>
    <row r="122" spans="1:246" ht="20.100000000000001" customHeight="1">
      <c r="A122" s="480" t="s">
        <v>912</v>
      </c>
      <c r="B122" s="437" t="s">
        <v>912</v>
      </c>
      <c r="C122" s="457" t="s">
        <v>1123</v>
      </c>
      <c r="D122" s="439" t="s">
        <v>1144</v>
      </c>
      <c r="E122" s="441">
        <v>8.2899999999999991</v>
      </c>
      <c r="F122" s="440" t="s">
        <v>921</v>
      </c>
      <c r="G122" s="441">
        <v>6</v>
      </c>
      <c r="H122" s="442">
        <f t="shared" si="224"/>
        <v>49.739999999999995</v>
      </c>
      <c r="I122" s="481">
        <f t="shared" si="225"/>
        <v>9.7616176965720962E-5</v>
      </c>
      <c r="K122" s="470"/>
      <c r="L122" s="463">
        <f t="shared" si="226"/>
        <v>0</v>
      </c>
      <c r="M122" s="471">
        <f t="shared" si="234"/>
        <v>0</v>
      </c>
      <c r="O122" s="475"/>
      <c r="P122" s="464">
        <f t="shared" si="227"/>
        <v>0</v>
      </c>
      <c r="Q122" s="476">
        <f t="shared" si="235"/>
        <v>0</v>
      </c>
      <c r="S122" s="470">
        <v>6</v>
      </c>
      <c r="T122" s="463">
        <f t="shared" si="236"/>
        <v>49.739999999999995</v>
      </c>
      <c r="U122" s="471">
        <f t="shared" si="237"/>
        <v>5.8826660043641002E-3</v>
      </c>
      <c r="W122" s="475"/>
      <c r="X122" s="464">
        <f t="shared" si="228"/>
        <v>0</v>
      </c>
      <c r="Y122" s="476">
        <f t="shared" si="238"/>
        <v>0</v>
      </c>
      <c r="AA122" s="470"/>
      <c r="AB122" s="463">
        <f t="shared" si="229"/>
        <v>0</v>
      </c>
      <c r="AC122" s="471">
        <f t="shared" si="239"/>
        <v>0</v>
      </c>
      <c r="AE122" s="475"/>
      <c r="AF122" s="464">
        <f t="shared" si="230"/>
        <v>0</v>
      </c>
      <c r="AG122" s="476">
        <f t="shared" si="240"/>
        <v>0</v>
      </c>
      <c r="AI122" s="470"/>
      <c r="AJ122" s="463">
        <f t="shared" si="231"/>
        <v>0</v>
      </c>
      <c r="AK122" s="471">
        <f t="shared" si="241"/>
        <v>0</v>
      </c>
      <c r="AM122" s="486">
        <f t="shared" si="232"/>
        <v>6</v>
      </c>
      <c r="AN122" s="464">
        <f t="shared" si="233"/>
        <v>49.739999999999995</v>
      </c>
      <c r="AO122" s="471">
        <f t="shared" si="181"/>
        <v>1</v>
      </c>
      <c r="AP122" s="521">
        <f t="shared" si="212"/>
        <v>0</v>
      </c>
      <c r="AR122" s="53">
        <f t="shared" si="213"/>
        <v>0</v>
      </c>
      <c r="AT122" s="53"/>
      <c r="AU122" s="53"/>
      <c r="AV122" s="53"/>
      <c r="AW122" s="53"/>
      <c r="AX122" s="53"/>
      <c r="AY122" s="53"/>
      <c r="AZ122" s="53"/>
      <c r="BA122" s="53"/>
      <c r="BB122" s="53"/>
      <c r="BC122" s="53"/>
      <c r="BD122" s="53"/>
      <c r="BE122" s="53"/>
      <c r="BF122" s="53"/>
      <c r="BG122" s="53"/>
      <c r="BH122" s="53"/>
      <c r="BI122" s="53"/>
      <c r="BJ122" s="53"/>
      <c r="BK122" s="53"/>
      <c r="BL122" s="53"/>
      <c r="BM122" s="53"/>
      <c r="BN122" s="53"/>
      <c r="BO122" s="53"/>
      <c r="BP122" s="53"/>
      <c r="BQ122" s="53"/>
      <c r="BR122" s="53"/>
      <c r="BS122" s="53"/>
      <c r="BT122" s="53"/>
      <c r="BU122" s="53"/>
      <c r="BV122" s="53"/>
      <c r="BW122" s="53"/>
      <c r="BX122" s="53"/>
      <c r="BY122" s="53"/>
      <c r="BZ122" s="53"/>
      <c r="CA122" s="53"/>
      <c r="CB122" s="53"/>
      <c r="CC122" s="53"/>
      <c r="CD122" s="53"/>
      <c r="CE122" s="53"/>
      <c r="CF122" s="53"/>
      <c r="CG122" s="53"/>
      <c r="CH122" s="53"/>
      <c r="CI122" s="53"/>
      <c r="CJ122" s="53"/>
      <c r="CK122" s="53"/>
      <c r="CL122" s="53"/>
      <c r="CM122" s="53"/>
      <c r="CN122" s="53"/>
      <c r="CO122" s="53"/>
      <c r="CP122" s="53"/>
      <c r="CQ122" s="53"/>
      <c r="CR122" s="53"/>
      <c r="CS122" s="53"/>
      <c r="CT122" s="53"/>
      <c r="CU122" s="53"/>
      <c r="CV122" s="53"/>
      <c r="CW122" s="53"/>
      <c r="CX122" s="53"/>
      <c r="CY122" s="53"/>
      <c r="CZ122" s="53"/>
      <c r="DA122" s="53"/>
      <c r="DB122" s="53"/>
      <c r="DC122" s="53"/>
      <c r="DD122" s="53"/>
      <c r="DE122" s="53"/>
      <c r="DF122" s="53"/>
      <c r="DG122" s="53"/>
      <c r="DH122" s="53"/>
      <c r="DI122" s="53"/>
      <c r="DJ122" s="53"/>
      <c r="DK122" s="53"/>
      <c r="DL122" s="53"/>
      <c r="DM122" s="53"/>
      <c r="DN122" s="53"/>
      <c r="DO122" s="53"/>
      <c r="DP122" s="53"/>
      <c r="DQ122" s="53"/>
      <c r="DR122" s="53"/>
      <c r="DS122" s="53"/>
      <c r="DT122" s="53"/>
      <c r="DU122" s="53"/>
      <c r="DV122" s="53"/>
      <c r="DW122" s="53"/>
      <c r="DX122" s="53"/>
      <c r="DY122" s="53"/>
      <c r="DZ122" s="53"/>
      <c r="EA122" s="53"/>
      <c r="EB122" s="53"/>
      <c r="EC122" s="53"/>
      <c r="ED122" s="53"/>
      <c r="EE122" s="53"/>
      <c r="EF122" s="53"/>
      <c r="EG122" s="53"/>
      <c r="EH122" s="53"/>
      <c r="EI122" s="53"/>
      <c r="EJ122" s="53"/>
      <c r="EK122" s="53"/>
      <c r="EL122" s="53"/>
      <c r="EM122" s="53"/>
      <c r="EN122" s="53"/>
      <c r="EO122" s="53"/>
      <c r="EP122" s="53"/>
      <c r="EQ122" s="53"/>
      <c r="ER122" s="53"/>
      <c r="ES122" s="53"/>
      <c r="ET122" s="53"/>
      <c r="EU122" s="53"/>
      <c r="EV122" s="53"/>
      <c r="EW122" s="53"/>
      <c r="EX122" s="53"/>
      <c r="EY122" s="53"/>
      <c r="EZ122" s="53"/>
      <c r="FA122" s="53"/>
      <c r="FB122" s="53"/>
      <c r="FC122" s="53"/>
      <c r="FD122" s="53"/>
      <c r="FE122" s="53"/>
      <c r="FF122" s="53"/>
      <c r="FG122" s="53"/>
      <c r="FH122" s="53"/>
      <c r="FI122" s="53"/>
      <c r="FJ122" s="53"/>
      <c r="FK122" s="53"/>
      <c r="FL122" s="53"/>
      <c r="FM122" s="53"/>
      <c r="FN122" s="53"/>
      <c r="FO122" s="53"/>
      <c r="FP122" s="53"/>
      <c r="FQ122" s="53"/>
      <c r="FR122" s="53"/>
      <c r="FS122" s="53"/>
      <c r="FT122" s="53"/>
      <c r="FU122" s="53"/>
      <c r="FV122" s="53"/>
      <c r="FW122" s="53"/>
      <c r="FX122" s="53"/>
      <c r="FY122" s="53"/>
      <c r="FZ122" s="53"/>
      <c r="GA122" s="53"/>
      <c r="GB122" s="53"/>
      <c r="GC122" s="53"/>
      <c r="GD122" s="53"/>
      <c r="GE122" s="53"/>
      <c r="GF122" s="53"/>
      <c r="GG122" s="53"/>
      <c r="GH122" s="53"/>
      <c r="GI122" s="53"/>
      <c r="GJ122" s="53"/>
      <c r="GK122" s="53"/>
      <c r="GL122" s="53"/>
      <c r="GM122" s="53"/>
      <c r="GN122" s="53"/>
      <c r="GO122" s="53"/>
      <c r="GP122" s="53"/>
      <c r="GQ122" s="53"/>
      <c r="GR122" s="53"/>
      <c r="GS122" s="53"/>
      <c r="GT122" s="53"/>
      <c r="GU122" s="53"/>
      <c r="GV122" s="53"/>
      <c r="GW122" s="53"/>
      <c r="GX122" s="53"/>
      <c r="GY122" s="53"/>
      <c r="GZ122" s="53"/>
      <c r="HA122" s="53"/>
      <c r="HB122" s="53"/>
      <c r="HC122" s="53"/>
      <c r="HD122" s="53"/>
      <c r="HE122" s="53"/>
      <c r="HF122" s="53"/>
      <c r="HG122" s="53"/>
      <c r="HH122" s="53"/>
      <c r="HI122" s="53"/>
      <c r="HJ122" s="53"/>
      <c r="HK122" s="53"/>
      <c r="HL122" s="53"/>
      <c r="HM122" s="53"/>
      <c r="HN122" s="53"/>
      <c r="HO122" s="53"/>
      <c r="HP122" s="53"/>
      <c r="HQ122" s="53"/>
      <c r="HR122" s="53"/>
      <c r="HS122" s="53"/>
      <c r="HT122" s="53"/>
      <c r="HU122" s="53"/>
      <c r="HV122" s="53"/>
      <c r="HW122" s="53"/>
      <c r="HX122" s="53"/>
      <c r="HY122" s="53"/>
      <c r="HZ122" s="53"/>
      <c r="IA122" s="53"/>
      <c r="IB122" s="53"/>
      <c r="IC122" s="53"/>
      <c r="ID122" s="53"/>
      <c r="IE122" s="53"/>
      <c r="IF122" s="53"/>
      <c r="IG122" s="53"/>
      <c r="IH122" s="53"/>
      <c r="II122" s="53"/>
      <c r="IJ122" s="53"/>
      <c r="IK122" s="53"/>
      <c r="IL122" s="53"/>
    </row>
    <row r="123" spans="1:246" ht="20.100000000000001" customHeight="1">
      <c r="A123" s="480" t="s">
        <v>912</v>
      </c>
      <c r="B123" s="437" t="s">
        <v>912</v>
      </c>
      <c r="C123" s="457" t="s">
        <v>1124</v>
      </c>
      <c r="D123" s="439" t="s">
        <v>1145</v>
      </c>
      <c r="E123" s="441">
        <v>16.100000000000001</v>
      </c>
      <c r="F123" s="440" t="s">
        <v>921</v>
      </c>
      <c r="G123" s="441">
        <v>7</v>
      </c>
      <c r="H123" s="442">
        <f t="shared" si="224"/>
        <v>112.70000000000002</v>
      </c>
      <c r="I123" s="481">
        <f t="shared" si="225"/>
        <v>2.2117698319334047E-4</v>
      </c>
      <c r="K123" s="470"/>
      <c r="L123" s="463">
        <f t="shared" si="226"/>
        <v>0</v>
      </c>
      <c r="M123" s="471">
        <f t="shared" si="234"/>
        <v>0</v>
      </c>
      <c r="O123" s="475"/>
      <c r="P123" s="464">
        <f t="shared" si="227"/>
        <v>0</v>
      </c>
      <c r="Q123" s="476">
        <f t="shared" si="235"/>
        <v>0</v>
      </c>
      <c r="S123" s="470">
        <v>7</v>
      </c>
      <c r="T123" s="463">
        <f t="shared" si="236"/>
        <v>112.70000000000002</v>
      </c>
      <c r="U123" s="471">
        <f t="shared" si="237"/>
        <v>1.3328839137350909E-2</v>
      </c>
      <c r="W123" s="475"/>
      <c r="X123" s="464">
        <f t="shared" si="228"/>
        <v>0</v>
      </c>
      <c r="Y123" s="476">
        <f t="shared" si="238"/>
        <v>0</v>
      </c>
      <c r="AA123" s="470"/>
      <c r="AB123" s="463">
        <f t="shared" si="229"/>
        <v>0</v>
      </c>
      <c r="AC123" s="471">
        <f t="shared" si="239"/>
        <v>0</v>
      </c>
      <c r="AE123" s="475"/>
      <c r="AF123" s="464">
        <f t="shared" si="230"/>
        <v>0</v>
      </c>
      <c r="AG123" s="476">
        <f t="shared" si="240"/>
        <v>0</v>
      </c>
      <c r="AI123" s="470"/>
      <c r="AJ123" s="463">
        <f t="shared" si="231"/>
        <v>0</v>
      </c>
      <c r="AK123" s="471">
        <f t="shared" si="241"/>
        <v>0</v>
      </c>
      <c r="AM123" s="486">
        <f t="shared" si="232"/>
        <v>7</v>
      </c>
      <c r="AN123" s="464">
        <f t="shared" si="233"/>
        <v>112.70000000000002</v>
      </c>
      <c r="AO123" s="471">
        <f t="shared" si="181"/>
        <v>1</v>
      </c>
      <c r="AP123" s="521">
        <f t="shared" si="212"/>
        <v>0</v>
      </c>
      <c r="AR123" s="53">
        <f t="shared" si="213"/>
        <v>0</v>
      </c>
      <c r="AT123" s="53"/>
      <c r="AU123" s="53"/>
      <c r="AV123" s="53"/>
      <c r="AW123" s="53"/>
      <c r="AX123" s="53"/>
      <c r="AY123" s="53"/>
      <c r="AZ123" s="53"/>
      <c r="BA123" s="53"/>
      <c r="BB123" s="53"/>
      <c r="BC123" s="53"/>
      <c r="BD123" s="53"/>
      <c r="BE123" s="53"/>
      <c r="BF123" s="53"/>
      <c r="BG123" s="53"/>
      <c r="BH123" s="53"/>
      <c r="BI123" s="53"/>
      <c r="BJ123" s="53"/>
      <c r="BK123" s="53"/>
      <c r="BL123" s="53"/>
      <c r="BM123" s="53"/>
      <c r="BN123" s="53"/>
      <c r="BO123" s="53"/>
      <c r="BP123" s="53"/>
      <c r="BQ123" s="53"/>
      <c r="BR123" s="53"/>
      <c r="BS123" s="53"/>
      <c r="BT123" s="53"/>
      <c r="BU123" s="53"/>
      <c r="BV123" s="53"/>
      <c r="BW123" s="53"/>
      <c r="BX123" s="53"/>
      <c r="BY123" s="53"/>
      <c r="BZ123" s="53"/>
      <c r="CA123" s="53"/>
      <c r="CB123" s="53"/>
      <c r="CC123" s="53"/>
      <c r="CD123" s="53"/>
      <c r="CE123" s="53"/>
      <c r="CF123" s="53"/>
      <c r="CG123" s="53"/>
      <c r="CH123" s="53"/>
      <c r="CI123" s="53"/>
      <c r="CJ123" s="53"/>
      <c r="CK123" s="53"/>
      <c r="CL123" s="53"/>
      <c r="CM123" s="53"/>
      <c r="CN123" s="53"/>
      <c r="CO123" s="53"/>
      <c r="CP123" s="53"/>
      <c r="CQ123" s="53"/>
      <c r="CR123" s="53"/>
      <c r="CS123" s="53"/>
      <c r="CT123" s="53"/>
      <c r="CU123" s="53"/>
      <c r="CV123" s="53"/>
      <c r="CW123" s="53"/>
      <c r="CX123" s="53"/>
      <c r="CY123" s="53"/>
      <c r="CZ123" s="53"/>
      <c r="DA123" s="53"/>
      <c r="DB123" s="53"/>
      <c r="DC123" s="53"/>
      <c r="DD123" s="53"/>
      <c r="DE123" s="53"/>
      <c r="DF123" s="53"/>
      <c r="DG123" s="53"/>
      <c r="DH123" s="53"/>
      <c r="DI123" s="53"/>
      <c r="DJ123" s="53"/>
      <c r="DK123" s="53"/>
      <c r="DL123" s="53"/>
      <c r="DM123" s="53"/>
      <c r="DN123" s="53"/>
      <c r="DO123" s="53"/>
      <c r="DP123" s="53"/>
      <c r="DQ123" s="53"/>
      <c r="DR123" s="53"/>
      <c r="DS123" s="53"/>
      <c r="DT123" s="53"/>
      <c r="DU123" s="53"/>
      <c r="DV123" s="53"/>
      <c r="DW123" s="53"/>
      <c r="DX123" s="53"/>
      <c r="DY123" s="53"/>
      <c r="DZ123" s="53"/>
      <c r="EA123" s="53"/>
      <c r="EB123" s="53"/>
      <c r="EC123" s="53"/>
      <c r="ED123" s="53"/>
      <c r="EE123" s="53"/>
      <c r="EF123" s="53"/>
      <c r="EG123" s="53"/>
      <c r="EH123" s="53"/>
      <c r="EI123" s="53"/>
      <c r="EJ123" s="53"/>
      <c r="EK123" s="53"/>
      <c r="EL123" s="53"/>
      <c r="EM123" s="53"/>
      <c r="EN123" s="53"/>
      <c r="EO123" s="53"/>
      <c r="EP123" s="53"/>
      <c r="EQ123" s="53"/>
      <c r="ER123" s="53"/>
      <c r="ES123" s="53"/>
      <c r="ET123" s="53"/>
      <c r="EU123" s="53"/>
      <c r="EV123" s="53"/>
      <c r="EW123" s="53"/>
      <c r="EX123" s="53"/>
      <c r="EY123" s="53"/>
      <c r="EZ123" s="53"/>
      <c r="FA123" s="53"/>
      <c r="FB123" s="53"/>
      <c r="FC123" s="53"/>
      <c r="FD123" s="53"/>
      <c r="FE123" s="53"/>
      <c r="FF123" s="53"/>
      <c r="FG123" s="53"/>
      <c r="FH123" s="53"/>
      <c r="FI123" s="53"/>
      <c r="FJ123" s="53"/>
      <c r="FK123" s="53"/>
      <c r="FL123" s="53"/>
      <c r="FM123" s="53"/>
      <c r="FN123" s="53"/>
      <c r="FO123" s="53"/>
      <c r="FP123" s="53"/>
      <c r="FQ123" s="53"/>
      <c r="FR123" s="53"/>
      <c r="FS123" s="53"/>
      <c r="FT123" s="53"/>
      <c r="FU123" s="53"/>
      <c r="FV123" s="53"/>
      <c r="FW123" s="53"/>
      <c r="FX123" s="53"/>
      <c r="FY123" s="53"/>
      <c r="FZ123" s="53"/>
      <c r="GA123" s="53"/>
      <c r="GB123" s="53"/>
      <c r="GC123" s="53"/>
      <c r="GD123" s="53"/>
      <c r="GE123" s="53"/>
      <c r="GF123" s="53"/>
      <c r="GG123" s="53"/>
      <c r="GH123" s="53"/>
      <c r="GI123" s="53"/>
      <c r="GJ123" s="53"/>
      <c r="GK123" s="53"/>
      <c r="GL123" s="53"/>
      <c r="GM123" s="53"/>
      <c r="GN123" s="53"/>
      <c r="GO123" s="53"/>
      <c r="GP123" s="53"/>
      <c r="GQ123" s="53"/>
      <c r="GR123" s="53"/>
      <c r="GS123" s="53"/>
      <c r="GT123" s="53"/>
      <c r="GU123" s="53"/>
      <c r="GV123" s="53"/>
      <c r="GW123" s="53"/>
      <c r="GX123" s="53"/>
      <c r="GY123" s="53"/>
      <c r="GZ123" s="53"/>
      <c r="HA123" s="53"/>
      <c r="HB123" s="53"/>
      <c r="HC123" s="53"/>
      <c r="HD123" s="53"/>
      <c r="HE123" s="53"/>
      <c r="HF123" s="53"/>
      <c r="HG123" s="53"/>
      <c r="HH123" s="53"/>
      <c r="HI123" s="53"/>
      <c r="HJ123" s="53"/>
      <c r="HK123" s="53"/>
      <c r="HL123" s="53"/>
      <c r="HM123" s="53"/>
      <c r="HN123" s="53"/>
      <c r="HO123" s="53"/>
      <c r="HP123" s="53"/>
      <c r="HQ123" s="53"/>
      <c r="HR123" s="53"/>
      <c r="HS123" s="53"/>
      <c r="HT123" s="53"/>
      <c r="HU123" s="53"/>
      <c r="HV123" s="53"/>
      <c r="HW123" s="53"/>
      <c r="HX123" s="53"/>
      <c r="HY123" s="53"/>
      <c r="HZ123" s="53"/>
      <c r="IA123" s="53"/>
      <c r="IB123" s="53"/>
      <c r="IC123" s="53"/>
      <c r="ID123" s="53"/>
      <c r="IE123" s="53"/>
      <c r="IF123" s="53"/>
      <c r="IG123" s="53"/>
      <c r="IH123" s="53"/>
      <c r="II123" s="53"/>
      <c r="IJ123" s="53"/>
      <c r="IK123" s="53"/>
      <c r="IL123" s="53"/>
    </row>
    <row r="124" spans="1:246" ht="20.100000000000001" customHeight="1">
      <c r="A124" s="480" t="s">
        <v>912</v>
      </c>
      <c r="B124" s="437" t="s">
        <v>912</v>
      </c>
      <c r="C124" s="457" t="s">
        <v>1125</v>
      </c>
      <c r="D124" s="439" t="s">
        <v>1146</v>
      </c>
      <c r="E124" s="441">
        <v>7.09</v>
      </c>
      <c r="F124" s="440" t="s">
        <v>921</v>
      </c>
      <c r="G124" s="441">
        <v>10</v>
      </c>
      <c r="H124" s="442">
        <f t="shared" si="224"/>
        <v>70.900000000000006</v>
      </c>
      <c r="I124" s="481">
        <f t="shared" si="225"/>
        <v>1.3914328401426652E-4</v>
      </c>
      <c r="K124" s="470"/>
      <c r="L124" s="463">
        <f t="shared" si="226"/>
        <v>0</v>
      </c>
      <c r="M124" s="471">
        <f t="shared" si="234"/>
        <v>0</v>
      </c>
      <c r="O124" s="475"/>
      <c r="P124" s="464">
        <f t="shared" si="227"/>
        <v>0</v>
      </c>
      <c r="Q124" s="476">
        <f t="shared" si="235"/>
        <v>0</v>
      </c>
      <c r="S124" s="470">
        <v>10</v>
      </c>
      <c r="T124" s="463">
        <f t="shared" si="236"/>
        <v>70.900000000000006</v>
      </c>
      <c r="U124" s="471">
        <f t="shared" si="237"/>
        <v>8.3852235566830476E-3</v>
      </c>
      <c r="W124" s="475"/>
      <c r="X124" s="464">
        <f t="shared" si="228"/>
        <v>0</v>
      </c>
      <c r="Y124" s="476">
        <f t="shared" si="238"/>
        <v>0</v>
      </c>
      <c r="AA124" s="470"/>
      <c r="AB124" s="463">
        <f t="shared" si="229"/>
        <v>0</v>
      </c>
      <c r="AC124" s="471">
        <f t="shared" si="239"/>
        <v>0</v>
      </c>
      <c r="AE124" s="475"/>
      <c r="AF124" s="464">
        <f t="shared" si="230"/>
        <v>0</v>
      </c>
      <c r="AG124" s="476">
        <f t="shared" si="240"/>
        <v>0</v>
      </c>
      <c r="AI124" s="470"/>
      <c r="AJ124" s="463">
        <f t="shared" si="231"/>
        <v>0</v>
      </c>
      <c r="AK124" s="471">
        <f t="shared" si="241"/>
        <v>0</v>
      </c>
      <c r="AM124" s="486">
        <f t="shared" si="232"/>
        <v>10</v>
      </c>
      <c r="AN124" s="464">
        <f t="shared" si="233"/>
        <v>70.900000000000006</v>
      </c>
      <c r="AO124" s="471">
        <f t="shared" si="181"/>
        <v>1</v>
      </c>
      <c r="AP124" s="521">
        <f t="shared" si="212"/>
        <v>0</v>
      </c>
      <c r="AR124" s="53">
        <f t="shared" si="213"/>
        <v>0</v>
      </c>
      <c r="AT124" s="53"/>
      <c r="AU124" s="53"/>
      <c r="AV124" s="53"/>
      <c r="AW124" s="53"/>
      <c r="AX124" s="53"/>
      <c r="AY124" s="53"/>
      <c r="AZ124" s="53"/>
      <c r="BA124" s="53"/>
      <c r="BB124" s="53"/>
      <c r="BC124" s="53"/>
      <c r="BD124" s="53"/>
      <c r="BE124" s="53"/>
      <c r="BF124" s="53"/>
      <c r="BG124" s="53"/>
      <c r="BH124" s="53"/>
      <c r="BI124" s="53"/>
      <c r="BJ124" s="53"/>
      <c r="BK124" s="53"/>
      <c r="BL124" s="53"/>
      <c r="BM124" s="53"/>
      <c r="BN124" s="53"/>
      <c r="BO124" s="53"/>
      <c r="BP124" s="53"/>
      <c r="BQ124" s="53"/>
      <c r="BR124" s="53"/>
      <c r="BS124" s="53"/>
      <c r="BT124" s="53"/>
      <c r="BU124" s="53"/>
      <c r="BV124" s="53"/>
      <c r="BW124" s="53"/>
      <c r="BX124" s="53"/>
      <c r="BY124" s="53"/>
      <c r="BZ124" s="53"/>
      <c r="CA124" s="53"/>
      <c r="CB124" s="53"/>
      <c r="CC124" s="53"/>
      <c r="CD124" s="53"/>
      <c r="CE124" s="53"/>
      <c r="CF124" s="53"/>
      <c r="CG124" s="53"/>
      <c r="CH124" s="53"/>
      <c r="CI124" s="53"/>
      <c r="CJ124" s="53"/>
      <c r="CK124" s="53"/>
      <c r="CL124" s="53"/>
      <c r="CM124" s="53"/>
      <c r="CN124" s="53"/>
      <c r="CO124" s="53"/>
      <c r="CP124" s="53"/>
      <c r="CQ124" s="53"/>
      <c r="CR124" s="53"/>
      <c r="CS124" s="53"/>
      <c r="CT124" s="53"/>
      <c r="CU124" s="53"/>
      <c r="CV124" s="53"/>
      <c r="CW124" s="53"/>
      <c r="CX124" s="53"/>
      <c r="CY124" s="53"/>
      <c r="CZ124" s="53"/>
      <c r="DA124" s="53"/>
      <c r="DB124" s="53"/>
      <c r="DC124" s="53"/>
      <c r="DD124" s="53"/>
      <c r="DE124" s="53"/>
      <c r="DF124" s="53"/>
      <c r="DG124" s="53"/>
      <c r="DH124" s="53"/>
      <c r="DI124" s="53"/>
      <c r="DJ124" s="53"/>
      <c r="DK124" s="53"/>
      <c r="DL124" s="53"/>
      <c r="DM124" s="53"/>
      <c r="DN124" s="53"/>
      <c r="DO124" s="53"/>
      <c r="DP124" s="53"/>
      <c r="DQ124" s="53"/>
      <c r="DR124" s="53"/>
      <c r="DS124" s="53"/>
      <c r="DT124" s="53"/>
      <c r="DU124" s="53"/>
      <c r="DV124" s="53"/>
      <c r="DW124" s="53"/>
      <c r="DX124" s="53"/>
      <c r="DY124" s="53"/>
      <c r="DZ124" s="53"/>
      <c r="EA124" s="53"/>
      <c r="EB124" s="53"/>
      <c r="EC124" s="53"/>
      <c r="ED124" s="53"/>
      <c r="EE124" s="53"/>
      <c r="EF124" s="53"/>
      <c r="EG124" s="53"/>
      <c r="EH124" s="53"/>
      <c r="EI124" s="53"/>
      <c r="EJ124" s="53"/>
      <c r="EK124" s="53"/>
      <c r="EL124" s="53"/>
      <c r="EM124" s="53"/>
      <c r="EN124" s="53"/>
      <c r="EO124" s="53"/>
      <c r="EP124" s="53"/>
      <c r="EQ124" s="53"/>
      <c r="ER124" s="53"/>
      <c r="ES124" s="53"/>
      <c r="ET124" s="53"/>
      <c r="EU124" s="53"/>
      <c r="EV124" s="53"/>
      <c r="EW124" s="53"/>
      <c r="EX124" s="53"/>
      <c r="EY124" s="53"/>
      <c r="EZ124" s="53"/>
      <c r="FA124" s="53"/>
      <c r="FB124" s="53"/>
      <c r="FC124" s="53"/>
      <c r="FD124" s="53"/>
      <c r="FE124" s="53"/>
      <c r="FF124" s="53"/>
      <c r="FG124" s="53"/>
      <c r="FH124" s="53"/>
      <c r="FI124" s="53"/>
      <c r="FJ124" s="53"/>
      <c r="FK124" s="53"/>
      <c r="FL124" s="53"/>
      <c r="FM124" s="53"/>
      <c r="FN124" s="53"/>
      <c r="FO124" s="53"/>
      <c r="FP124" s="53"/>
      <c r="FQ124" s="53"/>
      <c r="FR124" s="53"/>
      <c r="FS124" s="53"/>
      <c r="FT124" s="53"/>
      <c r="FU124" s="53"/>
      <c r="FV124" s="53"/>
      <c r="FW124" s="53"/>
      <c r="FX124" s="53"/>
      <c r="FY124" s="53"/>
      <c r="FZ124" s="53"/>
      <c r="GA124" s="53"/>
      <c r="GB124" s="53"/>
      <c r="GC124" s="53"/>
      <c r="GD124" s="53"/>
      <c r="GE124" s="53"/>
      <c r="GF124" s="53"/>
      <c r="GG124" s="53"/>
      <c r="GH124" s="53"/>
      <c r="GI124" s="53"/>
      <c r="GJ124" s="53"/>
      <c r="GK124" s="53"/>
      <c r="GL124" s="53"/>
      <c r="GM124" s="53"/>
      <c r="GN124" s="53"/>
      <c r="GO124" s="53"/>
      <c r="GP124" s="53"/>
      <c r="GQ124" s="53"/>
      <c r="GR124" s="53"/>
      <c r="GS124" s="53"/>
      <c r="GT124" s="53"/>
      <c r="GU124" s="53"/>
      <c r="GV124" s="53"/>
      <c r="GW124" s="53"/>
      <c r="GX124" s="53"/>
      <c r="GY124" s="53"/>
      <c r="GZ124" s="53"/>
      <c r="HA124" s="53"/>
      <c r="HB124" s="53"/>
      <c r="HC124" s="53"/>
      <c r="HD124" s="53"/>
      <c r="HE124" s="53"/>
      <c r="HF124" s="53"/>
      <c r="HG124" s="53"/>
      <c r="HH124" s="53"/>
      <c r="HI124" s="53"/>
      <c r="HJ124" s="53"/>
      <c r="HK124" s="53"/>
      <c r="HL124" s="53"/>
      <c r="HM124" s="53"/>
      <c r="HN124" s="53"/>
      <c r="HO124" s="53"/>
      <c r="HP124" s="53"/>
      <c r="HQ124" s="53"/>
      <c r="HR124" s="53"/>
      <c r="HS124" s="53"/>
      <c r="HT124" s="53"/>
      <c r="HU124" s="53"/>
      <c r="HV124" s="53"/>
      <c r="HW124" s="53"/>
      <c r="HX124" s="53"/>
      <c r="HY124" s="53"/>
      <c r="HZ124" s="53"/>
      <c r="IA124" s="53"/>
      <c r="IB124" s="53"/>
      <c r="IC124" s="53"/>
      <c r="ID124" s="53"/>
      <c r="IE124" s="53"/>
      <c r="IF124" s="53"/>
      <c r="IG124" s="53"/>
      <c r="IH124" s="53"/>
      <c r="II124" s="53"/>
      <c r="IJ124" s="53"/>
      <c r="IK124" s="53"/>
      <c r="IL124" s="53"/>
    </row>
    <row r="125" spans="1:246" ht="20.100000000000001" customHeight="1">
      <c r="A125" s="480" t="s">
        <v>912</v>
      </c>
      <c r="B125" s="437" t="s">
        <v>912</v>
      </c>
      <c r="C125" s="457" t="s">
        <v>1126</v>
      </c>
      <c r="D125" s="439" t="s">
        <v>1147</v>
      </c>
      <c r="E125" s="441">
        <v>35.08</v>
      </c>
      <c r="F125" s="440" t="s">
        <v>921</v>
      </c>
      <c r="G125" s="441">
        <v>5</v>
      </c>
      <c r="H125" s="442">
        <f t="shared" si="224"/>
        <v>175.39999999999998</v>
      </c>
      <c r="I125" s="481">
        <f t="shared" si="225"/>
        <v>3.4422753196195128E-4</v>
      </c>
      <c r="K125" s="470"/>
      <c r="L125" s="463">
        <f t="shared" si="226"/>
        <v>0</v>
      </c>
      <c r="M125" s="471">
        <f t="shared" si="234"/>
        <v>0</v>
      </c>
      <c r="O125" s="475"/>
      <c r="P125" s="464">
        <f t="shared" si="227"/>
        <v>0</v>
      </c>
      <c r="Q125" s="476">
        <f t="shared" si="235"/>
        <v>0</v>
      </c>
      <c r="S125" s="470">
        <v>5</v>
      </c>
      <c r="T125" s="463">
        <f t="shared" si="236"/>
        <v>175.39999999999998</v>
      </c>
      <c r="U125" s="471">
        <f t="shared" si="237"/>
        <v>2.0744262508352696E-2</v>
      </c>
      <c r="W125" s="475"/>
      <c r="X125" s="464">
        <f t="shared" si="228"/>
        <v>0</v>
      </c>
      <c r="Y125" s="476">
        <f t="shared" si="238"/>
        <v>0</v>
      </c>
      <c r="AA125" s="470"/>
      <c r="AB125" s="463">
        <f t="shared" si="229"/>
        <v>0</v>
      </c>
      <c r="AC125" s="471">
        <f t="shared" si="239"/>
        <v>0</v>
      </c>
      <c r="AE125" s="475"/>
      <c r="AF125" s="464">
        <f t="shared" si="230"/>
        <v>0</v>
      </c>
      <c r="AG125" s="476">
        <f t="shared" si="240"/>
        <v>0</v>
      </c>
      <c r="AI125" s="470"/>
      <c r="AJ125" s="463">
        <f t="shared" si="231"/>
        <v>0</v>
      </c>
      <c r="AK125" s="471">
        <f t="shared" si="241"/>
        <v>0</v>
      </c>
      <c r="AM125" s="486">
        <f t="shared" si="232"/>
        <v>5</v>
      </c>
      <c r="AN125" s="464">
        <f t="shared" si="233"/>
        <v>175.39999999999998</v>
      </c>
      <c r="AO125" s="471">
        <f t="shared" ref="AO125:AO188" si="242">IF(AN125=0,"-",AN125/H125)</f>
        <v>1</v>
      </c>
      <c r="AP125" s="521">
        <f t="shared" si="212"/>
        <v>0</v>
      </c>
      <c r="AR125" s="53">
        <f t="shared" si="213"/>
        <v>0</v>
      </c>
      <c r="AT125" s="53"/>
      <c r="AU125" s="53"/>
      <c r="AV125" s="53"/>
      <c r="AW125" s="53"/>
      <c r="AX125" s="53"/>
      <c r="AY125" s="53"/>
      <c r="AZ125" s="53"/>
      <c r="BA125" s="53"/>
      <c r="BB125" s="53"/>
      <c r="BC125" s="53"/>
      <c r="BD125" s="53"/>
      <c r="BE125" s="53"/>
      <c r="BF125" s="53"/>
      <c r="BG125" s="53"/>
      <c r="BH125" s="53"/>
      <c r="BI125" s="53"/>
      <c r="BJ125" s="53"/>
      <c r="BK125" s="53"/>
      <c r="BL125" s="53"/>
      <c r="BM125" s="53"/>
      <c r="BN125" s="53"/>
      <c r="BO125" s="53"/>
      <c r="BP125" s="53"/>
      <c r="BQ125" s="53"/>
      <c r="BR125" s="53"/>
      <c r="BS125" s="53"/>
      <c r="BT125" s="53"/>
      <c r="BU125" s="53"/>
      <c r="BV125" s="53"/>
      <c r="BW125" s="53"/>
      <c r="BX125" s="53"/>
      <c r="BY125" s="53"/>
      <c r="BZ125" s="53"/>
      <c r="CA125" s="53"/>
      <c r="CB125" s="53"/>
      <c r="CC125" s="53"/>
      <c r="CD125" s="53"/>
      <c r="CE125" s="53"/>
      <c r="CF125" s="53"/>
      <c r="CG125" s="53"/>
      <c r="CH125" s="53"/>
      <c r="CI125" s="53"/>
      <c r="CJ125" s="53"/>
      <c r="CK125" s="53"/>
      <c r="CL125" s="53"/>
      <c r="CM125" s="53"/>
      <c r="CN125" s="53"/>
      <c r="CO125" s="53"/>
      <c r="CP125" s="53"/>
      <c r="CQ125" s="53"/>
      <c r="CR125" s="53"/>
      <c r="CS125" s="53"/>
      <c r="CT125" s="53"/>
      <c r="CU125" s="53"/>
      <c r="CV125" s="53"/>
      <c r="CW125" s="53"/>
      <c r="CX125" s="53"/>
      <c r="CY125" s="53"/>
      <c r="CZ125" s="53"/>
      <c r="DA125" s="53"/>
      <c r="DB125" s="53"/>
      <c r="DC125" s="53"/>
      <c r="DD125" s="53"/>
      <c r="DE125" s="53"/>
      <c r="DF125" s="53"/>
      <c r="DG125" s="53"/>
      <c r="DH125" s="53"/>
      <c r="DI125" s="53"/>
      <c r="DJ125" s="53"/>
      <c r="DK125" s="53"/>
      <c r="DL125" s="53"/>
      <c r="DM125" s="53"/>
      <c r="DN125" s="53"/>
      <c r="DO125" s="53"/>
      <c r="DP125" s="53"/>
      <c r="DQ125" s="53"/>
      <c r="DR125" s="53"/>
      <c r="DS125" s="53"/>
      <c r="DT125" s="53"/>
      <c r="DU125" s="53"/>
      <c r="DV125" s="53"/>
      <c r="DW125" s="53"/>
      <c r="DX125" s="53"/>
      <c r="DY125" s="53"/>
      <c r="DZ125" s="53"/>
      <c r="EA125" s="53"/>
      <c r="EB125" s="53"/>
      <c r="EC125" s="53"/>
      <c r="ED125" s="53"/>
      <c r="EE125" s="53"/>
      <c r="EF125" s="53"/>
      <c r="EG125" s="53"/>
      <c r="EH125" s="53"/>
      <c r="EI125" s="53"/>
      <c r="EJ125" s="53"/>
      <c r="EK125" s="53"/>
      <c r="EL125" s="53"/>
      <c r="EM125" s="53"/>
      <c r="EN125" s="53"/>
      <c r="EO125" s="53"/>
      <c r="EP125" s="53"/>
      <c r="EQ125" s="53"/>
      <c r="ER125" s="53"/>
      <c r="ES125" s="53"/>
      <c r="ET125" s="53"/>
      <c r="EU125" s="53"/>
      <c r="EV125" s="53"/>
      <c r="EW125" s="53"/>
      <c r="EX125" s="53"/>
      <c r="EY125" s="53"/>
      <c r="EZ125" s="53"/>
      <c r="FA125" s="53"/>
      <c r="FB125" s="53"/>
      <c r="FC125" s="53"/>
      <c r="FD125" s="53"/>
      <c r="FE125" s="53"/>
      <c r="FF125" s="53"/>
      <c r="FG125" s="53"/>
      <c r="FH125" s="53"/>
      <c r="FI125" s="53"/>
      <c r="FJ125" s="53"/>
      <c r="FK125" s="53"/>
      <c r="FL125" s="53"/>
      <c r="FM125" s="53"/>
      <c r="FN125" s="53"/>
      <c r="FO125" s="53"/>
      <c r="FP125" s="53"/>
      <c r="FQ125" s="53"/>
      <c r="FR125" s="53"/>
      <c r="FS125" s="53"/>
      <c r="FT125" s="53"/>
      <c r="FU125" s="53"/>
      <c r="FV125" s="53"/>
      <c r="FW125" s="53"/>
      <c r="FX125" s="53"/>
      <c r="FY125" s="53"/>
      <c r="FZ125" s="53"/>
      <c r="GA125" s="53"/>
      <c r="GB125" s="53"/>
      <c r="GC125" s="53"/>
      <c r="GD125" s="53"/>
      <c r="GE125" s="53"/>
      <c r="GF125" s="53"/>
      <c r="GG125" s="53"/>
      <c r="GH125" s="53"/>
      <c r="GI125" s="53"/>
      <c r="GJ125" s="53"/>
      <c r="GK125" s="53"/>
      <c r="GL125" s="53"/>
      <c r="GM125" s="53"/>
      <c r="GN125" s="53"/>
      <c r="GO125" s="53"/>
      <c r="GP125" s="53"/>
      <c r="GQ125" s="53"/>
      <c r="GR125" s="53"/>
      <c r="GS125" s="53"/>
      <c r="GT125" s="53"/>
      <c r="GU125" s="53"/>
      <c r="GV125" s="53"/>
      <c r="GW125" s="53"/>
      <c r="GX125" s="53"/>
      <c r="GY125" s="53"/>
      <c r="GZ125" s="53"/>
      <c r="HA125" s="53"/>
      <c r="HB125" s="53"/>
      <c r="HC125" s="53"/>
      <c r="HD125" s="53"/>
      <c r="HE125" s="53"/>
      <c r="HF125" s="53"/>
      <c r="HG125" s="53"/>
      <c r="HH125" s="53"/>
      <c r="HI125" s="53"/>
      <c r="HJ125" s="53"/>
      <c r="HK125" s="53"/>
      <c r="HL125" s="53"/>
      <c r="HM125" s="53"/>
      <c r="HN125" s="53"/>
      <c r="HO125" s="53"/>
      <c r="HP125" s="53"/>
      <c r="HQ125" s="53"/>
      <c r="HR125" s="53"/>
      <c r="HS125" s="53"/>
      <c r="HT125" s="53"/>
      <c r="HU125" s="53"/>
      <c r="HV125" s="53"/>
      <c r="HW125" s="53"/>
      <c r="HX125" s="53"/>
      <c r="HY125" s="53"/>
      <c r="HZ125" s="53"/>
      <c r="IA125" s="53"/>
      <c r="IB125" s="53"/>
      <c r="IC125" s="53"/>
      <c r="ID125" s="53"/>
      <c r="IE125" s="53"/>
      <c r="IF125" s="53"/>
      <c r="IG125" s="53"/>
      <c r="IH125" s="53"/>
      <c r="II125" s="53"/>
      <c r="IJ125" s="53"/>
      <c r="IK125" s="53"/>
      <c r="IL125" s="53"/>
    </row>
    <row r="126" spans="1:246" ht="20.100000000000001" customHeight="1">
      <c r="A126" s="480" t="s">
        <v>912</v>
      </c>
      <c r="B126" s="437" t="s">
        <v>912</v>
      </c>
      <c r="C126" s="457" t="s">
        <v>1127</v>
      </c>
      <c r="D126" s="439" t="s">
        <v>1148</v>
      </c>
      <c r="E126" s="441">
        <v>21.37</v>
      </c>
      <c r="F126" s="440" t="s">
        <v>921</v>
      </c>
      <c r="G126" s="441">
        <v>6</v>
      </c>
      <c r="H126" s="442">
        <f t="shared" si="224"/>
        <v>128.22</v>
      </c>
      <c r="I126" s="481">
        <f t="shared" si="225"/>
        <v>2.5163542843877648E-4</v>
      </c>
      <c r="K126" s="470"/>
      <c r="L126" s="463">
        <f t="shared" si="226"/>
        <v>0</v>
      </c>
      <c r="M126" s="471">
        <f t="shared" si="234"/>
        <v>0</v>
      </c>
      <c r="O126" s="475"/>
      <c r="P126" s="464">
        <f t="shared" si="227"/>
        <v>0</v>
      </c>
      <c r="Q126" s="476">
        <f t="shared" si="235"/>
        <v>0</v>
      </c>
      <c r="S126" s="470">
        <v>6</v>
      </c>
      <c r="T126" s="463">
        <f t="shared" si="236"/>
        <v>128.22</v>
      </c>
      <c r="U126" s="471">
        <f t="shared" si="237"/>
        <v>1.5164363391225674E-2</v>
      </c>
      <c r="W126" s="475"/>
      <c r="X126" s="464">
        <f t="shared" si="228"/>
        <v>0</v>
      </c>
      <c r="Y126" s="476">
        <f t="shared" si="238"/>
        <v>0</v>
      </c>
      <c r="AA126" s="470"/>
      <c r="AB126" s="463">
        <f t="shared" si="229"/>
        <v>0</v>
      </c>
      <c r="AC126" s="471">
        <f t="shared" si="239"/>
        <v>0</v>
      </c>
      <c r="AE126" s="475"/>
      <c r="AF126" s="464">
        <f t="shared" si="230"/>
        <v>0</v>
      </c>
      <c r="AG126" s="476">
        <f t="shared" si="240"/>
        <v>0</v>
      </c>
      <c r="AI126" s="470"/>
      <c r="AJ126" s="463">
        <f t="shared" si="231"/>
        <v>0</v>
      </c>
      <c r="AK126" s="471">
        <f t="shared" si="241"/>
        <v>0</v>
      </c>
      <c r="AM126" s="486">
        <f t="shared" si="232"/>
        <v>6</v>
      </c>
      <c r="AN126" s="464">
        <f t="shared" si="233"/>
        <v>128.22</v>
      </c>
      <c r="AO126" s="471">
        <f t="shared" si="242"/>
        <v>1</v>
      </c>
      <c r="AP126" s="521">
        <f t="shared" si="212"/>
        <v>0</v>
      </c>
      <c r="AR126" s="53">
        <f t="shared" si="213"/>
        <v>0</v>
      </c>
      <c r="AT126" s="53"/>
      <c r="AU126" s="53"/>
      <c r="AV126" s="53"/>
      <c r="AW126" s="53"/>
      <c r="AX126" s="53"/>
      <c r="AY126" s="53"/>
      <c r="AZ126" s="53"/>
      <c r="BA126" s="53"/>
      <c r="BB126" s="53"/>
      <c r="BC126" s="53"/>
      <c r="BD126" s="53"/>
      <c r="BE126" s="53"/>
      <c r="BF126" s="53"/>
      <c r="BG126" s="53"/>
      <c r="BH126" s="53"/>
      <c r="BI126" s="53"/>
      <c r="BJ126" s="53"/>
      <c r="BK126" s="53"/>
      <c r="BL126" s="53"/>
      <c r="BM126" s="53"/>
      <c r="BN126" s="53"/>
      <c r="BO126" s="53"/>
      <c r="BP126" s="53"/>
      <c r="BQ126" s="53"/>
      <c r="BR126" s="53"/>
      <c r="BS126" s="53"/>
      <c r="BT126" s="53"/>
      <c r="BU126" s="53"/>
      <c r="BV126" s="53"/>
      <c r="BW126" s="53"/>
      <c r="BX126" s="53"/>
      <c r="BY126" s="53"/>
      <c r="BZ126" s="53"/>
      <c r="CA126" s="53"/>
      <c r="CB126" s="53"/>
      <c r="CC126" s="53"/>
      <c r="CD126" s="53"/>
      <c r="CE126" s="53"/>
      <c r="CF126" s="53"/>
      <c r="CG126" s="53"/>
      <c r="CH126" s="53"/>
      <c r="CI126" s="53"/>
      <c r="CJ126" s="53"/>
      <c r="CK126" s="53"/>
      <c r="CL126" s="53"/>
      <c r="CM126" s="53"/>
      <c r="CN126" s="53"/>
      <c r="CO126" s="53"/>
      <c r="CP126" s="53"/>
      <c r="CQ126" s="53"/>
      <c r="CR126" s="53"/>
      <c r="CS126" s="53"/>
      <c r="CT126" s="53"/>
      <c r="CU126" s="53"/>
      <c r="CV126" s="53"/>
      <c r="CW126" s="53"/>
      <c r="CX126" s="53"/>
      <c r="CY126" s="53"/>
      <c r="CZ126" s="53"/>
      <c r="DA126" s="53"/>
      <c r="DB126" s="53"/>
      <c r="DC126" s="53"/>
      <c r="DD126" s="53"/>
      <c r="DE126" s="53"/>
      <c r="DF126" s="53"/>
      <c r="DG126" s="53"/>
      <c r="DH126" s="53"/>
      <c r="DI126" s="53"/>
      <c r="DJ126" s="53"/>
      <c r="DK126" s="53"/>
      <c r="DL126" s="53"/>
      <c r="DM126" s="53"/>
      <c r="DN126" s="53"/>
      <c r="DO126" s="53"/>
      <c r="DP126" s="53"/>
      <c r="DQ126" s="53"/>
      <c r="DR126" s="53"/>
      <c r="DS126" s="53"/>
      <c r="DT126" s="53"/>
      <c r="DU126" s="53"/>
      <c r="DV126" s="53"/>
      <c r="DW126" s="53"/>
      <c r="DX126" s="53"/>
      <c r="DY126" s="53"/>
      <c r="DZ126" s="53"/>
      <c r="EA126" s="53"/>
      <c r="EB126" s="53"/>
      <c r="EC126" s="53"/>
      <c r="ED126" s="53"/>
      <c r="EE126" s="53"/>
      <c r="EF126" s="53"/>
      <c r="EG126" s="53"/>
      <c r="EH126" s="53"/>
      <c r="EI126" s="53"/>
      <c r="EJ126" s="53"/>
      <c r="EK126" s="53"/>
      <c r="EL126" s="53"/>
      <c r="EM126" s="53"/>
      <c r="EN126" s="53"/>
      <c r="EO126" s="53"/>
      <c r="EP126" s="53"/>
      <c r="EQ126" s="53"/>
      <c r="ER126" s="53"/>
      <c r="ES126" s="53"/>
      <c r="ET126" s="53"/>
      <c r="EU126" s="53"/>
      <c r="EV126" s="53"/>
      <c r="EW126" s="53"/>
      <c r="EX126" s="53"/>
      <c r="EY126" s="53"/>
      <c r="EZ126" s="53"/>
      <c r="FA126" s="53"/>
      <c r="FB126" s="53"/>
      <c r="FC126" s="53"/>
      <c r="FD126" s="53"/>
      <c r="FE126" s="53"/>
      <c r="FF126" s="53"/>
      <c r="FG126" s="53"/>
      <c r="FH126" s="53"/>
      <c r="FI126" s="53"/>
      <c r="FJ126" s="53"/>
      <c r="FK126" s="53"/>
      <c r="FL126" s="53"/>
      <c r="FM126" s="53"/>
      <c r="FN126" s="53"/>
      <c r="FO126" s="53"/>
      <c r="FP126" s="53"/>
      <c r="FQ126" s="53"/>
      <c r="FR126" s="53"/>
      <c r="FS126" s="53"/>
      <c r="FT126" s="53"/>
      <c r="FU126" s="53"/>
      <c r="FV126" s="53"/>
      <c r="FW126" s="53"/>
      <c r="FX126" s="53"/>
      <c r="FY126" s="53"/>
      <c r="FZ126" s="53"/>
      <c r="GA126" s="53"/>
      <c r="GB126" s="53"/>
      <c r="GC126" s="53"/>
      <c r="GD126" s="53"/>
      <c r="GE126" s="53"/>
      <c r="GF126" s="53"/>
      <c r="GG126" s="53"/>
      <c r="GH126" s="53"/>
      <c r="GI126" s="53"/>
      <c r="GJ126" s="53"/>
      <c r="GK126" s="53"/>
      <c r="GL126" s="53"/>
      <c r="GM126" s="53"/>
      <c r="GN126" s="53"/>
      <c r="GO126" s="53"/>
      <c r="GP126" s="53"/>
      <c r="GQ126" s="53"/>
      <c r="GR126" s="53"/>
      <c r="GS126" s="53"/>
      <c r="GT126" s="53"/>
      <c r="GU126" s="53"/>
      <c r="GV126" s="53"/>
      <c r="GW126" s="53"/>
      <c r="GX126" s="53"/>
      <c r="GY126" s="53"/>
      <c r="GZ126" s="53"/>
      <c r="HA126" s="53"/>
      <c r="HB126" s="53"/>
      <c r="HC126" s="53"/>
      <c r="HD126" s="53"/>
      <c r="HE126" s="53"/>
      <c r="HF126" s="53"/>
      <c r="HG126" s="53"/>
      <c r="HH126" s="53"/>
      <c r="HI126" s="53"/>
      <c r="HJ126" s="53"/>
      <c r="HK126" s="53"/>
      <c r="HL126" s="53"/>
      <c r="HM126" s="53"/>
      <c r="HN126" s="53"/>
      <c r="HO126" s="53"/>
      <c r="HP126" s="53"/>
      <c r="HQ126" s="53"/>
      <c r="HR126" s="53"/>
      <c r="HS126" s="53"/>
      <c r="HT126" s="53"/>
      <c r="HU126" s="53"/>
      <c r="HV126" s="53"/>
      <c r="HW126" s="53"/>
      <c r="HX126" s="53"/>
      <c r="HY126" s="53"/>
      <c r="HZ126" s="53"/>
      <c r="IA126" s="53"/>
      <c r="IB126" s="53"/>
      <c r="IC126" s="53"/>
      <c r="ID126" s="53"/>
      <c r="IE126" s="53"/>
      <c r="IF126" s="53"/>
      <c r="IG126" s="53"/>
      <c r="IH126" s="53"/>
      <c r="II126" s="53"/>
      <c r="IJ126" s="53"/>
      <c r="IK126" s="53"/>
      <c r="IL126" s="53"/>
    </row>
    <row r="127" spans="1:246" ht="20.100000000000001" customHeight="1">
      <c r="A127" s="480" t="s">
        <v>912</v>
      </c>
      <c r="B127" s="437" t="s">
        <v>912</v>
      </c>
      <c r="C127" s="457" t="s">
        <v>1128</v>
      </c>
      <c r="D127" s="439" t="s">
        <v>1149</v>
      </c>
      <c r="E127" s="441">
        <v>10.85</v>
      </c>
      <c r="F127" s="440" t="s">
        <v>921</v>
      </c>
      <c r="G127" s="441">
        <v>8</v>
      </c>
      <c r="H127" s="442">
        <f t="shared" si="224"/>
        <v>86.8</v>
      </c>
      <c r="I127" s="481">
        <f t="shared" si="225"/>
        <v>1.7034749016133052E-4</v>
      </c>
      <c r="K127" s="470"/>
      <c r="L127" s="463">
        <f t="shared" si="226"/>
        <v>0</v>
      </c>
      <c r="M127" s="471">
        <f t="shared" si="234"/>
        <v>0</v>
      </c>
      <c r="O127" s="475"/>
      <c r="P127" s="464">
        <f t="shared" si="227"/>
        <v>0</v>
      </c>
      <c r="Q127" s="476">
        <f t="shared" si="235"/>
        <v>0</v>
      </c>
      <c r="S127" s="470">
        <v>8</v>
      </c>
      <c r="T127" s="463">
        <f t="shared" si="236"/>
        <v>86.8</v>
      </c>
      <c r="U127" s="471">
        <f t="shared" si="237"/>
        <v>1.0265689770382065E-2</v>
      </c>
      <c r="W127" s="475"/>
      <c r="X127" s="464">
        <f t="shared" si="228"/>
        <v>0</v>
      </c>
      <c r="Y127" s="476">
        <f t="shared" si="238"/>
        <v>0</v>
      </c>
      <c r="AA127" s="470"/>
      <c r="AB127" s="463">
        <f t="shared" si="229"/>
        <v>0</v>
      </c>
      <c r="AC127" s="471">
        <f t="shared" si="239"/>
        <v>0</v>
      </c>
      <c r="AE127" s="475"/>
      <c r="AF127" s="464">
        <f t="shared" si="230"/>
        <v>0</v>
      </c>
      <c r="AG127" s="476">
        <f t="shared" si="240"/>
        <v>0</v>
      </c>
      <c r="AI127" s="470"/>
      <c r="AJ127" s="463">
        <f t="shared" si="231"/>
        <v>0</v>
      </c>
      <c r="AK127" s="471">
        <f t="shared" si="241"/>
        <v>0</v>
      </c>
      <c r="AM127" s="486">
        <f t="shared" si="232"/>
        <v>8</v>
      </c>
      <c r="AN127" s="464">
        <f t="shared" si="233"/>
        <v>86.8</v>
      </c>
      <c r="AO127" s="471">
        <f t="shared" si="242"/>
        <v>1</v>
      </c>
      <c r="AP127" s="521">
        <f t="shared" si="212"/>
        <v>0</v>
      </c>
      <c r="AR127" s="53">
        <f t="shared" si="213"/>
        <v>0</v>
      </c>
      <c r="AT127" s="53"/>
      <c r="AU127" s="53"/>
      <c r="AV127" s="53"/>
      <c r="AW127" s="53"/>
      <c r="AX127" s="53"/>
      <c r="AY127" s="53"/>
      <c r="AZ127" s="53"/>
      <c r="BA127" s="53"/>
      <c r="BB127" s="53"/>
      <c r="BC127" s="53"/>
      <c r="BD127" s="53"/>
      <c r="BE127" s="53"/>
      <c r="BF127" s="53"/>
      <c r="BG127" s="53"/>
      <c r="BH127" s="53"/>
      <c r="BI127" s="53"/>
      <c r="BJ127" s="53"/>
      <c r="BK127" s="53"/>
      <c r="BL127" s="53"/>
      <c r="BM127" s="53"/>
      <c r="BN127" s="53"/>
      <c r="BO127" s="53"/>
      <c r="BP127" s="53"/>
      <c r="BQ127" s="53"/>
      <c r="BR127" s="53"/>
      <c r="BS127" s="53"/>
      <c r="BT127" s="53"/>
      <c r="BU127" s="53"/>
      <c r="BV127" s="53"/>
      <c r="BW127" s="53"/>
      <c r="BX127" s="53"/>
      <c r="BY127" s="53"/>
      <c r="BZ127" s="53"/>
      <c r="CA127" s="53"/>
      <c r="CB127" s="53"/>
      <c r="CC127" s="53"/>
      <c r="CD127" s="53"/>
      <c r="CE127" s="53"/>
      <c r="CF127" s="53"/>
      <c r="CG127" s="53"/>
      <c r="CH127" s="53"/>
      <c r="CI127" s="53"/>
      <c r="CJ127" s="53"/>
      <c r="CK127" s="53"/>
      <c r="CL127" s="53"/>
      <c r="CM127" s="53"/>
      <c r="CN127" s="53"/>
      <c r="CO127" s="53"/>
      <c r="CP127" s="53"/>
      <c r="CQ127" s="53"/>
      <c r="CR127" s="53"/>
      <c r="CS127" s="53"/>
      <c r="CT127" s="53"/>
      <c r="CU127" s="53"/>
      <c r="CV127" s="53"/>
      <c r="CW127" s="53"/>
      <c r="CX127" s="53"/>
      <c r="CY127" s="53"/>
      <c r="CZ127" s="53"/>
      <c r="DA127" s="53"/>
      <c r="DB127" s="53"/>
      <c r="DC127" s="53"/>
      <c r="DD127" s="53"/>
      <c r="DE127" s="53"/>
      <c r="DF127" s="53"/>
      <c r="DG127" s="53"/>
      <c r="DH127" s="53"/>
      <c r="DI127" s="53"/>
      <c r="DJ127" s="53"/>
      <c r="DK127" s="53"/>
      <c r="DL127" s="53"/>
      <c r="DM127" s="53"/>
      <c r="DN127" s="53"/>
      <c r="DO127" s="53"/>
      <c r="DP127" s="53"/>
      <c r="DQ127" s="53"/>
      <c r="DR127" s="53"/>
      <c r="DS127" s="53"/>
      <c r="DT127" s="53"/>
      <c r="DU127" s="53"/>
      <c r="DV127" s="53"/>
      <c r="DW127" s="53"/>
      <c r="DX127" s="53"/>
      <c r="DY127" s="53"/>
      <c r="DZ127" s="53"/>
      <c r="EA127" s="53"/>
      <c r="EB127" s="53"/>
      <c r="EC127" s="53"/>
      <c r="ED127" s="53"/>
      <c r="EE127" s="53"/>
      <c r="EF127" s="53"/>
      <c r="EG127" s="53"/>
      <c r="EH127" s="53"/>
      <c r="EI127" s="53"/>
      <c r="EJ127" s="53"/>
      <c r="EK127" s="53"/>
      <c r="EL127" s="53"/>
      <c r="EM127" s="53"/>
      <c r="EN127" s="53"/>
      <c r="EO127" s="53"/>
      <c r="EP127" s="53"/>
      <c r="EQ127" s="53"/>
      <c r="ER127" s="53"/>
      <c r="ES127" s="53"/>
      <c r="ET127" s="53"/>
      <c r="EU127" s="53"/>
      <c r="EV127" s="53"/>
      <c r="EW127" s="53"/>
      <c r="EX127" s="53"/>
      <c r="EY127" s="53"/>
      <c r="EZ127" s="53"/>
      <c r="FA127" s="53"/>
      <c r="FB127" s="53"/>
      <c r="FC127" s="53"/>
      <c r="FD127" s="53"/>
      <c r="FE127" s="53"/>
      <c r="FF127" s="53"/>
      <c r="FG127" s="53"/>
      <c r="FH127" s="53"/>
      <c r="FI127" s="53"/>
      <c r="FJ127" s="53"/>
      <c r="FK127" s="53"/>
      <c r="FL127" s="53"/>
      <c r="FM127" s="53"/>
      <c r="FN127" s="53"/>
      <c r="FO127" s="53"/>
      <c r="FP127" s="53"/>
      <c r="FQ127" s="53"/>
      <c r="FR127" s="53"/>
      <c r="FS127" s="53"/>
      <c r="FT127" s="53"/>
      <c r="FU127" s="53"/>
      <c r="FV127" s="53"/>
      <c r="FW127" s="53"/>
      <c r="FX127" s="53"/>
      <c r="FY127" s="53"/>
      <c r="FZ127" s="53"/>
      <c r="GA127" s="53"/>
      <c r="GB127" s="53"/>
      <c r="GC127" s="53"/>
      <c r="GD127" s="53"/>
      <c r="GE127" s="53"/>
      <c r="GF127" s="53"/>
      <c r="GG127" s="53"/>
      <c r="GH127" s="53"/>
      <c r="GI127" s="53"/>
      <c r="GJ127" s="53"/>
      <c r="GK127" s="53"/>
      <c r="GL127" s="53"/>
      <c r="GM127" s="53"/>
      <c r="GN127" s="53"/>
      <c r="GO127" s="53"/>
      <c r="GP127" s="53"/>
      <c r="GQ127" s="53"/>
      <c r="GR127" s="53"/>
      <c r="GS127" s="53"/>
      <c r="GT127" s="53"/>
      <c r="GU127" s="53"/>
      <c r="GV127" s="53"/>
      <c r="GW127" s="53"/>
      <c r="GX127" s="53"/>
      <c r="GY127" s="53"/>
      <c r="GZ127" s="53"/>
      <c r="HA127" s="53"/>
      <c r="HB127" s="53"/>
      <c r="HC127" s="53"/>
      <c r="HD127" s="53"/>
      <c r="HE127" s="53"/>
      <c r="HF127" s="53"/>
      <c r="HG127" s="53"/>
      <c r="HH127" s="53"/>
      <c r="HI127" s="53"/>
      <c r="HJ127" s="53"/>
      <c r="HK127" s="53"/>
      <c r="HL127" s="53"/>
      <c r="HM127" s="53"/>
      <c r="HN127" s="53"/>
      <c r="HO127" s="53"/>
      <c r="HP127" s="53"/>
      <c r="HQ127" s="53"/>
      <c r="HR127" s="53"/>
      <c r="HS127" s="53"/>
      <c r="HT127" s="53"/>
      <c r="HU127" s="53"/>
      <c r="HV127" s="53"/>
      <c r="HW127" s="53"/>
      <c r="HX127" s="53"/>
      <c r="HY127" s="53"/>
      <c r="HZ127" s="53"/>
      <c r="IA127" s="53"/>
      <c r="IB127" s="53"/>
      <c r="IC127" s="53"/>
      <c r="ID127" s="53"/>
      <c r="IE127" s="53"/>
      <c r="IF127" s="53"/>
      <c r="IG127" s="53"/>
      <c r="IH127" s="53"/>
      <c r="II127" s="53"/>
      <c r="IJ127" s="53"/>
      <c r="IK127" s="53"/>
      <c r="IL127" s="53"/>
    </row>
    <row r="128" spans="1:246" ht="20.100000000000001" customHeight="1">
      <c r="A128" s="480" t="s">
        <v>912</v>
      </c>
      <c r="B128" s="437" t="s">
        <v>912</v>
      </c>
      <c r="C128" s="457" t="s">
        <v>1129</v>
      </c>
      <c r="D128" s="439" t="s">
        <v>1150</v>
      </c>
      <c r="E128" s="441">
        <v>15.6</v>
      </c>
      <c r="F128" s="440" t="s">
        <v>921</v>
      </c>
      <c r="G128" s="441">
        <v>9</v>
      </c>
      <c r="H128" s="442">
        <f t="shared" si="224"/>
        <v>140.4</v>
      </c>
      <c r="I128" s="481">
        <f t="shared" si="225"/>
        <v>2.755390278646406E-4</v>
      </c>
      <c r="K128" s="470"/>
      <c r="L128" s="463">
        <f t="shared" si="226"/>
        <v>0</v>
      </c>
      <c r="M128" s="471">
        <f t="shared" si="234"/>
        <v>0</v>
      </c>
      <c r="O128" s="475"/>
      <c r="P128" s="464">
        <f t="shared" si="227"/>
        <v>0</v>
      </c>
      <c r="Q128" s="476">
        <f t="shared" si="235"/>
        <v>0</v>
      </c>
      <c r="S128" s="470">
        <v>9</v>
      </c>
      <c r="T128" s="463">
        <f t="shared" si="236"/>
        <v>140.4</v>
      </c>
      <c r="U128" s="471">
        <f t="shared" si="237"/>
        <v>1.6604871471908318E-2</v>
      </c>
      <c r="W128" s="475"/>
      <c r="X128" s="464">
        <f t="shared" si="228"/>
        <v>0</v>
      </c>
      <c r="Y128" s="476">
        <f t="shared" si="238"/>
        <v>0</v>
      </c>
      <c r="AA128" s="470"/>
      <c r="AB128" s="463">
        <f t="shared" si="229"/>
        <v>0</v>
      </c>
      <c r="AC128" s="471">
        <f t="shared" si="239"/>
        <v>0</v>
      </c>
      <c r="AE128" s="475"/>
      <c r="AF128" s="464">
        <f t="shared" si="230"/>
        <v>0</v>
      </c>
      <c r="AG128" s="476">
        <f t="shared" si="240"/>
        <v>0</v>
      </c>
      <c r="AI128" s="470"/>
      <c r="AJ128" s="463">
        <f t="shared" si="231"/>
        <v>0</v>
      </c>
      <c r="AK128" s="471">
        <f t="shared" si="241"/>
        <v>0</v>
      </c>
      <c r="AM128" s="486">
        <f t="shared" si="232"/>
        <v>9</v>
      </c>
      <c r="AN128" s="464">
        <f t="shared" si="233"/>
        <v>140.4</v>
      </c>
      <c r="AO128" s="471">
        <f t="shared" si="242"/>
        <v>1</v>
      </c>
      <c r="AP128" s="521">
        <f t="shared" si="212"/>
        <v>0</v>
      </c>
      <c r="AR128" s="53">
        <f t="shared" si="213"/>
        <v>0</v>
      </c>
      <c r="AT128" s="53"/>
      <c r="AU128" s="53"/>
      <c r="AV128" s="53"/>
      <c r="AW128" s="53"/>
      <c r="AX128" s="53"/>
      <c r="AY128" s="53"/>
      <c r="AZ128" s="53"/>
      <c r="BA128" s="53"/>
      <c r="BB128" s="53"/>
      <c r="BC128" s="53"/>
      <c r="BD128" s="53"/>
      <c r="BE128" s="53"/>
      <c r="BF128" s="53"/>
      <c r="BG128" s="53"/>
      <c r="BH128" s="53"/>
      <c r="BI128" s="53"/>
      <c r="BJ128" s="53"/>
      <c r="BK128" s="53"/>
      <c r="BL128" s="53"/>
      <c r="BM128" s="53"/>
      <c r="BN128" s="53"/>
      <c r="BO128" s="53"/>
      <c r="BP128" s="53"/>
      <c r="BQ128" s="53"/>
      <c r="BR128" s="53"/>
      <c r="BS128" s="53"/>
      <c r="BT128" s="53"/>
      <c r="BU128" s="53"/>
      <c r="BV128" s="53"/>
      <c r="BW128" s="53"/>
      <c r="BX128" s="53"/>
      <c r="BY128" s="53"/>
      <c r="BZ128" s="53"/>
      <c r="CA128" s="53"/>
      <c r="CB128" s="53"/>
      <c r="CC128" s="53"/>
      <c r="CD128" s="53"/>
      <c r="CE128" s="53"/>
      <c r="CF128" s="53"/>
      <c r="CG128" s="53"/>
      <c r="CH128" s="53"/>
      <c r="CI128" s="53"/>
      <c r="CJ128" s="53"/>
      <c r="CK128" s="53"/>
      <c r="CL128" s="53"/>
      <c r="CM128" s="53"/>
      <c r="CN128" s="53"/>
      <c r="CO128" s="53"/>
      <c r="CP128" s="53"/>
      <c r="CQ128" s="53"/>
      <c r="CR128" s="53"/>
      <c r="CS128" s="53"/>
      <c r="CT128" s="53"/>
      <c r="CU128" s="53"/>
      <c r="CV128" s="53"/>
      <c r="CW128" s="53"/>
      <c r="CX128" s="53"/>
      <c r="CY128" s="53"/>
      <c r="CZ128" s="53"/>
      <c r="DA128" s="53"/>
      <c r="DB128" s="53"/>
      <c r="DC128" s="53"/>
      <c r="DD128" s="53"/>
      <c r="DE128" s="53"/>
      <c r="DF128" s="53"/>
      <c r="DG128" s="53"/>
      <c r="DH128" s="53"/>
      <c r="DI128" s="53"/>
      <c r="DJ128" s="53"/>
      <c r="DK128" s="53"/>
      <c r="DL128" s="53"/>
      <c r="DM128" s="53"/>
      <c r="DN128" s="53"/>
      <c r="DO128" s="53"/>
      <c r="DP128" s="53"/>
      <c r="DQ128" s="53"/>
      <c r="DR128" s="53"/>
      <c r="DS128" s="53"/>
      <c r="DT128" s="53"/>
      <c r="DU128" s="53"/>
      <c r="DV128" s="53"/>
      <c r="DW128" s="53"/>
      <c r="DX128" s="53"/>
      <c r="DY128" s="53"/>
      <c r="DZ128" s="53"/>
      <c r="EA128" s="53"/>
      <c r="EB128" s="53"/>
      <c r="EC128" s="53"/>
      <c r="ED128" s="53"/>
      <c r="EE128" s="53"/>
      <c r="EF128" s="53"/>
      <c r="EG128" s="53"/>
      <c r="EH128" s="53"/>
      <c r="EI128" s="53"/>
      <c r="EJ128" s="53"/>
      <c r="EK128" s="53"/>
      <c r="EL128" s="53"/>
      <c r="EM128" s="53"/>
      <c r="EN128" s="53"/>
      <c r="EO128" s="53"/>
      <c r="EP128" s="53"/>
      <c r="EQ128" s="53"/>
      <c r="ER128" s="53"/>
      <c r="ES128" s="53"/>
      <c r="ET128" s="53"/>
      <c r="EU128" s="53"/>
      <c r="EV128" s="53"/>
      <c r="EW128" s="53"/>
      <c r="EX128" s="53"/>
      <c r="EY128" s="53"/>
      <c r="EZ128" s="53"/>
      <c r="FA128" s="53"/>
      <c r="FB128" s="53"/>
      <c r="FC128" s="53"/>
      <c r="FD128" s="53"/>
      <c r="FE128" s="53"/>
      <c r="FF128" s="53"/>
      <c r="FG128" s="53"/>
      <c r="FH128" s="53"/>
      <c r="FI128" s="53"/>
      <c r="FJ128" s="53"/>
      <c r="FK128" s="53"/>
      <c r="FL128" s="53"/>
      <c r="FM128" s="53"/>
      <c r="FN128" s="53"/>
      <c r="FO128" s="53"/>
      <c r="FP128" s="53"/>
      <c r="FQ128" s="53"/>
      <c r="FR128" s="53"/>
      <c r="FS128" s="53"/>
      <c r="FT128" s="53"/>
      <c r="FU128" s="53"/>
      <c r="FV128" s="53"/>
      <c r="FW128" s="53"/>
      <c r="FX128" s="53"/>
      <c r="FY128" s="53"/>
      <c r="FZ128" s="53"/>
      <c r="GA128" s="53"/>
      <c r="GB128" s="53"/>
      <c r="GC128" s="53"/>
      <c r="GD128" s="53"/>
      <c r="GE128" s="53"/>
      <c r="GF128" s="53"/>
      <c r="GG128" s="53"/>
      <c r="GH128" s="53"/>
      <c r="GI128" s="53"/>
      <c r="GJ128" s="53"/>
      <c r="GK128" s="53"/>
      <c r="GL128" s="53"/>
      <c r="GM128" s="53"/>
      <c r="GN128" s="53"/>
      <c r="GO128" s="53"/>
      <c r="GP128" s="53"/>
      <c r="GQ128" s="53"/>
      <c r="GR128" s="53"/>
      <c r="GS128" s="53"/>
      <c r="GT128" s="53"/>
      <c r="GU128" s="53"/>
      <c r="GV128" s="53"/>
      <c r="GW128" s="53"/>
      <c r="GX128" s="53"/>
      <c r="GY128" s="53"/>
      <c r="GZ128" s="53"/>
      <c r="HA128" s="53"/>
      <c r="HB128" s="53"/>
      <c r="HC128" s="53"/>
      <c r="HD128" s="53"/>
      <c r="HE128" s="53"/>
      <c r="HF128" s="53"/>
      <c r="HG128" s="53"/>
      <c r="HH128" s="53"/>
      <c r="HI128" s="53"/>
      <c r="HJ128" s="53"/>
      <c r="HK128" s="53"/>
      <c r="HL128" s="53"/>
      <c r="HM128" s="53"/>
      <c r="HN128" s="53"/>
      <c r="HO128" s="53"/>
      <c r="HP128" s="53"/>
      <c r="HQ128" s="53"/>
      <c r="HR128" s="53"/>
      <c r="HS128" s="53"/>
      <c r="HT128" s="53"/>
      <c r="HU128" s="53"/>
      <c r="HV128" s="53"/>
      <c r="HW128" s="53"/>
      <c r="HX128" s="53"/>
      <c r="HY128" s="53"/>
      <c r="HZ128" s="53"/>
      <c r="IA128" s="53"/>
      <c r="IB128" s="53"/>
      <c r="IC128" s="53"/>
      <c r="ID128" s="53"/>
      <c r="IE128" s="53"/>
      <c r="IF128" s="53"/>
      <c r="IG128" s="53"/>
      <c r="IH128" s="53"/>
      <c r="II128" s="53"/>
      <c r="IJ128" s="53"/>
      <c r="IK128" s="53"/>
      <c r="IL128" s="53"/>
    </row>
    <row r="129" spans="1:246" ht="20.100000000000001" customHeight="1">
      <c r="A129" s="480" t="s">
        <v>912</v>
      </c>
      <c r="B129" s="437" t="s">
        <v>912</v>
      </c>
      <c r="C129" s="457" t="s">
        <v>1130</v>
      </c>
      <c r="D129" s="439" t="s">
        <v>1151</v>
      </c>
      <c r="E129" s="441">
        <v>561.16</v>
      </c>
      <c r="F129" s="440" t="s">
        <v>921</v>
      </c>
      <c r="G129" s="441">
        <v>1</v>
      </c>
      <c r="H129" s="442">
        <f t="shared" si="224"/>
        <v>561.16</v>
      </c>
      <c r="I129" s="481">
        <f t="shared" si="225"/>
        <v>1.1012925988356248E-3</v>
      </c>
      <c r="K129" s="470"/>
      <c r="L129" s="463">
        <f t="shared" si="226"/>
        <v>0</v>
      </c>
      <c r="M129" s="471">
        <f t="shared" si="234"/>
        <v>0</v>
      </c>
      <c r="O129" s="475"/>
      <c r="P129" s="464">
        <f t="shared" si="227"/>
        <v>0</v>
      </c>
      <c r="Q129" s="476">
        <f t="shared" si="235"/>
        <v>0</v>
      </c>
      <c r="S129" s="470"/>
      <c r="T129" s="463">
        <f t="shared" si="236"/>
        <v>0</v>
      </c>
      <c r="U129" s="471">
        <f t="shared" si="237"/>
        <v>0</v>
      </c>
      <c r="W129" s="475"/>
      <c r="X129" s="464">
        <f t="shared" si="228"/>
        <v>0</v>
      </c>
      <c r="Y129" s="476">
        <f t="shared" si="238"/>
        <v>0</v>
      </c>
      <c r="AA129" s="470"/>
      <c r="AB129" s="463">
        <f t="shared" si="229"/>
        <v>0</v>
      </c>
      <c r="AC129" s="471">
        <f t="shared" si="239"/>
        <v>0</v>
      </c>
      <c r="AE129" s="475"/>
      <c r="AF129" s="464">
        <f t="shared" si="230"/>
        <v>0</v>
      </c>
      <c r="AG129" s="476">
        <f t="shared" si="240"/>
        <v>0</v>
      </c>
      <c r="AI129" s="470"/>
      <c r="AJ129" s="463">
        <f t="shared" si="231"/>
        <v>0</v>
      </c>
      <c r="AK129" s="471">
        <f t="shared" si="241"/>
        <v>0</v>
      </c>
      <c r="AM129" s="486">
        <f t="shared" si="232"/>
        <v>0</v>
      </c>
      <c r="AN129" s="464">
        <f t="shared" si="233"/>
        <v>0</v>
      </c>
      <c r="AO129" s="471" t="str">
        <f t="shared" si="242"/>
        <v>-</v>
      </c>
      <c r="AP129" s="521">
        <f t="shared" si="212"/>
        <v>1</v>
      </c>
      <c r="AR129" s="53">
        <f t="shared" si="213"/>
        <v>561.16</v>
      </c>
      <c r="AT129" s="53"/>
      <c r="AU129" s="53"/>
      <c r="AV129" s="53"/>
      <c r="AW129" s="53"/>
      <c r="AX129" s="53"/>
      <c r="AY129" s="53"/>
      <c r="AZ129" s="53"/>
      <c r="BA129" s="53"/>
      <c r="BB129" s="53"/>
      <c r="BC129" s="53"/>
      <c r="BD129" s="53"/>
      <c r="BE129" s="53"/>
      <c r="BF129" s="53"/>
      <c r="BG129" s="53"/>
      <c r="BH129" s="53"/>
      <c r="BI129" s="53"/>
      <c r="BJ129" s="53"/>
      <c r="BK129" s="53"/>
      <c r="BL129" s="53"/>
      <c r="BM129" s="53"/>
      <c r="BN129" s="53"/>
      <c r="BO129" s="53"/>
      <c r="BP129" s="53"/>
      <c r="BQ129" s="53"/>
      <c r="BR129" s="53"/>
      <c r="BS129" s="53"/>
      <c r="BT129" s="53"/>
      <c r="BU129" s="53"/>
      <c r="BV129" s="53"/>
      <c r="BW129" s="53"/>
      <c r="BX129" s="53"/>
      <c r="BY129" s="53"/>
      <c r="BZ129" s="53"/>
      <c r="CA129" s="53"/>
      <c r="CB129" s="53"/>
      <c r="CC129" s="53"/>
      <c r="CD129" s="53"/>
      <c r="CE129" s="53"/>
      <c r="CF129" s="53"/>
      <c r="CG129" s="53"/>
      <c r="CH129" s="53"/>
      <c r="CI129" s="53"/>
      <c r="CJ129" s="53"/>
      <c r="CK129" s="53"/>
      <c r="CL129" s="53"/>
      <c r="CM129" s="53"/>
      <c r="CN129" s="53"/>
      <c r="CO129" s="53"/>
      <c r="CP129" s="53"/>
      <c r="CQ129" s="53"/>
      <c r="CR129" s="53"/>
      <c r="CS129" s="53"/>
      <c r="CT129" s="53"/>
      <c r="CU129" s="53"/>
      <c r="CV129" s="53"/>
      <c r="CW129" s="53"/>
      <c r="CX129" s="53"/>
      <c r="CY129" s="53"/>
      <c r="CZ129" s="53"/>
      <c r="DA129" s="53"/>
      <c r="DB129" s="53"/>
      <c r="DC129" s="53"/>
      <c r="DD129" s="53"/>
      <c r="DE129" s="53"/>
      <c r="DF129" s="53"/>
      <c r="DG129" s="53"/>
      <c r="DH129" s="53"/>
      <c r="DI129" s="53"/>
      <c r="DJ129" s="53"/>
      <c r="DK129" s="53"/>
      <c r="DL129" s="53"/>
      <c r="DM129" s="53"/>
      <c r="DN129" s="53"/>
      <c r="DO129" s="53"/>
      <c r="DP129" s="53"/>
      <c r="DQ129" s="53"/>
      <c r="DR129" s="53"/>
      <c r="DS129" s="53"/>
      <c r="DT129" s="53"/>
      <c r="DU129" s="53"/>
      <c r="DV129" s="53"/>
      <c r="DW129" s="53"/>
      <c r="DX129" s="53"/>
      <c r="DY129" s="53"/>
      <c r="DZ129" s="53"/>
      <c r="EA129" s="53"/>
      <c r="EB129" s="53"/>
      <c r="EC129" s="53"/>
      <c r="ED129" s="53"/>
      <c r="EE129" s="53"/>
      <c r="EF129" s="53"/>
      <c r="EG129" s="53"/>
      <c r="EH129" s="53"/>
      <c r="EI129" s="53"/>
      <c r="EJ129" s="53"/>
      <c r="EK129" s="53"/>
      <c r="EL129" s="53"/>
      <c r="EM129" s="53"/>
      <c r="EN129" s="53"/>
      <c r="EO129" s="53"/>
      <c r="EP129" s="53"/>
      <c r="EQ129" s="53"/>
      <c r="ER129" s="53"/>
      <c r="ES129" s="53"/>
      <c r="ET129" s="53"/>
      <c r="EU129" s="53"/>
      <c r="EV129" s="53"/>
      <c r="EW129" s="53"/>
      <c r="EX129" s="53"/>
      <c r="EY129" s="53"/>
      <c r="EZ129" s="53"/>
      <c r="FA129" s="53"/>
      <c r="FB129" s="53"/>
      <c r="FC129" s="53"/>
      <c r="FD129" s="53"/>
      <c r="FE129" s="53"/>
      <c r="FF129" s="53"/>
      <c r="FG129" s="53"/>
      <c r="FH129" s="53"/>
      <c r="FI129" s="53"/>
      <c r="FJ129" s="53"/>
      <c r="FK129" s="53"/>
      <c r="FL129" s="53"/>
      <c r="FM129" s="53"/>
      <c r="FN129" s="53"/>
      <c r="FO129" s="53"/>
      <c r="FP129" s="53"/>
      <c r="FQ129" s="53"/>
      <c r="FR129" s="53"/>
      <c r="FS129" s="53"/>
      <c r="FT129" s="53"/>
      <c r="FU129" s="53"/>
      <c r="FV129" s="53"/>
      <c r="FW129" s="53"/>
      <c r="FX129" s="53"/>
      <c r="FY129" s="53"/>
      <c r="FZ129" s="53"/>
      <c r="GA129" s="53"/>
      <c r="GB129" s="53"/>
      <c r="GC129" s="53"/>
      <c r="GD129" s="53"/>
      <c r="GE129" s="53"/>
      <c r="GF129" s="53"/>
      <c r="GG129" s="53"/>
      <c r="GH129" s="53"/>
      <c r="GI129" s="53"/>
      <c r="GJ129" s="53"/>
      <c r="GK129" s="53"/>
      <c r="GL129" s="53"/>
      <c r="GM129" s="53"/>
      <c r="GN129" s="53"/>
      <c r="GO129" s="53"/>
      <c r="GP129" s="53"/>
      <c r="GQ129" s="53"/>
      <c r="GR129" s="53"/>
      <c r="GS129" s="53"/>
      <c r="GT129" s="53"/>
      <c r="GU129" s="53"/>
      <c r="GV129" s="53"/>
      <c r="GW129" s="53"/>
      <c r="GX129" s="53"/>
      <c r="GY129" s="53"/>
      <c r="GZ129" s="53"/>
      <c r="HA129" s="53"/>
      <c r="HB129" s="53"/>
      <c r="HC129" s="53"/>
      <c r="HD129" s="53"/>
      <c r="HE129" s="53"/>
      <c r="HF129" s="53"/>
      <c r="HG129" s="53"/>
      <c r="HH129" s="53"/>
      <c r="HI129" s="53"/>
      <c r="HJ129" s="53"/>
      <c r="HK129" s="53"/>
      <c r="HL129" s="53"/>
      <c r="HM129" s="53"/>
      <c r="HN129" s="53"/>
      <c r="HO129" s="53"/>
      <c r="HP129" s="53"/>
      <c r="HQ129" s="53"/>
      <c r="HR129" s="53"/>
      <c r="HS129" s="53"/>
      <c r="HT129" s="53"/>
      <c r="HU129" s="53"/>
      <c r="HV129" s="53"/>
      <c r="HW129" s="53"/>
      <c r="HX129" s="53"/>
      <c r="HY129" s="53"/>
      <c r="HZ129" s="53"/>
      <c r="IA129" s="53"/>
      <c r="IB129" s="53"/>
      <c r="IC129" s="53"/>
      <c r="ID129" s="53"/>
      <c r="IE129" s="53"/>
      <c r="IF129" s="53"/>
      <c r="IG129" s="53"/>
      <c r="IH129" s="53"/>
      <c r="II129" s="53"/>
      <c r="IJ129" s="53"/>
      <c r="IK129" s="53"/>
      <c r="IL129" s="53"/>
    </row>
    <row r="130" spans="1:246" ht="20.100000000000001" customHeight="1">
      <c r="A130" s="480" t="s">
        <v>912</v>
      </c>
      <c r="B130" s="437" t="s">
        <v>912</v>
      </c>
      <c r="C130" s="457" t="s">
        <v>1131</v>
      </c>
      <c r="D130" s="439" t="s">
        <v>1152</v>
      </c>
      <c r="E130" s="441">
        <v>23.02</v>
      </c>
      <c r="F130" s="440" t="s">
        <v>921</v>
      </c>
      <c r="G130" s="441">
        <v>1</v>
      </c>
      <c r="H130" s="442">
        <f t="shared" si="224"/>
        <v>23.02</v>
      </c>
      <c r="I130" s="481">
        <f t="shared" si="225"/>
        <v>4.5177410409145489E-5</v>
      </c>
      <c r="K130" s="470"/>
      <c r="L130" s="463">
        <f t="shared" si="226"/>
        <v>0</v>
      </c>
      <c r="M130" s="471">
        <f t="shared" si="234"/>
        <v>0</v>
      </c>
      <c r="O130" s="475"/>
      <c r="P130" s="464">
        <f t="shared" si="227"/>
        <v>0</v>
      </c>
      <c r="Q130" s="476">
        <f t="shared" si="235"/>
        <v>0</v>
      </c>
      <c r="S130" s="470">
        <v>1</v>
      </c>
      <c r="T130" s="463">
        <f t="shared" si="236"/>
        <v>23.02</v>
      </c>
      <c r="U130" s="471">
        <f t="shared" si="237"/>
        <v>2.722536618827133E-3</v>
      </c>
      <c r="W130" s="475"/>
      <c r="X130" s="464">
        <f t="shared" si="228"/>
        <v>0</v>
      </c>
      <c r="Y130" s="476">
        <f t="shared" si="238"/>
        <v>0</v>
      </c>
      <c r="AA130" s="470"/>
      <c r="AB130" s="463">
        <f t="shared" si="229"/>
        <v>0</v>
      </c>
      <c r="AC130" s="471">
        <f t="shared" si="239"/>
        <v>0</v>
      </c>
      <c r="AE130" s="475"/>
      <c r="AF130" s="464">
        <f t="shared" si="230"/>
        <v>0</v>
      </c>
      <c r="AG130" s="476">
        <f t="shared" si="240"/>
        <v>0</v>
      </c>
      <c r="AI130" s="470"/>
      <c r="AJ130" s="463">
        <f t="shared" si="231"/>
        <v>0</v>
      </c>
      <c r="AK130" s="471">
        <f t="shared" si="241"/>
        <v>0</v>
      </c>
      <c r="AM130" s="486">
        <f t="shared" si="232"/>
        <v>1</v>
      </c>
      <c r="AN130" s="464">
        <f t="shared" si="233"/>
        <v>23.02</v>
      </c>
      <c r="AO130" s="471">
        <f t="shared" si="242"/>
        <v>1</v>
      </c>
      <c r="AP130" s="521">
        <f t="shared" si="212"/>
        <v>0</v>
      </c>
      <c r="AR130" s="53">
        <f t="shared" si="213"/>
        <v>0</v>
      </c>
      <c r="AT130" s="53"/>
      <c r="AU130" s="53"/>
      <c r="AV130" s="53"/>
      <c r="AW130" s="53"/>
      <c r="AX130" s="53"/>
      <c r="AY130" s="53"/>
      <c r="AZ130" s="53"/>
      <c r="BA130" s="53"/>
      <c r="BB130" s="53"/>
      <c r="BC130" s="53"/>
      <c r="BD130" s="53"/>
      <c r="BE130" s="53"/>
      <c r="BF130" s="53"/>
      <c r="BG130" s="53"/>
      <c r="BH130" s="53"/>
      <c r="BI130" s="53"/>
      <c r="BJ130" s="53"/>
      <c r="BK130" s="53"/>
      <c r="BL130" s="53"/>
      <c r="BM130" s="53"/>
      <c r="BN130" s="53"/>
      <c r="BO130" s="53"/>
      <c r="BP130" s="53"/>
      <c r="BQ130" s="53"/>
      <c r="BR130" s="53"/>
      <c r="BS130" s="53"/>
      <c r="BT130" s="53"/>
      <c r="BU130" s="53"/>
      <c r="BV130" s="53"/>
      <c r="BW130" s="53"/>
      <c r="BX130" s="53"/>
      <c r="BY130" s="53"/>
      <c r="BZ130" s="53"/>
      <c r="CA130" s="53"/>
      <c r="CB130" s="53"/>
      <c r="CC130" s="53"/>
      <c r="CD130" s="53"/>
      <c r="CE130" s="53"/>
      <c r="CF130" s="53"/>
      <c r="CG130" s="53"/>
      <c r="CH130" s="53"/>
      <c r="CI130" s="53"/>
      <c r="CJ130" s="53"/>
      <c r="CK130" s="53"/>
      <c r="CL130" s="53"/>
      <c r="CM130" s="53"/>
      <c r="CN130" s="53"/>
      <c r="CO130" s="53"/>
      <c r="CP130" s="53"/>
      <c r="CQ130" s="53"/>
      <c r="CR130" s="53"/>
      <c r="CS130" s="53"/>
      <c r="CT130" s="53"/>
      <c r="CU130" s="53"/>
      <c r="CV130" s="53"/>
      <c r="CW130" s="53"/>
      <c r="CX130" s="53"/>
      <c r="CY130" s="53"/>
      <c r="CZ130" s="53"/>
      <c r="DA130" s="53"/>
      <c r="DB130" s="53"/>
      <c r="DC130" s="53"/>
      <c r="DD130" s="53"/>
      <c r="DE130" s="53"/>
      <c r="DF130" s="53"/>
      <c r="DG130" s="53"/>
      <c r="DH130" s="53"/>
      <c r="DI130" s="53"/>
      <c r="DJ130" s="53"/>
      <c r="DK130" s="53"/>
      <c r="DL130" s="53"/>
      <c r="DM130" s="53"/>
      <c r="DN130" s="53"/>
      <c r="DO130" s="53"/>
      <c r="DP130" s="53"/>
      <c r="DQ130" s="53"/>
      <c r="DR130" s="53"/>
      <c r="DS130" s="53"/>
      <c r="DT130" s="53"/>
      <c r="DU130" s="53"/>
      <c r="DV130" s="53"/>
      <c r="DW130" s="53"/>
      <c r="DX130" s="53"/>
      <c r="DY130" s="53"/>
      <c r="DZ130" s="53"/>
      <c r="EA130" s="53"/>
      <c r="EB130" s="53"/>
      <c r="EC130" s="53"/>
      <c r="ED130" s="53"/>
      <c r="EE130" s="53"/>
      <c r="EF130" s="53"/>
      <c r="EG130" s="53"/>
      <c r="EH130" s="53"/>
      <c r="EI130" s="53"/>
      <c r="EJ130" s="53"/>
      <c r="EK130" s="53"/>
      <c r="EL130" s="53"/>
      <c r="EM130" s="53"/>
      <c r="EN130" s="53"/>
      <c r="EO130" s="53"/>
      <c r="EP130" s="53"/>
      <c r="EQ130" s="53"/>
      <c r="ER130" s="53"/>
      <c r="ES130" s="53"/>
      <c r="ET130" s="53"/>
      <c r="EU130" s="53"/>
      <c r="EV130" s="53"/>
      <c r="EW130" s="53"/>
      <c r="EX130" s="53"/>
      <c r="EY130" s="53"/>
      <c r="EZ130" s="53"/>
      <c r="FA130" s="53"/>
      <c r="FB130" s="53"/>
      <c r="FC130" s="53"/>
      <c r="FD130" s="53"/>
      <c r="FE130" s="53"/>
      <c r="FF130" s="53"/>
      <c r="FG130" s="53"/>
      <c r="FH130" s="53"/>
      <c r="FI130" s="53"/>
      <c r="FJ130" s="53"/>
      <c r="FK130" s="53"/>
      <c r="FL130" s="53"/>
      <c r="FM130" s="53"/>
      <c r="FN130" s="53"/>
      <c r="FO130" s="53"/>
      <c r="FP130" s="53"/>
      <c r="FQ130" s="53"/>
      <c r="FR130" s="53"/>
      <c r="FS130" s="53"/>
      <c r="FT130" s="53"/>
      <c r="FU130" s="53"/>
      <c r="FV130" s="53"/>
      <c r="FW130" s="53"/>
      <c r="FX130" s="53"/>
      <c r="FY130" s="53"/>
      <c r="FZ130" s="53"/>
      <c r="GA130" s="53"/>
      <c r="GB130" s="53"/>
      <c r="GC130" s="53"/>
      <c r="GD130" s="53"/>
      <c r="GE130" s="53"/>
      <c r="GF130" s="53"/>
      <c r="GG130" s="53"/>
      <c r="GH130" s="53"/>
      <c r="GI130" s="53"/>
      <c r="GJ130" s="53"/>
      <c r="GK130" s="53"/>
      <c r="GL130" s="53"/>
      <c r="GM130" s="53"/>
      <c r="GN130" s="53"/>
      <c r="GO130" s="53"/>
      <c r="GP130" s="53"/>
      <c r="GQ130" s="53"/>
      <c r="GR130" s="53"/>
      <c r="GS130" s="53"/>
      <c r="GT130" s="53"/>
      <c r="GU130" s="53"/>
      <c r="GV130" s="53"/>
      <c r="GW130" s="53"/>
      <c r="GX130" s="53"/>
      <c r="GY130" s="53"/>
      <c r="GZ130" s="53"/>
      <c r="HA130" s="53"/>
      <c r="HB130" s="53"/>
      <c r="HC130" s="53"/>
      <c r="HD130" s="53"/>
      <c r="HE130" s="53"/>
      <c r="HF130" s="53"/>
      <c r="HG130" s="53"/>
      <c r="HH130" s="53"/>
      <c r="HI130" s="53"/>
      <c r="HJ130" s="53"/>
      <c r="HK130" s="53"/>
      <c r="HL130" s="53"/>
      <c r="HM130" s="53"/>
      <c r="HN130" s="53"/>
      <c r="HO130" s="53"/>
      <c r="HP130" s="53"/>
      <c r="HQ130" s="53"/>
      <c r="HR130" s="53"/>
      <c r="HS130" s="53"/>
      <c r="HT130" s="53"/>
      <c r="HU130" s="53"/>
      <c r="HV130" s="53"/>
      <c r="HW130" s="53"/>
      <c r="HX130" s="53"/>
      <c r="HY130" s="53"/>
      <c r="HZ130" s="53"/>
      <c r="IA130" s="53"/>
      <c r="IB130" s="53"/>
      <c r="IC130" s="53"/>
      <c r="ID130" s="53"/>
      <c r="IE130" s="53"/>
      <c r="IF130" s="53"/>
      <c r="IG130" s="53"/>
      <c r="IH130" s="53"/>
      <c r="II130" s="53"/>
      <c r="IJ130" s="53"/>
      <c r="IK130" s="53"/>
      <c r="IL130" s="53"/>
    </row>
    <row r="131" spans="1:246" ht="20.100000000000001" customHeight="1">
      <c r="A131" s="480" t="s">
        <v>912</v>
      </c>
      <c r="B131" s="437" t="s">
        <v>912</v>
      </c>
      <c r="C131" s="457" t="s">
        <v>1132</v>
      </c>
      <c r="D131" s="439" t="s">
        <v>1153</v>
      </c>
      <c r="E131" s="441">
        <v>28.37</v>
      </c>
      <c r="F131" s="440" t="s">
        <v>1025</v>
      </c>
      <c r="G131" s="441">
        <v>3</v>
      </c>
      <c r="H131" s="442">
        <f t="shared" si="224"/>
        <v>85.11</v>
      </c>
      <c r="I131" s="481">
        <f t="shared" si="225"/>
        <v>1.6703081667777465E-4</v>
      </c>
      <c r="K131" s="470"/>
      <c r="L131" s="463">
        <f t="shared" si="226"/>
        <v>0</v>
      </c>
      <c r="M131" s="471">
        <f t="shared" si="234"/>
        <v>0</v>
      </c>
      <c r="O131" s="475"/>
      <c r="P131" s="464">
        <f t="shared" si="227"/>
        <v>0</v>
      </c>
      <c r="Q131" s="476">
        <f t="shared" si="235"/>
        <v>0</v>
      </c>
      <c r="S131" s="470">
        <v>3</v>
      </c>
      <c r="T131" s="463">
        <f t="shared" si="236"/>
        <v>85.11</v>
      </c>
      <c r="U131" s="471">
        <f t="shared" si="237"/>
        <v>1.0065816317479465E-2</v>
      </c>
      <c r="W131" s="475"/>
      <c r="X131" s="464">
        <f t="shared" si="228"/>
        <v>0</v>
      </c>
      <c r="Y131" s="476">
        <f t="shared" si="238"/>
        <v>0</v>
      </c>
      <c r="AA131" s="470"/>
      <c r="AB131" s="463">
        <f t="shared" si="229"/>
        <v>0</v>
      </c>
      <c r="AC131" s="471">
        <f t="shared" si="239"/>
        <v>0</v>
      </c>
      <c r="AE131" s="475"/>
      <c r="AF131" s="464">
        <f t="shared" si="230"/>
        <v>0</v>
      </c>
      <c r="AG131" s="476">
        <f t="shared" si="240"/>
        <v>0</v>
      </c>
      <c r="AI131" s="470"/>
      <c r="AJ131" s="463">
        <f t="shared" si="231"/>
        <v>0</v>
      </c>
      <c r="AK131" s="471">
        <f t="shared" si="241"/>
        <v>0</v>
      </c>
      <c r="AM131" s="486">
        <f t="shared" si="232"/>
        <v>3</v>
      </c>
      <c r="AN131" s="464">
        <f t="shared" si="233"/>
        <v>85.11</v>
      </c>
      <c r="AO131" s="471">
        <f t="shared" si="242"/>
        <v>1</v>
      </c>
      <c r="AP131" s="521">
        <f t="shared" si="212"/>
        <v>0</v>
      </c>
      <c r="AR131" s="53">
        <f t="shared" si="213"/>
        <v>0</v>
      </c>
      <c r="AT131" s="53"/>
      <c r="AU131" s="53"/>
      <c r="AV131" s="53"/>
      <c r="AW131" s="53"/>
      <c r="AX131" s="53"/>
      <c r="AY131" s="53"/>
      <c r="AZ131" s="53"/>
      <c r="BA131" s="53"/>
      <c r="BB131" s="53"/>
      <c r="BC131" s="53"/>
      <c r="BD131" s="53"/>
      <c r="BE131" s="53"/>
      <c r="BF131" s="53"/>
      <c r="BG131" s="53"/>
      <c r="BH131" s="53"/>
      <c r="BI131" s="53"/>
      <c r="BJ131" s="53"/>
      <c r="BK131" s="53"/>
      <c r="BL131" s="53"/>
      <c r="BM131" s="53"/>
      <c r="BN131" s="53"/>
      <c r="BO131" s="53"/>
      <c r="BP131" s="53"/>
      <c r="BQ131" s="53"/>
      <c r="BR131" s="53"/>
      <c r="BS131" s="53"/>
      <c r="BT131" s="53"/>
      <c r="BU131" s="53"/>
      <c r="BV131" s="53"/>
      <c r="BW131" s="53"/>
      <c r="BX131" s="53"/>
      <c r="BY131" s="53"/>
      <c r="BZ131" s="53"/>
      <c r="CA131" s="53"/>
      <c r="CB131" s="53"/>
      <c r="CC131" s="53"/>
      <c r="CD131" s="53"/>
      <c r="CE131" s="53"/>
      <c r="CF131" s="53"/>
      <c r="CG131" s="53"/>
      <c r="CH131" s="53"/>
      <c r="CI131" s="53"/>
      <c r="CJ131" s="53"/>
      <c r="CK131" s="53"/>
      <c r="CL131" s="53"/>
      <c r="CM131" s="53"/>
      <c r="CN131" s="53"/>
      <c r="CO131" s="53"/>
      <c r="CP131" s="53"/>
      <c r="CQ131" s="53"/>
      <c r="CR131" s="53"/>
      <c r="CS131" s="53"/>
      <c r="CT131" s="53"/>
      <c r="CU131" s="53"/>
      <c r="CV131" s="53"/>
      <c r="CW131" s="53"/>
      <c r="CX131" s="53"/>
      <c r="CY131" s="53"/>
      <c r="CZ131" s="53"/>
      <c r="DA131" s="53"/>
      <c r="DB131" s="53"/>
      <c r="DC131" s="53"/>
      <c r="DD131" s="53"/>
      <c r="DE131" s="53"/>
      <c r="DF131" s="53"/>
      <c r="DG131" s="53"/>
      <c r="DH131" s="53"/>
      <c r="DI131" s="53"/>
      <c r="DJ131" s="53"/>
      <c r="DK131" s="53"/>
      <c r="DL131" s="53"/>
      <c r="DM131" s="53"/>
      <c r="DN131" s="53"/>
      <c r="DO131" s="53"/>
      <c r="DP131" s="53"/>
      <c r="DQ131" s="53"/>
      <c r="DR131" s="53"/>
      <c r="DS131" s="53"/>
      <c r="DT131" s="53"/>
      <c r="DU131" s="53"/>
      <c r="DV131" s="53"/>
      <c r="DW131" s="53"/>
      <c r="DX131" s="53"/>
      <c r="DY131" s="53"/>
      <c r="DZ131" s="53"/>
      <c r="EA131" s="53"/>
      <c r="EB131" s="53"/>
      <c r="EC131" s="53"/>
      <c r="ED131" s="53"/>
      <c r="EE131" s="53"/>
      <c r="EF131" s="53"/>
      <c r="EG131" s="53"/>
      <c r="EH131" s="53"/>
      <c r="EI131" s="53"/>
      <c r="EJ131" s="53"/>
      <c r="EK131" s="53"/>
      <c r="EL131" s="53"/>
      <c r="EM131" s="53"/>
      <c r="EN131" s="53"/>
      <c r="EO131" s="53"/>
      <c r="EP131" s="53"/>
      <c r="EQ131" s="53"/>
      <c r="ER131" s="53"/>
      <c r="ES131" s="53"/>
      <c r="ET131" s="53"/>
      <c r="EU131" s="53"/>
      <c r="EV131" s="53"/>
      <c r="EW131" s="53"/>
      <c r="EX131" s="53"/>
      <c r="EY131" s="53"/>
      <c r="EZ131" s="53"/>
      <c r="FA131" s="53"/>
      <c r="FB131" s="53"/>
      <c r="FC131" s="53"/>
      <c r="FD131" s="53"/>
      <c r="FE131" s="53"/>
      <c r="FF131" s="53"/>
      <c r="FG131" s="53"/>
      <c r="FH131" s="53"/>
      <c r="FI131" s="53"/>
      <c r="FJ131" s="53"/>
      <c r="FK131" s="53"/>
      <c r="FL131" s="53"/>
      <c r="FM131" s="53"/>
      <c r="FN131" s="53"/>
      <c r="FO131" s="53"/>
      <c r="FP131" s="53"/>
      <c r="FQ131" s="53"/>
      <c r="FR131" s="53"/>
      <c r="FS131" s="53"/>
      <c r="FT131" s="53"/>
      <c r="FU131" s="53"/>
      <c r="FV131" s="53"/>
      <c r="FW131" s="53"/>
      <c r="FX131" s="53"/>
      <c r="FY131" s="53"/>
      <c r="FZ131" s="53"/>
      <c r="GA131" s="53"/>
      <c r="GB131" s="53"/>
      <c r="GC131" s="53"/>
      <c r="GD131" s="53"/>
      <c r="GE131" s="53"/>
      <c r="GF131" s="53"/>
      <c r="GG131" s="53"/>
      <c r="GH131" s="53"/>
      <c r="GI131" s="53"/>
      <c r="GJ131" s="53"/>
      <c r="GK131" s="53"/>
      <c r="GL131" s="53"/>
      <c r="GM131" s="53"/>
      <c r="GN131" s="53"/>
      <c r="GO131" s="53"/>
      <c r="GP131" s="53"/>
      <c r="GQ131" s="53"/>
      <c r="GR131" s="53"/>
      <c r="GS131" s="53"/>
      <c r="GT131" s="53"/>
      <c r="GU131" s="53"/>
      <c r="GV131" s="53"/>
      <c r="GW131" s="53"/>
      <c r="GX131" s="53"/>
      <c r="GY131" s="53"/>
      <c r="GZ131" s="53"/>
      <c r="HA131" s="53"/>
      <c r="HB131" s="53"/>
      <c r="HC131" s="53"/>
      <c r="HD131" s="53"/>
      <c r="HE131" s="53"/>
      <c r="HF131" s="53"/>
      <c r="HG131" s="53"/>
      <c r="HH131" s="53"/>
      <c r="HI131" s="53"/>
      <c r="HJ131" s="53"/>
      <c r="HK131" s="53"/>
      <c r="HL131" s="53"/>
      <c r="HM131" s="53"/>
      <c r="HN131" s="53"/>
      <c r="HO131" s="53"/>
      <c r="HP131" s="53"/>
      <c r="HQ131" s="53"/>
      <c r="HR131" s="53"/>
      <c r="HS131" s="53"/>
      <c r="HT131" s="53"/>
      <c r="HU131" s="53"/>
      <c r="HV131" s="53"/>
      <c r="HW131" s="53"/>
      <c r="HX131" s="53"/>
      <c r="HY131" s="53"/>
      <c r="HZ131" s="53"/>
      <c r="IA131" s="53"/>
      <c r="IB131" s="53"/>
      <c r="IC131" s="53"/>
      <c r="ID131" s="53"/>
      <c r="IE131" s="53"/>
      <c r="IF131" s="53"/>
      <c r="IG131" s="53"/>
      <c r="IH131" s="53"/>
      <c r="II131" s="53"/>
      <c r="IJ131" s="53"/>
      <c r="IK131" s="53"/>
      <c r="IL131" s="53"/>
    </row>
    <row r="132" spans="1:246" ht="20.100000000000001" customHeight="1">
      <c r="A132" s="480" t="s">
        <v>912</v>
      </c>
      <c r="B132" s="437" t="s">
        <v>912</v>
      </c>
      <c r="C132" s="457" t="s">
        <v>1133</v>
      </c>
      <c r="D132" s="439" t="s">
        <v>1154</v>
      </c>
      <c r="E132" s="441">
        <v>81.19</v>
      </c>
      <c r="F132" s="440" t="s">
        <v>1025</v>
      </c>
      <c r="G132" s="441">
        <v>35</v>
      </c>
      <c r="H132" s="442">
        <f t="shared" si="224"/>
        <v>2841.65</v>
      </c>
      <c r="I132" s="481">
        <f t="shared" si="225"/>
        <v>5.5768196476606554E-3</v>
      </c>
      <c r="K132" s="470"/>
      <c r="L132" s="463">
        <f t="shared" si="226"/>
        <v>0</v>
      </c>
      <c r="M132" s="471">
        <f t="shared" si="234"/>
        <v>0</v>
      </c>
      <c r="O132" s="475"/>
      <c r="P132" s="464">
        <f t="shared" si="227"/>
        <v>0</v>
      </c>
      <c r="Q132" s="476">
        <f t="shared" si="235"/>
        <v>0</v>
      </c>
      <c r="S132" s="470">
        <v>35</v>
      </c>
      <c r="T132" s="463">
        <f t="shared" si="236"/>
        <v>2841.65</v>
      </c>
      <c r="U132" s="471">
        <f t="shared" si="237"/>
        <v>0.33607715824891932</v>
      </c>
      <c r="W132" s="475"/>
      <c r="X132" s="464">
        <f t="shared" si="228"/>
        <v>0</v>
      </c>
      <c r="Y132" s="476">
        <f t="shared" si="238"/>
        <v>0</v>
      </c>
      <c r="AA132" s="470"/>
      <c r="AB132" s="463">
        <f t="shared" si="229"/>
        <v>0</v>
      </c>
      <c r="AC132" s="471">
        <f t="shared" si="239"/>
        <v>0</v>
      </c>
      <c r="AE132" s="475"/>
      <c r="AF132" s="464">
        <f t="shared" si="230"/>
        <v>0</v>
      </c>
      <c r="AG132" s="476">
        <f t="shared" si="240"/>
        <v>0</v>
      </c>
      <c r="AI132" s="470"/>
      <c r="AJ132" s="463">
        <f t="shared" si="231"/>
        <v>0</v>
      </c>
      <c r="AK132" s="471">
        <f t="shared" si="241"/>
        <v>0</v>
      </c>
      <c r="AM132" s="486">
        <f t="shared" si="232"/>
        <v>35</v>
      </c>
      <c r="AN132" s="464">
        <f t="shared" si="233"/>
        <v>2841.65</v>
      </c>
      <c r="AO132" s="471">
        <f t="shared" si="242"/>
        <v>1</v>
      </c>
      <c r="AP132" s="521">
        <f t="shared" si="212"/>
        <v>0</v>
      </c>
      <c r="AR132" s="53">
        <f t="shared" si="213"/>
        <v>0</v>
      </c>
      <c r="AT132" s="53"/>
      <c r="AU132" s="53"/>
      <c r="AV132" s="53"/>
      <c r="AW132" s="53"/>
      <c r="AX132" s="53"/>
      <c r="AY132" s="53"/>
      <c r="AZ132" s="53"/>
      <c r="BA132" s="53"/>
      <c r="BB132" s="53"/>
      <c r="BC132" s="53"/>
      <c r="BD132" s="53"/>
      <c r="BE132" s="53"/>
      <c r="BF132" s="53"/>
      <c r="BG132" s="53"/>
      <c r="BH132" s="53"/>
      <c r="BI132" s="53"/>
      <c r="BJ132" s="53"/>
      <c r="BK132" s="53"/>
      <c r="BL132" s="53"/>
      <c r="BM132" s="53"/>
      <c r="BN132" s="53"/>
      <c r="BO132" s="53"/>
      <c r="BP132" s="53"/>
      <c r="BQ132" s="53"/>
      <c r="BR132" s="53"/>
      <c r="BS132" s="53"/>
      <c r="BT132" s="53"/>
      <c r="BU132" s="53"/>
      <c r="BV132" s="53"/>
      <c r="BW132" s="53"/>
      <c r="BX132" s="53"/>
      <c r="BY132" s="53"/>
      <c r="BZ132" s="53"/>
      <c r="CA132" s="53"/>
      <c r="CB132" s="53"/>
      <c r="CC132" s="53"/>
      <c r="CD132" s="53"/>
      <c r="CE132" s="53"/>
      <c r="CF132" s="53"/>
      <c r="CG132" s="53"/>
      <c r="CH132" s="53"/>
      <c r="CI132" s="53"/>
      <c r="CJ132" s="53"/>
      <c r="CK132" s="53"/>
      <c r="CL132" s="53"/>
      <c r="CM132" s="53"/>
      <c r="CN132" s="53"/>
      <c r="CO132" s="53"/>
      <c r="CP132" s="53"/>
      <c r="CQ132" s="53"/>
      <c r="CR132" s="53"/>
      <c r="CS132" s="53"/>
      <c r="CT132" s="53"/>
      <c r="CU132" s="53"/>
      <c r="CV132" s="53"/>
      <c r="CW132" s="53"/>
      <c r="CX132" s="53"/>
      <c r="CY132" s="53"/>
      <c r="CZ132" s="53"/>
      <c r="DA132" s="53"/>
      <c r="DB132" s="53"/>
      <c r="DC132" s="53"/>
      <c r="DD132" s="53"/>
      <c r="DE132" s="53"/>
      <c r="DF132" s="53"/>
      <c r="DG132" s="53"/>
      <c r="DH132" s="53"/>
      <c r="DI132" s="53"/>
      <c r="DJ132" s="53"/>
      <c r="DK132" s="53"/>
      <c r="DL132" s="53"/>
      <c r="DM132" s="53"/>
      <c r="DN132" s="53"/>
      <c r="DO132" s="53"/>
      <c r="DP132" s="53"/>
      <c r="DQ132" s="53"/>
      <c r="DR132" s="53"/>
      <c r="DS132" s="53"/>
      <c r="DT132" s="53"/>
      <c r="DU132" s="53"/>
      <c r="DV132" s="53"/>
      <c r="DW132" s="53"/>
      <c r="DX132" s="53"/>
      <c r="DY132" s="53"/>
      <c r="DZ132" s="53"/>
      <c r="EA132" s="53"/>
      <c r="EB132" s="53"/>
      <c r="EC132" s="53"/>
      <c r="ED132" s="53"/>
      <c r="EE132" s="53"/>
      <c r="EF132" s="53"/>
      <c r="EG132" s="53"/>
      <c r="EH132" s="53"/>
      <c r="EI132" s="53"/>
      <c r="EJ132" s="53"/>
      <c r="EK132" s="53"/>
      <c r="EL132" s="53"/>
      <c r="EM132" s="53"/>
      <c r="EN132" s="53"/>
      <c r="EO132" s="53"/>
      <c r="EP132" s="53"/>
      <c r="EQ132" s="53"/>
      <c r="ER132" s="53"/>
      <c r="ES132" s="53"/>
      <c r="ET132" s="53"/>
      <c r="EU132" s="53"/>
      <c r="EV132" s="53"/>
      <c r="EW132" s="53"/>
      <c r="EX132" s="53"/>
      <c r="EY132" s="53"/>
      <c r="EZ132" s="53"/>
      <c r="FA132" s="53"/>
      <c r="FB132" s="53"/>
      <c r="FC132" s="53"/>
      <c r="FD132" s="53"/>
      <c r="FE132" s="53"/>
      <c r="FF132" s="53"/>
      <c r="FG132" s="53"/>
      <c r="FH132" s="53"/>
      <c r="FI132" s="53"/>
      <c r="FJ132" s="53"/>
      <c r="FK132" s="53"/>
      <c r="FL132" s="53"/>
      <c r="FM132" s="53"/>
      <c r="FN132" s="53"/>
      <c r="FO132" s="53"/>
      <c r="FP132" s="53"/>
      <c r="FQ132" s="53"/>
      <c r="FR132" s="53"/>
      <c r="FS132" s="53"/>
      <c r="FT132" s="53"/>
      <c r="FU132" s="53"/>
      <c r="FV132" s="53"/>
      <c r="FW132" s="53"/>
      <c r="FX132" s="53"/>
      <c r="FY132" s="53"/>
      <c r="FZ132" s="53"/>
      <c r="GA132" s="53"/>
      <c r="GB132" s="53"/>
      <c r="GC132" s="53"/>
      <c r="GD132" s="53"/>
      <c r="GE132" s="53"/>
      <c r="GF132" s="53"/>
      <c r="GG132" s="53"/>
      <c r="GH132" s="53"/>
      <c r="GI132" s="53"/>
      <c r="GJ132" s="53"/>
      <c r="GK132" s="53"/>
      <c r="GL132" s="53"/>
      <c r="GM132" s="53"/>
      <c r="GN132" s="53"/>
      <c r="GO132" s="53"/>
      <c r="GP132" s="53"/>
      <c r="GQ132" s="53"/>
      <c r="GR132" s="53"/>
      <c r="GS132" s="53"/>
      <c r="GT132" s="53"/>
      <c r="GU132" s="53"/>
      <c r="GV132" s="53"/>
      <c r="GW132" s="53"/>
      <c r="GX132" s="53"/>
      <c r="GY132" s="53"/>
      <c r="GZ132" s="53"/>
      <c r="HA132" s="53"/>
      <c r="HB132" s="53"/>
      <c r="HC132" s="53"/>
      <c r="HD132" s="53"/>
      <c r="HE132" s="53"/>
      <c r="HF132" s="53"/>
      <c r="HG132" s="53"/>
      <c r="HH132" s="53"/>
      <c r="HI132" s="53"/>
      <c r="HJ132" s="53"/>
      <c r="HK132" s="53"/>
      <c r="HL132" s="53"/>
      <c r="HM132" s="53"/>
      <c r="HN132" s="53"/>
      <c r="HO132" s="53"/>
      <c r="HP132" s="53"/>
      <c r="HQ132" s="53"/>
      <c r="HR132" s="53"/>
      <c r="HS132" s="53"/>
      <c r="HT132" s="53"/>
      <c r="HU132" s="53"/>
      <c r="HV132" s="53"/>
      <c r="HW132" s="53"/>
      <c r="HX132" s="53"/>
      <c r="HY132" s="53"/>
      <c r="HZ132" s="53"/>
      <c r="IA132" s="53"/>
      <c r="IB132" s="53"/>
      <c r="IC132" s="53"/>
      <c r="ID132" s="53"/>
      <c r="IE132" s="53"/>
      <c r="IF132" s="53"/>
      <c r="IG132" s="53"/>
      <c r="IH132" s="53"/>
      <c r="II132" s="53"/>
      <c r="IJ132" s="53"/>
      <c r="IK132" s="53"/>
      <c r="IL132" s="53"/>
    </row>
    <row r="133" spans="1:246" ht="20.100000000000001" customHeight="1">
      <c r="A133" s="480" t="s">
        <v>912</v>
      </c>
      <c r="B133" s="437" t="s">
        <v>912</v>
      </c>
      <c r="C133" s="457" t="s">
        <v>1134</v>
      </c>
      <c r="D133" s="439" t="s">
        <v>1155</v>
      </c>
      <c r="E133" s="441">
        <v>23.49</v>
      </c>
      <c r="F133" s="440" t="s">
        <v>1025</v>
      </c>
      <c r="G133" s="441">
        <v>20</v>
      </c>
      <c r="H133" s="442">
        <f t="shared" si="224"/>
        <v>469.79999999999995</v>
      </c>
      <c r="I133" s="481">
        <f t="shared" si="225"/>
        <v>9.2199597785475886E-4</v>
      </c>
      <c r="K133" s="470"/>
      <c r="L133" s="463">
        <f t="shared" si="226"/>
        <v>0</v>
      </c>
      <c r="M133" s="471">
        <f t="shared" si="234"/>
        <v>0</v>
      </c>
      <c r="O133" s="475"/>
      <c r="P133" s="464">
        <f t="shared" si="227"/>
        <v>0</v>
      </c>
      <c r="Q133" s="476">
        <f t="shared" si="235"/>
        <v>0</v>
      </c>
      <c r="S133" s="470">
        <v>20</v>
      </c>
      <c r="T133" s="463">
        <f t="shared" si="236"/>
        <v>469.79999999999995</v>
      </c>
      <c r="U133" s="471">
        <f t="shared" si="237"/>
        <v>5.5562454540616285E-2</v>
      </c>
      <c r="W133" s="475"/>
      <c r="X133" s="464">
        <f t="shared" si="228"/>
        <v>0</v>
      </c>
      <c r="Y133" s="476">
        <f t="shared" si="238"/>
        <v>0</v>
      </c>
      <c r="AA133" s="470"/>
      <c r="AB133" s="463">
        <f t="shared" si="229"/>
        <v>0</v>
      </c>
      <c r="AC133" s="471">
        <f t="shared" si="239"/>
        <v>0</v>
      </c>
      <c r="AE133" s="475"/>
      <c r="AF133" s="464">
        <f t="shared" si="230"/>
        <v>0</v>
      </c>
      <c r="AG133" s="476">
        <f t="shared" si="240"/>
        <v>0</v>
      </c>
      <c r="AI133" s="470"/>
      <c r="AJ133" s="463">
        <f t="shared" si="231"/>
        <v>0</v>
      </c>
      <c r="AK133" s="471">
        <f t="shared" si="241"/>
        <v>0</v>
      </c>
      <c r="AM133" s="486">
        <f t="shared" si="232"/>
        <v>20</v>
      </c>
      <c r="AN133" s="464">
        <f t="shared" si="233"/>
        <v>469.79999999999995</v>
      </c>
      <c r="AO133" s="471">
        <f t="shared" si="242"/>
        <v>1</v>
      </c>
      <c r="AP133" s="521">
        <f t="shared" si="212"/>
        <v>0</v>
      </c>
      <c r="AR133" s="53">
        <f t="shared" si="213"/>
        <v>0</v>
      </c>
      <c r="AT133" s="53"/>
      <c r="AU133" s="53"/>
      <c r="AV133" s="53"/>
      <c r="AW133" s="53"/>
      <c r="AX133" s="53"/>
      <c r="AY133" s="53"/>
      <c r="AZ133" s="53"/>
      <c r="BA133" s="53"/>
      <c r="BB133" s="53"/>
      <c r="BC133" s="53"/>
      <c r="BD133" s="53"/>
      <c r="BE133" s="53"/>
      <c r="BF133" s="53"/>
      <c r="BG133" s="53"/>
      <c r="BH133" s="53"/>
      <c r="BI133" s="53"/>
      <c r="BJ133" s="53"/>
      <c r="BK133" s="53"/>
      <c r="BL133" s="53"/>
      <c r="BM133" s="53"/>
      <c r="BN133" s="53"/>
      <c r="BO133" s="53"/>
      <c r="BP133" s="53"/>
      <c r="BQ133" s="53"/>
      <c r="BR133" s="53"/>
      <c r="BS133" s="53"/>
      <c r="BT133" s="53"/>
      <c r="BU133" s="53"/>
      <c r="BV133" s="53"/>
      <c r="BW133" s="53"/>
      <c r="BX133" s="53"/>
      <c r="BY133" s="53"/>
      <c r="BZ133" s="53"/>
      <c r="CA133" s="53"/>
      <c r="CB133" s="53"/>
      <c r="CC133" s="53"/>
      <c r="CD133" s="53"/>
      <c r="CE133" s="53"/>
      <c r="CF133" s="53"/>
      <c r="CG133" s="53"/>
      <c r="CH133" s="53"/>
      <c r="CI133" s="53"/>
      <c r="CJ133" s="53"/>
      <c r="CK133" s="53"/>
      <c r="CL133" s="53"/>
      <c r="CM133" s="53"/>
      <c r="CN133" s="53"/>
      <c r="CO133" s="53"/>
      <c r="CP133" s="53"/>
      <c r="CQ133" s="53"/>
      <c r="CR133" s="53"/>
      <c r="CS133" s="53"/>
      <c r="CT133" s="53"/>
      <c r="CU133" s="53"/>
      <c r="CV133" s="53"/>
      <c r="CW133" s="53"/>
      <c r="CX133" s="53"/>
      <c r="CY133" s="53"/>
      <c r="CZ133" s="53"/>
      <c r="DA133" s="53"/>
      <c r="DB133" s="53"/>
      <c r="DC133" s="53"/>
      <c r="DD133" s="53"/>
      <c r="DE133" s="53"/>
      <c r="DF133" s="53"/>
      <c r="DG133" s="53"/>
      <c r="DH133" s="53"/>
      <c r="DI133" s="53"/>
      <c r="DJ133" s="53"/>
      <c r="DK133" s="53"/>
      <c r="DL133" s="53"/>
      <c r="DM133" s="53"/>
      <c r="DN133" s="53"/>
      <c r="DO133" s="53"/>
      <c r="DP133" s="53"/>
      <c r="DQ133" s="53"/>
      <c r="DR133" s="53"/>
      <c r="DS133" s="53"/>
      <c r="DT133" s="53"/>
      <c r="DU133" s="53"/>
      <c r="DV133" s="53"/>
      <c r="DW133" s="53"/>
      <c r="DX133" s="53"/>
      <c r="DY133" s="53"/>
      <c r="DZ133" s="53"/>
      <c r="EA133" s="53"/>
      <c r="EB133" s="53"/>
      <c r="EC133" s="53"/>
      <c r="ED133" s="53"/>
      <c r="EE133" s="53"/>
      <c r="EF133" s="53"/>
      <c r="EG133" s="53"/>
      <c r="EH133" s="53"/>
      <c r="EI133" s="53"/>
      <c r="EJ133" s="53"/>
      <c r="EK133" s="53"/>
      <c r="EL133" s="53"/>
      <c r="EM133" s="53"/>
      <c r="EN133" s="53"/>
      <c r="EO133" s="53"/>
      <c r="EP133" s="53"/>
      <c r="EQ133" s="53"/>
      <c r="ER133" s="53"/>
      <c r="ES133" s="53"/>
      <c r="ET133" s="53"/>
      <c r="EU133" s="53"/>
      <c r="EV133" s="53"/>
      <c r="EW133" s="53"/>
      <c r="EX133" s="53"/>
      <c r="EY133" s="53"/>
      <c r="EZ133" s="53"/>
      <c r="FA133" s="53"/>
      <c r="FB133" s="53"/>
      <c r="FC133" s="53"/>
      <c r="FD133" s="53"/>
      <c r="FE133" s="53"/>
      <c r="FF133" s="53"/>
      <c r="FG133" s="53"/>
      <c r="FH133" s="53"/>
      <c r="FI133" s="53"/>
      <c r="FJ133" s="53"/>
      <c r="FK133" s="53"/>
      <c r="FL133" s="53"/>
      <c r="FM133" s="53"/>
      <c r="FN133" s="53"/>
      <c r="FO133" s="53"/>
      <c r="FP133" s="53"/>
      <c r="FQ133" s="53"/>
      <c r="FR133" s="53"/>
      <c r="FS133" s="53"/>
      <c r="FT133" s="53"/>
      <c r="FU133" s="53"/>
      <c r="FV133" s="53"/>
      <c r="FW133" s="53"/>
      <c r="FX133" s="53"/>
      <c r="FY133" s="53"/>
      <c r="FZ133" s="53"/>
      <c r="GA133" s="53"/>
      <c r="GB133" s="53"/>
      <c r="GC133" s="53"/>
      <c r="GD133" s="53"/>
      <c r="GE133" s="53"/>
      <c r="GF133" s="53"/>
      <c r="GG133" s="53"/>
      <c r="GH133" s="53"/>
      <c r="GI133" s="53"/>
      <c r="GJ133" s="53"/>
      <c r="GK133" s="53"/>
      <c r="GL133" s="53"/>
      <c r="GM133" s="53"/>
      <c r="GN133" s="53"/>
      <c r="GO133" s="53"/>
      <c r="GP133" s="53"/>
      <c r="GQ133" s="53"/>
      <c r="GR133" s="53"/>
      <c r="GS133" s="53"/>
      <c r="GT133" s="53"/>
      <c r="GU133" s="53"/>
      <c r="GV133" s="53"/>
      <c r="GW133" s="53"/>
      <c r="GX133" s="53"/>
      <c r="GY133" s="53"/>
      <c r="GZ133" s="53"/>
      <c r="HA133" s="53"/>
      <c r="HB133" s="53"/>
      <c r="HC133" s="53"/>
      <c r="HD133" s="53"/>
      <c r="HE133" s="53"/>
      <c r="HF133" s="53"/>
      <c r="HG133" s="53"/>
      <c r="HH133" s="53"/>
      <c r="HI133" s="53"/>
      <c r="HJ133" s="53"/>
      <c r="HK133" s="53"/>
      <c r="HL133" s="53"/>
      <c r="HM133" s="53"/>
      <c r="HN133" s="53"/>
      <c r="HO133" s="53"/>
      <c r="HP133" s="53"/>
      <c r="HQ133" s="53"/>
      <c r="HR133" s="53"/>
      <c r="HS133" s="53"/>
      <c r="HT133" s="53"/>
      <c r="HU133" s="53"/>
      <c r="HV133" s="53"/>
      <c r="HW133" s="53"/>
      <c r="HX133" s="53"/>
      <c r="HY133" s="53"/>
      <c r="HZ133" s="53"/>
      <c r="IA133" s="53"/>
      <c r="IB133" s="53"/>
      <c r="IC133" s="53"/>
      <c r="ID133" s="53"/>
      <c r="IE133" s="53"/>
      <c r="IF133" s="53"/>
      <c r="IG133" s="53"/>
      <c r="IH133" s="53"/>
      <c r="II133" s="53"/>
      <c r="IJ133" s="53"/>
      <c r="IK133" s="53"/>
      <c r="IL133" s="53"/>
    </row>
    <row r="134" spans="1:246" ht="20.100000000000001" customHeight="1">
      <c r="A134" s="480" t="s">
        <v>912</v>
      </c>
      <c r="B134" s="437" t="s">
        <v>912</v>
      </c>
      <c r="C134" s="457" t="s">
        <v>1135</v>
      </c>
      <c r="D134" s="439" t="s">
        <v>1156</v>
      </c>
      <c r="E134" s="441">
        <v>29.15</v>
      </c>
      <c r="F134" s="440" t="s">
        <v>1025</v>
      </c>
      <c r="G134" s="441">
        <v>17</v>
      </c>
      <c r="H134" s="442">
        <f t="shared" si="224"/>
        <v>495.54999999999995</v>
      </c>
      <c r="I134" s="481">
        <f t="shared" si="225"/>
        <v>9.7253109158349459E-4</v>
      </c>
      <c r="K134" s="470"/>
      <c r="L134" s="463">
        <f t="shared" si="226"/>
        <v>0</v>
      </c>
      <c r="M134" s="471">
        <f t="shared" si="234"/>
        <v>0</v>
      </c>
      <c r="O134" s="475"/>
      <c r="P134" s="464">
        <f t="shared" si="227"/>
        <v>0</v>
      </c>
      <c r="Q134" s="476">
        <f t="shared" si="235"/>
        <v>0</v>
      </c>
      <c r="S134" s="470">
        <v>17</v>
      </c>
      <c r="T134" s="463">
        <f t="shared" si="236"/>
        <v>495.54999999999995</v>
      </c>
      <c r="U134" s="471">
        <f t="shared" si="237"/>
        <v>5.8607863660286086E-2</v>
      </c>
      <c r="W134" s="475"/>
      <c r="X134" s="464">
        <f t="shared" si="228"/>
        <v>0</v>
      </c>
      <c r="Y134" s="476">
        <f t="shared" si="238"/>
        <v>0</v>
      </c>
      <c r="AA134" s="470"/>
      <c r="AB134" s="463">
        <f t="shared" si="229"/>
        <v>0</v>
      </c>
      <c r="AC134" s="471">
        <f t="shared" si="239"/>
        <v>0</v>
      </c>
      <c r="AE134" s="475"/>
      <c r="AF134" s="464">
        <f t="shared" si="230"/>
        <v>0</v>
      </c>
      <c r="AG134" s="476">
        <f t="shared" si="240"/>
        <v>0</v>
      </c>
      <c r="AI134" s="470"/>
      <c r="AJ134" s="463">
        <f t="shared" si="231"/>
        <v>0</v>
      </c>
      <c r="AK134" s="471">
        <f t="shared" si="241"/>
        <v>0</v>
      </c>
      <c r="AM134" s="486">
        <f t="shared" si="232"/>
        <v>17</v>
      </c>
      <c r="AN134" s="464">
        <f t="shared" si="233"/>
        <v>495.54999999999995</v>
      </c>
      <c r="AO134" s="471">
        <f t="shared" si="242"/>
        <v>1</v>
      </c>
      <c r="AP134" s="521">
        <f t="shared" si="212"/>
        <v>0</v>
      </c>
      <c r="AR134" s="53">
        <f t="shared" si="213"/>
        <v>0</v>
      </c>
      <c r="AT134" s="53"/>
      <c r="AU134" s="53"/>
      <c r="AV134" s="53"/>
      <c r="AW134" s="53"/>
      <c r="AX134" s="53"/>
      <c r="AY134" s="53"/>
      <c r="AZ134" s="53"/>
      <c r="BA134" s="53"/>
      <c r="BB134" s="53"/>
      <c r="BC134" s="53"/>
      <c r="BD134" s="53"/>
      <c r="BE134" s="53"/>
      <c r="BF134" s="53"/>
      <c r="BG134" s="53"/>
      <c r="BH134" s="53"/>
      <c r="BI134" s="53"/>
      <c r="BJ134" s="53"/>
      <c r="BK134" s="53"/>
      <c r="BL134" s="53"/>
      <c r="BM134" s="53"/>
      <c r="BN134" s="53"/>
      <c r="BO134" s="53"/>
      <c r="BP134" s="53"/>
      <c r="BQ134" s="53"/>
      <c r="BR134" s="53"/>
      <c r="BS134" s="53"/>
      <c r="BT134" s="53"/>
      <c r="BU134" s="53"/>
      <c r="BV134" s="53"/>
      <c r="BW134" s="53"/>
      <c r="BX134" s="53"/>
      <c r="BY134" s="53"/>
      <c r="BZ134" s="53"/>
      <c r="CA134" s="53"/>
      <c r="CB134" s="53"/>
      <c r="CC134" s="53"/>
      <c r="CD134" s="53"/>
      <c r="CE134" s="53"/>
      <c r="CF134" s="53"/>
      <c r="CG134" s="53"/>
      <c r="CH134" s="53"/>
      <c r="CI134" s="53"/>
      <c r="CJ134" s="53"/>
      <c r="CK134" s="53"/>
      <c r="CL134" s="53"/>
      <c r="CM134" s="53"/>
      <c r="CN134" s="53"/>
      <c r="CO134" s="53"/>
      <c r="CP134" s="53"/>
      <c r="CQ134" s="53"/>
      <c r="CR134" s="53"/>
      <c r="CS134" s="53"/>
      <c r="CT134" s="53"/>
      <c r="CU134" s="53"/>
      <c r="CV134" s="53"/>
      <c r="CW134" s="53"/>
      <c r="CX134" s="53"/>
      <c r="CY134" s="53"/>
      <c r="CZ134" s="53"/>
      <c r="DA134" s="53"/>
      <c r="DB134" s="53"/>
      <c r="DC134" s="53"/>
      <c r="DD134" s="53"/>
      <c r="DE134" s="53"/>
      <c r="DF134" s="53"/>
      <c r="DG134" s="53"/>
      <c r="DH134" s="53"/>
      <c r="DI134" s="53"/>
      <c r="DJ134" s="53"/>
      <c r="DK134" s="53"/>
      <c r="DL134" s="53"/>
      <c r="DM134" s="53"/>
      <c r="DN134" s="53"/>
      <c r="DO134" s="53"/>
      <c r="DP134" s="53"/>
      <c r="DQ134" s="53"/>
      <c r="DR134" s="53"/>
      <c r="DS134" s="53"/>
      <c r="DT134" s="53"/>
      <c r="DU134" s="53"/>
      <c r="DV134" s="53"/>
      <c r="DW134" s="53"/>
      <c r="DX134" s="53"/>
      <c r="DY134" s="53"/>
      <c r="DZ134" s="53"/>
      <c r="EA134" s="53"/>
      <c r="EB134" s="53"/>
      <c r="EC134" s="53"/>
      <c r="ED134" s="53"/>
      <c r="EE134" s="53"/>
      <c r="EF134" s="53"/>
      <c r="EG134" s="53"/>
      <c r="EH134" s="53"/>
      <c r="EI134" s="53"/>
      <c r="EJ134" s="53"/>
      <c r="EK134" s="53"/>
      <c r="EL134" s="53"/>
      <c r="EM134" s="53"/>
      <c r="EN134" s="53"/>
      <c r="EO134" s="53"/>
      <c r="EP134" s="53"/>
      <c r="EQ134" s="53"/>
      <c r="ER134" s="53"/>
      <c r="ES134" s="53"/>
      <c r="ET134" s="53"/>
      <c r="EU134" s="53"/>
      <c r="EV134" s="53"/>
      <c r="EW134" s="53"/>
      <c r="EX134" s="53"/>
      <c r="EY134" s="53"/>
      <c r="EZ134" s="53"/>
      <c r="FA134" s="53"/>
      <c r="FB134" s="53"/>
      <c r="FC134" s="53"/>
      <c r="FD134" s="53"/>
      <c r="FE134" s="53"/>
      <c r="FF134" s="53"/>
      <c r="FG134" s="53"/>
      <c r="FH134" s="53"/>
      <c r="FI134" s="53"/>
      <c r="FJ134" s="53"/>
      <c r="FK134" s="53"/>
      <c r="FL134" s="53"/>
      <c r="FM134" s="53"/>
      <c r="FN134" s="53"/>
      <c r="FO134" s="53"/>
      <c r="FP134" s="53"/>
      <c r="FQ134" s="53"/>
      <c r="FR134" s="53"/>
      <c r="FS134" s="53"/>
      <c r="FT134" s="53"/>
      <c r="FU134" s="53"/>
      <c r="FV134" s="53"/>
      <c r="FW134" s="53"/>
      <c r="FX134" s="53"/>
      <c r="FY134" s="53"/>
      <c r="FZ134" s="53"/>
      <c r="GA134" s="53"/>
      <c r="GB134" s="53"/>
      <c r="GC134" s="53"/>
      <c r="GD134" s="53"/>
      <c r="GE134" s="53"/>
      <c r="GF134" s="53"/>
      <c r="GG134" s="53"/>
      <c r="GH134" s="53"/>
      <c r="GI134" s="53"/>
      <c r="GJ134" s="53"/>
      <c r="GK134" s="53"/>
      <c r="GL134" s="53"/>
      <c r="GM134" s="53"/>
      <c r="GN134" s="53"/>
      <c r="GO134" s="53"/>
      <c r="GP134" s="53"/>
      <c r="GQ134" s="53"/>
      <c r="GR134" s="53"/>
      <c r="GS134" s="53"/>
      <c r="GT134" s="53"/>
      <c r="GU134" s="53"/>
      <c r="GV134" s="53"/>
      <c r="GW134" s="53"/>
      <c r="GX134" s="53"/>
      <c r="GY134" s="53"/>
      <c r="GZ134" s="53"/>
      <c r="HA134" s="53"/>
      <c r="HB134" s="53"/>
      <c r="HC134" s="53"/>
      <c r="HD134" s="53"/>
      <c r="HE134" s="53"/>
      <c r="HF134" s="53"/>
      <c r="HG134" s="53"/>
      <c r="HH134" s="53"/>
      <c r="HI134" s="53"/>
      <c r="HJ134" s="53"/>
      <c r="HK134" s="53"/>
      <c r="HL134" s="53"/>
      <c r="HM134" s="53"/>
      <c r="HN134" s="53"/>
      <c r="HO134" s="53"/>
      <c r="HP134" s="53"/>
      <c r="HQ134" s="53"/>
      <c r="HR134" s="53"/>
      <c r="HS134" s="53"/>
      <c r="HT134" s="53"/>
      <c r="HU134" s="53"/>
      <c r="HV134" s="53"/>
      <c r="HW134" s="53"/>
      <c r="HX134" s="53"/>
      <c r="HY134" s="53"/>
      <c r="HZ134" s="53"/>
      <c r="IA134" s="53"/>
      <c r="IB134" s="53"/>
      <c r="IC134" s="53"/>
      <c r="ID134" s="53"/>
      <c r="IE134" s="53"/>
      <c r="IF134" s="53"/>
      <c r="IG134" s="53"/>
      <c r="IH134" s="53"/>
      <c r="II134" s="53"/>
      <c r="IJ134" s="53"/>
      <c r="IK134" s="53"/>
      <c r="IL134" s="53"/>
    </row>
    <row r="135" spans="1:246" ht="20.100000000000001" customHeight="1">
      <c r="A135" s="480" t="s">
        <v>912</v>
      </c>
      <c r="B135" s="437" t="s">
        <v>912</v>
      </c>
      <c r="C135" s="457" t="s">
        <v>1136</v>
      </c>
      <c r="D135" s="439" t="s">
        <v>1157</v>
      </c>
      <c r="E135" s="441">
        <v>10.94</v>
      </c>
      <c r="F135" s="440" t="s">
        <v>921</v>
      </c>
      <c r="G135" s="441">
        <v>9</v>
      </c>
      <c r="H135" s="442">
        <f t="shared" si="224"/>
        <v>98.46</v>
      </c>
      <c r="I135" s="481">
        <f t="shared" si="225"/>
        <v>1.9323057466917744E-4</v>
      </c>
      <c r="K135" s="470"/>
      <c r="L135" s="463">
        <f t="shared" si="226"/>
        <v>0</v>
      </c>
      <c r="M135" s="471">
        <f t="shared" si="234"/>
        <v>0</v>
      </c>
      <c r="O135" s="475"/>
      <c r="P135" s="464">
        <f t="shared" si="227"/>
        <v>0</v>
      </c>
      <c r="Q135" s="476">
        <f t="shared" si="235"/>
        <v>0</v>
      </c>
      <c r="S135" s="470"/>
      <c r="T135" s="463">
        <f t="shared" si="236"/>
        <v>0</v>
      </c>
      <c r="U135" s="471">
        <f t="shared" si="237"/>
        <v>0</v>
      </c>
      <c r="W135" s="475"/>
      <c r="X135" s="464">
        <f t="shared" si="228"/>
        <v>0</v>
      </c>
      <c r="Y135" s="476">
        <f t="shared" si="238"/>
        <v>0</v>
      </c>
      <c r="AA135" s="470"/>
      <c r="AB135" s="463">
        <f t="shared" si="229"/>
        <v>0</v>
      </c>
      <c r="AC135" s="471">
        <f t="shared" si="239"/>
        <v>0</v>
      </c>
      <c r="AE135" s="475"/>
      <c r="AF135" s="464">
        <f t="shared" si="230"/>
        <v>0</v>
      </c>
      <c r="AG135" s="476">
        <f t="shared" si="240"/>
        <v>0</v>
      </c>
      <c r="AI135" s="470"/>
      <c r="AJ135" s="463">
        <f t="shared" si="231"/>
        <v>0</v>
      </c>
      <c r="AK135" s="471">
        <f t="shared" si="241"/>
        <v>0</v>
      </c>
      <c r="AM135" s="486">
        <f t="shared" si="232"/>
        <v>0</v>
      </c>
      <c r="AN135" s="464">
        <f t="shared" si="233"/>
        <v>0</v>
      </c>
      <c r="AO135" s="471" t="str">
        <f t="shared" si="242"/>
        <v>-</v>
      </c>
      <c r="AP135" s="521">
        <f t="shared" si="212"/>
        <v>9</v>
      </c>
      <c r="AR135" s="53">
        <f t="shared" si="213"/>
        <v>98.46</v>
      </c>
      <c r="AT135" s="53"/>
      <c r="AU135" s="53"/>
      <c r="AV135" s="53"/>
      <c r="AW135" s="53"/>
      <c r="AX135" s="53"/>
      <c r="AY135" s="53"/>
      <c r="AZ135" s="53"/>
      <c r="BA135" s="53"/>
      <c r="BB135" s="53"/>
      <c r="BC135" s="53"/>
      <c r="BD135" s="53"/>
      <c r="BE135" s="53"/>
      <c r="BF135" s="53"/>
      <c r="BG135" s="53"/>
      <c r="BH135" s="53"/>
      <c r="BI135" s="53"/>
      <c r="BJ135" s="53"/>
      <c r="BK135" s="53"/>
      <c r="BL135" s="53"/>
      <c r="BM135" s="53"/>
      <c r="BN135" s="53"/>
      <c r="BO135" s="53"/>
      <c r="BP135" s="53"/>
      <c r="BQ135" s="53"/>
      <c r="BR135" s="53"/>
      <c r="BS135" s="53"/>
      <c r="BT135" s="53"/>
      <c r="BU135" s="53"/>
      <c r="BV135" s="53"/>
      <c r="BW135" s="53"/>
      <c r="BX135" s="53"/>
      <c r="BY135" s="53"/>
      <c r="BZ135" s="53"/>
      <c r="CA135" s="53"/>
      <c r="CB135" s="53"/>
      <c r="CC135" s="53"/>
      <c r="CD135" s="53"/>
      <c r="CE135" s="53"/>
      <c r="CF135" s="53"/>
      <c r="CG135" s="53"/>
      <c r="CH135" s="53"/>
      <c r="CI135" s="53"/>
      <c r="CJ135" s="53"/>
      <c r="CK135" s="53"/>
      <c r="CL135" s="53"/>
      <c r="CM135" s="53"/>
      <c r="CN135" s="53"/>
      <c r="CO135" s="53"/>
      <c r="CP135" s="53"/>
      <c r="CQ135" s="53"/>
      <c r="CR135" s="53"/>
      <c r="CS135" s="53"/>
      <c r="CT135" s="53"/>
      <c r="CU135" s="53"/>
      <c r="CV135" s="53"/>
      <c r="CW135" s="53"/>
      <c r="CX135" s="53"/>
      <c r="CY135" s="53"/>
      <c r="CZ135" s="53"/>
      <c r="DA135" s="53"/>
      <c r="DB135" s="53"/>
      <c r="DC135" s="53"/>
      <c r="DD135" s="53"/>
      <c r="DE135" s="53"/>
      <c r="DF135" s="53"/>
      <c r="DG135" s="53"/>
      <c r="DH135" s="53"/>
      <c r="DI135" s="53"/>
      <c r="DJ135" s="53"/>
      <c r="DK135" s="53"/>
      <c r="DL135" s="53"/>
      <c r="DM135" s="53"/>
      <c r="DN135" s="53"/>
      <c r="DO135" s="53"/>
      <c r="DP135" s="53"/>
      <c r="DQ135" s="53"/>
      <c r="DR135" s="53"/>
      <c r="DS135" s="53"/>
      <c r="DT135" s="53"/>
      <c r="DU135" s="53"/>
      <c r="DV135" s="53"/>
      <c r="DW135" s="53"/>
      <c r="DX135" s="53"/>
      <c r="DY135" s="53"/>
      <c r="DZ135" s="53"/>
      <c r="EA135" s="53"/>
      <c r="EB135" s="53"/>
      <c r="EC135" s="53"/>
      <c r="ED135" s="53"/>
      <c r="EE135" s="53"/>
      <c r="EF135" s="53"/>
      <c r="EG135" s="53"/>
      <c r="EH135" s="53"/>
      <c r="EI135" s="53"/>
      <c r="EJ135" s="53"/>
      <c r="EK135" s="53"/>
      <c r="EL135" s="53"/>
      <c r="EM135" s="53"/>
      <c r="EN135" s="53"/>
      <c r="EO135" s="53"/>
      <c r="EP135" s="53"/>
      <c r="EQ135" s="53"/>
      <c r="ER135" s="53"/>
      <c r="ES135" s="53"/>
      <c r="ET135" s="53"/>
      <c r="EU135" s="53"/>
      <c r="EV135" s="53"/>
      <c r="EW135" s="53"/>
      <c r="EX135" s="53"/>
      <c r="EY135" s="53"/>
      <c r="EZ135" s="53"/>
      <c r="FA135" s="53"/>
      <c r="FB135" s="53"/>
      <c r="FC135" s="53"/>
      <c r="FD135" s="53"/>
      <c r="FE135" s="53"/>
      <c r="FF135" s="53"/>
      <c r="FG135" s="53"/>
      <c r="FH135" s="53"/>
      <c r="FI135" s="53"/>
      <c r="FJ135" s="53"/>
      <c r="FK135" s="53"/>
      <c r="FL135" s="53"/>
      <c r="FM135" s="53"/>
      <c r="FN135" s="53"/>
      <c r="FO135" s="53"/>
      <c r="FP135" s="53"/>
      <c r="FQ135" s="53"/>
      <c r="FR135" s="53"/>
      <c r="FS135" s="53"/>
      <c r="FT135" s="53"/>
      <c r="FU135" s="53"/>
      <c r="FV135" s="53"/>
      <c r="FW135" s="53"/>
      <c r="FX135" s="53"/>
      <c r="FY135" s="53"/>
      <c r="FZ135" s="53"/>
      <c r="GA135" s="53"/>
      <c r="GB135" s="53"/>
      <c r="GC135" s="53"/>
      <c r="GD135" s="53"/>
      <c r="GE135" s="53"/>
      <c r="GF135" s="53"/>
      <c r="GG135" s="53"/>
      <c r="GH135" s="53"/>
      <c r="GI135" s="53"/>
      <c r="GJ135" s="53"/>
      <c r="GK135" s="53"/>
      <c r="GL135" s="53"/>
      <c r="GM135" s="53"/>
      <c r="GN135" s="53"/>
      <c r="GO135" s="53"/>
      <c r="GP135" s="53"/>
      <c r="GQ135" s="53"/>
      <c r="GR135" s="53"/>
      <c r="GS135" s="53"/>
      <c r="GT135" s="53"/>
      <c r="GU135" s="53"/>
      <c r="GV135" s="53"/>
      <c r="GW135" s="53"/>
      <c r="GX135" s="53"/>
      <c r="GY135" s="53"/>
      <c r="GZ135" s="53"/>
      <c r="HA135" s="53"/>
      <c r="HB135" s="53"/>
      <c r="HC135" s="53"/>
      <c r="HD135" s="53"/>
      <c r="HE135" s="53"/>
      <c r="HF135" s="53"/>
      <c r="HG135" s="53"/>
      <c r="HH135" s="53"/>
      <c r="HI135" s="53"/>
      <c r="HJ135" s="53"/>
      <c r="HK135" s="53"/>
      <c r="HL135" s="53"/>
      <c r="HM135" s="53"/>
      <c r="HN135" s="53"/>
      <c r="HO135" s="53"/>
      <c r="HP135" s="53"/>
      <c r="HQ135" s="53"/>
      <c r="HR135" s="53"/>
      <c r="HS135" s="53"/>
      <c r="HT135" s="53"/>
      <c r="HU135" s="53"/>
      <c r="HV135" s="53"/>
      <c r="HW135" s="53"/>
      <c r="HX135" s="53"/>
      <c r="HY135" s="53"/>
      <c r="HZ135" s="53"/>
      <c r="IA135" s="53"/>
      <c r="IB135" s="53"/>
      <c r="IC135" s="53"/>
      <c r="ID135" s="53"/>
      <c r="IE135" s="53"/>
      <c r="IF135" s="53"/>
      <c r="IG135" s="53"/>
      <c r="IH135" s="53"/>
      <c r="II135" s="53"/>
      <c r="IJ135" s="53"/>
      <c r="IK135" s="53"/>
      <c r="IL135" s="53"/>
    </row>
    <row r="136" spans="1:246" ht="16.5" customHeight="1">
      <c r="A136" s="479"/>
      <c r="B136" s="444"/>
      <c r="C136" s="444" t="s">
        <v>1158</v>
      </c>
      <c r="D136" s="445" t="s">
        <v>1164</v>
      </c>
      <c r="E136" s="447"/>
      <c r="F136" s="444"/>
      <c r="G136" s="446"/>
      <c r="H136" s="447">
        <f>SUM(H137:H141)</f>
        <v>11043.36</v>
      </c>
      <c r="I136" s="469">
        <f>SUM(I137:I141)</f>
        <v>2.1672910817373631E-2</v>
      </c>
      <c r="K136" s="468"/>
      <c r="L136" s="447">
        <f>SUM(L137:L141)</f>
        <v>0</v>
      </c>
      <c r="M136" s="469">
        <f>SUM(M137:M141)</f>
        <v>0</v>
      </c>
      <c r="O136" s="468"/>
      <c r="P136" s="447">
        <f>SUM(P137:P141)</f>
        <v>0</v>
      </c>
      <c r="Q136" s="469">
        <f>SUM(Q137:Q141)</f>
        <v>0</v>
      </c>
      <c r="S136" s="468"/>
      <c r="T136" s="447">
        <f>SUM(T137:T141)</f>
        <v>0</v>
      </c>
      <c r="U136" s="469">
        <f>SUM(U137:U141)</f>
        <v>0</v>
      </c>
      <c r="W136" s="468"/>
      <c r="X136" s="447">
        <f>SUM(X137:X141)</f>
        <v>0</v>
      </c>
      <c r="Y136" s="469">
        <f>SUM(Y137:Y141)</f>
        <v>0</v>
      </c>
      <c r="AA136" s="468"/>
      <c r="AB136" s="447">
        <f>SUM(AB137:AB141)</f>
        <v>0</v>
      </c>
      <c r="AC136" s="469">
        <f>SUM(AC137:AC141)</f>
        <v>0</v>
      </c>
      <c r="AE136" s="468"/>
      <c r="AF136" s="447">
        <f>SUM(AF137:AF141)</f>
        <v>0</v>
      </c>
      <c r="AG136" s="469">
        <f>SUM(AG137:AG141)</f>
        <v>0</v>
      </c>
      <c r="AI136" s="468"/>
      <c r="AJ136" s="447">
        <f>SUM(AJ137:AJ141)</f>
        <v>1490.3999999999999</v>
      </c>
      <c r="AK136" s="469">
        <f>SUM(AK137:AK141)</f>
        <v>0.13495892554439951</v>
      </c>
      <c r="AM136" s="468"/>
      <c r="AN136" s="447">
        <f>SUM(AN137:AN141)</f>
        <v>1490.3999999999999</v>
      </c>
      <c r="AO136" s="469">
        <f t="shared" si="242"/>
        <v>0.13495892554439951</v>
      </c>
      <c r="AP136" s="521"/>
      <c r="AR136" s="447">
        <f>SUM(AR137:AR141)</f>
        <v>9552.9599999999991</v>
      </c>
      <c r="AT136" s="373"/>
      <c r="AU136" s="373"/>
      <c r="AV136" s="373"/>
      <c r="AW136" s="373"/>
      <c r="AX136" s="373"/>
      <c r="AY136" s="373"/>
      <c r="AZ136" s="373"/>
      <c r="BA136" s="373"/>
      <c r="BB136" s="373"/>
      <c r="BC136" s="373"/>
      <c r="BD136" s="373"/>
      <c r="BE136" s="373"/>
      <c r="BF136" s="373"/>
      <c r="BG136" s="373"/>
      <c r="BH136" s="373"/>
      <c r="BI136" s="373"/>
      <c r="BJ136" s="373"/>
      <c r="BK136" s="373"/>
      <c r="BL136" s="373"/>
      <c r="BM136" s="373"/>
      <c r="BN136" s="373"/>
      <c r="BO136" s="373"/>
      <c r="BP136" s="373"/>
      <c r="BQ136" s="373"/>
      <c r="BR136" s="373"/>
      <c r="BS136" s="373"/>
      <c r="BT136" s="373"/>
      <c r="BU136" s="373"/>
      <c r="BV136" s="373"/>
      <c r="BW136" s="373"/>
      <c r="BX136" s="373"/>
      <c r="BY136" s="373"/>
      <c r="BZ136" s="373"/>
      <c r="CA136" s="373"/>
      <c r="CB136" s="373"/>
      <c r="CC136" s="373"/>
      <c r="CD136" s="373"/>
      <c r="CE136" s="373"/>
      <c r="CF136" s="373"/>
      <c r="CG136" s="373"/>
      <c r="CH136" s="373"/>
      <c r="CI136" s="373"/>
      <c r="CJ136" s="373"/>
      <c r="CK136" s="373"/>
      <c r="CL136" s="373"/>
      <c r="CM136" s="373"/>
      <c r="CN136" s="373"/>
      <c r="CO136" s="373"/>
      <c r="CP136" s="373"/>
      <c r="CQ136" s="373"/>
      <c r="CR136" s="373"/>
      <c r="CS136" s="373"/>
      <c r="CT136" s="373"/>
      <c r="CU136" s="373"/>
      <c r="CV136" s="373"/>
      <c r="CW136" s="373"/>
      <c r="CX136" s="373"/>
      <c r="CY136" s="373"/>
      <c r="CZ136" s="373"/>
      <c r="DA136" s="373"/>
      <c r="DB136" s="373"/>
      <c r="DC136" s="373"/>
      <c r="DD136" s="373"/>
      <c r="DE136" s="373"/>
      <c r="DF136" s="373"/>
      <c r="DG136" s="373"/>
      <c r="DH136" s="373"/>
      <c r="DI136" s="373"/>
      <c r="DJ136" s="373"/>
      <c r="DK136" s="373"/>
      <c r="DL136" s="373"/>
      <c r="DM136" s="373"/>
      <c r="DN136" s="373"/>
      <c r="DO136" s="373"/>
      <c r="DP136" s="373"/>
      <c r="DQ136" s="373"/>
      <c r="DR136" s="373"/>
      <c r="DS136" s="373"/>
      <c r="DT136" s="373"/>
      <c r="DU136" s="373"/>
      <c r="DV136" s="373"/>
      <c r="DW136" s="373"/>
      <c r="DX136" s="373"/>
      <c r="DY136" s="373"/>
      <c r="DZ136" s="373"/>
      <c r="EA136" s="373"/>
      <c r="EB136" s="373"/>
      <c r="EC136" s="373"/>
      <c r="ED136" s="373"/>
      <c r="EE136" s="373"/>
      <c r="EF136" s="373"/>
      <c r="EG136" s="373"/>
      <c r="EH136" s="373"/>
      <c r="EI136" s="373"/>
      <c r="EJ136" s="373"/>
      <c r="EK136" s="373"/>
      <c r="EL136" s="373"/>
      <c r="EM136" s="373"/>
      <c r="EN136" s="373"/>
      <c r="EO136" s="373"/>
      <c r="EP136" s="373"/>
      <c r="EQ136" s="373"/>
      <c r="ER136" s="373"/>
      <c r="ES136" s="373"/>
      <c r="ET136" s="373"/>
      <c r="EU136" s="373"/>
      <c r="EV136" s="373"/>
      <c r="EW136" s="373"/>
      <c r="EX136" s="373"/>
      <c r="EY136" s="373"/>
      <c r="EZ136" s="373"/>
      <c r="FA136" s="373"/>
      <c r="FB136" s="373"/>
      <c r="FC136" s="373"/>
      <c r="FD136" s="373"/>
      <c r="FE136" s="373"/>
      <c r="FF136" s="373"/>
      <c r="FG136" s="373"/>
      <c r="FH136" s="373"/>
      <c r="FI136" s="373"/>
      <c r="FJ136" s="373"/>
      <c r="FK136" s="373"/>
      <c r="FL136" s="373"/>
      <c r="FM136" s="373"/>
      <c r="FN136" s="373"/>
      <c r="FO136" s="373"/>
      <c r="FP136" s="373"/>
      <c r="FQ136" s="373"/>
      <c r="FR136" s="373"/>
      <c r="FS136" s="373"/>
      <c r="FT136" s="373"/>
      <c r="FU136" s="373"/>
      <c r="FV136" s="373"/>
      <c r="FW136" s="373"/>
      <c r="FX136" s="373"/>
      <c r="FY136" s="373"/>
      <c r="FZ136" s="373"/>
      <c r="GA136" s="373"/>
      <c r="GB136" s="373"/>
      <c r="GC136" s="373"/>
      <c r="GD136" s="373"/>
      <c r="GE136" s="373"/>
      <c r="GF136" s="373"/>
      <c r="GG136" s="373"/>
      <c r="GH136" s="373"/>
      <c r="GI136" s="373"/>
      <c r="GJ136" s="373"/>
      <c r="GK136" s="373"/>
      <c r="GL136" s="373"/>
      <c r="GM136" s="373"/>
      <c r="GN136" s="373"/>
      <c r="GO136" s="373"/>
      <c r="GP136" s="373"/>
      <c r="GQ136" s="373"/>
      <c r="GR136" s="373"/>
      <c r="GS136" s="373"/>
      <c r="GT136" s="373"/>
      <c r="GU136" s="373"/>
      <c r="GV136" s="373"/>
      <c r="GW136" s="373"/>
      <c r="GX136" s="373"/>
      <c r="GY136" s="373"/>
      <c r="GZ136" s="373"/>
      <c r="HA136" s="373"/>
      <c r="HB136" s="373"/>
      <c r="HC136" s="373"/>
      <c r="HD136" s="373"/>
      <c r="HE136" s="373"/>
      <c r="HF136" s="373"/>
      <c r="HG136" s="373"/>
      <c r="HH136" s="373"/>
      <c r="HI136" s="373"/>
      <c r="HJ136" s="373"/>
      <c r="HK136" s="373"/>
      <c r="HL136" s="373"/>
      <c r="HM136" s="373"/>
      <c r="HN136" s="373"/>
      <c r="HO136" s="373"/>
      <c r="HP136" s="373"/>
      <c r="HQ136" s="373"/>
      <c r="HR136" s="373"/>
      <c r="HS136" s="373"/>
      <c r="HT136" s="373"/>
      <c r="HU136" s="373"/>
      <c r="HV136" s="373"/>
      <c r="HW136" s="373"/>
      <c r="HX136" s="373"/>
      <c r="HY136" s="373"/>
      <c r="HZ136" s="373"/>
      <c r="IA136" s="373"/>
      <c r="IB136" s="373"/>
      <c r="IC136" s="373"/>
      <c r="ID136" s="373"/>
      <c r="IE136" s="373"/>
      <c r="IF136" s="373"/>
      <c r="IG136" s="373"/>
      <c r="IH136" s="373"/>
      <c r="II136" s="373"/>
      <c r="IJ136" s="373"/>
      <c r="IK136" s="373"/>
      <c r="IL136" s="373"/>
    </row>
    <row r="137" spans="1:246" ht="20.100000000000001" customHeight="1">
      <c r="A137" s="480" t="s">
        <v>912</v>
      </c>
      <c r="B137" s="437" t="s">
        <v>912</v>
      </c>
      <c r="C137" s="457" t="s">
        <v>1159</v>
      </c>
      <c r="D137" s="439" t="s">
        <v>1165</v>
      </c>
      <c r="E137" s="441">
        <v>41.4</v>
      </c>
      <c r="F137" s="440" t="s">
        <v>1025</v>
      </c>
      <c r="G137" s="441">
        <v>72</v>
      </c>
      <c r="H137" s="442">
        <f t="shared" ref="H137:H141" si="243">E137*G137</f>
        <v>2980.7999999999997</v>
      </c>
      <c r="I137" s="481">
        <f>H137/$H$194</f>
        <v>5.8499055146646771E-3</v>
      </c>
      <c r="K137" s="470"/>
      <c r="L137" s="463">
        <f t="shared" ref="L137:L141" si="244">SUM(K137*$E137)</f>
        <v>0</v>
      </c>
      <c r="M137" s="471">
        <f>SUM(L137/$H$136)</f>
        <v>0</v>
      </c>
      <c r="O137" s="475"/>
      <c r="P137" s="464">
        <f t="shared" ref="P137:P141" si="245">SUM(O137*$E137)</f>
        <v>0</v>
      </c>
      <c r="Q137" s="476">
        <f>SUM(P137/$H$136)</f>
        <v>0</v>
      </c>
      <c r="S137" s="470"/>
      <c r="T137" s="463">
        <f t="shared" ref="T137:T141" si="246">SUM(S137*$E137)</f>
        <v>0</v>
      </c>
      <c r="U137" s="471">
        <f>SUM(T137/$H$136)</f>
        <v>0</v>
      </c>
      <c r="W137" s="475"/>
      <c r="X137" s="464">
        <f t="shared" ref="X137:X141" si="247">SUM(W137*$E137)</f>
        <v>0</v>
      </c>
      <c r="Y137" s="476">
        <f>SUM(X137/$H$136)</f>
        <v>0</v>
      </c>
      <c r="AA137" s="470"/>
      <c r="AB137" s="463">
        <f t="shared" ref="AB137:AB141" si="248">SUM(AA137*$E137)</f>
        <v>0</v>
      </c>
      <c r="AC137" s="471">
        <f>SUM(AB137/$H$136)</f>
        <v>0</v>
      </c>
      <c r="AE137" s="475"/>
      <c r="AF137" s="464">
        <f t="shared" ref="AF137:AF141" si="249">SUM(AE137*$E137)</f>
        <v>0</v>
      </c>
      <c r="AG137" s="476">
        <f>SUM(AF137/$H$136)</f>
        <v>0</v>
      </c>
      <c r="AI137" s="470">
        <v>36</v>
      </c>
      <c r="AJ137" s="463">
        <f t="shared" ref="AJ137:AJ141" si="250">SUM(AI137*$E137)</f>
        <v>1490.3999999999999</v>
      </c>
      <c r="AK137" s="471">
        <f>SUM(AJ137/$H$136)</f>
        <v>0.13495892554439951</v>
      </c>
      <c r="AM137" s="486">
        <f t="shared" ref="AM137:AM141" si="251">SUM(AE137,AA137,W137,S137,O137,K137,AI137)</f>
        <v>36</v>
      </c>
      <c r="AN137" s="464">
        <f t="shared" ref="AN137:AN141" si="252">SUM(AF137,AB137,X137,T137,P137,L137,AJ137)</f>
        <v>1490.3999999999999</v>
      </c>
      <c r="AO137" s="471">
        <f t="shared" si="242"/>
        <v>0.5</v>
      </c>
      <c r="AP137" s="521">
        <f t="shared" ref="AP137:AP192" si="253">G137-AM137</f>
        <v>36</v>
      </c>
      <c r="AR137" s="53">
        <f t="shared" ref="AR137:AR192" si="254">AP137*E137</f>
        <v>1490.3999999999999</v>
      </c>
      <c r="AT137" s="53"/>
      <c r="AU137" s="53"/>
      <c r="AV137" s="53"/>
      <c r="AW137" s="53"/>
      <c r="AX137" s="53"/>
      <c r="AY137" s="53"/>
      <c r="AZ137" s="53"/>
      <c r="BA137" s="53"/>
      <c r="BB137" s="53"/>
      <c r="BC137" s="53"/>
      <c r="BD137" s="53"/>
      <c r="BE137" s="53"/>
      <c r="BF137" s="53"/>
      <c r="BG137" s="53"/>
      <c r="BH137" s="53"/>
      <c r="BI137" s="53"/>
      <c r="BJ137" s="53"/>
      <c r="BK137" s="53"/>
      <c r="BL137" s="53"/>
      <c r="BM137" s="53"/>
      <c r="BN137" s="53"/>
      <c r="BO137" s="53"/>
      <c r="BP137" s="53"/>
      <c r="BQ137" s="53"/>
      <c r="BR137" s="53"/>
      <c r="BS137" s="53"/>
      <c r="BT137" s="53"/>
      <c r="BU137" s="53"/>
      <c r="BV137" s="53"/>
      <c r="BW137" s="53"/>
      <c r="BX137" s="53"/>
      <c r="BY137" s="53"/>
      <c r="BZ137" s="53"/>
      <c r="CA137" s="53"/>
      <c r="CB137" s="53"/>
      <c r="CC137" s="53"/>
      <c r="CD137" s="53"/>
      <c r="CE137" s="53"/>
      <c r="CF137" s="53"/>
      <c r="CG137" s="53"/>
      <c r="CH137" s="53"/>
      <c r="CI137" s="53"/>
      <c r="CJ137" s="53"/>
      <c r="CK137" s="53"/>
      <c r="CL137" s="53"/>
      <c r="CM137" s="53"/>
      <c r="CN137" s="53"/>
      <c r="CO137" s="53"/>
      <c r="CP137" s="53"/>
      <c r="CQ137" s="53"/>
      <c r="CR137" s="53"/>
      <c r="CS137" s="53"/>
      <c r="CT137" s="53"/>
      <c r="CU137" s="53"/>
      <c r="CV137" s="53"/>
      <c r="CW137" s="53"/>
      <c r="CX137" s="53"/>
      <c r="CY137" s="53"/>
      <c r="CZ137" s="53"/>
      <c r="DA137" s="53"/>
      <c r="DB137" s="53"/>
      <c r="DC137" s="53"/>
      <c r="DD137" s="53"/>
      <c r="DE137" s="53"/>
      <c r="DF137" s="53"/>
      <c r="DG137" s="53"/>
      <c r="DH137" s="53"/>
      <c r="DI137" s="53"/>
      <c r="DJ137" s="53"/>
      <c r="DK137" s="53"/>
      <c r="DL137" s="53"/>
      <c r="DM137" s="53"/>
      <c r="DN137" s="53"/>
      <c r="DO137" s="53"/>
      <c r="DP137" s="53"/>
      <c r="DQ137" s="53"/>
      <c r="DR137" s="53"/>
      <c r="DS137" s="53"/>
      <c r="DT137" s="53"/>
      <c r="DU137" s="53"/>
      <c r="DV137" s="53"/>
      <c r="DW137" s="53"/>
      <c r="DX137" s="53"/>
      <c r="DY137" s="53"/>
      <c r="DZ137" s="53"/>
      <c r="EA137" s="53"/>
      <c r="EB137" s="53"/>
      <c r="EC137" s="53"/>
      <c r="ED137" s="53"/>
      <c r="EE137" s="53"/>
      <c r="EF137" s="53"/>
      <c r="EG137" s="53"/>
      <c r="EH137" s="53"/>
      <c r="EI137" s="53"/>
      <c r="EJ137" s="53"/>
      <c r="EK137" s="53"/>
      <c r="EL137" s="53"/>
      <c r="EM137" s="53"/>
      <c r="EN137" s="53"/>
      <c r="EO137" s="53"/>
      <c r="EP137" s="53"/>
      <c r="EQ137" s="53"/>
      <c r="ER137" s="53"/>
      <c r="ES137" s="53"/>
      <c r="ET137" s="53"/>
      <c r="EU137" s="53"/>
      <c r="EV137" s="53"/>
      <c r="EW137" s="53"/>
      <c r="EX137" s="53"/>
      <c r="EY137" s="53"/>
      <c r="EZ137" s="53"/>
      <c r="FA137" s="53"/>
      <c r="FB137" s="53"/>
      <c r="FC137" s="53"/>
      <c r="FD137" s="53"/>
      <c r="FE137" s="53"/>
      <c r="FF137" s="53"/>
      <c r="FG137" s="53"/>
      <c r="FH137" s="53"/>
      <c r="FI137" s="53"/>
      <c r="FJ137" s="53"/>
      <c r="FK137" s="53"/>
      <c r="FL137" s="53"/>
      <c r="FM137" s="53"/>
      <c r="FN137" s="53"/>
      <c r="FO137" s="53"/>
      <c r="FP137" s="53"/>
      <c r="FQ137" s="53"/>
      <c r="FR137" s="53"/>
      <c r="FS137" s="53"/>
      <c r="FT137" s="53"/>
      <c r="FU137" s="53"/>
      <c r="FV137" s="53"/>
      <c r="FW137" s="53"/>
      <c r="FX137" s="53"/>
      <c r="FY137" s="53"/>
      <c r="FZ137" s="53"/>
      <c r="GA137" s="53"/>
      <c r="GB137" s="53"/>
      <c r="GC137" s="53"/>
      <c r="GD137" s="53"/>
      <c r="GE137" s="53"/>
      <c r="GF137" s="53"/>
      <c r="GG137" s="53"/>
      <c r="GH137" s="53"/>
      <c r="GI137" s="53"/>
      <c r="GJ137" s="53"/>
      <c r="GK137" s="53"/>
      <c r="GL137" s="53"/>
      <c r="GM137" s="53"/>
      <c r="GN137" s="53"/>
      <c r="GO137" s="53"/>
      <c r="GP137" s="53"/>
      <c r="GQ137" s="53"/>
      <c r="GR137" s="53"/>
      <c r="GS137" s="53"/>
      <c r="GT137" s="53"/>
      <c r="GU137" s="53"/>
      <c r="GV137" s="53"/>
      <c r="GW137" s="53"/>
      <c r="GX137" s="53"/>
      <c r="GY137" s="53"/>
      <c r="GZ137" s="53"/>
      <c r="HA137" s="53"/>
      <c r="HB137" s="53"/>
      <c r="HC137" s="53"/>
      <c r="HD137" s="53"/>
      <c r="HE137" s="53"/>
      <c r="HF137" s="53"/>
      <c r="HG137" s="53"/>
      <c r="HH137" s="53"/>
      <c r="HI137" s="53"/>
      <c r="HJ137" s="53"/>
      <c r="HK137" s="53"/>
      <c r="HL137" s="53"/>
      <c r="HM137" s="53"/>
      <c r="HN137" s="53"/>
      <c r="HO137" s="53"/>
      <c r="HP137" s="53"/>
      <c r="HQ137" s="53"/>
      <c r="HR137" s="53"/>
      <c r="HS137" s="53"/>
      <c r="HT137" s="53"/>
      <c r="HU137" s="53"/>
      <c r="HV137" s="53"/>
      <c r="HW137" s="53"/>
      <c r="HX137" s="53"/>
      <c r="HY137" s="53"/>
      <c r="HZ137" s="53"/>
      <c r="IA137" s="53"/>
      <c r="IB137" s="53"/>
      <c r="IC137" s="53"/>
      <c r="ID137" s="53"/>
      <c r="IE137" s="53"/>
      <c r="IF137" s="53"/>
      <c r="IG137" s="53"/>
      <c r="IH137" s="53"/>
      <c r="II137" s="53"/>
      <c r="IJ137" s="53"/>
      <c r="IK137" s="53"/>
      <c r="IL137" s="53"/>
    </row>
    <row r="138" spans="1:246" ht="20.100000000000001" customHeight="1">
      <c r="A138" s="480" t="s">
        <v>912</v>
      </c>
      <c r="B138" s="437" t="s">
        <v>912</v>
      </c>
      <c r="C138" s="457" t="s">
        <v>1160</v>
      </c>
      <c r="D138" s="439" t="s">
        <v>1166</v>
      </c>
      <c r="E138" s="441">
        <v>55.02</v>
      </c>
      <c r="F138" s="440" t="s">
        <v>1025</v>
      </c>
      <c r="G138" s="441">
        <v>20</v>
      </c>
      <c r="H138" s="442">
        <f t="shared" si="243"/>
        <v>1100.4000000000001</v>
      </c>
      <c r="I138" s="481">
        <f>H138/$H$194</f>
        <v>2.1595665688194485E-3</v>
      </c>
      <c r="K138" s="470"/>
      <c r="L138" s="463">
        <f t="shared" si="244"/>
        <v>0</v>
      </c>
      <c r="M138" s="471">
        <f t="shared" ref="M138:M141" si="255">SUM(L138/$H$136)</f>
        <v>0</v>
      </c>
      <c r="O138" s="475"/>
      <c r="P138" s="464">
        <f t="shared" si="245"/>
        <v>0</v>
      </c>
      <c r="Q138" s="476">
        <f t="shared" ref="Q138:Q141" si="256">SUM(P138/$H$136)</f>
        <v>0</v>
      </c>
      <c r="S138" s="470"/>
      <c r="T138" s="463">
        <f t="shared" si="246"/>
        <v>0</v>
      </c>
      <c r="U138" s="471">
        <f t="shared" ref="U138:U141" si="257">SUM(T138/$H$136)</f>
        <v>0</v>
      </c>
      <c r="W138" s="475"/>
      <c r="X138" s="464">
        <f t="shared" si="247"/>
        <v>0</v>
      </c>
      <c r="Y138" s="476">
        <f t="shared" ref="Y138:Y141" si="258">SUM(X138/$H$136)</f>
        <v>0</v>
      </c>
      <c r="AA138" s="470"/>
      <c r="AB138" s="463">
        <f t="shared" si="248"/>
        <v>0</v>
      </c>
      <c r="AC138" s="471">
        <f t="shared" ref="AC138:AC141" si="259">SUM(AB138/$H$136)</f>
        <v>0</v>
      </c>
      <c r="AE138" s="475"/>
      <c r="AF138" s="464">
        <f t="shared" si="249"/>
        <v>0</v>
      </c>
      <c r="AG138" s="476">
        <f t="shared" ref="AG138:AG141" si="260">SUM(AF138/$H$136)</f>
        <v>0</v>
      </c>
      <c r="AI138" s="470"/>
      <c r="AJ138" s="463">
        <f t="shared" si="250"/>
        <v>0</v>
      </c>
      <c r="AK138" s="471">
        <f t="shared" ref="AK138:AK141" si="261">SUM(AJ138/$H$136)</f>
        <v>0</v>
      </c>
      <c r="AM138" s="486">
        <f t="shared" si="251"/>
        <v>0</v>
      </c>
      <c r="AN138" s="464">
        <f t="shared" si="252"/>
        <v>0</v>
      </c>
      <c r="AO138" s="471" t="str">
        <f t="shared" si="242"/>
        <v>-</v>
      </c>
      <c r="AP138" s="521">
        <f t="shared" si="253"/>
        <v>20</v>
      </c>
      <c r="AR138" s="53">
        <f t="shared" si="254"/>
        <v>1100.4000000000001</v>
      </c>
      <c r="AT138" s="53"/>
      <c r="AU138" s="53"/>
      <c r="AV138" s="53"/>
      <c r="AW138" s="53"/>
      <c r="AX138" s="53"/>
      <c r="AY138" s="53"/>
      <c r="AZ138" s="53"/>
      <c r="BA138" s="53"/>
      <c r="BB138" s="53"/>
      <c r="BC138" s="53"/>
      <c r="BD138" s="53"/>
      <c r="BE138" s="53"/>
      <c r="BF138" s="53"/>
      <c r="BG138" s="53"/>
      <c r="BH138" s="53"/>
      <c r="BI138" s="53"/>
      <c r="BJ138" s="53"/>
      <c r="BK138" s="53"/>
      <c r="BL138" s="53"/>
      <c r="BM138" s="53"/>
      <c r="BN138" s="53"/>
      <c r="BO138" s="53"/>
      <c r="BP138" s="53"/>
      <c r="BQ138" s="53"/>
      <c r="BR138" s="53"/>
      <c r="BS138" s="53"/>
      <c r="BT138" s="53"/>
      <c r="BU138" s="53"/>
      <c r="BV138" s="53"/>
      <c r="BW138" s="53"/>
      <c r="BX138" s="53"/>
      <c r="BY138" s="53"/>
      <c r="BZ138" s="53"/>
      <c r="CA138" s="53"/>
      <c r="CB138" s="53"/>
      <c r="CC138" s="53"/>
      <c r="CD138" s="53"/>
      <c r="CE138" s="53"/>
      <c r="CF138" s="53"/>
      <c r="CG138" s="53"/>
      <c r="CH138" s="53"/>
      <c r="CI138" s="53"/>
      <c r="CJ138" s="53"/>
      <c r="CK138" s="53"/>
      <c r="CL138" s="53"/>
      <c r="CM138" s="53"/>
      <c r="CN138" s="53"/>
      <c r="CO138" s="53"/>
      <c r="CP138" s="53"/>
      <c r="CQ138" s="53"/>
      <c r="CR138" s="53"/>
      <c r="CS138" s="53"/>
      <c r="CT138" s="53"/>
      <c r="CU138" s="53"/>
      <c r="CV138" s="53"/>
      <c r="CW138" s="53"/>
      <c r="CX138" s="53"/>
      <c r="CY138" s="53"/>
      <c r="CZ138" s="53"/>
      <c r="DA138" s="53"/>
      <c r="DB138" s="53"/>
      <c r="DC138" s="53"/>
      <c r="DD138" s="53"/>
      <c r="DE138" s="53"/>
      <c r="DF138" s="53"/>
      <c r="DG138" s="53"/>
      <c r="DH138" s="53"/>
      <c r="DI138" s="53"/>
      <c r="DJ138" s="53"/>
      <c r="DK138" s="53"/>
      <c r="DL138" s="53"/>
      <c r="DM138" s="53"/>
      <c r="DN138" s="53"/>
      <c r="DO138" s="53"/>
      <c r="DP138" s="53"/>
      <c r="DQ138" s="53"/>
      <c r="DR138" s="53"/>
      <c r="DS138" s="53"/>
      <c r="DT138" s="53"/>
      <c r="DU138" s="53"/>
      <c r="DV138" s="53"/>
      <c r="DW138" s="53"/>
      <c r="DX138" s="53"/>
      <c r="DY138" s="53"/>
      <c r="DZ138" s="53"/>
      <c r="EA138" s="53"/>
      <c r="EB138" s="53"/>
      <c r="EC138" s="53"/>
      <c r="ED138" s="53"/>
      <c r="EE138" s="53"/>
      <c r="EF138" s="53"/>
      <c r="EG138" s="53"/>
      <c r="EH138" s="53"/>
      <c r="EI138" s="53"/>
      <c r="EJ138" s="53"/>
      <c r="EK138" s="53"/>
      <c r="EL138" s="53"/>
      <c r="EM138" s="53"/>
      <c r="EN138" s="53"/>
      <c r="EO138" s="53"/>
      <c r="EP138" s="53"/>
      <c r="EQ138" s="53"/>
      <c r="ER138" s="53"/>
      <c r="ES138" s="53"/>
      <c r="ET138" s="53"/>
      <c r="EU138" s="53"/>
      <c r="EV138" s="53"/>
      <c r="EW138" s="53"/>
      <c r="EX138" s="53"/>
      <c r="EY138" s="53"/>
      <c r="EZ138" s="53"/>
      <c r="FA138" s="53"/>
      <c r="FB138" s="53"/>
      <c r="FC138" s="53"/>
      <c r="FD138" s="53"/>
      <c r="FE138" s="53"/>
      <c r="FF138" s="53"/>
      <c r="FG138" s="53"/>
      <c r="FH138" s="53"/>
      <c r="FI138" s="53"/>
      <c r="FJ138" s="53"/>
      <c r="FK138" s="53"/>
      <c r="FL138" s="53"/>
      <c r="FM138" s="53"/>
      <c r="FN138" s="53"/>
      <c r="FO138" s="53"/>
      <c r="FP138" s="53"/>
      <c r="FQ138" s="53"/>
      <c r="FR138" s="53"/>
      <c r="FS138" s="53"/>
      <c r="FT138" s="53"/>
      <c r="FU138" s="53"/>
      <c r="FV138" s="53"/>
      <c r="FW138" s="53"/>
      <c r="FX138" s="53"/>
      <c r="FY138" s="53"/>
      <c r="FZ138" s="53"/>
      <c r="GA138" s="53"/>
      <c r="GB138" s="53"/>
      <c r="GC138" s="53"/>
      <c r="GD138" s="53"/>
      <c r="GE138" s="53"/>
      <c r="GF138" s="53"/>
      <c r="GG138" s="53"/>
      <c r="GH138" s="53"/>
      <c r="GI138" s="53"/>
      <c r="GJ138" s="53"/>
      <c r="GK138" s="53"/>
      <c r="GL138" s="53"/>
      <c r="GM138" s="53"/>
      <c r="GN138" s="53"/>
      <c r="GO138" s="53"/>
      <c r="GP138" s="53"/>
      <c r="GQ138" s="53"/>
      <c r="GR138" s="53"/>
      <c r="GS138" s="53"/>
      <c r="GT138" s="53"/>
      <c r="GU138" s="53"/>
      <c r="GV138" s="53"/>
      <c r="GW138" s="53"/>
      <c r="GX138" s="53"/>
      <c r="GY138" s="53"/>
      <c r="GZ138" s="53"/>
      <c r="HA138" s="53"/>
      <c r="HB138" s="53"/>
      <c r="HC138" s="53"/>
      <c r="HD138" s="53"/>
      <c r="HE138" s="53"/>
      <c r="HF138" s="53"/>
      <c r="HG138" s="53"/>
      <c r="HH138" s="53"/>
      <c r="HI138" s="53"/>
      <c r="HJ138" s="53"/>
      <c r="HK138" s="53"/>
      <c r="HL138" s="53"/>
      <c r="HM138" s="53"/>
      <c r="HN138" s="53"/>
      <c r="HO138" s="53"/>
      <c r="HP138" s="53"/>
      <c r="HQ138" s="53"/>
      <c r="HR138" s="53"/>
      <c r="HS138" s="53"/>
      <c r="HT138" s="53"/>
      <c r="HU138" s="53"/>
      <c r="HV138" s="53"/>
      <c r="HW138" s="53"/>
      <c r="HX138" s="53"/>
      <c r="HY138" s="53"/>
      <c r="HZ138" s="53"/>
      <c r="IA138" s="53"/>
      <c r="IB138" s="53"/>
      <c r="IC138" s="53"/>
      <c r="ID138" s="53"/>
      <c r="IE138" s="53"/>
      <c r="IF138" s="53"/>
      <c r="IG138" s="53"/>
      <c r="IH138" s="53"/>
      <c r="II138" s="53"/>
      <c r="IJ138" s="53"/>
      <c r="IK138" s="53"/>
      <c r="IL138" s="53"/>
    </row>
    <row r="139" spans="1:246" ht="20.100000000000001" customHeight="1">
      <c r="A139" s="480" t="s">
        <v>912</v>
      </c>
      <c r="B139" s="437" t="s">
        <v>912</v>
      </c>
      <c r="C139" s="457" t="s">
        <v>1161</v>
      </c>
      <c r="D139" s="439" t="s">
        <v>1167</v>
      </c>
      <c r="E139" s="441">
        <v>49.21</v>
      </c>
      <c r="F139" s="440" t="s">
        <v>1025</v>
      </c>
      <c r="G139" s="441">
        <v>4</v>
      </c>
      <c r="H139" s="442">
        <f t="shared" si="243"/>
        <v>196.84</v>
      </c>
      <c r="I139" s="481">
        <f>H139/$H$194</f>
        <v>3.8630414704327536E-4</v>
      </c>
      <c r="K139" s="470"/>
      <c r="L139" s="463">
        <f t="shared" si="244"/>
        <v>0</v>
      </c>
      <c r="M139" s="471">
        <f t="shared" si="255"/>
        <v>0</v>
      </c>
      <c r="O139" s="475"/>
      <c r="P139" s="464">
        <f t="shared" si="245"/>
        <v>0</v>
      </c>
      <c r="Q139" s="476">
        <f t="shared" si="256"/>
        <v>0</v>
      </c>
      <c r="S139" s="470"/>
      <c r="T139" s="463">
        <f t="shared" si="246"/>
        <v>0</v>
      </c>
      <c r="U139" s="471">
        <f t="shared" si="257"/>
        <v>0</v>
      </c>
      <c r="W139" s="475"/>
      <c r="X139" s="464">
        <f t="shared" si="247"/>
        <v>0</v>
      </c>
      <c r="Y139" s="476">
        <f t="shared" si="258"/>
        <v>0</v>
      </c>
      <c r="AA139" s="470"/>
      <c r="AB139" s="463">
        <f t="shared" si="248"/>
        <v>0</v>
      </c>
      <c r="AC139" s="471">
        <f t="shared" si="259"/>
        <v>0</v>
      </c>
      <c r="AE139" s="475"/>
      <c r="AF139" s="464">
        <f t="shared" si="249"/>
        <v>0</v>
      </c>
      <c r="AG139" s="476">
        <f t="shared" si="260"/>
        <v>0</v>
      </c>
      <c r="AI139" s="470"/>
      <c r="AJ139" s="463">
        <f t="shared" si="250"/>
        <v>0</v>
      </c>
      <c r="AK139" s="471">
        <f t="shared" si="261"/>
        <v>0</v>
      </c>
      <c r="AM139" s="486">
        <f t="shared" si="251"/>
        <v>0</v>
      </c>
      <c r="AN139" s="464">
        <f t="shared" si="252"/>
        <v>0</v>
      </c>
      <c r="AO139" s="471" t="str">
        <f t="shared" si="242"/>
        <v>-</v>
      </c>
      <c r="AP139" s="521">
        <f t="shared" si="253"/>
        <v>4</v>
      </c>
      <c r="AR139" s="53">
        <f t="shared" si="254"/>
        <v>196.84</v>
      </c>
      <c r="AT139" s="53"/>
      <c r="AU139" s="53"/>
      <c r="AV139" s="53"/>
      <c r="AW139" s="53"/>
      <c r="AX139" s="53"/>
      <c r="AY139" s="53"/>
      <c r="AZ139" s="53"/>
      <c r="BA139" s="53"/>
      <c r="BB139" s="53"/>
      <c r="BC139" s="53"/>
      <c r="BD139" s="53"/>
      <c r="BE139" s="53"/>
      <c r="BF139" s="53"/>
      <c r="BG139" s="53"/>
      <c r="BH139" s="53"/>
      <c r="BI139" s="53"/>
      <c r="BJ139" s="53"/>
      <c r="BK139" s="53"/>
      <c r="BL139" s="53"/>
      <c r="BM139" s="53"/>
      <c r="BN139" s="53"/>
      <c r="BO139" s="53"/>
      <c r="BP139" s="53"/>
      <c r="BQ139" s="53"/>
      <c r="BR139" s="53"/>
      <c r="BS139" s="53"/>
      <c r="BT139" s="53"/>
      <c r="BU139" s="53"/>
      <c r="BV139" s="53"/>
      <c r="BW139" s="53"/>
      <c r="BX139" s="53"/>
      <c r="BY139" s="53"/>
      <c r="BZ139" s="53"/>
      <c r="CA139" s="53"/>
      <c r="CB139" s="53"/>
      <c r="CC139" s="53"/>
      <c r="CD139" s="53"/>
      <c r="CE139" s="53"/>
      <c r="CF139" s="53"/>
      <c r="CG139" s="53"/>
      <c r="CH139" s="53"/>
      <c r="CI139" s="53"/>
      <c r="CJ139" s="53"/>
      <c r="CK139" s="53"/>
      <c r="CL139" s="53"/>
      <c r="CM139" s="53"/>
      <c r="CN139" s="53"/>
      <c r="CO139" s="53"/>
      <c r="CP139" s="53"/>
      <c r="CQ139" s="53"/>
      <c r="CR139" s="53"/>
      <c r="CS139" s="53"/>
      <c r="CT139" s="53"/>
      <c r="CU139" s="53"/>
      <c r="CV139" s="53"/>
      <c r="CW139" s="53"/>
      <c r="CX139" s="53"/>
      <c r="CY139" s="53"/>
      <c r="CZ139" s="53"/>
      <c r="DA139" s="53"/>
      <c r="DB139" s="53"/>
      <c r="DC139" s="53"/>
      <c r="DD139" s="53"/>
      <c r="DE139" s="53"/>
      <c r="DF139" s="53"/>
      <c r="DG139" s="53"/>
      <c r="DH139" s="53"/>
      <c r="DI139" s="53"/>
      <c r="DJ139" s="53"/>
      <c r="DK139" s="53"/>
      <c r="DL139" s="53"/>
      <c r="DM139" s="53"/>
      <c r="DN139" s="53"/>
      <c r="DO139" s="53"/>
      <c r="DP139" s="53"/>
      <c r="DQ139" s="53"/>
      <c r="DR139" s="53"/>
      <c r="DS139" s="53"/>
      <c r="DT139" s="53"/>
      <c r="DU139" s="53"/>
      <c r="DV139" s="53"/>
      <c r="DW139" s="53"/>
      <c r="DX139" s="53"/>
      <c r="DY139" s="53"/>
      <c r="DZ139" s="53"/>
      <c r="EA139" s="53"/>
      <c r="EB139" s="53"/>
      <c r="EC139" s="53"/>
      <c r="ED139" s="53"/>
      <c r="EE139" s="53"/>
      <c r="EF139" s="53"/>
      <c r="EG139" s="53"/>
      <c r="EH139" s="53"/>
      <c r="EI139" s="53"/>
      <c r="EJ139" s="53"/>
      <c r="EK139" s="53"/>
      <c r="EL139" s="53"/>
      <c r="EM139" s="53"/>
      <c r="EN139" s="53"/>
      <c r="EO139" s="53"/>
      <c r="EP139" s="53"/>
      <c r="EQ139" s="53"/>
      <c r="ER139" s="53"/>
      <c r="ES139" s="53"/>
      <c r="ET139" s="53"/>
      <c r="EU139" s="53"/>
      <c r="EV139" s="53"/>
      <c r="EW139" s="53"/>
      <c r="EX139" s="53"/>
      <c r="EY139" s="53"/>
      <c r="EZ139" s="53"/>
      <c r="FA139" s="53"/>
      <c r="FB139" s="53"/>
      <c r="FC139" s="53"/>
      <c r="FD139" s="53"/>
      <c r="FE139" s="53"/>
      <c r="FF139" s="53"/>
      <c r="FG139" s="53"/>
      <c r="FH139" s="53"/>
      <c r="FI139" s="53"/>
      <c r="FJ139" s="53"/>
      <c r="FK139" s="53"/>
      <c r="FL139" s="53"/>
      <c r="FM139" s="53"/>
      <c r="FN139" s="53"/>
      <c r="FO139" s="53"/>
      <c r="FP139" s="53"/>
      <c r="FQ139" s="53"/>
      <c r="FR139" s="53"/>
      <c r="FS139" s="53"/>
      <c r="FT139" s="53"/>
      <c r="FU139" s="53"/>
      <c r="FV139" s="53"/>
      <c r="FW139" s="53"/>
      <c r="FX139" s="53"/>
      <c r="FY139" s="53"/>
      <c r="FZ139" s="53"/>
      <c r="GA139" s="53"/>
      <c r="GB139" s="53"/>
      <c r="GC139" s="53"/>
      <c r="GD139" s="53"/>
      <c r="GE139" s="53"/>
      <c r="GF139" s="53"/>
      <c r="GG139" s="53"/>
      <c r="GH139" s="53"/>
      <c r="GI139" s="53"/>
      <c r="GJ139" s="53"/>
      <c r="GK139" s="53"/>
      <c r="GL139" s="53"/>
      <c r="GM139" s="53"/>
      <c r="GN139" s="53"/>
      <c r="GO139" s="53"/>
      <c r="GP139" s="53"/>
      <c r="GQ139" s="53"/>
      <c r="GR139" s="53"/>
      <c r="GS139" s="53"/>
      <c r="GT139" s="53"/>
      <c r="GU139" s="53"/>
      <c r="GV139" s="53"/>
      <c r="GW139" s="53"/>
      <c r="GX139" s="53"/>
      <c r="GY139" s="53"/>
      <c r="GZ139" s="53"/>
      <c r="HA139" s="53"/>
      <c r="HB139" s="53"/>
      <c r="HC139" s="53"/>
      <c r="HD139" s="53"/>
      <c r="HE139" s="53"/>
      <c r="HF139" s="53"/>
      <c r="HG139" s="53"/>
      <c r="HH139" s="53"/>
      <c r="HI139" s="53"/>
      <c r="HJ139" s="53"/>
      <c r="HK139" s="53"/>
      <c r="HL139" s="53"/>
      <c r="HM139" s="53"/>
      <c r="HN139" s="53"/>
      <c r="HO139" s="53"/>
      <c r="HP139" s="53"/>
      <c r="HQ139" s="53"/>
      <c r="HR139" s="53"/>
      <c r="HS139" s="53"/>
      <c r="HT139" s="53"/>
      <c r="HU139" s="53"/>
      <c r="HV139" s="53"/>
      <c r="HW139" s="53"/>
      <c r="HX139" s="53"/>
      <c r="HY139" s="53"/>
      <c r="HZ139" s="53"/>
      <c r="IA139" s="53"/>
      <c r="IB139" s="53"/>
      <c r="IC139" s="53"/>
      <c r="ID139" s="53"/>
      <c r="IE139" s="53"/>
      <c r="IF139" s="53"/>
      <c r="IG139" s="53"/>
      <c r="IH139" s="53"/>
      <c r="II139" s="53"/>
      <c r="IJ139" s="53"/>
      <c r="IK139" s="53"/>
      <c r="IL139" s="53"/>
    </row>
    <row r="140" spans="1:246" ht="20.100000000000001" customHeight="1">
      <c r="A140" s="480" t="s">
        <v>912</v>
      </c>
      <c r="B140" s="437" t="s">
        <v>912</v>
      </c>
      <c r="C140" s="457" t="s">
        <v>1162</v>
      </c>
      <c r="D140" s="439" t="s">
        <v>1168</v>
      </c>
      <c r="E140" s="441">
        <v>26.51</v>
      </c>
      <c r="F140" s="440" t="s">
        <v>921</v>
      </c>
      <c r="G140" s="441">
        <v>4</v>
      </c>
      <c r="H140" s="442">
        <f t="shared" si="243"/>
        <v>106.04</v>
      </c>
      <c r="I140" s="481">
        <f>H140/$H$194</f>
        <v>2.0810654212796646E-4</v>
      </c>
      <c r="K140" s="470"/>
      <c r="L140" s="463">
        <f t="shared" si="244"/>
        <v>0</v>
      </c>
      <c r="M140" s="471">
        <f t="shared" si="255"/>
        <v>0</v>
      </c>
      <c r="O140" s="475"/>
      <c r="P140" s="464">
        <f t="shared" si="245"/>
        <v>0</v>
      </c>
      <c r="Q140" s="476">
        <f t="shared" si="256"/>
        <v>0</v>
      </c>
      <c r="S140" s="470"/>
      <c r="T140" s="463">
        <f t="shared" si="246"/>
        <v>0</v>
      </c>
      <c r="U140" s="471">
        <f t="shared" si="257"/>
        <v>0</v>
      </c>
      <c r="W140" s="475"/>
      <c r="X140" s="464">
        <f t="shared" si="247"/>
        <v>0</v>
      </c>
      <c r="Y140" s="476">
        <f t="shared" si="258"/>
        <v>0</v>
      </c>
      <c r="AA140" s="470"/>
      <c r="AB140" s="463">
        <f t="shared" si="248"/>
        <v>0</v>
      </c>
      <c r="AC140" s="471">
        <f t="shared" si="259"/>
        <v>0</v>
      </c>
      <c r="AE140" s="475"/>
      <c r="AF140" s="464">
        <f t="shared" si="249"/>
        <v>0</v>
      </c>
      <c r="AG140" s="476">
        <f t="shared" si="260"/>
        <v>0</v>
      </c>
      <c r="AI140" s="470"/>
      <c r="AJ140" s="463">
        <f t="shared" si="250"/>
        <v>0</v>
      </c>
      <c r="AK140" s="471">
        <f t="shared" si="261"/>
        <v>0</v>
      </c>
      <c r="AM140" s="486">
        <f t="shared" si="251"/>
        <v>0</v>
      </c>
      <c r="AN140" s="464">
        <f t="shared" si="252"/>
        <v>0</v>
      </c>
      <c r="AO140" s="471" t="str">
        <f t="shared" si="242"/>
        <v>-</v>
      </c>
      <c r="AP140" s="521">
        <f t="shared" si="253"/>
        <v>4</v>
      </c>
      <c r="AR140" s="53">
        <f t="shared" si="254"/>
        <v>106.04</v>
      </c>
      <c r="AT140" s="53"/>
      <c r="AU140" s="53"/>
      <c r="AV140" s="53"/>
      <c r="AW140" s="53"/>
      <c r="AX140" s="53"/>
      <c r="AY140" s="53"/>
      <c r="AZ140" s="53"/>
      <c r="BA140" s="53"/>
      <c r="BB140" s="53"/>
      <c r="BC140" s="53"/>
      <c r="BD140" s="53"/>
      <c r="BE140" s="53"/>
      <c r="BF140" s="53"/>
      <c r="BG140" s="53"/>
      <c r="BH140" s="53"/>
      <c r="BI140" s="53"/>
      <c r="BJ140" s="53"/>
      <c r="BK140" s="53"/>
      <c r="BL140" s="53"/>
      <c r="BM140" s="53"/>
      <c r="BN140" s="53"/>
      <c r="BO140" s="53"/>
      <c r="BP140" s="53"/>
      <c r="BQ140" s="53"/>
      <c r="BR140" s="53"/>
      <c r="BS140" s="53"/>
      <c r="BT140" s="53"/>
      <c r="BU140" s="53"/>
      <c r="BV140" s="53"/>
      <c r="BW140" s="53"/>
      <c r="BX140" s="53"/>
      <c r="BY140" s="53"/>
      <c r="BZ140" s="53"/>
      <c r="CA140" s="53"/>
      <c r="CB140" s="53"/>
      <c r="CC140" s="53"/>
      <c r="CD140" s="53"/>
      <c r="CE140" s="53"/>
      <c r="CF140" s="53"/>
      <c r="CG140" s="53"/>
      <c r="CH140" s="53"/>
      <c r="CI140" s="53"/>
      <c r="CJ140" s="53"/>
      <c r="CK140" s="53"/>
      <c r="CL140" s="53"/>
      <c r="CM140" s="53"/>
      <c r="CN140" s="53"/>
      <c r="CO140" s="53"/>
      <c r="CP140" s="53"/>
      <c r="CQ140" s="53"/>
      <c r="CR140" s="53"/>
      <c r="CS140" s="53"/>
      <c r="CT140" s="53"/>
      <c r="CU140" s="53"/>
      <c r="CV140" s="53"/>
      <c r="CW140" s="53"/>
      <c r="CX140" s="53"/>
      <c r="CY140" s="53"/>
      <c r="CZ140" s="53"/>
      <c r="DA140" s="53"/>
      <c r="DB140" s="53"/>
      <c r="DC140" s="53"/>
      <c r="DD140" s="53"/>
      <c r="DE140" s="53"/>
      <c r="DF140" s="53"/>
      <c r="DG140" s="53"/>
      <c r="DH140" s="53"/>
      <c r="DI140" s="53"/>
      <c r="DJ140" s="53"/>
      <c r="DK140" s="53"/>
      <c r="DL140" s="53"/>
      <c r="DM140" s="53"/>
      <c r="DN140" s="53"/>
      <c r="DO140" s="53"/>
      <c r="DP140" s="53"/>
      <c r="DQ140" s="53"/>
      <c r="DR140" s="53"/>
      <c r="DS140" s="53"/>
      <c r="DT140" s="53"/>
      <c r="DU140" s="53"/>
      <c r="DV140" s="53"/>
      <c r="DW140" s="53"/>
      <c r="DX140" s="53"/>
      <c r="DY140" s="53"/>
      <c r="DZ140" s="53"/>
      <c r="EA140" s="53"/>
      <c r="EB140" s="53"/>
      <c r="EC140" s="53"/>
      <c r="ED140" s="53"/>
      <c r="EE140" s="53"/>
      <c r="EF140" s="53"/>
      <c r="EG140" s="53"/>
      <c r="EH140" s="53"/>
      <c r="EI140" s="53"/>
      <c r="EJ140" s="53"/>
      <c r="EK140" s="53"/>
      <c r="EL140" s="53"/>
      <c r="EM140" s="53"/>
      <c r="EN140" s="53"/>
      <c r="EO140" s="53"/>
      <c r="EP140" s="53"/>
      <c r="EQ140" s="53"/>
      <c r="ER140" s="53"/>
      <c r="ES140" s="53"/>
      <c r="ET140" s="53"/>
      <c r="EU140" s="53"/>
      <c r="EV140" s="53"/>
      <c r="EW140" s="53"/>
      <c r="EX140" s="53"/>
      <c r="EY140" s="53"/>
      <c r="EZ140" s="53"/>
      <c r="FA140" s="53"/>
      <c r="FB140" s="53"/>
      <c r="FC140" s="53"/>
      <c r="FD140" s="53"/>
      <c r="FE140" s="53"/>
      <c r="FF140" s="53"/>
      <c r="FG140" s="53"/>
      <c r="FH140" s="53"/>
      <c r="FI140" s="53"/>
      <c r="FJ140" s="53"/>
      <c r="FK140" s="53"/>
      <c r="FL140" s="53"/>
      <c r="FM140" s="53"/>
      <c r="FN140" s="53"/>
      <c r="FO140" s="53"/>
      <c r="FP140" s="53"/>
      <c r="FQ140" s="53"/>
      <c r="FR140" s="53"/>
      <c r="FS140" s="53"/>
      <c r="FT140" s="53"/>
      <c r="FU140" s="53"/>
      <c r="FV140" s="53"/>
      <c r="FW140" s="53"/>
      <c r="FX140" s="53"/>
      <c r="FY140" s="53"/>
      <c r="FZ140" s="53"/>
      <c r="GA140" s="53"/>
      <c r="GB140" s="53"/>
      <c r="GC140" s="53"/>
      <c r="GD140" s="53"/>
      <c r="GE140" s="53"/>
      <c r="GF140" s="53"/>
      <c r="GG140" s="53"/>
      <c r="GH140" s="53"/>
      <c r="GI140" s="53"/>
      <c r="GJ140" s="53"/>
      <c r="GK140" s="53"/>
      <c r="GL140" s="53"/>
      <c r="GM140" s="53"/>
      <c r="GN140" s="53"/>
      <c r="GO140" s="53"/>
      <c r="GP140" s="53"/>
      <c r="GQ140" s="53"/>
      <c r="GR140" s="53"/>
      <c r="GS140" s="53"/>
      <c r="GT140" s="53"/>
      <c r="GU140" s="53"/>
      <c r="GV140" s="53"/>
      <c r="GW140" s="53"/>
      <c r="GX140" s="53"/>
      <c r="GY140" s="53"/>
      <c r="GZ140" s="53"/>
      <c r="HA140" s="53"/>
      <c r="HB140" s="53"/>
      <c r="HC140" s="53"/>
      <c r="HD140" s="53"/>
      <c r="HE140" s="53"/>
      <c r="HF140" s="53"/>
      <c r="HG140" s="53"/>
      <c r="HH140" s="53"/>
      <c r="HI140" s="53"/>
      <c r="HJ140" s="53"/>
      <c r="HK140" s="53"/>
      <c r="HL140" s="53"/>
      <c r="HM140" s="53"/>
      <c r="HN140" s="53"/>
      <c r="HO140" s="53"/>
      <c r="HP140" s="53"/>
      <c r="HQ140" s="53"/>
      <c r="HR140" s="53"/>
      <c r="HS140" s="53"/>
      <c r="HT140" s="53"/>
      <c r="HU140" s="53"/>
      <c r="HV140" s="53"/>
      <c r="HW140" s="53"/>
      <c r="HX140" s="53"/>
      <c r="HY140" s="53"/>
      <c r="HZ140" s="53"/>
      <c r="IA140" s="53"/>
      <c r="IB140" s="53"/>
      <c r="IC140" s="53"/>
      <c r="ID140" s="53"/>
      <c r="IE140" s="53"/>
      <c r="IF140" s="53"/>
      <c r="IG140" s="53"/>
      <c r="IH140" s="53"/>
      <c r="II140" s="53"/>
      <c r="IJ140" s="53"/>
      <c r="IK140" s="53"/>
      <c r="IL140" s="53"/>
    </row>
    <row r="141" spans="1:246" ht="20.100000000000001" customHeight="1">
      <c r="A141" s="480" t="s">
        <v>912</v>
      </c>
      <c r="B141" s="437" t="s">
        <v>912</v>
      </c>
      <c r="C141" s="457" t="s">
        <v>1163</v>
      </c>
      <c r="D141" s="439" t="s">
        <v>1169</v>
      </c>
      <c r="E141" s="441">
        <v>92.49</v>
      </c>
      <c r="F141" s="440" t="s">
        <v>1025</v>
      </c>
      <c r="G141" s="441">
        <v>72</v>
      </c>
      <c r="H141" s="442">
        <f t="shared" si="243"/>
        <v>6659.28</v>
      </c>
      <c r="I141" s="481">
        <f>H141/$H$194</f>
        <v>1.306902804471826E-2</v>
      </c>
      <c r="K141" s="470"/>
      <c r="L141" s="463">
        <f t="shared" si="244"/>
        <v>0</v>
      </c>
      <c r="M141" s="471">
        <f t="shared" si="255"/>
        <v>0</v>
      </c>
      <c r="O141" s="475"/>
      <c r="P141" s="464">
        <f t="shared" si="245"/>
        <v>0</v>
      </c>
      <c r="Q141" s="476">
        <f t="shared" si="256"/>
        <v>0</v>
      </c>
      <c r="S141" s="470"/>
      <c r="T141" s="463">
        <f t="shared" si="246"/>
        <v>0</v>
      </c>
      <c r="U141" s="471">
        <f t="shared" si="257"/>
        <v>0</v>
      </c>
      <c r="W141" s="475"/>
      <c r="X141" s="464">
        <f t="shared" si="247"/>
        <v>0</v>
      </c>
      <c r="Y141" s="476">
        <f t="shared" si="258"/>
        <v>0</v>
      </c>
      <c r="AA141" s="470"/>
      <c r="AB141" s="463">
        <f t="shared" si="248"/>
        <v>0</v>
      </c>
      <c r="AC141" s="471">
        <f t="shared" si="259"/>
        <v>0</v>
      </c>
      <c r="AE141" s="475"/>
      <c r="AF141" s="464">
        <f t="shared" si="249"/>
        <v>0</v>
      </c>
      <c r="AG141" s="476">
        <f t="shared" si="260"/>
        <v>0</v>
      </c>
      <c r="AI141" s="470"/>
      <c r="AJ141" s="463">
        <f t="shared" si="250"/>
        <v>0</v>
      </c>
      <c r="AK141" s="471">
        <f t="shared" si="261"/>
        <v>0</v>
      </c>
      <c r="AM141" s="486">
        <f t="shared" si="251"/>
        <v>0</v>
      </c>
      <c r="AN141" s="464">
        <f t="shared" si="252"/>
        <v>0</v>
      </c>
      <c r="AO141" s="471" t="str">
        <f t="shared" si="242"/>
        <v>-</v>
      </c>
      <c r="AP141" s="521">
        <f t="shared" si="253"/>
        <v>72</v>
      </c>
      <c r="AR141" s="53">
        <f t="shared" si="254"/>
        <v>6659.28</v>
      </c>
      <c r="AT141" s="53"/>
      <c r="AU141" s="53"/>
      <c r="AV141" s="53"/>
      <c r="AW141" s="53"/>
      <c r="AX141" s="53"/>
      <c r="AY141" s="53"/>
      <c r="AZ141" s="53"/>
      <c r="BA141" s="53"/>
      <c r="BB141" s="53"/>
      <c r="BC141" s="53"/>
      <c r="BD141" s="53"/>
      <c r="BE141" s="53"/>
      <c r="BF141" s="53"/>
      <c r="BG141" s="53"/>
      <c r="BH141" s="53"/>
      <c r="BI141" s="53"/>
      <c r="BJ141" s="53"/>
      <c r="BK141" s="53"/>
      <c r="BL141" s="53"/>
      <c r="BM141" s="53"/>
      <c r="BN141" s="53"/>
      <c r="BO141" s="53"/>
      <c r="BP141" s="53"/>
      <c r="BQ141" s="53"/>
      <c r="BR141" s="53"/>
      <c r="BS141" s="53"/>
      <c r="BT141" s="53"/>
      <c r="BU141" s="53"/>
      <c r="BV141" s="53"/>
      <c r="BW141" s="53"/>
      <c r="BX141" s="53"/>
      <c r="BY141" s="53"/>
      <c r="BZ141" s="53"/>
      <c r="CA141" s="53"/>
      <c r="CB141" s="53"/>
      <c r="CC141" s="53"/>
      <c r="CD141" s="53"/>
      <c r="CE141" s="53"/>
      <c r="CF141" s="53"/>
      <c r="CG141" s="53"/>
      <c r="CH141" s="53"/>
      <c r="CI141" s="53"/>
      <c r="CJ141" s="53"/>
      <c r="CK141" s="53"/>
      <c r="CL141" s="53"/>
      <c r="CM141" s="53"/>
      <c r="CN141" s="53"/>
      <c r="CO141" s="53"/>
      <c r="CP141" s="53"/>
      <c r="CQ141" s="53"/>
      <c r="CR141" s="53"/>
      <c r="CS141" s="53"/>
      <c r="CT141" s="53"/>
      <c r="CU141" s="53"/>
      <c r="CV141" s="53"/>
      <c r="CW141" s="53"/>
      <c r="CX141" s="53"/>
      <c r="CY141" s="53"/>
      <c r="CZ141" s="53"/>
      <c r="DA141" s="53"/>
      <c r="DB141" s="53"/>
      <c r="DC141" s="53"/>
      <c r="DD141" s="53"/>
      <c r="DE141" s="53"/>
      <c r="DF141" s="53"/>
      <c r="DG141" s="53"/>
      <c r="DH141" s="53"/>
      <c r="DI141" s="53"/>
      <c r="DJ141" s="53"/>
      <c r="DK141" s="53"/>
      <c r="DL141" s="53"/>
      <c r="DM141" s="53"/>
      <c r="DN141" s="53"/>
      <c r="DO141" s="53"/>
      <c r="DP141" s="53"/>
      <c r="DQ141" s="53"/>
      <c r="DR141" s="53"/>
      <c r="DS141" s="53"/>
      <c r="DT141" s="53"/>
      <c r="DU141" s="53"/>
      <c r="DV141" s="53"/>
      <c r="DW141" s="53"/>
      <c r="DX141" s="53"/>
      <c r="DY141" s="53"/>
      <c r="DZ141" s="53"/>
      <c r="EA141" s="53"/>
      <c r="EB141" s="53"/>
      <c r="EC141" s="53"/>
      <c r="ED141" s="53"/>
      <c r="EE141" s="53"/>
      <c r="EF141" s="53"/>
      <c r="EG141" s="53"/>
      <c r="EH141" s="53"/>
      <c r="EI141" s="53"/>
      <c r="EJ141" s="53"/>
      <c r="EK141" s="53"/>
      <c r="EL141" s="53"/>
      <c r="EM141" s="53"/>
      <c r="EN141" s="53"/>
      <c r="EO141" s="53"/>
      <c r="EP141" s="53"/>
      <c r="EQ141" s="53"/>
      <c r="ER141" s="53"/>
      <c r="ES141" s="53"/>
      <c r="ET141" s="53"/>
      <c r="EU141" s="53"/>
      <c r="EV141" s="53"/>
      <c r="EW141" s="53"/>
      <c r="EX141" s="53"/>
      <c r="EY141" s="53"/>
      <c r="EZ141" s="53"/>
      <c r="FA141" s="53"/>
      <c r="FB141" s="53"/>
      <c r="FC141" s="53"/>
      <c r="FD141" s="53"/>
      <c r="FE141" s="53"/>
      <c r="FF141" s="53"/>
      <c r="FG141" s="53"/>
      <c r="FH141" s="53"/>
      <c r="FI141" s="53"/>
      <c r="FJ141" s="53"/>
      <c r="FK141" s="53"/>
      <c r="FL141" s="53"/>
      <c r="FM141" s="53"/>
      <c r="FN141" s="53"/>
      <c r="FO141" s="53"/>
      <c r="FP141" s="53"/>
      <c r="FQ141" s="53"/>
      <c r="FR141" s="53"/>
      <c r="FS141" s="53"/>
      <c r="FT141" s="53"/>
      <c r="FU141" s="53"/>
      <c r="FV141" s="53"/>
      <c r="FW141" s="53"/>
      <c r="FX141" s="53"/>
      <c r="FY141" s="53"/>
      <c r="FZ141" s="53"/>
      <c r="GA141" s="53"/>
      <c r="GB141" s="53"/>
      <c r="GC141" s="53"/>
      <c r="GD141" s="53"/>
      <c r="GE141" s="53"/>
      <c r="GF141" s="53"/>
      <c r="GG141" s="53"/>
      <c r="GH141" s="53"/>
      <c r="GI141" s="53"/>
      <c r="GJ141" s="53"/>
      <c r="GK141" s="53"/>
      <c r="GL141" s="53"/>
      <c r="GM141" s="53"/>
      <c r="GN141" s="53"/>
      <c r="GO141" s="53"/>
      <c r="GP141" s="53"/>
      <c r="GQ141" s="53"/>
      <c r="GR141" s="53"/>
      <c r="GS141" s="53"/>
      <c r="GT141" s="53"/>
      <c r="GU141" s="53"/>
      <c r="GV141" s="53"/>
      <c r="GW141" s="53"/>
      <c r="GX141" s="53"/>
      <c r="GY141" s="53"/>
      <c r="GZ141" s="53"/>
      <c r="HA141" s="53"/>
      <c r="HB141" s="53"/>
      <c r="HC141" s="53"/>
      <c r="HD141" s="53"/>
      <c r="HE141" s="53"/>
      <c r="HF141" s="53"/>
      <c r="HG141" s="53"/>
      <c r="HH141" s="53"/>
      <c r="HI141" s="53"/>
      <c r="HJ141" s="53"/>
      <c r="HK141" s="53"/>
      <c r="HL141" s="53"/>
      <c r="HM141" s="53"/>
      <c r="HN141" s="53"/>
      <c r="HO141" s="53"/>
      <c r="HP141" s="53"/>
      <c r="HQ141" s="53"/>
      <c r="HR141" s="53"/>
      <c r="HS141" s="53"/>
      <c r="HT141" s="53"/>
      <c r="HU141" s="53"/>
      <c r="HV141" s="53"/>
      <c r="HW141" s="53"/>
      <c r="HX141" s="53"/>
      <c r="HY141" s="53"/>
      <c r="HZ141" s="53"/>
      <c r="IA141" s="53"/>
      <c r="IB141" s="53"/>
      <c r="IC141" s="53"/>
      <c r="ID141" s="53"/>
      <c r="IE141" s="53"/>
      <c r="IF141" s="53"/>
      <c r="IG141" s="53"/>
      <c r="IH141" s="53"/>
      <c r="II141" s="53"/>
      <c r="IJ141" s="53"/>
      <c r="IK141" s="53"/>
      <c r="IL141" s="53"/>
    </row>
    <row r="142" spans="1:246" ht="20.25" customHeight="1">
      <c r="A142" s="479"/>
      <c r="B142" s="444"/>
      <c r="C142" s="444" t="s">
        <v>1170</v>
      </c>
      <c r="D142" s="445" t="s">
        <v>1224</v>
      </c>
      <c r="E142" s="447"/>
      <c r="F142" s="444"/>
      <c r="G142" s="446"/>
      <c r="H142" s="447">
        <f>SUM(H143:H172)</f>
        <v>14481.490000000002</v>
      </c>
      <c r="I142" s="469">
        <f>SUM(I143:I172)</f>
        <v>2.8420339577147541E-2</v>
      </c>
      <c r="K142" s="468"/>
      <c r="L142" s="447">
        <f>SUM(L143:L172)</f>
        <v>0</v>
      </c>
      <c r="M142" s="469">
        <f>SUM(M143:M172)</f>
        <v>0</v>
      </c>
      <c r="O142" s="468"/>
      <c r="P142" s="447">
        <f>SUM(P143:P172)</f>
        <v>0</v>
      </c>
      <c r="Q142" s="469">
        <f>SUM(Q143:Q172)</f>
        <v>0</v>
      </c>
      <c r="S142" s="468"/>
      <c r="T142" s="447">
        <f>SUM(T143:T172)</f>
        <v>0</v>
      </c>
      <c r="U142" s="469">
        <f>SUM(U143:U172)</f>
        <v>0</v>
      </c>
      <c r="W142" s="468"/>
      <c r="X142" s="447">
        <f>SUM(X143:X172)</f>
        <v>0</v>
      </c>
      <c r="Y142" s="469">
        <f>SUM(Y143:Y172)</f>
        <v>0</v>
      </c>
      <c r="AA142" s="468"/>
      <c r="AB142" s="447">
        <f>SUM(AB143:AB172)</f>
        <v>0</v>
      </c>
      <c r="AC142" s="469">
        <f>SUM(AC143:AC172)</f>
        <v>0</v>
      </c>
      <c r="AE142" s="468"/>
      <c r="AF142" s="447">
        <f>SUM(AF143:AF172)</f>
        <v>14122.570000000002</v>
      </c>
      <c r="AG142" s="469">
        <f>SUM(AG143:AG172)</f>
        <v>0.97521525754601202</v>
      </c>
      <c r="AI142" s="468"/>
      <c r="AJ142" s="447">
        <f>SUM(AJ143:AJ172)</f>
        <v>0</v>
      </c>
      <c r="AK142" s="469">
        <f>SUM(AK143:AK172)</f>
        <v>0</v>
      </c>
      <c r="AM142" s="468"/>
      <c r="AN142" s="447">
        <f>SUM(AN143:AN172)</f>
        <v>14122.570000000002</v>
      </c>
      <c r="AO142" s="469">
        <f t="shared" si="242"/>
        <v>0.97521525754601224</v>
      </c>
      <c r="AP142" s="521"/>
      <c r="AR142" s="447">
        <f>SUM(AR143:AR172)</f>
        <v>358.92</v>
      </c>
      <c r="AT142" s="373"/>
      <c r="AU142" s="373"/>
      <c r="AV142" s="373"/>
      <c r="AW142" s="373"/>
      <c r="AX142" s="373"/>
      <c r="AY142" s="373"/>
      <c r="AZ142" s="373"/>
      <c r="BA142" s="373"/>
      <c r="BB142" s="373"/>
      <c r="BC142" s="373"/>
      <c r="BD142" s="373"/>
      <c r="BE142" s="373"/>
      <c r="BF142" s="373"/>
      <c r="BG142" s="373"/>
      <c r="BH142" s="373"/>
      <c r="BI142" s="373"/>
      <c r="BJ142" s="373"/>
      <c r="BK142" s="373"/>
      <c r="BL142" s="373"/>
      <c r="BM142" s="373"/>
      <c r="BN142" s="373"/>
      <c r="BO142" s="373"/>
      <c r="BP142" s="373"/>
      <c r="BQ142" s="373"/>
      <c r="BR142" s="373"/>
      <c r="BS142" s="373"/>
      <c r="BT142" s="373"/>
      <c r="BU142" s="373"/>
      <c r="BV142" s="373"/>
      <c r="BW142" s="373"/>
      <c r="BX142" s="373"/>
      <c r="BY142" s="373"/>
      <c r="BZ142" s="373"/>
      <c r="CA142" s="373"/>
      <c r="CB142" s="373"/>
      <c r="CC142" s="373"/>
      <c r="CD142" s="373"/>
      <c r="CE142" s="373"/>
      <c r="CF142" s="373"/>
      <c r="CG142" s="373"/>
      <c r="CH142" s="373"/>
      <c r="CI142" s="373"/>
      <c r="CJ142" s="373"/>
      <c r="CK142" s="373"/>
      <c r="CL142" s="373"/>
      <c r="CM142" s="373"/>
      <c r="CN142" s="373"/>
      <c r="CO142" s="373"/>
      <c r="CP142" s="373"/>
      <c r="CQ142" s="373"/>
      <c r="CR142" s="373"/>
      <c r="CS142" s="373"/>
      <c r="CT142" s="373"/>
      <c r="CU142" s="373"/>
      <c r="CV142" s="373"/>
      <c r="CW142" s="373"/>
      <c r="CX142" s="373"/>
      <c r="CY142" s="373"/>
      <c r="CZ142" s="373"/>
      <c r="DA142" s="373"/>
      <c r="DB142" s="373"/>
      <c r="DC142" s="373"/>
      <c r="DD142" s="373"/>
      <c r="DE142" s="373"/>
      <c r="DF142" s="373"/>
      <c r="DG142" s="373"/>
      <c r="DH142" s="373"/>
      <c r="DI142" s="373"/>
      <c r="DJ142" s="373"/>
      <c r="DK142" s="373"/>
      <c r="DL142" s="373"/>
      <c r="DM142" s="373"/>
      <c r="DN142" s="373"/>
      <c r="DO142" s="373"/>
      <c r="DP142" s="373"/>
      <c r="DQ142" s="373"/>
      <c r="DR142" s="373"/>
      <c r="DS142" s="373"/>
      <c r="DT142" s="373"/>
      <c r="DU142" s="373"/>
      <c r="DV142" s="373"/>
      <c r="DW142" s="373"/>
      <c r="DX142" s="373"/>
      <c r="DY142" s="373"/>
      <c r="DZ142" s="373"/>
      <c r="EA142" s="373"/>
      <c r="EB142" s="373"/>
      <c r="EC142" s="373"/>
      <c r="ED142" s="373"/>
      <c r="EE142" s="373"/>
      <c r="EF142" s="373"/>
      <c r="EG142" s="373"/>
      <c r="EH142" s="373"/>
      <c r="EI142" s="373"/>
      <c r="EJ142" s="373"/>
      <c r="EK142" s="373"/>
      <c r="EL142" s="373"/>
      <c r="EM142" s="373"/>
      <c r="EN142" s="373"/>
      <c r="EO142" s="373"/>
      <c r="EP142" s="373"/>
      <c r="EQ142" s="373"/>
      <c r="ER142" s="373"/>
      <c r="ES142" s="373"/>
      <c r="ET142" s="373"/>
      <c r="EU142" s="373"/>
      <c r="EV142" s="373"/>
      <c r="EW142" s="373"/>
      <c r="EX142" s="373"/>
      <c r="EY142" s="373"/>
      <c r="EZ142" s="373"/>
      <c r="FA142" s="373"/>
      <c r="FB142" s="373"/>
      <c r="FC142" s="373"/>
      <c r="FD142" s="373"/>
      <c r="FE142" s="373"/>
      <c r="FF142" s="373"/>
      <c r="FG142" s="373"/>
      <c r="FH142" s="373"/>
      <c r="FI142" s="373"/>
      <c r="FJ142" s="373"/>
      <c r="FK142" s="373"/>
      <c r="FL142" s="373"/>
      <c r="FM142" s="373"/>
      <c r="FN142" s="373"/>
      <c r="FO142" s="373"/>
      <c r="FP142" s="373"/>
      <c r="FQ142" s="373"/>
      <c r="FR142" s="373"/>
      <c r="FS142" s="373"/>
      <c r="FT142" s="373"/>
      <c r="FU142" s="373"/>
      <c r="FV142" s="373"/>
      <c r="FW142" s="373"/>
      <c r="FX142" s="373"/>
      <c r="FY142" s="373"/>
      <c r="FZ142" s="373"/>
      <c r="GA142" s="373"/>
      <c r="GB142" s="373"/>
      <c r="GC142" s="373"/>
      <c r="GD142" s="373"/>
      <c r="GE142" s="373"/>
      <c r="GF142" s="373"/>
      <c r="GG142" s="373"/>
      <c r="GH142" s="373"/>
      <c r="GI142" s="373"/>
      <c r="GJ142" s="373"/>
      <c r="GK142" s="373"/>
      <c r="GL142" s="373"/>
      <c r="GM142" s="373"/>
      <c r="GN142" s="373"/>
      <c r="GO142" s="373"/>
      <c r="GP142" s="373"/>
      <c r="GQ142" s="373"/>
      <c r="GR142" s="373"/>
      <c r="GS142" s="373"/>
      <c r="GT142" s="373"/>
      <c r="GU142" s="373"/>
      <c r="GV142" s="373"/>
      <c r="GW142" s="373"/>
      <c r="GX142" s="373"/>
      <c r="GY142" s="373"/>
      <c r="GZ142" s="373"/>
      <c r="HA142" s="373"/>
      <c r="HB142" s="373"/>
      <c r="HC142" s="373"/>
      <c r="HD142" s="373"/>
      <c r="HE142" s="373"/>
      <c r="HF142" s="373"/>
      <c r="HG142" s="373"/>
      <c r="HH142" s="373"/>
      <c r="HI142" s="373"/>
      <c r="HJ142" s="373"/>
      <c r="HK142" s="373"/>
      <c r="HL142" s="373"/>
      <c r="HM142" s="373"/>
      <c r="HN142" s="373"/>
      <c r="HO142" s="373"/>
      <c r="HP142" s="373"/>
      <c r="HQ142" s="373"/>
      <c r="HR142" s="373"/>
      <c r="HS142" s="373"/>
      <c r="HT142" s="373"/>
      <c r="HU142" s="373"/>
      <c r="HV142" s="373"/>
      <c r="HW142" s="373"/>
      <c r="HX142" s="373"/>
      <c r="HY142" s="373"/>
      <c r="HZ142" s="373"/>
      <c r="IA142" s="373"/>
      <c r="IB142" s="373"/>
      <c r="IC142" s="373"/>
      <c r="ID142" s="373"/>
      <c r="IE142" s="373"/>
      <c r="IF142" s="373"/>
      <c r="IG142" s="373"/>
      <c r="IH142" s="373"/>
      <c r="II142" s="373"/>
      <c r="IJ142" s="373"/>
      <c r="IK142" s="373"/>
      <c r="IL142" s="373"/>
    </row>
    <row r="143" spans="1:246" ht="20.100000000000001" customHeight="1">
      <c r="A143" s="480" t="s">
        <v>912</v>
      </c>
      <c r="B143" s="437" t="s">
        <v>912</v>
      </c>
      <c r="C143" s="457" t="s">
        <v>1171</v>
      </c>
      <c r="D143" s="439" t="s">
        <v>1225</v>
      </c>
      <c r="E143" s="441">
        <v>5.7</v>
      </c>
      <c r="F143" s="440" t="s">
        <v>921</v>
      </c>
      <c r="G143" s="441">
        <v>5</v>
      </c>
      <c r="H143" s="442">
        <f t="shared" ref="H143:H172" si="262">E143*G143</f>
        <v>28.5</v>
      </c>
      <c r="I143" s="481">
        <f t="shared" ref="I143:I172" si="263">H143/$H$194</f>
        <v>5.5932067622095849E-5</v>
      </c>
      <c r="K143" s="470"/>
      <c r="L143" s="463">
        <f t="shared" ref="L143:L172" si="264">SUM(K143*$E143)</f>
        <v>0</v>
      </c>
      <c r="M143" s="471">
        <f>SUM(L143/$H$142)</f>
        <v>0</v>
      </c>
      <c r="O143" s="475"/>
      <c r="P143" s="464">
        <f t="shared" ref="P143:P172" si="265">SUM(O143*$E143)</f>
        <v>0</v>
      </c>
      <c r="Q143" s="476">
        <f>SUM(P143/$H$142)</f>
        <v>0</v>
      </c>
      <c r="S143" s="470"/>
      <c r="T143" s="463">
        <f t="shared" ref="T143:T172" si="266">SUM(S143*$E143)</f>
        <v>0</v>
      </c>
      <c r="U143" s="471">
        <f>SUM(T143/$H$142)</f>
        <v>0</v>
      </c>
      <c r="W143" s="475"/>
      <c r="X143" s="464">
        <f t="shared" ref="X143:X172" si="267">SUM(W143*$E143)</f>
        <v>0</v>
      </c>
      <c r="Y143" s="476">
        <f>SUM(X143/$H$142)</f>
        <v>0</v>
      </c>
      <c r="AA143" s="470"/>
      <c r="AB143" s="463">
        <f t="shared" ref="AB143:AB172" si="268">SUM(AA143*$E143)</f>
        <v>0</v>
      </c>
      <c r="AC143" s="471">
        <f>SUM(AB143/$H$142)</f>
        <v>0</v>
      </c>
      <c r="AE143" s="475">
        <v>5</v>
      </c>
      <c r="AF143" s="464">
        <f t="shared" ref="AF143:AF172" si="269">SUM(AE143*$E143)</f>
        <v>28.5</v>
      </c>
      <c r="AG143" s="476">
        <f>SUM(AF143/$H$142)</f>
        <v>1.9680295328726532E-3</v>
      </c>
      <c r="AI143" s="470"/>
      <c r="AJ143" s="463">
        <f t="shared" ref="AJ143:AJ172" si="270">SUM(AI143*$E143)</f>
        <v>0</v>
      </c>
      <c r="AK143" s="471">
        <f>SUM(AJ143/$H$142)</f>
        <v>0</v>
      </c>
      <c r="AM143" s="486">
        <f t="shared" ref="AM143:AM172" si="271">SUM(AE143,AA143,W143,S143,O143,K143,AI143)</f>
        <v>5</v>
      </c>
      <c r="AN143" s="464">
        <f t="shared" ref="AN143:AN172" si="272">SUM(AF143,AB143,X143,T143,P143,L143,AJ143)</f>
        <v>28.5</v>
      </c>
      <c r="AO143" s="471">
        <f t="shared" si="242"/>
        <v>1</v>
      </c>
      <c r="AP143" s="521">
        <f t="shared" si="253"/>
        <v>0</v>
      </c>
      <c r="AR143" s="53">
        <f t="shared" si="254"/>
        <v>0</v>
      </c>
      <c r="AT143" s="53"/>
      <c r="AU143" s="53"/>
      <c r="AV143" s="53"/>
      <c r="AW143" s="53"/>
      <c r="AX143" s="53"/>
      <c r="AY143" s="53"/>
      <c r="AZ143" s="53"/>
      <c r="BA143" s="53"/>
      <c r="BB143" s="53"/>
      <c r="BC143" s="53"/>
      <c r="BD143" s="53"/>
      <c r="BE143" s="53"/>
      <c r="BF143" s="53"/>
      <c r="BG143" s="53"/>
      <c r="BH143" s="53"/>
      <c r="BI143" s="53"/>
      <c r="BJ143" s="53"/>
      <c r="BK143" s="53"/>
      <c r="BL143" s="53"/>
      <c r="BM143" s="53"/>
      <c r="BN143" s="53"/>
      <c r="BO143" s="53"/>
      <c r="BP143" s="53"/>
      <c r="BQ143" s="53"/>
      <c r="BR143" s="53"/>
      <c r="BS143" s="53"/>
      <c r="BT143" s="53"/>
      <c r="BU143" s="53"/>
      <c r="BV143" s="53"/>
      <c r="BW143" s="53"/>
      <c r="BX143" s="53"/>
      <c r="BY143" s="53"/>
      <c r="BZ143" s="53"/>
      <c r="CA143" s="53"/>
      <c r="CB143" s="53"/>
      <c r="CC143" s="53"/>
      <c r="CD143" s="53"/>
      <c r="CE143" s="53"/>
      <c r="CF143" s="53"/>
      <c r="CG143" s="53"/>
      <c r="CH143" s="53"/>
      <c r="CI143" s="53"/>
      <c r="CJ143" s="53"/>
      <c r="CK143" s="53"/>
      <c r="CL143" s="53"/>
      <c r="CM143" s="53"/>
      <c r="CN143" s="53"/>
      <c r="CO143" s="53"/>
      <c r="CP143" s="53"/>
      <c r="CQ143" s="53"/>
      <c r="CR143" s="53"/>
      <c r="CS143" s="53"/>
      <c r="CT143" s="53"/>
      <c r="CU143" s="53"/>
      <c r="CV143" s="53"/>
      <c r="CW143" s="53"/>
      <c r="CX143" s="53"/>
      <c r="CY143" s="53"/>
      <c r="CZ143" s="53"/>
      <c r="DA143" s="53"/>
      <c r="DB143" s="53"/>
      <c r="DC143" s="53"/>
      <c r="DD143" s="53"/>
      <c r="DE143" s="53"/>
      <c r="DF143" s="53"/>
      <c r="DG143" s="53"/>
      <c r="DH143" s="53"/>
      <c r="DI143" s="53"/>
      <c r="DJ143" s="53"/>
      <c r="DK143" s="53"/>
      <c r="DL143" s="53"/>
      <c r="DM143" s="53"/>
      <c r="DN143" s="53"/>
      <c r="DO143" s="53"/>
      <c r="DP143" s="53"/>
      <c r="DQ143" s="53"/>
      <c r="DR143" s="53"/>
      <c r="DS143" s="53"/>
      <c r="DT143" s="53"/>
      <c r="DU143" s="53"/>
      <c r="DV143" s="53"/>
      <c r="DW143" s="53"/>
      <c r="DX143" s="53"/>
      <c r="DY143" s="53"/>
      <c r="DZ143" s="53"/>
      <c r="EA143" s="53"/>
      <c r="EB143" s="53"/>
      <c r="EC143" s="53"/>
      <c r="ED143" s="53"/>
      <c r="EE143" s="53"/>
      <c r="EF143" s="53"/>
      <c r="EG143" s="53"/>
      <c r="EH143" s="53"/>
      <c r="EI143" s="53"/>
      <c r="EJ143" s="53"/>
      <c r="EK143" s="53"/>
      <c r="EL143" s="53"/>
      <c r="EM143" s="53"/>
      <c r="EN143" s="53"/>
      <c r="EO143" s="53"/>
      <c r="EP143" s="53"/>
      <c r="EQ143" s="53"/>
      <c r="ER143" s="53"/>
      <c r="ES143" s="53"/>
      <c r="ET143" s="53"/>
      <c r="EU143" s="53"/>
      <c r="EV143" s="53"/>
      <c r="EW143" s="53"/>
      <c r="EX143" s="53"/>
      <c r="EY143" s="53"/>
      <c r="EZ143" s="53"/>
      <c r="FA143" s="53"/>
      <c r="FB143" s="53"/>
      <c r="FC143" s="53"/>
      <c r="FD143" s="53"/>
      <c r="FE143" s="53"/>
      <c r="FF143" s="53"/>
      <c r="FG143" s="53"/>
      <c r="FH143" s="53"/>
      <c r="FI143" s="53"/>
      <c r="FJ143" s="53"/>
      <c r="FK143" s="53"/>
      <c r="FL143" s="53"/>
      <c r="FM143" s="53"/>
      <c r="FN143" s="53"/>
      <c r="FO143" s="53"/>
      <c r="FP143" s="53"/>
      <c r="FQ143" s="53"/>
      <c r="FR143" s="53"/>
      <c r="FS143" s="53"/>
      <c r="FT143" s="53"/>
      <c r="FU143" s="53"/>
      <c r="FV143" s="53"/>
      <c r="FW143" s="53"/>
      <c r="FX143" s="53"/>
      <c r="FY143" s="53"/>
      <c r="FZ143" s="53"/>
      <c r="GA143" s="53"/>
      <c r="GB143" s="53"/>
      <c r="GC143" s="53"/>
      <c r="GD143" s="53"/>
      <c r="GE143" s="53"/>
      <c r="GF143" s="53"/>
      <c r="GG143" s="53"/>
      <c r="GH143" s="53"/>
      <c r="GI143" s="53"/>
      <c r="GJ143" s="53"/>
      <c r="GK143" s="53"/>
      <c r="GL143" s="53"/>
      <c r="GM143" s="53"/>
      <c r="GN143" s="53"/>
      <c r="GO143" s="53"/>
      <c r="GP143" s="53"/>
      <c r="GQ143" s="53"/>
      <c r="GR143" s="53"/>
      <c r="GS143" s="53"/>
      <c r="GT143" s="53"/>
      <c r="GU143" s="53"/>
      <c r="GV143" s="53"/>
      <c r="GW143" s="53"/>
      <c r="GX143" s="53"/>
      <c r="GY143" s="53"/>
      <c r="GZ143" s="53"/>
      <c r="HA143" s="53"/>
      <c r="HB143" s="53"/>
      <c r="HC143" s="53"/>
      <c r="HD143" s="53"/>
      <c r="HE143" s="53"/>
      <c r="HF143" s="53"/>
      <c r="HG143" s="53"/>
      <c r="HH143" s="53"/>
      <c r="HI143" s="53"/>
      <c r="HJ143" s="53"/>
      <c r="HK143" s="53"/>
      <c r="HL143" s="53"/>
      <c r="HM143" s="53"/>
      <c r="HN143" s="53"/>
      <c r="HO143" s="53"/>
      <c r="HP143" s="53"/>
      <c r="HQ143" s="53"/>
      <c r="HR143" s="53"/>
      <c r="HS143" s="53"/>
      <c r="HT143" s="53"/>
      <c r="HU143" s="53"/>
      <c r="HV143" s="53"/>
      <c r="HW143" s="53"/>
      <c r="HX143" s="53"/>
      <c r="HY143" s="53"/>
      <c r="HZ143" s="53"/>
      <c r="IA143" s="53"/>
      <c r="IB143" s="53"/>
      <c r="IC143" s="53"/>
      <c r="ID143" s="53"/>
      <c r="IE143" s="53"/>
      <c r="IF143" s="53"/>
      <c r="IG143" s="53"/>
      <c r="IH143" s="53"/>
      <c r="II143" s="53"/>
      <c r="IJ143" s="53"/>
      <c r="IK143" s="53"/>
      <c r="IL143" s="53"/>
    </row>
    <row r="144" spans="1:246" ht="20.100000000000001" customHeight="1">
      <c r="A144" s="480" t="s">
        <v>912</v>
      </c>
      <c r="B144" s="437" t="s">
        <v>912</v>
      </c>
      <c r="C144" s="457" t="s">
        <v>1172</v>
      </c>
      <c r="D144" s="439" t="s">
        <v>1226</v>
      </c>
      <c r="E144" s="441">
        <v>4.43</v>
      </c>
      <c r="F144" s="440" t="s">
        <v>921</v>
      </c>
      <c r="G144" s="441">
        <v>5</v>
      </c>
      <c r="H144" s="442">
        <f t="shared" si="262"/>
        <v>22.15</v>
      </c>
      <c r="I144" s="481">
        <f t="shared" si="263"/>
        <v>4.3470010450155195E-5</v>
      </c>
      <c r="K144" s="470"/>
      <c r="L144" s="463">
        <f t="shared" si="264"/>
        <v>0</v>
      </c>
      <c r="M144" s="471">
        <f t="shared" ref="M144:M172" si="273">SUM(L144/$H$142)</f>
        <v>0</v>
      </c>
      <c r="O144" s="475"/>
      <c r="P144" s="464">
        <f t="shared" si="265"/>
        <v>0</v>
      </c>
      <c r="Q144" s="476">
        <f t="shared" ref="Q144:Q172" si="274">SUM(P144/$H$142)</f>
        <v>0</v>
      </c>
      <c r="S144" s="470"/>
      <c r="T144" s="463">
        <f t="shared" si="266"/>
        <v>0</v>
      </c>
      <c r="U144" s="471">
        <f t="shared" ref="U144:U172" si="275">SUM(T144/$H$142)</f>
        <v>0</v>
      </c>
      <c r="W144" s="475"/>
      <c r="X144" s="464">
        <f t="shared" si="267"/>
        <v>0</v>
      </c>
      <c r="Y144" s="476">
        <f t="shared" ref="Y144:Y172" si="276">SUM(X144/$H$142)</f>
        <v>0</v>
      </c>
      <c r="AA144" s="470"/>
      <c r="AB144" s="463">
        <f t="shared" si="268"/>
        <v>0</v>
      </c>
      <c r="AC144" s="471">
        <f t="shared" ref="AC144:AC172" si="277">SUM(AB144/$H$142)</f>
        <v>0</v>
      </c>
      <c r="AE144" s="475">
        <v>5</v>
      </c>
      <c r="AF144" s="464">
        <f t="shared" si="269"/>
        <v>22.15</v>
      </c>
      <c r="AG144" s="476">
        <f t="shared" ref="AG144:AG172" si="278">SUM(AF144/$H$142)</f>
        <v>1.5295387422150618E-3</v>
      </c>
      <c r="AI144" s="470"/>
      <c r="AJ144" s="463">
        <f t="shared" si="270"/>
        <v>0</v>
      </c>
      <c r="AK144" s="471">
        <f t="shared" ref="AK144:AK172" si="279">SUM(AJ144/$H$142)</f>
        <v>0</v>
      </c>
      <c r="AM144" s="486">
        <f t="shared" si="271"/>
        <v>5</v>
      </c>
      <c r="AN144" s="464">
        <f t="shared" si="272"/>
        <v>22.15</v>
      </c>
      <c r="AO144" s="471">
        <f t="shared" si="242"/>
        <v>1</v>
      </c>
      <c r="AP144" s="521">
        <f t="shared" si="253"/>
        <v>0</v>
      </c>
      <c r="AR144" s="53">
        <f t="shared" si="254"/>
        <v>0</v>
      </c>
      <c r="AT144" s="53"/>
      <c r="AU144" s="53"/>
      <c r="AV144" s="53"/>
      <c r="AW144" s="53"/>
      <c r="AX144" s="53"/>
      <c r="AY144" s="53"/>
      <c r="AZ144" s="53"/>
      <c r="BA144" s="53"/>
      <c r="BB144" s="53"/>
      <c r="BC144" s="53"/>
      <c r="BD144" s="53"/>
      <c r="BE144" s="53"/>
      <c r="BF144" s="53"/>
      <c r="BG144" s="53"/>
      <c r="BH144" s="53"/>
      <c r="BI144" s="53"/>
      <c r="BJ144" s="53"/>
      <c r="BK144" s="53"/>
      <c r="BL144" s="53"/>
      <c r="BM144" s="53"/>
      <c r="BN144" s="53"/>
      <c r="BO144" s="53"/>
      <c r="BP144" s="53"/>
      <c r="BQ144" s="53"/>
      <c r="BR144" s="53"/>
      <c r="BS144" s="53"/>
      <c r="BT144" s="53"/>
      <c r="BU144" s="53"/>
      <c r="BV144" s="53"/>
      <c r="BW144" s="53"/>
      <c r="BX144" s="53"/>
      <c r="BY144" s="53"/>
      <c r="BZ144" s="53"/>
      <c r="CA144" s="53"/>
      <c r="CB144" s="53"/>
      <c r="CC144" s="53"/>
      <c r="CD144" s="53"/>
      <c r="CE144" s="53"/>
      <c r="CF144" s="53"/>
      <c r="CG144" s="53"/>
      <c r="CH144" s="53"/>
      <c r="CI144" s="53"/>
      <c r="CJ144" s="53"/>
      <c r="CK144" s="53"/>
      <c r="CL144" s="53"/>
      <c r="CM144" s="53"/>
      <c r="CN144" s="53"/>
      <c r="CO144" s="53"/>
      <c r="CP144" s="53"/>
      <c r="CQ144" s="53"/>
      <c r="CR144" s="53"/>
      <c r="CS144" s="53"/>
      <c r="CT144" s="53"/>
      <c r="CU144" s="53"/>
      <c r="CV144" s="53"/>
      <c r="CW144" s="53"/>
      <c r="CX144" s="53"/>
      <c r="CY144" s="53"/>
      <c r="CZ144" s="53"/>
      <c r="DA144" s="53"/>
      <c r="DB144" s="53"/>
      <c r="DC144" s="53"/>
      <c r="DD144" s="53"/>
      <c r="DE144" s="53"/>
      <c r="DF144" s="53"/>
      <c r="DG144" s="53"/>
      <c r="DH144" s="53"/>
      <c r="DI144" s="53"/>
      <c r="DJ144" s="53"/>
      <c r="DK144" s="53"/>
      <c r="DL144" s="53"/>
      <c r="DM144" s="53"/>
      <c r="DN144" s="53"/>
      <c r="DO144" s="53"/>
      <c r="DP144" s="53"/>
      <c r="DQ144" s="53"/>
      <c r="DR144" s="53"/>
      <c r="DS144" s="53"/>
      <c r="DT144" s="53"/>
      <c r="DU144" s="53"/>
      <c r="DV144" s="53"/>
      <c r="DW144" s="53"/>
      <c r="DX144" s="53"/>
      <c r="DY144" s="53"/>
      <c r="DZ144" s="53"/>
      <c r="EA144" s="53"/>
      <c r="EB144" s="53"/>
      <c r="EC144" s="53"/>
      <c r="ED144" s="53"/>
      <c r="EE144" s="53"/>
      <c r="EF144" s="53"/>
      <c r="EG144" s="53"/>
      <c r="EH144" s="53"/>
      <c r="EI144" s="53"/>
      <c r="EJ144" s="53"/>
      <c r="EK144" s="53"/>
      <c r="EL144" s="53"/>
      <c r="EM144" s="53"/>
      <c r="EN144" s="53"/>
      <c r="EO144" s="53"/>
      <c r="EP144" s="53"/>
      <c r="EQ144" s="53"/>
      <c r="ER144" s="53"/>
      <c r="ES144" s="53"/>
      <c r="ET144" s="53"/>
      <c r="EU144" s="53"/>
      <c r="EV144" s="53"/>
      <c r="EW144" s="53"/>
      <c r="EX144" s="53"/>
      <c r="EY144" s="53"/>
      <c r="EZ144" s="53"/>
      <c r="FA144" s="53"/>
      <c r="FB144" s="53"/>
      <c r="FC144" s="53"/>
      <c r="FD144" s="53"/>
      <c r="FE144" s="53"/>
      <c r="FF144" s="53"/>
      <c r="FG144" s="53"/>
      <c r="FH144" s="53"/>
      <c r="FI144" s="53"/>
      <c r="FJ144" s="53"/>
      <c r="FK144" s="53"/>
      <c r="FL144" s="53"/>
      <c r="FM144" s="53"/>
      <c r="FN144" s="53"/>
      <c r="FO144" s="53"/>
      <c r="FP144" s="53"/>
      <c r="FQ144" s="53"/>
      <c r="FR144" s="53"/>
      <c r="FS144" s="53"/>
      <c r="FT144" s="53"/>
      <c r="FU144" s="53"/>
      <c r="FV144" s="53"/>
      <c r="FW144" s="53"/>
      <c r="FX144" s="53"/>
      <c r="FY144" s="53"/>
      <c r="FZ144" s="53"/>
      <c r="GA144" s="53"/>
      <c r="GB144" s="53"/>
      <c r="GC144" s="53"/>
      <c r="GD144" s="53"/>
      <c r="GE144" s="53"/>
      <c r="GF144" s="53"/>
      <c r="GG144" s="53"/>
      <c r="GH144" s="53"/>
      <c r="GI144" s="53"/>
      <c r="GJ144" s="53"/>
      <c r="GK144" s="53"/>
      <c r="GL144" s="53"/>
      <c r="GM144" s="53"/>
      <c r="GN144" s="53"/>
      <c r="GO144" s="53"/>
      <c r="GP144" s="53"/>
      <c r="GQ144" s="53"/>
      <c r="GR144" s="53"/>
      <c r="GS144" s="53"/>
      <c r="GT144" s="53"/>
      <c r="GU144" s="53"/>
      <c r="GV144" s="53"/>
      <c r="GW144" s="53"/>
      <c r="GX144" s="53"/>
      <c r="GY144" s="53"/>
      <c r="GZ144" s="53"/>
      <c r="HA144" s="53"/>
      <c r="HB144" s="53"/>
      <c r="HC144" s="53"/>
      <c r="HD144" s="53"/>
      <c r="HE144" s="53"/>
      <c r="HF144" s="53"/>
      <c r="HG144" s="53"/>
      <c r="HH144" s="53"/>
      <c r="HI144" s="53"/>
      <c r="HJ144" s="53"/>
      <c r="HK144" s="53"/>
      <c r="HL144" s="53"/>
      <c r="HM144" s="53"/>
      <c r="HN144" s="53"/>
      <c r="HO144" s="53"/>
      <c r="HP144" s="53"/>
      <c r="HQ144" s="53"/>
      <c r="HR144" s="53"/>
      <c r="HS144" s="53"/>
      <c r="HT144" s="53"/>
      <c r="HU144" s="53"/>
      <c r="HV144" s="53"/>
      <c r="HW144" s="53"/>
      <c r="HX144" s="53"/>
      <c r="HY144" s="53"/>
      <c r="HZ144" s="53"/>
      <c r="IA144" s="53"/>
      <c r="IB144" s="53"/>
      <c r="IC144" s="53"/>
      <c r="ID144" s="53"/>
      <c r="IE144" s="53"/>
      <c r="IF144" s="53"/>
      <c r="IG144" s="53"/>
      <c r="IH144" s="53"/>
      <c r="II144" s="53"/>
      <c r="IJ144" s="53"/>
      <c r="IK144" s="53"/>
      <c r="IL144" s="53"/>
    </row>
    <row r="145" spans="1:246" ht="20.100000000000001" customHeight="1">
      <c r="A145" s="480" t="s">
        <v>912</v>
      </c>
      <c r="B145" s="437" t="s">
        <v>912</v>
      </c>
      <c r="C145" s="457" t="s">
        <v>1173</v>
      </c>
      <c r="D145" s="439" t="s">
        <v>1227</v>
      </c>
      <c r="E145" s="441">
        <v>12.67</v>
      </c>
      <c r="F145" s="440" t="s">
        <v>921</v>
      </c>
      <c r="G145" s="441">
        <v>4</v>
      </c>
      <c r="H145" s="442">
        <f t="shared" si="262"/>
        <v>50.68</v>
      </c>
      <c r="I145" s="481">
        <f t="shared" si="263"/>
        <v>9.9460953932905879E-5</v>
      </c>
      <c r="K145" s="470"/>
      <c r="L145" s="463">
        <f t="shared" si="264"/>
        <v>0</v>
      </c>
      <c r="M145" s="471">
        <f t="shared" si="273"/>
        <v>0</v>
      </c>
      <c r="O145" s="475"/>
      <c r="P145" s="464">
        <f t="shared" si="265"/>
        <v>0</v>
      </c>
      <c r="Q145" s="476">
        <f t="shared" si="274"/>
        <v>0</v>
      </c>
      <c r="S145" s="470"/>
      <c r="T145" s="463">
        <f t="shared" si="266"/>
        <v>0</v>
      </c>
      <c r="U145" s="471">
        <f t="shared" si="275"/>
        <v>0</v>
      </c>
      <c r="W145" s="475"/>
      <c r="X145" s="464">
        <f t="shared" si="267"/>
        <v>0</v>
      </c>
      <c r="Y145" s="476">
        <f t="shared" si="276"/>
        <v>0</v>
      </c>
      <c r="AA145" s="470"/>
      <c r="AB145" s="463">
        <f t="shared" si="268"/>
        <v>0</v>
      </c>
      <c r="AC145" s="471">
        <f t="shared" si="277"/>
        <v>0</v>
      </c>
      <c r="AE145" s="475">
        <v>4</v>
      </c>
      <c r="AF145" s="464">
        <f t="shared" si="269"/>
        <v>50.68</v>
      </c>
      <c r="AG145" s="476">
        <f t="shared" si="278"/>
        <v>3.499639885122318E-3</v>
      </c>
      <c r="AI145" s="470"/>
      <c r="AJ145" s="463">
        <f t="shared" si="270"/>
        <v>0</v>
      </c>
      <c r="AK145" s="471">
        <f t="shared" si="279"/>
        <v>0</v>
      </c>
      <c r="AM145" s="486">
        <f t="shared" si="271"/>
        <v>4</v>
      </c>
      <c r="AN145" s="464">
        <f t="shared" si="272"/>
        <v>50.68</v>
      </c>
      <c r="AO145" s="471">
        <f t="shared" si="242"/>
        <v>1</v>
      </c>
      <c r="AP145" s="521">
        <f t="shared" si="253"/>
        <v>0</v>
      </c>
      <c r="AR145" s="53">
        <f t="shared" si="254"/>
        <v>0</v>
      </c>
      <c r="AT145" s="53"/>
      <c r="AU145" s="53"/>
      <c r="AV145" s="53"/>
      <c r="AW145" s="53"/>
      <c r="AX145" s="53"/>
      <c r="AY145" s="53"/>
      <c r="AZ145" s="53"/>
      <c r="BA145" s="53"/>
      <c r="BB145" s="53"/>
      <c r="BC145" s="53"/>
      <c r="BD145" s="53"/>
      <c r="BE145" s="53"/>
      <c r="BF145" s="53"/>
      <c r="BG145" s="53"/>
      <c r="BH145" s="53"/>
      <c r="BI145" s="53"/>
      <c r="BJ145" s="53"/>
      <c r="BK145" s="53"/>
      <c r="BL145" s="53"/>
      <c r="BM145" s="53"/>
      <c r="BN145" s="53"/>
      <c r="BO145" s="53"/>
      <c r="BP145" s="53"/>
      <c r="BQ145" s="53"/>
      <c r="BR145" s="53"/>
      <c r="BS145" s="53"/>
      <c r="BT145" s="53"/>
      <c r="BU145" s="53"/>
      <c r="BV145" s="53"/>
      <c r="BW145" s="53"/>
      <c r="BX145" s="53"/>
      <c r="BY145" s="53"/>
      <c r="BZ145" s="53"/>
      <c r="CA145" s="53"/>
      <c r="CB145" s="53"/>
      <c r="CC145" s="53"/>
      <c r="CD145" s="53"/>
      <c r="CE145" s="53"/>
      <c r="CF145" s="53"/>
      <c r="CG145" s="53"/>
      <c r="CH145" s="53"/>
      <c r="CI145" s="53"/>
      <c r="CJ145" s="53"/>
      <c r="CK145" s="53"/>
      <c r="CL145" s="53"/>
      <c r="CM145" s="53"/>
      <c r="CN145" s="53"/>
      <c r="CO145" s="53"/>
      <c r="CP145" s="53"/>
      <c r="CQ145" s="53"/>
      <c r="CR145" s="53"/>
      <c r="CS145" s="53"/>
      <c r="CT145" s="53"/>
      <c r="CU145" s="53"/>
      <c r="CV145" s="53"/>
      <c r="CW145" s="53"/>
      <c r="CX145" s="53"/>
      <c r="CY145" s="53"/>
      <c r="CZ145" s="53"/>
      <c r="DA145" s="53"/>
      <c r="DB145" s="53"/>
      <c r="DC145" s="53"/>
      <c r="DD145" s="53"/>
      <c r="DE145" s="53"/>
      <c r="DF145" s="53"/>
      <c r="DG145" s="53"/>
      <c r="DH145" s="53"/>
      <c r="DI145" s="53"/>
      <c r="DJ145" s="53"/>
      <c r="DK145" s="53"/>
      <c r="DL145" s="53"/>
      <c r="DM145" s="53"/>
      <c r="DN145" s="53"/>
      <c r="DO145" s="53"/>
      <c r="DP145" s="53"/>
      <c r="DQ145" s="53"/>
      <c r="DR145" s="53"/>
      <c r="DS145" s="53"/>
      <c r="DT145" s="53"/>
      <c r="DU145" s="53"/>
      <c r="DV145" s="53"/>
      <c r="DW145" s="53"/>
      <c r="DX145" s="53"/>
      <c r="DY145" s="53"/>
      <c r="DZ145" s="53"/>
      <c r="EA145" s="53"/>
      <c r="EB145" s="53"/>
      <c r="EC145" s="53"/>
      <c r="ED145" s="53"/>
      <c r="EE145" s="53"/>
      <c r="EF145" s="53"/>
      <c r="EG145" s="53"/>
      <c r="EH145" s="53"/>
      <c r="EI145" s="53"/>
      <c r="EJ145" s="53"/>
      <c r="EK145" s="53"/>
      <c r="EL145" s="53"/>
      <c r="EM145" s="53"/>
      <c r="EN145" s="53"/>
      <c r="EO145" s="53"/>
      <c r="EP145" s="53"/>
      <c r="EQ145" s="53"/>
      <c r="ER145" s="53"/>
      <c r="ES145" s="53"/>
      <c r="ET145" s="53"/>
      <c r="EU145" s="53"/>
      <c r="EV145" s="53"/>
      <c r="EW145" s="53"/>
      <c r="EX145" s="53"/>
      <c r="EY145" s="53"/>
      <c r="EZ145" s="53"/>
      <c r="FA145" s="53"/>
      <c r="FB145" s="53"/>
      <c r="FC145" s="53"/>
      <c r="FD145" s="53"/>
      <c r="FE145" s="53"/>
      <c r="FF145" s="53"/>
      <c r="FG145" s="53"/>
      <c r="FH145" s="53"/>
      <c r="FI145" s="53"/>
      <c r="FJ145" s="53"/>
      <c r="FK145" s="53"/>
      <c r="FL145" s="53"/>
      <c r="FM145" s="53"/>
      <c r="FN145" s="53"/>
      <c r="FO145" s="53"/>
      <c r="FP145" s="53"/>
      <c r="FQ145" s="53"/>
      <c r="FR145" s="53"/>
      <c r="FS145" s="53"/>
      <c r="FT145" s="53"/>
      <c r="FU145" s="53"/>
      <c r="FV145" s="53"/>
      <c r="FW145" s="53"/>
      <c r="FX145" s="53"/>
      <c r="FY145" s="53"/>
      <c r="FZ145" s="53"/>
      <c r="GA145" s="53"/>
      <c r="GB145" s="53"/>
      <c r="GC145" s="53"/>
      <c r="GD145" s="53"/>
      <c r="GE145" s="53"/>
      <c r="GF145" s="53"/>
      <c r="GG145" s="53"/>
      <c r="GH145" s="53"/>
      <c r="GI145" s="53"/>
      <c r="GJ145" s="53"/>
      <c r="GK145" s="53"/>
      <c r="GL145" s="53"/>
      <c r="GM145" s="53"/>
      <c r="GN145" s="53"/>
      <c r="GO145" s="53"/>
      <c r="GP145" s="53"/>
      <c r="GQ145" s="53"/>
      <c r="GR145" s="53"/>
      <c r="GS145" s="53"/>
      <c r="GT145" s="53"/>
      <c r="GU145" s="53"/>
      <c r="GV145" s="53"/>
      <c r="GW145" s="53"/>
      <c r="GX145" s="53"/>
      <c r="GY145" s="53"/>
      <c r="GZ145" s="53"/>
      <c r="HA145" s="53"/>
      <c r="HB145" s="53"/>
      <c r="HC145" s="53"/>
      <c r="HD145" s="53"/>
      <c r="HE145" s="53"/>
      <c r="HF145" s="53"/>
      <c r="HG145" s="53"/>
      <c r="HH145" s="53"/>
      <c r="HI145" s="53"/>
      <c r="HJ145" s="53"/>
      <c r="HK145" s="53"/>
      <c r="HL145" s="53"/>
      <c r="HM145" s="53"/>
      <c r="HN145" s="53"/>
      <c r="HO145" s="53"/>
      <c r="HP145" s="53"/>
      <c r="HQ145" s="53"/>
      <c r="HR145" s="53"/>
      <c r="HS145" s="53"/>
      <c r="HT145" s="53"/>
      <c r="HU145" s="53"/>
      <c r="HV145" s="53"/>
      <c r="HW145" s="53"/>
      <c r="HX145" s="53"/>
      <c r="HY145" s="53"/>
      <c r="HZ145" s="53"/>
      <c r="IA145" s="53"/>
      <c r="IB145" s="53"/>
      <c r="IC145" s="53"/>
      <c r="ID145" s="53"/>
      <c r="IE145" s="53"/>
      <c r="IF145" s="53"/>
      <c r="IG145" s="53"/>
      <c r="IH145" s="53"/>
      <c r="II145" s="53"/>
      <c r="IJ145" s="53"/>
      <c r="IK145" s="53"/>
      <c r="IL145" s="53"/>
    </row>
    <row r="146" spans="1:246" ht="20.100000000000001" customHeight="1">
      <c r="A146" s="480" t="s">
        <v>912</v>
      </c>
      <c r="B146" s="437" t="s">
        <v>912</v>
      </c>
      <c r="C146" s="457" t="s">
        <v>1174</v>
      </c>
      <c r="D146" s="439" t="s">
        <v>1228</v>
      </c>
      <c r="E146" s="441">
        <v>10.99</v>
      </c>
      <c r="F146" s="440" t="s">
        <v>921</v>
      </c>
      <c r="G146" s="441">
        <v>1</v>
      </c>
      <c r="H146" s="442">
        <f t="shared" si="262"/>
        <v>10.99</v>
      </c>
      <c r="I146" s="481">
        <f t="shared" si="263"/>
        <v>2.1568190286555556E-5</v>
      </c>
      <c r="K146" s="470"/>
      <c r="L146" s="463">
        <f t="shared" si="264"/>
        <v>0</v>
      </c>
      <c r="M146" s="471">
        <f t="shared" si="273"/>
        <v>0</v>
      </c>
      <c r="O146" s="475"/>
      <c r="P146" s="464">
        <f t="shared" si="265"/>
        <v>0</v>
      </c>
      <c r="Q146" s="476">
        <f t="shared" si="274"/>
        <v>0</v>
      </c>
      <c r="S146" s="470"/>
      <c r="T146" s="463">
        <f t="shared" si="266"/>
        <v>0</v>
      </c>
      <c r="U146" s="471">
        <f t="shared" si="275"/>
        <v>0</v>
      </c>
      <c r="W146" s="475"/>
      <c r="X146" s="464">
        <f t="shared" si="267"/>
        <v>0</v>
      </c>
      <c r="Y146" s="476">
        <f t="shared" si="276"/>
        <v>0</v>
      </c>
      <c r="AA146" s="470"/>
      <c r="AB146" s="463">
        <f t="shared" si="268"/>
        <v>0</v>
      </c>
      <c r="AC146" s="471">
        <f t="shared" si="277"/>
        <v>0</v>
      </c>
      <c r="AE146" s="475">
        <v>1</v>
      </c>
      <c r="AF146" s="464">
        <f t="shared" si="269"/>
        <v>10.99</v>
      </c>
      <c r="AG146" s="476">
        <f t="shared" si="278"/>
        <v>7.5889980934282307E-4</v>
      </c>
      <c r="AI146" s="470"/>
      <c r="AJ146" s="463">
        <f t="shared" si="270"/>
        <v>0</v>
      </c>
      <c r="AK146" s="471">
        <f t="shared" si="279"/>
        <v>0</v>
      </c>
      <c r="AM146" s="486">
        <f t="shared" si="271"/>
        <v>1</v>
      </c>
      <c r="AN146" s="464">
        <f t="shared" si="272"/>
        <v>10.99</v>
      </c>
      <c r="AO146" s="471">
        <f t="shared" si="242"/>
        <v>1</v>
      </c>
      <c r="AP146" s="521">
        <f t="shared" si="253"/>
        <v>0</v>
      </c>
      <c r="AR146" s="53">
        <f t="shared" si="254"/>
        <v>0</v>
      </c>
      <c r="AT146" s="53"/>
      <c r="AU146" s="53"/>
      <c r="AV146" s="53"/>
      <c r="AW146" s="53"/>
      <c r="AX146" s="53"/>
      <c r="AY146" s="53"/>
      <c r="AZ146" s="53"/>
      <c r="BA146" s="53"/>
      <c r="BB146" s="53"/>
      <c r="BC146" s="53"/>
      <c r="BD146" s="53"/>
      <c r="BE146" s="53"/>
      <c r="BF146" s="53"/>
      <c r="BG146" s="53"/>
      <c r="BH146" s="53"/>
      <c r="BI146" s="53"/>
      <c r="BJ146" s="53"/>
      <c r="BK146" s="53"/>
      <c r="BL146" s="53"/>
      <c r="BM146" s="53"/>
      <c r="BN146" s="53"/>
      <c r="BO146" s="53"/>
      <c r="BP146" s="53"/>
      <c r="BQ146" s="53"/>
      <c r="BR146" s="53"/>
      <c r="BS146" s="53"/>
      <c r="BT146" s="53"/>
      <c r="BU146" s="53"/>
      <c r="BV146" s="53"/>
      <c r="BW146" s="53"/>
      <c r="BX146" s="53"/>
      <c r="BY146" s="53"/>
      <c r="BZ146" s="53"/>
      <c r="CA146" s="53"/>
      <c r="CB146" s="53"/>
      <c r="CC146" s="53"/>
      <c r="CD146" s="53"/>
      <c r="CE146" s="53"/>
      <c r="CF146" s="53"/>
      <c r="CG146" s="53"/>
      <c r="CH146" s="53"/>
      <c r="CI146" s="53"/>
      <c r="CJ146" s="53"/>
      <c r="CK146" s="53"/>
      <c r="CL146" s="53"/>
      <c r="CM146" s="53"/>
      <c r="CN146" s="53"/>
      <c r="CO146" s="53"/>
      <c r="CP146" s="53"/>
      <c r="CQ146" s="53"/>
      <c r="CR146" s="53"/>
      <c r="CS146" s="53"/>
      <c r="CT146" s="53"/>
      <c r="CU146" s="53"/>
      <c r="CV146" s="53"/>
      <c r="CW146" s="53"/>
      <c r="CX146" s="53"/>
      <c r="CY146" s="53"/>
      <c r="CZ146" s="53"/>
      <c r="DA146" s="53"/>
      <c r="DB146" s="53"/>
      <c r="DC146" s="53"/>
      <c r="DD146" s="53"/>
      <c r="DE146" s="53"/>
      <c r="DF146" s="53"/>
      <c r="DG146" s="53"/>
      <c r="DH146" s="53"/>
      <c r="DI146" s="53"/>
      <c r="DJ146" s="53"/>
      <c r="DK146" s="53"/>
      <c r="DL146" s="53"/>
      <c r="DM146" s="53"/>
      <c r="DN146" s="53"/>
      <c r="DO146" s="53"/>
      <c r="DP146" s="53"/>
      <c r="DQ146" s="53"/>
      <c r="DR146" s="53"/>
      <c r="DS146" s="53"/>
      <c r="DT146" s="53"/>
      <c r="DU146" s="53"/>
      <c r="DV146" s="53"/>
      <c r="DW146" s="53"/>
      <c r="DX146" s="53"/>
      <c r="DY146" s="53"/>
      <c r="DZ146" s="53"/>
      <c r="EA146" s="53"/>
      <c r="EB146" s="53"/>
      <c r="EC146" s="53"/>
      <c r="ED146" s="53"/>
      <c r="EE146" s="53"/>
      <c r="EF146" s="53"/>
      <c r="EG146" s="53"/>
      <c r="EH146" s="53"/>
      <c r="EI146" s="53"/>
      <c r="EJ146" s="53"/>
      <c r="EK146" s="53"/>
      <c r="EL146" s="53"/>
      <c r="EM146" s="53"/>
      <c r="EN146" s="53"/>
      <c r="EO146" s="53"/>
      <c r="EP146" s="53"/>
      <c r="EQ146" s="53"/>
      <c r="ER146" s="53"/>
      <c r="ES146" s="53"/>
      <c r="ET146" s="53"/>
      <c r="EU146" s="53"/>
      <c r="EV146" s="53"/>
      <c r="EW146" s="53"/>
      <c r="EX146" s="53"/>
      <c r="EY146" s="53"/>
      <c r="EZ146" s="53"/>
      <c r="FA146" s="53"/>
      <c r="FB146" s="53"/>
      <c r="FC146" s="53"/>
      <c r="FD146" s="53"/>
      <c r="FE146" s="53"/>
      <c r="FF146" s="53"/>
      <c r="FG146" s="53"/>
      <c r="FH146" s="53"/>
      <c r="FI146" s="53"/>
      <c r="FJ146" s="53"/>
      <c r="FK146" s="53"/>
      <c r="FL146" s="53"/>
      <c r="FM146" s="53"/>
      <c r="FN146" s="53"/>
      <c r="FO146" s="53"/>
      <c r="FP146" s="53"/>
      <c r="FQ146" s="53"/>
      <c r="FR146" s="53"/>
      <c r="FS146" s="53"/>
      <c r="FT146" s="53"/>
      <c r="FU146" s="53"/>
      <c r="FV146" s="53"/>
      <c r="FW146" s="53"/>
      <c r="FX146" s="53"/>
      <c r="FY146" s="53"/>
      <c r="FZ146" s="53"/>
      <c r="GA146" s="53"/>
      <c r="GB146" s="53"/>
      <c r="GC146" s="53"/>
      <c r="GD146" s="53"/>
      <c r="GE146" s="53"/>
      <c r="GF146" s="53"/>
      <c r="GG146" s="53"/>
      <c r="GH146" s="53"/>
      <c r="GI146" s="53"/>
      <c r="GJ146" s="53"/>
      <c r="GK146" s="53"/>
      <c r="GL146" s="53"/>
      <c r="GM146" s="53"/>
      <c r="GN146" s="53"/>
      <c r="GO146" s="53"/>
      <c r="GP146" s="53"/>
      <c r="GQ146" s="53"/>
      <c r="GR146" s="53"/>
      <c r="GS146" s="53"/>
      <c r="GT146" s="53"/>
      <c r="GU146" s="53"/>
      <c r="GV146" s="53"/>
      <c r="GW146" s="53"/>
      <c r="GX146" s="53"/>
      <c r="GY146" s="53"/>
      <c r="GZ146" s="53"/>
      <c r="HA146" s="53"/>
      <c r="HB146" s="53"/>
      <c r="HC146" s="53"/>
      <c r="HD146" s="53"/>
      <c r="HE146" s="53"/>
      <c r="HF146" s="53"/>
      <c r="HG146" s="53"/>
      <c r="HH146" s="53"/>
      <c r="HI146" s="53"/>
      <c r="HJ146" s="53"/>
      <c r="HK146" s="53"/>
      <c r="HL146" s="53"/>
      <c r="HM146" s="53"/>
      <c r="HN146" s="53"/>
      <c r="HO146" s="53"/>
      <c r="HP146" s="53"/>
      <c r="HQ146" s="53"/>
      <c r="HR146" s="53"/>
      <c r="HS146" s="53"/>
      <c r="HT146" s="53"/>
      <c r="HU146" s="53"/>
      <c r="HV146" s="53"/>
      <c r="HW146" s="53"/>
      <c r="HX146" s="53"/>
      <c r="HY146" s="53"/>
      <c r="HZ146" s="53"/>
      <c r="IA146" s="53"/>
      <c r="IB146" s="53"/>
      <c r="IC146" s="53"/>
      <c r="ID146" s="53"/>
      <c r="IE146" s="53"/>
      <c r="IF146" s="53"/>
      <c r="IG146" s="53"/>
      <c r="IH146" s="53"/>
      <c r="II146" s="53"/>
      <c r="IJ146" s="53"/>
      <c r="IK146" s="53"/>
      <c r="IL146" s="53"/>
    </row>
    <row r="147" spans="1:246" ht="20.100000000000001" customHeight="1">
      <c r="A147" s="480" t="s">
        <v>912</v>
      </c>
      <c r="B147" s="437" t="s">
        <v>912</v>
      </c>
      <c r="C147" s="457" t="s">
        <v>1175</v>
      </c>
      <c r="D147" s="439" t="s">
        <v>1229</v>
      </c>
      <c r="E147" s="441">
        <v>1.1000000000000001</v>
      </c>
      <c r="F147" s="440" t="s">
        <v>921</v>
      </c>
      <c r="G147" s="441">
        <v>16</v>
      </c>
      <c r="H147" s="442">
        <f t="shared" si="262"/>
        <v>17.600000000000001</v>
      </c>
      <c r="I147" s="481">
        <f t="shared" si="263"/>
        <v>3.4540504917504811E-5</v>
      </c>
      <c r="K147" s="470"/>
      <c r="L147" s="463">
        <f t="shared" si="264"/>
        <v>0</v>
      </c>
      <c r="M147" s="471">
        <f t="shared" si="273"/>
        <v>0</v>
      </c>
      <c r="O147" s="475"/>
      <c r="P147" s="464">
        <f t="shared" si="265"/>
        <v>0</v>
      </c>
      <c r="Q147" s="476">
        <f t="shared" si="274"/>
        <v>0</v>
      </c>
      <c r="S147" s="470"/>
      <c r="T147" s="463">
        <f t="shared" si="266"/>
        <v>0</v>
      </c>
      <c r="U147" s="471">
        <f t="shared" si="275"/>
        <v>0</v>
      </c>
      <c r="W147" s="475"/>
      <c r="X147" s="464">
        <f t="shared" si="267"/>
        <v>0</v>
      </c>
      <c r="Y147" s="476">
        <f t="shared" si="276"/>
        <v>0</v>
      </c>
      <c r="AA147" s="470"/>
      <c r="AB147" s="463">
        <f t="shared" si="268"/>
        <v>0</v>
      </c>
      <c r="AC147" s="471">
        <f t="shared" si="277"/>
        <v>0</v>
      </c>
      <c r="AE147" s="475">
        <v>16</v>
      </c>
      <c r="AF147" s="464">
        <f t="shared" si="269"/>
        <v>17.600000000000001</v>
      </c>
      <c r="AG147" s="476">
        <f t="shared" si="278"/>
        <v>1.2153445536336384E-3</v>
      </c>
      <c r="AI147" s="470"/>
      <c r="AJ147" s="463">
        <f t="shared" si="270"/>
        <v>0</v>
      </c>
      <c r="AK147" s="471">
        <f t="shared" si="279"/>
        <v>0</v>
      </c>
      <c r="AM147" s="486">
        <f t="shared" si="271"/>
        <v>16</v>
      </c>
      <c r="AN147" s="464">
        <f t="shared" si="272"/>
        <v>17.600000000000001</v>
      </c>
      <c r="AO147" s="471">
        <f t="shared" si="242"/>
        <v>1</v>
      </c>
      <c r="AP147" s="521">
        <f t="shared" si="253"/>
        <v>0</v>
      </c>
      <c r="AR147" s="53">
        <f t="shared" si="254"/>
        <v>0</v>
      </c>
      <c r="AT147" s="53"/>
      <c r="AU147" s="53"/>
      <c r="AV147" s="53"/>
      <c r="AW147" s="53"/>
      <c r="AX147" s="53"/>
      <c r="AY147" s="53"/>
      <c r="AZ147" s="53"/>
      <c r="BA147" s="53"/>
      <c r="BB147" s="53"/>
      <c r="BC147" s="53"/>
      <c r="BD147" s="53"/>
      <c r="BE147" s="53"/>
      <c r="BF147" s="53"/>
      <c r="BG147" s="53"/>
      <c r="BH147" s="53"/>
      <c r="BI147" s="53"/>
      <c r="BJ147" s="53"/>
      <c r="BK147" s="53"/>
      <c r="BL147" s="53"/>
      <c r="BM147" s="53"/>
      <c r="BN147" s="53"/>
      <c r="BO147" s="53"/>
      <c r="BP147" s="53"/>
      <c r="BQ147" s="53"/>
      <c r="BR147" s="53"/>
      <c r="BS147" s="53"/>
      <c r="BT147" s="53"/>
      <c r="BU147" s="53"/>
      <c r="BV147" s="53"/>
      <c r="BW147" s="53"/>
      <c r="BX147" s="53"/>
      <c r="BY147" s="53"/>
      <c r="BZ147" s="53"/>
      <c r="CA147" s="53"/>
      <c r="CB147" s="53"/>
      <c r="CC147" s="53"/>
      <c r="CD147" s="53"/>
      <c r="CE147" s="53"/>
      <c r="CF147" s="53"/>
      <c r="CG147" s="53"/>
      <c r="CH147" s="53"/>
      <c r="CI147" s="53"/>
      <c r="CJ147" s="53"/>
      <c r="CK147" s="53"/>
      <c r="CL147" s="53"/>
      <c r="CM147" s="53"/>
      <c r="CN147" s="53"/>
      <c r="CO147" s="53"/>
      <c r="CP147" s="53"/>
      <c r="CQ147" s="53"/>
      <c r="CR147" s="53"/>
      <c r="CS147" s="53"/>
      <c r="CT147" s="53"/>
      <c r="CU147" s="53"/>
      <c r="CV147" s="53"/>
      <c r="CW147" s="53"/>
      <c r="CX147" s="53"/>
      <c r="CY147" s="53"/>
      <c r="CZ147" s="53"/>
      <c r="DA147" s="53"/>
      <c r="DB147" s="53"/>
      <c r="DC147" s="53"/>
      <c r="DD147" s="53"/>
      <c r="DE147" s="53"/>
      <c r="DF147" s="53"/>
      <c r="DG147" s="53"/>
      <c r="DH147" s="53"/>
      <c r="DI147" s="53"/>
      <c r="DJ147" s="53"/>
      <c r="DK147" s="53"/>
      <c r="DL147" s="53"/>
      <c r="DM147" s="53"/>
      <c r="DN147" s="53"/>
      <c r="DO147" s="53"/>
      <c r="DP147" s="53"/>
      <c r="DQ147" s="53"/>
      <c r="DR147" s="53"/>
      <c r="DS147" s="53"/>
      <c r="DT147" s="53"/>
      <c r="DU147" s="53"/>
      <c r="DV147" s="53"/>
      <c r="DW147" s="53"/>
      <c r="DX147" s="53"/>
      <c r="DY147" s="53"/>
      <c r="DZ147" s="53"/>
      <c r="EA147" s="53"/>
      <c r="EB147" s="53"/>
      <c r="EC147" s="53"/>
      <c r="ED147" s="53"/>
      <c r="EE147" s="53"/>
      <c r="EF147" s="53"/>
      <c r="EG147" s="53"/>
      <c r="EH147" s="53"/>
      <c r="EI147" s="53"/>
      <c r="EJ147" s="53"/>
      <c r="EK147" s="53"/>
      <c r="EL147" s="53"/>
      <c r="EM147" s="53"/>
      <c r="EN147" s="53"/>
      <c r="EO147" s="53"/>
      <c r="EP147" s="53"/>
      <c r="EQ147" s="53"/>
      <c r="ER147" s="53"/>
      <c r="ES147" s="53"/>
      <c r="ET147" s="53"/>
      <c r="EU147" s="53"/>
      <c r="EV147" s="53"/>
      <c r="EW147" s="53"/>
      <c r="EX147" s="53"/>
      <c r="EY147" s="53"/>
      <c r="EZ147" s="53"/>
      <c r="FA147" s="53"/>
      <c r="FB147" s="53"/>
      <c r="FC147" s="53"/>
      <c r="FD147" s="53"/>
      <c r="FE147" s="53"/>
      <c r="FF147" s="53"/>
      <c r="FG147" s="53"/>
      <c r="FH147" s="53"/>
      <c r="FI147" s="53"/>
      <c r="FJ147" s="53"/>
      <c r="FK147" s="53"/>
      <c r="FL147" s="53"/>
      <c r="FM147" s="53"/>
      <c r="FN147" s="53"/>
      <c r="FO147" s="53"/>
      <c r="FP147" s="53"/>
      <c r="FQ147" s="53"/>
      <c r="FR147" s="53"/>
      <c r="FS147" s="53"/>
      <c r="FT147" s="53"/>
      <c r="FU147" s="53"/>
      <c r="FV147" s="53"/>
      <c r="FW147" s="53"/>
      <c r="FX147" s="53"/>
      <c r="FY147" s="53"/>
      <c r="FZ147" s="53"/>
      <c r="GA147" s="53"/>
      <c r="GB147" s="53"/>
      <c r="GC147" s="53"/>
      <c r="GD147" s="53"/>
      <c r="GE147" s="53"/>
      <c r="GF147" s="53"/>
      <c r="GG147" s="53"/>
      <c r="GH147" s="53"/>
      <c r="GI147" s="53"/>
      <c r="GJ147" s="53"/>
      <c r="GK147" s="53"/>
      <c r="GL147" s="53"/>
      <c r="GM147" s="53"/>
      <c r="GN147" s="53"/>
      <c r="GO147" s="53"/>
      <c r="GP147" s="53"/>
      <c r="GQ147" s="53"/>
      <c r="GR147" s="53"/>
      <c r="GS147" s="53"/>
      <c r="GT147" s="53"/>
      <c r="GU147" s="53"/>
      <c r="GV147" s="53"/>
      <c r="GW147" s="53"/>
      <c r="GX147" s="53"/>
      <c r="GY147" s="53"/>
      <c r="GZ147" s="53"/>
      <c r="HA147" s="53"/>
      <c r="HB147" s="53"/>
      <c r="HC147" s="53"/>
      <c r="HD147" s="53"/>
      <c r="HE147" s="53"/>
      <c r="HF147" s="53"/>
      <c r="HG147" s="53"/>
      <c r="HH147" s="53"/>
      <c r="HI147" s="53"/>
      <c r="HJ147" s="53"/>
      <c r="HK147" s="53"/>
      <c r="HL147" s="53"/>
      <c r="HM147" s="53"/>
      <c r="HN147" s="53"/>
      <c r="HO147" s="53"/>
      <c r="HP147" s="53"/>
      <c r="HQ147" s="53"/>
      <c r="HR147" s="53"/>
      <c r="HS147" s="53"/>
      <c r="HT147" s="53"/>
      <c r="HU147" s="53"/>
      <c r="HV147" s="53"/>
      <c r="HW147" s="53"/>
      <c r="HX147" s="53"/>
      <c r="HY147" s="53"/>
      <c r="HZ147" s="53"/>
      <c r="IA147" s="53"/>
      <c r="IB147" s="53"/>
      <c r="IC147" s="53"/>
      <c r="ID147" s="53"/>
      <c r="IE147" s="53"/>
      <c r="IF147" s="53"/>
      <c r="IG147" s="53"/>
      <c r="IH147" s="53"/>
      <c r="II147" s="53"/>
      <c r="IJ147" s="53"/>
      <c r="IK147" s="53"/>
      <c r="IL147" s="53"/>
    </row>
    <row r="148" spans="1:246" ht="20.100000000000001" customHeight="1">
      <c r="A148" s="480" t="s">
        <v>912</v>
      </c>
      <c r="B148" s="437" t="s">
        <v>912</v>
      </c>
      <c r="C148" s="457" t="s">
        <v>1176</v>
      </c>
      <c r="D148" s="439" t="s">
        <v>1230</v>
      </c>
      <c r="E148" s="441">
        <v>1.6</v>
      </c>
      <c r="F148" s="440" t="s">
        <v>921</v>
      </c>
      <c r="G148" s="441">
        <v>7</v>
      </c>
      <c r="H148" s="442">
        <f t="shared" si="262"/>
        <v>11.200000000000001</v>
      </c>
      <c r="I148" s="481">
        <f t="shared" si="263"/>
        <v>2.1980321311139424E-5</v>
      </c>
      <c r="K148" s="470"/>
      <c r="L148" s="463">
        <f t="shared" si="264"/>
        <v>0</v>
      </c>
      <c r="M148" s="471">
        <f t="shared" si="273"/>
        <v>0</v>
      </c>
      <c r="O148" s="475"/>
      <c r="P148" s="464">
        <f t="shared" si="265"/>
        <v>0</v>
      </c>
      <c r="Q148" s="476">
        <f t="shared" si="274"/>
        <v>0</v>
      </c>
      <c r="S148" s="470"/>
      <c r="T148" s="463">
        <f t="shared" si="266"/>
        <v>0</v>
      </c>
      <c r="U148" s="471">
        <f t="shared" si="275"/>
        <v>0</v>
      </c>
      <c r="W148" s="475"/>
      <c r="X148" s="464">
        <f t="shared" si="267"/>
        <v>0</v>
      </c>
      <c r="Y148" s="476">
        <f t="shared" si="276"/>
        <v>0</v>
      </c>
      <c r="AA148" s="470"/>
      <c r="AB148" s="463">
        <f t="shared" si="268"/>
        <v>0</v>
      </c>
      <c r="AC148" s="471">
        <f t="shared" si="277"/>
        <v>0</v>
      </c>
      <c r="AE148" s="475">
        <v>7</v>
      </c>
      <c r="AF148" s="464">
        <f t="shared" si="269"/>
        <v>11.200000000000001</v>
      </c>
      <c r="AG148" s="476">
        <f t="shared" si="278"/>
        <v>7.7340107958504272E-4</v>
      </c>
      <c r="AI148" s="470"/>
      <c r="AJ148" s="463">
        <f t="shared" si="270"/>
        <v>0</v>
      </c>
      <c r="AK148" s="471">
        <f t="shared" si="279"/>
        <v>0</v>
      </c>
      <c r="AM148" s="486">
        <f t="shared" si="271"/>
        <v>7</v>
      </c>
      <c r="AN148" s="464">
        <f t="shared" si="272"/>
        <v>11.200000000000001</v>
      </c>
      <c r="AO148" s="471">
        <f t="shared" si="242"/>
        <v>1</v>
      </c>
      <c r="AP148" s="521">
        <f t="shared" si="253"/>
        <v>0</v>
      </c>
      <c r="AR148" s="53">
        <f t="shared" si="254"/>
        <v>0</v>
      </c>
      <c r="AT148" s="53"/>
      <c r="AU148" s="53"/>
      <c r="AV148" s="53"/>
      <c r="AW148" s="53"/>
      <c r="AX148" s="53"/>
      <c r="AY148" s="53"/>
      <c r="AZ148" s="53"/>
      <c r="BA148" s="53"/>
      <c r="BB148" s="53"/>
      <c r="BC148" s="53"/>
      <c r="BD148" s="53"/>
      <c r="BE148" s="53"/>
      <c r="BF148" s="53"/>
      <c r="BG148" s="53"/>
      <c r="BH148" s="53"/>
      <c r="BI148" s="53"/>
      <c r="BJ148" s="53"/>
      <c r="BK148" s="53"/>
      <c r="BL148" s="53"/>
      <c r="BM148" s="53"/>
      <c r="BN148" s="53"/>
      <c r="BO148" s="53"/>
      <c r="BP148" s="53"/>
      <c r="BQ148" s="53"/>
      <c r="BR148" s="53"/>
      <c r="BS148" s="53"/>
      <c r="BT148" s="53"/>
      <c r="BU148" s="53"/>
      <c r="BV148" s="53"/>
      <c r="BW148" s="53"/>
      <c r="BX148" s="53"/>
      <c r="BY148" s="53"/>
      <c r="BZ148" s="53"/>
      <c r="CA148" s="53"/>
      <c r="CB148" s="53"/>
      <c r="CC148" s="53"/>
      <c r="CD148" s="53"/>
      <c r="CE148" s="53"/>
      <c r="CF148" s="53"/>
      <c r="CG148" s="53"/>
      <c r="CH148" s="53"/>
      <c r="CI148" s="53"/>
      <c r="CJ148" s="53"/>
      <c r="CK148" s="53"/>
      <c r="CL148" s="53"/>
      <c r="CM148" s="53"/>
      <c r="CN148" s="53"/>
      <c r="CO148" s="53"/>
      <c r="CP148" s="53"/>
      <c r="CQ148" s="53"/>
      <c r="CR148" s="53"/>
      <c r="CS148" s="53"/>
      <c r="CT148" s="53"/>
      <c r="CU148" s="53"/>
      <c r="CV148" s="53"/>
      <c r="CW148" s="53"/>
      <c r="CX148" s="53"/>
      <c r="CY148" s="53"/>
      <c r="CZ148" s="53"/>
      <c r="DA148" s="53"/>
      <c r="DB148" s="53"/>
      <c r="DC148" s="53"/>
      <c r="DD148" s="53"/>
      <c r="DE148" s="53"/>
      <c r="DF148" s="53"/>
      <c r="DG148" s="53"/>
      <c r="DH148" s="53"/>
      <c r="DI148" s="53"/>
      <c r="DJ148" s="53"/>
      <c r="DK148" s="53"/>
      <c r="DL148" s="53"/>
      <c r="DM148" s="53"/>
      <c r="DN148" s="53"/>
      <c r="DO148" s="53"/>
      <c r="DP148" s="53"/>
      <c r="DQ148" s="53"/>
      <c r="DR148" s="53"/>
      <c r="DS148" s="53"/>
      <c r="DT148" s="53"/>
      <c r="DU148" s="53"/>
      <c r="DV148" s="53"/>
      <c r="DW148" s="53"/>
      <c r="DX148" s="53"/>
      <c r="DY148" s="53"/>
      <c r="DZ148" s="53"/>
      <c r="EA148" s="53"/>
      <c r="EB148" s="53"/>
      <c r="EC148" s="53"/>
      <c r="ED148" s="53"/>
      <c r="EE148" s="53"/>
      <c r="EF148" s="53"/>
      <c r="EG148" s="53"/>
      <c r="EH148" s="53"/>
      <c r="EI148" s="53"/>
      <c r="EJ148" s="53"/>
      <c r="EK148" s="53"/>
      <c r="EL148" s="53"/>
      <c r="EM148" s="53"/>
      <c r="EN148" s="53"/>
      <c r="EO148" s="53"/>
      <c r="EP148" s="53"/>
      <c r="EQ148" s="53"/>
      <c r="ER148" s="53"/>
      <c r="ES148" s="53"/>
      <c r="ET148" s="53"/>
      <c r="EU148" s="53"/>
      <c r="EV148" s="53"/>
      <c r="EW148" s="53"/>
      <c r="EX148" s="53"/>
      <c r="EY148" s="53"/>
      <c r="EZ148" s="53"/>
      <c r="FA148" s="53"/>
      <c r="FB148" s="53"/>
      <c r="FC148" s="53"/>
      <c r="FD148" s="53"/>
      <c r="FE148" s="53"/>
      <c r="FF148" s="53"/>
      <c r="FG148" s="53"/>
      <c r="FH148" s="53"/>
      <c r="FI148" s="53"/>
      <c r="FJ148" s="53"/>
      <c r="FK148" s="53"/>
      <c r="FL148" s="53"/>
      <c r="FM148" s="53"/>
      <c r="FN148" s="53"/>
      <c r="FO148" s="53"/>
      <c r="FP148" s="53"/>
      <c r="FQ148" s="53"/>
      <c r="FR148" s="53"/>
      <c r="FS148" s="53"/>
      <c r="FT148" s="53"/>
      <c r="FU148" s="53"/>
      <c r="FV148" s="53"/>
      <c r="FW148" s="53"/>
      <c r="FX148" s="53"/>
      <c r="FY148" s="53"/>
      <c r="FZ148" s="53"/>
      <c r="GA148" s="53"/>
      <c r="GB148" s="53"/>
      <c r="GC148" s="53"/>
      <c r="GD148" s="53"/>
      <c r="GE148" s="53"/>
      <c r="GF148" s="53"/>
      <c r="GG148" s="53"/>
      <c r="GH148" s="53"/>
      <c r="GI148" s="53"/>
      <c r="GJ148" s="53"/>
      <c r="GK148" s="53"/>
      <c r="GL148" s="53"/>
      <c r="GM148" s="53"/>
      <c r="GN148" s="53"/>
      <c r="GO148" s="53"/>
      <c r="GP148" s="53"/>
      <c r="GQ148" s="53"/>
      <c r="GR148" s="53"/>
      <c r="GS148" s="53"/>
      <c r="GT148" s="53"/>
      <c r="GU148" s="53"/>
      <c r="GV148" s="53"/>
      <c r="GW148" s="53"/>
      <c r="GX148" s="53"/>
      <c r="GY148" s="53"/>
      <c r="GZ148" s="53"/>
      <c r="HA148" s="53"/>
      <c r="HB148" s="53"/>
      <c r="HC148" s="53"/>
      <c r="HD148" s="53"/>
      <c r="HE148" s="53"/>
      <c r="HF148" s="53"/>
      <c r="HG148" s="53"/>
      <c r="HH148" s="53"/>
      <c r="HI148" s="53"/>
      <c r="HJ148" s="53"/>
      <c r="HK148" s="53"/>
      <c r="HL148" s="53"/>
      <c r="HM148" s="53"/>
      <c r="HN148" s="53"/>
      <c r="HO148" s="53"/>
      <c r="HP148" s="53"/>
      <c r="HQ148" s="53"/>
      <c r="HR148" s="53"/>
      <c r="HS148" s="53"/>
      <c r="HT148" s="53"/>
      <c r="HU148" s="53"/>
      <c r="HV148" s="53"/>
      <c r="HW148" s="53"/>
      <c r="HX148" s="53"/>
      <c r="HY148" s="53"/>
      <c r="HZ148" s="53"/>
      <c r="IA148" s="53"/>
      <c r="IB148" s="53"/>
      <c r="IC148" s="53"/>
      <c r="ID148" s="53"/>
      <c r="IE148" s="53"/>
      <c r="IF148" s="53"/>
      <c r="IG148" s="53"/>
      <c r="IH148" s="53"/>
      <c r="II148" s="53"/>
      <c r="IJ148" s="53"/>
      <c r="IK148" s="53"/>
      <c r="IL148" s="53"/>
    </row>
    <row r="149" spans="1:246" ht="52.5" customHeight="1">
      <c r="A149" s="480" t="s">
        <v>912</v>
      </c>
      <c r="B149" s="437" t="s">
        <v>912</v>
      </c>
      <c r="C149" s="457" t="s">
        <v>1177</v>
      </c>
      <c r="D149" s="443" t="s">
        <v>1231</v>
      </c>
      <c r="E149" s="441">
        <v>3.36</v>
      </c>
      <c r="F149" s="440" t="s">
        <v>1025</v>
      </c>
      <c r="G149" s="441">
        <v>190</v>
      </c>
      <c r="H149" s="442">
        <f t="shared" si="262"/>
        <v>638.4</v>
      </c>
      <c r="I149" s="481">
        <f t="shared" si="263"/>
        <v>1.2528783147349469E-3</v>
      </c>
      <c r="K149" s="470"/>
      <c r="L149" s="463">
        <f t="shared" si="264"/>
        <v>0</v>
      </c>
      <c r="M149" s="471">
        <f t="shared" si="273"/>
        <v>0</v>
      </c>
      <c r="O149" s="475"/>
      <c r="P149" s="464">
        <f t="shared" si="265"/>
        <v>0</v>
      </c>
      <c r="Q149" s="476">
        <f t="shared" si="274"/>
        <v>0</v>
      </c>
      <c r="S149" s="470"/>
      <c r="T149" s="463">
        <f t="shared" si="266"/>
        <v>0</v>
      </c>
      <c r="U149" s="471">
        <f t="shared" si="275"/>
        <v>0</v>
      </c>
      <c r="W149" s="475"/>
      <c r="X149" s="464">
        <f t="shared" si="267"/>
        <v>0</v>
      </c>
      <c r="Y149" s="476">
        <f t="shared" si="276"/>
        <v>0</v>
      </c>
      <c r="AA149" s="470"/>
      <c r="AB149" s="463">
        <f t="shared" si="268"/>
        <v>0</v>
      </c>
      <c r="AC149" s="471">
        <f t="shared" si="277"/>
        <v>0</v>
      </c>
      <c r="AE149" s="475">
        <v>190</v>
      </c>
      <c r="AF149" s="464">
        <f t="shared" si="269"/>
        <v>638.4</v>
      </c>
      <c r="AG149" s="476">
        <f t="shared" si="278"/>
        <v>4.4083861536347427E-2</v>
      </c>
      <c r="AI149" s="470"/>
      <c r="AJ149" s="463">
        <f t="shared" si="270"/>
        <v>0</v>
      </c>
      <c r="AK149" s="471">
        <f t="shared" si="279"/>
        <v>0</v>
      </c>
      <c r="AM149" s="486">
        <f t="shared" si="271"/>
        <v>190</v>
      </c>
      <c r="AN149" s="464">
        <f t="shared" si="272"/>
        <v>638.4</v>
      </c>
      <c r="AO149" s="471">
        <f t="shared" si="242"/>
        <v>1</v>
      </c>
      <c r="AP149" s="521">
        <f t="shared" si="253"/>
        <v>0</v>
      </c>
      <c r="AR149" s="53">
        <f t="shared" si="254"/>
        <v>0</v>
      </c>
      <c r="AT149" s="53"/>
      <c r="AU149" s="53"/>
      <c r="AV149" s="53"/>
      <c r="AW149" s="53"/>
      <c r="AX149" s="53"/>
      <c r="AY149" s="53"/>
      <c r="AZ149" s="53"/>
      <c r="BA149" s="53"/>
      <c r="BB149" s="53"/>
      <c r="BC149" s="53"/>
      <c r="BD149" s="53"/>
      <c r="BE149" s="53"/>
      <c r="BF149" s="53"/>
      <c r="BG149" s="53"/>
      <c r="BH149" s="53"/>
      <c r="BI149" s="53"/>
      <c r="BJ149" s="53"/>
      <c r="BK149" s="53"/>
      <c r="BL149" s="53"/>
      <c r="BM149" s="53"/>
      <c r="BN149" s="53"/>
      <c r="BO149" s="53"/>
      <c r="BP149" s="53"/>
      <c r="BQ149" s="53"/>
      <c r="BR149" s="53"/>
      <c r="BS149" s="53"/>
      <c r="BT149" s="53"/>
      <c r="BU149" s="53"/>
      <c r="BV149" s="53"/>
      <c r="BW149" s="53"/>
      <c r="BX149" s="53"/>
      <c r="BY149" s="53"/>
      <c r="BZ149" s="53"/>
      <c r="CA149" s="53"/>
      <c r="CB149" s="53"/>
      <c r="CC149" s="53"/>
      <c r="CD149" s="53"/>
      <c r="CE149" s="53"/>
      <c r="CF149" s="53"/>
      <c r="CG149" s="53"/>
      <c r="CH149" s="53"/>
      <c r="CI149" s="53"/>
      <c r="CJ149" s="53"/>
      <c r="CK149" s="53"/>
      <c r="CL149" s="53"/>
      <c r="CM149" s="53"/>
      <c r="CN149" s="53"/>
      <c r="CO149" s="53"/>
      <c r="CP149" s="53"/>
      <c r="CQ149" s="53"/>
      <c r="CR149" s="53"/>
      <c r="CS149" s="53"/>
      <c r="CT149" s="53"/>
      <c r="CU149" s="53"/>
      <c r="CV149" s="53"/>
      <c r="CW149" s="53"/>
      <c r="CX149" s="53"/>
      <c r="CY149" s="53"/>
      <c r="CZ149" s="53"/>
      <c r="DA149" s="53"/>
      <c r="DB149" s="53"/>
      <c r="DC149" s="53"/>
      <c r="DD149" s="53"/>
      <c r="DE149" s="53"/>
      <c r="DF149" s="53"/>
      <c r="DG149" s="53"/>
      <c r="DH149" s="53"/>
      <c r="DI149" s="53"/>
      <c r="DJ149" s="53"/>
      <c r="DK149" s="53"/>
      <c r="DL149" s="53"/>
      <c r="DM149" s="53"/>
      <c r="DN149" s="53"/>
      <c r="DO149" s="53"/>
      <c r="DP149" s="53"/>
      <c r="DQ149" s="53"/>
      <c r="DR149" s="53"/>
      <c r="DS149" s="53"/>
      <c r="DT149" s="53"/>
      <c r="DU149" s="53"/>
      <c r="DV149" s="53"/>
      <c r="DW149" s="53"/>
      <c r="DX149" s="53"/>
      <c r="DY149" s="53"/>
      <c r="DZ149" s="53"/>
      <c r="EA149" s="53"/>
      <c r="EB149" s="53"/>
      <c r="EC149" s="53"/>
      <c r="ED149" s="53"/>
      <c r="EE149" s="53"/>
      <c r="EF149" s="53"/>
      <c r="EG149" s="53"/>
      <c r="EH149" s="53"/>
      <c r="EI149" s="53"/>
      <c r="EJ149" s="53"/>
      <c r="EK149" s="53"/>
      <c r="EL149" s="53"/>
      <c r="EM149" s="53"/>
      <c r="EN149" s="53"/>
      <c r="EO149" s="53"/>
      <c r="EP149" s="53"/>
      <c r="EQ149" s="53"/>
      <c r="ER149" s="53"/>
      <c r="ES149" s="53"/>
      <c r="ET149" s="53"/>
      <c r="EU149" s="53"/>
      <c r="EV149" s="53"/>
      <c r="EW149" s="53"/>
      <c r="EX149" s="53"/>
      <c r="EY149" s="53"/>
      <c r="EZ149" s="53"/>
      <c r="FA149" s="53"/>
      <c r="FB149" s="53"/>
      <c r="FC149" s="53"/>
      <c r="FD149" s="53"/>
      <c r="FE149" s="53"/>
      <c r="FF149" s="53"/>
      <c r="FG149" s="53"/>
      <c r="FH149" s="53"/>
      <c r="FI149" s="53"/>
      <c r="FJ149" s="53"/>
      <c r="FK149" s="53"/>
      <c r="FL149" s="53"/>
      <c r="FM149" s="53"/>
      <c r="FN149" s="53"/>
      <c r="FO149" s="53"/>
      <c r="FP149" s="53"/>
      <c r="FQ149" s="53"/>
      <c r="FR149" s="53"/>
      <c r="FS149" s="53"/>
      <c r="FT149" s="53"/>
      <c r="FU149" s="53"/>
      <c r="FV149" s="53"/>
      <c r="FW149" s="53"/>
      <c r="FX149" s="53"/>
      <c r="FY149" s="53"/>
      <c r="FZ149" s="53"/>
      <c r="GA149" s="53"/>
      <c r="GB149" s="53"/>
      <c r="GC149" s="53"/>
      <c r="GD149" s="53"/>
      <c r="GE149" s="53"/>
      <c r="GF149" s="53"/>
      <c r="GG149" s="53"/>
      <c r="GH149" s="53"/>
      <c r="GI149" s="53"/>
      <c r="GJ149" s="53"/>
      <c r="GK149" s="53"/>
      <c r="GL149" s="53"/>
      <c r="GM149" s="53"/>
      <c r="GN149" s="53"/>
      <c r="GO149" s="53"/>
      <c r="GP149" s="53"/>
      <c r="GQ149" s="53"/>
      <c r="GR149" s="53"/>
      <c r="GS149" s="53"/>
      <c r="GT149" s="53"/>
      <c r="GU149" s="53"/>
      <c r="GV149" s="53"/>
      <c r="GW149" s="53"/>
      <c r="GX149" s="53"/>
      <c r="GY149" s="53"/>
      <c r="GZ149" s="53"/>
      <c r="HA149" s="53"/>
      <c r="HB149" s="53"/>
      <c r="HC149" s="53"/>
      <c r="HD149" s="53"/>
      <c r="HE149" s="53"/>
      <c r="HF149" s="53"/>
      <c r="HG149" s="53"/>
      <c r="HH149" s="53"/>
      <c r="HI149" s="53"/>
      <c r="HJ149" s="53"/>
      <c r="HK149" s="53"/>
      <c r="HL149" s="53"/>
      <c r="HM149" s="53"/>
      <c r="HN149" s="53"/>
      <c r="HO149" s="53"/>
      <c r="HP149" s="53"/>
      <c r="HQ149" s="53"/>
      <c r="HR149" s="53"/>
      <c r="HS149" s="53"/>
      <c r="HT149" s="53"/>
      <c r="HU149" s="53"/>
      <c r="HV149" s="53"/>
      <c r="HW149" s="53"/>
      <c r="HX149" s="53"/>
      <c r="HY149" s="53"/>
      <c r="HZ149" s="53"/>
      <c r="IA149" s="53"/>
      <c r="IB149" s="53"/>
      <c r="IC149" s="53"/>
      <c r="ID149" s="53"/>
      <c r="IE149" s="53"/>
      <c r="IF149" s="53"/>
      <c r="IG149" s="53"/>
      <c r="IH149" s="53"/>
      <c r="II149" s="53"/>
      <c r="IJ149" s="53"/>
      <c r="IK149" s="53"/>
      <c r="IL149" s="53"/>
    </row>
    <row r="150" spans="1:246" ht="51" customHeight="1">
      <c r="A150" s="480" t="s">
        <v>912</v>
      </c>
      <c r="B150" s="437" t="s">
        <v>912</v>
      </c>
      <c r="C150" s="457" t="s">
        <v>1178</v>
      </c>
      <c r="D150" s="443" t="s">
        <v>1232</v>
      </c>
      <c r="E150" s="441">
        <v>5.53</v>
      </c>
      <c r="F150" s="440" t="s">
        <v>1025</v>
      </c>
      <c r="G150" s="441">
        <v>820</v>
      </c>
      <c r="H150" s="442">
        <f t="shared" si="262"/>
        <v>4534.6000000000004</v>
      </c>
      <c r="I150" s="481">
        <f t="shared" si="263"/>
        <v>8.8992825908475737E-3</v>
      </c>
      <c r="K150" s="470"/>
      <c r="L150" s="463">
        <f t="shared" si="264"/>
        <v>0</v>
      </c>
      <c r="M150" s="471">
        <f t="shared" si="273"/>
        <v>0</v>
      </c>
      <c r="O150" s="475"/>
      <c r="P150" s="464">
        <f t="shared" si="265"/>
        <v>0</v>
      </c>
      <c r="Q150" s="476">
        <f t="shared" si="274"/>
        <v>0</v>
      </c>
      <c r="S150" s="470"/>
      <c r="T150" s="463">
        <f t="shared" si="266"/>
        <v>0</v>
      </c>
      <c r="U150" s="471">
        <f t="shared" si="275"/>
        <v>0</v>
      </c>
      <c r="W150" s="475"/>
      <c r="X150" s="464">
        <f t="shared" si="267"/>
        <v>0</v>
      </c>
      <c r="Y150" s="476">
        <f t="shared" si="276"/>
        <v>0</v>
      </c>
      <c r="AA150" s="470"/>
      <c r="AB150" s="463">
        <f t="shared" si="268"/>
        <v>0</v>
      </c>
      <c r="AC150" s="471">
        <f t="shared" si="277"/>
        <v>0</v>
      </c>
      <c r="AE150" s="475">
        <v>820</v>
      </c>
      <c r="AF150" s="464">
        <f t="shared" si="269"/>
        <v>4534.6000000000004</v>
      </c>
      <c r="AG150" s="476">
        <f t="shared" si="278"/>
        <v>0.31313076209699414</v>
      </c>
      <c r="AI150" s="470"/>
      <c r="AJ150" s="463">
        <f t="shared" si="270"/>
        <v>0</v>
      </c>
      <c r="AK150" s="471">
        <f t="shared" si="279"/>
        <v>0</v>
      </c>
      <c r="AM150" s="486">
        <f t="shared" si="271"/>
        <v>820</v>
      </c>
      <c r="AN150" s="464">
        <f t="shared" si="272"/>
        <v>4534.6000000000004</v>
      </c>
      <c r="AO150" s="471">
        <f t="shared" si="242"/>
        <v>1</v>
      </c>
      <c r="AP150" s="521">
        <f t="shared" si="253"/>
        <v>0</v>
      </c>
      <c r="AR150" s="53">
        <f t="shared" si="254"/>
        <v>0</v>
      </c>
      <c r="AT150" s="53"/>
      <c r="AU150" s="53"/>
      <c r="AV150" s="53"/>
      <c r="AW150" s="53"/>
      <c r="AX150" s="53"/>
      <c r="AY150" s="53"/>
      <c r="AZ150" s="53"/>
      <c r="BA150" s="53"/>
      <c r="BB150" s="53"/>
      <c r="BC150" s="53"/>
      <c r="BD150" s="53"/>
      <c r="BE150" s="53"/>
      <c r="BF150" s="53"/>
      <c r="BG150" s="53"/>
      <c r="BH150" s="53"/>
      <c r="BI150" s="53"/>
      <c r="BJ150" s="53"/>
      <c r="BK150" s="53"/>
      <c r="BL150" s="53"/>
      <c r="BM150" s="53"/>
      <c r="BN150" s="53"/>
      <c r="BO150" s="53"/>
      <c r="BP150" s="53"/>
      <c r="BQ150" s="53"/>
      <c r="BR150" s="53"/>
      <c r="BS150" s="53"/>
      <c r="BT150" s="53"/>
      <c r="BU150" s="53"/>
      <c r="BV150" s="53"/>
      <c r="BW150" s="53"/>
      <c r="BX150" s="53"/>
      <c r="BY150" s="53"/>
      <c r="BZ150" s="53"/>
      <c r="CA150" s="53"/>
      <c r="CB150" s="53"/>
      <c r="CC150" s="53"/>
      <c r="CD150" s="53"/>
      <c r="CE150" s="53"/>
      <c r="CF150" s="53"/>
      <c r="CG150" s="53"/>
      <c r="CH150" s="53"/>
      <c r="CI150" s="53"/>
      <c r="CJ150" s="53"/>
      <c r="CK150" s="53"/>
      <c r="CL150" s="53"/>
      <c r="CM150" s="53"/>
      <c r="CN150" s="53"/>
      <c r="CO150" s="53"/>
      <c r="CP150" s="53"/>
      <c r="CQ150" s="53"/>
      <c r="CR150" s="53"/>
      <c r="CS150" s="53"/>
      <c r="CT150" s="53"/>
      <c r="CU150" s="53"/>
      <c r="CV150" s="53"/>
      <c r="CW150" s="53"/>
      <c r="CX150" s="53"/>
      <c r="CY150" s="53"/>
      <c r="CZ150" s="53"/>
      <c r="DA150" s="53"/>
      <c r="DB150" s="53"/>
      <c r="DC150" s="53"/>
      <c r="DD150" s="53"/>
      <c r="DE150" s="53"/>
      <c r="DF150" s="53"/>
      <c r="DG150" s="53"/>
      <c r="DH150" s="53"/>
      <c r="DI150" s="53"/>
      <c r="DJ150" s="53"/>
      <c r="DK150" s="53"/>
      <c r="DL150" s="53"/>
      <c r="DM150" s="53"/>
      <c r="DN150" s="53"/>
      <c r="DO150" s="53"/>
      <c r="DP150" s="53"/>
      <c r="DQ150" s="53"/>
      <c r="DR150" s="53"/>
      <c r="DS150" s="53"/>
      <c r="DT150" s="53"/>
      <c r="DU150" s="53"/>
      <c r="DV150" s="53"/>
      <c r="DW150" s="53"/>
      <c r="DX150" s="53"/>
      <c r="DY150" s="53"/>
      <c r="DZ150" s="53"/>
      <c r="EA150" s="53"/>
      <c r="EB150" s="53"/>
      <c r="EC150" s="53"/>
      <c r="ED150" s="53"/>
      <c r="EE150" s="53"/>
      <c r="EF150" s="53"/>
      <c r="EG150" s="53"/>
      <c r="EH150" s="53"/>
      <c r="EI150" s="53"/>
      <c r="EJ150" s="53"/>
      <c r="EK150" s="53"/>
      <c r="EL150" s="53"/>
      <c r="EM150" s="53"/>
      <c r="EN150" s="53"/>
      <c r="EO150" s="53"/>
      <c r="EP150" s="53"/>
      <c r="EQ150" s="53"/>
      <c r="ER150" s="53"/>
      <c r="ES150" s="53"/>
      <c r="ET150" s="53"/>
      <c r="EU150" s="53"/>
      <c r="EV150" s="53"/>
      <c r="EW150" s="53"/>
      <c r="EX150" s="53"/>
      <c r="EY150" s="53"/>
      <c r="EZ150" s="53"/>
      <c r="FA150" s="53"/>
      <c r="FB150" s="53"/>
      <c r="FC150" s="53"/>
      <c r="FD150" s="53"/>
      <c r="FE150" s="53"/>
      <c r="FF150" s="53"/>
      <c r="FG150" s="53"/>
      <c r="FH150" s="53"/>
      <c r="FI150" s="53"/>
      <c r="FJ150" s="53"/>
      <c r="FK150" s="53"/>
      <c r="FL150" s="53"/>
      <c r="FM150" s="53"/>
      <c r="FN150" s="53"/>
      <c r="FO150" s="53"/>
      <c r="FP150" s="53"/>
      <c r="FQ150" s="53"/>
      <c r="FR150" s="53"/>
      <c r="FS150" s="53"/>
      <c r="FT150" s="53"/>
      <c r="FU150" s="53"/>
      <c r="FV150" s="53"/>
      <c r="FW150" s="53"/>
      <c r="FX150" s="53"/>
      <c r="FY150" s="53"/>
      <c r="FZ150" s="53"/>
      <c r="GA150" s="53"/>
      <c r="GB150" s="53"/>
      <c r="GC150" s="53"/>
      <c r="GD150" s="53"/>
      <c r="GE150" s="53"/>
      <c r="GF150" s="53"/>
      <c r="GG150" s="53"/>
      <c r="GH150" s="53"/>
      <c r="GI150" s="53"/>
      <c r="GJ150" s="53"/>
      <c r="GK150" s="53"/>
      <c r="GL150" s="53"/>
      <c r="GM150" s="53"/>
      <c r="GN150" s="53"/>
      <c r="GO150" s="53"/>
      <c r="GP150" s="53"/>
      <c r="GQ150" s="53"/>
      <c r="GR150" s="53"/>
      <c r="GS150" s="53"/>
      <c r="GT150" s="53"/>
      <c r="GU150" s="53"/>
      <c r="GV150" s="53"/>
      <c r="GW150" s="53"/>
      <c r="GX150" s="53"/>
      <c r="GY150" s="53"/>
      <c r="GZ150" s="53"/>
      <c r="HA150" s="53"/>
      <c r="HB150" s="53"/>
      <c r="HC150" s="53"/>
      <c r="HD150" s="53"/>
      <c r="HE150" s="53"/>
      <c r="HF150" s="53"/>
      <c r="HG150" s="53"/>
      <c r="HH150" s="53"/>
      <c r="HI150" s="53"/>
      <c r="HJ150" s="53"/>
      <c r="HK150" s="53"/>
      <c r="HL150" s="53"/>
      <c r="HM150" s="53"/>
      <c r="HN150" s="53"/>
      <c r="HO150" s="53"/>
      <c r="HP150" s="53"/>
      <c r="HQ150" s="53"/>
      <c r="HR150" s="53"/>
      <c r="HS150" s="53"/>
      <c r="HT150" s="53"/>
      <c r="HU150" s="53"/>
      <c r="HV150" s="53"/>
      <c r="HW150" s="53"/>
      <c r="HX150" s="53"/>
      <c r="HY150" s="53"/>
      <c r="HZ150" s="53"/>
      <c r="IA150" s="53"/>
      <c r="IB150" s="53"/>
      <c r="IC150" s="53"/>
      <c r="ID150" s="53"/>
      <c r="IE150" s="53"/>
      <c r="IF150" s="53"/>
      <c r="IG150" s="53"/>
      <c r="IH150" s="53"/>
      <c r="II150" s="53"/>
      <c r="IJ150" s="53"/>
      <c r="IK150" s="53"/>
      <c r="IL150" s="53"/>
    </row>
    <row r="151" spans="1:246" ht="48">
      <c r="A151" s="480" t="s">
        <v>912</v>
      </c>
      <c r="B151" s="437" t="s">
        <v>912</v>
      </c>
      <c r="C151" s="457" t="s">
        <v>1179</v>
      </c>
      <c r="D151" s="443" t="s">
        <v>1233</v>
      </c>
      <c r="E151" s="441">
        <v>28.3</v>
      </c>
      <c r="F151" s="440" t="s">
        <v>1025</v>
      </c>
      <c r="G151" s="441">
        <v>14</v>
      </c>
      <c r="H151" s="442">
        <f t="shared" si="262"/>
        <v>396.2</v>
      </c>
      <c r="I151" s="481">
        <f t="shared" si="263"/>
        <v>7.7755386638155705E-4</v>
      </c>
      <c r="K151" s="470"/>
      <c r="L151" s="463">
        <f t="shared" si="264"/>
        <v>0</v>
      </c>
      <c r="M151" s="471">
        <f t="shared" si="273"/>
        <v>0</v>
      </c>
      <c r="O151" s="475"/>
      <c r="P151" s="464">
        <f t="shared" si="265"/>
        <v>0</v>
      </c>
      <c r="Q151" s="476">
        <f t="shared" si="274"/>
        <v>0</v>
      </c>
      <c r="S151" s="470"/>
      <c r="T151" s="463">
        <f t="shared" si="266"/>
        <v>0</v>
      </c>
      <c r="U151" s="471">
        <f t="shared" si="275"/>
        <v>0</v>
      </c>
      <c r="W151" s="475"/>
      <c r="X151" s="464">
        <f t="shared" si="267"/>
        <v>0</v>
      </c>
      <c r="Y151" s="476">
        <f t="shared" si="276"/>
        <v>0</v>
      </c>
      <c r="AA151" s="470"/>
      <c r="AB151" s="463">
        <f t="shared" si="268"/>
        <v>0</v>
      </c>
      <c r="AC151" s="471">
        <f t="shared" si="277"/>
        <v>0</v>
      </c>
      <c r="AE151" s="475">
        <v>14</v>
      </c>
      <c r="AF151" s="464">
        <f t="shared" si="269"/>
        <v>396.2</v>
      </c>
      <c r="AG151" s="476">
        <f t="shared" si="278"/>
        <v>2.735906319032088E-2</v>
      </c>
      <c r="AI151" s="470"/>
      <c r="AJ151" s="463">
        <f t="shared" si="270"/>
        <v>0</v>
      </c>
      <c r="AK151" s="471">
        <f t="shared" si="279"/>
        <v>0</v>
      </c>
      <c r="AM151" s="486">
        <f t="shared" si="271"/>
        <v>14</v>
      </c>
      <c r="AN151" s="464">
        <f t="shared" si="272"/>
        <v>396.2</v>
      </c>
      <c r="AO151" s="471">
        <f t="shared" si="242"/>
        <v>1</v>
      </c>
      <c r="AP151" s="521">
        <f t="shared" si="253"/>
        <v>0</v>
      </c>
      <c r="AR151" s="53">
        <f t="shared" si="254"/>
        <v>0</v>
      </c>
      <c r="AT151" s="53"/>
      <c r="AU151" s="53"/>
      <c r="AV151" s="53"/>
      <c r="AW151" s="53"/>
      <c r="AX151" s="53"/>
      <c r="AY151" s="53"/>
      <c r="AZ151" s="53"/>
      <c r="BA151" s="53"/>
      <c r="BB151" s="53"/>
      <c r="BC151" s="53"/>
      <c r="BD151" s="53"/>
      <c r="BE151" s="53"/>
      <c r="BF151" s="53"/>
      <c r="BG151" s="53"/>
      <c r="BH151" s="53"/>
      <c r="BI151" s="53"/>
      <c r="BJ151" s="53"/>
      <c r="BK151" s="53"/>
      <c r="BL151" s="53"/>
      <c r="BM151" s="53"/>
      <c r="BN151" s="53"/>
      <c r="BO151" s="53"/>
      <c r="BP151" s="53"/>
      <c r="BQ151" s="53"/>
      <c r="BR151" s="53"/>
      <c r="BS151" s="53"/>
      <c r="BT151" s="53"/>
      <c r="BU151" s="53"/>
      <c r="BV151" s="53"/>
      <c r="BW151" s="53"/>
      <c r="BX151" s="53"/>
      <c r="BY151" s="53"/>
      <c r="BZ151" s="53"/>
      <c r="CA151" s="53"/>
      <c r="CB151" s="53"/>
      <c r="CC151" s="53"/>
      <c r="CD151" s="53"/>
      <c r="CE151" s="53"/>
      <c r="CF151" s="53"/>
      <c r="CG151" s="53"/>
      <c r="CH151" s="53"/>
      <c r="CI151" s="53"/>
      <c r="CJ151" s="53"/>
      <c r="CK151" s="53"/>
      <c r="CL151" s="53"/>
      <c r="CM151" s="53"/>
      <c r="CN151" s="53"/>
      <c r="CO151" s="53"/>
      <c r="CP151" s="53"/>
      <c r="CQ151" s="53"/>
      <c r="CR151" s="53"/>
      <c r="CS151" s="53"/>
      <c r="CT151" s="53"/>
      <c r="CU151" s="53"/>
      <c r="CV151" s="53"/>
      <c r="CW151" s="53"/>
      <c r="CX151" s="53"/>
      <c r="CY151" s="53"/>
      <c r="CZ151" s="53"/>
      <c r="DA151" s="53"/>
      <c r="DB151" s="53"/>
      <c r="DC151" s="53"/>
      <c r="DD151" s="53"/>
      <c r="DE151" s="53"/>
      <c r="DF151" s="53"/>
      <c r="DG151" s="53"/>
      <c r="DH151" s="53"/>
      <c r="DI151" s="53"/>
      <c r="DJ151" s="53"/>
      <c r="DK151" s="53"/>
      <c r="DL151" s="53"/>
      <c r="DM151" s="53"/>
      <c r="DN151" s="53"/>
      <c r="DO151" s="53"/>
      <c r="DP151" s="53"/>
      <c r="DQ151" s="53"/>
      <c r="DR151" s="53"/>
      <c r="DS151" s="53"/>
      <c r="DT151" s="53"/>
      <c r="DU151" s="53"/>
      <c r="DV151" s="53"/>
      <c r="DW151" s="53"/>
      <c r="DX151" s="53"/>
      <c r="DY151" s="53"/>
      <c r="DZ151" s="53"/>
      <c r="EA151" s="53"/>
      <c r="EB151" s="53"/>
      <c r="EC151" s="53"/>
      <c r="ED151" s="53"/>
      <c r="EE151" s="53"/>
      <c r="EF151" s="53"/>
      <c r="EG151" s="53"/>
      <c r="EH151" s="53"/>
      <c r="EI151" s="53"/>
      <c r="EJ151" s="53"/>
      <c r="EK151" s="53"/>
      <c r="EL151" s="53"/>
      <c r="EM151" s="53"/>
      <c r="EN151" s="53"/>
      <c r="EO151" s="53"/>
      <c r="EP151" s="53"/>
      <c r="EQ151" s="53"/>
      <c r="ER151" s="53"/>
      <c r="ES151" s="53"/>
      <c r="ET151" s="53"/>
      <c r="EU151" s="53"/>
      <c r="EV151" s="53"/>
      <c r="EW151" s="53"/>
      <c r="EX151" s="53"/>
      <c r="EY151" s="53"/>
      <c r="EZ151" s="53"/>
      <c r="FA151" s="53"/>
      <c r="FB151" s="53"/>
      <c r="FC151" s="53"/>
      <c r="FD151" s="53"/>
      <c r="FE151" s="53"/>
      <c r="FF151" s="53"/>
      <c r="FG151" s="53"/>
      <c r="FH151" s="53"/>
      <c r="FI151" s="53"/>
      <c r="FJ151" s="53"/>
      <c r="FK151" s="53"/>
      <c r="FL151" s="53"/>
      <c r="FM151" s="53"/>
      <c r="FN151" s="53"/>
      <c r="FO151" s="53"/>
      <c r="FP151" s="53"/>
      <c r="FQ151" s="53"/>
      <c r="FR151" s="53"/>
      <c r="FS151" s="53"/>
      <c r="FT151" s="53"/>
      <c r="FU151" s="53"/>
      <c r="FV151" s="53"/>
      <c r="FW151" s="53"/>
      <c r="FX151" s="53"/>
      <c r="FY151" s="53"/>
      <c r="FZ151" s="53"/>
      <c r="GA151" s="53"/>
      <c r="GB151" s="53"/>
      <c r="GC151" s="53"/>
      <c r="GD151" s="53"/>
      <c r="GE151" s="53"/>
      <c r="GF151" s="53"/>
      <c r="GG151" s="53"/>
      <c r="GH151" s="53"/>
      <c r="GI151" s="53"/>
      <c r="GJ151" s="53"/>
      <c r="GK151" s="53"/>
      <c r="GL151" s="53"/>
      <c r="GM151" s="53"/>
      <c r="GN151" s="53"/>
      <c r="GO151" s="53"/>
      <c r="GP151" s="53"/>
      <c r="GQ151" s="53"/>
      <c r="GR151" s="53"/>
      <c r="GS151" s="53"/>
      <c r="GT151" s="53"/>
      <c r="GU151" s="53"/>
      <c r="GV151" s="53"/>
      <c r="GW151" s="53"/>
      <c r="GX151" s="53"/>
      <c r="GY151" s="53"/>
      <c r="GZ151" s="53"/>
      <c r="HA151" s="53"/>
      <c r="HB151" s="53"/>
      <c r="HC151" s="53"/>
      <c r="HD151" s="53"/>
      <c r="HE151" s="53"/>
      <c r="HF151" s="53"/>
      <c r="HG151" s="53"/>
      <c r="HH151" s="53"/>
      <c r="HI151" s="53"/>
      <c r="HJ151" s="53"/>
      <c r="HK151" s="53"/>
      <c r="HL151" s="53"/>
      <c r="HM151" s="53"/>
      <c r="HN151" s="53"/>
      <c r="HO151" s="53"/>
      <c r="HP151" s="53"/>
      <c r="HQ151" s="53"/>
      <c r="HR151" s="53"/>
      <c r="HS151" s="53"/>
      <c r="HT151" s="53"/>
      <c r="HU151" s="53"/>
      <c r="HV151" s="53"/>
      <c r="HW151" s="53"/>
      <c r="HX151" s="53"/>
      <c r="HY151" s="53"/>
      <c r="HZ151" s="53"/>
      <c r="IA151" s="53"/>
      <c r="IB151" s="53"/>
      <c r="IC151" s="53"/>
      <c r="ID151" s="53"/>
      <c r="IE151" s="53"/>
      <c r="IF151" s="53"/>
      <c r="IG151" s="53"/>
      <c r="IH151" s="53"/>
      <c r="II151" s="53"/>
      <c r="IJ151" s="53"/>
      <c r="IK151" s="53"/>
      <c r="IL151" s="53"/>
    </row>
    <row r="152" spans="1:246" ht="48">
      <c r="A152" s="480" t="s">
        <v>912</v>
      </c>
      <c r="B152" s="437" t="s">
        <v>912</v>
      </c>
      <c r="C152" s="457" t="s">
        <v>1180</v>
      </c>
      <c r="D152" s="443" t="s">
        <v>1234</v>
      </c>
      <c r="E152" s="441">
        <v>43.91</v>
      </c>
      <c r="F152" s="440" t="s">
        <v>1025</v>
      </c>
      <c r="G152" s="441">
        <v>41</v>
      </c>
      <c r="H152" s="442">
        <f t="shared" si="262"/>
        <v>1800.31</v>
      </c>
      <c r="I152" s="481">
        <f t="shared" si="263"/>
        <v>3.5331600231836976E-3</v>
      </c>
      <c r="K152" s="470"/>
      <c r="L152" s="463">
        <f t="shared" si="264"/>
        <v>0</v>
      </c>
      <c r="M152" s="471">
        <f t="shared" si="273"/>
        <v>0</v>
      </c>
      <c r="O152" s="475"/>
      <c r="P152" s="464">
        <f t="shared" si="265"/>
        <v>0</v>
      </c>
      <c r="Q152" s="476">
        <f t="shared" si="274"/>
        <v>0</v>
      </c>
      <c r="S152" s="470"/>
      <c r="T152" s="463">
        <f t="shared" si="266"/>
        <v>0</v>
      </c>
      <c r="U152" s="471">
        <f t="shared" si="275"/>
        <v>0</v>
      </c>
      <c r="W152" s="475"/>
      <c r="X152" s="464">
        <f t="shared" si="267"/>
        <v>0</v>
      </c>
      <c r="Y152" s="476">
        <f t="shared" si="276"/>
        <v>0</v>
      </c>
      <c r="AA152" s="470"/>
      <c r="AB152" s="463">
        <f t="shared" si="268"/>
        <v>0</v>
      </c>
      <c r="AC152" s="471">
        <f t="shared" si="277"/>
        <v>0</v>
      </c>
      <c r="AE152" s="475">
        <v>41</v>
      </c>
      <c r="AF152" s="464">
        <f t="shared" si="269"/>
        <v>1800.31</v>
      </c>
      <c r="AG152" s="476">
        <f t="shared" si="278"/>
        <v>0.12431800871319179</v>
      </c>
      <c r="AI152" s="470"/>
      <c r="AJ152" s="463">
        <f t="shared" si="270"/>
        <v>0</v>
      </c>
      <c r="AK152" s="471">
        <f t="shared" si="279"/>
        <v>0</v>
      </c>
      <c r="AM152" s="486">
        <f t="shared" si="271"/>
        <v>41</v>
      </c>
      <c r="AN152" s="464">
        <f t="shared" si="272"/>
        <v>1800.31</v>
      </c>
      <c r="AO152" s="471">
        <f t="shared" si="242"/>
        <v>1</v>
      </c>
      <c r="AP152" s="521">
        <f t="shared" si="253"/>
        <v>0</v>
      </c>
      <c r="AR152" s="53">
        <f t="shared" si="254"/>
        <v>0</v>
      </c>
      <c r="AT152" s="53"/>
      <c r="AU152" s="53"/>
      <c r="AV152" s="53"/>
      <c r="AW152" s="53"/>
      <c r="AX152" s="53"/>
      <c r="AY152" s="53"/>
      <c r="AZ152" s="53"/>
      <c r="BA152" s="53"/>
      <c r="BB152" s="53"/>
      <c r="BC152" s="53"/>
      <c r="BD152" s="53"/>
      <c r="BE152" s="53"/>
      <c r="BF152" s="53"/>
      <c r="BG152" s="53"/>
      <c r="BH152" s="53"/>
      <c r="BI152" s="53"/>
      <c r="BJ152" s="53"/>
      <c r="BK152" s="53"/>
      <c r="BL152" s="53"/>
      <c r="BM152" s="53"/>
      <c r="BN152" s="53"/>
      <c r="BO152" s="53"/>
      <c r="BP152" s="53"/>
      <c r="BQ152" s="53"/>
      <c r="BR152" s="53"/>
      <c r="BS152" s="53"/>
      <c r="BT152" s="53"/>
      <c r="BU152" s="53"/>
      <c r="BV152" s="53"/>
      <c r="BW152" s="53"/>
      <c r="BX152" s="53"/>
      <c r="BY152" s="53"/>
      <c r="BZ152" s="53"/>
      <c r="CA152" s="53"/>
      <c r="CB152" s="53"/>
      <c r="CC152" s="53"/>
      <c r="CD152" s="53"/>
      <c r="CE152" s="53"/>
      <c r="CF152" s="53"/>
      <c r="CG152" s="53"/>
      <c r="CH152" s="53"/>
      <c r="CI152" s="53"/>
      <c r="CJ152" s="53"/>
      <c r="CK152" s="53"/>
      <c r="CL152" s="53"/>
      <c r="CM152" s="53"/>
      <c r="CN152" s="53"/>
      <c r="CO152" s="53"/>
      <c r="CP152" s="53"/>
      <c r="CQ152" s="53"/>
      <c r="CR152" s="53"/>
      <c r="CS152" s="53"/>
      <c r="CT152" s="53"/>
      <c r="CU152" s="53"/>
      <c r="CV152" s="53"/>
      <c r="CW152" s="53"/>
      <c r="CX152" s="53"/>
      <c r="CY152" s="53"/>
      <c r="CZ152" s="53"/>
      <c r="DA152" s="53"/>
      <c r="DB152" s="53"/>
      <c r="DC152" s="53"/>
      <c r="DD152" s="53"/>
      <c r="DE152" s="53"/>
      <c r="DF152" s="53"/>
      <c r="DG152" s="53"/>
      <c r="DH152" s="53"/>
      <c r="DI152" s="53"/>
      <c r="DJ152" s="53"/>
      <c r="DK152" s="53"/>
      <c r="DL152" s="53"/>
      <c r="DM152" s="53"/>
      <c r="DN152" s="53"/>
      <c r="DO152" s="53"/>
      <c r="DP152" s="53"/>
      <c r="DQ152" s="53"/>
      <c r="DR152" s="53"/>
      <c r="DS152" s="53"/>
      <c r="DT152" s="53"/>
      <c r="DU152" s="53"/>
      <c r="DV152" s="53"/>
      <c r="DW152" s="53"/>
      <c r="DX152" s="53"/>
      <c r="DY152" s="53"/>
      <c r="DZ152" s="53"/>
      <c r="EA152" s="53"/>
      <c r="EB152" s="53"/>
      <c r="EC152" s="53"/>
      <c r="ED152" s="53"/>
      <c r="EE152" s="53"/>
      <c r="EF152" s="53"/>
      <c r="EG152" s="53"/>
      <c r="EH152" s="53"/>
      <c r="EI152" s="53"/>
      <c r="EJ152" s="53"/>
      <c r="EK152" s="53"/>
      <c r="EL152" s="53"/>
      <c r="EM152" s="53"/>
      <c r="EN152" s="53"/>
      <c r="EO152" s="53"/>
      <c r="EP152" s="53"/>
      <c r="EQ152" s="53"/>
      <c r="ER152" s="53"/>
      <c r="ES152" s="53"/>
      <c r="ET152" s="53"/>
      <c r="EU152" s="53"/>
      <c r="EV152" s="53"/>
      <c r="EW152" s="53"/>
      <c r="EX152" s="53"/>
      <c r="EY152" s="53"/>
      <c r="EZ152" s="53"/>
      <c r="FA152" s="53"/>
      <c r="FB152" s="53"/>
      <c r="FC152" s="53"/>
      <c r="FD152" s="53"/>
      <c r="FE152" s="53"/>
      <c r="FF152" s="53"/>
      <c r="FG152" s="53"/>
      <c r="FH152" s="53"/>
      <c r="FI152" s="53"/>
      <c r="FJ152" s="53"/>
      <c r="FK152" s="53"/>
      <c r="FL152" s="53"/>
      <c r="FM152" s="53"/>
      <c r="FN152" s="53"/>
      <c r="FO152" s="53"/>
      <c r="FP152" s="53"/>
      <c r="FQ152" s="53"/>
      <c r="FR152" s="53"/>
      <c r="FS152" s="53"/>
      <c r="FT152" s="53"/>
      <c r="FU152" s="53"/>
      <c r="FV152" s="53"/>
      <c r="FW152" s="53"/>
      <c r="FX152" s="53"/>
      <c r="FY152" s="53"/>
      <c r="FZ152" s="53"/>
      <c r="GA152" s="53"/>
      <c r="GB152" s="53"/>
      <c r="GC152" s="53"/>
      <c r="GD152" s="53"/>
      <c r="GE152" s="53"/>
      <c r="GF152" s="53"/>
      <c r="GG152" s="53"/>
      <c r="GH152" s="53"/>
      <c r="GI152" s="53"/>
      <c r="GJ152" s="53"/>
      <c r="GK152" s="53"/>
      <c r="GL152" s="53"/>
      <c r="GM152" s="53"/>
      <c r="GN152" s="53"/>
      <c r="GO152" s="53"/>
      <c r="GP152" s="53"/>
      <c r="GQ152" s="53"/>
      <c r="GR152" s="53"/>
      <c r="GS152" s="53"/>
      <c r="GT152" s="53"/>
      <c r="GU152" s="53"/>
      <c r="GV152" s="53"/>
      <c r="GW152" s="53"/>
      <c r="GX152" s="53"/>
      <c r="GY152" s="53"/>
      <c r="GZ152" s="53"/>
      <c r="HA152" s="53"/>
      <c r="HB152" s="53"/>
      <c r="HC152" s="53"/>
      <c r="HD152" s="53"/>
      <c r="HE152" s="53"/>
      <c r="HF152" s="53"/>
      <c r="HG152" s="53"/>
      <c r="HH152" s="53"/>
      <c r="HI152" s="53"/>
      <c r="HJ152" s="53"/>
      <c r="HK152" s="53"/>
      <c r="HL152" s="53"/>
      <c r="HM152" s="53"/>
      <c r="HN152" s="53"/>
      <c r="HO152" s="53"/>
      <c r="HP152" s="53"/>
      <c r="HQ152" s="53"/>
      <c r="HR152" s="53"/>
      <c r="HS152" s="53"/>
      <c r="HT152" s="53"/>
      <c r="HU152" s="53"/>
      <c r="HV152" s="53"/>
      <c r="HW152" s="53"/>
      <c r="HX152" s="53"/>
      <c r="HY152" s="53"/>
      <c r="HZ152" s="53"/>
      <c r="IA152" s="53"/>
      <c r="IB152" s="53"/>
      <c r="IC152" s="53"/>
      <c r="ID152" s="53"/>
      <c r="IE152" s="53"/>
      <c r="IF152" s="53"/>
      <c r="IG152" s="53"/>
      <c r="IH152" s="53"/>
      <c r="II152" s="53"/>
      <c r="IJ152" s="53"/>
      <c r="IK152" s="53"/>
      <c r="IL152" s="53"/>
    </row>
    <row r="153" spans="1:246" ht="20.100000000000001" customHeight="1">
      <c r="A153" s="480" t="s">
        <v>912</v>
      </c>
      <c r="B153" s="437" t="s">
        <v>912</v>
      </c>
      <c r="C153" s="457" t="s">
        <v>1181</v>
      </c>
      <c r="D153" s="439" t="s">
        <v>1235</v>
      </c>
      <c r="E153" s="441">
        <v>34.299999999999997</v>
      </c>
      <c r="F153" s="440" t="s">
        <v>921</v>
      </c>
      <c r="G153" s="441">
        <v>2</v>
      </c>
      <c r="H153" s="442">
        <f t="shared" si="262"/>
        <v>68.599999999999994</v>
      </c>
      <c r="I153" s="481">
        <f t="shared" si="263"/>
        <v>1.3462946803072893E-4</v>
      </c>
      <c r="K153" s="470"/>
      <c r="L153" s="463">
        <f t="shared" si="264"/>
        <v>0</v>
      </c>
      <c r="M153" s="471">
        <f t="shared" si="273"/>
        <v>0</v>
      </c>
      <c r="O153" s="475"/>
      <c r="P153" s="464">
        <f t="shared" si="265"/>
        <v>0</v>
      </c>
      <c r="Q153" s="476">
        <f t="shared" si="274"/>
        <v>0</v>
      </c>
      <c r="S153" s="470"/>
      <c r="T153" s="463">
        <f t="shared" si="266"/>
        <v>0</v>
      </c>
      <c r="U153" s="471">
        <f t="shared" si="275"/>
        <v>0</v>
      </c>
      <c r="W153" s="475"/>
      <c r="X153" s="464">
        <f t="shared" si="267"/>
        <v>0</v>
      </c>
      <c r="Y153" s="476">
        <f t="shared" si="276"/>
        <v>0</v>
      </c>
      <c r="AA153" s="470"/>
      <c r="AB153" s="463">
        <f t="shared" si="268"/>
        <v>0</v>
      </c>
      <c r="AC153" s="471">
        <f t="shared" si="277"/>
        <v>0</v>
      </c>
      <c r="AE153" s="475">
        <v>2</v>
      </c>
      <c r="AF153" s="464">
        <f t="shared" si="269"/>
        <v>68.599999999999994</v>
      </c>
      <c r="AG153" s="476">
        <f t="shared" si="278"/>
        <v>4.7370816124583858E-3</v>
      </c>
      <c r="AI153" s="470"/>
      <c r="AJ153" s="463">
        <f t="shared" si="270"/>
        <v>0</v>
      </c>
      <c r="AK153" s="471">
        <f t="shared" si="279"/>
        <v>0</v>
      </c>
      <c r="AM153" s="486">
        <f t="shared" si="271"/>
        <v>2</v>
      </c>
      <c r="AN153" s="464">
        <f t="shared" si="272"/>
        <v>68.599999999999994</v>
      </c>
      <c r="AO153" s="471">
        <f t="shared" si="242"/>
        <v>1</v>
      </c>
      <c r="AP153" s="521">
        <f t="shared" si="253"/>
        <v>0</v>
      </c>
      <c r="AR153" s="53">
        <f t="shared" si="254"/>
        <v>0</v>
      </c>
      <c r="AT153" s="53"/>
      <c r="AU153" s="53"/>
      <c r="AV153" s="53"/>
      <c r="AW153" s="53"/>
      <c r="AX153" s="53"/>
      <c r="AY153" s="53"/>
      <c r="AZ153" s="53"/>
      <c r="BA153" s="53"/>
      <c r="BB153" s="53"/>
      <c r="BC153" s="53"/>
      <c r="BD153" s="53"/>
      <c r="BE153" s="53"/>
      <c r="BF153" s="53"/>
      <c r="BG153" s="53"/>
      <c r="BH153" s="53"/>
      <c r="BI153" s="53"/>
      <c r="BJ153" s="53"/>
      <c r="BK153" s="53"/>
      <c r="BL153" s="53"/>
      <c r="BM153" s="53"/>
      <c r="BN153" s="53"/>
      <c r="BO153" s="53"/>
      <c r="BP153" s="53"/>
      <c r="BQ153" s="53"/>
      <c r="BR153" s="53"/>
      <c r="BS153" s="53"/>
      <c r="BT153" s="53"/>
      <c r="BU153" s="53"/>
      <c r="BV153" s="53"/>
      <c r="BW153" s="53"/>
      <c r="BX153" s="53"/>
      <c r="BY153" s="53"/>
      <c r="BZ153" s="53"/>
      <c r="CA153" s="53"/>
      <c r="CB153" s="53"/>
      <c r="CC153" s="53"/>
      <c r="CD153" s="53"/>
      <c r="CE153" s="53"/>
      <c r="CF153" s="53"/>
      <c r="CG153" s="53"/>
      <c r="CH153" s="53"/>
      <c r="CI153" s="53"/>
      <c r="CJ153" s="53"/>
      <c r="CK153" s="53"/>
      <c r="CL153" s="53"/>
      <c r="CM153" s="53"/>
      <c r="CN153" s="53"/>
      <c r="CO153" s="53"/>
      <c r="CP153" s="53"/>
      <c r="CQ153" s="53"/>
      <c r="CR153" s="53"/>
      <c r="CS153" s="53"/>
      <c r="CT153" s="53"/>
      <c r="CU153" s="53"/>
      <c r="CV153" s="53"/>
      <c r="CW153" s="53"/>
      <c r="CX153" s="53"/>
      <c r="CY153" s="53"/>
      <c r="CZ153" s="53"/>
      <c r="DA153" s="53"/>
      <c r="DB153" s="53"/>
      <c r="DC153" s="53"/>
      <c r="DD153" s="53"/>
      <c r="DE153" s="53"/>
      <c r="DF153" s="53"/>
      <c r="DG153" s="53"/>
      <c r="DH153" s="53"/>
      <c r="DI153" s="53"/>
      <c r="DJ153" s="53"/>
      <c r="DK153" s="53"/>
      <c r="DL153" s="53"/>
      <c r="DM153" s="53"/>
      <c r="DN153" s="53"/>
      <c r="DO153" s="53"/>
      <c r="DP153" s="53"/>
      <c r="DQ153" s="53"/>
      <c r="DR153" s="53"/>
      <c r="DS153" s="53"/>
      <c r="DT153" s="53"/>
      <c r="DU153" s="53"/>
      <c r="DV153" s="53"/>
      <c r="DW153" s="53"/>
      <c r="DX153" s="53"/>
      <c r="DY153" s="53"/>
      <c r="DZ153" s="53"/>
      <c r="EA153" s="53"/>
      <c r="EB153" s="53"/>
      <c r="EC153" s="53"/>
      <c r="ED153" s="53"/>
      <c r="EE153" s="53"/>
      <c r="EF153" s="53"/>
      <c r="EG153" s="53"/>
      <c r="EH153" s="53"/>
      <c r="EI153" s="53"/>
      <c r="EJ153" s="53"/>
      <c r="EK153" s="53"/>
      <c r="EL153" s="53"/>
      <c r="EM153" s="53"/>
      <c r="EN153" s="53"/>
      <c r="EO153" s="53"/>
      <c r="EP153" s="53"/>
      <c r="EQ153" s="53"/>
      <c r="ER153" s="53"/>
      <c r="ES153" s="53"/>
      <c r="ET153" s="53"/>
      <c r="EU153" s="53"/>
      <c r="EV153" s="53"/>
      <c r="EW153" s="53"/>
      <c r="EX153" s="53"/>
      <c r="EY153" s="53"/>
      <c r="EZ153" s="53"/>
      <c r="FA153" s="53"/>
      <c r="FB153" s="53"/>
      <c r="FC153" s="53"/>
      <c r="FD153" s="53"/>
      <c r="FE153" s="53"/>
      <c r="FF153" s="53"/>
      <c r="FG153" s="53"/>
      <c r="FH153" s="53"/>
      <c r="FI153" s="53"/>
      <c r="FJ153" s="53"/>
      <c r="FK153" s="53"/>
      <c r="FL153" s="53"/>
      <c r="FM153" s="53"/>
      <c r="FN153" s="53"/>
      <c r="FO153" s="53"/>
      <c r="FP153" s="53"/>
      <c r="FQ153" s="53"/>
      <c r="FR153" s="53"/>
      <c r="FS153" s="53"/>
      <c r="FT153" s="53"/>
      <c r="FU153" s="53"/>
      <c r="FV153" s="53"/>
      <c r="FW153" s="53"/>
      <c r="FX153" s="53"/>
      <c r="FY153" s="53"/>
      <c r="FZ153" s="53"/>
      <c r="GA153" s="53"/>
      <c r="GB153" s="53"/>
      <c r="GC153" s="53"/>
      <c r="GD153" s="53"/>
      <c r="GE153" s="53"/>
      <c r="GF153" s="53"/>
      <c r="GG153" s="53"/>
      <c r="GH153" s="53"/>
      <c r="GI153" s="53"/>
      <c r="GJ153" s="53"/>
      <c r="GK153" s="53"/>
      <c r="GL153" s="53"/>
      <c r="GM153" s="53"/>
      <c r="GN153" s="53"/>
      <c r="GO153" s="53"/>
      <c r="GP153" s="53"/>
      <c r="GQ153" s="53"/>
      <c r="GR153" s="53"/>
      <c r="GS153" s="53"/>
      <c r="GT153" s="53"/>
      <c r="GU153" s="53"/>
      <c r="GV153" s="53"/>
      <c r="GW153" s="53"/>
      <c r="GX153" s="53"/>
      <c r="GY153" s="53"/>
      <c r="GZ153" s="53"/>
      <c r="HA153" s="53"/>
      <c r="HB153" s="53"/>
      <c r="HC153" s="53"/>
      <c r="HD153" s="53"/>
      <c r="HE153" s="53"/>
      <c r="HF153" s="53"/>
      <c r="HG153" s="53"/>
      <c r="HH153" s="53"/>
      <c r="HI153" s="53"/>
      <c r="HJ153" s="53"/>
      <c r="HK153" s="53"/>
      <c r="HL153" s="53"/>
      <c r="HM153" s="53"/>
      <c r="HN153" s="53"/>
      <c r="HO153" s="53"/>
      <c r="HP153" s="53"/>
      <c r="HQ153" s="53"/>
      <c r="HR153" s="53"/>
      <c r="HS153" s="53"/>
      <c r="HT153" s="53"/>
      <c r="HU153" s="53"/>
      <c r="HV153" s="53"/>
      <c r="HW153" s="53"/>
      <c r="HX153" s="53"/>
      <c r="HY153" s="53"/>
      <c r="HZ153" s="53"/>
      <c r="IA153" s="53"/>
      <c r="IB153" s="53"/>
      <c r="IC153" s="53"/>
      <c r="ID153" s="53"/>
      <c r="IE153" s="53"/>
      <c r="IF153" s="53"/>
      <c r="IG153" s="53"/>
      <c r="IH153" s="53"/>
      <c r="II153" s="53"/>
      <c r="IJ153" s="53"/>
      <c r="IK153" s="53"/>
      <c r="IL153" s="53"/>
    </row>
    <row r="154" spans="1:246" ht="20.100000000000001" customHeight="1">
      <c r="A154" s="480" t="s">
        <v>912</v>
      </c>
      <c r="B154" s="437" t="s">
        <v>912</v>
      </c>
      <c r="C154" s="457" t="s">
        <v>1182</v>
      </c>
      <c r="D154" s="439" t="s">
        <v>1236</v>
      </c>
      <c r="E154" s="441">
        <v>44.2</v>
      </c>
      <c r="F154" s="440" t="s">
        <v>921</v>
      </c>
      <c r="G154" s="441">
        <v>1</v>
      </c>
      <c r="H154" s="442">
        <f t="shared" si="262"/>
        <v>44.2</v>
      </c>
      <c r="I154" s="481">
        <f t="shared" si="263"/>
        <v>8.6743768031460932E-5</v>
      </c>
      <c r="K154" s="470"/>
      <c r="L154" s="463">
        <f t="shared" si="264"/>
        <v>0</v>
      </c>
      <c r="M154" s="471">
        <f t="shared" si="273"/>
        <v>0</v>
      </c>
      <c r="O154" s="475"/>
      <c r="P154" s="464">
        <f t="shared" si="265"/>
        <v>0</v>
      </c>
      <c r="Q154" s="476">
        <f t="shared" si="274"/>
        <v>0</v>
      </c>
      <c r="S154" s="470"/>
      <c r="T154" s="463">
        <f t="shared" si="266"/>
        <v>0</v>
      </c>
      <c r="U154" s="471">
        <f t="shared" si="275"/>
        <v>0</v>
      </c>
      <c r="W154" s="475"/>
      <c r="X154" s="464">
        <f t="shared" si="267"/>
        <v>0</v>
      </c>
      <c r="Y154" s="476">
        <f t="shared" si="276"/>
        <v>0</v>
      </c>
      <c r="AA154" s="470"/>
      <c r="AB154" s="463">
        <f t="shared" si="268"/>
        <v>0</v>
      </c>
      <c r="AC154" s="471">
        <f t="shared" si="277"/>
        <v>0</v>
      </c>
      <c r="AE154" s="475">
        <v>1</v>
      </c>
      <c r="AF154" s="464">
        <f t="shared" si="269"/>
        <v>44.2</v>
      </c>
      <c r="AG154" s="476">
        <f t="shared" si="278"/>
        <v>3.0521721176481149E-3</v>
      </c>
      <c r="AI154" s="470"/>
      <c r="AJ154" s="463">
        <f t="shared" si="270"/>
        <v>0</v>
      </c>
      <c r="AK154" s="471">
        <f t="shared" si="279"/>
        <v>0</v>
      </c>
      <c r="AM154" s="486">
        <f t="shared" si="271"/>
        <v>1</v>
      </c>
      <c r="AN154" s="464">
        <f t="shared" si="272"/>
        <v>44.2</v>
      </c>
      <c r="AO154" s="471">
        <f t="shared" si="242"/>
        <v>1</v>
      </c>
      <c r="AP154" s="521">
        <f t="shared" si="253"/>
        <v>0</v>
      </c>
      <c r="AR154" s="53">
        <f t="shared" si="254"/>
        <v>0</v>
      </c>
      <c r="AT154" s="53"/>
      <c r="AU154" s="53"/>
      <c r="AV154" s="53"/>
      <c r="AW154" s="53"/>
      <c r="AX154" s="53"/>
      <c r="AY154" s="53"/>
      <c r="AZ154" s="53"/>
      <c r="BA154" s="53"/>
      <c r="BB154" s="53"/>
      <c r="BC154" s="53"/>
      <c r="BD154" s="53"/>
      <c r="BE154" s="53"/>
      <c r="BF154" s="53"/>
      <c r="BG154" s="53"/>
      <c r="BH154" s="53"/>
      <c r="BI154" s="53"/>
      <c r="BJ154" s="53"/>
      <c r="BK154" s="53"/>
      <c r="BL154" s="53"/>
      <c r="BM154" s="53"/>
      <c r="BN154" s="53"/>
      <c r="BO154" s="53"/>
      <c r="BP154" s="53"/>
      <c r="BQ154" s="53"/>
      <c r="BR154" s="53"/>
      <c r="BS154" s="53"/>
      <c r="BT154" s="53"/>
      <c r="BU154" s="53"/>
      <c r="BV154" s="53"/>
      <c r="BW154" s="53"/>
      <c r="BX154" s="53"/>
      <c r="BY154" s="53"/>
      <c r="BZ154" s="53"/>
      <c r="CA154" s="53"/>
      <c r="CB154" s="53"/>
      <c r="CC154" s="53"/>
      <c r="CD154" s="53"/>
      <c r="CE154" s="53"/>
      <c r="CF154" s="53"/>
      <c r="CG154" s="53"/>
      <c r="CH154" s="53"/>
      <c r="CI154" s="53"/>
      <c r="CJ154" s="53"/>
      <c r="CK154" s="53"/>
      <c r="CL154" s="53"/>
      <c r="CM154" s="53"/>
      <c r="CN154" s="53"/>
      <c r="CO154" s="53"/>
      <c r="CP154" s="53"/>
      <c r="CQ154" s="53"/>
      <c r="CR154" s="53"/>
      <c r="CS154" s="53"/>
      <c r="CT154" s="53"/>
      <c r="CU154" s="53"/>
      <c r="CV154" s="53"/>
      <c r="CW154" s="53"/>
      <c r="CX154" s="53"/>
      <c r="CY154" s="53"/>
      <c r="CZ154" s="53"/>
      <c r="DA154" s="53"/>
      <c r="DB154" s="53"/>
      <c r="DC154" s="53"/>
      <c r="DD154" s="53"/>
      <c r="DE154" s="53"/>
      <c r="DF154" s="53"/>
      <c r="DG154" s="53"/>
      <c r="DH154" s="53"/>
      <c r="DI154" s="53"/>
      <c r="DJ154" s="53"/>
      <c r="DK154" s="53"/>
      <c r="DL154" s="53"/>
      <c r="DM154" s="53"/>
      <c r="DN154" s="53"/>
      <c r="DO154" s="53"/>
      <c r="DP154" s="53"/>
      <c r="DQ154" s="53"/>
      <c r="DR154" s="53"/>
      <c r="DS154" s="53"/>
      <c r="DT154" s="53"/>
      <c r="DU154" s="53"/>
      <c r="DV154" s="53"/>
      <c r="DW154" s="53"/>
      <c r="DX154" s="53"/>
      <c r="DY154" s="53"/>
      <c r="DZ154" s="53"/>
      <c r="EA154" s="53"/>
      <c r="EB154" s="53"/>
      <c r="EC154" s="53"/>
      <c r="ED154" s="53"/>
      <c r="EE154" s="53"/>
      <c r="EF154" s="53"/>
      <c r="EG154" s="53"/>
      <c r="EH154" s="53"/>
      <c r="EI154" s="53"/>
      <c r="EJ154" s="53"/>
      <c r="EK154" s="53"/>
      <c r="EL154" s="53"/>
      <c r="EM154" s="53"/>
      <c r="EN154" s="53"/>
      <c r="EO154" s="53"/>
      <c r="EP154" s="53"/>
      <c r="EQ154" s="53"/>
      <c r="ER154" s="53"/>
      <c r="ES154" s="53"/>
      <c r="ET154" s="53"/>
      <c r="EU154" s="53"/>
      <c r="EV154" s="53"/>
      <c r="EW154" s="53"/>
      <c r="EX154" s="53"/>
      <c r="EY154" s="53"/>
      <c r="EZ154" s="53"/>
      <c r="FA154" s="53"/>
      <c r="FB154" s="53"/>
      <c r="FC154" s="53"/>
      <c r="FD154" s="53"/>
      <c r="FE154" s="53"/>
      <c r="FF154" s="53"/>
      <c r="FG154" s="53"/>
      <c r="FH154" s="53"/>
      <c r="FI154" s="53"/>
      <c r="FJ154" s="53"/>
      <c r="FK154" s="53"/>
      <c r="FL154" s="53"/>
      <c r="FM154" s="53"/>
      <c r="FN154" s="53"/>
      <c r="FO154" s="53"/>
      <c r="FP154" s="53"/>
      <c r="FQ154" s="53"/>
      <c r="FR154" s="53"/>
      <c r="FS154" s="53"/>
      <c r="FT154" s="53"/>
      <c r="FU154" s="53"/>
      <c r="FV154" s="53"/>
      <c r="FW154" s="53"/>
      <c r="FX154" s="53"/>
      <c r="FY154" s="53"/>
      <c r="FZ154" s="53"/>
      <c r="GA154" s="53"/>
      <c r="GB154" s="53"/>
      <c r="GC154" s="53"/>
      <c r="GD154" s="53"/>
      <c r="GE154" s="53"/>
      <c r="GF154" s="53"/>
      <c r="GG154" s="53"/>
      <c r="GH154" s="53"/>
      <c r="GI154" s="53"/>
      <c r="GJ154" s="53"/>
      <c r="GK154" s="53"/>
      <c r="GL154" s="53"/>
      <c r="GM154" s="53"/>
      <c r="GN154" s="53"/>
      <c r="GO154" s="53"/>
      <c r="GP154" s="53"/>
      <c r="GQ154" s="53"/>
      <c r="GR154" s="53"/>
      <c r="GS154" s="53"/>
      <c r="GT154" s="53"/>
      <c r="GU154" s="53"/>
      <c r="GV154" s="53"/>
      <c r="GW154" s="53"/>
      <c r="GX154" s="53"/>
      <c r="GY154" s="53"/>
      <c r="GZ154" s="53"/>
      <c r="HA154" s="53"/>
      <c r="HB154" s="53"/>
      <c r="HC154" s="53"/>
      <c r="HD154" s="53"/>
      <c r="HE154" s="53"/>
      <c r="HF154" s="53"/>
      <c r="HG154" s="53"/>
      <c r="HH154" s="53"/>
      <c r="HI154" s="53"/>
      <c r="HJ154" s="53"/>
      <c r="HK154" s="53"/>
      <c r="HL154" s="53"/>
      <c r="HM154" s="53"/>
      <c r="HN154" s="53"/>
      <c r="HO154" s="53"/>
      <c r="HP154" s="53"/>
      <c r="HQ154" s="53"/>
      <c r="HR154" s="53"/>
      <c r="HS154" s="53"/>
      <c r="HT154" s="53"/>
      <c r="HU154" s="53"/>
      <c r="HV154" s="53"/>
      <c r="HW154" s="53"/>
      <c r="HX154" s="53"/>
      <c r="HY154" s="53"/>
      <c r="HZ154" s="53"/>
      <c r="IA154" s="53"/>
      <c r="IB154" s="53"/>
      <c r="IC154" s="53"/>
      <c r="ID154" s="53"/>
      <c r="IE154" s="53"/>
      <c r="IF154" s="53"/>
      <c r="IG154" s="53"/>
      <c r="IH154" s="53"/>
      <c r="II154" s="53"/>
      <c r="IJ154" s="53"/>
      <c r="IK154" s="53"/>
      <c r="IL154" s="53"/>
    </row>
    <row r="155" spans="1:246" ht="20.100000000000001" customHeight="1">
      <c r="A155" s="480" t="s">
        <v>912</v>
      </c>
      <c r="B155" s="437" t="s">
        <v>912</v>
      </c>
      <c r="C155" s="457" t="s">
        <v>1183</v>
      </c>
      <c r="D155" s="458" t="s">
        <v>1237</v>
      </c>
      <c r="E155" s="441">
        <v>11.74</v>
      </c>
      <c r="F155" s="440" t="s">
        <v>921</v>
      </c>
      <c r="G155" s="441">
        <v>7</v>
      </c>
      <c r="H155" s="442">
        <f t="shared" si="262"/>
        <v>82.18</v>
      </c>
      <c r="I155" s="481">
        <f t="shared" si="263"/>
        <v>1.6128060762048553E-4</v>
      </c>
      <c r="K155" s="470"/>
      <c r="L155" s="463">
        <f t="shared" si="264"/>
        <v>0</v>
      </c>
      <c r="M155" s="471">
        <f t="shared" si="273"/>
        <v>0</v>
      </c>
      <c r="O155" s="475"/>
      <c r="P155" s="464">
        <f t="shared" si="265"/>
        <v>0</v>
      </c>
      <c r="Q155" s="476">
        <f t="shared" si="274"/>
        <v>0</v>
      </c>
      <c r="S155" s="470"/>
      <c r="T155" s="463">
        <f t="shared" si="266"/>
        <v>0</v>
      </c>
      <c r="U155" s="471">
        <f t="shared" si="275"/>
        <v>0</v>
      </c>
      <c r="W155" s="475"/>
      <c r="X155" s="464">
        <f t="shared" si="267"/>
        <v>0</v>
      </c>
      <c r="Y155" s="476">
        <f t="shared" si="276"/>
        <v>0</v>
      </c>
      <c r="AA155" s="470"/>
      <c r="AB155" s="463">
        <f t="shared" si="268"/>
        <v>0</v>
      </c>
      <c r="AC155" s="471">
        <f t="shared" si="277"/>
        <v>0</v>
      </c>
      <c r="AE155" s="475">
        <v>7</v>
      </c>
      <c r="AF155" s="464">
        <f t="shared" si="269"/>
        <v>82.18</v>
      </c>
      <c r="AG155" s="476">
        <f t="shared" si="278"/>
        <v>5.6748304214552505E-3</v>
      </c>
      <c r="AI155" s="470"/>
      <c r="AJ155" s="463">
        <f t="shared" si="270"/>
        <v>0</v>
      </c>
      <c r="AK155" s="471">
        <f t="shared" si="279"/>
        <v>0</v>
      </c>
      <c r="AM155" s="486">
        <f t="shared" si="271"/>
        <v>7</v>
      </c>
      <c r="AN155" s="464">
        <f t="shared" si="272"/>
        <v>82.18</v>
      </c>
      <c r="AO155" s="471">
        <f t="shared" si="242"/>
        <v>1</v>
      </c>
      <c r="AP155" s="521">
        <f t="shared" si="253"/>
        <v>0</v>
      </c>
      <c r="AR155" s="53">
        <f t="shared" si="254"/>
        <v>0</v>
      </c>
      <c r="AT155" s="53"/>
      <c r="AU155" s="53"/>
      <c r="AV155" s="53"/>
      <c r="AW155" s="53"/>
      <c r="AX155" s="53"/>
      <c r="AY155" s="53"/>
      <c r="AZ155" s="53"/>
      <c r="BA155" s="53"/>
      <c r="BB155" s="53"/>
      <c r="BC155" s="53"/>
      <c r="BD155" s="53"/>
      <c r="BE155" s="53"/>
      <c r="BF155" s="53"/>
      <c r="BG155" s="53"/>
      <c r="BH155" s="53"/>
      <c r="BI155" s="53"/>
      <c r="BJ155" s="53"/>
      <c r="BK155" s="53"/>
      <c r="BL155" s="53"/>
      <c r="BM155" s="53"/>
      <c r="BN155" s="53"/>
      <c r="BO155" s="53"/>
      <c r="BP155" s="53"/>
      <c r="BQ155" s="53"/>
      <c r="BR155" s="53"/>
      <c r="BS155" s="53"/>
      <c r="BT155" s="53"/>
      <c r="BU155" s="53"/>
      <c r="BV155" s="53"/>
      <c r="BW155" s="53"/>
      <c r="BX155" s="53"/>
      <c r="BY155" s="53"/>
      <c r="BZ155" s="53"/>
      <c r="CA155" s="53"/>
      <c r="CB155" s="53"/>
      <c r="CC155" s="53"/>
      <c r="CD155" s="53"/>
      <c r="CE155" s="53"/>
      <c r="CF155" s="53"/>
      <c r="CG155" s="53"/>
      <c r="CH155" s="53"/>
      <c r="CI155" s="53"/>
      <c r="CJ155" s="53"/>
      <c r="CK155" s="53"/>
      <c r="CL155" s="53"/>
      <c r="CM155" s="53"/>
      <c r="CN155" s="53"/>
      <c r="CO155" s="53"/>
      <c r="CP155" s="53"/>
      <c r="CQ155" s="53"/>
      <c r="CR155" s="53"/>
      <c r="CS155" s="53"/>
      <c r="CT155" s="53"/>
      <c r="CU155" s="53"/>
      <c r="CV155" s="53"/>
      <c r="CW155" s="53"/>
      <c r="CX155" s="53"/>
      <c r="CY155" s="53"/>
      <c r="CZ155" s="53"/>
      <c r="DA155" s="53"/>
      <c r="DB155" s="53"/>
      <c r="DC155" s="53"/>
      <c r="DD155" s="53"/>
      <c r="DE155" s="53"/>
      <c r="DF155" s="53"/>
      <c r="DG155" s="53"/>
      <c r="DH155" s="53"/>
      <c r="DI155" s="53"/>
      <c r="DJ155" s="53"/>
      <c r="DK155" s="53"/>
      <c r="DL155" s="53"/>
      <c r="DM155" s="53"/>
      <c r="DN155" s="53"/>
      <c r="DO155" s="53"/>
      <c r="DP155" s="53"/>
      <c r="DQ155" s="53"/>
      <c r="DR155" s="53"/>
      <c r="DS155" s="53"/>
      <c r="DT155" s="53"/>
      <c r="DU155" s="53"/>
      <c r="DV155" s="53"/>
      <c r="DW155" s="53"/>
      <c r="DX155" s="53"/>
      <c r="DY155" s="53"/>
      <c r="DZ155" s="53"/>
      <c r="EA155" s="53"/>
      <c r="EB155" s="53"/>
      <c r="EC155" s="53"/>
      <c r="ED155" s="53"/>
      <c r="EE155" s="53"/>
      <c r="EF155" s="53"/>
      <c r="EG155" s="53"/>
      <c r="EH155" s="53"/>
      <c r="EI155" s="53"/>
      <c r="EJ155" s="53"/>
      <c r="EK155" s="53"/>
      <c r="EL155" s="53"/>
      <c r="EM155" s="53"/>
      <c r="EN155" s="53"/>
      <c r="EO155" s="53"/>
      <c r="EP155" s="53"/>
      <c r="EQ155" s="53"/>
      <c r="ER155" s="53"/>
      <c r="ES155" s="53"/>
      <c r="ET155" s="53"/>
      <c r="EU155" s="53"/>
      <c r="EV155" s="53"/>
      <c r="EW155" s="53"/>
      <c r="EX155" s="53"/>
      <c r="EY155" s="53"/>
      <c r="EZ155" s="53"/>
      <c r="FA155" s="53"/>
      <c r="FB155" s="53"/>
      <c r="FC155" s="53"/>
      <c r="FD155" s="53"/>
      <c r="FE155" s="53"/>
      <c r="FF155" s="53"/>
      <c r="FG155" s="53"/>
      <c r="FH155" s="53"/>
      <c r="FI155" s="53"/>
      <c r="FJ155" s="53"/>
      <c r="FK155" s="53"/>
      <c r="FL155" s="53"/>
      <c r="FM155" s="53"/>
      <c r="FN155" s="53"/>
      <c r="FO155" s="53"/>
      <c r="FP155" s="53"/>
      <c r="FQ155" s="53"/>
      <c r="FR155" s="53"/>
      <c r="FS155" s="53"/>
      <c r="FT155" s="53"/>
      <c r="FU155" s="53"/>
      <c r="FV155" s="53"/>
      <c r="FW155" s="53"/>
      <c r="FX155" s="53"/>
      <c r="FY155" s="53"/>
      <c r="FZ155" s="53"/>
      <c r="GA155" s="53"/>
      <c r="GB155" s="53"/>
      <c r="GC155" s="53"/>
      <c r="GD155" s="53"/>
      <c r="GE155" s="53"/>
      <c r="GF155" s="53"/>
      <c r="GG155" s="53"/>
      <c r="GH155" s="53"/>
      <c r="GI155" s="53"/>
      <c r="GJ155" s="53"/>
      <c r="GK155" s="53"/>
      <c r="GL155" s="53"/>
      <c r="GM155" s="53"/>
      <c r="GN155" s="53"/>
      <c r="GO155" s="53"/>
      <c r="GP155" s="53"/>
      <c r="GQ155" s="53"/>
      <c r="GR155" s="53"/>
      <c r="GS155" s="53"/>
      <c r="GT155" s="53"/>
      <c r="GU155" s="53"/>
      <c r="GV155" s="53"/>
      <c r="GW155" s="53"/>
      <c r="GX155" s="53"/>
      <c r="GY155" s="53"/>
      <c r="GZ155" s="53"/>
      <c r="HA155" s="53"/>
      <c r="HB155" s="53"/>
      <c r="HC155" s="53"/>
      <c r="HD155" s="53"/>
      <c r="HE155" s="53"/>
      <c r="HF155" s="53"/>
      <c r="HG155" s="53"/>
      <c r="HH155" s="53"/>
      <c r="HI155" s="53"/>
      <c r="HJ155" s="53"/>
      <c r="HK155" s="53"/>
      <c r="HL155" s="53"/>
      <c r="HM155" s="53"/>
      <c r="HN155" s="53"/>
      <c r="HO155" s="53"/>
      <c r="HP155" s="53"/>
      <c r="HQ155" s="53"/>
      <c r="HR155" s="53"/>
      <c r="HS155" s="53"/>
      <c r="HT155" s="53"/>
      <c r="HU155" s="53"/>
      <c r="HV155" s="53"/>
      <c r="HW155" s="53"/>
      <c r="HX155" s="53"/>
      <c r="HY155" s="53"/>
      <c r="HZ155" s="53"/>
      <c r="IA155" s="53"/>
      <c r="IB155" s="53"/>
      <c r="IC155" s="53"/>
      <c r="ID155" s="53"/>
      <c r="IE155" s="53"/>
      <c r="IF155" s="53"/>
      <c r="IG155" s="53"/>
      <c r="IH155" s="53"/>
      <c r="II155" s="53"/>
      <c r="IJ155" s="53"/>
      <c r="IK155" s="53"/>
      <c r="IL155" s="53"/>
    </row>
    <row r="156" spans="1:246" ht="20.100000000000001" customHeight="1">
      <c r="A156" s="480" t="s">
        <v>912</v>
      </c>
      <c r="B156" s="437" t="s">
        <v>912</v>
      </c>
      <c r="C156" s="457" t="s">
        <v>1184</v>
      </c>
      <c r="D156" s="458" t="s">
        <v>1238</v>
      </c>
      <c r="E156" s="441">
        <v>10.25</v>
      </c>
      <c r="F156" s="440" t="s">
        <v>921</v>
      </c>
      <c r="G156" s="441">
        <v>5</v>
      </c>
      <c r="H156" s="442">
        <f t="shared" si="262"/>
        <v>51.25</v>
      </c>
      <c r="I156" s="481">
        <f t="shared" si="263"/>
        <v>1.005795952853478E-4</v>
      </c>
      <c r="K156" s="470"/>
      <c r="L156" s="463">
        <f t="shared" si="264"/>
        <v>0</v>
      </c>
      <c r="M156" s="471">
        <f t="shared" si="273"/>
        <v>0</v>
      </c>
      <c r="O156" s="475"/>
      <c r="P156" s="464">
        <f t="shared" si="265"/>
        <v>0</v>
      </c>
      <c r="Q156" s="476">
        <f t="shared" si="274"/>
        <v>0</v>
      </c>
      <c r="S156" s="470"/>
      <c r="T156" s="463">
        <f t="shared" si="266"/>
        <v>0</v>
      </c>
      <c r="U156" s="471">
        <f t="shared" si="275"/>
        <v>0</v>
      </c>
      <c r="W156" s="475"/>
      <c r="X156" s="464">
        <f t="shared" si="267"/>
        <v>0</v>
      </c>
      <c r="Y156" s="476">
        <f t="shared" si="276"/>
        <v>0</v>
      </c>
      <c r="AA156" s="470"/>
      <c r="AB156" s="463">
        <f t="shared" si="268"/>
        <v>0</v>
      </c>
      <c r="AC156" s="471">
        <f t="shared" si="277"/>
        <v>0</v>
      </c>
      <c r="AE156" s="475">
        <v>5</v>
      </c>
      <c r="AF156" s="464">
        <f t="shared" si="269"/>
        <v>51.25</v>
      </c>
      <c r="AG156" s="476">
        <f t="shared" si="278"/>
        <v>3.5390004757797711E-3</v>
      </c>
      <c r="AI156" s="470"/>
      <c r="AJ156" s="463">
        <f t="shared" si="270"/>
        <v>0</v>
      </c>
      <c r="AK156" s="471">
        <f t="shared" si="279"/>
        <v>0</v>
      </c>
      <c r="AM156" s="486">
        <f t="shared" si="271"/>
        <v>5</v>
      </c>
      <c r="AN156" s="464">
        <f t="shared" si="272"/>
        <v>51.25</v>
      </c>
      <c r="AO156" s="471">
        <f t="shared" si="242"/>
        <v>1</v>
      </c>
      <c r="AP156" s="521">
        <f t="shared" si="253"/>
        <v>0</v>
      </c>
      <c r="AR156" s="53">
        <f t="shared" si="254"/>
        <v>0</v>
      </c>
      <c r="AT156" s="53"/>
      <c r="AU156" s="53"/>
      <c r="AV156" s="53"/>
      <c r="AW156" s="53"/>
      <c r="AX156" s="53"/>
      <c r="AY156" s="53"/>
      <c r="AZ156" s="53"/>
      <c r="BA156" s="53"/>
      <c r="BB156" s="53"/>
      <c r="BC156" s="53"/>
      <c r="BD156" s="53"/>
      <c r="BE156" s="53"/>
      <c r="BF156" s="53"/>
      <c r="BG156" s="53"/>
      <c r="BH156" s="53"/>
      <c r="BI156" s="53"/>
      <c r="BJ156" s="53"/>
      <c r="BK156" s="53"/>
      <c r="BL156" s="53"/>
      <c r="BM156" s="53"/>
      <c r="BN156" s="53"/>
      <c r="BO156" s="53"/>
      <c r="BP156" s="53"/>
      <c r="BQ156" s="53"/>
      <c r="BR156" s="53"/>
      <c r="BS156" s="53"/>
      <c r="BT156" s="53"/>
      <c r="BU156" s="53"/>
      <c r="BV156" s="53"/>
      <c r="BW156" s="53"/>
      <c r="BX156" s="53"/>
      <c r="BY156" s="53"/>
      <c r="BZ156" s="53"/>
      <c r="CA156" s="53"/>
      <c r="CB156" s="53"/>
      <c r="CC156" s="53"/>
      <c r="CD156" s="53"/>
      <c r="CE156" s="53"/>
      <c r="CF156" s="53"/>
      <c r="CG156" s="53"/>
      <c r="CH156" s="53"/>
      <c r="CI156" s="53"/>
      <c r="CJ156" s="53"/>
      <c r="CK156" s="53"/>
      <c r="CL156" s="53"/>
      <c r="CM156" s="53"/>
      <c r="CN156" s="53"/>
      <c r="CO156" s="53"/>
      <c r="CP156" s="53"/>
      <c r="CQ156" s="53"/>
      <c r="CR156" s="53"/>
      <c r="CS156" s="53"/>
      <c r="CT156" s="53"/>
      <c r="CU156" s="53"/>
      <c r="CV156" s="53"/>
      <c r="CW156" s="53"/>
      <c r="CX156" s="53"/>
      <c r="CY156" s="53"/>
      <c r="CZ156" s="53"/>
      <c r="DA156" s="53"/>
      <c r="DB156" s="53"/>
      <c r="DC156" s="53"/>
      <c r="DD156" s="53"/>
      <c r="DE156" s="53"/>
      <c r="DF156" s="53"/>
      <c r="DG156" s="53"/>
      <c r="DH156" s="53"/>
      <c r="DI156" s="53"/>
      <c r="DJ156" s="53"/>
      <c r="DK156" s="53"/>
      <c r="DL156" s="53"/>
      <c r="DM156" s="53"/>
      <c r="DN156" s="53"/>
      <c r="DO156" s="53"/>
      <c r="DP156" s="53"/>
      <c r="DQ156" s="53"/>
      <c r="DR156" s="53"/>
      <c r="DS156" s="53"/>
      <c r="DT156" s="53"/>
      <c r="DU156" s="53"/>
      <c r="DV156" s="53"/>
      <c r="DW156" s="53"/>
      <c r="DX156" s="53"/>
      <c r="DY156" s="53"/>
      <c r="DZ156" s="53"/>
      <c r="EA156" s="53"/>
      <c r="EB156" s="53"/>
      <c r="EC156" s="53"/>
      <c r="ED156" s="53"/>
      <c r="EE156" s="53"/>
      <c r="EF156" s="53"/>
      <c r="EG156" s="53"/>
      <c r="EH156" s="53"/>
      <c r="EI156" s="53"/>
      <c r="EJ156" s="53"/>
      <c r="EK156" s="53"/>
      <c r="EL156" s="53"/>
      <c r="EM156" s="53"/>
      <c r="EN156" s="53"/>
      <c r="EO156" s="53"/>
      <c r="EP156" s="53"/>
      <c r="EQ156" s="53"/>
      <c r="ER156" s="53"/>
      <c r="ES156" s="53"/>
      <c r="ET156" s="53"/>
      <c r="EU156" s="53"/>
      <c r="EV156" s="53"/>
      <c r="EW156" s="53"/>
      <c r="EX156" s="53"/>
      <c r="EY156" s="53"/>
      <c r="EZ156" s="53"/>
      <c r="FA156" s="53"/>
      <c r="FB156" s="53"/>
      <c r="FC156" s="53"/>
      <c r="FD156" s="53"/>
      <c r="FE156" s="53"/>
      <c r="FF156" s="53"/>
      <c r="FG156" s="53"/>
      <c r="FH156" s="53"/>
      <c r="FI156" s="53"/>
      <c r="FJ156" s="53"/>
      <c r="FK156" s="53"/>
      <c r="FL156" s="53"/>
      <c r="FM156" s="53"/>
      <c r="FN156" s="53"/>
      <c r="FO156" s="53"/>
      <c r="FP156" s="53"/>
      <c r="FQ156" s="53"/>
      <c r="FR156" s="53"/>
      <c r="FS156" s="53"/>
      <c r="FT156" s="53"/>
      <c r="FU156" s="53"/>
      <c r="FV156" s="53"/>
      <c r="FW156" s="53"/>
      <c r="FX156" s="53"/>
      <c r="FY156" s="53"/>
      <c r="FZ156" s="53"/>
      <c r="GA156" s="53"/>
      <c r="GB156" s="53"/>
      <c r="GC156" s="53"/>
      <c r="GD156" s="53"/>
      <c r="GE156" s="53"/>
      <c r="GF156" s="53"/>
      <c r="GG156" s="53"/>
      <c r="GH156" s="53"/>
      <c r="GI156" s="53"/>
      <c r="GJ156" s="53"/>
      <c r="GK156" s="53"/>
      <c r="GL156" s="53"/>
      <c r="GM156" s="53"/>
      <c r="GN156" s="53"/>
      <c r="GO156" s="53"/>
      <c r="GP156" s="53"/>
      <c r="GQ156" s="53"/>
      <c r="GR156" s="53"/>
      <c r="GS156" s="53"/>
      <c r="GT156" s="53"/>
      <c r="GU156" s="53"/>
      <c r="GV156" s="53"/>
      <c r="GW156" s="53"/>
      <c r="GX156" s="53"/>
      <c r="GY156" s="53"/>
      <c r="GZ156" s="53"/>
      <c r="HA156" s="53"/>
      <c r="HB156" s="53"/>
      <c r="HC156" s="53"/>
      <c r="HD156" s="53"/>
      <c r="HE156" s="53"/>
      <c r="HF156" s="53"/>
      <c r="HG156" s="53"/>
      <c r="HH156" s="53"/>
      <c r="HI156" s="53"/>
      <c r="HJ156" s="53"/>
      <c r="HK156" s="53"/>
      <c r="HL156" s="53"/>
      <c r="HM156" s="53"/>
      <c r="HN156" s="53"/>
      <c r="HO156" s="53"/>
      <c r="HP156" s="53"/>
      <c r="HQ156" s="53"/>
      <c r="HR156" s="53"/>
      <c r="HS156" s="53"/>
      <c r="HT156" s="53"/>
      <c r="HU156" s="53"/>
      <c r="HV156" s="53"/>
      <c r="HW156" s="53"/>
      <c r="HX156" s="53"/>
      <c r="HY156" s="53"/>
      <c r="HZ156" s="53"/>
      <c r="IA156" s="53"/>
      <c r="IB156" s="53"/>
      <c r="IC156" s="53"/>
      <c r="ID156" s="53"/>
      <c r="IE156" s="53"/>
      <c r="IF156" s="53"/>
      <c r="IG156" s="53"/>
      <c r="IH156" s="53"/>
      <c r="II156" s="53"/>
      <c r="IJ156" s="53"/>
      <c r="IK156" s="53"/>
      <c r="IL156" s="53"/>
    </row>
    <row r="157" spans="1:246" ht="20.100000000000001" customHeight="1">
      <c r="A157" s="480" t="s">
        <v>912</v>
      </c>
      <c r="B157" s="437" t="s">
        <v>912</v>
      </c>
      <c r="C157" s="457" t="s">
        <v>1185</v>
      </c>
      <c r="D157" s="458" t="s">
        <v>1239</v>
      </c>
      <c r="E157" s="441">
        <v>11.31</v>
      </c>
      <c r="F157" s="440" t="s">
        <v>921</v>
      </c>
      <c r="G157" s="441">
        <v>5</v>
      </c>
      <c r="H157" s="442">
        <f t="shared" si="262"/>
        <v>56.550000000000004</v>
      </c>
      <c r="I157" s="481">
        <f t="shared" si="263"/>
        <v>1.1098099733436914E-4</v>
      </c>
      <c r="K157" s="470"/>
      <c r="L157" s="463">
        <f t="shared" si="264"/>
        <v>0</v>
      </c>
      <c r="M157" s="471">
        <f t="shared" si="273"/>
        <v>0</v>
      </c>
      <c r="O157" s="475"/>
      <c r="P157" s="464">
        <f t="shared" si="265"/>
        <v>0</v>
      </c>
      <c r="Q157" s="476">
        <f t="shared" si="274"/>
        <v>0</v>
      </c>
      <c r="S157" s="470"/>
      <c r="T157" s="463">
        <f t="shared" si="266"/>
        <v>0</v>
      </c>
      <c r="U157" s="471">
        <f t="shared" si="275"/>
        <v>0</v>
      </c>
      <c r="W157" s="475"/>
      <c r="X157" s="464">
        <f t="shared" si="267"/>
        <v>0</v>
      </c>
      <c r="Y157" s="476">
        <f t="shared" si="276"/>
        <v>0</v>
      </c>
      <c r="AA157" s="470"/>
      <c r="AB157" s="463">
        <f t="shared" si="268"/>
        <v>0</v>
      </c>
      <c r="AC157" s="471">
        <f t="shared" si="277"/>
        <v>0</v>
      </c>
      <c r="AE157" s="475">
        <v>5</v>
      </c>
      <c r="AF157" s="464">
        <f t="shared" si="269"/>
        <v>56.550000000000004</v>
      </c>
      <c r="AG157" s="476">
        <f t="shared" si="278"/>
        <v>3.9049849152262644E-3</v>
      </c>
      <c r="AI157" s="470"/>
      <c r="AJ157" s="463">
        <f t="shared" si="270"/>
        <v>0</v>
      </c>
      <c r="AK157" s="471">
        <f t="shared" si="279"/>
        <v>0</v>
      </c>
      <c r="AM157" s="486">
        <f t="shared" si="271"/>
        <v>5</v>
      </c>
      <c r="AN157" s="464">
        <f t="shared" si="272"/>
        <v>56.550000000000004</v>
      </c>
      <c r="AO157" s="471">
        <f t="shared" si="242"/>
        <v>1</v>
      </c>
      <c r="AP157" s="521">
        <f t="shared" si="253"/>
        <v>0</v>
      </c>
      <c r="AR157" s="53">
        <f t="shared" si="254"/>
        <v>0</v>
      </c>
      <c r="AT157" s="53"/>
      <c r="AU157" s="53"/>
      <c r="AV157" s="53"/>
      <c r="AW157" s="53"/>
      <c r="AX157" s="53"/>
      <c r="AY157" s="53"/>
      <c r="AZ157" s="53"/>
      <c r="BA157" s="53"/>
      <c r="BB157" s="53"/>
      <c r="BC157" s="53"/>
      <c r="BD157" s="53"/>
      <c r="BE157" s="53"/>
      <c r="BF157" s="53"/>
      <c r="BG157" s="53"/>
      <c r="BH157" s="53"/>
      <c r="BI157" s="53"/>
      <c r="BJ157" s="53"/>
      <c r="BK157" s="53"/>
      <c r="BL157" s="53"/>
      <c r="BM157" s="53"/>
      <c r="BN157" s="53"/>
      <c r="BO157" s="53"/>
      <c r="BP157" s="53"/>
      <c r="BQ157" s="53"/>
      <c r="BR157" s="53"/>
      <c r="BS157" s="53"/>
      <c r="BT157" s="53"/>
      <c r="BU157" s="53"/>
      <c r="BV157" s="53"/>
      <c r="BW157" s="53"/>
      <c r="BX157" s="53"/>
      <c r="BY157" s="53"/>
      <c r="BZ157" s="53"/>
      <c r="CA157" s="53"/>
      <c r="CB157" s="53"/>
      <c r="CC157" s="53"/>
      <c r="CD157" s="53"/>
      <c r="CE157" s="53"/>
      <c r="CF157" s="53"/>
      <c r="CG157" s="53"/>
      <c r="CH157" s="53"/>
      <c r="CI157" s="53"/>
      <c r="CJ157" s="53"/>
      <c r="CK157" s="53"/>
      <c r="CL157" s="53"/>
      <c r="CM157" s="53"/>
      <c r="CN157" s="53"/>
      <c r="CO157" s="53"/>
      <c r="CP157" s="53"/>
      <c r="CQ157" s="53"/>
      <c r="CR157" s="53"/>
      <c r="CS157" s="53"/>
      <c r="CT157" s="53"/>
      <c r="CU157" s="53"/>
      <c r="CV157" s="53"/>
      <c r="CW157" s="53"/>
      <c r="CX157" s="53"/>
      <c r="CY157" s="53"/>
      <c r="CZ157" s="53"/>
      <c r="DA157" s="53"/>
      <c r="DB157" s="53"/>
      <c r="DC157" s="53"/>
      <c r="DD157" s="53"/>
      <c r="DE157" s="53"/>
      <c r="DF157" s="53"/>
      <c r="DG157" s="53"/>
      <c r="DH157" s="53"/>
      <c r="DI157" s="53"/>
      <c r="DJ157" s="53"/>
      <c r="DK157" s="53"/>
      <c r="DL157" s="53"/>
      <c r="DM157" s="53"/>
      <c r="DN157" s="53"/>
      <c r="DO157" s="53"/>
      <c r="DP157" s="53"/>
      <c r="DQ157" s="53"/>
      <c r="DR157" s="53"/>
      <c r="DS157" s="53"/>
      <c r="DT157" s="53"/>
      <c r="DU157" s="53"/>
      <c r="DV157" s="53"/>
      <c r="DW157" s="53"/>
      <c r="DX157" s="53"/>
      <c r="DY157" s="53"/>
      <c r="DZ157" s="53"/>
      <c r="EA157" s="53"/>
      <c r="EB157" s="53"/>
      <c r="EC157" s="53"/>
      <c r="ED157" s="53"/>
      <c r="EE157" s="53"/>
      <c r="EF157" s="53"/>
      <c r="EG157" s="53"/>
      <c r="EH157" s="53"/>
      <c r="EI157" s="53"/>
      <c r="EJ157" s="53"/>
      <c r="EK157" s="53"/>
      <c r="EL157" s="53"/>
      <c r="EM157" s="53"/>
      <c r="EN157" s="53"/>
      <c r="EO157" s="53"/>
      <c r="EP157" s="53"/>
      <c r="EQ157" s="53"/>
      <c r="ER157" s="53"/>
      <c r="ES157" s="53"/>
      <c r="ET157" s="53"/>
      <c r="EU157" s="53"/>
      <c r="EV157" s="53"/>
      <c r="EW157" s="53"/>
      <c r="EX157" s="53"/>
      <c r="EY157" s="53"/>
      <c r="EZ157" s="53"/>
      <c r="FA157" s="53"/>
      <c r="FB157" s="53"/>
      <c r="FC157" s="53"/>
      <c r="FD157" s="53"/>
      <c r="FE157" s="53"/>
      <c r="FF157" s="53"/>
      <c r="FG157" s="53"/>
      <c r="FH157" s="53"/>
      <c r="FI157" s="53"/>
      <c r="FJ157" s="53"/>
      <c r="FK157" s="53"/>
      <c r="FL157" s="53"/>
      <c r="FM157" s="53"/>
      <c r="FN157" s="53"/>
      <c r="FO157" s="53"/>
      <c r="FP157" s="53"/>
      <c r="FQ157" s="53"/>
      <c r="FR157" s="53"/>
      <c r="FS157" s="53"/>
      <c r="FT157" s="53"/>
      <c r="FU157" s="53"/>
      <c r="FV157" s="53"/>
      <c r="FW157" s="53"/>
      <c r="FX157" s="53"/>
      <c r="FY157" s="53"/>
      <c r="FZ157" s="53"/>
      <c r="GA157" s="53"/>
      <c r="GB157" s="53"/>
      <c r="GC157" s="53"/>
      <c r="GD157" s="53"/>
      <c r="GE157" s="53"/>
      <c r="GF157" s="53"/>
      <c r="GG157" s="53"/>
      <c r="GH157" s="53"/>
      <c r="GI157" s="53"/>
      <c r="GJ157" s="53"/>
      <c r="GK157" s="53"/>
      <c r="GL157" s="53"/>
      <c r="GM157" s="53"/>
      <c r="GN157" s="53"/>
      <c r="GO157" s="53"/>
      <c r="GP157" s="53"/>
      <c r="GQ157" s="53"/>
      <c r="GR157" s="53"/>
      <c r="GS157" s="53"/>
      <c r="GT157" s="53"/>
      <c r="GU157" s="53"/>
      <c r="GV157" s="53"/>
      <c r="GW157" s="53"/>
      <c r="GX157" s="53"/>
      <c r="GY157" s="53"/>
      <c r="GZ157" s="53"/>
      <c r="HA157" s="53"/>
      <c r="HB157" s="53"/>
      <c r="HC157" s="53"/>
      <c r="HD157" s="53"/>
      <c r="HE157" s="53"/>
      <c r="HF157" s="53"/>
      <c r="HG157" s="53"/>
      <c r="HH157" s="53"/>
      <c r="HI157" s="53"/>
      <c r="HJ157" s="53"/>
      <c r="HK157" s="53"/>
      <c r="HL157" s="53"/>
      <c r="HM157" s="53"/>
      <c r="HN157" s="53"/>
      <c r="HO157" s="53"/>
      <c r="HP157" s="53"/>
      <c r="HQ157" s="53"/>
      <c r="HR157" s="53"/>
      <c r="HS157" s="53"/>
      <c r="HT157" s="53"/>
      <c r="HU157" s="53"/>
      <c r="HV157" s="53"/>
      <c r="HW157" s="53"/>
      <c r="HX157" s="53"/>
      <c r="HY157" s="53"/>
      <c r="HZ157" s="53"/>
      <c r="IA157" s="53"/>
      <c r="IB157" s="53"/>
      <c r="IC157" s="53"/>
      <c r="ID157" s="53"/>
      <c r="IE157" s="53"/>
      <c r="IF157" s="53"/>
      <c r="IG157" s="53"/>
      <c r="IH157" s="53"/>
      <c r="II157" s="53"/>
      <c r="IJ157" s="53"/>
      <c r="IK157" s="53"/>
      <c r="IL157" s="53"/>
    </row>
    <row r="158" spans="1:246" ht="20.100000000000001" customHeight="1">
      <c r="A158" s="480" t="s">
        <v>912</v>
      </c>
      <c r="B158" s="437" t="s">
        <v>912</v>
      </c>
      <c r="C158" s="457" t="s">
        <v>1186</v>
      </c>
      <c r="D158" s="458" t="s">
        <v>1240</v>
      </c>
      <c r="E158" s="441">
        <v>11.31</v>
      </c>
      <c r="F158" s="440" t="s">
        <v>921</v>
      </c>
      <c r="G158" s="441">
        <v>8</v>
      </c>
      <c r="H158" s="442">
        <f t="shared" si="262"/>
        <v>90.48</v>
      </c>
      <c r="I158" s="481">
        <f t="shared" si="263"/>
        <v>1.7756959573499062E-4</v>
      </c>
      <c r="K158" s="470"/>
      <c r="L158" s="463">
        <f t="shared" si="264"/>
        <v>0</v>
      </c>
      <c r="M158" s="471">
        <f t="shared" si="273"/>
        <v>0</v>
      </c>
      <c r="O158" s="475"/>
      <c r="P158" s="464">
        <f t="shared" si="265"/>
        <v>0</v>
      </c>
      <c r="Q158" s="476">
        <f t="shared" si="274"/>
        <v>0</v>
      </c>
      <c r="S158" s="470"/>
      <c r="T158" s="463">
        <f t="shared" si="266"/>
        <v>0</v>
      </c>
      <c r="U158" s="471">
        <f t="shared" si="275"/>
        <v>0</v>
      </c>
      <c r="W158" s="475"/>
      <c r="X158" s="464">
        <f t="shared" si="267"/>
        <v>0</v>
      </c>
      <c r="Y158" s="476">
        <f t="shared" si="276"/>
        <v>0</v>
      </c>
      <c r="AA158" s="470"/>
      <c r="AB158" s="463">
        <f t="shared" si="268"/>
        <v>0</v>
      </c>
      <c r="AC158" s="471">
        <f t="shared" si="277"/>
        <v>0</v>
      </c>
      <c r="AE158" s="475">
        <v>8</v>
      </c>
      <c r="AF158" s="464">
        <f t="shared" si="269"/>
        <v>90.48</v>
      </c>
      <c r="AG158" s="476">
        <f t="shared" si="278"/>
        <v>6.2479758643620232E-3</v>
      </c>
      <c r="AI158" s="470"/>
      <c r="AJ158" s="463">
        <f t="shared" si="270"/>
        <v>0</v>
      </c>
      <c r="AK158" s="471">
        <f t="shared" si="279"/>
        <v>0</v>
      </c>
      <c r="AM158" s="486">
        <f t="shared" si="271"/>
        <v>8</v>
      </c>
      <c r="AN158" s="464">
        <f t="shared" si="272"/>
        <v>90.48</v>
      </c>
      <c r="AO158" s="471">
        <f t="shared" si="242"/>
        <v>1</v>
      </c>
      <c r="AP158" s="521">
        <f t="shared" si="253"/>
        <v>0</v>
      </c>
      <c r="AR158" s="53">
        <f t="shared" si="254"/>
        <v>0</v>
      </c>
      <c r="AT158" s="53"/>
      <c r="AU158" s="53"/>
      <c r="AV158" s="53"/>
      <c r="AW158" s="53"/>
      <c r="AX158" s="53"/>
      <c r="AY158" s="53"/>
      <c r="AZ158" s="53"/>
      <c r="BA158" s="53"/>
      <c r="BB158" s="53"/>
      <c r="BC158" s="53"/>
      <c r="BD158" s="53"/>
      <c r="BE158" s="53"/>
      <c r="BF158" s="53"/>
      <c r="BG158" s="53"/>
      <c r="BH158" s="53"/>
      <c r="BI158" s="53"/>
      <c r="BJ158" s="53"/>
      <c r="BK158" s="53"/>
      <c r="BL158" s="53"/>
      <c r="BM158" s="53"/>
      <c r="BN158" s="53"/>
      <c r="BO158" s="53"/>
      <c r="BP158" s="53"/>
      <c r="BQ158" s="53"/>
      <c r="BR158" s="53"/>
      <c r="BS158" s="53"/>
      <c r="BT158" s="53"/>
      <c r="BU158" s="53"/>
      <c r="BV158" s="53"/>
      <c r="BW158" s="53"/>
      <c r="BX158" s="53"/>
      <c r="BY158" s="53"/>
      <c r="BZ158" s="53"/>
      <c r="CA158" s="53"/>
      <c r="CB158" s="53"/>
      <c r="CC158" s="53"/>
      <c r="CD158" s="53"/>
      <c r="CE158" s="53"/>
      <c r="CF158" s="53"/>
      <c r="CG158" s="53"/>
      <c r="CH158" s="53"/>
      <c r="CI158" s="53"/>
      <c r="CJ158" s="53"/>
      <c r="CK158" s="53"/>
      <c r="CL158" s="53"/>
      <c r="CM158" s="53"/>
      <c r="CN158" s="53"/>
      <c r="CO158" s="53"/>
      <c r="CP158" s="53"/>
      <c r="CQ158" s="53"/>
      <c r="CR158" s="53"/>
      <c r="CS158" s="53"/>
      <c r="CT158" s="53"/>
      <c r="CU158" s="53"/>
      <c r="CV158" s="53"/>
      <c r="CW158" s="53"/>
      <c r="CX158" s="53"/>
      <c r="CY158" s="53"/>
      <c r="CZ158" s="53"/>
      <c r="DA158" s="53"/>
      <c r="DB158" s="53"/>
      <c r="DC158" s="53"/>
      <c r="DD158" s="53"/>
      <c r="DE158" s="53"/>
      <c r="DF158" s="53"/>
      <c r="DG158" s="53"/>
      <c r="DH158" s="53"/>
      <c r="DI158" s="53"/>
      <c r="DJ158" s="53"/>
      <c r="DK158" s="53"/>
      <c r="DL158" s="53"/>
      <c r="DM158" s="53"/>
      <c r="DN158" s="53"/>
      <c r="DO158" s="53"/>
      <c r="DP158" s="53"/>
      <c r="DQ158" s="53"/>
      <c r="DR158" s="53"/>
      <c r="DS158" s="53"/>
      <c r="DT158" s="53"/>
      <c r="DU158" s="53"/>
      <c r="DV158" s="53"/>
      <c r="DW158" s="53"/>
      <c r="DX158" s="53"/>
      <c r="DY158" s="53"/>
      <c r="DZ158" s="53"/>
      <c r="EA158" s="53"/>
      <c r="EB158" s="53"/>
      <c r="EC158" s="53"/>
      <c r="ED158" s="53"/>
      <c r="EE158" s="53"/>
      <c r="EF158" s="53"/>
      <c r="EG158" s="53"/>
      <c r="EH158" s="53"/>
      <c r="EI158" s="53"/>
      <c r="EJ158" s="53"/>
      <c r="EK158" s="53"/>
      <c r="EL158" s="53"/>
      <c r="EM158" s="53"/>
      <c r="EN158" s="53"/>
      <c r="EO158" s="53"/>
      <c r="EP158" s="53"/>
      <c r="EQ158" s="53"/>
      <c r="ER158" s="53"/>
      <c r="ES158" s="53"/>
      <c r="ET158" s="53"/>
      <c r="EU158" s="53"/>
      <c r="EV158" s="53"/>
      <c r="EW158" s="53"/>
      <c r="EX158" s="53"/>
      <c r="EY158" s="53"/>
      <c r="EZ158" s="53"/>
      <c r="FA158" s="53"/>
      <c r="FB158" s="53"/>
      <c r="FC158" s="53"/>
      <c r="FD158" s="53"/>
      <c r="FE158" s="53"/>
      <c r="FF158" s="53"/>
      <c r="FG158" s="53"/>
      <c r="FH158" s="53"/>
      <c r="FI158" s="53"/>
      <c r="FJ158" s="53"/>
      <c r="FK158" s="53"/>
      <c r="FL158" s="53"/>
      <c r="FM158" s="53"/>
      <c r="FN158" s="53"/>
      <c r="FO158" s="53"/>
      <c r="FP158" s="53"/>
      <c r="FQ158" s="53"/>
      <c r="FR158" s="53"/>
      <c r="FS158" s="53"/>
      <c r="FT158" s="53"/>
      <c r="FU158" s="53"/>
      <c r="FV158" s="53"/>
      <c r="FW158" s="53"/>
      <c r="FX158" s="53"/>
      <c r="FY158" s="53"/>
      <c r="FZ158" s="53"/>
      <c r="GA158" s="53"/>
      <c r="GB158" s="53"/>
      <c r="GC158" s="53"/>
      <c r="GD158" s="53"/>
      <c r="GE158" s="53"/>
      <c r="GF158" s="53"/>
      <c r="GG158" s="53"/>
      <c r="GH158" s="53"/>
      <c r="GI158" s="53"/>
      <c r="GJ158" s="53"/>
      <c r="GK158" s="53"/>
      <c r="GL158" s="53"/>
      <c r="GM158" s="53"/>
      <c r="GN158" s="53"/>
      <c r="GO158" s="53"/>
      <c r="GP158" s="53"/>
      <c r="GQ158" s="53"/>
      <c r="GR158" s="53"/>
      <c r="GS158" s="53"/>
      <c r="GT158" s="53"/>
      <c r="GU158" s="53"/>
      <c r="GV158" s="53"/>
      <c r="GW158" s="53"/>
      <c r="GX158" s="53"/>
      <c r="GY158" s="53"/>
      <c r="GZ158" s="53"/>
      <c r="HA158" s="53"/>
      <c r="HB158" s="53"/>
      <c r="HC158" s="53"/>
      <c r="HD158" s="53"/>
      <c r="HE158" s="53"/>
      <c r="HF158" s="53"/>
      <c r="HG158" s="53"/>
      <c r="HH158" s="53"/>
      <c r="HI158" s="53"/>
      <c r="HJ158" s="53"/>
      <c r="HK158" s="53"/>
      <c r="HL158" s="53"/>
      <c r="HM158" s="53"/>
      <c r="HN158" s="53"/>
      <c r="HO158" s="53"/>
      <c r="HP158" s="53"/>
      <c r="HQ158" s="53"/>
      <c r="HR158" s="53"/>
      <c r="HS158" s="53"/>
      <c r="HT158" s="53"/>
      <c r="HU158" s="53"/>
      <c r="HV158" s="53"/>
      <c r="HW158" s="53"/>
      <c r="HX158" s="53"/>
      <c r="HY158" s="53"/>
      <c r="HZ158" s="53"/>
      <c r="IA158" s="53"/>
      <c r="IB158" s="53"/>
      <c r="IC158" s="53"/>
      <c r="ID158" s="53"/>
      <c r="IE158" s="53"/>
      <c r="IF158" s="53"/>
      <c r="IG158" s="53"/>
      <c r="IH158" s="53"/>
      <c r="II158" s="53"/>
      <c r="IJ158" s="53"/>
      <c r="IK158" s="53"/>
      <c r="IL158" s="53"/>
    </row>
    <row r="159" spans="1:246" ht="20.100000000000001" customHeight="1">
      <c r="A159" s="480" t="s">
        <v>912</v>
      </c>
      <c r="B159" s="437" t="s">
        <v>912</v>
      </c>
      <c r="C159" s="457" t="s">
        <v>1187</v>
      </c>
      <c r="D159" s="458" t="s">
        <v>1241</v>
      </c>
      <c r="E159" s="441">
        <v>187.71</v>
      </c>
      <c r="F159" s="440" t="s">
        <v>921</v>
      </c>
      <c r="G159" s="441">
        <v>2</v>
      </c>
      <c r="H159" s="442">
        <f t="shared" si="262"/>
        <v>375.42</v>
      </c>
      <c r="I159" s="481">
        <f t="shared" si="263"/>
        <v>7.3677252023463945E-4</v>
      </c>
      <c r="K159" s="470"/>
      <c r="L159" s="463">
        <f t="shared" si="264"/>
        <v>0</v>
      </c>
      <c r="M159" s="471">
        <f t="shared" si="273"/>
        <v>0</v>
      </c>
      <c r="O159" s="475"/>
      <c r="P159" s="464">
        <f t="shared" si="265"/>
        <v>0</v>
      </c>
      <c r="Q159" s="476">
        <f t="shared" si="274"/>
        <v>0</v>
      </c>
      <c r="S159" s="470"/>
      <c r="T159" s="463">
        <f t="shared" si="266"/>
        <v>0</v>
      </c>
      <c r="U159" s="471">
        <f t="shared" si="275"/>
        <v>0</v>
      </c>
      <c r="W159" s="475"/>
      <c r="X159" s="464">
        <f t="shared" si="267"/>
        <v>0</v>
      </c>
      <c r="Y159" s="476">
        <f t="shared" si="276"/>
        <v>0</v>
      </c>
      <c r="AA159" s="470"/>
      <c r="AB159" s="463">
        <f t="shared" si="268"/>
        <v>0</v>
      </c>
      <c r="AC159" s="471">
        <f t="shared" si="277"/>
        <v>0</v>
      </c>
      <c r="AE159" s="475">
        <v>2</v>
      </c>
      <c r="AF159" s="464">
        <f t="shared" si="269"/>
        <v>375.42</v>
      </c>
      <c r="AG159" s="476">
        <f t="shared" si="278"/>
        <v>2.5924127973019351E-2</v>
      </c>
      <c r="AI159" s="470"/>
      <c r="AJ159" s="463">
        <f t="shared" si="270"/>
        <v>0</v>
      </c>
      <c r="AK159" s="471">
        <f t="shared" si="279"/>
        <v>0</v>
      </c>
      <c r="AM159" s="486">
        <f t="shared" si="271"/>
        <v>2</v>
      </c>
      <c r="AN159" s="464">
        <f t="shared" si="272"/>
        <v>375.42</v>
      </c>
      <c r="AO159" s="471">
        <f t="shared" si="242"/>
        <v>1</v>
      </c>
      <c r="AP159" s="521">
        <f t="shared" si="253"/>
        <v>0</v>
      </c>
      <c r="AR159" s="53">
        <f t="shared" si="254"/>
        <v>0</v>
      </c>
      <c r="AT159" s="53"/>
      <c r="AU159" s="53"/>
      <c r="AV159" s="53"/>
      <c r="AW159" s="53"/>
      <c r="AX159" s="53"/>
      <c r="AY159" s="53"/>
      <c r="AZ159" s="53"/>
      <c r="BA159" s="53"/>
      <c r="BB159" s="53"/>
      <c r="BC159" s="53"/>
      <c r="BD159" s="53"/>
      <c r="BE159" s="53"/>
      <c r="BF159" s="53"/>
      <c r="BG159" s="53"/>
      <c r="BH159" s="53"/>
      <c r="BI159" s="53"/>
      <c r="BJ159" s="53"/>
      <c r="BK159" s="53"/>
      <c r="BL159" s="53"/>
      <c r="BM159" s="53"/>
      <c r="BN159" s="53"/>
      <c r="BO159" s="53"/>
      <c r="BP159" s="53"/>
      <c r="BQ159" s="53"/>
      <c r="BR159" s="53"/>
      <c r="BS159" s="53"/>
      <c r="BT159" s="53"/>
      <c r="BU159" s="53"/>
      <c r="BV159" s="53"/>
      <c r="BW159" s="53"/>
      <c r="BX159" s="53"/>
      <c r="BY159" s="53"/>
      <c r="BZ159" s="53"/>
      <c r="CA159" s="53"/>
      <c r="CB159" s="53"/>
      <c r="CC159" s="53"/>
      <c r="CD159" s="53"/>
      <c r="CE159" s="53"/>
      <c r="CF159" s="53"/>
      <c r="CG159" s="53"/>
      <c r="CH159" s="53"/>
      <c r="CI159" s="53"/>
      <c r="CJ159" s="53"/>
      <c r="CK159" s="53"/>
      <c r="CL159" s="53"/>
      <c r="CM159" s="53"/>
      <c r="CN159" s="53"/>
      <c r="CO159" s="53"/>
      <c r="CP159" s="53"/>
      <c r="CQ159" s="53"/>
      <c r="CR159" s="53"/>
      <c r="CS159" s="53"/>
      <c r="CT159" s="53"/>
      <c r="CU159" s="53"/>
      <c r="CV159" s="53"/>
      <c r="CW159" s="53"/>
      <c r="CX159" s="53"/>
      <c r="CY159" s="53"/>
      <c r="CZ159" s="53"/>
      <c r="DA159" s="53"/>
      <c r="DB159" s="53"/>
      <c r="DC159" s="53"/>
      <c r="DD159" s="53"/>
      <c r="DE159" s="53"/>
      <c r="DF159" s="53"/>
      <c r="DG159" s="53"/>
      <c r="DH159" s="53"/>
      <c r="DI159" s="53"/>
      <c r="DJ159" s="53"/>
      <c r="DK159" s="53"/>
      <c r="DL159" s="53"/>
      <c r="DM159" s="53"/>
      <c r="DN159" s="53"/>
      <c r="DO159" s="53"/>
      <c r="DP159" s="53"/>
      <c r="DQ159" s="53"/>
      <c r="DR159" s="53"/>
      <c r="DS159" s="53"/>
      <c r="DT159" s="53"/>
      <c r="DU159" s="53"/>
      <c r="DV159" s="53"/>
      <c r="DW159" s="53"/>
      <c r="DX159" s="53"/>
      <c r="DY159" s="53"/>
      <c r="DZ159" s="53"/>
      <c r="EA159" s="53"/>
      <c r="EB159" s="53"/>
      <c r="EC159" s="53"/>
      <c r="ED159" s="53"/>
      <c r="EE159" s="53"/>
      <c r="EF159" s="53"/>
      <c r="EG159" s="53"/>
      <c r="EH159" s="53"/>
      <c r="EI159" s="53"/>
      <c r="EJ159" s="53"/>
      <c r="EK159" s="53"/>
      <c r="EL159" s="53"/>
      <c r="EM159" s="53"/>
      <c r="EN159" s="53"/>
      <c r="EO159" s="53"/>
      <c r="EP159" s="53"/>
      <c r="EQ159" s="53"/>
      <c r="ER159" s="53"/>
      <c r="ES159" s="53"/>
      <c r="ET159" s="53"/>
      <c r="EU159" s="53"/>
      <c r="EV159" s="53"/>
      <c r="EW159" s="53"/>
      <c r="EX159" s="53"/>
      <c r="EY159" s="53"/>
      <c r="EZ159" s="53"/>
      <c r="FA159" s="53"/>
      <c r="FB159" s="53"/>
      <c r="FC159" s="53"/>
      <c r="FD159" s="53"/>
      <c r="FE159" s="53"/>
      <c r="FF159" s="53"/>
      <c r="FG159" s="53"/>
      <c r="FH159" s="53"/>
      <c r="FI159" s="53"/>
      <c r="FJ159" s="53"/>
      <c r="FK159" s="53"/>
      <c r="FL159" s="53"/>
      <c r="FM159" s="53"/>
      <c r="FN159" s="53"/>
      <c r="FO159" s="53"/>
      <c r="FP159" s="53"/>
      <c r="FQ159" s="53"/>
      <c r="FR159" s="53"/>
      <c r="FS159" s="53"/>
      <c r="FT159" s="53"/>
      <c r="FU159" s="53"/>
      <c r="FV159" s="53"/>
      <c r="FW159" s="53"/>
      <c r="FX159" s="53"/>
      <c r="FY159" s="53"/>
      <c r="FZ159" s="53"/>
      <c r="GA159" s="53"/>
      <c r="GB159" s="53"/>
      <c r="GC159" s="53"/>
      <c r="GD159" s="53"/>
      <c r="GE159" s="53"/>
      <c r="GF159" s="53"/>
      <c r="GG159" s="53"/>
      <c r="GH159" s="53"/>
      <c r="GI159" s="53"/>
      <c r="GJ159" s="53"/>
      <c r="GK159" s="53"/>
      <c r="GL159" s="53"/>
      <c r="GM159" s="53"/>
      <c r="GN159" s="53"/>
      <c r="GO159" s="53"/>
      <c r="GP159" s="53"/>
      <c r="GQ159" s="53"/>
      <c r="GR159" s="53"/>
      <c r="GS159" s="53"/>
      <c r="GT159" s="53"/>
      <c r="GU159" s="53"/>
      <c r="GV159" s="53"/>
      <c r="GW159" s="53"/>
      <c r="GX159" s="53"/>
      <c r="GY159" s="53"/>
      <c r="GZ159" s="53"/>
      <c r="HA159" s="53"/>
      <c r="HB159" s="53"/>
      <c r="HC159" s="53"/>
      <c r="HD159" s="53"/>
      <c r="HE159" s="53"/>
      <c r="HF159" s="53"/>
      <c r="HG159" s="53"/>
      <c r="HH159" s="53"/>
      <c r="HI159" s="53"/>
      <c r="HJ159" s="53"/>
      <c r="HK159" s="53"/>
      <c r="HL159" s="53"/>
      <c r="HM159" s="53"/>
      <c r="HN159" s="53"/>
      <c r="HO159" s="53"/>
      <c r="HP159" s="53"/>
      <c r="HQ159" s="53"/>
      <c r="HR159" s="53"/>
      <c r="HS159" s="53"/>
      <c r="HT159" s="53"/>
      <c r="HU159" s="53"/>
      <c r="HV159" s="53"/>
      <c r="HW159" s="53"/>
      <c r="HX159" s="53"/>
      <c r="HY159" s="53"/>
      <c r="HZ159" s="53"/>
      <c r="IA159" s="53"/>
      <c r="IB159" s="53"/>
      <c r="IC159" s="53"/>
      <c r="ID159" s="53"/>
      <c r="IE159" s="53"/>
      <c r="IF159" s="53"/>
      <c r="IG159" s="53"/>
      <c r="IH159" s="53"/>
      <c r="II159" s="53"/>
      <c r="IJ159" s="53"/>
      <c r="IK159" s="53"/>
      <c r="IL159" s="53"/>
    </row>
    <row r="160" spans="1:246" ht="20.100000000000001" customHeight="1">
      <c r="A160" s="480" t="s">
        <v>912</v>
      </c>
      <c r="B160" s="437" t="s">
        <v>912</v>
      </c>
      <c r="C160" s="457" t="s">
        <v>1188</v>
      </c>
      <c r="D160" s="458" t="s">
        <v>1242</v>
      </c>
      <c r="E160" s="441">
        <v>187.71</v>
      </c>
      <c r="F160" s="440" t="s">
        <v>921</v>
      </c>
      <c r="G160" s="441">
        <v>1</v>
      </c>
      <c r="H160" s="442">
        <f t="shared" si="262"/>
        <v>187.71</v>
      </c>
      <c r="I160" s="481">
        <f t="shared" si="263"/>
        <v>3.6838626011731973E-4</v>
      </c>
      <c r="K160" s="470"/>
      <c r="L160" s="463">
        <f t="shared" si="264"/>
        <v>0</v>
      </c>
      <c r="M160" s="471">
        <f t="shared" si="273"/>
        <v>0</v>
      </c>
      <c r="O160" s="475"/>
      <c r="P160" s="464">
        <f t="shared" si="265"/>
        <v>0</v>
      </c>
      <c r="Q160" s="476">
        <f t="shared" si="274"/>
        <v>0</v>
      </c>
      <c r="S160" s="470"/>
      <c r="T160" s="463">
        <f t="shared" si="266"/>
        <v>0</v>
      </c>
      <c r="U160" s="471">
        <f t="shared" si="275"/>
        <v>0</v>
      </c>
      <c r="W160" s="475"/>
      <c r="X160" s="464">
        <f t="shared" si="267"/>
        <v>0</v>
      </c>
      <c r="Y160" s="476">
        <f t="shared" si="276"/>
        <v>0</v>
      </c>
      <c r="AA160" s="470"/>
      <c r="AB160" s="463">
        <f t="shared" si="268"/>
        <v>0</v>
      </c>
      <c r="AC160" s="471">
        <f t="shared" si="277"/>
        <v>0</v>
      </c>
      <c r="AE160" s="475">
        <v>1</v>
      </c>
      <c r="AF160" s="464">
        <f t="shared" si="269"/>
        <v>187.71</v>
      </c>
      <c r="AG160" s="476">
        <f t="shared" si="278"/>
        <v>1.2962063986509675E-2</v>
      </c>
      <c r="AI160" s="470"/>
      <c r="AJ160" s="463">
        <f t="shared" si="270"/>
        <v>0</v>
      </c>
      <c r="AK160" s="471">
        <f t="shared" si="279"/>
        <v>0</v>
      </c>
      <c r="AM160" s="486">
        <f t="shared" si="271"/>
        <v>1</v>
      </c>
      <c r="AN160" s="464">
        <f t="shared" si="272"/>
        <v>187.71</v>
      </c>
      <c r="AO160" s="471">
        <f t="shared" si="242"/>
        <v>1</v>
      </c>
      <c r="AP160" s="521">
        <f t="shared" si="253"/>
        <v>0</v>
      </c>
      <c r="AR160" s="53">
        <f t="shared" si="254"/>
        <v>0</v>
      </c>
      <c r="AT160" s="53"/>
      <c r="AU160" s="53"/>
      <c r="AV160" s="53"/>
      <c r="AW160" s="53"/>
      <c r="AX160" s="53"/>
      <c r="AY160" s="53"/>
      <c r="AZ160" s="53"/>
      <c r="BA160" s="53"/>
      <c r="BB160" s="53"/>
      <c r="BC160" s="53"/>
      <c r="BD160" s="53"/>
      <c r="BE160" s="53"/>
      <c r="BF160" s="53"/>
      <c r="BG160" s="53"/>
      <c r="BH160" s="53"/>
      <c r="BI160" s="53"/>
      <c r="BJ160" s="53"/>
      <c r="BK160" s="53"/>
      <c r="BL160" s="53"/>
      <c r="BM160" s="53"/>
      <c r="BN160" s="53"/>
      <c r="BO160" s="53"/>
      <c r="BP160" s="53"/>
      <c r="BQ160" s="53"/>
      <c r="BR160" s="53"/>
      <c r="BS160" s="53"/>
      <c r="BT160" s="53"/>
      <c r="BU160" s="53"/>
      <c r="BV160" s="53"/>
      <c r="BW160" s="53"/>
      <c r="BX160" s="53"/>
      <c r="BY160" s="53"/>
      <c r="BZ160" s="53"/>
      <c r="CA160" s="53"/>
      <c r="CB160" s="53"/>
      <c r="CC160" s="53"/>
      <c r="CD160" s="53"/>
      <c r="CE160" s="53"/>
      <c r="CF160" s="53"/>
      <c r="CG160" s="53"/>
      <c r="CH160" s="53"/>
      <c r="CI160" s="53"/>
      <c r="CJ160" s="53"/>
      <c r="CK160" s="53"/>
      <c r="CL160" s="53"/>
      <c r="CM160" s="53"/>
      <c r="CN160" s="53"/>
      <c r="CO160" s="53"/>
      <c r="CP160" s="53"/>
      <c r="CQ160" s="53"/>
      <c r="CR160" s="53"/>
      <c r="CS160" s="53"/>
      <c r="CT160" s="53"/>
      <c r="CU160" s="53"/>
      <c r="CV160" s="53"/>
      <c r="CW160" s="53"/>
      <c r="CX160" s="53"/>
      <c r="CY160" s="53"/>
      <c r="CZ160" s="53"/>
      <c r="DA160" s="53"/>
      <c r="DB160" s="53"/>
      <c r="DC160" s="53"/>
      <c r="DD160" s="53"/>
      <c r="DE160" s="53"/>
      <c r="DF160" s="53"/>
      <c r="DG160" s="53"/>
      <c r="DH160" s="53"/>
      <c r="DI160" s="53"/>
      <c r="DJ160" s="53"/>
      <c r="DK160" s="53"/>
      <c r="DL160" s="53"/>
      <c r="DM160" s="53"/>
      <c r="DN160" s="53"/>
      <c r="DO160" s="53"/>
      <c r="DP160" s="53"/>
      <c r="DQ160" s="53"/>
      <c r="DR160" s="53"/>
      <c r="DS160" s="53"/>
      <c r="DT160" s="53"/>
      <c r="DU160" s="53"/>
      <c r="DV160" s="53"/>
      <c r="DW160" s="53"/>
      <c r="DX160" s="53"/>
      <c r="DY160" s="53"/>
      <c r="DZ160" s="53"/>
      <c r="EA160" s="53"/>
      <c r="EB160" s="53"/>
      <c r="EC160" s="53"/>
      <c r="ED160" s="53"/>
      <c r="EE160" s="53"/>
      <c r="EF160" s="53"/>
      <c r="EG160" s="53"/>
      <c r="EH160" s="53"/>
      <c r="EI160" s="53"/>
      <c r="EJ160" s="53"/>
      <c r="EK160" s="53"/>
      <c r="EL160" s="53"/>
      <c r="EM160" s="53"/>
      <c r="EN160" s="53"/>
      <c r="EO160" s="53"/>
      <c r="EP160" s="53"/>
      <c r="EQ160" s="53"/>
      <c r="ER160" s="53"/>
      <c r="ES160" s="53"/>
      <c r="ET160" s="53"/>
      <c r="EU160" s="53"/>
      <c r="EV160" s="53"/>
      <c r="EW160" s="53"/>
      <c r="EX160" s="53"/>
      <c r="EY160" s="53"/>
      <c r="EZ160" s="53"/>
      <c r="FA160" s="53"/>
      <c r="FB160" s="53"/>
      <c r="FC160" s="53"/>
      <c r="FD160" s="53"/>
      <c r="FE160" s="53"/>
      <c r="FF160" s="53"/>
      <c r="FG160" s="53"/>
      <c r="FH160" s="53"/>
      <c r="FI160" s="53"/>
      <c r="FJ160" s="53"/>
      <c r="FK160" s="53"/>
      <c r="FL160" s="53"/>
      <c r="FM160" s="53"/>
      <c r="FN160" s="53"/>
      <c r="FO160" s="53"/>
      <c r="FP160" s="53"/>
      <c r="FQ160" s="53"/>
      <c r="FR160" s="53"/>
      <c r="FS160" s="53"/>
      <c r="FT160" s="53"/>
      <c r="FU160" s="53"/>
      <c r="FV160" s="53"/>
      <c r="FW160" s="53"/>
      <c r="FX160" s="53"/>
      <c r="FY160" s="53"/>
      <c r="FZ160" s="53"/>
      <c r="GA160" s="53"/>
      <c r="GB160" s="53"/>
      <c r="GC160" s="53"/>
      <c r="GD160" s="53"/>
      <c r="GE160" s="53"/>
      <c r="GF160" s="53"/>
      <c r="GG160" s="53"/>
      <c r="GH160" s="53"/>
      <c r="GI160" s="53"/>
      <c r="GJ160" s="53"/>
      <c r="GK160" s="53"/>
      <c r="GL160" s="53"/>
      <c r="GM160" s="53"/>
      <c r="GN160" s="53"/>
      <c r="GO160" s="53"/>
      <c r="GP160" s="53"/>
      <c r="GQ160" s="53"/>
      <c r="GR160" s="53"/>
      <c r="GS160" s="53"/>
      <c r="GT160" s="53"/>
      <c r="GU160" s="53"/>
      <c r="GV160" s="53"/>
      <c r="GW160" s="53"/>
      <c r="GX160" s="53"/>
      <c r="GY160" s="53"/>
      <c r="GZ160" s="53"/>
      <c r="HA160" s="53"/>
      <c r="HB160" s="53"/>
      <c r="HC160" s="53"/>
      <c r="HD160" s="53"/>
      <c r="HE160" s="53"/>
      <c r="HF160" s="53"/>
      <c r="HG160" s="53"/>
      <c r="HH160" s="53"/>
      <c r="HI160" s="53"/>
      <c r="HJ160" s="53"/>
      <c r="HK160" s="53"/>
      <c r="HL160" s="53"/>
      <c r="HM160" s="53"/>
      <c r="HN160" s="53"/>
      <c r="HO160" s="53"/>
      <c r="HP160" s="53"/>
      <c r="HQ160" s="53"/>
      <c r="HR160" s="53"/>
      <c r="HS160" s="53"/>
      <c r="HT160" s="53"/>
      <c r="HU160" s="53"/>
      <c r="HV160" s="53"/>
      <c r="HW160" s="53"/>
      <c r="HX160" s="53"/>
      <c r="HY160" s="53"/>
      <c r="HZ160" s="53"/>
      <c r="IA160" s="53"/>
      <c r="IB160" s="53"/>
      <c r="IC160" s="53"/>
      <c r="ID160" s="53"/>
      <c r="IE160" s="53"/>
      <c r="IF160" s="53"/>
      <c r="IG160" s="53"/>
      <c r="IH160" s="53"/>
      <c r="II160" s="53"/>
      <c r="IJ160" s="53"/>
      <c r="IK160" s="53"/>
      <c r="IL160" s="53"/>
    </row>
    <row r="161" spans="1:246" ht="20.100000000000001" customHeight="1">
      <c r="A161" s="480" t="s">
        <v>912</v>
      </c>
      <c r="B161" s="437" t="s">
        <v>912</v>
      </c>
      <c r="C161" s="457" t="s">
        <v>1189</v>
      </c>
      <c r="D161" s="458" t="s">
        <v>1243</v>
      </c>
      <c r="E161" s="441">
        <v>1289.67</v>
      </c>
      <c r="F161" s="440" t="s">
        <v>921</v>
      </c>
      <c r="G161" s="441">
        <v>1</v>
      </c>
      <c r="H161" s="442">
        <f t="shared" si="262"/>
        <v>1289.67</v>
      </c>
      <c r="I161" s="481">
        <f t="shared" si="263"/>
        <v>2.5310143736908194E-3</v>
      </c>
      <c r="K161" s="470"/>
      <c r="L161" s="463">
        <f t="shared" si="264"/>
        <v>0</v>
      </c>
      <c r="M161" s="471">
        <f t="shared" si="273"/>
        <v>0</v>
      </c>
      <c r="O161" s="475"/>
      <c r="P161" s="464">
        <f t="shared" si="265"/>
        <v>0</v>
      </c>
      <c r="Q161" s="476">
        <f t="shared" si="274"/>
        <v>0</v>
      </c>
      <c r="S161" s="470"/>
      <c r="T161" s="463">
        <f t="shared" si="266"/>
        <v>0</v>
      </c>
      <c r="U161" s="471">
        <f t="shared" si="275"/>
        <v>0</v>
      </c>
      <c r="W161" s="475"/>
      <c r="X161" s="464">
        <f t="shared" si="267"/>
        <v>0</v>
      </c>
      <c r="Y161" s="476">
        <f t="shared" si="276"/>
        <v>0</v>
      </c>
      <c r="AA161" s="470"/>
      <c r="AB161" s="463">
        <f t="shared" si="268"/>
        <v>0</v>
      </c>
      <c r="AC161" s="471">
        <f t="shared" si="277"/>
        <v>0</v>
      </c>
      <c r="AE161" s="475">
        <v>1</v>
      </c>
      <c r="AF161" s="464">
        <f t="shared" si="269"/>
        <v>1289.67</v>
      </c>
      <c r="AG161" s="476">
        <f t="shared" si="278"/>
        <v>8.9056443777539462E-2</v>
      </c>
      <c r="AI161" s="470"/>
      <c r="AJ161" s="463">
        <f t="shared" si="270"/>
        <v>0</v>
      </c>
      <c r="AK161" s="471">
        <f t="shared" si="279"/>
        <v>0</v>
      </c>
      <c r="AM161" s="486">
        <f t="shared" si="271"/>
        <v>1</v>
      </c>
      <c r="AN161" s="464">
        <f t="shared" si="272"/>
        <v>1289.67</v>
      </c>
      <c r="AO161" s="471">
        <f t="shared" si="242"/>
        <v>1</v>
      </c>
      <c r="AP161" s="521">
        <f t="shared" si="253"/>
        <v>0</v>
      </c>
      <c r="AR161" s="53">
        <f t="shared" si="254"/>
        <v>0</v>
      </c>
      <c r="AT161" s="53"/>
      <c r="AU161" s="53"/>
      <c r="AV161" s="53"/>
      <c r="AW161" s="53"/>
      <c r="AX161" s="53"/>
      <c r="AY161" s="53"/>
      <c r="AZ161" s="53"/>
      <c r="BA161" s="53"/>
      <c r="BB161" s="53"/>
      <c r="BC161" s="53"/>
      <c r="BD161" s="53"/>
      <c r="BE161" s="53"/>
      <c r="BF161" s="53"/>
      <c r="BG161" s="53"/>
      <c r="BH161" s="53"/>
      <c r="BI161" s="53"/>
      <c r="BJ161" s="53"/>
      <c r="BK161" s="53"/>
      <c r="BL161" s="53"/>
      <c r="BM161" s="53"/>
      <c r="BN161" s="53"/>
      <c r="BO161" s="53"/>
      <c r="BP161" s="53"/>
      <c r="BQ161" s="53"/>
      <c r="BR161" s="53"/>
      <c r="BS161" s="53"/>
      <c r="BT161" s="53"/>
      <c r="BU161" s="53"/>
      <c r="BV161" s="53"/>
      <c r="BW161" s="53"/>
      <c r="BX161" s="53"/>
      <c r="BY161" s="53"/>
      <c r="BZ161" s="53"/>
      <c r="CA161" s="53"/>
      <c r="CB161" s="53"/>
      <c r="CC161" s="53"/>
      <c r="CD161" s="53"/>
      <c r="CE161" s="53"/>
      <c r="CF161" s="53"/>
      <c r="CG161" s="53"/>
      <c r="CH161" s="53"/>
      <c r="CI161" s="53"/>
      <c r="CJ161" s="53"/>
      <c r="CK161" s="53"/>
      <c r="CL161" s="53"/>
      <c r="CM161" s="53"/>
      <c r="CN161" s="53"/>
      <c r="CO161" s="53"/>
      <c r="CP161" s="53"/>
      <c r="CQ161" s="53"/>
      <c r="CR161" s="53"/>
      <c r="CS161" s="53"/>
      <c r="CT161" s="53"/>
      <c r="CU161" s="53"/>
      <c r="CV161" s="53"/>
      <c r="CW161" s="53"/>
      <c r="CX161" s="53"/>
      <c r="CY161" s="53"/>
      <c r="CZ161" s="53"/>
      <c r="DA161" s="53"/>
      <c r="DB161" s="53"/>
      <c r="DC161" s="53"/>
      <c r="DD161" s="53"/>
      <c r="DE161" s="53"/>
      <c r="DF161" s="53"/>
      <c r="DG161" s="53"/>
      <c r="DH161" s="53"/>
      <c r="DI161" s="53"/>
      <c r="DJ161" s="53"/>
      <c r="DK161" s="53"/>
      <c r="DL161" s="53"/>
      <c r="DM161" s="53"/>
      <c r="DN161" s="53"/>
      <c r="DO161" s="53"/>
      <c r="DP161" s="53"/>
      <c r="DQ161" s="53"/>
      <c r="DR161" s="53"/>
      <c r="DS161" s="53"/>
      <c r="DT161" s="53"/>
      <c r="DU161" s="53"/>
      <c r="DV161" s="53"/>
      <c r="DW161" s="53"/>
      <c r="DX161" s="53"/>
      <c r="DY161" s="53"/>
      <c r="DZ161" s="53"/>
      <c r="EA161" s="53"/>
      <c r="EB161" s="53"/>
      <c r="EC161" s="53"/>
      <c r="ED161" s="53"/>
      <c r="EE161" s="53"/>
      <c r="EF161" s="53"/>
      <c r="EG161" s="53"/>
      <c r="EH161" s="53"/>
      <c r="EI161" s="53"/>
      <c r="EJ161" s="53"/>
      <c r="EK161" s="53"/>
      <c r="EL161" s="53"/>
      <c r="EM161" s="53"/>
      <c r="EN161" s="53"/>
      <c r="EO161" s="53"/>
      <c r="EP161" s="53"/>
      <c r="EQ161" s="53"/>
      <c r="ER161" s="53"/>
      <c r="ES161" s="53"/>
      <c r="ET161" s="53"/>
      <c r="EU161" s="53"/>
      <c r="EV161" s="53"/>
      <c r="EW161" s="53"/>
      <c r="EX161" s="53"/>
      <c r="EY161" s="53"/>
      <c r="EZ161" s="53"/>
      <c r="FA161" s="53"/>
      <c r="FB161" s="53"/>
      <c r="FC161" s="53"/>
      <c r="FD161" s="53"/>
      <c r="FE161" s="53"/>
      <c r="FF161" s="53"/>
      <c r="FG161" s="53"/>
      <c r="FH161" s="53"/>
      <c r="FI161" s="53"/>
      <c r="FJ161" s="53"/>
      <c r="FK161" s="53"/>
      <c r="FL161" s="53"/>
      <c r="FM161" s="53"/>
      <c r="FN161" s="53"/>
      <c r="FO161" s="53"/>
      <c r="FP161" s="53"/>
      <c r="FQ161" s="53"/>
      <c r="FR161" s="53"/>
      <c r="FS161" s="53"/>
      <c r="FT161" s="53"/>
      <c r="FU161" s="53"/>
      <c r="FV161" s="53"/>
      <c r="FW161" s="53"/>
      <c r="FX161" s="53"/>
      <c r="FY161" s="53"/>
      <c r="FZ161" s="53"/>
      <c r="GA161" s="53"/>
      <c r="GB161" s="53"/>
      <c r="GC161" s="53"/>
      <c r="GD161" s="53"/>
      <c r="GE161" s="53"/>
      <c r="GF161" s="53"/>
      <c r="GG161" s="53"/>
      <c r="GH161" s="53"/>
      <c r="GI161" s="53"/>
      <c r="GJ161" s="53"/>
      <c r="GK161" s="53"/>
      <c r="GL161" s="53"/>
      <c r="GM161" s="53"/>
      <c r="GN161" s="53"/>
      <c r="GO161" s="53"/>
      <c r="GP161" s="53"/>
      <c r="GQ161" s="53"/>
      <c r="GR161" s="53"/>
      <c r="GS161" s="53"/>
      <c r="GT161" s="53"/>
      <c r="GU161" s="53"/>
      <c r="GV161" s="53"/>
      <c r="GW161" s="53"/>
      <c r="GX161" s="53"/>
      <c r="GY161" s="53"/>
      <c r="GZ161" s="53"/>
      <c r="HA161" s="53"/>
      <c r="HB161" s="53"/>
      <c r="HC161" s="53"/>
      <c r="HD161" s="53"/>
      <c r="HE161" s="53"/>
      <c r="HF161" s="53"/>
      <c r="HG161" s="53"/>
      <c r="HH161" s="53"/>
      <c r="HI161" s="53"/>
      <c r="HJ161" s="53"/>
      <c r="HK161" s="53"/>
      <c r="HL161" s="53"/>
      <c r="HM161" s="53"/>
      <c r="HN161" s="53"/>
      <c r="HO161" s="53"/>
      <c r="HP161" s="53"/>
      <c r="HQ161" s="53"/>
      <c r="HR161" s="53"/>
      <c r="HS161" s="53"/>
      <c r="HT161" s="53"/>
      <c r="HU161" s="53"/>
      <c r="HV161" s="53"/>
      <c r="HW161" s="53"/>
      <c r="HX161" s="53"/>
      <c r="HY161" s="53"/>
      <c r="HZ161" s="53"/>
      <c r="IA161" s="53"/>
      <c r="IB161" s="53"/>
      <c r="IC161" s="53"/>
      <c r="ID161" s="53"/>
      <c r="IE161" s="53"/>
      <c r="IF161" s="53"/>
      <c r="IG161" s="53"/>
      <c r="IH161" s="53"/>
      <c r="II161" s="53"/>
      <c r="IJ161" s="53"/>
      <c r="IK161" s="53"/>
      <c r="IL161" s="53"/>
    </row>
    <row r="162" spans="1:246" ht="45.75">
      <c r="A162" s="480" t="s">
        <v>912</v>
      </c>
      <c r="B162" s="437" t="s">
        <v>912</v>
      </c>
      <c r="C162" s="457" t="s">
        <v>1190</v>
      </c>
      <c r="D162" s="459" t="s">
        <v>1244</v>
      </c>
      <c r="E162" s="441">
        <v>173.59</v>
      </c>
      <c r="F162" s="440" t="s">
        <v>921</v>
      </c>
      <c r="G162" s="441">
        <v>1</v>
      </c>
      <c r="H162" s="442">
        <f t="shared" si="262"/>
        <v>173.59</v>
      </c>
      <c r="I162" s="481">
        <f t="shared" si="263"/>
        <v>3.4067535503577609E-4</v>
      </c>
      <c r="K162" s="470"/>
      <c r="L162" s="463">
        <f t="shared" si="264"/>
        <v>0</v>
      </c>
      <c r="M162" s="471">
        <f t="shared" si="273"/>
        <v>0</v>
      </c>
      <c r="O162" s="475"/>
      <c r="P162" s="464">
        <f t="shared" si="265"/>
        <v>0</v>
      </c>
      <c r="Q162" s="476">
        <f t="shared" si="274"/>
        <v>0</v>
      </c>
      <c r="S162" s="470"/>
      <c r="T162" s="463">
        <f t="shared" si="266"/>
        <v>0</v>
      </c>
      <c r="U162" s="471">
        <f t="shared" si="275"/>
        <v>0</v>
      </c>
      <c r="W162" s="475"/>
      <c r="X162" s="464">
        <f t="shared" si="267"/>
        <v>0</v>
      </c>
      <c r="Y162" s="476">
        <f t="shared" si="276"/>
        <v>0</v>
      </c>
      <c r="AA162" s="470"/>
      <c r="AB162" s="463">
        <f t="shared" si="268"/>
        <v>0</v>
      </c>
      <c r="AC162" s="471">
        <f t="shared" si="277"/>
        <v>0</v>
      </c>
      <c r="AE162" s="475">
        <v>1</v>
      </c>
      <c r="AF162" s="464">
        <f t="shared" si="269"/>
        <v>173.59</v>
      </c>
      <c r="AG162" s="476">
        <f t="shared" si="278"/>
        <v>1.1987026196889961E-2</v>
      </c>
      <c r="AI162" s="470"/>
      <c r="AJ162" s="463">
        <f t="shared" si="270"/>
        <v>0</v>
      </c>
      <c r="AK162" s="471">
        <f t="shared" si="279"/>
        <v>0</v>
      </c>
      <c r="AM162" s="486">
        <f t="shared" si="271"/>
        <v>1</v>
      </c>
      <c r="AN162" s="464">
        <f t="shared" si="272"/>
        <v>173.59</v>
      </c>
      <c r="AO162" s="471">
        <f t="shared" si="242"/>
        <v>1</v>
      </c>
      <c r="AP162" s="521">
        <f t="shared" si="253"/>
        <v>0</v>
      </c>
      <c r="AR162" s="53">
        <f t="shared" si="254"/>
        <v>0</v>
      </c>
      <c r="AT162" s="53"/>
      <c r="AU162" s="53"/>
      <c r="AV162" s="53"/>
      <c r="AW162" s="53"/>
      <c r="AX162" s="53"/>
      <c r="AY162" s="53"/>
      <c r="AZ162" s="53"/>
      <c r="BA162" s="53"/>
      <c r="BB162" s="53"/>
      <c r="BC162" s="53"/>
      <c r="BD162" s="53"/>
      <c r="BE162" s="53"/>
      <c r="BF162" s="53"/>
      <c r="BG162" s="53"/>
      <c r="BH162" s="53"/>
      <c r="BI162" s="53"/>
      <c r="BJ162" s="53"/>
      <c r="BK162" s="53"/>
      <c r="BL162" s="53"/>
      <c r="BM162" s="53"/>
      <c r="BN162" s="53"/>
      <c r="BO162" s="53"/>
      <c r="BP162" s="53"/>
      <c r="BQ162" s="53"/>
      <c r="BR162" s="53"/>
      <c r="BS162" s="53"/>
      <c r="BT162" s="53"/>
      <c r="BU162" s="53"/>
      <c r="BV162" s="53"/>
      <c r="BW162" s="53"/>
      <c r="BX162" s="53"/>
      <c r="BY162" s="53"/>
      <c r="BZ162" s="53"/>
      <c r="CA162" s="53"/>
      <c r="CB162" s="53"/>
      <c r="CC162" s="53"/>
      <c r="CD162" s="53"/>
      <c r="CE162" s="53"/>
      <c r="CF162" s="53"/>
      <c r="CG162" s="53"/>
      <c r="CH162" s="53"/>
      <c r="CI162" s="53"/>
      <c r="CJ162" s="53"/>
      <c r="CK162" s="53"/>
      <c r="CL162" s="53"/>
      <c r="CM162" s="53"/>
      <c r="CN162" s="53"/>
      <c r="CO162" s="53"/>
      <c r="CP162" s="53"/>
      <c r="CQ162" s="53"/>
      <c r="CR162" s="53"/>
      <c r="CS162" s="53"/>
      <c r="CT162" s="53"/>
      <c r="CU162" s="53"/>
      <c r="CV162" s="53"/>
      <c r="CW162" s="53"/>
      <c r="CX162" s="53"/>
      <c r="CY162" s="53"/>
      <c r="CZ162" s="53"/>
      <c r="DA162" s="53"/>
      <c r="DB162" s="53"/>
      <c r="DC162" s="53"/>
      <c r="DD162" s="53"/>
      <c r="DE162" s="53"/>
      <c r="DF162" s="53"/>
      <c r="DG162" s="53"/>
      <c r="DH162" s="53"/>
      <c r="DI162" s="53"/>
      <c r="DJ162" s="53"/>
      <c r="DK162" s="53"/>
      <c r="DL162" s="53"/>
      <c r="DM162" s="53"/>
      <c r="DN162" s="53"/>
      <c r="DO162" s="53"/>
      <c r="DP162" s="53"/>
      <c r="DQ162" s="53"/>
      <c r="DR162" s="53"/>
      <c r="DS162" s="53"/>
      <c r="DT162" s="53"/>
      <c r="DU162" s="53"/>
      <c r="DV162" s="53"/>
      <c r="DW162" s="53"/>
      <c r="DX162" s="53"/>
      <c r="DY162" s="53"/>
      <c r="DZ162" s="53"/>
      <c r="EA162" s="53"/>
      <c r="EB162" s="53"/>
      <c r="EC162" s="53"/>
      <c r="ED162" s="53"/>
      <c r="EE162" s="53"/>
      <c r="EF162" s="53"/>
      <c r="EG162" s="53"/>
      <c r="EH162" s="53"/>
      <c r="EI162" s="53"/>
      <c r="EJ162" s="53"/>
      <c r="EK162" s="53"/>
      <c r="EL162" s="53"/>
      <c r="EM162" s="53"/>
      <c r="EN162" s="53"/>
      <c r="EO162" s="53"/>
      <c r="EP162" s="53"/>
      <c r="EQ162" s="53"/>
      <c r="ER162" s="53"/>
      <c r="ES162" s="53"/>
      <c r="ET162" s="53"/>
      <c r="EU162" s="53"/>
      <c r="EV162" s="53"/>
      <c r="EW162" s="53"/>
      <c r="EX162" s="53"/>
      <c r="EY162" s="53"/>
      <c r="EZ162" s="53"/>
      <c r="FA162" s="53"/>
      <c r="FB162" s="53"/>
      <c r="FC162" s="53"/>
      <c r="FD162" s="53"/>
      <c r="FE162" s="53"/>
      <c r="FF162" s="53"/>
      <c r="FG162" s="53"/>
      <c r="FH162" s="53"/>
      <c r="FI162" s="53"/>
      <c r="FJ162" s="53"/>
      <c r="FK162" s="53"/>
      <c r="FL162" s="53"/>
      <c r="FM162" s="53"/>
      <c r="FN162" s="53"/>
      <c r="FO162" s="53"/>
      <c r="FP162" s="53"/>
      <c r="FQ162" s="53"/>
      <c r="FR162" s="53"/>
      <c r="FS162" s="53"/>
      <c r="FT162" s="53"/>
      <c r="FU162" s="53"/>
      <c r="FV162" s="53"/>
      <c r="FW162" s="53"/>
      <c r="FX162" s="53"/>
      <c r="FY162" s="53"/>
      <c r="FZ162" s="53"/>
      <c r="GA162" s="53"/>
      <c r="GB162" s="53"/>
      <c r="GC162" s="53"/>
      <c r="GD162" s="53"/>
      <c r="GE162" s="53"/>
      <c r="GF162" s="53"/>
      <c r="GG162" s="53"/>
      <c r="GH162" s="53"/>
      <c r="GI162" s="53"/>
      <c r="GJ162" s="53"/>
      <c r="GK162" s="53"/>
      <c r="GL162" s="53"/>
      <c r="GM162" s="53"/>
      <c r="GN162" s="53"/>
      <c r="GO162" s="53"/>
      <c r="GP162" s="53"/>
      <c r="GQ162" s="53"/>
      <c r="GR162" s="53"/>
      <c r="GS162" s="53"/>
      <c r="GT162" s="53"/>
      <c r="GU162" s="53"/>
      <c r="GV162" s="53"/>
      <c r="GW162" s="53"/>
      <c r="GX162" s="53"/>
      <c r="GY162" s="53"/>
      <c r="GZ162" s="53"/>
      <c r="HA162" s="53"/>
      <c r="HB162" s="53"/>
      <c r="HC162" s="53"/>
      <c r="HD162" s="53"/>
      <c r="HE162" s="53"/>
      <c r="HF162" s="53"/>
      <c r="HG162" s="53"/>
      <c r="HH162" s="53"/>
      <c r="HI162" s="53"/>
      <c r="HJ162" s="53"/>
      <c r="HK162" s="53"/>
      <c r="HL162" s="53"/>
      <c r="HM162" s="53"/>
      <c r="HN162" s="53"/>
      <c r="HO162" s="53"/>
      <c r="HP162" s="53"/>
      <c r="HQ162" s="53"/>
      <c r="HR162" s="53"/>
      <c r="HS162" s="53"/>
      <c r="HT162" s="53"/>
      <c r="HU162" s="53"/>
      <c r="HV162" s="53"/>
      <c r="HW162" s="53"/>
      <c r="HX162" s="53"/>
      <c r="HY162" s="53"/>
      <c r="HZ162" s="53"/>
      <c r="IA162" s="53"/>
      <c r="IB162" s="53"/>
      <c r="IC162" s="53"/>
      <c r="ID162" s="53"/>
      <c r="IE162" s="53"/>
      <c r="IF162" s="53"/>
      <c r="IG162" s="53"/>
      <c r="IH162" s="53"/>
      <c r="II162" s="53"/>
      <c r="IJ162" s="53"/>
      <c r="IK162" s="53"/>
      <c r="IL162" s="53"/>
    </row>
    <row r="163" spans="1:246" ht="45.75">
      <c r="A163" s="480" t="s">
        <v>912</v>
      </c>
      <c r="B163" s="437" t="s">
        <v>912</v>
      </c>
      <c r="C163" s="457" t="s">
        <v>1191</v>
      </c>
      <c r="D163" s="459" t="s">
        <v>1245</v>
      </c>
      <c r="E163" s="441">
        <v>179.27</v>
      </c>
      <c r="F163" s="440" t="s">
        <v>921</v>
      </c>
      <c r="G163" s="441">
        <v>1</v>
      </c>
      <c r="H163" s="442">
        <f t="shared" si="262"/>
        <v>179.27</v>
      </c>
      <c r="I163" s="481">
        <f t="shared" si="263"/>
        <v>3.5182251798642541E-4</v>
      </c>
      <c r="K163" s="470"/>
      <c r="L163" s="463">
        <f t="shared" si="264"/>
        <v>0</v>
      </c>
      <c r="M163" s="471">
        <f t="shared" si="273"/>
        <v>0</v>
      </c>
      <c r="O163" s="475"/>
      <c r="P163" s="464">
        <f t="shared" si="265"/>
        <v>0</v>
      </c>
      <c r="Q163" s="476">
        <f t="shared" si="274"/>
        <v>0</v>
      </c>
      <c r="S163" s="470"/>
      <c r="T163" s="463">
        <f t="shared" si="266"/>
        <v>0</v>
      </c>
      <c r="U163" s="471">
        <f t="shared" si="275"/>
        <v>0</v>
      </c>
      <c r="W163" s="475"/>
      <c r="X163" s="464">
        <f t="shared" si="267"/>
        <v>0</v>
      </c>
      <c r="Y163" s="476">
        <f t="shared" si="276"/>
        <v>0</v>
      </c>
      <c r="AA163" s="470"/>
      <c r="AB163" s="463">
        <f t="shared" si="268"/>
        <v>0</v>
      </c>
      <c r="AC163" s="471">
        <f t="shared" si="277"/>
        <v>0</v>
      </c>
      <c r="AE163" s="475">
        <v>1</v>
      </c>
      <c r="AF163" s="464">
        <f t="shared" si="269"/>
        <v>179.27</v>
      </c>
      <c r="AG163" s="476">
        <f t="shared" si="278"/>
        <v>1.2379251030108089E-2</v>
      </c>
      <c r="AI163" s="470"/>
      <c r="AJ163" s="463">
        <f t="shared" si="270"/>
        <v>0</v>
      </c>
      <c r="AK163" s="471">
        <f t="shared" si="279"/>
        <v>0</v>
      </c>
      <c r="AM163" s="486">
        <f t="shared" si="271"/>
        <v>1</v>
      </c>
      <c r="AN163" s="464">
        <f t="shared" si="272"/>
        <v>179.27</v>
      </c>
      <c r="AO163" s="471">
        <f t="shared" si="242"/>
        <v>1</v>
      </c>
      <c r="AP163" s="521">
        <f t="shared" si="253"/>
        <v>0</v>
      </c>
      <c r="AR163" s="53">
        <f t="shared" si="254"/>
        <v>0</v>
      </c>
      <c r="AT163" s="53"/>
      <c r="AU163" s="53"/>
      <c r="AV163" s="53"/>
      <c r="AW163" s="53"/>
      <c r="AX163" s="53"/>
      <c r="AY163" s="53"/>
      <c r="AZ163" s="53"/>
      <c r="BA163" s="53"/>
      <c r="BB163" s="53"/>
      <c r="BC163" s="53"/>
      <c r="BD163" s="53"/>
      <c r="BE163" s="53"/>
      <c r="BF163" s="53"/>
      <c r="BG163" s="53"/>
      <c r="BH163" s="53"/>
      <c r="BI163" s="53"/>
      <c r="BJ163" s="53"/>
      <c r="BK163" s="53"/>
      <c r="BL163" s="53"/>
      <c r="BM163" s="53"/>
      <c r="BN163" s="53"/>
      <c r="BO163" s="53"/>
      <c r="BP163" s="53"/>
      <c r="BQ163" s="53"/>
      <c r="BR163" s="53"/>
      <c r="BS163" s="53"/>
      <c r="BT163" s="53"/>
      <c r="BU163" s="53"/>
      <c r="BV163" s="53"/>
      <c r="BW163" s="53"/>
      <c r="BX163" s="53"/>
      <c r="BY163" s="53"/>
      <c r="BZ163" s="53"/>
      <c r="CA163" s="53"/>
      <c r="CB163" s="53"/>
      <c r="CC163" s="53"/>
      <c r="CD163" s="53"/>
      <c r="CE163" s="53"/>
      <c r="CF163" s="53"/>
      <c r="CG163" s="53"/>
      <c r="CH163" s="53"/>
      <c r="CI163" s="53"/>
      <c r="CJ163" s="53"/>
      <c r="CK163" s="53"/>
      <c r="CL163" s="53"/>
      <c r="CM163" s="53"/>
      <c r="CN163" s="53"/>
      <c r="CO163" s="53"/>
      <c r="CP163" s="53"/>
      <c r="CQ163" s="53"/>
      <c r="CR163" s="53"/>
      <c r="CS163" s="53"/>
      <c r="CT163" s="53"/>
      <c r="CU163" s="53"/>
      <c r="CV163" s="53"/>
      <c r="CW163" s="53"/>
      <c r="CX163" s="53"/>
      <c r="CY163" s="53"/>
      <c r="CZ163" s="53"/>
      <c r="DA163" s="53"/>
      <c r="DB163" s="53"/>
      <c r="DC163" s="53"/>
      <c r="DD163" s="53"/>
      <c r="DE163" s="53"/>
      <c r="DF163" s="53"/>
      <c r="DG163" s="53"/>
      <c r="DH163" s="53"/>
      <c r="DI163" s="53"/>
      <c r="DJ163" s="53"/>
      <c r="DK163" s="53"/>
      <c r="DL163" s="53"/>
      <c r="DM163" s="53"/>
      <c r="DN163" s="53"/>
      <c r="DO163" s="53"/>
      <c r="DP163" s="53"/>
      <c r="DQ163" s="53"/>
      <c r="DR163" s="53"/>
      <c r="DS163" s="53"/>
      <c r="DT163" s="53"/>
      <c r="DU163" s="53"/>
      <c r="DV163" s="53"/>
      <c r="DW163" s="53"/>
      <c r="DX163" s="53"/>
      <c r="DY163" s="53"/>
      <c r="DZ163" s="53"/>
      <c r="EA163" s="53"/>
      <c r="EB163" s="53"/>
      <c r="EC163" s="53"/>
      <c r="ED163" s="53"/>
      <c r="EE163" s="53"/>
      <c r="EF163" s="53"/>
      <c r="EG163" s="53"/>
      <c r="EH163" s="53"/>
      <c r="EI163" s="53"/>
      <c r="EJ163" s="53"/>
      <c r="EK163" s="53"/>
      <c r="EL163" s="53"/>
      <c r="EM163" s="53"/>
      <c r="EN163" s="53"/>
      <c r="EO163" s="53"/>
      <c r="EP163" s="53"/>
      <c r="EQ163" s="53"/>
      <c r="ER163" s="53"/>
      <c r="ES163" s="53"/>
      <c r="ET163" s="53"/>
      <c r="EU163" s="53"/>
      <c r="EV163" s="53"/>
      <c r="EW163" s="53"/>
      <c r="EX163" s="53"/>
      <c r="EY163" s="53"/>
      <c r="EZ163" s="53"/>
      <c r="FA163" s="53"/>
      <c r="FB163" s="53"/>
      <c r="FC163" s="53"/>
      <c r="FD163" s="53"/>
      <c r="FE163" s="53"/>
      <c r="FF163" s="53"/>
      <c r="FG163" s="53"/>
      <c r="FH163" s="53"/>
      <c r="FI163" s="53"/>
      <c r="FJ163" s="53"/>
      <c r="FK163" s="53"/>
      <c r="FL163" s="53"/>
      <c r="FM163" s="53"/>
      <c r="FN163" s="53"/>
      <c r="FO163" s="53"/>
      <c r="FP163" s="53"/>
      <c r="FQ163" s="53"/>
      <c r="FR163" s="53"/>
      <c r="FS163" s="53"/>
      <c r="FT163" s="53"/>
      <c r="FU163" s="53"/>
      <c r="FV163" s="53"/>
      <c r="FW163" s="53"/>
      <c r="FX163" s="53"/>
      <c r="FY163" s="53"/>
      <c r="FZ163" s="53"/>
      <c r="GA163" s="53"/>
      <c r="GB163" s="53"/>
      <c r="GC163" s="53"/>
      <c r="GD163" s="53"/>
      <c r="GE163" s="53"/>
      <c r="GF163" s="53"/>
      <c r="GG163" s="53"/>
      <c r="GH163" s="53"/>
      <c r="GI163" s="53"/>
      <c r="GJ163" s="53"/>
      <c r="GK163" s="53"/>
      <c r="GL163" s="53"/>
      <c r="GM163" s="53"/>
      <c r="GN163" s="53"/>
      <c r="GO163" s="53"/>
      <c r="GP163" s="53"/>
      <c r="GQ163" s="53"/>
      <c r="GR163" s="53"/>
      <c r="GS163" s="53"/>
      <c r="GT163" s="53"/>
      <c r="GU163" s="53"/>
      <c r="GV163" s="53"/>
      <c r="GW163" s="53"/>
      <c r="GX163" s="53"/>
      <c r="GY163" s="53"/>
      <c r="GZ163" s="53"/>
      <c r="HA163" s="53"/>
      <c r="HB163" s="53"/>
      <c r="HC163" s="53"/>
      <c r="HD163" s="53"/>
      <c r="HE163" s="53"/>
      <c r="HF163" s="53"/>
      <c r="HG163" s="53"/>
      <c r="HH163" s="53"/>
      <c r="HI163" s="53"/>
      <c r="HJ163" s="53"/>
      <c r="HK163" s="53"/>
      <c r="HL163" s="53"/>
      <c r="HM163" s="53"/>
      <c r="HN163" s="53"/>
      <c r="HO163" s="53"/>
      <c r="HP163" s="53"/>
      <c r="HQ163" s="53"/>
      <c r="HR163" s="53"/>
      <c r="HS163" s="53"/>
      <c r="HT163" s="53"/>
      <c r="HU163" s="53"/>
      <c r="HV163" s="53"/>
      <c r="HW163" s="53"/>
      <c r="HX163" s="53"/>
      <c r="HY163" s="53"/>
      <c r="HZ163" s="53"/>
      <c r="IA163" s="53"/>
      <c r="IB163" s="53"/>
      <c r="IC163" s="53"/>
      <c r="ID163" s="53"/>
      <c r="IE163" s="53"/>
      <c r="IF163" s="53"/>
      <c r="IG163" s="53"/>
      <c r="IH163" s="53"/>
      <c r="II163" s="53"/>
      <c r="IJ163" s="53"/>
      <c r="IK163" s="53"/>
      <c r="IL163" s="53"/>
    </row>
    <row r="164" spans="1:246" ht="20.100000000000001" customHeight="1">
      <c r="A164" s="480" t="s">
        <v>912</v>
      </c>
      <c r="B164" s="437" t="s">
        <v>912</v>
      </c>
      <c r="C164" s="457" t="s">
        <v>1192</v>
      </c>
      <c r="D164" s="439" t="s">
        <v>1246</v>
      </c>
      <c r="E164" s="441">
        <v>6.8</v>
      </c>
      <c r="F164" s="440" t="s">
        <v>1025</v>
      </c>
      <c r="G164" s="441">
        <v>22</v>
      </c>
      <c r="H164" s="442">
        <f t="shared" si="262"/>
        <v>149.6</v>
      </c>
      <c r="I164" s="481">
        <f t="shared" si="263"/>
        <v>2.9359429179879085E-4</v>
      </c>
      <c r="K164" s="470"/>
      <c r="L164" s="463">
        <f t="shared" si="264"/>
        <v>0</v>
      </c>
      <c r="M164" s="471">
        <f t="shared" si="273"/>
        <v>0</v>
      </c>
      <c r="O164" s="475"/>
      <c r="P164" s="464">
        <f t="shared" si="265"/>
        <v>0</v>
      </c>
      <c r="Q164" s="476">
        <f t="shared" si="274"/>
        <v>0</v>
      </c>
      <c r="S164" s="470"/>
      <c r="T164" s="463">
        <f t="shared" si="266"/>
        <v>0</v>
      </c>
      <c r="U164" s="471">
        <f t="shared" si="275"/>
        <v>0</v>
      </c>
      <c r="W164" s="475"/>
      <c r="X164" s="464">
        <f t="shared" si="267"/>
        <v>0</v>
      </c>
      <c r="Y164" s="476">
        <f t="shared" si="276"/>
        <v>0</v>
      </c>
      <c r="AA164" s="470"/>
      <c r="AB164" s="463">
        <f t="shared" si="268"/>
        <v>0</v>
      </c>
      <c r="AC164" s="471">
        <f t="shared" si="277"/>
        <v>0</v>
      </c>
      <c r="AE164" s="475">
        <v>22</v>
      </c>
      <c r="AF164" s="464">
        <f t="shared" si="269"/>
        <v>149.6</v>
      </c>
      <c r="AG164" s="476">
        <f t="shared" si="278"/>
        <v>1.0330428705885925E-2</v>
      </c>
      <c r="AI164" s="470"/>
      <c r="AJ164" s="463">
        <f t="shared" si="270"/>
        <v>0</v>
      </c>
      <c r="AK164" s="471">
        <f t="shared" si="279"/>
        <v>0</v>
      </c>
      <c r="AM164" s="486">
        <f t="shared" si="271"/>
        <v>22</v>
      </c>
      <c r="AN164" s="464">
        <f t="shared" si="272"/>
        <v>149.6</v>
      </c>
      <c r="AO164" s="471">
        <f t="shared" si="242"/>
        <v>1</v>
      </c>
      <c r="AP164" s="521">
        <f t="shared" si="253"/>
        <v>0</v>
      </c>
      <c r="AR164" s="53">
        <f t="shared" si="254"/>
        <v>0</v>
      </c>
      <c r="AT164" s="53"/>
      <c r="AU164" s="53"/>
      <c r="AV164" s="53"/>
      <c r="AW164" s="53"/>
      <c r="AX164" s="53"/>
      <c r="AY164" s="53"/>
      <c r="AZ164" s="53"/>
      <c r="BA164" s="53"/>
      <c r="BB164" s="53"/>
      <c r="BC164" s="53"/>
      <c r="BD164" s="53"/>
      <c r="BE164" s="53"/>
      <c r="BF164" s="53"/>
      <c r="BG164" s="53"/>
      <c r="BH164" s="53"/>
      <c r="BI164" s="53"/>
      <c r="BJ164" s="53"/>
      <c r="BK164" s="53"/>
      <c r="BL164" s="53"/>
      <c r="BM164" s="53"/>
      <c r="BN164" s="53"/>
      <c r="BO164" s="53"/>
      <c r="BP164" s="53"/>
      <c r="BQ164" s="53"/>
      <c r="BR164" s="53"/>
      <c r="BS164" s="53"/>
      <c r="BT164" s="53"/>
      <c r="BU164" s="53"/>
      <c r="BV164" s="53"/>
      <c r="BW164" s="53"/>
      <c r="BX164" s="53"/>
      <c r="BY164" s="53"/>
      <c r="BZ164" s="53"/>
      <c r="CA164" s="53"/>
      <c r="CB164" s="53"/>
      <c r="CC164" s="53"/>
      <c r="CD164" s="53"/>
      <c r="CE164" s="53"/>
      <c r="CF164" s="53"/>
      <c r="CG164" s="53"/>
      <c r="CH164" s="53"/>
      <c r="CI164" s="53"/>
      <c r="CJ164" s="53"/>
      <c r="CK164" s="53"/>
      <c r="CL164" s="53"/>
      <c r="CM164" s="53"/>
      <c r="CN164" s="53"/>
      <c r="CO164" s="53"/>
      <c r="CP164" s="53"/>
      <c r="CQ164" s="53"/>
      <c r="CR164" s="53"/>
      <c r="CS164" s="53"/>
      <c r="CT164" s="53"/>
      <c r="CU164" s="53"/>
      <c r="CV164" s="53"/>
      <c r="CW164" s="53"/>
      <c r="CX164" s="53"/>
      <c r="CY164" s="53"/>
      <c r="CZ164" s="53"/>
      <c r="DA164" s="53"/>
      <c r="DB164" s="53"/>
      <c r="DC164" s="53"/>
      <c r="DD164" s="53"/>
      <c r="DE164" s="53"/>
      <c r="DF164" s="53"/>
      <c r="DG164" s="53"/>
      <c r="DH164" s="53"/>
      <c r="DI164" s="53"/>
      <c r="DJ164" s="53"/>
      <c r="DK164" s="53"/>
      <c r="DL164" s="53"/>
      <c r="DM164" s="53"/>
      <c r="DN164" s="53"/>
      <c r="DO164" s="53"/>
      <c r="DP164" s="53"/>
      <c r="DQ164" s="53"/>
      <c r="DR164" s="53"/>
      <c r="DS164" s="53"/>
      <c r="DT164" s="53"/>
      <c r="DU164" s="53"/>
      <c r="DV164" s="53"/>
      <c r="DW164" s="53"/>
      <c r="DX164" s="53"/>
      <c r="DY164" s="53"/>
      <c r="DZ164" s="53"/>
      <c r="EA164" s="53"/>
      <c r="EB164" s="53"/>
      <c r="EC164" s="53"/>
      <c r="ED164" s="53"/>
      <c r="EE164" s="53"/>
      <c r="EF164" s="53"/>
      <c r="EG164" s="53"/>
      <c r="EH164" s="53"/>
      <c r="EI164" s="53"/>
      <c r="EJ164" s="53"/>
      <c r="EK164" s="53"/>
      <c r="EL164" s="53"/>
      <c r="EM164" s="53"/>
      <c r="EN164" s="53"/>
      <c r="EO164" s="53"/>
      <c r="EP164" s="53"/>
      <c r="EQ164" s="53"/>
      <c r="ER164" s="53"/>
      <c r="ES164" s="53"/>
      <c r="ET164" s="53"/>
      <c r="EU164" s="53"/>
      <c r="EV164" s="53"/>
      <c r="EW164" s="53"/>
      <c r="EX164" s="53"/>
      <c r="EY164" s="53"/>
      <c r="EZ164" s="53"/>
      <c r="FA164" s="53"/>
      <c r="FB164" s="53"/>
      <c r="FC164" s="53"/>
      <c r="FD164" s="53"/>
      <c r="FE164" s="53"/>
      <c r="FF164" s="53"/>
      <c r="FG164" s="53"/>
      <c r="FH164" s="53"/>
      <c r="FI164" s="53"/>
      <c r="FJ164" s="53"/>
      <c r="FK164" s="53"/>
      <c r="FL164" s="53"/>
      <c r="FM164" s="53"/>
      <c r="FN164" s="53"/>
      <c r="FO164" s="53"/>
      <c r="FP164" s="53"/>
      <c r="FQ164" s="53"/>
      <c r="FR164" s="53"/>
      <c r="FS164" s="53"/>
      <c r="FT164" s="53"/>
      <c r="FU164" s="53"/>
      <c r="FV164" s="53"/>
      <c r="FW164" s="53"/>
      <c r="FX164" s="53"/>
      <c r="FY164" s="53"/>
      <c r="FZ164" s="53"/>
      <c r="GA164" s="53"/>
      <c r="GB164" s="53"/>
      <c r="GC164" s="53"/>
      <c r="GD164" s="53"/>
      <c r="GE164" s="53"/>
      <c r="GF164" s="53"/>
      <c r="GG164" s="53"/>
      <c r="GH164" s="53"/>
      <c r="GI164" s="53"/>
      <c r="GJ164" s="53"/>
      <c r="GK164" s="53"/>
      <c r="GL164" s="53"/>
      <c r="GM164" s="53"/>
      <c r="GN164" s="53"/>
      <c r="GO164" s="53"/>
      <c r="GP164" s="53"/>
      <c r="GQ164" s="53"/>
      <c r="GR164" s="53"/>
      <c r="GS164" s="53"/>
      <c r="GT164" s="53"/>
      <c r="GU164" s="53"/>
      <c r="GV164" s="53"/>
      <c r="GW164" s="53"/>
      <c r="GX164" s="53"/>
      <c r="GY164" s="53"/>
      <c r="GZ164" s="53"/>
      <c r="HA164" s="53"/>
      <c r="HB164" s="53"/>
      <c r="HC164" s="53"/>
      <c r="HD164" s="53"/>
      <c r="HE164" s="53"/>
      <c r="HF164" s="53"/>
      <c r="HG164" s="53"/>
      <c r="HH164" s="53"/>
      <c r="HI164" s="53"/>
      <c r="HJ164" s="53"/>
      <c r="HK164" s="53"/>
      <c r="HL164" s="53"/>
      <c r="HM164" s="53"/>
      <c r="HN164" s="53"/>
      <c r="HO164" s="53"/>
      <c r="HP164" s="53"/>
      <c r="HQ164" s="53"/>
      <c r="HR164" s="53"/>
      <c r="HS164" s="53"/>
      <c r="HT164" s="53"/>
      <c r="HU164" s="53"/>
      <c r="HV164" s="53"/>
      <c r="HW164" s="53"/>
      <c r="HX164" s="53"/>
      <c r="HY164" s="53"/>
      <c r="HZ164" s="53"/>
      <c r="IA164" s="53"/>
      <c r="IB164" s="53"/>
      <c r="IC164" s="53"/>
      <c r="ID164" s="53"/>
      <c r="IE164" s="53"/>
      <c r="IF164" s="53"/>
      <c r="IG164" s="53"/>
      <c r="IH164" s="53"/>
      <c r="II164" s="53"/>
      <c r="IJ164" s="53"/>
      <c r="IK164" s="53"/>
      <c r="IL164" s="53"/>
    </row>
    <row r="165" spans="1:246" ht="20.100000000000001" customHeight="1">
      <c r="A165" s="480" t="s">
        <v>912</v>
      </c>
      <c r="B165" s="437" t="s">
        <v>912</v>
      </c>
      <c r="C165" s="457" t="s">
        <v>1193</v>
      </c>
      <c r="D165" s="439" t="s">
        <v>1247</v>
      </c>
      <c r="E165" s="441">
        <v>5.5</v>
      </c>
      <c r="F165" s="440" t="s">
        <v>1025</v>
      </c>
      <c r="G165" s="441">
        <v>32</v>
      </c>
      <c r="H165" s="442">
        <f t="shared" si="262"/>
        <v>176</v>
      </c>
      <c r="I165" s="481">
        <f t="shared" si="263"/>
        <v>3.4540504917504806E-4</v>
      </c>
      <c r="K165" s="470"/>
      <c r="L165" s="463">
        <f t="shared" si="264"/>
        <v>0</v>
      </c>
      <c r="M165" s="471">
        <f t="shared" si="273"/>
        <v>0</v>
      </c>
      <c r="O165" s="475"/>
      <c r="P165" s="464">
        <f t="shared" si="265"/>
        <v>0</v>
      </c>
      <c r="Q165" s="476">
        <f t="shared" si="274"/>
        <v>0</v>
      </c>
      <c r="S165" s="470"/>
      <c r="T165" s="463">
        <f t="shared" si="266"/>
        <v>0</v>
      </c>
      <c r="U165" s="471">
        <f t="shared" si="275"/>
        <v>0</v>
      </c>
      <c r="W165" s="475"/>
      <c r="X165" s="464">
        <f t="shared" si="267"/>
        <v>0</v>
      </c>
      <c r="Y165" s="476">
        <f t="shared" si="276"/>
        <v>0</v>
      </c>
      <c r="AA165" s="470"/>
      <c r="AB165" s="463">
        <f t="shared" si="268"/>
        <v>0</v>
      </c>
      <c r="AC165" s="471">
        <f t="shared" si="277"/>
        <v>0</v>
      </c>
      <c r="AE165" s="475">
        <v>32</v>
      </c>
      <c r="AF165" s="464">
        <f t="shared" si="269"/>
        <v>176</v>
      </c>
      <c r="AG165" s="476">
        <f t="shared" si="278"/>
        <v>1.2153445536336384E-2</v>
      </c>
      <c r="AI165" s="470"/>
      <c r="AJ165" s="463">
        <f t="shared" si="270"/>
        <v>0</v>
      </c>
      <c r="AK165" s="471">
        <f t="shared" si="279"/>
        <v>0</v>
      </c>
      <c r="AM165" s="486">
        <f t="shared" si="271"/>
        <v>32</v>
      </c>
      <c r="AN165" s="464">
        <f t="shared" si="272"/>
        <v>176</v>
      </c>
      <c r="AO165" s="471">
        <f t="shared" si="242"/>
        <v>1</v>
      </c>
      <c r="AP165" s="521">
        <f t="shared" si="253"/>
        <v>0</v>
      </c>
      <c r="AR165" s="53">
        <f t="shared" si="254"/>
        <v>0</v>
      </c>
      <c r="AT165" s="53"/>
      <c r="AU165" s="53"/>
      <c r="AV165" s="53"/>
      <c r="AW165" s="53"/>
      <c r="AX165" s="53"/>
      <c r="AY165" s="53"/>
      <c r="AZ165" s="53"/>
      <c r="BA165" s="53"/>
      <c r="BB165" s="53"/>
      <c r="BC165" s="53"/>
      <c r="BD165" s="53"/>
      <c r="BE165" s="53"/>
      <c r="BF165" s="53"/>
      <c r="BG165" s="53"/>
      <c r="BH165" s="53"/>
      <c r="BI165" s="53"/>
      <c r="BJ165" s="53"/>
      <c r="BK165" s="53"/>
      <c r="BL165" s="53"/>
      <c r="BM165" s="53"/>
      <c r="BN165" s="53"/>
      <c r="BO165" s="53"/>
      <c r="BP165" s="53"/>
      <c r="BQ165" s="53"/>
      <c r="BR165" s="53"/>
      <c r="BS165" s="53"/>
      <c r="BT165" s="53"/>
      <c r="BU165" s="53"/>
      <c r="BV165" s="53"/>
      <c r="BW165" s="53"/>
      <c r="BX165" s="53"/>
      <c r="BY165" s="53"/>
      <c r="BZ165" s="53"/>
      <c r="CA165" s="53"/>
      <c r="CB165" s="53"/>
      <c r="CC165" s="53"/>
      <c r="CD165" s="53"/>
      <c r="CE165" s="53"/>
      <c r="CF165" s="53"/>
      <c r="CG165" s="53"/>
      <c r="CH165" s="53"/>
      <c r="CI165" s="53"/>
      <c r="CJ165" s="53"/>
      <c r="CK165" s="53"/>
      <c r="CL165" s="53"/>
      <c r="CM165" s="53"/>
      <c r="CN165" s="53"/>
      <c r="CO165" s="53"/>
      <c r="CP165" s="53"/>
      <c r="CQ165" s="53"/>
      <c r="CR165" s="53"/>
      <c r="CS165" s="53"/>
      <c r="CT165" s="53"/>
      <c r="CU165" s="53"/>
      <c r="CV165" s="53"/>
      <c r="CW165" s="53"/>
      <c r="CX165" s="53"/>
      <c r="CY165" s="53"/>
      <c r="CZ165" s="53"/>
      <c r="DA165" s="53"/>
      <c r="DB165" s="53"/>
      <c r="DC165" s="53"/>
      <c r="DD165" s="53"/>
      <c r="DE165" s="53"/>
      <c r="DF165" s="53"/>
      <c r="DG165" s="53"/>
      <c r="DH165" s="53"/>
      <c r="DI165" s="53"/>
      <c r="DJ165" s="53"/>
      <c r="DK165" s="53"/>
      <c r="DL165" s="53"/>
      <c r="DM165" s="53"/>
      <c r="DN165" s="53"/>
      <c r="DO165" s="53"/>
      <c r="DP165" s="53"/>
      <c r="DQ165" s="53"/>
      <c r="DR165" s="53"/>
      <c r="DS165" s="53"/>
      <c r="DT165" s="53"/>
      <c r="DU165" s="53"/>
      <c r="DV165" s="53"/>
      <c r="DW165" s="53"/>
      <c r="DX165" s="53"/>
      <c r="DY165" s="53"/>
      <c r="DZ165" s="53"/>
      <c r="EA165" s="53"/>
      <c r="EB165" s="53"/>
      <c r="EC165" s="53"/>
      <c r="ED165" s="53"/>
      <c r="EE165" s="53"/>
      <c r="EF165" s="53"/>
      <c r="EG165" s="53"/>
      <c r="EH165" s="53"/>
      <c r="EI165" s="53"/>
      <c r="EJ165" s="53"/>
      <c r="EK165" s="53"/>
      <c r="EL165" s="53"/>
      <c r="EM165" s="53"/>
      <c r="EN165" s="53"/>
      <c r="EO165" s="53"/>
      <c r="EP165" s="53"/>
      <c r="EQ165" s="53"/>
      <c r="ER165" s="53"/>
      <c r="ES165" s="53"/>
      <c r="ET165" s="53"/>
      <c r="EU165" s="53"/>
      <c r="EV165" s="53"/>
      <c r="EW165" s="53"/>
      <c r="EX165" s="53"/>
      <c r="EY165" s="53"/>
      <c r="EZ165" s="53"/>
      <c r="FA165" s="53"/>
      <c r="FB165" s="53"/>
      <c r="FC165" s="53"/>
      <c r="FD165" s="53"/>
      <c r="FE165" s="53"/>
      <c r="FF165" s="53"/>
      <c r="FG165" s="53"/>
      <c r="FH165" s="53"/>
      <c r="FI165" s="53"/>
      <c r="FJ165" s="53"/>
      <c r="FK165" s="53"/>
      <c r="FL165" s="53"/>
      <c r="FM165" s="53"/>
      <c r="FN165" s="53"/>
      <c r="FO165" s="53"/>
      <c r="FP165" s="53"/>
      <c r="FQ165" s="53"/>
      <c r="FR165" s="53"/>
      <c r="FS165" s="53"/>
      <c r="FT165" s="53"/>
      <c r="FU165" s="53"/>
      <c r="FV165" s="53"/>
      <c r="FW165" s="53"/>
      <c r="FX165" s="53"/>
      <c r="FY165" s="53"/>
      <c r="FZ165" s="53"/>
      <c r="GA165" s="53"/>
      <c r="GB165" s="53"/>
      <c r="GC165" s="53"/>
      <c r="GD165" s="53"/>
      <c r="GE165" s="53"/>
      <c r="GF165" s="53"/>
      <c r="GG165" s="53"/>
      <c r="GH165" s="53"/>
      <c r="GI165" s="53"/>
      <c r="GJ165" s="53"/>
      <c r="GK165" s="53"/>
      <c r="GL165" s="53"/>
      <c r="GM165" s="53"/>
      <c r="GN165" s="53"/>
      <c r="GO165" s="53"/>
      <c r="GP165" s="53"/>
      <c r="GQ165" s="53"/>
      <c r="GR165" s="53"/>
      <c r="GS165" s="53"/>
      <c r="GT165" s="53"/>
      <c r="GU165" s="53"/>
      <c r="GV165" s="53"/>
      <c r="GW165" s="53"/>
      <c r="GX165" s="53"/>
      <c r="GY165" s="53"/>
      <c r="GZ165" s="53"/>
      <c r="HA165" s="53"/>
      <c r="HB165" s="53"/>
      <c r="HC165" s="53"/>
      <c r="HD165" s="53"/>
      <c r="HE165" s="53"/>
      <c r="HF165" s="53"/>
      <c r="HG165" s="53"/>
      <c r="HH165" s="53"/>
      <c r="HI165" s="53"/>
      <c r="HJ165" s="53"/>
      <c r="HK165" s="53"/>
      <c r="HL165" s="53"/>
      <c r="HM165" s="53"/>
      <c r="HN165" s="53"/>
      <c r="HO165" s="53"/>
      <c r="HP165" s="53"/>
      <c r="HQ165" s="53"/>
      <c r="HR165" s="53"/>
      <c r="HS165" s="53"/>
      <c r="HT165" s="53"/>
      <c r="HU165" s="53"/>
      <c r="HV165" s="53"/>
      <c r="HW165" s="53"/>
      <c r="HX165" s="53"/>
      <c r="HY165" s="53"/>
      <c r="HZ165" s="53"/>
      <c r="IA165" s="53"/>
      <c r="IB165" s="53"/>
      <c r="IC165" s="53"/>
      <c r="ID165" s="53"/>
      <c r="IE165" s="53"/>
      <c r="IF165" s="53"/>
      <c r="IG165" s="53"/>
      <c r="IH165" s="53"/>
      <c r="II165" s="53"/>
      <c r="IJ165" s="53"/>
      <c r="IK165" s="53"/>
      <c r="IL165" s="53"/>
    </row>
    <row r="166" spans="1:246" ht="20.100000000000001" customHeight="1">
      <c r="A166" s="480" t="s">
        <v>912</v>
      </c>
      <c r="B166" s="437" t="s">
        <v>912</v>
      </c>
      <c r="C166" s="457" t="s">
        <v>1194</v>
      </c>
      <c r="D166" s="439" t="s">
        <v>1248</v>
      </c>
      <c r="E166" s="441">
        <v>22.5</v>
      </c>
      <c r="F166" s="440" t="s">
        <v>1025</v>
      </c>
      <c r="G166" s="441">
        <v>22</v>
      </c>
      <c r="H166" s="442">
        <f t="shared" si="262"/>
        <v>495</v>
      </c>
      <c r="I166" s="481">
        <f t="shared" si="263"/>
        <v>9.7145170080482261E-4</v>
      </c>
      <c r="K166" s="470"/>
      <c r="L166" s="463">
        <f t="shared" si="264"/>
        <v>0</v>
      </c>
      <c r="M166" s="471">
        <f t="shared" si="273"/>
        <v>0</v>
      </c>
      <c r="O166" s="475"/>
      <c r="P166" s="464">
        <f t="shared" si="265"/>
        <v>0</v>
      </c>
      <c r="Q166" s="476">
        <f t="shared" si="274"/>
        <v>0</v>
      </c>
      <c r="S166" s="470"/>
      <c r="T166" s="463">
        <f t="shared" si="266"/>
        <v>0</v>
      </c>
      <c r="U166" s="471">
        <f t="shared" si="275"/>
        <v>0</v>
      </c>
      <c r="W166" s="475"/>
      <c r="X166" s="464">
        <f t="shared" si="267"/>
        <v>0</v>
      </c>
      <c r="Y166" s="476">
        <f t="shared" si="276"/>
        <v>0</v>
      </c>
      <c r="AA166" s="470"/>
      <c r="AB166" s="463">
        <f t="shared" si="268"/>
        <v>0</v>
      </c>
      <c r="AC166" s="471">
        <f t="shared" si="277"/>
        <v>0</v>
      </c>
      <c r="AE166" s="475">
        <v>22</v>
      </c>
      <c r="AF166" s="464">
        <f t="shared" si="269"/>
        <v>495</v>
      </c>
      <c r="AG166" s="476">
        <f t="shared" si="278"/>
        <v>3.4181565570946079E-2</v>
      </c>
      <c r="AI166" s="470"/>
      <c r="AJ166" s="463">
        <f t="shared" si="270"/>
        <v>0</v>
      </c>
      <c r="AK166" s="471">
        <f t="shared" si="279"/>
        <v>0</v>
      </c>
      <c r="AM166" s="486">
        <f t="shared" si="271"/>
        <v>22</v>
      </c>
      <c r="AN166" s="464">
        <f t="shared" si="272"/>
        <v>495</v>
      </c>
      <c r="AO166" s="471">
        <f t="shared" si="242"/>
        <v>1</v>
      </c>
      <c r="AP166" s="521">
        <f t="shared" si="253"/>
        <v>0</v>
      </c>
      <c r="AR166" s="53">
        <f t="shared" si="254"/>
        <v>0</v>
      </c>
      <c r="AT166" s="53"/>
      <c r="AU166" s="53"/>
      <c r="AV166" s="53"/>
      <c r="AW166" s="53"/>
      <c r="AX166" s="53"/>
      <c r="AY166" s="53"/>
      <c r="AZ166" s="53"/>
      <c r="BA166" s="53"/>
      <c r="BB166" s="53"/>
      <c r="BC166" s="53"/>
      <c r="BD166" s="53"/>
      <c r="BE166" s="53"/>
      <c r="BF166" s="53"/>
      <c r="BG166" s="53"/>
      <c r="BH166" s="53"/>
      <c r="BI166" s="53"/>
      <c r="BJ166" s="53"/>
      <c r="BK166" s="53"/>
      <c r="BL166" s="53"/>
      <c r="BM166" s="53"/>
      <c r="BN166" s="53"/>
      <c r="BO166" s="53"/>
      <c r="BP166" s="53"/>
      <c r="BQ166" s="53"/>
      <c r="BR166" s="53"/>
      <c r="BS166" s="53"/>
      <c r="BT166" s="53"/>
      <c r="BU166" s="53"/>
      <c r="BV166" s="53"/>
      <c r="BW166" s="53"/>
      <c r="BX166" s="53"/>
      <c r="BY166" s="53"/>
      <c r="BZ166" s="53"/>
      <c r="CA166" s="53"/>
      <c r="CB166" s="53"/>
      <c r="CC166" s="53"/>
      <c r="CD166" s="53"/>
      <c r="CE166" s="53"/>
      <c r="CF166" s="53"/>
      <c r="CG166" s="53"/>
      <c r="CH166" s="53"/>
      <c r="CI166" s="53"/>
      <c r="CJ166" s="53"/>
      <c r="CK166" s="53"/>
      <c r="CL166" s="53"/>
      <c r="CM166" s="53"/>
      <c r="CN166" s="53"/>
      <c r="CO166" s="53"/>
      <c r="CP166" s="53"/>
      <c r="CQ166" s="53"/>
      <c r="CR166" s="53"/>
      <c r="CS166" s="53"/>
      <c r="CT166" s="53"/>
      <c r="CU166" s="53"/>
      <c r="CV166" s="53"/>
      <c r="CW166" s="53"/>
      <c r="CX166" s="53"/>
      <c r="CY166" s="53"/>
      <c r="CZ166" s="53"/>
      <c r="DA166" s="53"/>
      <c r="DB166" s="53"/>
      <c r="DC166" s="53"/>
      <c r="DD166" s="53"/>
      <c r="DE166" s="53"/>
      <c r="DF166" s="53"/>
      <c r="DG166" s="53"/>
      <c r="DH166" s="53"/>
      <c r="DI166" s="53"/>
      <c r="DJ166" s="53"/>
      <c r="DK166" s="53"/>
      <c r="DL166" s="53"/>
      <c r="DM166" s="53"/>
      <c r="DN166" s="53"/>
      <c r="DO166" s="53"/>
      <c r="DP166" s="53"/>
      <c r="DQ166" s="53"/>
      <c r="DR166" s="53"/>
      <c r="DS166" s="53"/>
      <c r="DT166" s="53"/>
      <c r="DU166" s="53"/>
      <c r="DV166" s="53"/>
      <c r="DW166" s="53"/>
      <c r="DX166" s="53"/>
      <c r="DY166" s="53"/>
      <c r="DZ166" s="53"/>
      <c r="EA166" s="53"/>
      <c r="EB166" s="53"/>
      <c r="EC166" s="53"/>
      <c r="ED166" s="53"/>
      <c r="EE166" s="53"/>
      <c r="EF166" s="53"/>
      <c r="EG166" s="53"/>
      <c r="EH166" s="53"/>
      <c r="EI166" s="53"/>
      <c r="EJ166" s="53"/>
      <c r="EK166" s="53"/>
      <c r="EL166" s="53"/>
      <c r="EM166" s="53"/>
      <c r="EN166" s="53"/>
      <c r="EO166" s="53"/>
      <c r="EP166" s="53"/>
      <c r="EQ166" s="53"/>
      <c r="ER166" s="53"/>
      <c r="ES166" s="53"/>
      <c r="ET166" s="53"/>
      <c r="EU166" s="53"/>
      <c r="EV166" s="53"/>
      <c r="EW166" s="53"/>
      <c r="EX166" s="53"/>
      <c r="EY166" s="53"/>
      <c r="EZ166" s="53"/>
      <c r="FA166" s="53"/>
      <c r="FB166" s="53"/>
      <c r="FC166" s="53"/>
      <c r="FD166" s="53"/>
      <c r="FE166" s="53"/>
      <c r="FF166" s="53"/>
      <c r="FG166" s="53"/>
      <c r="FH166" s="53"/>
      <c r="FI166" s="53"/>
      <c r="FJ166" s="53"/>
      <c r="FK166" s="53"/>
      <c r="FL166" s="53"/>
      <c r="FM166" s="53"/>
      <c r="FN166" s="53"/>
      <c r="FO166" s="53"/>
      <c r="FP166" s="53"/>
      <c r="FQ166" s="53"/>
      <c r="FR166" s="53"/>
      <c r="FS166" s="53"/>
      <c r="FT166" s="53"/>
      <c r="FU166" s="53"/>
      <c r="FV166" s="53"/>
      <c r="FW166" s="53"/>
      <c r="FX166" s="53"/>
      <c r="FY166" s="53"/>
      <c r="FZ166" s="53"/>
      <c r="GA166" s="53"/>
      <c r="GB166" s="53"/>
      <c r="GC166" s="53"/>
      <c r="GD166" s="53"/>
      <c r="GE166" s="53"/>
      <c r="GF166" s="53"/>
      <c r="GG166" s="53"/>
      <c r="GH166" s="53"/>
      <c r="GI166" s="53"/>
      <c r="GJ166" s="53"/>
      <c r="GK166" s="53"/>
      <c r="GL166" s="53"/>
      <c r="GM166" s="53"/>
      <c r="GN166" s="53"/>
      <c r="GO166" s="53"/>
      <c r="GP166" s="53"/>
      <c r="GQ166" s="53"/>
      <c r="GR166" s="53"/>
      <c r="GS166" s="53"/>
      <c r="GT166" s="53"/>
      <c r="GU166" s="53"/>
      <c r="GV166" s="53"/>
      <c r="GW166" s="53"/>
      <c r="GX166" s="53"/>
      <c r="GY166" s="53"/>
      <c r="GZ166" s="53"/>
      <c r="HA166" s="53"/>
      <c r="HB166" s="53"/>
      <c r="HC166" s="53"/>
      <c r="HD166" s="53"/>
      <c r="HE166" s="53"/>
      <c r="HF166" s="53"/>
      <c r="HG166" s="53"/>
      <c r="HH166" s="53"/>
      <c r="HI166" s="53"/>
      <c r="HJ166" s="53"/>
      <c r="HK166" s="53"/>
      <c r="HL166" s="53"/>
      <c r="HM166" s="53"/>
      <c r="HN166" s="53"/>
      <c r="HO166" s="53"/>
      <c r="HP166" s="53"/>
      <c r="HQ166" s="53"/>
      <c r="HR166" s="53"/>
      <c r="HS166" s="53"/>
      <c r="HT166" s="53"/>
      <c r="HU166" s="53"/>
      <c r="HV166" s="53"/>
      <c r="HW166" s="53"/>
      <c r="HX166" s="53"/>
      <c r="HY166" s="53"/>
      <c r="HZ166" s="53"/>
      <c r="IA166" s="53"/>
      <c r="IB166" s="53"/>
      <c r="IC166" s="53"/>
      <c r="ID166" s="53"/>
      <c r="IE166" s="53"/>
      <c r="IF166" s="53"/>
      <c r="IG166" s="53"/>
      <c r="IH166" s="53"/>
      <c r="II166" s="53"/>
      <c r="IJ166" s="53"/>
      <c r="IK166" s="53"/>
      <c r="IL166" s="53"/>
    </row>
    <row r="167" spans="1:246" ht="20.100000000000001" customHeight="1">
      <c r="A167" s="480" t="s">
        <v>912</v>
      </c>
      <c r="B167" s="437" t="s">
        <v>912</v>
      </c>
      <c r="C167" s="457" t="s">
        <v>1195</v>
      </c>
      <c r="D167" s="439" t="s">
        <v>1249</v>
      </c>
      <c r="E167" s="441">
        <v>16.760000000000002</v>
      </c>
      <c r="F167" s="440" t="s">
        <v>1025</v>
      </c>
      <c r="G167" s="441">
        <v>86</v>
      </c>
      <c r="H167" s="442">
        <f t="shared" si="262"/>
        <v>1441.3600000000001</v>
      </c>
      <c r="I167" s="481">
        <f t="shared" si="263"/>
        <v>2.8287103504485642E-3</v>
      </c>
      <c r="K167" s="470"/>
      <c r="L167" s="463">
        <f t="shared" si="264"/>
        <v>0</v>
      </c>
      <c r="M167" s="471">
        <f t="shared" si="273"/>
        <v>0</v>
      </c>
      <c r="O167" s="475"/>
      <c r="P167" s="464">
        <f t="shared" si="265"/>
        <v>0</v>
      </c>
      <c r="Q167" s="476">
        <f t="shared" si="274"/>
        <v>0</v>
      </c>
      <c r="S167" s="470"/>
      <c r="T167" s="463">
        <f t="shared" si="266"/>
        <v>0</v>
      </c>
      <c r="U167" s="471">
        <f t="shared" si="275"/>
        <v>0</v>
      </c>
      <c r="W167" s="475"/>
      <c r="X167" s="464">
        <f t="shared" si="267"/>
        <v>0</v>
      </c>
      <c r="Y167" s="476">
        <f t="shared" si="276"/>
        <v>0</v>
      </c>
      <c r="AA167" s="470"/>
      <c r="AB167" s="463">
        <f t="shared" si="268"/>
        <v>0</v>
      </c>
      <c r="AC167" s="471">
        <f t="shared" si="277"/>
        <v>0</v>
      </c>
      <c r="AE167" s="475">
        <v>86</v>
      </c>
      <c r="AF167" s="464">
        <f t="shared" si="269"/>
        <v>1441.3600000000001</v>
      </c>
      <c r="AG167" s="476">
        <f t="shared" si="278"/>
        <v>9.9531194649169388E-2</v>
      </c>
      <c r="AI167" s="470"/>
      <c r="AJ167" s="463">
        <f t="shared" si="270"/>
        <v>0</v>
      </c>
      <c r="AK167" s="471">
        <f t="shared" si="279"/>
        <v>0</v>
      </c>
      <c r="AM167" s="486">
        <f t="shared" si="271"/>
        <v>86</v>
      </c>
      <c r="AN167" s="464">
        <f t="shared" si="272"/>
        <v>1441.3600000000001</v>
      </c>
      <c r="AO167" s="471">
        <f t="shared" si="242"/>
        <v>1</v>
      </c>
      <c r="AP167" s="521">
        <f t="shared" si="253"/>
        <v>0</v>
      </c>
      <c r="AR167" s="53">
        <f t="shared" si="254"/>
        <v>0</v>
      </c>
      <c r="AT167" s="53"/>
      <c r="AU167" s="53"/>
      <c r="AV167" s="53"/>
      <c r="AW167" s="53"/>
      <c r="AX167" s="53"/>
      <c r="AY167" s="53"/>
      <c r="AZ167" s="53"/>
      <c r="BA167" s="53"/>
      <c r="BB167" s="53"/>
      <c r="BC167" s="53"/>
      <c r="BD167" s="53"/>
      <c r="BE167" s="53"/>
      <c r="BF167" s="53"/>
      <c r="BG167" s="53"/>
      <c r="BH167" s="53"/>
      <c r="BI167" s="53"/>
      <c r="BJ167" s="53"/>
      <c r="BK167" s="53"/>
      <c r="BL167" s="53"/>
      <c r="BM167" s="53"/>
      <c r="BN167" s="53"/>
      <c r="BO167" s="53"/>
      <c r="BP167" s="53"/>
      <c r="BQ167" s="53"/>
      <c r="BR167" s="53"/>
      <c r="BS167" s="53"/>
      <c r="BT167" s="53"/>
      <c r="BU167" s="53"/>
      <c r="BV167" s="53"/>
      <c r="BW167" s="53"/>
      <c r="BX167" s="53"/>
      <c r="BY167" s="53"/>
      <c r="BZ167" s="53"/>
      <c r="CA167" s="53"/>
      <c r="CB167" s="53"/>
      <c r="CC167" s="53"/>
      <c r="CD167" s="53"/>
      <c r="CE167" s="53"/>
      <c r="CF167" s="53"/>
      <c r="CG167" s="53"/>
      <c r="CH167" s="53"/>
      <c r="CI167" s="53"/>
      <c r="CJ167" s="53"/>
      <c r="CK167" s="53"/>
      <c r="CL167" s="53"/>
      <c r="CM167" s="53"/>
      <c r="CN167" s="53"/>
      <c r="CO167" s="53"/>
      <c r="CP167" s="53"/>
      <c r="CQ167" s="53"/>
      <c r="CR167" s="53"/>
      <c r="CS167" s="53"/>
      <c r="CT167" s="53"/>
      <c r="CU167" s="53"/>
      <c r="CV167" s="53"/>
      <c r="CW167" s="53"/>
      <c r="CX167" s="53"/>
      <c r="CY167" s="53"/>
      <c r="CZ167" s="53"/>
      <c r="DA167" s="53"/>
      <c r="DB167" s="53"/>
      <c r="DC167" s="53"/>
      <c r="DD167" s="53"/>
      <c r="DE167" s="53"/>
      <c r="DF167" s="53"/>
      <c r="DG167" s="53"/>
      <c r="DH167" s="53"/>
      <c r="DI167" s="53"/>
      <c r="DJ167" s="53"/>
      <c r="DK167" s="53"/>
      <c r="DL167" s="53"/>
      <c r="DM167" s="53"/>
      <c r="DN167" s="53"/>
      <c r="DO167" s="53"/>
      <c r="DP167" s="53"/>
      <c r="DQ167" s="53"/>
      <c r="DR167" s="53"/>
      <c r="DS167" s="53"/>
      <c r="DT167" s="53"/>
      <c r="DU167" s="53"/>
      <c r="DV167" s="53"/>
      <c r="DW167" s="53"/>
      <c r="DX167" s="53"/>
      <c r="DY167" s="53"/>
      <c r="DZ167" s="53"/>
      <c r="EA167" s="53"/>
      <c r="EB167" s="53"/>
      <c r="EC167" s="53"/>
      <c r="ED167" s="53"/>
      <c r="EE167" s="53"/>
      <c r="EF167" s="53"/>
      <c r="EG167" s="53"/>
      <c r="EH167" s="53"/>
      <c r="EI167" s="53"/>
      <c r="EJ167" s="53"/>
      <c r="EK167" s="53"/>
      <c r="EL167" s="53"/>
      <c r="EM167" s="53"/>
      <c r="EN167" s="53"/>
      <c r="EO167" s="53"/>
      <c r="EP167" s="53"/>
      <c r="EQ167" s="53"/>
      <c r="ER167" s="53"/>
      <c r="ES167" s="53"/>
      <c r="ET167" s="53"/>
      <c r="EU167" s="53"/>
      <c r="EV167" s="53"/>
      <c r="EW167" s="53"/>
      <c r="EX167" s="53"/>
      <c r="EY167" s="53"/>
      <c r="EZ167" s="53"/>
      <c r="FA167" s="53"/>
      <c r="FB167" s="53"/>
      <c r="FC167" s="53"/>
      <c r="FD167" s="53"/>
      <c r="FE167" s="53"/>
      <c r="FF167" s="53"/>
      <c r="FG167" s="53"/>
      <c r="FH167" s="53"/>
      <c r="FI167" s="53"/>
      <c r="FJ167" s="53"/>
      <c r="FK167" s="53"/>
      <c r="FL167" s="53"/>
      <c r="FM167" s="53"/>
      <c r="FN167" s="53"/>
      <c r="FO167" s="53"/>
      <c r="FP167" s="53"/>
      <c r="FQ167" s="53"/>
      <c r="FR167" s="53"/>
      <c r="FS167" s="53"/>
      <c r="FT167" s="53"/>
      <c r="FU167" s="53"/>
      <c r="FV167" s="53"/>
      <c r="FW167" s="53"/>
      <c r="FX167" s="53"/>
      <c r="FY167" s="53"/>
      <c r="FZ167" s="53"/>
      <c r="GA167" s="53"/>
      <c r="GB167" s="53"/>
      <c r="GC167" s="53"/>
      <c r="GD167" s="53"/>
      <c r="GE167" s="53"/>
      <c r="GF167" s="53"/>
      <c r="GG167" s="53"/>
      <c r="GH167" s="53"/>
      <c r="GI167" s="53"/>
      <c r="GJ167" s="53"/>
      <c r="GK167" s="53"/>
      <c r="GL167" s="53"/>
      <c r="GM167" s="53"/>
      <c r="GN167" s="53"/>
      <c r="GO167" s="53"/>
      <c r="GP167" s="53"/>
      <c r="GQ167" s="53"/>
      <c r="GR167" s="53"/>
      <c r="GS167" s="53"/>
      <c r="GT167" s="53"/>
      <c r="GU167" s="53"/>
      <c r="GV167" s="53"/>
      <c r="GW167" s="53"/>
      <c r="GX167" s="53"/>
      <c r="GY167" s="53"/>
      <c r="GZ167" s="53"/>
      <c r="HA167" s="53"/>
      <c r="HB167" s="53"/>
      <c r="HC167" s="53"/>
      <c r="HD167" s="53"/>
      <c r="HE167" s="53"/>
      <c r="HF167" s="53"/>
      <c r="HG167" s="53"/>
      <c r="HH167" s="53"/>
      <c r="HI167" s="53"/>
      <c r="HJ167" s="53"/>
      <c r="HK167" s="53"/>
      <c r="HL167" s="53"/>
      <c r="HM167" s="53"/>
      <c r="HN167" s="53"/>
      <c r="HO167" s="53"/>
      <c r="HP167" s="53"/>
      <c r="HQ167" s="53"/>
      <c r="HR167" s="53"/>
      <c r="HS167" s="53"/>
      <c r="HT167" s="53"/>
      <c r="HU167" s="53"/>
      <c r="HV167" s="53"/>
      <c r="HW167" s="53"/>
      <c r="HX167" s="53"/>
      <c r="HY167" s="53"/>
      <c r="HZ167" s="53"/>
      <c r="IA167" s="53"/>
      <c r="IB167" s="53"/>
      <c r="IC167" s="53"/>
      <c r="ID167" s="53"/>
      <c r="IE167" s="53"/>
      <c r="IF167" s="53"/>
      <c r="IG167" s="53"/>
      <c r="IH167" s="53"/>
      <c r="II167" s="53"/>
      <c r="IJ167" s="53"/>
      <c r="IK167" s="53"/>
      <c r="IL167" s="53"/>
    </row>
    <row r="168" spans="1:246" ht="20.100000000000001" customHeight="1">
      <c r="A168" s="480" t="s">
        <v>912</v>
      </c>
      <c r="B168" s="437" t="s">
        <v>912</v>
      </c>
      <c r="C168" s="457" t="s">
        <v>1196</v>
      </c>
      <c r="D168" s="439" t="s">
        <v>1250</v>
      </c>
      <c r="E168" s="441">
        <v>17.68</v>
      </c>
      <c r="F168" s="440" t="s">
        <v>1025</v>
      </c>
      <c r="G168" s="441">
        <v>17</v>
      </c>
      <c r="H168" s="442">
        <f t="shared" si="262"/>
        <v>300.56</v>
      </c>
      <c r="I168" s="481">
        <f t="shared" si="263"/>
        <v>5.8985762261393431E-4</v>
      </c>
      <c r="K168" s="470"/>
      <c r="L168" s="463">
        <f t="shared" si="264"/>
        <v>0</v>
      </c>
      <c r="M168" s="471">
        <f t="shared" si="273"/>
        <v>0</v>
      </c>
      <c r="O168" s="475"/>
      <c r="P168" s="464">
        <f t="shared" si="265"/>
        <v>0</v>
      </c>
      <c r="Q168" s="476">
        <f t="shared" si="274"/>
        <v>0</v>
      </c>
      <c r="S168" s="470"/>
      <c r="T168" s="463">
        <f t="shared" si="266"/>
        <v>0</v>
      </c>
      <c r="U168" s="471">
        <f t="shared" si="275"/>
        <v>0</v>
      </c>
      <c r="W168" s="475"/>
      <c r="X168" s="464">
        <f t="shared" si="267"/>
        <v>0</v>
      </c>
      <c r="Y168" s="476">
        <f t="shared" si="276"/>
        <v>0</v>
      </c>
      <c r="AA168" s="470"/>
      <c r="AB168" s="463">
        <f t="shared" si="268"/>
        <v>0</v>
      </c>
      <c r="AC168" s="471">
        <f t="shared" si="277"/>
        <v>0</v>
      </c>
      <c r="AE168" s="475">
        <v>17</v>
      </c>
      <c r="AF168" s="464">
        <f t="shared" si="269"/>
        <v>300.56</v>
      </c>
      <c r="AG168" s="476">
        <f t="shared" si="278"/>
        <v>2.0754770400007179E-2</v>
      </c>
      <c r="AI168" s="470"/>
      <c r="AJ168" s="463">
        <f t="shared" si="270"/>
        <v>0</v>
      </c>
      <c r="AK168" s="471">
        <f t="shared" si="279"/>
        <v>0</v>
      </c>
      <c r="AM168" s="486">
        <f t="shared" si="271"/>
        <v>17</v>
      </c>
      <c r="AN168" s="464">
        <f t="shared" si="272"/>
        <v>300.56</v>
      </c>
      <c r="AO168" s="471">
        <f t="shared" si="242"/>
        <v>1</v>
      </c>
      <c r="AP168" s="521">
        <f t="shared" si="253"/>
        <v>0</v>
      </c>
      <c r="AR168" s="53">
        <f t="shared" si="254"/>
        <v>0</v>
      </c>
      <c r="AT168" s="53"/>
      <c r="AU168" s="53"/>
      <c r="AV168" s="53"/>
      <c r="AW168" s="53"/>
      <c r="AX168" s="53"/>
      <c r="AY168" s="53"/>
      <c r="AZ168" s="53"/>
      <c r="BA168" s="53"/>
      <c r="BB168" s="53"/>
      <c r="BC168" s="53"/>
      <c r="BD168" s="53"/>
      <c r="BE168" s="53"/>
      <c r="BF168" s="53"/>
      <c r="BG168" s="53"/>
      <c r="BH168" s="53"/>
      <c r="BI168" s="53"/>
      <c r="BJ168" s="53"/>
      <c r="BK168" s="53"/>
      <c r="BL168" s="53"/>
      <c r="BM168" s="53"/>
      <c r="BN168" s="53"/>
      <c r="BO168" s="53"/>
      <c r="BP168" s="53"/>
      <c r="BQ168" s="53"/>
      <c r="BR168" s="53"/>
      <c r="BS168" s="53"/>
      <c r="BT168" s="53"/>
      <c r="BU168" s="53"/>
      <c r="BV168" s="53"/>
      <c r="BW168" s="53"/>
      <c r="BX168" s="53"/>
      <c r="BY168" s="53"/>
      <c r="BZ168" s="53"/>
      <c r="CA168" s="53"/>
      <c r="CB168" s="53"/>
      <c r="CC168" s="53"/>
      <c r="CD168" s="53"/>
      <c r="CE168" s="53"/>
      <c r="CF168" s="53"/>
      <c r="CG168" s="53"/>
      <c r="CH168" s="53"/>
      <c r="CI168" s="53"/>
      <c r="CJ168" s="53"/>
      <c r="CK168" s="53"/>
      <c r="CL168" s="53"/>
      <c r="CM168" s="53"/>
      <c r="CN168" s="53"/>
      <c r="CO168" s="53"/>
      <c r="CP168" s="53"/>
      <c r="CQ168" s="53"/>
      <c r="CR168" s="53"/>
      <c r="CS168" s="53"/>
      <c r="CT168" s="53"/>
      <c r="CU168" s="53"/>
      <c r="CV168" s="53"/>
      <c r="CW168" s="53"/>
      <c r="CX168" s="53"/>
      <c r="CY168" s="53"/>
      <c r="CZ168" s="53"/>
      <c r="DA168" s="53"/>
      <c r="DB168" s="53"/>
      <c r="DC168" s="53"/>
      <c r="DD168" s="53"/>
      <c r="DE168" s="53"/>
      <c r="DF168" s="53"/>
      <c r="DG168" s="53"/>
      <c r="DH168" s="53"/>
      <c r="DI168" s="53"/>
      <c r="DJ168" s="53"/>
      <c r="DK168" s="53"/>
      <c r="DL168" s="53"/>
      <c r="DM168" s="53"/>
      <c r="DN168" s="53"/>
      <c r="DO168" s="53"/>
      <c r="DP168" s="53"/>
      <c r="DQ168" s="53"/>
      <c r="DR168" s="53"/>
      <c r="DS168" s="53"/>
      <c r="DT168" s="53"/>
      <c r="DU168" s="53"/>
      <c r="DV168" s="53"/>
      <c r="DW168" s="53"/>
      <c r="DX168" s="53"/>
      <c r="DY168" s="53"/>
      <c r="DZ168" s="53"/>
      <c r="EA168" s="53"/>
      <c r="EB168" s="53"/>
      <c r="EC168" s="53"/>
      <c r="ED168" s="53"/>
      <c r="EE168" s="53"/>
      <c r="EF168" s="53"/>
      <c r="EG168" s="53"/>
      <c r="EH168" s="53"/>
      <c r="EI168" s="53"/>
      <c r="EJ168" s="53"/>
      <c r="EK168" s="53"/>
      <c r="EL168" s="53"/>
      <c r="EM168" s="53"/>
      <c r="EN168" s="53"/>
      <c r="EO168" s="53"/>
      <c r="EP168" s="53"/>
      <c r="EQ168" s="53"/>
      <c r="ER168" s="53"/>
      <c r="ES168" s="53"/>
      <c r="ET168" s="53"/>
      <c r="EU168" s="53"/>
      <c r="EV168" s="53"/>
      <c r="EW168" s="53"/>
      <c r="EX168" s="53"/>
      <c r="EY168" s="53"/>
      <c r="EZ168" s="53"/>
      <c r="FA168" s="53"/>
      <c r="FB168" s="53"/>
      <c r="FC168" s="53"/>
      <c r="FD168" s="53"/>
      <c r="FE168" s="53"/>
      <c r="FF168" s="53"/>
      <c r="FG168" s="53"/>
      <c r="FH168" s="53"/>
      <c r="FI168" s="53"/>
      <c r="FJ168" s="53"/>
      <c r="FK168" s="53"/>
      <c r="FL168" s="53"/>
      <c r="FM168" s="53"/>
      <c r="FN168" s="53"/>
      <c r="FO168" s="53"/>
      <c r="FP168" s="53"/>
      <c r="FQ168" s="53"/>
      <c r="FR168" s="53"/>
      <c r="FS168" s="53"/>
      <c r="FT168" s="53"/>
      <c r="FU168" s="53"/>
      <c r="FV168" s="53"/>
      <c r="FW168" s="53"/>
      <c r="FX168" s="53"/>
      <c r="FY168" s="53"/>
      <c r="FZ168" s="53"/>
      <c r="GA168" s="53"/>
      <c r="GB168" s="53"/>
      <c r="GC168" s="53"/>
      <c r="GD168" s="53"/>
      <c r="GE168" s="53"/>
      <c r="GF168" s="53"/>
      <c r="GG168" s="53"/>
      <c r="GH168" s="53"/>
      <c r="GI168" s="53"/>
      <c r="GJ168" s="53"/>
      <c r="GK168" s="53"/>
      <c r="GL168" s="53"/>
      <c r="GM168" s="53"/>
      <c r="GN168" s="53"/>
      <c r="GO168" s="53"/>
      <c r="GP168" s="53"/>
      <c r="GQ168" s="53"/>
      <c r="GR168" s="53"/>
      <c r="GS168" s="53"/>
      <c r="GT168" s="53"/>
      <c r="GU168" s="53"/>
      <c r="GV168" s="53"/>
      <c r="GW168" s="53"/>
      <c r="GX168" s="53"/>
      <c r="GY168" s="53"/>
      <c r="GZ168" s="53"/>
      <c r="HA168" s="53"/>
      <c r="HB168" s="53"/>
      <c r="HC168" s="53"/>
      <c r="HD168" s="53"/>
      <c r="HE168" s="53"/>
      <c r="HF168" s="53"/>
      <c r="HG168" s="53"/>
      <c r="HH168" s="53"/>
      <c r="HI168" s="53"/>
      <c r="HJ168" s="53"/>
      <c r="HK168" s="53"/>
      <c r="HL168" s="53"/>
      <c r="HM168" s="53"/>
      <c r="HN168" s="53"/>
      <c r="HO168" s="53"/>
      <c r="HP168" s="53"/>
      <c r="HQ168" s="53"/>
      <c r="HR168" s="53"/>
      <c r="HS168" s="53"/>
      <c r="HT168" s="53"/>
      <c r="HU168" s="53"/>
      <c r="HV168" s="53"/>
      <c r="HW168" s="53"/>
      <c r="HX168" s="53"/>
      <c r="HY168" s="53"/>
      <c r="HZ168" s="53"/>
      <c r="IA168" s="53"/>
      <c r="IB168" s="53"/>
      <c r="IC168" s="53"/>
      <c r="ID168" s="53"/>
      <c r="IE168" s="53"/>
      <c r="IF168" s="53"/>
      <c r="IG168" s="53"/>
      <c r="IH168" s="53"/>
      <c r="II168" s="53"/>
      <c r="IJ168" s="53"/>
      <c r="IK168" s="53"/>
      <c r="IL168" s="53"/>
    </row>
    <row r="169" spans="1:246" ht="20.100000000000001" customHeight="1">
      <c r="A169" s="480" t="s">
        <v>912</v>
      </c>
      <c r="B169" s="437" t="s">
        <v>912</v>
      </c>
      <c r="C169" s="457" t="s">
        <v>1197</v>
      </c>
      <c r="D169" s="439" t="s">
        <v>1251</v>
      </c>
      <c r="E169" s="441">
        <v>29.93</v>
      </c>
      <c r="F169" s="440" t="s">
        <v>1025</v>
      </c>
      <c r="G169" s="441">
        <v>34</v>
      </c>
      <c r="H169" s="442">
        <f t="shared" si="262"/>
        <v>1017.62</v>
      </c>
      <c r="I169" s="481">
        <f t="shared" si="263"/>
        <v>1.9971084439858659E-3</v>
      </c>
      <c r="K169" s="470"/>
      <c r="L169" s="463">
        <f t="shared" si="264"/>
        <v>0</v>
      </c>
      <c r="M169" s="471">
        <f t="shared" si="273"/>
        <v>0</v>
      </c>
      <c r="O169" s="475"/>
      <c r="P169" s="464">
        <f t="shared" si="265"/>
        <v>0</v>
      </c>
      <c r="Q169" s="476">
        <f t="shared" si="274"/>
        <v>0</v>
      </c>
      <c r="S169" s="470"/>
      <c r="T169" s="463">
        <f t="shared" si="266"/>
        <v>0</v>
      </c>
      <c r="U169" s="471">
        <f t="shared" si="275"/>
        <v>0</v>
      </c>
      <c r="W169" s="475"/>
      <c r="X169" s="464">
        <f t="shared" si="267"/>
        <v>0</v>
      </c>
      <c r="Y169" s="476">
        <f t="shared" si="276"/>
        <v>0</v>
      </c>
      <c r="AA169" s="470"/>
      <c r="AB169" s="463">
        <f t="shared" si="268"/>
        <v>0</v>
      </c>
      <c r="AC169" s="471">
        <f t="shared" si="277"/>
        <v>0</v>
      </c>
      <c r="AE169" s="475">
        <v>34</v>
      </c>
      <c r="AF169" s="464">
        <f t="shared" si="269"/>
        <v>1017.62</v>
      </c>
      <c r="AG169" s="476">
        <f t="shared" si="278"/>
        <v>7.0270393447083135E-2</v>
      </c>
      <c r="AI169" s="470"/>
      <c r="AJ169" s="463">
        <f t="shared" si="270"/>
        <v>0</v>
      </c>
      <c r="AK169" s="471">
        <f t="shared" si="279"/>
        <v>0</v>
      </c>
      <c r="AM169" s="486">
        <f t="shared" si="271"/>
        <v>34</v>
      </c>
      <c r="AN169" s="464">
        <f t="shared" si="272"/>
        <v>1017.62</v>
      </c>
      <c r="AO169" s="471">
        <f t="shared" si="242"/>
        <v>1</v>
      </c>
      <c r="AP169" s="521">
        <f t="shared" si="253"/>
        <v>0</v>
      </c>
      <c r="AR169" s="53">
        <f t="shared" si="254"/>
        <v>0</v>
      </c>
      <c r="AT169" s="53"/>
      <c r="AU169" s="53"/>
      <c r="AV169" s="53"/>
      <c r="AW169" s="53"/>
      <c r="AX169" s="53"/>
      <c r="AY169" s="53"/>
      <c r="AZ169" s="53"/>
      <c r="BA169" s="53"/>
      <c r="BB169" s="53"/>
      <c r="BC169" s="53"/>
      <c r="BD169" s="53"/>
      <c r="BE169" s="53"/>
      <c r="BF169" s="53"/>
      <c r="BG169" s="53"/>
      <c r="BH169" s="53"/>
      <c r="BI169" s="53"/>
      <c r="BJ169" s="53"/>
      <c r="BK169" s="53"/>
      <c r="BL169" s="53"/>
      <c r="BM169" s="53"/>
      <c r="BN169" s="53"/>
      <c r="BO169" s="53"/>
      <c r="BP169" s="53"/>
      <c r="BQ169" s="53"/>
      <c r="BR169" s="53"/>
      <c r="BS169" s="53"/>
      <c r="BT169" s="53"/>
      <c r="BU169" s="53"/>
      <c r="BV169" s="53"/>
      <c r="BW169" s="53"/>
      <c r="BX169" s="53"/>
      <c r="BY169" s="53"/>
      <c r="BZ169" s="53"/>
      <c r="CA169" s="53"/>
      <c r="CB169" s="53"/>
      <c r="CC169" s="53"/>
      <c r="CD169" s="53"/>
      <c r="CE169" s="53"/>
      <c r="CF169" s="53"/>
      <c r="CG169" s="53"/>
      <c r="CH169" s="53"/>
      <c r="CI169" s="53"/>
      <c r="CJ169" s="53"/>
      <c r="CK169" s="53"/>
      <c r="CL169" s="53"/>
      <c r="CM169" s="53"/>
      <c r="CN169" s="53"/>
      <c r="CO169" s="53"/>
      <c r="CP169" s="53"/>
      <c r="CQ169" s="53"/>
      <c r="CR169" s="53"/>
      <c r="CS169" s="53"/>
      <c r="CT169" s="53"/>
      <c r="CU169" s="53"/>
      <c r="CV169" s="53"/>
      <c r="CW169" s="53"/>
      <c r="CX169" s="53"/>
      <c r="CY169" s="53"/>
      <c r="CZ169" s="53"/>
      <c r="DA169" s="53"/>
      <c r="DB169" s="53"/>
      <c r="DC169" s="53"/>
      <c r="DD169" s="53"/>
      <c r="DE169" s="53"/>
      <c r="DF169" s="53"/>
      <c r="DG169" s="53"/>
      <c r="DH169" s="53"/>
      <c r="DI169" s="53"/>
      <c r="DJ169" s="53"/>
      <c r="DK169" s="53"/>
      <c r="DL169" s="53"/>
      <c r="DM169" s="53"/>
      <c r="DN169" s="53"/>
      <c r="DO169" s="53"/>
      <c r="DP169" s="53"/>
      <c r="DQ169" s="53"/>
      <c r="DR169" s="53"/>
      <c r="DS169" s="53"/>
      <c r="DT169" s="53"/>
      <c r="DU169" s="53"/>
      <c r="DV169" s="53"/>
      <c r="DW169" s="53"/>
      <c r="DX169" s="53"/>
      <c r="DY169" s="53"/>
      <c r="DZ169" s="53"/>
      <c r="EA169" s="53"/>
      <c r="EB169" s="53"/>
      <c r="EC169" s="53"/>
      <c r="ED169" s="53"/>
      <c r="EE169" s="53"/>
      <c r="EF169" s="53"/>
      <c r="EG169" s="53"/>
      <c r="EH169" s="53"/>
      <c r="EI169" s="53"/>
      <c r="EJ169" s="53"/>
      <c r="EK169" s="53"/>
      <c r="EL169" s="53"/>
      <c r="EM169" s="53"/>
      <c r="EN169" s="53"/>
      <c r="EO169" s="53"/>
      <c r="EP169" s="53"/>
      <c r="EQ169" s="53"/>
      <c r="ER169" s="53"/>
      <c r="ES169" s="53"/>
      <c r="ET169" s="53"/>
      <c r="EU169" s="53"/>
      <c r="EV169" s="53"/>
      <c r="EW169" s="53"/>
      <c r="EX169" s="53"/>
      <c r="EY169" s="53"/>
      <c r="EZ169" s="53"/>
      <c r="FA169" s="53"/>
      <c r="FB169" s="53"/>
      <c r="FC169" s="53"/>
      <c r="FD169" s="53"/>
      <c r="FE169" s="53"/>
      <c r="FF169" s="53"/>
      <c r="FG169" s="53"/>
      <c r="FH169" s="53"/>
      <c r="FI169" s="53"/>
      <c r="FJ169" s="53"/>
      <c r="FK169" s="53"/>
      <c r="FL169" s="53"/>
      <c r="FM169" s="53"/>
      <c r="FN169" s="53"/>
      <c r="FO169" s="53"/>
      <c r="FP169" s="53"/>
      <c r="FQ169" s="53"/>
      <c r="FR169" s="53"/>
      <c r="FS169" s="53"/>
      <c r="FT169" s="53"/>
      <c r="FU169" s="53"/>
      <c r="FV169" s="53"/>
      <c r="FW169" s="53"/>
      <c r="FX169" s="53"/>
      <c r="FY169" s="53"/>
      <c r="FZ169" s="53"/>
      <c r="GA169" s="53"/>
      <c r="GB169" s="53"/>
      <c r="GC169" s="53"/>
      <c r="GD169" s="53"/>
      <c r="GE169" s="53"/>
      <c r="GF169" s="53"/>
      <c r="GG169" s="53"/>
      <c r="GH169" s="53"/>
      <c r="GI169" s="53"/>
      <c r="GJ169" s="53"/>
      <c r="GK169" s="53"/>
      <c r="GL169" s="53"/>
      <c r="GM169" s="53"/>
      <c r="GN169" s="53"/>
      <c r="GO169" s="53"/>
      <c r="GP169" s="53"/>
      <c r="GQ169" s="53"/>
      <c r="GR169" s="53"/>
      <c r="GS169" s="53"/>
      <c r="GT169" s="53"/>
      <c r="GU169" s="53"/>
      <c r="GV169" s="53"/>
      <c r="GW169" s="53"/>
      <c r="GX169" s="53"/>
      <c r="GY169" s="53"/>
      <c r="GZ169" s="53"/>
      <c r="HA169" s="53"/>
      <c r="HB169" s="53"/>
      <c r="HC169" s="53"/>
      <c r="HD169" s="53"/>
      <c r="HE169" s="53"/>
      <c r="HF169" s="53"/>
      <c r="HG169" s="53"/>
      <c r="HH169" s="53"/>
      <c r="HI169" s="53"/>
      <c r="HJ169" s="53"/>
      <c r="HK169" s="53"/>
      <c r="HL169" s="53"/>
      <c r="HM169" s="53"/>
      <c r="HN169" s="53"/>
      <c r="HO169" s="53"/>
      <c r="HP169" s="53"/>
      <c r="HQ169" s="53"/>
      <c r="HR169" s="53"/>
      <c r="HS169" s="53"/>
      <c r="HT169" s="53"/>
      <c r="HU169" s="53"/>
      <c r="HV169" s="53"/>
      <c r="HW169" s="53"/>
      <c r="HX169" s="53"/>
      <c r="HY169" s="53"/>
      <c r="HZ169" s="53"/>
      <c r="IA169" s="53"/>
      <c r="IB169" s="53"/>
      <c r="IC169" s="53"/>
      <c r="ID169" s="53"/>
      <c r="IE169" s="53"/>
      <c r="IF169" s="53"/>
      <c r="IG169" s="53"/>
      <c r="IH169" s="53"/>
      <c r="II169" s="53"/>
      <c r="IJ169" s="53"/>
      <c r="IK169" s="53"/>
      <c r="IL169" s="53"/>
    </row>
    <row r="170" spans="1:246" ht="30">
      <c r="A170" s="480" t="s">
        <v>912</v>
      </c>
      <c r="B170" s="437" t="s">
        <v>912</v>
      </c>
      <c r="C170" s="457" t="s">
        <v>1198</v>
      </c>
      <c r="D170" s="443" t="s">
        <v>1252</v>
      </c>
      <c r="E170" s="441">
        <v>59.82</v>
      </c>
      <c r="F170" s="440" t="s">
        <v>921</v>
      </c>
      <c r="G170" s="441">
        <v>6</v>
      </c>
      <c r="H170" s="442">
        <f t="shared" si="262"/>
        <v>358.92</v>
      </c>
      <c r="I170" s="481">
        <f t="shared" si="263"/>
        <v>7.0439079687447867E-4</v>
      </c>
      <c r="K170" s="470"/>
      <c r="L170" s="463">
        <f t="shared" si="264"/>
        <v>0</v>
      </c>
      <c r="M170" s="471">
        <f t="shared" si="273"/>
        <v>0</v>
      </c>
      <c r="O170" s="475"/>
      <c r="P170" s="464">
        <f t="shared" si="265"/>
        <v>0</v>
      </c>
      <c r="Q170" s="476">
        <f t="shared" si="274"/>
        <v>0</v>
      </c>
      <c r="S170" s="470"/>
      <c r="T170" s="463">
        <f t="shared" si="266"/>
        <v>0</v>
      </c>
      <c r="U170" s="471">
        <f t="shared" si="275"/>
        <v>0</v>
      </c>
      <c r="W170" s="475"/>
      <c r="X170" s="464">
        <f t="shared" si="267"/>
        <v>0</v>
      </c>
      <c r="Y170" s="476">
        <f t="shared" si="276"/>
        <v>0</v>
      </c>
      <c r="AA170" s="470"/>
      <c r="AB170" s="463">
        <f t="shared" si="268"/>
        <v>0</v>
      </c>
      <c r="AC170" s="471">
        <f t="shared" si="277"/>
        <v>0</v>
      </c>
      <c r="AE170" s="475"/>
      <c r="AF170" s="464">
        <f t="shared" si="269"/>
        <v>0</v>
      </c>
      <c r="AG170" s="476">
        <f t="shared" si="278"/>
        <v>0</v>
      </c>
      <c r="AI170" s="470"/>
      <c r="AJ170" s="463">
        <f t="shared" si="270"/>
        <v>0</v>
      </c>
      <c r="AK170" s="471">
        <f t="shared" si="279"/>
        <v>0</v>
      </c>
      <c r="AM170" s="486">
        <f t="shared" si="271"/>
        <v>0</v>
      </c>
      <c r="AN170" s="464">
        <f t="shared" si="272"/>
        <v>0</v>
      </c>
      <c r="AO170" s="471" t="str">
        <f t="shared" si="242"/>
        <v>-</v>
      </c>
      <c r="AP170" s="521">
        <f t="shared" si="253"/>
        <v>6</v>
      </c>
      <c r="AR170" s="53">
        <f t="shared" si="254"/>
        <v>358.92</v>
      </c>
      <c r="AT170" s="53"/>
      <c r="AU170" s="53"/>
      <c r="AV170" s="53"/>
      <c r="AW170" s="53"/>
      <c r="AX170" s="53"/>
      <c r="AY170" s="53"/>
      <c r="AZ170" s="53"/>
      <c r="BA170" s="53"/>
      <c r="BB170" s="53"/>
      <c r="BC170" s="53"/>
      <c r="BD170" s="53"/>
      <c r="BE170" s="53"/>
      <c r="BF170" s="53"/>
      <c r="BG170" s="53"/>
      <c r="BH170" s="53"/>
      <c r="BI170" s="53"/>
      <c r="BJ170" s="53"/>
      <c r="BK170" s="53"/>
      <c r="BL170" s="53"/>
      <c r="BM170" s="53"/>
      <c r="BN170" s="53"/>
      <c r="BO170" s="53"/>
      <c r="BP170" s="53"/>
      <c r="BQ170" s="53"/>
      <c r="BR170" s="53"/>
      <c r="BS170" s="53"/>
      <c r="BT170" s="53"/>
      <c r="BU170" s="53"/>
      <c r="BV170" s="53"/>
      <c r="BW170" s="53"/>
      <c r="BX170" s="53"/>
      <c r="BY170" s="53"/>
      <c r="BZ170" s="53"/>
      <c r="CA170" s="53"/>
      <c r="CB170" s="53"/>
      <c r="CC170" s="53"/>
      <c r="CD170" s="53"/>
      <c r="CE170" s="53"/>
      <c r="CF170" s="53"/>
      <c r="CG170" s="53"/>
      <c r="CH170" s="53"/>
      <c r="CI170" s="53"/>
      <c r="CJ170" s="53"/>
      <c r="CK170" s="53"/>
      <c r="CL170" s="53"/>
      <c r="CM170" s="53"/>
      <c r="CN170" s="53"/>
      <c r="CO170" s="53"/>
      <c r="CP170" s="53"/>
      <c r="CQ170" s="53"/>
      <c r="CR170" s="53"/>
      <c r="CS170" s="53"/>
      <c r="CT170" s="53"/>
      <c r="CU170" s="53"/>
      <c r="CV170" s="53"/>
      <c r="CW170" s="53"/>
      <c r="CX170" s="53"/>
      <c r="CY170" s="53"/>
      <c r="CZ170" s="53"/>
      <c r="DA170" s="53"/>
      <c r="DB170" s="53"/>
      <c r="DC170" s="53"/>
      <c r="DD170" s="53"/>
      <c r="DE170" s="53"/>
      <c r="DF170" s="53"/>
      <c r="DG170" s="53"/>
      <c r="DH170" s="53"/>
      <c r="DI170" s="53"/>
      <c r="DJ170" s="53"/>
      <c r="DK170" s="53"/>
      <c r="DL170" s="53"/>
      <c r="DM170" s="53"/>
      <c r="DN170" s="53"/>
      <c r="DO170" s="53"/>
      <c r="DP170" s="53"/>
      <c r="DQ170" s="53"/>
      <c r="DR170" s="53"/>
      <c r="DS170" s="53"/>
      <c r="DT170" s="53"/>
      <c r="DU170" s="53"/>
      <c r="DV170" s="53"/>
      <c r="DW170" s="53"/>
      <c r="DX170" s="53"/>
      <c r="DY170" s="53"/>
      <c r="DZ170" s="53"/>
      <c r="EA170" s="53"/>
      <c r="EB170" s="53"/>
      <c r="EC170" s="53"/>
      <c r="ED170" s="53"/>
      <c r="EE170" s="53"/>
      <c r="EF170" s="53"/>
      <c r="EG170" s="53"/>
      <c r="EH170" s="53"/>
      <c r="EI170" s="53"/>
      <c r="EJ170" s="53"/>
      <c r="EK170" s="53"/>
      <c r="EL170" s="53"/>
      <c r="EM170" s="53"/>
      <c r="EN170" s="53"/>
      <c r="EO170" s="53"/>
      <c r="EP170" s="53"/>
      <c r="EQ170" s="53"/>
      <c r="ER170" s="53"/>
      <c r="ES170" s="53"/>
      <c r="ET170" s="53"/>
      <c r="EU170" s="53"/>
      <c r="EV170" s="53"/>
      <c r="EW170" s="53"/>
      <c r="EX170" s="53"/>
      <c r="EY170" s="53"/>
      <c r="EZ170" s="53"/>
      <c r="FA170" s="53"/>
      <c r="FB170" s="53"/>
      <c r="FC170" s="53"/>
      <c r="FD170" s="53"/>
      <c r="FE170" s="53"/>
      <c r="FF170" s="53"/>
      <c r="FG170" s="53"/>
      <c r="FH170" s="53"/>
      <c r="FI170" s="53"/>
      <c r="FJ170" s="53"/>
      <c r="FK170" s="53"/>
      <c r="FL170" s="53"/>
      <c r="FM170" s="53"/>
      <c r="FN170" s="53"/>
      <c r="FO170" s="53"/>
      <c r="FP170" s="53"/>
      <c r="FQ170" s="53"/>
      <c r="FR170" s="53"/>
      <c r="FS170" s="53"/>
      <c r="FT170" s="53"/>
      <c r="FU170" s="53"/>
      <c r="FV170" s="53"/>
      <c r="FW170" s="53"/>
      <c r="FX170" s="53"/>
      <c r="FY170" s="53"/>
      <c r="FZ170" s="53"/>
      <c r="GA170" s="53"/>
      <c r="GB170" s="53"/>
      <c r="GC170" s="53"/>
      <c r="GD170" s="53"/>
      <c r="GE170" s="53"/>
      <c r="GF170" s="53"/>
      <c r="GG170" s="53"/>
      <c r="GH170" s="53"/>
      <c r="GI170" s="53"/>
      <c r="GJ170" s="53"/>
      <c r="GK170" s="53"/>
      <c r="GL170" s="53"/>
      <c r="GM170" s="53"/>
      <c r="GN170" s="53"/>
      <c r="GO170" s="53"/>
      <c r="GP170" s="53"/>
      <c r="GQ170" s="53"/>
      <c r="GR170" s="53"/>
      <c r="GS170" s="53"/>
      <c r="GT170" s="53"/>
      <c r="GU170" s="53"/>
      <c r="GV170" s="53"/>
      <c r="GW170" s="53"/>
      <c r="GX170" s="53"/>
      <c r="GY170" s="53"/>
      <c r="GZ170" s="53"/>
      <c r="HA170" s="53"/>
      <c r="HB170" s="53"/>
      <c r="HC170" s="53"/>
      <c r="HD170" s="53"/>
      <c r="HE170" s="53"/>
      <c r="HF170" s="53"/>
      <c r="HG170" s="53"/>
      <c r="HH170" s="53"/>
      <c r="HI170" s="53"/>
      <c r="HJ170" s="53"/>
      <c r="HK170" s="53"/>
      <c r="HL170" s="53"/>
      <c r="HM170" s="53"/>
      <c r="HN170" s="53"/>
      <c r="HO170" s="53"/>
      <c r="HP170" s="53"/>
      <c r="HQ170" s="53"/>
      <c r="HR170" s="53"/>
      <c r="HS170" s="53"/>
      <c r="HT170" s="53"/>
      <c r="HU170" s="53"/>
      <c r="HV170" s="53"/>
      <c r="HW170" s="53"/>
      <c r="HX170" s="53"/>
      <c r="HY170" s="53"/>
      <c r="HZ170" s="53"/>
      <c r="IA170" s="53"/>
      <c r="IB170" s="53"/>
      <c r="IC170" s="53"/>
      <c r="ID170" s="53"/>
      <c r="IE170" s="53"/>
      <c r="IF170" s="53"/>
      <c r="IG170" s="53"/>
      <c r="IH170" s="53"/>
      <c r="II170" s="53"/>
      <c r="IJ170" s="53"/>
      <c r="IK170" s="53"/>
      <c r="IL170" s="53"/>
    </row>
    <row r="171" spans="1:246" ht="30">
      <c r="A171" s="480" t="s">
        <v>912</v>
      </c>
      <c r="B171" s="437" t="s">
        <v>912</v>
      </c>
      <c r="C171" s="457" t="s">
        <v>1199</v>
      </c>
      <c r="D171" s="443" t="s">
        <v>1253</v>
      </c>
      <c r="E171" s="441">
        <v>44.23</v>
      </c>
      <c r="F171" s="440" t="s">
        <v>921</v>
      </c>
      <c r="G171" s="441">
        <v>1</v>
      </c>
      <c r="H171" s="442">
        <f t="shared" si="262"/>
        <v>44.23</v>
      </c>
      <c r="I171" s="481">
        <f t="shared" si="263"/>
        <v>8.680264389211576E-5</v>
      </c>
      <c r="K171" s="470"/>
      <c r="L171" s="463">
        <f t="shared" si="264"/>
        <v>0</v>
      </c>
      <c r="M171" s="471">
        <f t="shared" si="273"/>
        <v>0</v>
      </c>
      <c r="O171" s="475"/>
      <c r="P171" s="464">
        <f t="shared" si="265"/>
        <v>0</v>
      </c>
      <c r="Q171" s="476">
        <f t="shared" si="274"/>
        <v>0</v>
      </c>
      <c r="S171" s="470"/>
      <c r="T171" s="463">
        <f t="shared" si="266"/>
        <v>0</v>
      </c>
      <c r="U171" s="471">
        <f t="shared" si="275"/>
        <v>0</v>
      </c>
      <c r="W171" s="475"/>
      <c r="X171" s="464">
        <f t="shared" si="267"/>
        <v>0</v>
      </c>
      <c r="Y171" s="476">
        <f t="shared" si="276"/>
        <v>0</v>
      </c>
      <c r="AA171" s="470"/>
      <c r="AB171" s="463">
        <f t="shared" si="268"/>
        <v>0</v>
      </c>
      <c r="AC171" s="471">
        <f t="shared" si="277"/>
        <v>0</v>
      </c>
      <c r="AE171" s="475">
        <v>1</v>
      </c>
      <c r="AF171" s="464">
        <f t="shared" si="269"/>
        <v>44.23</v>
      </c>
      <c r="AG171" s="476">
        <f t="shared" si="278"/>
        <v>3.0542437276827174E-3</v>
      </c>
      <c r="AI171" s="470"/>
      <c r="AJ171" s="463">
        <f t="shared" si="270"/>
        <v>0</v>
      </c>
      <c r="AK171" s="471">
        <f t="shared" si="279"/>
        <v>0</v>
      </c>
      <c r="AM171" s="486">
        <f t="shared" si="271"/>
        <v>1</v>
      </c>
      <c r="AN171" s="464">
        <f t="shared" si="272"/>
        <v>44.23</v>
      </c>
      <c r="AO171" s="471">
        <f t="shared" si="242"/>
        <v>1</v>
      </c>
      <c r="AP171" s="521">
        <f t="shared" si="253"/>
        <v>0</v>
      </c>
      <c r="AR171" s="53">
        <f t="shared" si="254"/>
        <v>0</v>
      </c>
      <c r="AT171" s="53"/>
      <c r="AU171" s="53"/>
      <c r="AV171" s="53"/>
      <c r="AW171" s="53"/>
      <c r="AX171" s="53"/>
      <c r="AY171" s="53"/>
      <c r="AZ171" s="53"/>
      <c r="BA171" s="53"/>
      <c r="BB171" s="53"/>
      <c r="BC171" s="53"/>
      <c r="BD171" s="53"/>
      <c r="BE171" s="53"/>
      <c r="BF171" s="53"/>
      <c r="BG171" s="53"/>
      <c r="BH171" s="53"/>
      <c r="BI171" s="53"/>
      <c r="BJ171" s="53"/>
      <c r="BK171" s="53"/>
      <c r="BL171" s="53"/>
      <c r="BM171" s="53"/>
      <c r="BN171" s="53"/>
      <c r="BO171" s="53"/>
      <c r="BP171" s="53"/>
      <c r="BQ171" s="53"/>
      <c r="BR171" s="53"/>
      <c r="BS171" s="53"/>
      <c r="BT171" s="53"/>
      <c r="BU171" s="53"/>
      <c r="BV171" s="53"/>
      <c r="BW171" s="53"/>
      <c r="BX171" s="53"/>
      <c r="BY171" s="53"/>
      <c r="BZ171" s="53"/>
      <c r="CA171" s="53"/>
      <c r="CB171" s="53"/>
      <c r="CC171" s="53"/>
      <c r="CD171" s="53"/>
      <c r="CE171" s="53"/>
      <c r="CF171" s="53"/>
      <c r="CG171" s="53"/>
      <c r="CH171" s="53"/>
      <c r="CI171" s="53"/>
      <c r="CJ171" s="53"/>
      <c r="CK171" s="53"/>
      <c r="CL171" s="53"/>
      <c r="CM171" s="53"/>
      <c r="CN171" s="53"/>
      <c r="CO171" s="53"/>
      <c r="CP171" s="53"/>
      <c r="CQ171" s="53"/>
      <c r="CR171" s="53"/>
      <c r="CS171" s="53"/>
      <c r="CT171" s="53"/>
      <c r="CU171" s="53"/>
      <c r="CV171" s="53"/>
      <c r="CW171" s="53"/>
      <c r="CX171" s="53"/>
      <c r="CY171" s="53"/>
      <c r="CZ171" s="53"/>
      <c r="DA171" s="53"/>
      <c r="DB171" s="53"/>
      <c r="DC171" s="53"/>
      <c r="DD171" s="53"/>
      <c r="DE171" s="53"/>
      <c r="DF171" s="53"/>
      <c r="DG171" s="53"/>
      <c r="DH171" s="53"/>
      <c r="DI171" s="53"/>
      <c r="DJ171" s="53"/>
      <c r="DK171" s="53"/>
      <c r="DL171" s="53"/>
      <c r="DM171" s="53"/>
      <c r="DN171" s="53"/>
      <c r="DO171" s="53"/>
      <c r="DP171" s="53"/>
      <c r="DQ171" s="53"/>
      <c r="DR171" s="53"/>
      <c r="DS171" s="53"/>
      <c r="DT171" s="53"/>
      <c r="DU171" s="53"/>
      <c r="DV171" s="53"/>
      <c r="DW171" s="53"/>
      <c r="DX171" s="53"/>
      <c r="DY171" s="53"/>
      <c r="DZ171" s="53"/>
      <c r="EA171" s="53"/>
      <c r="EB171" s="53"/>
      <c r="EC171" s="53"/>
      <c r="ED171" s="53"/>
      <c r="EE171" s="53"/>
      <c r="EF171" s="53"/>
      <c r="EG171" s="53"/>
      <c r="EH171" s="53"/>
      <c r="EI171" s="53"/>
      <c r="EJ171" s="53"/>
      <c r="EK171" s="53"/>
      <c r="EL171" s="53"/>
      <c r="EM171" s="53"/>
      <c r="EN171" s="53"/>
      <c r="EO171" s="53"/>
      <c r="EP171" s="53"/>
      <c r="EQ171" s="53"/>
      <c r="ER171" s="53"/>
      <c r="ES171" s="53"/>
      <c r="ET171" s="53"/>
      <c r="EU171" s="53"/>
      <c r="EV171" s="53"/>
      <c r="EW171" s="53"/>
      <c r="EX171" s="53"/>
      <c r="EY171" s="53"/>
      <c r="EZ171" s="53"/>
      <c r="FA171" s="53"/>
      <c r="FB171" s="53"/>
      <c r="FC171" s="53"/>
      <c r="FD171" s="53"/>
      <c r="FE171" s="53"/>
      <c r="FF171" s="53"/>
      <c r="FG171" s="53"/>
      <c r="FH171" s="53"/>
      <c r="FI171" s="53"/>
      <c r="FJ171" s="53"/>
      <c r="FK171" s="53"/>
      <c r="FL171" s="53"/>
      <c r="FM171" s="53"/>
      <c r="FN171" s="53"/>
      <c r="FO171" s="53"/>
      <c r="FP171" s="53"/>
      <c r="FQ171" s="53"/>
      <c r="FR171" s="53"/>
      <c r="FS171" s="53"/>
      <c r="FT171" s="53"/>
      <c r="FU171" s="53"/>
      <c r="FV171" s="53"/>
      <c r="FW171" s="53"/>
      <c r="FX171" s="53"/>
      <c r="FY171" s="53"/>
      <c r="FZ171" s="53"/>
      <c r="GA171" s="53"/>
      <c r="GB171" s="53"/>
      <c r="GC171" s="53"/>
      <c r="GD171" s="53"/>
      <c r="GE171" s="53"/>
      <c r="GF171" s="53"/>
      <c r="GG171" s="53"/>
      <c r="GH171" s="53"/>
      <c r="GI171" s="53"/>
      <c r="GJ171" s="53"/>
      <c r="GK171" s="53"/>
      <c r="GL171" s="53"/>
      <c r="GM171" s="53"/>
      <c r="GN171" s="53"/>
      <c r="GO171" s="53"/>
      <c r="GP171" s="53"/>
      <c r="GQ171" s="53"/>
      <c r="GR171" s="53"/>
      <c r="GS171" s="53"/>
      <c r="GT171" s="53"/>
      <c r="GU171" s="53"/>
      <c r="GV171" s="53"/>
      <c r="GW171" s="53"/>
      <c r="GX171" s="53"/>
      <c r="GY171" s="53"/>
      <c r="GZ171" s="53"/>
      <c r="HA171" s="53"/>
      <c r="HB171" s="53"/>
      <c r="HC171" s="53"/>
      <c r="HD171" s="53"/>
      <c r="HE171" s="53"/>
      <c r="HF171" s="53"/>
      <c r="HG171" s="53"/>
      <c r="HH171" s="53"/>
      <c r="HI171" s="53"/>
      <c r="HJ171" s="53"/>
      <c r="HK171" s="53"/>
      <c r="HL171" s="53"/>
      <c r="HM171" s="53"/>
      <c r="HN171" s="53"/>
      <c r="HO171" s="53"/>
      <c r="HP171" s="53"/>
      <c r="HQ171" s="53"/>
      <c r="HR171" s="53"/>
      <c r="HS171" s="53"/>
      <c r="HT171" s="53"/>
      <c r="HU171" s="53"/>
      <c r="HV171" s="53"/>
      <c r="HW171" s="53"/>
      <c r="HX171" s="53"/>
      <c r="HY171" s="53"/>
      <c r="HZ171" s="53"/>
      <c r="IA171" s="53"/>
      <c r="IB171" s="53"/>
      <c r="IC171" s="53"/>
      <c r="ID171" s="53"/>
      <c r="IE171" s="53"/>
      <c r="IF171" s="53"/>
      <c r="IG171" s="53"/>
      <c r="IH171" s="53"/>
      <c r="II171" s="53"/>
      <c r="IJ171" s="53"/>
      <c r="IK171" s="53"/>
      <c r="IL171" s="53"/>
    </row>
    <row r="172" spans="1:246" ht="30">
      <c r="A172" s="480" t="s">
        <v>912</v>
      </c>
      <c r="B172" s="437" t="s">
        <v>912</v>
      </c>
      <c r="C172" s="457" t="s">
        <v>1200</v>
      </c>
      <c r="D172" s="443" t="s">
        <v>1254</v>
      </c>
      <c r="E172" s="441">
        <v>25.91</v>
      </c>
      <c r="F172" s="440" t="s">
        <v>921</v>
      </c>
      <c r="G172" s="441">
        <v>15</v>
      </c>
      <c r="H172" s="442">
        <f t="shared" si="262"/>
        <v>388.65</v>
      </c>
      <c r="I172" s="481">
        <f t="shared" si="263"/>
        <v>7.6273677478342283E-4</v>
      </c>
      <c r="K172" s="470"/>
      <c r="L172" s="463">
        <f t="shared" si="264"/>
        <v>0</v>
      </c>
      <c r="M172" s="471">
        <f t="shared" si="273"/>
        <v>0</v>
      </c>
      <c r="O172" s="475"/>
      <c r="P172" s="464">
        <f t="shared" si="265"/>
        <v>0</v>
      </c>
      <c r="Q172" s="476">
        <f t="shared" si="274"/>
        <v>0</v>
      </c>
      <c r="S172" s="470"/>
      <c r="T172" s="463">
        <f t="shared" si="266"/>
        <v>0</v>
      </c>
      <c r="U172" s="471">
        <f t="shared" si="275"/>
        <v>0</v>
      </c>
      <c r="W172" s="475"/>
      <c r="X172" s="464">
        <f t="shared" si="267"/>
        <v>0</v>
      </c>
      <c r="Y172" s="476">
        <f t="shared" si="276"/>
        <v>0</v>
      </c>
      <c r="AA172" s="470"/>
      <c r="AB172" s="463">
        <f t="shared" si="268"/>
        <v>0</v>
      </c>
      <c r="AC172" s="471">
        <f t="shared" si="277"/>
        <v>0</v>
      </c>
      <c r="AE172" s="475">
        <v>15</v>
      </c>
      <c r="AF172" s="464">
        <f t="shared" si="269"/>
        <v>388.65</v>
      </c>
      <c r="AG172" s="476">
        <f t="shared" si="278"/>
        <v>2.6837707998279177E-2</v>
      </c>
      <c r="AI172" s="470"/>
      <c r="AJ172" s="463">
        <f t="shared" si="270"/>
        <v>0</v>
      </c>
      <c r="AK172" s="471">
        <f t="shared" si="279"/>
        <v>0</v>
      </c>
      <c r="AM172" s="486">
        <f t="shared" si="271"/>
        <v>15</v>
      </c>
      <c r="AN172" s="464">
        <f t="shared" si="272"/>
        <v>388.65</v>
      </c>
      <c r="AO172" s="471">
        <f t="shared" si="242"/>
        <v>1</v>
      </c>
      <c r="AP172" s="521">
        <f t="shared" si="253"/>
        <v>0</v>
      </c>
      <c r="AR172" s="53">
        <f t="shared" si="254"/>
        <v>0</v>
      </c>
      <c r="AT172" s="53"/>
      <c r="AU172" s="53"/>
      <c r="AV172" s="53"/>
      <c r="AW172" s="53"/>
      <c r="AX172" s="53"/>
      <c r="AY172" s="53"/>
      <c r="AZ172" s="53"/>
      <c r="BA172" s="53"/>
      <c r="BB172" s="53"/>
      <c r="BC172" s="53"/>
      <c r="BD172" s="53"/>
      <c r="BE172" s="53"/>
      <c r="BF172" s="53"/>
      <c r="BG172" s="53"/>
      <c r="BH172" s="53"/>
      <c r="BI172" s="53"/>
      <c r="BJ172" s="53"/>
      <c r="BK172" s="53"/>
      <c r="BL172" s="53"/>
      <c r="BM172" s="53"/>
      <c r="BN172" s="53"/>
      <c r="BO172" s="53"/>
      <c r="BP172" s="53"/>
      <c r="BQ172" s="53"/>
      <c r="BR172" s="53"/>
      <c r="BS172" s="53"/>
      <c r="BT172" s="53"/>
      <c r="BU172" s="53"/>
      <c r="BV172" s="53"/>
      <c r="BW172" s="53"/>
      <c r="BX172" s="53"/>
      <c r="BY172" s="53"/>
      <c r="BZ172" s="53"/>
      <c r="CA172" s="53"/>
      <c r="CB172" s="53"/>
      <c r="CC172" s="53"/>
      <c r="CD172" s="53"/>
      <c r="CE172" s="53"/>
      <c r="CF172" s="53"/>
      <c r="CG172" s="53"/>
      <c r="CH172" s="53"/>
      <c r="CI172" s="53"/>
      <c r="CJ172" s="53"/>
      <c r="CK172" s="53"/>
      <c r="CL172" s="53"/>
      <c r="CM172" s="53"/>
      <c r="CN172" s="53"/>
      <c r="CO172" s="53"/>
      <c r="CP172" s="53"/>
      <c r="CQ172" s="53"/>
      <c r="CR172" s="53"/>
      <c r="CS172" s="53"/>
      <c r="CT172" s="53"/>
      <c r="CU172" s="53"/>
      <c r="CV172" s="53"/>
      <c r="CW172" s="53"/>
      <c r="CX172" s="53"/>
      <c r="CY172" s="53"/>
      <c r="CZ172" s="53"/>
      <c r="DA172" s="53"/>
      <c r="DB172" s="53"/>
      <c r="DC172" s="53"/>
      <c r="DD172" s="53"/>
      <c r="DE172" s="53"/>
      <c r="DF172" s="53"/>
      <c r="DG172" s="53"/>
      <c r="DH172" s="53"/>
      <c r="DI172" s="53"/>
      <c r="DJ172" s="53"/>
      <c r="DK172" s="53"/>
      <c r="DL172" s="53"/>
      <c r="DM172" s="53"/>
      <c r="DN172" s="53"/>
      <c r="DO172" s="53"/>
      <c r="DP172" s="53"/>
      <c r="DQ172" s="53"/>
      <c r="DR172" s="53"/>
      <c r="DS172" s="53"/>
      <c r="DT172" s="53"/>
      <c r="DU172" s="53"/>
      <c r="DV172" s="53"/>
      <c r="DW172" s="53"/>
      <c r="DX172" s="53"/>
      <c r="DY172" s="53"/>
      <c r="DZ172" s="53"/>
      <c r="EA172" s="53"/>
      <c r="EB172" s="53"/>
      <c r="EC172" s="53"/>
      <c r="ED172" s="53"/>
      <c r="EE172" s="53"/>
      <c r="EF172" s="53"/>
      <c r="EG172" s="53"/>
      <c r="EH172" s="53"/>
      <c r="EI172" s="53"/>
      <c r="EJ172" s="53"/>
      <c r="EK172" s="53"/>
      <c r="EL172" s="53"/>
      <c r="EM172" s="53"/>
      <c r="EN172" s="53"/>
      <c r="EO172" s="53"/>
      <c r="EP172" s="53"/>
      <c r="EQ172" s="53"/>
      <c r="ER172" s="53"/>
      <c r="ES172" s="53"/>
      <c r="ET172" s="53"/>
      <c r="EU172" s="53"/>
      <c r="EV172" s="53"/>
      <c r="EW172" s="53"/>
      <c r="EX172" s="53"/>
      <c r="EY172" s="53"/>
      <c r="EZ172" s="53"/>
      <c r="FA172" s="53"/>
      <c r="FB172" s="53"/>
      <c r="FC172" s="53"/>
      <c r="FD172" s="53"/>
      <c r="FE172" s="53"/>
      <c r="FF172" s="53"/>
      <c r="FG172" s="53"/>
      <c r="FH172" s="53"/>
      <c r="FI172" s="53"/>
      <c r="FJ172" s="53"/>
      <c r="FK172" s="53"/>
      <c r="FL172" s="53"/>
      <c r="FM172" s="53"/>
      <c r="FN172" s="53"/>
      <c r="FO172" s="53"/>
      <c r="FP172" s="53"/>
      <c r="FQ172" s="53"/>
      <c r="FR172" s="53"/>
      <c r="FS172" s="53"/>
      <c r="FT172" s="53"/>
      <c r="FU172" s="53"/>
      <c r="FV172" s="53"/>
      <c r="FW172" s="53"/>
      <c r="FX172" s="53"/>
      <c r="FY172" s="53"/>
      <c r="FZ172" s="53"/>
      <c r="GA172" s="53"/>
      <c r="GB172" s="53"/>
      <c r="GC172" s="53"/>
      <c r="GD172" s="53"/>
      <c r="GE172" s="53"/>
      <c r="GF172" s="53"/>
      <c r="GG172" s="53"/>
      <c r="GH172" s="53"/>
      <c r="GI172" s="53"/>
      <c r="GJ172" s="53"/>
      <c r="GK172" s="53"/>
      <c r="GL172" s="53"/>
      <c r="GM172" s="53"/>
      <c r="GN172" s="53"/>
      <c r="GO172" s="53"/>
      <c r="GP172" s="53"/>
      <c r="GQ172" s="53"/>
      <c r="GR172" s="53"/>
      <c r="GS172" s="53"/>
      <c r="GT172" s="53"/>
      <c r="GU172" s="53"/>
      <c r="GV172" s="53"/>
      <c r="GW172" s="53"/>
      <c r="GX172" s="53"/>
      <c r="GY172" s="53"/>
      <c r="GZ172" s="53"/>
      <c r="HA172" s="53"/>
      <c r="HB172" s="53"/>
      <c r="HC172" s="53"/>
      <c r="HD172" s="53"/>
      <c r="HE172" s="53"/>
      <c r="HF172" s="53"/>
      <c r="HG172" s="53"/>
      <c r="HH172" s="53"/>
      <c r="HI172" s="53"/>
      <c r="HJ172" s="53"/>
      <c r="HK172" s="53"/>
      <c r="HL172" s="53"/>
      <c r="HM172" s="53"/>
      <c r="HN172" s="53"/>
      <c r="HO172" s="53"/>
      <c r="HP172" s="53"/>
      <c r="HQ172" s="53"/>
      <c r="HR172" s="53"/>
      <c r="HS172" s="53"/>
      <c r="HT172" s="53"/>
      <c r="HU172" s="53"/>
      <c r="HV172" s="53"/>
      <c r="HW172" s="53"/>
      <c r="HX172" s="53"/>
      <c r="HY172" s="53"/>
      <c r="HZ172" s="53"/>
      <c r="IA172" s="53"/>
      <c r="IB172" s="53"/>
      <c r="IC172" s="53"/>
      <c r="ID172" s="53"/>
      <c r="IE172" s="53"/>
      <c r="IF172" s="53"/>
      <c r="IG172" s="53"/>
      <c r="IH172" s="53"/>
      <c r="II172" s="53"/>
      <c r="IJ172" s="53"/>
      <c r="IK172" s="53"/>
      <c r="IL172" s="53"/>
    </row>
    <row r="173" spans="1:246" ht="18.75" customHeight="1">
      <c r="A173" s="479"/>
      <c r="B173" s="444"/>
      <c r="C173" s="444" t="s">
        <v>1201</v>
      </c>
      <c r="D173" s="445" t="s">
        <v>1208</v>
      </c>
      <c r="E173" s="447"/>
      <c r="F173" s="444"/>
      <c r="G173" s="446"/>
      <c r="H173" s="447">
        <f>SUM(H174:H179)</f>
        <v>1192.73</v>
      </c>
      <c r="I173" s="469">
        <f>SUM(I174:I179)</f>
        <v>2.3407668426281541E-3</v>
      </c>
      <c r="K173" s="468"/>
      <c r="L173" s="447">
        <f>SUM(L174:L179)</f>
        <v>0</v>
      </c>
      <c r="M173" s="469">
        <f>SUM(M174:M179)</f>
        <v>0</v>
      </c>
      <c r="O173" s="468"/>
      <c r="P173" s="447">
        <f>SUM(P174:P179)</f>
        <v>0</v>
      </c>
      <c r="Q173" s="469">
        <f>SUM(Q174:Q179)</f>
        <v>0</v>
      </c>
      <c r="S173" s="468"/>
      <c r="T173" s="447">
        <f>SUM(T174:T179)</f>
        <v>0</v>
      </c>
      <c r="U173" s="469">
        <f>SUM(U174:U179)</f>
        <v>0</v>
      </c>
      <c r="W173" s="468"/>
      <c r="X173" s="447">
        <f>SUM(X174:X179)</f>
        <v>0</v>
      </c>
      <c r="Y173" s="469">
        <f>SUM(Y174:Y179)</f>
        <v>0</v>
      </c>
      <c r="AA173" s="468"/>
      <c r="AB173" s="447">
        <f>SUM(AB174:AB179)</f>
        <v>0</v>
      </c>
      <c r="AC173" s="469">
        <f>SUM(AC174:AC179)</f>
        <v>0</v>
      </c>
      <c r="AE173" s="468"/>
      <c r="AF173" s="447">
        <f>SUM(AF174:AF179)</f>
        <v>0</v>
      </c>
      <c r="AG173" s="469">
        <f>SUM(AG174:AG179)</f>
        <v>0</v>
      </c>
      <c r="AI173" s="468"/>
      <c r="AJ173" s="447">
        <f>SUM(AJ174:AJ179)</f>
        <v>51.14</v>
      </c>
      <c r="AK173" s="469">
        <f>SUM(AK174:AK179)</f>
        <v>4.2876426349634872E-2</v>
      </c>
      <c r="AM173" s="468"/>
      <c r="AN173" s="447">
        <f>SUM(AN174:AN179)</f>
        <v>51.14</v>
      </c>
      <c r="AO173" s="469">
        <f t="shared" si="242"/>
        <v>4.2876426349634872E-2</v>
      </c>
      <c r="AP173" s="521"/>
      <c r="AR173" s="447">
        <f>SUM(AR174:AR179)</f>
        <v>1141.5899999999999</v>
      </c>
      <c r="AT173" s="373"/>
      <c r="AU173" s="373"/>
      <c r="AV173" s="373"/>
      <c r="AW173" s="373"/>
      <c r="AX173" s="373"/>
      <c r="AY173" s="373"/>
      <c r="AZ173" s="373"/>
      <c r="BA173" s="373"/>
      <c r="BB173" s="373"/>
      <c r="BC173" s="373"/>
      <c r="BD173" s="373"/>
      <c r="BE173" s="373"/>
      <c r="BF173" s="373"/>
      <c r="BG173" s="373"/>
      <c r="BH173" s="373"/>
      <c r="BI173" s="373"/>
      <c r="BJ173" s="373"/>
      <c r="BK173" s="373"/>
      <c r="BL173" s="373"/>
      <c r="BM173" s="373"/>
      <c r="BN173" s="373"/>
      <c r="BO173" s="373"/>
      <c r="BP173" s="373"/>
      <c r="BQ173" s="373"/>
      <c r="BR173" s="373"/>
      <c r="BS173" s="373"/>
      <c r="BT173" s="373"/>
      <c r="BU173" s="373"/>
      <c r="BV173" s="373"/>
      <c r="BW173" s="373"/>
      <c r="BX173" s="373"/>
      <c r="BY173" s="373"/>
      <c r="BZ173" s="373"/>
      <c r="CA173" s="373"/>
      <c r="CB173" s="373"/>
      <c r="CC173" s="373"/>
      <c r="CD173" s="373"/>
      <c r="CE173" s="373"/>
      <c r="CF173" s="373"/>
      <c r="CG173" s="373"/>
      <c r="CH173" s="373"/>
      <c r="CI173" s="373"/>
      <c r="CJ173" s="373"/>
      <c r="CK173" s="373"/>
      <c r="CL173" s="373"/>
      <c r="CM173" s="373"/>
      <c r="CN173" s="373"/>
      <c r="CO173" s="373"/>
      <c r="CP173" s="373"/>
      <c r="CQ173" s="373"/>
      <c r="CR173" s="373"/>
      <c r="CS173" s="373"/>
      <c r="CT173" s="373"/>
      <c r="CU173" s="373"/>
      <c r="CV173" s="373"/>
      <c r="CW173" s="373"/>
      <c r="CX173" s="373"/>
      <c r="CY173" s="373"/>
      <c r="CZ173" s="373"/>
      <c r="DA173" s="373"/>
      <c r="DB173" s="373"/>
      <c r="DC173" s="373"/>
      <c r="DD173" s="373"/>
      <c r="DE173" s="373"/>
      <c r="DF173" s="373"/>
      <c r="DG173" s="373"/>
      <c r="DH173" s="373"/>
      <c r="DI173" s="373"/>
      <c r="DJ173" s="373"/>
      <c r="DK173" s="373"/>
      <c r="DL173" s="373"/>
      <c r="DM173" s="373"/>
      <c r="DN173" s="373"/>
      <c r="DO173" s="373"/>
      <c r="DP173" s="373"/>
      <c r="DQ173" s="373"/>
      <c r="DR173" s="373"/>
      <c r="DS173" s="373"/>
      <c r="DT173" s="373"/>
      <c r="DU173" s="373"/>
      <c r="DV173" s="373"/>
      <c r="DW173" s="373"/>
      <c r="DX173" s="373"/>
      <c r="DY173" s="373"/>
      <c r="DZ173" s="373"/>
      <c r="EA173" s="373"/>
      <c r="EB173" s="373"/>
      <c r="EC173" s="373"/>
      <c r="ED173" s="373"/>
      <c r="EE173" s="373"/>
      <c r="EF173" s="373"/>
      <c r="EG173" s="373"/>
      <c r="EH173" s="373"/>
      <c r="EI173" s="373"/>
      <c r="EJ173" s="373"/>
      <c r="EK173" s="373"/>
      <c r="EL173" s="373"/>
      <c r="EM173" s="373"/>
      <c r="EN173" s="373"/>
      <c r="EO173" s="373"/>
      <c r="EP173" s="373"/>
      <c r="EQ173" s="373"/>
      <c r="ER173" s="373"/>
      <c r="ES173" s="373"/>
      <c r="ET173" s="373"/>
      <c r="EU173" s="373"/>
      <c r="EV173" s="373"/>
      <c r="EW173" s="373"/>
      <c r="EX173" s="373"/>
      <c r="EY173" s="373"/>
      <c r="EZ173" s="373"/>
      <c r="FA173" s="373"/>
      <c r="FB173" s="373"/>
      <c r="FC173" s="373"/>
      <c r="FD173" s="373"/>
      <c r="FE173" s="373"/>
      <c r="FF173" s="373"/>
      <c r="FG173" s="373"/>
      <c r="FH173" s="373"/>
      <c r="FI173" s="373"/>
      <c r="FJ173" s="373"/>
      <c r="FK173" s="373"/>
      <c r="FL173" s="373"/>
      <c r="FM173" s="373"/>
      <c r="FN173" s="373"/>
      <c r="FO173" s="373"/>
      <c r="FP173" s="373"/>
      <c r="FQ173" s="373"/>
      <c r="FR173" s="373"/>
      <c r="FS173" s="373"/>
      <c r="FT173" s="373"/>
      <c r="FU173" s="373"/>
      <c r="FV173" s="373"/>
      <c r="FW173" s="373"/>
      <c r="FX173" s="373"/>
      <c r="FY173" s="373"/>
      <c r="FZ173" s="373"/>
      <c r="GA173" s="373"/>
      <c r="GB173" s="373"/>
      <c r="GC173" s="373"/>
      <c r="GD173" s="373"/>
      <c r="GE173" s="373"/>
      <c r="GF173" s="373"/>
      <c r="GG173" s="373"/>
      <c r="GH173" s="373"/>
      <c r="GI173" s="373"/>
      <c r="GJ173" s="373"/>
      <c r="GK173" s="373"/>
      <c r="GL173" s="373"/>
      <c r="GM173" s="373"/>
      <c r="GN173" s="373"/>
      <c r="GO173" s="373"/>
      <c r="GP173" s="373"/>
      <c r="GQ173" s="373"/>
      <c r="GR173" s="373"/>
      <c r="GS173" s="373"/>
      <c r="GT173" s="373"/>
      <c r="GU173" s="373"/>
      <c r="GV173" s="373"/>
      <c r="GW173" s="373"/>
      <c r="GX173" s="373"/>
      <c r="GY173" s="373"/>
      <c r="GZ173" s="373"/>
      <c r="HA173" s="373"/>
      <c r="HB173" s="373"/>
      <c r="HC173" s="373"/>
      <c r="HD173" s="373"/>
      <c r="HE173" s="373"/>
      <c r="HF173" s="373"/>
      <c r="HG173" s="373"/>
      <c r="HH173" s="373"/>
      <c r="HI173" s="373"/>
      <c r="HJ173" s="373"/>
      <c r="HK173" s="373"/>
      <c r="HL173" s="373"/>
      <c r="HM173" s="373"/>
      <c r="HN173" s="373"/>
      <c r="HO173" s="373"/>
      <c r="HP173" s="373"/>
      <c r="HQ173" s="373"/>
      <c r="HR173" s="373"/>
      <c r="HS173" s="373"/>
      <c r="HT173" s="373"/>
      <c r="HU173" s="373"/>
      <c r="HV173" s="373"/>
      <c r="HW173" s="373"/>
      <c r="HX173" s="373"/>
      <c r="HY173" s="373"/>
      <c r="HZ173" s="373"/>
      <c r="IA173" s="373"/>
      <c r="IB173" s="373"/>
      <c r="IC173" s="373"/>
      <c r="ID173" s="373"/>
      <c r="IE173" s="373"/>
      <c r="IF173" s="373"/>
      <c r="IG173" s="373"/>
      <c r="IH173" s="373"/>
      <c r="II173" s="373"/>
      <c r="IJ173" s="373"/>
      <c r="IK173" s="373"/>
      <c r="IL173" s="373"/>
    </row>
    <row r="174" spans="1:246" ht="20.100000000000001" customHeight="1">
      <c r="A174" s="480" t="s">
        <v>912</v>
      </c>
      <c r="B174" s="437" t="s">
        <v>912</v>
      </c>
      <c r="C174" s="457" t="s">
        <v>1202</v>
      </c>
      <c r="D174" s="439" t="s">
        <v>1255</v>
      </c>
      <c r="E174" s="441">
        <v>54.12</v>
      </c>
      <c r="F174" s="440" t="s">
        <v>921</v>
      </c>
      <c r="G174" s="441">
        <v>5</v>
      </c>
      <c r="H174" s="442">
        <f t="shared" ref="H174:H179" si="280">E174*G174</f>
        <v>270.59999999999997</v>
      </c>
      <c r="I174" s="481">
        <f t="shared" ref="I174:I179" si="281">H174/$H$194</f>
        <v>5.3106026310663628E-4</v>
      </c>
      <c r="K174" s="470"/>
      <c r="L174" s="463">
        <f t="shared" ref="L174:L179" si="282">SUM(K174*$E174)</f>
        <v>0</v>
      </c>
      <c r="M174" s="471">
        <f>SUM(L174/$H$173)</f>
        <v>0</v>
      </c>
      <c r="O174" s="475"/>
      <c r="P174" s="464">
        <f t="shared" ref="P174:P179" si="283">SUM(O174*$E174)</f>
        <v>0</v>
      </c>
      <c r="Q174" s="476">
        <f>SUM(P174/$H$173)</f>
        <v>0</v>
      </c>
      <c r="S174" s="470"/>
      <c r="T174" s="463">
        <f t="shared" ref="T174:T179" si="284">SUM(S174*$E174)</f>
        <v>0</v>
      </c>
      <c r="U174" s="471">
        <f>SUM(T174/$H$173)</f>
        <v>0</v>
      </c>
      <c r="W174" s="475"/>
      <c r="X174" s="464">
        <f t="shared" ref="X174:X179" si="285">SUM(W174*$E174)</f>
        <v>0</v>
      </c>
      <c r="Y174" s="476">
        <f>SUM(X174/$H$173)</f>
        <v>0</v>
      </c>
      <c r="AA174" s="470"/>
      <c r="AB174" s="463">
        <f t="shared" ref="AB174:AB179" si="286">SUM(AA174*$E174)</f>
        <v>0</v>
      </c>
      <c r="AC174" s="471">
        <f>SUM(AB174/$H$173)</f>
        <v>0</v>
      </c>
      <c r="AE174" s="475"/>
      <c r="AF174" s="464">
        <f t="shared" ref="AF174:AF179" si="287">SUM(AE174*$E174)</f>
        <v>0</v>
      </c>
      <c r="AG174" s="476">
        <f>SUM(AF174/$H$173)</f>
        <v>0</v>
      </c>
      <c r="AI174" s="470"/>
      <c r="AJ174" s="463">
        <f t="shared" ref="AJ174:AJ179" si="288">SUM(AI174*$E174)</f>
        <v>0</v>
      </c>
      <c r="AK174" s="471">
        <f>SUM(AJ174/$H$173)</f>
        <v>0</v>
      </c>
      <c r="AM174" s="486">
        <f t="shared" ref="AM174:AM179" si="289">SUM(AE174,AA174,W174,S174,O174,K174,AI174)</f>
        <v>0</v>
      </c>
      <c r="AN174" s="464">
        <f t="shared" ref="AN174:AN179" si="290">SUM(AF174,AB174,X174,T174,P174,L174,AJ174)</f>
        <v>0</v>
      </c>
      <c r="AO174" s="471" t="str">
        <f t="shared" si="242"/>
        <v>-</v>
      </c>
      <c r="AP174" s="521">
        <f t="shared" si="253"/>
        <v>5</v>
      </c>
      <c r="AR174" s="53">
        <f t="shared" si="254"/>
        <v>270.59999999999997</v>
      </c>
      <c r="AT174" s="53"/>
      <c r="AU174" s="53"/>
      <c r="AV174" s="53"/>
      <c r="AW174" s="53"/>
      <c r="AX174" s="53"/>
      <c r="AY174" s="53"/>
      <c r="AZ174" s="53"/>
      <c r="BA174" s="53"/>
      <c r="BB174" s="53"/>
      <c r="BC174" s="53"/>
      <c r="BD174" s="53"/>
      <c r="BE174" s="53"/>
      <c r="BF174" s="53"/>
      <c r="BG174" s="53"/>
      <c r="BH174" s="53"/>
      <c r="BI174" s="53"/>
      <c r="BJ174" s="53"/>
      <c r="BK174" s="53"/>
      <c r="BL174" s="53"/>
      <c r="BM174" s="53"/>
      <c r="BN174" s="53"/>
      <c r="BO174" s="53"/>
      <c r="BP174" s="53"/>
      <c r="BQ174" s="53"/>
      <c r="BR174" s="53"/>
      <c r="BS174" s="53"/>
      <c r="BT174" s="53"/>
      <c r="BU174" s="53"/>
      <c r="BV174" s="53"/>
      <c r="BW174" s="53"/>
      <c r="BX174" s="53"/>
      <c r="BY174" s="53"/>
      <c r="BZ174" s="53"/>
      <c r="CA174" s="53"/>
      <c r="CB174" s="53"/>
      <c r="CC174" s="53"/>
      <c r="CD174" s="53"/>
      <c r="CE174" s="53"/>
      <c r="CF174" s="53"/>
      <c r="CG174" s="53"/>
      <c r="CH174" s="53"/>
      <c r="CI174" s="53"/>
      <c r="CJ174" s="53"/>
      <c r="CK174" s="53"/>
      <c r="CL174" s="53"/>
      <c r="CM174" s="53"/>
      <c r="CN174" s="53"/>
      <c r="CO174" s="53"/>
      <c r="CP174" s="53"/>
      <c r="CQ174" s="53"/>
      <c r="CR174" s="53"/>
      <c r="CS174" s="53"/>
      <c r="CT174" s="53"/>
      <c r="CU174" s="53"/>
      <c r="CV174" s="53"/>
      <c r="CW174" s="53"/>
      <c r="CX174" s="53"/>
      <c r="CY174" s="53"/>
      <c r="CZ174" s="53"/>
      <c r="DA174" s="53"/>
      <c r="DB174" s="53"/>
      <c r="DC174" s="53"/>
      <c r="DD174" s="53"/>
      <c r="DE174" s="53"/>
      <c r="DF174" s="53"/>
      <c r="DG174" s="53"/>
      <c r="DH174" s="53"/>
      <c r="DI174" s="53"/>
      <c r="DJ174" s="53"/>
      <c r="DK174" s="53"/>
      <c r="DL174" s="53"/>
      <c r="DM174" s="53"/>
      <c r="DN174" s="53"/>
      <c r="DO174" s="53"/>
      <c r="DP174" s="53"/>
      <c r="DQ174" s="53"/>
      <c r="DR174" s="53"/>
      <c r="DS174" s="53"/>
      <c r="DT174" s="53"/>
      <c r="DU174" s="53"/>
      <c r="DV174" s="53"/>
      <c r="DW174" s="53"/>
      <c r="DX174" s="53"/>
      <c r="DY174" s="53"/>
      <c r="DZ174" s="53"/>
      <c r="EA174" s="53"/>
      <c r="EB174" s="53"/>
      <c r="EC174" s="53"/>
      <c r="ED174" s="53"/>
      <c r="EE174" s="53"/>
      <c r="EF174" s="53"/>
      <c r="EG174" s="53"/>
      <c r="EH174" s="53"/>
      <c r="EI174" s="53"/>
      <c r="EJ174" s="53"/>
      <c r="EK174" s="53"/>
      <c r="EL174" s="53"/>
      <c r="EM174" s="53"/>
      <c r="EN174" s="53"/>
      <c r="EO174" s="53"/>
      <c r="EP174" s="53"/>
      <c r="EQ174" s="53"/>
      <c r="ER174" s="53"/>
      <c r="ES174" s="53"/>
      <c r="ET174" s="53"/>
      <c r="EU174" s="53"/>
      <c r="EV174" s="53"/>
      <c r="EW174" s="53"/>
      <c r="EX174" s="53"/>
      <c r="EY174" s="53"/>
      <c r="EZ174" s="53"/>
      <c r="FA174" s="53"/>
      <c r="FB174" s="53"/>
      <c r="FC174" s="53"/>
      <c r="FD174" s="53"/>
      <c r="FE174" s="53"/>
      <c r="FF174" s="53"/>
      <c r="FG174" s="53"/>
      <c r="FH174" s="53"/>
      <c r="FI174" s="53"/>
      <c r="FJ174" s="53"/>
      <c r="FK174" s="53"/>
      <c r="FL174" s="53"/>
      <c r="FM174" s="53"/>
      <c r="FN174" s="53"/>
      <c r="FO174" s="53"/>
      <c r="FP174" s="53"/>
      <c r="FQ174" s="53"/>
      <c r="FR174" s="53"/>
      <c r="FS174" s="53"/>
      <c r="FT174" s="53"/>
      <c r="FU174" s="53"/>
      <c r="FV174" s="53"/>
      <c r="FW174" s="53"/>
      <c r="FX174" s="53"/>
      <c r="FY174" s="53"/>
      <c r="FZ174" s="53"/>
      <c r="GA174" s="53"/>
      <c r="GB174" s="53"/>
      <c r="GC174" s="53"/>
      <c r="GD174" s="53"/>
      <c r="GE174" s="53"/>
      <c r="GF174" s="53"/>
      <c r="GG174" s="53"/>
      <c r="GH174" s="53"/>
      <c r="GI174" s="53"/>
      <c r="GJ174" s="53"/>
      <c r="GK174" s="53"/>
      <c r="GL174" s="53"/>
      <c r="GM174" s="53"/>
      <c r="GN174" s="53"/>
      <c r="GO174" s="53"/>
      <c r="GP174" s="53"/>
      <c r="GQ174" s="53"/>
      <c r="GR174" s="53"/>
      <c r="GS174" s="53"/>
      <c r="GT174" s="53"/>
      <c r="GU174" s="53"/>
      <c r="GV174" s="53"/>
      <c r="GW174" s="53"/>
      <c r="GX174" s="53"/>
      <c r="GY174" s="53"/>
      <c r="GZ174" s="53"/>
      <c r="HA174" s="53"/>
      <c r="HB174" s="53"/>
      <c r="HC174" s="53"/>
      <c r="HD174" s="53"/>
      <c r="HE174" s="53"/>
      <c r="HF174" s="53"/>
      <c r="HG174" s="53"/>
      <c r="HH174" s="53"/>
      <c r="HI174" s="53"/>
      <c r="HJ174" s="53"/>
      <c r="HK174" s="53"/>
      <c r="HL174" s="53"/>
      <c r="HM174" s="53"/>
      <c r="HN174" s="53"/>
      <c r="HO174" s="53"/>
      <c r="HP174" s="53"/>
      <c r="HQ174" s="53"/>
      <c r="HR174" s="53"/>
      <c r="HS174" s="53"/>
      <c r="HT174" s="53"/>
      <c r="HU174" s="53"/>
      <c r="HV174" s="53"/>
      <c r="HW174" s="53"/>
      <c r="HX174" s="53"/>
      <c r="HY174" s="53"/>
      <c r="HZ174" s="53"/>
      <c r="IA174" s="53"/>
      <c r="IB174" s="53"/>
      <c r="IC174" s="53"/>
      <c r="ID174" s="53"/>
      <c r="IE174" s="53"/>
      <c r="IF174" s="53"/>
      <c r="IG174" s="53"/>
      <c r="IH174" s="53"/>
      <c r="II174" s="53"/>
      <c r="IJ174" s="53"/>
      <c r="IK174" s="53"/>
      <c r="IL174" s="53"/>
    </row>
    <row r="175" spans="1:246" ht="20.100000000000001" customHeight="1">
      <c r="A175" s="480" t="s">
        <v>912</v>
      </c>
      <c r="B175" s="437" t="s">
        <v>912</v>
      </c>
      <c r="C175" s="457" t="s">
        <v>1203</v>
      </c>
      <c r="D175" s="439" t="s">
        <v>1256</v>
      </c>
      <c r="E175" s="441">
        <v>8.91</v>
      </c>
      <c r="F175" s="440" t="s">
        <v>921</v>
      </c>
      <c r="G175" s="441">
        <v>12</v>
      </c>
      <c r="H175" s="442">
        <f t="shared" si="280"/>
        <v>106.92</v>
      </c>
      <c r="I175" s="481">
        <f t="shared" si="281"/>
        <v>2.0983356737384171E-4</v>
      </c>
      <c r="K175" s="470"/>
      <c r="L175" s="463">
        <f t="shared" si="282"/>
        <v>0</v>
      </c>
      <c r="M175" s="471">
        <f t="shared" ref="M175:M179" si="291">SUM(L175/$H$173)</f>
        <v>0</v>
      </c>
      <c r="O175" s="475"/>
      <c r="P175" s="464">
        <f t="shared" si="283"/>
        <v>0</v>
      </c>
      <c r="Q175" s="476">
        <f t="shared" ref="Q175:Q179" si="292">SUM(P175/$H$173)</f>
        <v>0</v>
      </c>
      <c r="S175" s="470"/>
      <c r="T175" s="463">
        <f t="shared" si="284"/>
        <v>0</v>
      </c>
      <c r="U175" s="471">
        <f t="shared" ref="U175:U179" si="293">SUM(T175/$H$173)</f>
        <v>0</v>
      </c>
      <c r="W175" s="475"/>
      <c r="X175" s="464">
        <f t="shared" si="285"/>
        <v>0</v>
      </c>
      <c r="Y175" s="476">
        <f t="shared" ref="Y175:Y179" si="294">SUM(X175/$H$173)</f>
        <v>0</v>
      </c>
      <c r="AA175" s="470"/>
      <c r="AB175" s="463">
        <f t="shared" si="286"/>
        <v>0</v>
      </c>
      <c r="AC175" s="471">
        <f t="shared" ref="AC175:AC179" si="295">SUM(AB175/$H$173)</f>
        <v>0</v>
      </c>
      <c r="AE175" s="475"/>
      <c r="AF175" s="464">
        <f t="shared" si="287"/>
        <v>0</v>
      </c>
      <c r="AG175" s="476">
        <f t="shared" ref="AG175:AG179" si="296">SUM(AF175/$H$173)</f>
        <v>0</v>
      </c>
      <c r="AI175" s="470"/>
      <c r="AJ175" s="463">
        <f t="shared" si="288"/>
        <v>0</v>
      </c>
      <c r="AK175" s="471">
        <f t="shared" ref="AK175:AK179" si="297">SUM(AJ175/$H$173)</f>
        <v>0</v>
      </c>
      <c r="AM175" s="486">
        <f t="shared" si="289"/>
        <v>0</v>
      </c>
      <c r="AN175" s="464">
        <f t="shared" si="290"/>
        <v>0</v>
      </c>
      <c r="AO175" s="471" t="str">
        <f t="shared" si="242"/>
        <v>-</v>
      </c>
      <c r="AP175" s="521">
        <f t="shared" si="253"/>
        <v>12</v>
      </c>
      <c r="AR175" s="53">
        <f t="shared" si="254"/>
        <v>106.92</v>
      </c>
      <c r="AT175" s="53"/>
      <c r="AU175" s="53"/>
      <c r="AV175" s="53"/>
      <c r="AW175" s="53"/>
      <c r="AX175" s="53"/>
      <c r="AY175" s="53"/>
      <c r="AZ175" s="53"/>
      <c r="BA175" s="53"/>
      <c r="BB175" s="53"/>
      <c r="BC175" s="53"/>
      <c r="BD175" s="53"/>
      <c r="BE175" s="53"/>
      <c r="BF175" s="53"/>
      <c r="BG175" s="53"/>
      <c r="BH175" s="53"/>
      <c r="BI175" s="53"/>
      <c r="BJ175" s="53"/>
      <c r="BK175" s="53"/>
      <c r="BL175" s="53"/>
      <c r="BM175" s="53"/>
      <c r="BN175" s="53"/>
      <c r="BO175" s="53"/>
      <c r="BP175" s="53"/>
      <c r="BQ175" s="53"/>
      <c r="BR175" s="53"/>
      <c r="BS175" s="53"/>
      <c r="BT175" s="53"/>
      <c r="BU175" s="53"/>
      <c r="BV175" s="53"/>
      <c r="BW175" s="53"/>
      <c r="BX175" s="53"/>
      <c r="BY175" s="53"/>
      <c r="BZ175" s="53"/>
      <c r="CA175" s="53"/>
      <c r="CB175" s="53"/>
      <c r="CC175" s="53"/>
      <c r="CD175" s="53"/>
      <c r="CE175" s="53"/>
      <c r="CF175" s="53"/>
      <c r="CG175" s="53"/>
      <c r="CH175" s="53"/>
      <c r="CI175" s="53"/>
      <c r="CJ175" s="53"/>
      <c r="CK175" s="53"/>
      <c r="CL175" s="53"/>
      <c r="CM175" s="53"/>
      <c r="CN175" s="53"/>
      <c r="CO175" s="53"/>
      <c r="CP175" s="53"/>
      <c r="CQ175" s="53"/>
      <c r="CR175" s="53"/>
      <c r="CS175" s="53"/>
      <c r="CT175" s="53"/>
      <c r="CU175" s="53"/>
      <c r="CV175" s="53"/>
      <c r="CW175" s="53"/>
      <c r="CX175" s="53"/>
      <c r="CY175" s="53"/>
      <c r="CZ175" s="53"/>
      <c r="DA175" s="53"/>
      <c r="DB175" s="53"/>
      <c r="DC175" s="53"/>
      <c r="DD175" s="53"/>
      <c r="DE175" s="53"/>
      <c r="DF175" s="53"/>
      <c r="DG175" s="53"/>
      <c r="DH175" s="53"/>
      <c r="DI175" s="53"/>
      <c r="DJ175" s="53"/>
      <c r="DK175" s="53"/>
      <c r="DL175" s="53"/>
      <c r="DM175" s="53"/>
      <c r="DN175" s="53"/>
      <c r="DO175" s="53"/>
      <c r="DP175" s="53"/>
      <c r="DQ175" s="53"/>
      <c r="DR175" s="53"/>
      <c r="DS175" s="53"/>
      <c r="DT175" s="53"/>
      <c r="DU175" s="53"/>
      <c r="DV175" s="53"/>
      <c r="DW175" s="53"/>
      <c r="DX175" s="53"/>
      <c r="DY175" s="53"/>
      <c r="DZ175" s="53"/>
      <c r="EA175" s="53"/>
      <c r="EB175" s="53"/>
      <c r="EC175" s="53"/>
      <c r="ED175" s="53"/>
      <c r="EE175" s="53"/>
      <c r="EF175" s="53"/>
      <c r="EG175" s="53"/>
      <c r="EH175" s="53"/>
      <c r="EI175" s="53"/>
      <c r="EJ175" s="53"/>
      <c r="EK175" s="53"/>
      <c r="EL175" s="53"/>
      <c r="EM175" s="53"/>
      <c r="EN175" s="53"/>
      <c r="EO175" s="53"/>
      <c r="EP175" s="53"/>
      <c r="EQ175" s="53"/>
      <c r="ER175" s="53"/>
      <c r="ES175" s="53"/>
      <c r="ET175" s="53"/>
      <c r="EU175" s="53"/>
      <c r="EV175" s="53"/>
      <c r="EW175" s="53"/>
      <c r="EX175" s="53"/>
      <c r="EY175" s="53"/>
      <c r="EZ175" s="53"/>
      <c r="FA175" s="53"/>
      <c r="FB175" s="53"/>
      <c r="FC175" s="53"/>
      <c r="FD175" s="53"/>
      <c r="FE175" s="53"/>
      <c r="FF175" s="53"/>
      <c r="FG175" s="53"/>
      <c r="FH175" s="53"/>
      <c r="FI175" s="53"/>
      <c r="FJ175" s="53"/>
      <c r="FK175" s="53"/>
      <c r="FL175" s="53"/>
      <c r="FM175" s="53"/>
      <c r="FN175" s="53"/>
      <c r="FO175" s="53"/>
      <c r="FP175" s="53"/>
      <c r="FQ175" s="53"/>
      <c r="FR175" s="53"/>
      <c r="FS175" s="53"/>
      <c r="FT175" s="53"/>
      <c r="FU175" s="53"/>
      <c r="FV175" s="53"/>
      <c r="FW175" s="53"/>
      <c r="FX175" s="53"/>
      <c r="FY175" s="53"/>
      <c r="FZ175" s="53"/>
      <c r="GA175" s="53"/>
      <c r="GB175" s="53"/>
      <c r="GC175" s="53"/>
      <c r="GD175" s="53"/>
      <c r="GE175" s="53"/>
      <c r="GF175" s="53"/>
      <c r="GG175" s="53"/>
      <c r="GH175" s="53"/>
      <c r="GI175" s="53"/>
      <c r="GJ175" s="53"/>
      <c r="GK175" s="53"/>
      <c r="GL175" s="53"/>
      <c r="GM175" s="53"/>
      <c r="GN175" s="53"/>
      <c r="GO175" s="53"/>
      <c r="GP175" s="53"/>
      <c r="GQ175" s="53"/>
      <c r="GR175" s="53"/>
      <c r="GS175" s="53"/>
      <c r="GT175" s="53"/>
      <c r="GU175" s="53"/>
      <c r="GV175" s="53"/>
      <c r="GW175" s="53"/>
      <c r="GX175" s="53"/>
      <c r="GY175" s="53"/>
      <c r="GZ175" s="53"/>
      <c r="HA175" s="53"/>
      <c r="HB175" s="53"/>
      <c r="HC175" s="53"/>
      <c r="HD175" s="53"/>
      <c r="HE175" s="53"/>
      <c r="HF175" s="53"/>
      <c r="HG175" s="53"/>
      <c r="HH175" s="53"/>
      <c r="HI175" s="53"/>
      <c r="HJ175" s="53"/>
      <c r="HK175" s="53"/>
      <c r="HL175" s="53"/>
      <c r="HM175" s="53"/>
      <c r="HN175" s="53"/>
      <c r="HO175" s="53"/>
      <c r="HP175" s="53"/>
      <c r="HQ175" s="53"/>
      <c r="HR175" s="53"/>
      <c r="HS175" s="53"/>
      <c r="HT175" s="53"/>
      <c r="HU175" s="53"/>
      <c r="HV175" s="53"/>
      <c r="HW175" s="53"/>
      <c r="HX175" s="53"/>
      <c r="HY175" s="53"/>
      <c r="HZ175" s="53"/>
      <c r="IA175" s="53"/>
      <c r="IB175" s="53"/>
      <c r="IC175" s="53"/>
      <c r="ID175" s="53"/>
      <c r="IE175" s="53"/>
      <c r="IF175" s="53"/>
      <c r="IG175" s="53"/>
      <c r="IH175" s="53"/>
      <c r="II175" s="53"/>
      <c r="IJ175" s="53"/>
      <c r="IK175" s="53"/>
      <c r="IL175" s="53"/>
    </row>
    <row r="176" spans="1:246" ht="20.100000000000001" customHeight="1">
      <c r="A176" s="480" t="s">
        <v>912</v>
      </c>
      <c r="B176" s="437" t="s">
        <v>912</v>
      </c>
      <c r="C176" s="457" t="s">
        <v>1204</v>
      </c>
      <c r="D176" s="439" t="s">
        <v>1257</v>
      </c>
      <c r="E176" s="441">
        <v>9.58</v>
      </c>
      <c r="F176" s="440" t="s">
        <v>921</v>
      </c>
      <c r="G176" s="441">
        <v>24</v>
      </c>
      <c r="H176" s="442">
        <f t="shared" si="280"/>
        <v>229.92000000000002</v>
      </c>
      <c r="I176" s="481">
        <f t="shared" si="281"/>
        <v>4.5122459605867644E-4</v>
      </c>
      <c r="K176" s="470"/>
      <c r="L176" s="463">
        <f t="shared" si="282"/>
        <v>0</v>
      </c>
      <c r="M176" s="471">
        <f t="shared" si="291"/>
        <v>0</v>
      </c>
      <c r="O176" s="475"/>
      <c r="P176" s="464">
        <f t="shared" si="283"/>
        <v>0</v>
      </c>
      <c r="Q176" s="476">
        <f t="shared" si="292"/>
        <v>0</v>
      </c>
      <c r="S176" s="470"/>
      <c r="T176" s="463">
        <f t="shared" si="284"/>
        <v>0</v>
      </c>
      <c r="U176" s="471">
        <f t="shared" si="293"/>
        <v>0</v>
      </c>
      <c r="W176" s="475"/>
      <c r="X176" s="464">
        <f t="shared" si="285"/>
        <v>0</v>
      </c>
      <c r="Y176" s="476">
        <f t="shared" si="294"/>
        <v>0</v>
      </c>
      <c r="AA176" s="470"/>
      <c r="AB176" s="463">
        <f t="shared" si="286"/>
        <v>0</v>
      </c>
      <c r="AC176" s="471">
        <f t="shared" si="295"/>
        <v>0</v>
      </c>
      <c r="AE176" s="475"/>
      <c r="AF176" s="464">
        <f t="shared" si="287"/>
        <v>0</v>
      </c>
      <c r="AG176" s="476">
        <f t="shared" si="296"/>
        <v>0</v>
      </c>
      <c r="AI176" s="470"/>
      <c r="AJ176" s="463">
        <f t="shared" si="288"/>
        <v>0</v>
      </c>
      <c r="AK176" s="471">
        <f t="shared" si="297"/>
        <v>0</v>
      </c>
      <c r="AM176" s="486">
        <f t="shared" si="289"/>
        <v>0</v>
      </c>
      <c r="AN176" s="464">
        <f t="shared" si="290"/>
        <v>0</v>
      </c>
      <c r="AO176" s="471" t="str">
        <f t="shared" si="242"/>
        <v>-</v>
      </c>
      <c r="AP176" s="521">
        <f t="shared" si="253"/>
        <v>24</v>
      </c>
      <c r="AR176" s="53">
        <f t="shared" si="254"/>
        <v>229.92000000000002</v>
      </c>
      <c r="AT176" s="53"/>
      <c r="AU176" s="53"/>
      <c r="AV176" s="53"/>
      <c r="AW176" s="53"/>
      <c r="AX176" s="53"/>
      <c r="AY176" s="53"/>
      <c r="AZ176" s="53"/>
      <c r="BA176" s="53"/>
      <c r="BB176" s="53"/>
      <c r="BC176" s="53"/>
      <c r="BD176" s="53"/>
      <c r="BE176" s="53"/>
      <c r="BF176" s="53"/>
      <c r="BG176" s="53"/>
      <c r="BH176" s="53"/>
      <c r="BI176" s="53"/>
      <c r="BJ176" s="53"/>
      <c r="BK176" s="53"/>
      <c r="BL176" s="53"/>
      <c r="BM176" s="53"/>
      <c r="BN176" s="53"/>
      <c r="BO176" s="53"/>
      <c r="BP176" s="53"/>
      <c r="BQ176" s="53"/>
      <c r="BR176" s="53"/>
      <c r="BS176" s="53"/>
      <c r="BT176" s="53"/>
      <c r="BU176" s="53"/>
      <c r="BV176" s="53"/>
      <c r="BW176" s="53"/>
      <c r="BX176" s="53"/>
      <c r="BY176" s="53"/>
      <c r="BZ176" s="53"/>
      <c r="CA176" s="53"/>
      <c r="CB176" s="53"/>
      <c r="CC176" s="53"/>
      <c r="CD176" s="53"/>
      <c r="CE176" s="53"/>
      <c r="CF176" s="53"/>
      <c r="CG176" s="53"/>
      <c r="CH176" s="53"/>
      <c r="CI176" s="53"/>
      <c r="CJ176" s="53"/>
      <c r="CK176" s="53"/>
      <c r="CL176" s="53"/>
      <c r="CM176" s="53"/>
      <c r="CN176" s="53"/>
      <c r="CO176" s="53"/>
      <c r="CP176" s="53"/>
      <c r="CQ176" s="53"/>
      <c r="CR176" s="53"/>
      <c r="CS176" s="53"/>
      <c r="CT176" s="53"/>
      <c r="CU176" s="53"/>
      <c r="CV176" s="53"/>
      <c r="CW176" s="53"/>
      <c r="CX176" s="53"/>
      <c r="CY176" s="53"/>
      <c r="CZ176" s="53"/>
      <c r="DA176" s="53"/>
      <c r="DB176" s="53"/>
      <c r="DC176" s="53"/>
      <c r="DD176" s="53"/>
      <c r="DE176" s="53"/>
      <c r="DF176" s="53"/>
      <c r="DG176" s="53"/>
      <c r="DH176" s="53"/>
      <c r="DI176" s="53"/>
      <c r="DJ176" s="53"/>
      <c r="DK176" s="53"/>
      <c r="DL176" s="53"/>
      <c r="DM176" s="53"/>
      <c r="DN176" s="53"/>
      <c r="DO176" s="53"/>
      <c r="DP176" s="53"/>
      <c r="DQ176" s="53"/>
      <c r="DR176" s="53"/>
      <c r="DS176" s="53"/>
      <c r="DT176" s="53"/>
      <c r="DU176" s="53"/>
      <c r="DV176" s="53"/>
      <c r="DW176" s="53"/>
      <c r="DX176" s="53"/>
      <c r="DY176" s="53"/>
      <c r="DZ176" s="53"/>
      <c r="EA176" s="53"/>
      <c r="EB176" s="53"/>
      <c r="EC176" s="53"/>
      <c r="ED176" s="53"/>
      <c r="EE176" s="53"/>
      <c r="EF176" s="53"/>
      <c r="EG176" s="53"/>
      <c r="EH176" s="53"/>
      <c r="EI176" s="53"/>
      <c r="EJ176" s="53"/>
      <c r="EK176" s="53"/>
      <c r="EL176" s="53"/>
      <c r="EM176" s="53"/>
      <c r="EN176" s="53"/>
      <c r="EO176" s="53"/>
      <c r="EP176" s="53"/>
      <c r="EQ176" s="53"/>
      <c r="ER176" s="53"/>
      <c r="ES176" s="53"/>
      <c r="ET176" s="53"/>
      <c r="EU176" s="53"/>
      <c r="EV176" s="53"/>
      <c r="EW176" s="53"/>
      <c r="EX176" s="53"/>
      <c r="EY176" s="53"/>
      <c r="EZ176" s="53"/>
      <c r="FA176" s="53"/>
      <c r="FB176" s="53"/>
      <c r="FC176" s="53"/>
      <c r="FD176" s="53"/>
      <c r="FE176" s="53"/>
      <c r="FF176" s="53"/>
      <c r="FG176" s="53"/>
      <c r="FH176" s="53"/>
      <c r="FI176" s="53"/>
      <c r="FJ176" s="53"/>
      <c r="FK176" s="53"/>
      <c r="FL176" s="53"/>
      <c r="FM176" s="53"/>
      <c r="FN176" s="53"/>
      <c r="FO176" s="53"/>
      <c r="FP176" s="53"/>
      <c r="FQ176" s="53"/>
      <c r="FR176" s="53"/>
      <c r="FS176" s="53"/>
      <c r="FT176" s="53"/>
      <c r="FU176" s="53"/>
      <c r="FV176" s="53"/>
      <c r="FW176" s="53"/>
      <c r="FX176" s="53"/>
      <c r="FY176" s="53"/>
      <c r="FZ176" s="53"/>
      <c r="GA176" s="53"/>
      <c r="GB176" s="53"/>
      <c r="GC176" s="53"/>
      <c r="GD176" s="53"/>
      <c r="GE176" s="53"/>
      <c r="GF176" s="53"/>
      <c r="GG176" s="53"/>
      <c r="GH176" s="53"/>
      <c r="GI176" s="53"/>
      <c r="GJ176" s="53"/>
      <c r="GK176" s="53"/>
      <c r="GL176" s="53"/>
      <c r="GM176" s="53"/>
      <c r="GN176" s="53"/>
      <c r="GO176" s="53"/>
      <c r="GP176" s="53"/>
      <c r="GQ176" s="53"/>
      <c r="GR176" s="53"/>
      <c r="GS176" s="53"/>
      <c r="GT176" s="53"/>
      <c r="GU176" s="53"/>
      <c r="GV176" s="53"/>
      <c r="GW176" s="53"/>
      <c r="GX176" s="53"/>
      <c r="GY176" s="53"/>
      <c r="GZ176" s="53"/>
      <c r="HA176" s="53"/>
      <c r="HB176" s="53"/>
      <c r="HC176" s="53"/>
      <c r="HD176" s="53"/>
      <c r="HE176" s="53"/>
      <c r="HF176" s="53"/>
      <c r="HG176" s="53"/>
      <c r="HH176" s="53"/>
      <c r="HI176" s="53"/>
      <c r="HJ176" s="53"/>
      <c r="HK176" s="53"/>
      <c r="HL176" s="53"/>
      <c r="HM176" s="53"/>
      <c r="HN176" s="53"/>
      <c r="HO176" s="53"/>
      <c r="HP176" s="53"/>
      <c r="HQ176" s="53"/>
      <c r="HR176" s="53"/>
      <c r="HS176" s="53"/>
      <c r="HT176" s="53"/>
      <c r="HU176" s="53"/>
      <c r="HV176" s="53"/>
      <c r="HW176" s="53"/>
      <c r="HX176" s="53"/>
      <c r="HY176" s="53"/>
      <c r="HZ176" s="53"/>
      <c r="IA176" s="53"/>
      <c r="IB176" s="53"/>
      <c r="IC176" s="53"/>
      <c r="ID176" s="53"/>
      <c r="IE176" s="53"/>
      <c r="IF176" s="53"/>
      <c r="IG176" s="53"/>
      <c r="IH176" s="53"/>
      <c r="II176" s="53"/>
      <c r="IJ176" s="53"/>
      <c r="IK176" s="53"/>
      <c r="IL176" s="53"/>
    </row>
    <row r="177" spans="1:246" ht="20.100000000000001" customHeight="1">
      <c r="A177" s="480" t="s">
        <v>912</v>
      </c>
      <c r="B177" s="437" t="s">
        <v>912</v>
      </c>
      <c r="C177" s="457" t="s">
        <v>1205</v>
      </c>
      <c r="D177" s="439" t="s">
        <v>1258</v>
      </c>
      <c r="E177" s="441">
        <v>25.57</v>
      </c>
      <c r="F177" s="440" t="s">
        <v>921</v>
      </c>
      <c r="G177" s="441">
        <v>5</v>
      </c>
      <c r="H177" s="442">
        <f t="shared" si="280"/>
        <v>127.85</v>
      </c>
      <c r="I177" s="481">
        <f t="shared" si="281"/>
        <v>2.5090929282403347E-4</v>
      </c>
      <c r="K177" s="470"/>
      <c r="L177" s="463">
        <f t="shared" si="282"/>
        <v>0</v>
      </c>
      <c r="M177" s="471">
        <f t="shared" si="291"/>
        <v>0</v>
      </c>
      <c r="O177" s="475"/>
      <c r="P177" s="464">
        <f t="shared" si="283"/>
        <v>0</v>
      </c>
      <c r="Q177" s="476">
        <f t="shared" si="292"/>
        <v>0</v>
      </c>
      <c r="S177" s="470"/>
      <c r="T177" s="463">
        <f t="shared" si="284"/>
        <v>0</v>
      </c>
      <c r="U177" s="471">
        <f t="shared" si="293"/>
        <v>0</v>
      </c>
      <c r="W177" s="475"/>
      <c r="X177" s="464">
        <f t="shared" si="285"/>
        <v>0</v>
      </c>
      <c r="Y177" s="476">
        <f t="shared" si="294"/>
        <v>0</v>
      </c>
      <c r="AA177" s="470"/>
      <c r="AB177" s="463">
        <f t="shared" si="286"/>
        <v>0</v>
      </c>
      <c r="AC177" s="471">
        <f t="shared" si="295"/>
        <v>0</v>
      </c>
      <c r="AE177" s="475"/>
      <c r="AF177" s="464">
        <f t="shared" si="287"/>
        <v>0</v>
      </c>
      <c r="AG177" s="476">
        <f t="shared" si="296"/>
        <v>0</v>
      </c>
      <c r="AI177" s="470">
        <v>2</v>
      </c>
      <c r="AJ177" s="463">
        <f t="shared" si="288"/>
        <v>51.14</v>
      </c>
      <c r="AK177" s="471">
        <f t="shared" si="297"/>
        <v>4.2876426349634872E-2</v>
      </c>
      <c r="AM177" s="486">
        <f t="shared" si="289"/>
        <v>2</v>
      </c>
      <c r="AN177" s="464">
        <f t="shared" si="290"/>
        <v>51.14</v>
      </c>
      <c r="AO177" s="471">
        <f t="shared" si="242"/>
        <v>0.4</v>
      </c>
      <c r="AP177" s="521">
        <f t="shared" si="253"/>
        <v>3</v>
      </c>
      <c r="AR177" s="53">
        <f t="shared" si="254"/>
        <v>76.710000000000008</v>
      </c>
      <c r="AT177" s="53"/>
      <c r="AU177" s="53"/>
      <c r="AV177" s="53"/>
      <c r="AW177" s="53"/>
      <c r="AX177" s="53"/>
      <c r="AY177" s="53"/>
      <c r="AZ177" s="53"/>
      <c r="BA177" s="53"/>
      <c r="BB177" s="53"/>
      <c r="BC177" s="53"/>
      <c r="BD177" s="53"/>
      <c r="BE177" s="53"/>
      <c r="BF177" s="53"/>
      <c r="BG177" s="53"/>
      <c r="BH177" s="53"/>
      <c r="BI177" s="53"/>
      <c r="BJ177" s="53"/>
      <c r="BK177" s="53"/>
      <c r="BL177" s="53"/>
      <c r="BM177" s="53"/>
      <c r="BN177" s="53"/>
      <c r="BO177" s="53"/>
      <c r="BP177" s="53"/>
      <c r="BQ177" s="53"/>
      <c r="BR177" s="53"/>
      <c r="BS177" s="53"/>
      <c r="BT177" s="53"/>
      <c r="BU177" s="53"/>
      <c r="BV177" s="53"/>
      <c r="BW177" s="53"/>
      <c r="BX177" s="53"/>
      <c r="BY177" s="53"/>
      <c r="BZ177" s="53"/>
      <c r="CA177" s="53"/>
      <c r="CB177" s="53"/>
      <c r="CC177" s="53"/>
      <c r="CD177" s="53"/>
      <c r="CE177" s="53"/>
      <c r="CF177" s="53"/>
      <c r="CG177" s="53"/>
      <c r="CH177" s="53"/>
      <c r="CI177" s="53"/>
      <c r="CJ177" s="53"/>
      <c r="CK177" s="53"/>
      <c r="CL177" s="53"/>
      <c r="CM177" s="53"/>
      <c r="CN177" s="53"/>
      <c r="CO177" s="53"/>
      <c r="CP177" s="53"/>
      <c r="CQ177" s="53"/>
      <c r="CR177" s="53"/>
      <c r="CS177" s="53"/>
      <c r="CT177" s="53"/>
      <c r="CU177" s="53"/>
      <c r="CV177" s="53"/>
      <c r="CW177" s="53"/>
      <c r="CX177" s="53"/>
      <c r="CY177" s="53"/>
      <c r="CZ177" s="53"/>
      <c r="DA177" s="53"/>
      <c r="DB177" s="53"/>
      <c r="DC177" s="53"/>
      <c r="DD177" s="53"/>
      <c r="DE177" s="53"/>
      <c r="DF177" s="53"/>
      <c r="DG177" s="53"/>
      <c r="DH177" s="53"/>
      <c r="DI177" s="53"/>
      <c r="DJ177" s="53"/>
      <c r="DK177" s="53"/>
      <c r="DL177" s="53"/>
      <c r="DM177" s="53"/>
      <c r="DN177" s="53"/>
      <c r="DO177" s="53"/>
      <c r="DP177" s="53"/>
      <c r="DQ177" s="53"/>
      <c r="DR177" s="53"/>
      <c r="DS177" s="53"/>
      <c r="DT177" s="53"/>
      <c r="DU177" s="53"/>
      <c r="DV177" s="53"/>
      <c r="DW177" s="53"/>
      <c r="DX177" s="53"/>
      <c r="DY177" s="53"/>
      <c r="DZ177" s="53"/>
      <c r="EA177" s="53"/>
      <c r="EB177" s="53"/>
      <c r="EC177" s="53"/>
      <c r="ED177" s="53"/>
      <c r="EE177" s="53"/>
      <c r="EF177" s="53"/>
      <c r="EG177" s="53"/>
      <c r="EH177" s="53"/>
      <c r="EI177" s="53"/>
      <c r="EJ177" s="53"/>
      <c r="EK177" s="53"/>
      <c r="EL177" s="53"/>
      <c r="EM177" s="53"/>
      <c r="EN177" s="53"/>
      <c r="EO177" s="53"/>
      <c r="EP177" s="53"/>
      <c r="EQ177" s="53"/>
      <c r="ER177" s="53"/>
      <c r="ES177" s="53"/>
      <c r="ET177" s="53"/>
      <c r="EU177" s="53"/>
      <c r="EV177" s="53"/>
      <c r="EW177" s="53"/>
      <c r="EX177" s="53"/>
      <c r="EY177" s="53"/>
      <c r="EZ177" s="53"/>
      <c r="FA177" s="53"/>
      <c r="FB177" s="53"/>
      <c r="FC177" s="53"/>
      <c r="FD177" s="53"/>
      <c r="FE177" s="53"/>
      <c r="FF177" s="53"/>
      <c r="FG177" s="53"/>
      <c r="FH177" s="53"/>
      <c r="FI177" s="53"/>
      <c r="FJ177" s="53"/>
      <c r="FK177" s="53"/>
      <c r="FL177" s="53"/>
      <c r="FM177" s="53"/>
      <c r="FN177" s="53"/>
      <c r="FO177" s="53"/>
      <c r="FP177" s="53"/>
      <c r="FQ177" s="53"/>
      <c r="FR177" s="53"/>
      <c r="FS177" s="53"/>
      <c r="FT177" s="53"/>
      <c r="FU177" s="53"/>
      <c r="FV177" s="53"/>
      <c r="FW177" s="53"/>
      <c r="FX177" s="53"/>
      <c r="FY177" s="53"/>
      <c r="FZ177" s="53"/>
      <c r="GA177" s="53"/>
      <c r="GB177" s="53"/>
      <c r="GC177" s="53"/>
      <c r="GD177" s="53"/>
      <c r="GE177" s="53"/>
      <c r="GF177" s="53"/>
      <c r="GG177" s="53"/>
      <c r="GH177" s="53"/>
      <c r="GI177" s="53"/>
      <c r="GJ177" s="53"/>
      <c r="GK177" s="53"/>
      <c r="GL177" s="53"/>
      <c r="GM177" s="53"/>
      <c r="GN177" s="53"/>
      <c r="GO177" s="53"/>
      <c r="GP177" s="53"/>
      <c r="GQ177" s="53"/>
      <c r="GR177" s="53"/>
      <c r="GS177" s="53"/>
      <c r="GT177" s="53"/>
      <c r="GU177" s="53"/>
      <c r="GV177" s="53"/>
      <c r="GW177" s="53"/>
      <c r="GX177" s="53"/>
      <c r="GY177" s="53"/>
      <c r="GZ177" s="53"/>
      <c r="HA177" s="53"/>
      <c r="HB177" s="53"/>
      <c r="HC177" s="53"/>
      <c r="HD177" s="53"/>
      <c r="HE177" s="53"/>
      <c r="HF177" s="53"/>
      <c r="HG177" s="53"/>
      <c r="HH177" s="53"/>
      <c r="HI177" s="53"/>
      <c r="HJ177" s="53"/>
      <c r="HK177" s="53"/>
      <c r="HL177" s="53"/>
      <c r="HM177" s="53"/>
      <c r="HN177" s="53"/>
      <c r="HO177" s="53"/>
      <c r="HP177" s="53"/>
      <c r="HQ177" s="53"/>
      <c r="HR177" s="53"/>
      <c r="HS177" s="53"/>
      <c r="HT177" s="53"/>
      <c r="HU177" s="53"/>
      <c r="HV177" s="53"/>
      <c r="HW177" s="53"/>
      <c r="HX177" s="53"/>
      <c r="HY177" s="53"/>
      <c r="HZ177" s="53"/>
      <c r="IA177" s="53"/>
      <c r="IB177" s="53"/>
      <c r="IC177" s="53"/>
      <c r="ID177" s="53"/>
      <c r="IE177" s="53"/>
      <c r="IF177" s="53"/>
      <c r="IG177" s="53"/>
      <c r="IH177" s="53"/>
      <c r="II177" s="53"/>
      <c r="IJ177" s="53"/>
      <c r="IK177" s="53"/>
      <c r="IL177" s="53"/>
    </row>
    <row r="178" spans="1:246" ht="20.100000000000001" customHeight="1">
      <c r="A178" s="480" t="s">
        <v>912</v>
      </c>
      <c r="B178" s="437" t="s">
        <v>912</v>
      </c>
      <c r="C178" s="457" t="s">
        <v>1206</v>
      </c>
      <c r="D178" s="439" t="s">
        <v>1259</v>
      </c>
      <c r="E178" s="441">
        <v>19.23</v>
      </c>
      <c r="F178" s="440" t="s">
        <v>921</v>
      </c>
      <c r="G178" s="441">
        <v>18</v>
      </c>
      <c r="H178" s="442">
        <f t="shared" si="280"/>
        <v>346.14</v>
      </c>
      <c r="I178" s="481">
        <f t="shared" si="281"/>
        <v>6.7930968023551777E-4</v>
      </c>
      <c r="K178" s="470"/>
      <c r="L178" s="463">
        <f t="shared" si="282"/>
        <v>0</v>
      </c>
      <c r="M178" s="471">
        <f t="shared" si="291"/>
        <v>0</v>
      </c>
      <c r="O178" s="475"/>
      <c r="P178" s="464">
        <f t="shared" si="283"/>
        <v>0</v>
      </c>
      <c r="Q178" s="476">
        <f t="shared" si="292"/>
        <v>0</v>
      </c>
      <c r="S178" s="470"/>
      <c r="T178" s="463">
        <f t="shared" si="284"/>
        <v>0</v>
      </c>
      <c r="U178" s="471">
        <f t="shared" si="293"/>
        <v>0</v>
      </c>
      <c r="W178" s="475"/>
      <c r="X178" s="464">
        <f t="shared" si="285"/>
        <v>0</v>
      </c>
      <c r="Y178" s="476">
        <f t="shared" si="294"/>
        <v>0</v>
      </c>
      <c r="AA178" s="470"/>
      <c r="AB178" s="463">
        <f t="shared" si="286"/>
        <v>0</v>
      </c>
      <c r="AC178" s="471">
        <f t="shared" si="295"/>
        <v>0</v>
      </c>
      <c r="AE178" s="475"/>
      <c r="AF178" s="464">
        <f t="shared" si="287"/>
        <v>0</v>
      </c>
      <c r="AG178" s="476">
        <f t="shared" si="296"/>
        <v>0</v>
      </c>
      <c r="AI178" s="470"/>
      <c r="AJ178" s="463">
        <f t="shared" si="288"/>
        <v>0</v>
      </c>
      <c r="AK178" s="471">
        <f t="shared" si="297"/>
        <v>0</v>
      </c>
      <c r="AM178" s="486">
        <f t="shared" si="289"/>
        <v>0</v>
      </c>
      <c r="AN178" s="464">
        <f t="shared" si="290"/>
        <v>0</v>
      </c>
      <c r="AO178" s="471" t="str">
        <f t="shared" si="242"/>
        <v>-</v>
      </c>
      <c r="AP178" s="521">
        <f t="shared" si="253"/>
        <v>18</v>
      </c>
      <c r="AR178" s="53">
        <f t="shared" si="254"/>
        <v>346.14</v>
      </c>
      <c r="AT178" s="53"/>
      <c r="AU178" s="53"/>
      <c r="AV178" s="53"/>
      <c r="AW178" s="53"/>
      <c r="AX178" s="53"/>
      <c r="AY178" s="53"/>
      <c r="AZ178" s="53"/>
      <c r="BA178" s="53"/>
      <c r="BB178" s="53"/>
      <c r="BC178" s="53"/>
      <c r="BD178" s="53"/>
      <c r="BE178" s="53"/>
      <c r="BF178" s="53"/>
      <c r="BG178" s="53"/>
      <c r="BH178" s="53"/>
      <c r="BI178" s="53"/>
      <c r="BJ178" s="53"/>
      <c r="BK178" s="53"/>
      <c r="BL178" s="53"/>
      <c r="BM178" s="53"/>
      <c r="BN178" s="53"/>
      <c r="BO178" s="53"/>
      <c r="BP178" s="53"/>
      <c r="BQ178" s="53"/>
      <c r="BR178" s="53"/>
      <c r="BS178" s="53"/>
      <c r="BT178" s="53"/>
      <c r="BU178" s="53"/>
      <c r="BV178" s="53"/>
      <c r="BW178" s="53"/>
      <c r="BX178" s="53"/>
      <c r="BY178" s="53"/>
      <c r="BZ178" s="53"/>
      <c r="CA178" s="53"/>
      <c r="CB178" s="53"/>
      <c r="CC178" s="53"/>
      <c r="CD178" s="53"/>
      <c r="CE178" s="53"/>
      <c r="CF178" s="53"/>
      <c r="CG178" s="53"/>
      <c r="CH178" s="53"/>
      <c r="CI178" s="53"/>
      <c r="CJ178" s="53"/>
      <c r="CK178" s="53"/>
      <c r="CL178" s="53"/>
      <c r="CM178" s="53"/>
      <c r="CN178" s="53"/>
      <c r="CO178" s="53"/>
      <c r="CP178" s="53"/>
      <c r="CQ178" s="53"/>
      <c r="CR178" s="53"/>
      <c r="CS178" s="53"/>
      <c r="CT178" s="53"/>
      <c r="CU178" s="53"/>
      <c r="CV178" s="53"/>
      <c r="CW178" s="53"/>
      <c r="CX178" s="53"/>
      <c r="CY178" s="53"/>
      <c r="CZ178" s="53"/>
      <c r="DA178" s="53"/>
      <c r="DB178" s="53"/>
      <c r="DC178" s="53"/>
      <c r="DD178" s="53"/>
      <c r="DE178" s="53"/>
      <c r="DF178" s="53"/>
      <c r="DG178" s="53"/>
      <c r="DH178" s="53"/>
      <c r="DI178" s="53"/>
      <c r="DJ178" s="53"/>
      <c r="DK178" s="53"/>
      <c r="DL178" s="53"/>
      <c r="DM178" s="53"/>
      <c r="DN178" s="53"/>
      <c r="DO178" s="53"/>
      <c r="DP178" s="53"/>
      <c r="DQ178" s="53"/>
      <c r="DR178" s="53"/>
      <c r="DS178" s="53"/>
      <c r="DT178" s="53"/>
      <c r="DU178" s="53"/>
      <c r="DV178" s="53"/>
      <c r="DW178" s="53"/>
      <c r="DX178" s="53"/>
      <c r="DY178" s="53"/>
      <c r="DZ178" s="53"/>
      <c r="EA178" s="53"/>
      <c r="EB178" s="53"/>
      <c r="EC178" s="53"/>
      <c r="ED178" s="53"/>
      <c r="EE178" s="53"/>
      <c r="EF178" s="53"/>
      <c r="EG178" s="53"/>
      <c r="EH178" s="53"/>
      <c r="EI178" s="53"/>
      <c r="EJ178" s="53"/>
      <c r="EK178" s="53"/>
      <c r="EL178" s="53"/>
      <c r="EM178" s="53"/>
      <c r="EN178" s="53"/>
      <c r="EO178" s="53"/>
      <c r="EP178" s="53"/>
      <c r="EQ178" s="53"/>
      <c r="ER178" s="53"/>
      <c r="ES178" s="53"/>
      <c r="ET178" s="53"/>
      <c r="EU178" s="53"/>
      <c r="EV178" s="53"/>
      <c r="EW178" s="53"/>
      <c r="EX178" s="53"/>
      <c r="EY178" s="53"/>
      <c r="EZ178" s="53"/>
      <c r="FA178" s="53"/>
      <c r="FB178" s="53"/>
      <c r="FC178" s="53"/>
      <c r="FD178" s="53"/>
      <c r="FE178" s="53"/>
      <c r="FF178" s="53"/>
      <c r="FG178" s="53"/>
      <c r="FH178" s="53"/>
      <c r="FI178" s="53"/>
      <c r="FJ178" s="53"/>
      <c r="FK178" s="53"/>
      <c r="FL178" s="53"/>
      <c r="FM178" s="53"/>
      <c r="FN178" s="53"/>
      <c r="FO178" s="53"/>
      <c r="FP178" s="53"/>
      <c r="FQ178" s="53"/>
      <c r="FR178" s="53"/>
      <c r="FS178" s="53"/>
      <c r="FT178" s="53"/>
      <c r="FU178" s="53"/>
      <c r="FV178" s="53"/>
      <c r="FW178" s="53"/>
      <c r="FX178" s="53"/>
      <c r="FY178" s="53"/>
      <c r="FZ178" s="53"/>
      <c r="GA178" s="53"/>
      <c r="GB178" s="53"/>
      <c r="GC178" s="53"/>
      <c r="GD178" s="53"/>
      <c r="GE178" s="53"/>
      <c r="GF178" s="53"/>
      <c r="GG178" s="53"/>
      <c r="GH178" s="53"/>
      <c r="GI178" s="53"/>
      <c r="GJ178" s="53"/>
      <c r="GK178" s="53"/>
      <c r="GL178" s="53"/>
      <c r="GM178" s="53"/>
      <c r="GN178" s="53"/>
      <c r="GO178" s="53"/>
      <c r="GP178" s="53"/>
      <c r="GQ178" s="53"/>
      <c r="GR178" s="53"/>
      <c r="GS178" s="53"/>
      <c r="GT178" s="53"/>
      <c r="GU178" s="53"/>
      <c r="GV178" s="53"/>
      <c r="GW178" s="53"/>
      <c r="GX178" s="53"/>
      <c r="GY178" s="53"/>
      <c r="GZ178" s="53"/>
      <c r="HA178" s="53"/>
      <c r="HB178" s="53"/>
      <c r="HC178" s="53"/>
      <c r="HD178" s="53"/>
      <c r="HE178" s="53"/>
      <c r="HF178" s="53"/>
      <c r="HG178" s="53"/>
      <c r="HH178" s="53"/>
      <c r="HI178" s="53"/>
      <c r="HJ178" s="53"/>
      <c r="HK178" s="53"/>
      <c r="HL178" s="53"/>
      <c r="HM178" s="53"/>
      <c r="HN178" s="53"/>
      <c r="HO178" s="53"/>
      <c r="HP178" s="53"/>
      <c r="HQ178" s="53"/>
      <c r="HR178" s="53"/>
      <c r="HS178" s="53"/>
      <c r="HT178" s="53"/>
      <c r="HU178" s="53"/>
      <c r="HV178" s="53"/>
      <c r="HW178" s="53"/>
      <c r="HX178" s="53"/>
      <c r="HY178" s="53"/>
      <c r="HZ178" s="53"/>
      <c r="IA178" s="53"/>
      <c r="IB178" s="53"/>
      <c r="IC178" s="53"/>
      <c r="ID178" s="53"/>
      <c r="IE178" s="53"/>
      <c r="IF178" s="53"/>
      <c r="IG178" s="53"/>
      <c r="IH178" s="53"/>
      <c r="II178" s="53"/>
      <c r="IJ178" s="53"/>
      <c r="IK178" s="53"/>
      <c r="IL178" s="53"/>
    </row>
    <row r="179" spans="1:246" ht="20.100000000000001" customHeight="1">
      <c r="A179" s="480" t="s">
        <v>912</v>
      </c>
      <c r="B179" s="437" t="s">
        <v>912</v>
      </c>
      <c r="C179" s="457" t="s">
        <v>1207</v>
      </c>
      <c r="D179" s="439" t="s">
        <v>1260</v>
      </c>
      <c r="E179" s="441">
        <v>22.26</v>
      </c>
      <c r="F179" s="440" t="s">
        <v>921</v>
      </c>
      <c r="G179" s="441">
        <v>5</v>
      </c>
      <c r="H179" s="442">
        <f t="shared" si="280"/>
        <v>111.30000000000001</v>
      </c>
      <c r="I179" s="481">
        <f t="shared" si="281"/>
        <v>2.1842944302944803E-4</v>
      </c>
      <c r="K179" s="470"/>
      <c r="L179" s="463">
        <f t="shared" si="282"/>
        <v>0</v>
      </c>
      <c r="M179" s="471">
        <f t="shared" si="291"/>
        <v>0</v>
      </c>
      <c r="O179" s="475"/>
      <c r="P179" s="464">
        <f t="shared" si="283"/>
        <v>0</v>
      </c>
      <c r="Q179" s="476">
        <f t="shared" si="292"/>
        <v>0</v>
      </c>
      <c r="S179" s="470"/>
      <c r="T179" s="463">
        <f t="shared" si="284"/>
        <v>0</v>
      </c>
      <c r="U179" s="471">
        <f t="shared" si="293"/>
        <v>0</v>
      </c>
      <c r="W179" s="475"/>
      <c r="X179" s="464">
        <f t="shared" si="285"/>
        <v>0</v>
      </c>
      <c r="Y179" s="476">
        <f t="shared" si="294"/>
        <v>0</v>
      </c>
      <c r="AA179" s="470"/>
      <c r="AB179" s="463">
        <f t="shared" si="286"/>
        <v>0</v>
      </c>
      <c r="AC179" s="471">
        <f t="shared" si="295"/>
        <v>0</v>
      </c>
      <c r="AE179" s="475"/>
      <c r="AF179" s="464">
        <f t="shared" si="287"/>
        <v>0</v>
      </c>
      <c r="AG179" s="476">
        <f t="shared" si="296"/>
        <v>0</v>
      </c>
      <c r="AI179" s="470"/>
      <c r="AJ179" s="463">
        <f t="shared" si="288"/>
        <v>0</v>
      </c>
      <c r="AK179" s="471">
        <f t="shared" si="297"/>
        <v>0</v>
      </c>
      <c r="AM179" s="486">
        <f t="shared" si="289"/>
        <v>0</v>
      </c>
      <c r="AN179" s="464">
        <f t="shared" si="290"/>
        <v>0</v>
      </c>
      <c r="AO179" s="471" t="str">
        <f t="shared" si="242"/>
        <v>-</v>
      </c>
      <c r="AP179" s="521">
        <f t="shared" si="253"/>
        <v>5</v>
      </c>
      <c r="AR179" s="53">
        <f t="shared" si="254"/>
        <v>111.30000000000001</v>
      </c>
      <c r="AT179" s="53"/>
      <c r="AU179" s="53"/>
      <c r="AV179" s="53"/>
      <c r="AW179" s="53"/>
      <c r="AX179" s="53"/>
      <c r="AY179" s="53"/>
      <c r="AZ179" s="53"/>
      <c r="BA179" s="53"/>
      <c r="BB179" s="53"/>
      <c r="BC179" s="53"/>
      <c r="BD179" s="53"/>
      <c r="BE179" s="53"/>
      <c r="BF179" s="53"/>
      <c r="BG179" s="53"/>
      <c r="BH179" s="53"/>
      <c r="BI179" s="53"/>
      <c r="BJ179" s="53"/>
      <c r="BK179" s="53"/>
      <c r="BL179" s="53"/>
      <c r="BM179" s="53"/>
      <c r="BN179" s="53"/>
      <c r="BO179" s="53"/>
      <c r="BP179" s="53"/>
      <c r="BQ179" s="53"/>
      <c r="BR179" s="53"/>
      <c r="BS179" s="53"/>
      <c r="BT179" s="53"/>
      <c r="BU179" s="53"/>
      <c r="BV179" s="53"/>
      <c r="BW179" s="53"/>
      <c r="BX179" s="53"/>
      <c r="BY179" s="53"/>
      <c r="BZ179" s="53"/>
      <c r="CA179" s="53"/>
      <c r="CB179" s="53"/>
      <c r="CC179" s="53"/>
      <c r="CD179" s="53"/>
      <c r="CE179" s="53"/>
      <c r="CF179" s="53"/>
      <c r="CG179" s="53"/>
      <c r="CH179" s="53"/>
      <c r="CI179" s="53"/>
      <c r="CJ179" s="53"/>
      <c r="CK179" s="53"/>
      <c r="CL179" s="53"/>
      <c r="CM179" s="53"/>
      <c r="CN179" s="53"/>
      <c r="CO179" s="53"/>
      <c r="CP179" s="53"/>
      <c r="CQ179" s="53"/>
      <c r="CR179" s="53"/>
      <c r="CS179" s="53"/>
      <c r="CT179" s="53"/>
      <c r="CU179" s="53"/>
      <c r="CV179" s="53"/>
      <c r="CW179" s="53"/>
      <c r="CX179" s="53"/>
      <c r="CY179" s="53"/>
      <c r="CZ179" s="53"/>
      <c r="DA179" s="53"/>
      <c r="DB179" s="53"/>
      <c r="DC179" s="53"/>
      <c r="DD179" s="53"/>
      <c r="DE179" s="53"/>
      <c r="DF179" s="53"/>
      <c r="DG179" s="53"/>
      <c r="DH179" s="53"/>
      <c r="DI179" s="53"/>
      <c r="DJ179" s="53"/>
      <c r="DK179" s="53"/>
      <c r="DL179" s="53"/>
      <c r="DM179" s="53"/>
      <c r="DN179" s="53"/>
      <c r="DO179" s="53"/>
      <c r="DP179" s="53"/>
      <c r="DQ179" s="53"/>
      <c r="DR179" s="53"/>
      <c r="DS179" s="53"/>
      <c r="DT179" s="53"/>
      <c r="DU179" s="53"/>
      <c r="DV179" s="53"/>
      <c r="DW179" s="53"/>
      <c r="DX179" s="53"/>
      <c r="DY179" s="53"/>
      <c r="DZ179" s="53"/>
      <c r="EA179" s="53"/>
      <c r="EB179" s="53"/>
      <c r="EC179" s="53"/>
      <c r="ED179" s="53"/>
      <c r="EE179" s="53"/>
      <c r="EF179" s="53"/>
      <c r="EG179" s="53"/>
      <c r="EH179" s="53"/>
      <c r="EI179" s="53"/>
      <c r="EJ179" s="53"/>
      <c r="EK179" s="53"/>
      <c r="EL179" s="53"/>
      <c r="EM179" s="53"/>
      <c r="EN179" s="53"/>
      <c r="EO179" s="53"/>
      <c r="EP179" s="53"/>
      <c r="EQ179" s="53"/>
      <c r="ER179" s="53"/>
      <c r="ES179" s="53"/>
      <c r="ET179" s="53"/>
      <c r="EU179" s="53"/>
      <c r="EV179" s="53"/>
      <c r="EW179" s="53"/>
      <c r="EX179" s="53"/>
      <c r="EY179" s="53"/>
      <c r="EZ179" s="53"/>
      <c r="FA179" s="53"/>
      <c r="FB179" s="53"/>
      <c r="FC179" s="53"/>
      <c r="FD179" s="53"/>
      <c r="FE179" s="53"/>
      <c r="FF179" s="53"/>
      <c r="FG179" s="53"/>
      <c r="FH179" s="53"/>
      <c r="FI179" s="53"/>
      <c r="FJ179" s="53"/>
      <c r="FK179" s="53"/>
      <c r="FL179" s="53"/>
      <c r="FM179" s="53"/>
      <c r="FN179" s="53"/>
      <c r="FO179" s="53"/>
      <c r="FP179" s="53"/>
      <c r="FQ179" s="53"/>
      <c r="FR179" s="53"/>
      <c r="FS179" s="53"/>
      <c r="FT179" s="53"/>
      <c r="FU179" s="53"/>
      <c r="FV179" s="53"/>
      <c r="FW179" s="53"/>
      <c r="FX179" s="53"/>
      <c r="FY179" s="53"/>
      <c r="FZ179" s="53"/>
      <c r="GA179" s="53"/>
      <c r="GB179" s="53"/>
      <c r="GC179" s="53"/>
      <c r="GD179" s="53"/>
      <c r="GE179" s="53"/>
      <c r="GF179" s="53"/>
      <c r="GG179" s="53"/>
      <c r="GH179" s="53"/>
      <c r="GI179" s="53"/>
      <c r="GJ179" s="53"/>
      <c r="GK179" s="53"/>
      <c r="GL179" s="53"/>
      <c r="GM179" s="53"/>
      <c r="GN179" s="53"/>
      <c r="GO179" s="53"/>
      <c r="GP179" s="53"/>
      <c r="GQ179" s="53"/>
      <c r="GR179" s="53"/>
      <c r="GS179" s="53"/>
      <c r="GT179" s="53"/>
      <c r="GU179" s="53"/>
      <c r="GV179" s="53"/>
      <c r="GW179" s="53"/>
      <c r="GX179" s="53"/>
      <c r="GY179" s="53"/>
      <c r="GZ179" s="53"/>
      <c r="HA179" s="53"/>
      <c r="HB179" s="53"/>
      <c r="HC179" s="53"/>
      <c r="HD179" s="53"/>
      <c r="HE179" s="53"/>
      <c r="HF179" s="53"/>
      <c r="HG179" s="53"/>
      <c r="HH179" s="53"/>
      <c r="HI179" s="53"/>
      <c r="HJ179" s="53"/>
      <c r="HK179" s="53"/>
      <c r="HL179" s="53"/>
      <c r="HM179" s="53"/>
      <c r="HN179" s="53"/>
      <c r="HO179" s="53"/>
      <c r="HP179" s="53"/>
      <c r="HQ179" s="53"/>
      <c r="HR179" s="53"/>
      <c r="HS179" s="53"/>
      <c r="HT179" s="53"/>
      <c r="HU179" s="53"/>
      <c r="HV179" s="53"/>
      <c r="HW179" s="53"/>
      <c r="HX179" s="53"/>
      <c r="HY179" s="53"/>
      <c r="HZ179" s="53"/>
      <c r="IA179" s="53"/>
      <c r="IB179" s="53"/>
      <c r="IC179" s="53"/>
      <c r="ID179" s="53"/>
      <c r="IE179" s="53"/>
      <c r="IF179" s="53"/>
      <c r="IG179" s="53"/>
      <c r="IH179" s="53"/>
      <c r="II179" s="53"/>
      <c r="IJ179" s="53"/>
      <c r="IK179" s="53"/>
      <c r="IL179" s="53"/>
    </row>
    <row r="180" spans="1:246" ht="18.75" customHeight="1">
      <c r="A180" s="479"/>
      <c r="B180" s="444"/>
      <c r="C180" s="444" t="s">
        <v>1209</v>
      </c>
      <c r="D180" s="445" t="s">
        <v>1210</v>
      </c>
      <c r="E180" s="447"/>
      <c r="F180" s="444"/>
      <c r="G180" s="446"/>
      <c r="H180" s="447">
        <f>SUM(H181:H192)</f>
        <v>23000.501200000002</v>
      </c>
      <c r="I180" s="469">
        <f>SUM(I181:I192)</f>
        <v>4.5139143454754269E-2</v>
      </c>
      <c r="K180" s="468"/>
      <c r="L180" s="447">
        <f>SUM(L181:L192)</f>
        <v>0</v>
      </c>
      <c r="M180" s="469">
        <f>SUM(M181:M192)</f>
        <v>0</v>
      </c>
      <c r="O180" s="468"/>
      <c r="P180" s="447">
        <f>SUM(P181:P192)</f>
        <v>0</v>
      </c>
      <c r="Q180" s="469">
        <f>SUM(Q181:Q192)</f>
        <v>0</v>
      </c>
      <c r="S180" s="468"/>
      <c r="T180" s="447">
        <f>SUM(T181:T192)</f>
        <v>0</v>
      </c>
      <c r="U180" s="469">
        <f>SUM(U181:U192)</f>
        <v>0</v>
      </c>
      <c r="W180" s="468"/>
      <c r="X180" s="447">
        <f>SUM(X181:X192)</f>
        <v>0</v>
      </c>
      <c r="Y180" s="469">
        <f>SUM(Y181:Y192)</f>
        <v>0</v>
      </c>
      <c r="AA180" s="468"/>
      <c r="AB180" s="447">
        <f>SUM(AB181:AB192)</f>
        <v>0</v>
      </c>
      <c r="AC180" s="469">
        <f>SUM(AC181:AC192)</f>
        <v>0</v>
      </c>
      <c r="AE180" s="468"/>
      <c r="AF180" s="447">
        <f>SUM(AF181:AF192)</f>
        <v>0</v>
      </c>
      <c r="AG180" s="469">
        <f>SUM(AG181:AG192)</f>
        <v>0</v>
      </c>
      <c r="AI180" s="468"/>
      <c r="AJ180" s="447">
        <f>SUM(AJ181:AJ192)</f>
        <v>10414.5425</v>
      </c>
      <c r="AK180" s="469">
        <f>SUM(AK181:AK192)</f>
        <v>0.45279632862956903</v>
      </c>
      <c r="AM180" s="468"/>
      <c r="AN180" s="447">
        <f>SUM(AN181:AN192)</f>
        <v>10414.5425</v>
      </c>
      <c r="AO180" s="469">
        <f t="shared" si="242"/>
        <v>0.45279632862956909</v>
      </c>
      <c r="AP180" s="521"/>
      <c r="AR180" s="447">
        <f>SUM(AR181:AR192)</f>
        <v>12585.958699999999</v>
      </c>
      <c r="AT180" s="373"/>
      <c r="AU180" s="373"/>
      <c r="AV180" s="373"/>
      <c r="AW180" s="373"/>
      <c r="AX180" s="373"/>
      <c r="AY180" s="373"/>
      <c r="AZ180" s="373"/>
      <c r="BA180" s="373"/>
      <c r="BB180" s="373"/>
      <c r="BC180" s="373"/>
      <c r="BD180" s="373"/>
      <c r="BE180" s="373"/>
      <c r="BF180" s="373"/>
      <c r="BG180" s="373"/>
      <c r="BH180" s="373"/>
      <c r="BI180" s="373"/>
      <c r="BJ180" s="373"/>
      <c r="BK180" s="373"/>
      <c r="BL180" s="373"/>
      <c r="BM180" s="373"/>
      <c r="BN180" s="373"/>
      <c r="BO180" s="373"/>
      <c r="BP180" s="373"/>
      <c r="BQ180" s="373"/>
      <c r="BR180" s="373"/>
      <c r="BS180" s="373"/>
      <c r="BT180" s="373"/>
      <c r="BU180" s="373"/>
      <c r="BV180" s="373"/>
      <c r="BW180" s="373"/>
      <c r="BX180" s="373"/>
      <c r="BY180" s="373"/>
      <c r="BZ180" s="373"/>
      <c r="CA180" s="373"/>
      <c r="CB180" s="373"/>
      <c r="CC180" s="373"/>
      <c r="CD180" s="373"/>
      <c r="CE180" s="373"/>
      <c r="CF180" s="373"/>
      <c r="CG180" s="373"/>
      <c r="CH180" s="373"/>
      <c r="CI180" s="373"/>
      <c r="CJ180" s="373"/>
      <c r="CK180" s="373"/>
      <c r="CL180" s="373"/>
      <c r="CM180" s="373"/>
      <c r="CN180" s="373"/>
      <c r="CO180" s="373"/>
      <c r="CP180" s="373"/>
      <c r="CQ180" s="373"/>
      <c r="CR180" s="373"/>
      <c r="CS180" s="373"/>
      <c r="CT180" s="373"/>
      <c r="CU180" s="373"/>
      <c r="CV180" s="373"/>
      <c r="CW180" s="373"/>
      <c r="CX180" s="373"/>
      <c r="CY180" s="373"/>
      <c r="CZ180" s="373"/>
      <c r="DA180" s="373"/>
      <c r="DB180" s="373"/>
      <c r="DC180" s="373"/>
      <c r="DD180" s="373"/>
      <c r="DE180" s="373"/>
      <c r="DF180" s="373"/>
      <c r="DG180" s="373"/>
      <c r="DH180" s="373"/>
      <c r="DI180" s="373"/>
      <c r="DJ180" s="373"/>
      <c r="DK180" s="373"/>
      <c r="DL180" s="373"/>
      <c r="DM180" s="373"/>
      <c r="DN180" s="373"/>
      <c r="DO180" s="373"/>
      <c r="DP180" s="373"/>
      <c r="DQ180" s="373"/>
      <c r="DR180" s="373"/>
      <c r="DS180" s="373"/>
      <c r="DT180" s="373"/>
      <c r="DU180" s="373"/>
      <c r="DV180" s="373"/>
      <c r="DW180" s="373"/>
      <c r="DX180" s="373"/>
      <c r="DY180" s="373"/>
      <c r="DZ180" s="373"/>
      <c r="EA180" s="373"/>
      <c r="EB180" s="373"/>
      <c r="EC180" s="373"/>
      <c r="ED180" s="373"/>
      <c r="EE180" s="373"/>
      <c r="EF180" s="373"/>
      <c r="EG180" s="373"/>
      <c r="EH180" s="373"/>
      <c r="EI180" s="373"/>
      <c r="EJ180" s="373"/>
      <c r="EK180" s="373"/>
      <c r="EL180" s="373"/>
      <c r="EM180" s="373"/>
      <c r="EN180" s="373"/>
      <c r="EO180" s="373"/>
      <c r="EP180" s="373"/>
      <c r="EQ180" s="373"/>
      <c r="ER180" s="373"/>
      <c r="ES180" s="373"/>
      <c r="ET180" s="373"/>
      <c r="EU180" s="373"/>
      <c r="EV180" s="373"/>
      <c r="EW180" s="373"/>
      <c r="EX180" s="373"/>
      <c r="EY180" s="373"/>
      <c r="EZ180" s="373"/>
      <c r="FA180" s="373"/>
      <c r="FB180" s="373"/>
      <c r="FC180" s="373"/>
      <c r="FD180" s="373"/>
      <c r="FE180" s="373"/>
      <c r="FF180" s="373"/>
      <c r="FG180" s="373"/>
      <c r="FH180" s="373"/>
      <c r="FI180" s="373"/>
      <c r="FJ180" s="373"/>
      <c r="FK180" s="373"/>
      <c r="FL180" s="373"/>
      <c r="FM180" s="373"/>
      <c r="FN180" s="373"/>
      <c r="FO180" s="373"/>
      <c r="FP180" s="373"/>
      <c r="FQ180" s="373"/>
      <c r="FR180" s="373"/>
      <c r="FS180" s="373"/>
      <c r="FT180" s="373"/>
      <c r="FU180" s="373"/>
      <c r="FV180" s="373"/>
      <c r="FW180" s="373"/>
      <c r="FX180" s="373"/>
      <c r="FY180" s="373"/>
      <c r="FZ180" s="373"/>
      <c r="GA180" s="373"/>
      <c r="GB180" s="373"/>
      <c r="GC180" s="373"/>
      <c r="GD180" s="373"/>
      <c r="GE180" s="373"/>
      <c r="GF180" s="373"/>
      <c r="GG180" s="373"/>
      <c r="GH180" s="373"/>
      <c r="GI180" s="373"/>
      <c r="GJ180" s="373"/>
      <c r="GK180" s="373"/>
      <c r="GL180" s="373"/>
      <c r="GM180" s="373"/>
      <c r="GN180" s="373"/>
      <c r="GO180" s="373"/>
      <c r="GP180" s="373"/>
      <c r="GQ180" s="373"/>
      <c r="GR180" s="373"/>
      <c r="GS180" s="373"/>
      <c r="GT180" s="373"/>
      <c r="GU180" s="373"/>
      <c r="GV180" s="373"/>
      <c r="GW180" s="373"/>
      <c r="GX180" s="373"/>
      <c r="GY180" s="373"/>
      <c r="GZ180" s="373"/>
      <c r="HA180" s="373"/>
      <c r="HB180" s="373"/>
      <c r="HC180" s="373"/>
      <c r="HD180" s="373"/>
      <c r="HE180" s="373"/>
      <c r="HF180" s="373"/>
      <c r="HG180" s="373"/>
      <c r="HH180" s="373"/>
      <c r="HI180" s="373"/>
      <c r="HJ180" s="373"/>
      <c r="HK180" s="373"/>
      <c r="HL180" s="373"/>
      <c r="HM180" s="373"/>
      <c r="HN180" s="373"/>
      <c r="HO180" s="373"/>
      <c r="HP180" s="373"/>
      <c r="HQ180" s="373"/>
      <c r="HR180" s="373"/>
      <c r="HS180" s="373"/>
      <c r="HT180" s="373"/>
      <c r="HU180" s="373"/>
      <c r="HV180" s="373"/>
      <c r="HW180" s="373"/>
      <c r="HX180" s="373"/>
      <c r="HY180" s="373"/>
      <c r="HZ180" s="373"/>
      <c r="IA180" s="373"/>
      <c r="IB180" s="373"/>
      <c r="IC180" s="373"/>
      <c r="ID180" s="373"/>
      <c r="IE180" s="373"/>
      <c r="IF180" s="373"/>
      <c r="IG180" s="373"/>
      <c r="IH180" s="373"/>
      <c r="II180" s="373"/>
      <c r="IJ180" s="373"/>
      <c r="IK180" s="373"/>
      <c r="IL180" s="373"/>
    </row>
    <row r="181" spans="1:246" ht="30">
      <c r="A181" s="480" t="s">
        <v>912</v>
      </c>
      <c r="B181" s="437" t="s">
        <v>912</v>
      </c>
      <c r="C181" s="457" t="s">
        <v>1211</v>
      </c>
      <c r="D181" s="443" t="s">
        <v>1261</v>
      </c>
      <c r="E181" s="441">
        <v>82.57</v>
      </c>
      <c r="F181" s="440" t="s">
        <v>920</v>
      </c>
      <c r="G181" s="441">
        <v>147</v>
      </c>
      <c r="H181" s="442">
        <f t="shared" ref="H181:H184" si="298">E181*G181</f>
        <v>12137.789999999999</v>
      </c>
      <c r="I181" s="481">
        <f t="shared" ref="I181:I192" si="299">H181/$H$194</f>
        <v>2.3820761089922763E-2</v>
      </c>
      <c r="K181" s="470"/>
      <c r="L181" s="463">
        <f t="shared" ref="L181:L192" si="300">SUM(K181*$E181)</f>
        <v>0</v>
      </c>
      <c r="M181" s="471">
        <f>SUM(L181/$H$180)</f>
        <v>0</v>
      </c>
      <c r="O181" s="475"/>
      <c r="P181" s="464">
        <f t="shared" ref="P181:P192" si="301">SUM(O181*$E181)</f>
        <v>0</v>
      </c>
      <c r="Q181" s="476">
        <f>SUM(P181/$H$180)</f>
        <v>0</v>
      </c>
      <c r="S181" s="470"/>
      <c r="T181" s="463">
        <f t="shared" ref="T181:T192" si="302">SUM(S181*$E181)</f>
        <v>0</v>
      </c>
      <c r="U181" s="471">
        <f>SUM(T181/$H$180)</f>
        <v>0</v>
      </c>
      <c r="W181" s="475"/>
      <c r="X181" s="464">
        <f t="shared" ref="X181:X192" si="303">SUM(W181*$E181)</f>
        <v>0</v>
      </c>
      <c r="Y181" s="476">
        <f>SUM(X181/$H$180)</f>
        <v>0</v>
      </c>
      <c r="AA181" s="470"/>
      <c r="AB181" s="463">
        <f t="shared" ref="AB181:AB192" si="304">SUM(AA181*$E181)</f>
        <v>0</v>
      </c>
      <c r="AC181" s="471">
        <f>SUM(AB181/$H$180)</f>
        <v>0</v>
      </c>
      <c r="AE181" s="475"/>
      <c r="AF181" s="464">
        <f t="shared" ref="AF181:AF192" si="305">SUM(AE181*$E181)</f>
        <v>0</v>
      </c>
      <c r="AG181" s="476">
        <f>SUM(AF181/$H$180)</f>
        <v>0</v>
      </c>
      <c r="AI181" s="470">
        <v>110.25</v>
      </c>
      <c r="AJ181" s="463">
        <f t="shared" ref="AJ181:AJ192" si="306">SUM(AI181*$E181)</f>
        <v>9103.3424999999988</v>
      </c>
      <c r="AK181" s="471">
        <f>SUM(AJ181/$H$180)</f>
        <v>0.39578887524416195</v>
      </c>
      <c r="AM181" s="486">
        <f t="shared" ref="AM181:AM192" si="307">SUM(AE181,AA181,W181,S181,O181,K181,AI181)</f>
        <v>110.25</v>
      </c>
      <c r="AN181" s="464">
        <f t="shared" ref="AN181:AN192" si="308">SUM(AF181,AB181,X181,T181,P181,L181,AJ181)</f>
        <v>9103.3424999999988</v>
      </c>
      <c r="AO181" s="471">
        <f t="shared" si="242"/>
        <v>0.75</v>
      </c>
      <c r="AP181" s="521">
        <f t="shared" si="253"/>
        <v>36.75</v>
      </c>
      <c r="AR181" s="53">
        <f t="shared" si="254"/>
        <v>3034.4474999999998</v>
      </c>
      <c r="AT181" s="53"/>
      <c r="AU181" s="53"/>
      <c r="AV181" s="53"/>
      <c r="AW181" s="53"/>
      <c r="AX181" s="53"/>
      <c r="AY181" s="53"/>
      <c r="AZ181" s="53"/>
      <c r="BA181" s="53"/>
      <c r="BB181" s="53"/>
      <c r="BC181" s="53"/>
      <c r="BD181" s="53"/>
      <c r="BE181" s="53"/>
      <c r="BF181" s="53"/>
      <c r="BG181" s="53"/>
      <c r="BH181" s="53"/>
      <c r="BI181" s="53"/>
      <c r="BJ181" s="53"/>
      <c r="BK181" s="53"/>
      <c r="BL181" s="53"/>
      <c r="BM181" s="53"/>
      <c r="BN181" s="53"/>
      <c r="BO181" s="53"/>
      <c r="BP181" s="53"/>
      <c r="BQ181" s="53"/>
      <c r="BR181" s="53"/>
      <c r="BS181" s="53"/>
      <c r="BT181" s="53"/>
      <c r="BU181" s="53"/>
      <c r="BV181" s="53"/>
      <c r="BW181" s="53"/>
      <c r="BX181" s="53"/>
      <c r="BY181" s="53"/>
      <c r="BZ181" s="53"/>
      <c r="CA181" s="53"/>
      <c r="CB181" s="53"/>
      <c r="CC181" s="53"/>
      <c r="CD181" s="53"/>
      <c r="CE181" s="53"/>
      <c r="CF181" s="53"/>
      <c r="CG181" s="53"/>
      <c r="CH181" s="53"/>
      <c r="CI181" s="53"/>
      <c r="CJ181" s="53"/>
      <c r="CK181" s="53"/>
      <c r="CL181" s="53"/>
      <c r="CM181" s="53"/>
      <c r="CN181" s="53"/>
      <c r="CO181" s="53"/>
      <c r="CP181" s="53"/>
      <c r="CQ181" s="53"/>
      <c r="CR181" s="53"/>
      <c r="CS181" s="53"/>
      <c r="CT181" s="53"/>
      <c r="CU181" s="53"/>
      <c r="CV181" s="53"/>
      <c r="CW181" s="53"/>
      <c r="CX181" s="53"/>
      <c r="CY181" s="53"/>
      <c r="CZ181" s="53"/>
      <c r="DA181" s="53"/>
      <c r="DB181" s="53"/>
      <c r="DC181" s="53"/>
      <c r="DD181" s="53"/>
      <c r="DE181" s="53"/>
      <c r="DF181" s="53"/>
      <c r="DG181" s="53"/>
      <c r="DH181" s="53"/>
      <c r="DI181" s="53"/>
      <c r="DJ181" s="53"/>
      <c r="DK181" s="53"/>
      <c r="DL181" s="53"/>
      <c r="DM181" s="53"/>
      <c r="DN181" s="53"/>
      <c r="DO181" s="53"/>
      <c r="DP181" s="53"/>
      <c r="DQ181" s="53"/>
      <c r="DR181" s="53"/>
      <c r="DS181" s="53"/>
      <c r="DT181" s="53"/>
      <c r="DU181" s="53"/>
      <c r="DV181" s="53"/>
      <c r="DW181" s="53"/>
      <c r="DX181" s="53"/>
      <c r="DY181" s="53"/>
      <c r="DZ181" s="53"/>
      <c r="EA181" s="53"/>
      <c r="EB181" s="53"/>
      <c r="EC181" s="53"/>
      <c r="ED181" s="53"/>
      <c r="EE181" s="53"/>
      <c r="EF181" s="53"/>
      <c r="EG181" s="53"/>
      <c r="EH181" s="53"/>
      <c r="EI181" s="53"/>
      <c r="EJ181" s="53"/>
      <c r="EK181" s="53"/>
      <c r="EL181" s="53"/>
      <c r="EM181" s="53"/>
      <c r="EN181" s="53"/>
      <c r="EO181" s="53"/>
      <c r="EP181" s="53"/>
      <c r="EQ181" s="53"/>
      <c r="ER181" s="53"/>
      <c r="ES181" s="53"/>
      <c r="ET181" s="53"/>
      <c r="EU181" s="53"/>
      <c r="EV181" s="53"/>
      <c r="EW181" s="53"/>
      <c r="EX181" s="53"/>
      <c r="EY181" s="53"/>
      <c r="EZ181" s="53"/>
      <c r="FA181" s="53"/>
      <c r="FB181" s="53"/>
      <c r="FC181" s="53"/>
      <c r="FD181" s="53"/>
      <c r="FE181" s="53"/>
      <c r="FF181" s="53"/>
      <c r="FG181" s="53"/>
      <c r="FH181" s="53"/>
      <c r="FI181" s="53"/>
      <c r="FJ181" s="53"/>
      <c r="FK181" s="53"/>
      <c r="FL181" s="53"/>
      <c r="FM181" s="53"/>
      <c r="FN181" s="53"/>
      <c r="FO181" s="53"/>
      <c r="FP181" s="53"/>
      <c r="FQ181" s="53"/>
      <c r="FR181" s="53"/>
      <c r="FS181" s="53"/>
      <c r="FT181" s="53"/>
      <c r="FU181" s="53"/>
      <c r="FV181" s="53"/>
      <c r="FW181" s="53"/>
      <c r="FX181" s="53"/>
      <c r="FY181" s="53"/>
      <c r="FZ181" s="53"/>
      <c r="GA181" s="53"/>
      <c r="GB181" s="53"/>
      <c r="GC181" s="53"/>
      <c r="GD181" s="53"/>
      <c r="GE181" s="53"/>
      <c r="GF181" s="53"/>
      <c r="GG181" s="53"/>
      <c r="GH181" s="53"/>
      <c r="GI181" s="53"/>
      <c r="GJ181" s="53"/>
      <c r="GK181" s="53"/>
      <c r="GL181" s="53"/>
      <c r="GM181" s="53"/>
      <c r="GN181" s="53"/>
      <c r="GO181" s="53"/>
      <c r="GP181" s="53"/>
      <c r="GQ181" s="53"/>
      <c r="GR181" s="53"/>
      <c r="GS181" s="53"/>
      <c r="GT181" s="53"/>
      <c r="GU181" s="53"/>
      <c r="GV181" s="53"/>
      <c r="GW181" s="53"/>
      <c r="GX181" s="53"/>
      <c r="GY181" s="53"/>
      <c r="GZ181" s="53"/>
      <c r="HA181" s="53"/>
      <c r="HB181" s="53"/>
      <c r="HC181" s="53"/>
      <c r="HD181" s="53"/>
      <c r="HE181" s="53"/>
      <c r="HF181" s="53"/>
      <c r="HG181" s="53"/>
      <c r="HH181" s="53"/>
      <c r="HI181" s="53"/>
      <c r="HJ181" s="53"/>
      <c r="HK181" s="53"/>
      <c r="HL181" s="53"/>
      <c r="HM181" s="53"/>
      <c r="HN181" s="53"/>
      <c r="HO181" s="53"/>
      <c r="HP181" s="53"/>
      <c r="HQ181" s="53"/>
      <c r="HR181" s="53"/>
      <c r="HS181" s="53"/>
      <c r="HT181" s="53"/>
      <c r="HU181" s="53"/>
      <c r="HV181" s="53"/>
      <c r="HW181" s="53"/>
      <c r="HX181" s="53"/>
      <c r="HY181" s="53"/>
      <c r="HZ181" s="53"/>
      <c r="IA181" s="53"/>
      <c r="IB181" s="53"/>
      <c r="IC181" s="53"/>
      <c r="ID181" s="53"/>
      <c r="IE181" s="53"/>
      <c r="IF181" s="53"/>
      <c r="IG181" s="53"/>
      <c r="IH181" s="53"/>
      <c r="II181" s="53"/>
      <c r="IJ181" s="53"/>
      <c r="IK181" s="53"/>
      <c r="IL181" s="53"/>
    </row>
    <row r="182" spans="1:246" ht="30">
      <c r="A182" s="480" t="s">
        <v>912</v>
      </c>
      <c r="B182" s="437" t="s">
        <v>912</v>
      </c>
      <c r="C182" s="457" t="s">
        <v>1212</v>
      </c>
      <c r="D182" s="443" t="s">
        <v>1262</v>
      </c>
      <c r="E182" s="441">
        <v>327.8</v>
      </c>
      <c r="F182" s="440" t="s">
        <v>921</v>
      </c>
      <c r="G182" s="441">
        <v>4</v>
      </c>
      <c r="H182" s="442">
        <f t="shared" si="298"/>
        <v>1311.2</v>
      </c>
      <c r="I182" s="481">
        <f t="shared" si="299"/>
        <v>2.5732676163541081E-3</v>
      </c>
      <c r="K182" s="470"/>
      <c r="L182" s="463">
        <f t="shared" si="300"/>
        <v>0</v>
      </c>
      <c r="M182" s="471">
        <f t="shared" ref="M182:M192" si="309">SUM(L182/$H$180)</f>
        <v>0</v>
      </c>
      <c r="O182" s="475"/>
      <c r="P182" s="464">
        <f t="shared" si="301"/>
        <v>0</v>
      </c>
      <c r="Q182" s="476">
        <f t="shared" ref="Q182:Q192" si="310">SUM(P182/$H$180)</f>
        <v>0</v>
      </c>
      <c r="S182" s="470"/>
      <c r="T182" s="463">
        <f t="shared" si="302"/>
        <v>0</v>
      </c>
      <c r="U182" s="471">
        <f t="shared" ref="U182:U192" si="311">SUM(T182/$H$180)</f>
        <v>0</v>
      </c>
      <c r="W182" s="475"/>
      <c r="X182" s="464">
        <f t="shared" si="303"/>
        <v>0</v>
      </c>
      <c r="Y182" s="476">
        <f t="shared" ref="Y182:Y192" si="312">SUM(X182/$H$180)</f>
        <v>0</v>
      </c>
      <c r="AA182" s="470"/>
      <c r="AB182" s="463">
        <f t="shared" si="304"/>
        <v>0</v>
      </c>
      <c r="AC182" s="471">
        <f t="shared" ref="AC182:AC192" si="313">SUM(AB182/$H$180)</f>
        <v>0</v>
      </c>
      <c r="AE182" s="475"/>
      <c r="AF182" s="464">
        <f t="shared" si="305"/>
        <v>0</v>
      </c>
      <c r="AG182" s="476">
        <f t="shared" ref="AG182:AG192" si="314">SUM(AF182/$H$180)</f>
        <v>0</v>
      </c>
      <c r="AI182" s="470">
        <v>4</v>
      </c>
      <c r="AJ182" s="463">
        <f t="shared" si="306"/>
        <v>1311.2</v>
      </c>
      <c r="AK182" s="471">
        <f t="shared" ref="AK182:AK192" si="315">SUM(AJ182/$H$180)</f>
        <v>5.7007453385407095E-2</v>
      </c>
      <c r="AM182" s="486">
        <f t="shared" si="307"/>
        <v>4</v>
      </c>
      <c r="AN182" s="464">
        <f t="shared" si="308"/>
        <v>1311.2</v>
      </c>
      <c r="AO182" s="471">
        <f t="shared" si="242"/>
        <v>1</v>
      </c>
      <c r="AP182" s="521">
        <f t="shared" si="253"/>
        <v>0</v>
      </c>
      <c r="AR182" s="53">
        <f t="shared" si="254"/>
        <v>0</v>
      </c>
      <c r="AT182" s="53"/>
      <c r="AU182" s="53"/>
      <c r="AV182" s="53"/>
      <c r="AW182" s="53"/>
      <c r="AX182" s="53"/>
      <c r="AY182" s="53"/>
      <c r="AZ182" s="53"/>
      <c r="BA182" s="53"/>
      <c r="BB182" s="53"/>
      <c r="BC182" s="53"/>
      <c r="BD182" s="53"/>
      <c r="BE182" s="53"/>
      <c r="BF182" s="53"/>
      <c r="BG182" s="53"/>
      <c r="BH182" s="53"/>
      <c r="BI182" s="53"/>
      <c r="BJ182" s="53"/>
      <c r="BK182" s="53"/>
      <c r="BL182" s="53"/>
      <c r="BM182" s="53"/>
      <c r="BN182" s="53"/>
      <c r="BO182" s="53"/>
      <c r="BP182" s="53"/>
      <c r="BQ182" s="53"/>
      <c r="BR182" s="53"/>
      <c r="BS182" s="53"/>
      <c r="BT182" s="53"/>
      <c r="BU182" s="53"/>
      <c r="BV182" s="53"/>
      <c r="BW182" s="53"/>
      <c r="BX182" s="53"/>
      <c r="BY182" s="53"/>
      <c r="BZ182" s="53"/>
      <c r="CA182" s="53"/>
      <c r="CB182" s="53"/>
      <c r="CC182" s="53"/>
      <c r="CD182" s="53"/>
      <c r="CE182" s="53"/>
      <c r="CF182" s="53"/>
      <c r="CG182" s="53"/>
      <c r="CH182" s="53"/>
      <c r="CI182" s="53"/>
      <c r="CJ182" s="53"/>
      <c r="CK182" s="53"/>
      <c r="CL182" s="53"/>
      <c r="CM182" s="53"/>
      <c r="CN182" s="53"/>
      <c r="CO182" s="53"/>
      <c r="CP182" s="53"/>
      <c r="CQ182" s="53"/>
      <c r="CR182" s="53"/>
      <c r="CS182" s="53"/>
      <c r="CT182" s="53"/>
      <c r="CU182" s="53"/>
      <c r="CV182" s="53"/>
      <c r="CW182" s="53"/>
      <c r="CX182" s="53"/>
      <c r="CY182" s="53"/>
      <c r="CZ182" s="53"/>
      <c r="DA182" s="53"/>
      <c r="DB182" s="53"/>
      <c r="DC182" s="53"/>
      <c r="DD182" s="53"/>
      <c r="DE182" s="53"/>
      <c r="DF182" s="53"/>
      <c r="DG182" s="53"/>
      <c r="DH182" s="53"/>
      <c r="DI182" s="53"/>
      <c r="DJ182" s="53"/>
      <c r="DK182" s="53"/>
      <c r="DL182" s="53"/>
      <c r="DM182" s="53"/>
      <c r="DN182" s="53"/>
      <c r="DO182" s="53"/>
      <c r="DP182" s="53"/>
      <c r="DQ182" s="53"/>
      <c r="DR182" s="53"/>
      <c r="DS182" s="53"/>
      <c r="DT182" s="53"/>
      <c r="DU182" s="53"/>
      <c r="DV182" s="53"/>
      <c r="DW182" s="53"/>
      <c r="DX182" s="53"/>
      <c r="DY182" s="53"/>
      <c r="DZ182" s="53"/>
      <c r="EA182" s="53"/>
      <c r="EB182" s="53"/>
      <c r="EC182" s="53"/>
      <c r="ED182" s="53"/>
      <c r="EE182" s="53"/>
      <c r="EF182" s="53"/>
      <c r="EG182" s="53"/>
      <c r="EH182" s="53"/>
      <c r="EI182" s="53"/>
      <c r="EJ182" s="53"/>
      <c r="EK182" s="53"/>
      <c r="EL182" s="53"/>
      <c r="EM182" s="53"/>
      <c r="EN182" s="53"/>
      <c r="EO182" s="53"/>
      <c r="EP182" s="53"/>
      <c r="EQ182" s="53"/>
      <c r="ER182" s="53"/>
      <c r="ES182" s="53"/>
      <c r="ET182" s="53"/>
      <c r="EU182" s="53"/>
      <c r="EV182" s="53"/>
      <c r="EW182" s="53"/>
      <c r="EX182" s="53"/>
      <c r="EY182" s="53"/>
      <c r="EZ182" s="53"/>
      <c r="FA182" s="53"/>
      <c r="FB182" s="53"/>
      <c r="FC182" s="53"/>
      <c r="FD182" s="53"/>
      <c r="FE182" s="53"/>
      <c r="FF182" s="53"/>
      <c r="FG182" s="53"/>
      <c r="FH182" s="53"/>
      <c r="FI182" s="53"/>
      <c r="FJ182" s="53"/>
      <c r="FK182" s="53"/>
      <c r="FL182" s="53"/>
      <c r="FM182" s="53"/>
      <c r="FN182" s="53"/>
      <c r="FO182" s="53"/>
      <c r="FP182" s="53"/>
      <c r="FQ182" s="53"/>
      <c r="FR182" s="53"/>
      <c r="FS182" s="53"/>
      <c r="FT182" s="53"/>
      <c r="FU182" s="53"/>
      <c r="FV182" s="53"/>
      <c r="FW182" s="53"/>
      <c r="FX182" s="53"/>
      <c r="FY182" s="53"/>
      <c r="FZ182" s="53"/>
      <c r="GA182" s="53"/>
      <c r="GB182" s="53"/>
      <c r="GC182" s="53"/>
      <c r="GD182" s="53"/>
      <c r="GE182" s="53"/>
      <c r="GF182" s="53"/>
      <c r="GG182" s="53"/>
      <c r="GH182" s="53"/>
      <c r="GI182" s="53"/>
      <c r="GJ182" s="53"/>
      <c r="GK182" s="53"/>
      <c r="GL182" s="53"/>
      <c r="GM182" s="53"/>
      <c r="GN182" s="53"/>
      <c r="GO182" s="53"/>
      <c r="GP182" s="53"/>
      <c r="GQ182" s="53"/>
      <c r="GR182" s="53"/>
      <c r="GS182" s="53"/>
      <c r="GT182" s="53"/>
      <c r="GU182" s="53"/>
      <c r="GV182" s="53"/>
      <c r="GW182" s="53"/>
      <c r="GX182" s="53"/>
      <c r="GY182" s="53"/>
      <c r="GZ182" s="53"/>
      <c r="HA182" s="53"/>
      <c r="HB182" s="53"/>
      <c r="HC182" s="53"/>
      <c r="HD182" s="53"/>
      <c r="HE182" s="53"/>
      <c r="HF182" s="53"/>
      <c r="HG182" s="53"/>
      <c r="HH182" s="53"/>
      <c r="HI182" s="53"/>
      <c r="HJ182" s="53"/>
      <c r="HK182" s="53"/>
      <c r="HL182" s="53"/>
      <c r="HM182" s="53"/>
      <c r="HN182" s="53"/>
      <c r="HO182" s="53"/>
      <c r="HP182" s="53"/>
      <c r="HQ182" s="53"/>
      <c r="HR182" s="53"/>
      <c r="HS182" s="53"/>
      <c r="HT182" s="53"/>
      <c r="HU182" s="53"/>
      <c r="HV182" s="53"/>
      <c r="HW182" s="53"/>
      <c r="HX182" s="53"/>
      <c r="HY182" s="53"/>
      <c r="HZ182" s="53"/>
      <c r="IA182" s="53"/>
      <c r="IB182" s="53"/>
      <c r="IC182" s="53"/>
      <c r="ID182" s="53"/>
      <c r="IE182" s="53"/>
      <c r="IF182" s="53"/>
      <c r="IG182" s="53"/>
      <c r="IH182" s="53"/>
      <c r="II182" s="53"/>
      <c r="IJ182" s="53"/>
      <c r="IK182" s="53"/>
      <c r="IL182" s="53"/>
    </row>
    <row r="183" spans="1:246" ht="30">
      <c r="A183" s="480" t="s">
        <v>912</v>
      </c>
      <c r="B183" s="437" t="s">
        <v>912</v>
      </c>
      <c r="C183" s="457" t="s">
        <v>1213</v>
      </c>
      <c r="D183" s="443" t="s">
        <v>1263</v>
      </c>
      <c r="E183" s="441">
        <v>365.54</v>
      </c>
      <c r="F183" s="440" t="s">
        <v>1025</v>
      </c>
      <c r="G183" s="441">
        <v>4.8</v>
      </c>
      <c r="H183" s="442">
        <f t="shared" si="298"/>
        <v>1754.5920000000001</v>
      </c>
      <c r="I183" s="481">
        <f t="shared" si="299"/>
        <v>3.4434371366031018E-3</v>
      </c>
      <c r="K183" s="470"/>
      <c r="L183" s="463">
        <f t="shared" si="300"/>
        <v>0</v>
      </c>
      <c r="M183" s="471">
        <f t="shared" si="309"/>
        <v>0</v>
      </c>
      <c r="O183" s="475"/>
      <c r="P183" s="464">
        <f t="shared" si="301"/>
        <v>0</v>
      </c>
      <c r="Q183" s="476">
        <f t="shared" si="310"/>
        <v>0</v>
      </c>
      <c r="S183" s="470"/>
      <c r="T183" s="463">
        <f t="shared" si="302"/>
        <v>0</v>
      </c>
      <c r="U183" s="471">
        <f t="shared" si="311"/>
        <v>0</v>
      </c>
      <c r="W183" s="475"/>
      <c r="X183" s="464">
        <f t="shared" si="303"/>
        <v>0</v>
      </c>
      <c r="Y183" s="476">
        <f t="shared" si="312"/>
        <v>0</v>
      </c>
      <c r="AA183" s="470"/>
      <c r="AB183" s="463">
        <f t="shared" si="304"/>
        <v>0</v>
      </c>
      <c r="AC183" s="471">
        <f t="shared" si="313"/>
        <v>0</v>
      </c>
      <c r="AE183" s="475"/>
      <c r="AF183" s="464">
        <f t="shared" si="305"/>
        <v>0</v>
      </c>
      <c r="AG183" s="476">
        <f t="shared" si="314"/>
        <v>0</v>
      </c>
      <c r="AI183" s="470"/>
      <c r="AJ183" s="463">
        <f t="shared" si="306"/>
        <v>0</v>
      </c>
      <c r="AK183" s="471">
        <f t="shared" si="315"/>
        <v>0</v>
      </c>
      <c r="AM183" s="486">
        <f t="shared" si="307"/>
        <v>0</v>
      </c>
      <c r="AN183" s="464">
        <f t="shared" si="308"/>
        <v>0</v>
      </c>
      <c r="AO183" s="471" t="str">
        <f t="shared" si="242"/>
        <v>-</v>
      </c>
      <c r="AP183" s="521">
        <f t="shared" si="253"/>
        <v>4.8</v>
      </c>
      <c r="AR183" s="53">
        <f t="shared" si="254"/>
        <v>1754.5920000000001</v>
      </c>
      <c r="AT183" s="53"/>
      <c r="AU183" s="53"/>
      <c r="AV183" s="53"/>
      <c r="AW183" s="53"/>
      <c r="AX183" s="53"/>
      <c r="AY183" s="53"/>
      <c r="AZ183" s="53"/>
      <c r="BA183" s="53"/>
      <c r="BB183" s="53"/>
      <c r="BC183" s="53"/>
      <c r="BD183" s="53"/>
      <c r="BE183" s="53"/>
      <c r="BF183" s="53"/>
      <c r="BG183" s="53"/>
      <c r="BH183" s="53"/>
      <c r="BI183" s="53"/>
      <c r="BJ183" s="53"/>
      <c r="BK183" s="53"/>
      <c r="BL183" s="53"/>
      <c r="BM183" s="53"/>
      <c r="BN183" s="53"/>
      <c r="BO183" s="53"/>
      <c r="BP183" s="53"/>
      <c r="BQ183" s="53"/>
      <c r="BR183" s="53"/>
      <c r="BS183" s="53"/>
      <c r="BT183" s="53"/>
      <c r="BU183" s="53"/>
      <c r="BV183" s="53"/>
      <c r="BW183" s="53"/>
      <c r="BX183" s="53"/>
      <c r="BY183" s="53"/>
      <c r="BZ183" s="53"/>
      <c r="CA183" s="53"/>
      <c r="CB183" s="53"/>
      <c r="CC183" s="53"/>
      <c r="CD183" s="53"/>
      <c r="CE183" s="53"/>
      <c r="CF183" s="53"/>
      <c r="CG183" s="53"/>
      <c r="CH183" s="53"/>
      <c r="CI183" s="53"/>
      <c r="CJ183" s="53"/>
      <c r="CK183" s="53"/>
      <c r="CL183" s="53"/>
      <c r="CM183" s="53"/>
      <c r="CN183" s="53"/>
      <c r="CO183" s="53"/>
      <c r="CP183" s="53"/>
      <c r="CQ183" s="53"/>
      <c r="CR183" s="53"/>
      <c r="CS183" s="53"/>
      <c r="CT183" s="53"/>
      <c r="CU183" s="53"/>
      <c r="CV183" s="53"/>
      <c r="CW183" s="53"/>
      <c r="CX183" s="53"/>
      <c r="CY183" s="53"/>
      <c r="CZ183" s="53"/>
      <c r="DA183" s="53"/>
      <c r="DB183" s="53"/>
      <c r="DC183" s="53"/>
      <c r="DD183" s="53"/>
      <c r="DE183" s="53"/>
      <c r="DF183" s="53"/>
      <c r="DG183" s="53"/>
      <c r="DH183" s="53"/>
      <c r="DI183" s="53"/>
      <c r="DJ183" s="53"/>
      <c r="DK183" s="53"/>
      <c r="DL183" s="53"/>
      <c r="DM183" s="53"/>
      <c r="DN183" s="53"/>
      <c r="DO183" s="53"/>
      <c r="DP183" s="53"/>
      <c r="DQ183" s="53"/>
      <c r="DR183" s="53"/>
      <c r="DS183" s="53"/>
      <c r="DT183" s="53"/>
      <c r="DU183" s="53"/>
      <c r="DV183" s="53"/>
      <c r="DW183" s="53"/>
      <c r="DX183" s="53"/>
      <c r="DY183" s="53"/>
      <c r="DZ183" s="53"/>
      <c r="EA183" s="53"/>
      <c r="EB183" s="53"/>
      <c r="EC183" s="53"/>
      <c r="ED183" s="53"/>
      <c r="EE183" s="53"/>
      <c r="EF183" s="53"/>
      <c r="EG183" s="53"/>
      <c r="EH183" s="53"/>
      <c r="EI183" s="53"/>
      <c r="EJ183" s="53"/>
      <c r="EK183" s="53"/>
      <c r="EL183" s="53"/>
      <c r="EM183" s="53"/>
      <c r="EN183" s="53"/>
      <c r="EO183" s="53"/>
      <c r="EP183" s="53"/>
      <c r="EQ183" s="53"/>
      <c r="ER183" s="53"/>
      <c r="ES183" s="53"/>
      <c r="ET183" s="53"/>
      <c r="EU183" s="53"/>
      <c r="EV183" s="53"/>
      <c r="EW183" s="53"/>
      <c r="EX183" s="53"/>
      <c r="EY183" s="53"/>
      <c r="EZ183" s="53"/>
      <c r="FA183" s="53"/>
      <c r="FB183" s="53"/>
      <c r="FC183" s="53"/>
      <c r="FD183" s="53"/>
      <c r="FE183" s="53"/>
      <c r="FF183" s="53"/>
      <c r="FG183" s="53"/>
      <c r="FH183" s="53"/>
      <c r="FI183" s="53"/>
      <c r="FJ183" s="53"/>
      <c r="FK183" s="53"/>
      <c r="FL183" s="53"/>
      <c r="FM183" s="53"/>
      <c r="FN183" s="53"/>
      <c r="FO183" s="53"/>
      <c r="FP183" s="53"/>
      <c r="FQ183" s="53"/>
      <c r="FR183" s="53"/>
      <c r="FS183" s="53"/>
      <c r="FT183" s="53"/>
      <c r="FU183" s="53"/>
      <c r="FV183" s="53"/>
      <c r="FW183" s="53"/>
      <c r="FX183" s="53"/>
      <c r="FY183" s="53"/>
      <c r="FZ183" s="53"/>
      <c r="GA183" s="53"/>
      <c r="GB183" s="53"/>
      <c r="GC183" s="53"/>
      <c r="GD183" s="53"/>
      <c r="GE183" s="53"/>
      <c r="GF183" s="53"/>
      <c r="GG183" s="53"/>
      <c r="GH183" s="53"/>
      <c r="GI183" s="53"/>
      <c r="GJ183" s="53"/>
      <c r="GK183" s="53"/>
      <c r="GL183" s="53"/>
      <c r="GM183" s="53"/>
      <c r="GN183" s="53"/>
      <c r="GO183" s="53"/>
      <c r="GP183" s="53"/>
      <c r="GQ183" s="53"/>
      <c r="GR183" s="53"/>
      <c r="GS183" s="53"/>
      <c r="GT183" s="53"/>
      <c r="GU183" s="53"/>
      <c r="GV183" s="53"/>
      <c r="GW183" s="53"/>
      <c r="GX183" s="53"/>
      <c r="GY183" s="53"/>
      <c r="GZ183" s="53"/>
      <c r="HA183" s="53"/>
      <c r="HB183" s="53"/>
      <c r="HC183" s="53"/>
      <c r="HD183" s="53"/>
      <c r="HE183" s="53"/>
      <c r="HF183" s="53"/>
      <c r="HG183" s="53"/>
      <c r="HH183" s="53"/>
      <c r="HI183" s="53"/>
      <c r="HJ183" s="53"/>
      <c r="HK183" s="53"/>
      <c r="HL183" s="53"/>
      <c r="HM183" s="53"/>
      <c r="HN183" s="53"/>
      <c r="HO183" s="53"/>
      <c r="HP183" s="53"/>
      <c r="HQ183" s="53"/>
      <c r="HR183" s="53"/>
      <c r="HS183" s="53"/>
      <c r="HT183" s="53"/>
      <c r="HU183" s="53"/>
      <c r="HV183" s="53"/>
      <c r="HW183" s="53"/>
      <c r="HX183" s="53"/>
      <c r="HY183" s="53"/>
      <c r="HZ183" s="53"/>
      <c r="IA183" s="53"/>
      <c r="IB183" s="53"/>
      <c r="IC183" s="53"/>
      <c r="ID183" s="53"/>
      <c r="IE183" s="53"/>
      <c r="IF183" s="53"/>
      <c r="IG183" s="53"/>
      <c r="IH183" s="53"/>
      <c r="II183" s="53"/>
      <c r="IJ183" s="53"/>
      <c r="IK183" s="53"/>
      <c r="IL183" s="53"/>
    </row>
    <row r="184" spans="1:246" ht="20.100000000000001" customHeight="1">
      <c r="A184" s="480" t="s">
        <v>912</v>
      </c>
      <c r="B184" s="437" t="s">
        <v>912</v>
      </c>
      <c r="C184" s="457" t="s">
        <v>1214</v>
      </c>
      <c r="D184" s="439" t="s">
        <v>1264</v>
      </c>
      <c r="E184" s="441">
        <v>184.85</v>
      </c>
      <c r="F184" s="440" t="s">
        <v>1025</v>
      </c>
      <c r="G184" s="441">
        <v>4.8</v>
      </c>
      <c r="H184" s="442">
        <f t="shared" si="298"/>
        <v>887.28</v>
      </c>
      <c r="I184" s="481">
        <f t="shared" si="299"/>
        <v>1.7413124547274808E-3</v>
      </c>
      <c r="K184" s="470"/>
      <c r="L184" s="463">
        <f t="shared" si="300"/>
        <v>0</v>
      </c>
      <c r="M184" s="471">
        <f t="shared" si="309"/>
        <v>0</v>
      </c>
      <c r="O184" s="475"/>
      <c r="P184" s="464">
        <f t="shared" si="301"/>
        <v>0</v>
      </c>
      <c r="Q184" s="476">
        <f t="shared" si="310"/>
        <v>0</v>
      </c>
      <c r="S184" s="470"/>
      <c r="T184" s="463">
        <f t="shared" si="302"/>
        <v>0</v>
      </c>
      <c r="U184" s="471">
        <f t="shared" si="311"/>
        <v>0</v>
      </c>
      <c r="W184" s="475"/>
      <c r="X184" s="464">
        <f t="shared" si="303"/>
        <v>0</v>
      </c>
      <c r="Y184" s="476">
        <f t="shared" si="312"/>
        <v>0</v>
      </c>
      <c r="AA184" s="470"/>
      <c r="AB184" s="463">
        <f t="shared" si="304"/>
        <v>0</v>
      </c>
      <c r="AC184" s="471">
        <f t="shared" si="313"/>
        <v>0</v>
      </c>
      <c r="AE184" s="475"/>
      <c r="AF184" s="464">
        <f t="shared" si="305"/>
        <v>0</v>
      </c>
      <c r="AG184" s="476">
        <f t="shared" si="314"/>
        <v>0</v>
      </c>
      <c r="AI184" s="470"/>
      <c r="AJ184" s="463">
        <f t="shared" si="306"/>
        <v>0</v>
      </c>
      <c r="AK184" s="471">
        <f t="shared" si="315"/>
        <v>0</v>
      </c>
      <c r="AM184" s="486">
        <f t="shared" si="307"/>
        <v>0</v>
      </c>
      <c r="AN184" s="464">
        <f t="shared" si="308"/>
        <v>0</v>
      </c>
      <c r="AO184" s="471" t="str">
        <f t="shared" si="242"/>
        <v>-</v>
      </c>
      <c r="AP184" s="521">
        <f t="shared" si="253"/>
        <v>4.8</v>
      </c>
      <c r="AR184" s="53">
        <f t="shared" si="254"/>
        <v>887.28</v>
      </c>
      <c r="AT184" s="53"/>
      <c r="AU184" s="53"/>
      <c r="AV184" s="53"/>
      <c r="AW184" s="53"/>
      <c r="AX184" s="53"/>
      <c r="AY184" s="53"/>
      <c r="AZ184" s="53"/>
      <c r="BA184" s="53"/>
      <c r="BB184" s="53"/>
      <c r="BC184" s="53"/>
      <c r="BD184" s="53"/>
      <c r="BE184" s="53"/>
      <c r="BF184" s="53"/>
      <c r="BG184" s="53"/>
      <c r="BH184" s="53"/>
      <c r="BI184" s="53"/>
      <c r="BJ184" s="53"/>
      <c r="BK184" s="53"/>
      <c r="BL184" s="53"/>
      <c r="BM184" s="53"/>
      <c r="BN184" s="53"/>
      <c r="BO184" s="53"/>
      <c r="BP184" s="53"/>
      <c r="BQ184" s="53"/>
      <c r="BR184" s="53"/>
      <c r="BS184" s="53"/>
      <c r="BT184" s="53"/>
      <c r="BU184" s="53"/>
      <c r="BV184" s="53"/>
      <c r="BW184" s="53"/>
      <c r="BX184" s="53"/>
      <c r="BY184" s="53"/>
      <c r="BZ184" s="53"/>
      <c r="CA184" s="53"/>
      <c r="CB184" s="53"/>
      <c r="CC184" s="53"/>
      <c r="CD184" s="53"/>
      <c r="CE184" s="53"/>
      <c r="CF184" s="53"/>
      <c r="CG184" s="53"/>
      <c r="CH184" s="53"/>
      <c r="CI184" s="53"/>
      <c r="CJ184" s="53"/>
      <c r="CK184" s="53"/>
      <c r="CL184" s="53"/>
      <c r="CM184" s="53"/>
      <c r="CN184" s="53"/>
      <c r="CO184" s="53"/>
      <c r="CP184" s="53"/>
      <c r="CQ184" s="53"/>
      <c r="CR184" s="53"/>
      <c r="CS184" s="53"/>
      <c r="CT184" s="53"/>
      <c r="CU184" s="53"/>
      <c r="CV184" s="53"/>
      <c r="CW184" s="53"/>
      <c r="CX184" s="53"/>
      <c r="CY184" s="53"/>
      <c r="CZ184" s="53"/>
      <c r="DA184" s="53"/>
      <c r="DB184" s="53"/>
      <c r="DC184" s="53"/>
      <c r="DD184" s="53"/>
      <c r="DE184" s="53"/>
      <c r="DF184" s="53"/>
      <c r="DG184" s="53"/>
      <c r="DH184" s="53"/>
      <c r="DI184" s="53"/>
      <c r="DJ184" s="53"/>
      <c r="DK184" s="53"/>
      <c r="DL184" s="53"/>
      <c r="DM184" s="53"/>
      <c r="DN184" s="53"/>
      <c r="DO184" s="53"/>
      <c r="DP184" s="53"/>
      <c r="DQ184" s="53"/>
      <c r="DR184" s="53"/>
      <c r="DS184" s="53"/>
      <c r="DT184" s="53"/>
      <c r="DU184" s="53"/>
      <c r="DV184" s="53"/>
      <c r="DW184" s="53"/>
      <c r="DX184" s="53"/>
      <c r="DY184" s="53"/>
      <c r="DZ184" s="53"/>
      <c r="EA184" s="53"/>
      <c r="EB184" s="53"/>
      <c r="EC184" s="53"/>
      <c r="ED184" s="53"/>
      <c r="EE184" s="53"/>
      <c r="EF184" s="53"/>
      <c r="EG184" s="53"/>
      <c r="EH184" s="53"/>
      <c r="EI184" s="53"/>
      <c r="EJ184" s="53"/>
      <c r="EK184" s="53"/>
      <c r="EL184" s="53"/>
      <c r="EM184" s="53"/>
      <c r="EN184" s="53"/>
      <c r="EO184" s="53"/>
      <c r="EP184" s="53"/>
      <c r="EQ184" s="53"/>
      <c r="ER184" s="53"/>
      <c r="ES184" s="53"/>
      <c r="ET184" s="53"/>
      <c r="EU184" s="53"/>
      <c r="EV184" s="53"/>
      <c r="EW184" s="53"/>
      <c r="EX184" s="53"/>
      <c r="EY184" s="53"/>
      <c r="EZ184" s="53"/>
      <c r="FA184" s="53"/>
      <c r="FB184" s="53"/>
      <c r="FC184" s="53"/>
      <c r="FD184" s="53"/>
      <c r="FE184" s="53"/>
      <c r="FF184" s="53"/>
      <c r="FG184" s="53"/>
      <c r="FH184" s="53"/>
      <c r="FI184" s="53"/>
      <c r="FJ184" s="53"/>
      <c r="FK184" s="53"/>
      <c r="FL184" s="53"/>
      <c r="FM184" s="53"/>
      <c r="FN184" s="53"/>
      <c r="FO184" s="53"/>
      <c r="FP184" s="53"/>
      <c r="FQ184" s="53"/>
      <c r="FR184" s="53"/>
      <c r="FS184" s="53"/>
      <c r="FT184" s="53"/>
      <c r="FU184" s="53"/>
      <c r="FV184" s="53"/>
      <c r="FW184" s="53"/>
      <c r="FX184" s="53"/>
      <c r="FY184" s="53"/>
      <c r="FZ184" s="53"/>
      <c r="GA184" s="53"/>
      <c r="GB184" s="53"/>
      <c r="GC184" s="53"/>
      <c r="GD184" s="53"/>
      <c r="GE184" s="53"/>
      <c r="GF184" s="53"/>
      <c r="GG184" s="53"/>
      <c r="GH184" s="53"/>
      <c r="GI184" s="53"/>
      <c r="GJ184" s="53"/>
      <c r="GK184" s="53"/>
      <c r="GL184" s="53"/>
      <c r="GM184" s="53"/>
      <c r="GN184" s="53"/>
      <c r="GO184" s="53"/>
      <c r="GP184" s="53"/>
      <c r="GQ184" s="53"/>
      <c r="GR184" s="53"/>
      <c r="GS184" s="53"/>
      <c r="GT184" s="53"/>
      <c r="GU184" s="53"/>
      <c r="GV184" s="53"/>
      <c r="GW184" s="53"/>
      <c r="GX184" s="53"/>
      <c r="GY184" s="53"/>
      <c r="GZ184" s="53"/>
      <c r="HA184" s="53"/>
      <c r="HB184" s="53"/>
      <c r="HC184" s="53"/>
      <c r="HD184" s="53"/>
      <c r="HE184" s="53"/>
      <c r="HF184" s="53"/>
      <c r="HG184" s="53"/>
      <c r="HH184" s="53"/>
      <c r="HI184" s="53"/>
      <c r="HJ184" s="53"/>
      <c r="HK184" s="53"/>
      <c r="HL184" s="53"/>
      <c r="HM184" s="53"/>
      <c r="HN184" s="53"/>
      <c r="HO184" s="53"/>
      <c r="HP184" s="53"/>
      <c r="HQ184" s="53"/>
      <c r="HR184" s="53"/>
      <c r="HS184" s="53"/>
      <c r="HT184" s="53"/>
      <c r="HU184" s="53"/>
      <c r="HV184" s="53"/>
      <c r="HW184" s="53"/>
      <c r="HX184" s="53"/>
      <c r="HY184" s="53"/>
      <c r="HZ184" s="53"/>
      <c r="IA184" s="53"/>
      <c r="IB184" s="53"/>
      <c r="IC184" s="53"/>
      <c r="ID184" s="53"/>
      <c r="IE184" s="53"/>
      <c r="IF184" s="53"/>
      <c r="IG184" s="53"/>
      <c r="IH184" s="53"/>
      <c r="II184" s="53"/>
      <c r="IJ184" s="53"/>
      <c r="IK184" s="53"/>
      <c r="IL184" s="53"/>
    </row>
    <row r="185" spans="1:246" ht="30">
      <c r="A185" s="480" t="s">
        <v>912</v>
      </c>
      <c r="B185" s="437" t="s">
        <v>912</v>
      </c>
      <c r="C185" s="457" t="s">
        <v>1215</v>
      </c>
      <c r="D185" s="443" t="s">
        <v>1265</v>
      </c>
      <c r="E185" s="441">
        <v>157.05000000000001</v>
      </c>
      <c r="F185" s="440" t="s">
        <v>921</v>
      </c>
      <c r="G185" s="441">
        <v>2</v>
      </c>
      <c r="H185" s="442">
        <f t="shared" ref="H185:H192" si="316">E185*G185</f>
        <v>314.10000000000002</v>
      </c>
      <c r="I185" s="481">
        <f t="shared" si="299"/>
        <v>6.1643026105615115E-4</v>
      </c>
      <c r="K185" s="470"/>
      <c r="L185" s="463">
        <f t="shared" si="300"/>
        <v>0</v>
      </c>
      <c r="M185" s="471">
        <f t="shared" si="309"/>
        <v>0</v>
      </c>
      <c r="O185" s="475"/>
      <c r="P185" s="464">
        <f t="shared" si="301"/>
        <v>0</v>
      </c>
      <c r="Q185" s="476">
        <f t="shared" si="310"/>
        <v>0</v>
      </c>
      <c r="S185" s="470"/>
      <c r="T185" s="463">
        <f t="shared" si="302"/>
        <v>0</v>
      </c>
      <c r="U185" s="471">
        <f t="shared" si="311"/>
        <v>0</v>
      </c>
      <c r="W185" s="475"/>
      <c r="X185" s="464">
        <f t="shared" si="303"/>
        <v>0</v>
      </c>
      <c r="Y185" s="476">
        <f t="shared" si="312"/>
        <v>0</v>
      </c>
      <c r="AA185" s="470"/>
      <c r="AB185" s="463">
        <f t="shared" si="304"/>
        <v>0</v>
      </c>
      <c r="AC185" s="471">
        <f t="shared" si="313"/>
        <v>0</v>
      </c>
      <c r="AE185" s="475"/>
      <c r="AF185" s="464">
        <f t="shared" si="305"/>
        <v>0</v>
      </c>
      <c r="AG185" s="476">
        <f t="shared" si="314"/>
        <v>0</v>
      </c>
      <c r="AI185" s="470"/>
      <c r="AJ185" s="463">
        <f t="shared" si="306"/>
        <v>0</v>
      </c>
      <c r="AK185" s="471">
        <f t="shared" si="315"/>
        <v>0</v>
      </c>
      <c r="AM185" s="486">
        <f t="shared" si="307"/>
        <v>0</v>
      </c>
      <c r="AN185" s="464">
        <f t="shared" si="308"/>
        <v>0</v>
      </c>
      <c r="AO185" s="471" t="str">
        <f t="shared" si="242"/>
        <v>-</v>
      </c>
      <c r="AP185" s="521">
        <f t="shared" si="253"/>
        <v>2</v>
      </c>
      <c r="AR185" s="53">
        <f t="shared" si="254"/>
        <v>314.10000000000002</v>
      </c>
      <c r="AT185" s="53"/>
      <c r="AU185" s="53"/>
      <c r="AV185" s="53"/>
      <c r="AW185" s="53"/>
      <c r="AX185" s="53"/>
      <c r="AY185" s="53"/>
      <c r="AZ185" s="53"/>
      <c r="BA185" s="53"/>
      <c r="BB185" s="53"/>
      <c r="BC185" s="53"/>
      <c r="BD185" s="53"/>
      <c r="BE185" s="53"/>
      <c r="BF185" s="53"/>
      <c r="BG185" s="53"/>
      <c r="BH185" s="53"/>
      <c r="BI185" s="53"/>
      <c r="BJ185" s="53"/>
      <c r="BK185" s="53"/>
      <c r="BL185" s="53"/>
      <c r="BM185" s="53"/>
      <c r="BN185" s="53"/>
      <c r="BO185" s="53"/>
      <c r="BP185" s="53"/>
      <c r="BQ185" s="53"/>
      <c r="BR185" s="53"/>
      <c r="BS185" s="53"/>
      <c r="BT185" s="53"/>
      <c r="BU185" s="53"/>
      <c r="BV185" s="53"/>
      <c r="BW185" s="53"/>
      <c r="BX185" s="53"/>
      <c r="BY185" s="53"/>
      <c r="BZ185" s="53"/>
      <c r="CA185" s="53"/>
      <c r="CB185" s="53"/>
      <c r="CC185" s="53"/>
      <c r="CD185" s="53"/>
      <c r="CE185" s="53"/>
      <c r="CF185" s="53"/>
      <c r="CG185" s="53"/>
      <c r="CH185" s="53"/>
      <c r="CI185" s="53"/>
      <c r="CJ185" s="53"/>
      <c r="CK185" s="53"/>
      <c r="CL185" s="53"/>
      <c r="CM185" s="53"/>
      <c r="CN185" s="53"/>
      <c r="CO185" s="53"/>
      <c r="CP185" s="53"/>
      <c r="CQ185" s="53"/>
      <c r="CR185" s="53"/>
      <c r="CS185" s="53"/>
      <c r="CT185" s="53"/>
      <c r="CU185" s="53"/>
      <c r="CV185" s="53"/>
      <c r="CW185" s="53"/>
      <c r="CX185" s="53"/>
      <c r="CY185" s="53"/>
      <c r="CZ185" s="53"/>
      <c r="DA185" s="53"/>
      <c r="DB185" s="53"/>
      <c r="DC185" s="53"/>
      <c r="DD185" s="53"/>
      <c r="DE185" s="53"/>
      <c r="DF185" s="53"/>
      <c r="DG185" s="53"/>
      <c r="DH185" s="53"/>
      <c r="DI185" s="53"/>
      <c r="DJ185" s="53"/>
      <c r="DK185" s="53"/>
      <c r="DL185" s="53"/>
      <c r="DM185" s="53"/>
      <c r="DN185" s="53"/>
      <c r="DO185" s="53"/>
      <c r="DP185" s="53"/>
      <c r="DQ185" s="53"/>
      <c r="DR185" s="53"/>
      <c r="DS185" s="53"/>
      <c r="DT185" s="53"/>
      <c r="DU185" s="53"/>
      <c r="DV185" s="53"/>
      <c r="DW185" s="53"/>
      <c r="DX185" s="53"/>
      <c r="DY185" s="53"/>
      <c r="DZ185" s="53"/>
      <c r="EA185" s="53"/>
      <c r="EB185" s="53"/>
      <c r="EC185" s="53"/>
      <c r="ED185" s="53"/>
      <c r="EE185" s="53"/>
      <c r="EF185" s="53"/>
      <c r="EG185" s="53"/>
      <c r="EH185" s="53"/>
      <c r="EI185" s="53"/>
      <c r="EJ185" s="53"/>
      <c r="EK185" s="53"/>
      <c r="EL185" s="53"/>
      <c r="EM185" s="53"/>
      <c r="EN185" s="53"/>
      <c r="EO185" s="53"/>
      <c r="EP185" s="53"/>
      <c r="EQ185" s="53"/>
      <c r="ER185" s="53"/>
      <c r="ES185" s="53"/>
      <c r="ET185" s="53"/>
      <c r="EU185" s="53"/>
      <c r="EV185" s="53"/>
      <c r="EW185" s="53"/>
      <c r="EX185" s="53"/>
      <c r="EY185" s="53"/>
      <c r="EZ185" s="53"/>
      <c r="FA185" s="53"/>
      <c r="FB185" s="53"/>
      <c r="FC185" s="53"/>
      <c r="FD185" s="53"/>
      <c r="FE185" s="53"/>
      <c r="FF185" s="53"/>
      <c r="FG185" s="53"/>
      <c r="FH185" s="53"/>
      <c r="FI185" s="53"/>
      <c r="FJ185" s="53"/>
      <c r="FK185" s="53"/>
      <c r="FL185" s="53"/>
      <c r="FM185" s="53"/>
      <c r="FN185" s="53"/>
      <c r="FO185" s="53"/>
      <c r="FP185" s="53"/>
      <c r="FQ185" s="53"/>
      <c r="FR185" s="53"/>
      <c r="FS185" s="53"/>
      <c r="FT185" s="53"/>
      <c r="FU185" s="53"/>
      <c r="FV185" s="53"/>
      <c r="FW185" s="53"/>
      <c r="FX185" s="53"/>
      <c r="FY185" s="53"/>
      <c r="FZ185" s="53"/>
      <c r="GA185" s="53"/>
      <c r="GB185" s="53"/>
      <c r="GC185" s="53"/>
      <c r="GD185" s="53"/>
      <c r="GE185" s="53"/>
      <c r="GF185" s="53"/>
      <c r="GG185" s="53"/>
      <c r="GH185" s="53"/>
      <c r="GI185" s="53"/>
      <c r="GJ185" s="53"/>
      <c r="GK185" s="53"/>
      <c r="GL185" s="53"/>
      <c r="GM185" s="53"/>
      <c r="GN185" s="53"/>
      <c r="GO185" s="53"/>
      <c r="GP185" s="53"/>
      <c r="GQ185" s="53"/>
      <c r="GR185" s="53"/>
      <c r="GS185" s="53"/>
      <c r="GT185" s="53"/>
      <c r="GU185" s="53"/>
      <c r="GV185" s="53"/>
      <c r="GW185" s="53"/>
      <c r="GX185" s="53"/>
      <c r="GY185" s="53"/>
      <c r="GZ185" s="53"/>
      <c r="HA185" s="53"/>
      <c r="HB185" s="53"/>
      <c r="HC185" s="53"/>
      <c r="HD185" s="53"/>
      <c r="HE185" s="53"/>
      <c r="HF185" s="53"/>
      <c r="HG185" s="53"/>
      <c r="HH185" s="53"/>
      <c r="HI185" s="53"/>
      <c r="HJ185" s="53"/>
      <c r="HK185" s="53"/>
      <c r="HL185" s="53"/>
      <c r="HM185" s="53"/>
      <c r="HN185" s="53"/>
      <c r="HO185" s="53"/>
      <c r="HP185" s="53"/>
      <c r="HQ185" s="53"/>
      <c r="HR185" s="53"/>
      <c r="HS185" s="53"/>
      <c r="HT185" s="53"/>
      <c r="HU185" s="53"/>
      <c r="HV185" s="53"/>
      <c r="HW185" s="53"/>
      <c r="HX185" s="53"/>
      <c r="HY185" s="53"/>
      <c r="HZ185" s="53"/>
      <c r="IA185" s="53"/>
      <c r="IB185" s="53"/>
      <c r="IC185" s="53"/>
      <c r="ID185" s="53"/>
      <c r="IE185" s="53"/>
      <c r="IF185" s="53"/>
      <c r="IG185" s="53"/>
      <c r="IH185" s="53"/>
      <c r="II185" s="53"/>
      <c r="IJ185" s="53"/>
      <c r="IK185" s="53"/>
      <c r="IL185" s="53"/>
    </row>
    <row r="186" spans="1:246" ht="30">
      <c r="A186" s="480" t="s">
        <v>912</v>
      </c>
      <c r="B186" s="437" t="s">
        <v>912</v>
      </c>
      <c r="C186" s="457" t="s">
        <v>1216</v>
      </c>
      <c r="D186" s="443" t="s">
        <v>1266</v>
      </c>
      <c r="E186" s="441">
        <v>133.08000000000001</v>
      </c>
      <c r="F186" s="440" t="s">
        <v>921</v>
      </c>
      <c r="G186" s="441">
        <v>8</v>
      </c>
      <c r="H186" s="442">
        <f t="shared" si="316"/>
        <v>1064.6400000000001</v>
      </c>
      <c r="I186" s="481">
        <f t="shared" si="299"/>
        <v>2.0893865429188817E-3</v>
      </c>
      <c r="K186" s="470"/>
      <c r="L186" s="463">
        <f t="shared" si="300"/>
        <v>0</v>
      </c>
      <c r="M186" s="471">
        <f t="shared" si="309"/>
        <v>0</v>
      </c>
      <c r="O186" s="475"/>
      <c r="P186" s="464">
        <f t="shared" si="301"/>
        <v>0</v>
      </c>
      <c r="Q186" s="476">
        <f t="shared" si="310"/>
        <v>0</v>
      </c>
      <c r="S186" s="470"/>
      <c r="T186" s="463">
        <f t="shared" si="302"/>
        <v>0</v>
      </c>
      <c r="U186" s="471">
        <f t="shared" si="311"/>
        <v>0</v>
      </c>
      <c r="W186" s="475"/>
      <c r="X186" s="464">
        <f t="shared" si="303"/>
        <v>0</v>
      </c>
      <c r="Y186" s="476">
        <f t="shared" si="312"/>
        <v>0</v>
      </c>
      <c r="AA186" s="470"/>
      <c r="AB186" s="463">
        <f t="shared" si="304"/>
        <v>0</v>
      </c>
      <c r="AC186" s="471">
        <f t="shared" si="313"/>
        <v>0</v>
      </c>
      <c r="AE186" s="475"/>
      <c r="AF186" s="464">
        <f t="shared" si="305"/>
        <v>0</v>
      </c>
      <c r="AG186" s="476">
        <f t="shared" si="314"/>
        <v>0</v>
      </c>
      <c r="AI186" s="470"/>
      <c r="AJ186" s="463">
        <f t="shared" si="306"/>
        <v>0</v>
      </c>
      <c r="AK186" s="471">
        <f t="shared" si="315"/>
        <v>0</v>
      </c>
      <c r="AM186" s="486">
        <f t="shared" si="307"/>
        <v>0</v>
      </c>
      <c r="AN186" s="464">
        <f t="shared" si="308"/>
        <v>0</v>
      </c>
      <c r="AO186" s="471" t="str">
        <f t="shared" si="242"/>
        <v>-</v>
      </c>
      <c r="AP186" s="521">
        <f t="shared" si="253"/>
        <v>8</v>
      </c>
      <c r="AR186" s="53">
        <f t="shared" si="254"/>
        <v>1064.6400000000001</v>
      </c>
      <c r="AT186" s="53"/>
      <c r="AU186" s="53"/>
      <c r="AV186" s="53"/>
      <c r="AW186" s="53"/>
      <c r="AX186" s="53"/>
      <c r="AY186" s="53"/>
      <c r="AZ186" s="53"/>
      <c r="BA186" s="53"/>
      <c r="BB186" s="53"/>
      <c r="BC186" s="53"/>
      <c r="BD186" s="53"/>
      <c r="BE186" s="53"/>
      <c r="BF186" s="53"/>
      <c r="BG186" s="53"/>
      <c r="BH186" s="53"/>
      <c r="BI186" s="53"/>
      <c r="BJ186" s="53"/>
      <c r="BK186" s="53"/>
      <c r="BL186" s="53"/>
      <c r="BM186" s="53"/>
      <c r="BN186" s="53"/>
      <c r="BO186" s="53"/>
      <c r="BP186" s="53"/>
      <c r="BQ186" s="53"/>
      <c r="BR186" s="53"/>
      <c r="BS186" s="53"/>
      <c r="BT186" s="53"/>
      <c r="BU186" s="53"/>
      <c r="BV186" s="53"/>
      <c r="BW186" s="53"/>
      <c r="BX186" s="53"/>
      <c r="BY186" s="53"/>
      <c r="BZ186" s="53"/>
      <c r="CA186" s="53"/>
      <c r="CB186" s="53"/>
      <c r="CC186" s="53"/>
      <c r="CD186" s="53"/>
      <c r="CE186" s="53"/>
      <c r="CF186" s="53"/>
      <c r="CG186" s="53"/>
      <c r="CH186" s="53"/>
      <c r="CI186" s="53"/>
      <c r="CJ186" s="53"/>
      <c r="CK186" s="53"/>
      <c r="CL186" s="53"/>
      <c r="CM186" s="53"/>
      <c r="CN186" s="53"/>
      <c r="CO186" s="53"/>
      <c r="CP186" s="53"/>
      <c r="CQ186" s="53"/>
      <c r="CR186" s="53"/>
      <c r="CS186" s="53"/>
      <c r="CT186" s="53"/>
      <c r="CU186" s="53"/>
      <c r="CV186" s="53"/>
      <c r="CW186" s="53"/>
      <c r="CX186" s="53"/>
      <c r="CY186" s="53"/>
      <c r="CZ186" s="53"/>
      <c r="DA186" s="53"/>
      <c r="DB186" s="53"/>
      <c r="DC186" s="53"/>
      <c r="DD186" s="53"/>
      <c r="DE186" s="53"/>
      <c r="DF186" s="53"/>
      <c r="DG186" s="53"/>
      <c r="DH186" s="53"/>
      <c r="DI186" s="53"/>
      <c r="DJ186" s="53"/>
      <c r="DK186" s="53"/>
      <c r="DL186" s="53"/>
      <c r="DM186" s="53"/>
      <c r="DN186" s="53"/>
      <c r="DO186" s="53"/>
      <c r="DP186" s="53"/>
      <c r="DQ186" s="53"/>
      <c r="DR186" s="53"/>
      <c r="DS186" s="53"/>
      <c r="DT186" s="53"/>
      <c r="DU186" s="53"/>
      <c r="DV186" s="53"/>
      <c r="DW186" s="53"/>
      <c r="DX186" s="53"/>
      <c r="DY186" s="53"/>
      <c r="DZ186" s="53"/>
      <c r="EA186" s="53"/>
      <c r="EB186" s="53"/>
      <c r="EC186" s="53"/>
      <c r="ED186" s="53"/>
      <c r="EE186" s="53"/>
      <c r="EF186" s="53"/>
      <c r="EG186" s="53"/>
      <c r="EH186" s="53"/>
      <c r="EI186" s="53"/>
      <c r="EJ186" s="53"/>
      <c r="EK186" s="53"/>
      <c r="EL186" s="53"/>
      <c r="EM186" s="53"/>
      <c r="EN186" s="53"/>
      <c r="EO186" s="53"/>
      <c r="EP186" s="53"/>
      <c r="EQ186" s="53"/>
      <c r="ER186" s="53"/>
      <c r="ES186" s="53"/>
      <c r="ET186" s="53"/>
      <c r="EU186" s="53"/>
      <c r="EV186" s="53"/>
      <c r="EW186" s="53"/>
      <c r="EX186" s="53"/>
      <c r="EY186" s="53"/>
      <c r="EZ186" s="53"/>
      <c r="FA186" s="53"/>
      <c r="FB186" s="53"/>
      <c r="FC186" s="53"/>
      <c r="FD186" s="53"/>
      <c r="FE186" s="53"/>
      <c r="FF186" s="53"/>
      <c r="FG186" s="53"/>
      <c r="FH186" s="53"/>
      <c r="FI186" s="53"/>
      <c r="FJ186" s="53"/>
      <c r="FK186" s="53"/>
      <c r="FL186" s="53"/>
      <c r="FM186" s="53"/>
      <c r="FN186" s="53"/>
      <c r="FO186" s="53"/>
      <c r="FP186" s="53"/>
      <c r="FQ186" s="53"/>
      <c r="FR186" s="53"/>
      <c r="FS186" s="53"/>
      <c r="FT186" s="53"/>
      <c r="FU186" s="53"/>
      <c r="FV186" s="53"/>
      <c r="FW186" s="53"/>
      <c r="FX186" s="53"/>
      <c r="FY186" s="53"/>
      <c r="FZ186" s="53"/>
      <c r="GA186" s="53"/>
      <c r="GB186" s="53"/>
      <c r="GC186" s="53"/>
      <c r="GD186" s="53"/>
      <c r="GE186" s="53"/>
      <c r="GF186" s="53"/>
      <c r="GG186" s="53"/>
      <c r="GH186" s="53"/>
      <c r="GI186" s="53"/>
      <c r="GJ186" s="53"/>
      <c r="GK186" s="53"/>
      <c r="GL186" s="53"/>
      <c r="GM186" s="53"/>
      <c r="GN186" s="53"/>
      <c r="GO186" s="53"/>
      <c r="GP186" s="53"/>
      <c r="GQ186" s="53"/>
      <c r="GR186" s="53"/>
      <c r="GS186" s="53"/>
      <c r="GT186" s="53"/>
      <c r="GU186" s="53"/>
      <c r="GV186" s="53"/>
      <c r="GW186" s="53"/>
      <c r="GX186" s="53"/>
      <c r="GY186" s="53"/>
      <c r="GZ186" s="53"/>
      <c r="HA186" s="53"/>
      <c r="HB186" s="53"/>
      <c r="HC186" s="53"/>
      <c r="HD186" s="53"/>
      <c r="HE186" s="53"/>
      <c r="HF186" s="53"/>
      <c r="HG186" s="53"/>
      <c r="HH186" s="53"/>
      <c r="HI186" s="53"/>
      <c r="HJ186" s="53"/>
      <c r="HK186" s="53"/>
      <c r="HL186" s="53"/>
      <c r="HM186" s="53"/>
      <c r="HN186" s="53"/>
      <c r="HO186" s="53"/>
      <c r="HP186" s="53"/>
      <c r="HQ186" s="53"/>
      <c r="HR186" s="53"/>
      <c r="HS186" s="53"/>
      <c r="HT186" s="53"/>
      <c r="HU186" s="53"/>
      <c r="HV186" s="53"/>
      <c r="HW186" s="53"/>
      <c r="HX186" s="53"/>
      <c r="HY186" s="53"/>
      <c r="HZ186" s="53"/>
      <c r="IA186" s="53"/>
      <c r="IB186" s="53"/>
      <c r="IC186" s="53"/>
      <c r="ID186" s="53"/>
      <c r="IE186" s="53"/>
      <c r="IF186" s="53"/>
      <c r="IG186" s="53"/>
      <c r="IH186" s="53"/>
      <c r="II186" s="53"/>
      <c r="IJ186" s="53"/>
      <c r="IK186" s="53"/>
      <c r="IL186" s="53"/>
    </row>
    <row r="187" spans="1:246" ht="20.100000000000001" customHeight="1">
      <c r="A187" s="480" t="s">
        <v>912</v>
      </c>
      <c r="B187" s="437" t="s">
        <v>912</v>
      </c>
      <c r="C187" s="457" t="s">
        <v>1217</v>
      </c>
      <c r="D187" s="439" t="s">
        <v>1267</v>
      </c>
      <c r="E187" s="441">
        <v>172.06</v>
      </c>
      <c r="F187" s="440" t="s">
        <v>920</v>
      </c>
      <c r="G187" s="441">
        <v>4.5</v>
      </c>
      <c r="H187" s="442">
        <f t="shared" si="316"/>
        <v>774.27</v>
      </c>
      <c r="I187" s="481">
        <f t="shared" si="299"/>
        <v>1.5195270876407071E-3</v>
      </c>
      <c r="K187" s="470"/>
      <c r="L187" s="463">
        <f t="shared" si="300"/>
        <v>0</v>
      </c>
      <c r="M187" s="471">
        <f t="shared" si="309"/>
        <v>0</v>
      </c>
      <c r="O187" s="475"/>
      <c r="P187" s="464">
        <f t="shared" si="301"/>
        <v>0</v>
      </c>
      <c r="Q187" s="476">
        <f t="shared" si="310"/>
        <v>0</v>
      </c>
      <c r="S187" s="470"/>
      <c r="T187" s="463">
        <f t="shared" si="302"/>
        <v>0</v>
      </c>
      <c r="U187" s="471">
        <f t="shared" si="311"/>
        <v>0</v>
      </c>
      <c r="W187" s="475"/>
      <c r="X187" s="464">
        <f t="shared" si="303"/>
        <v>0</v>
      </c>
      <c r="Y187" s="476">
        <f t="shared" si="312"/>
        <v>0</v>
      </c>
      <c r="AA187" s="470"/>
      <c r="AB187" s="463">
        <f t="shared" si="304"/>
        <v>0</v>
      </c>
      <c r="AC187" s="471">
        <f t="shared" si="313"/>
        <v>0</v>
      </c>
      <c r="AE187" s="475"/>
      <c r="AF187" s="464">
        <f t="shared" si="305"/>
        <v>0</v>
      </c>
      <c r="AG187" s="476">
        <f t="shared" si="314"/>
        <v>0</v>
      </c>
      <c r="AI187" s="470"/>
      <c r="AJ187" s="463">
        <f t="shared" si="306"/>
        <v>0</v>
      </c>
      <c r="AK187" s="471">
        <f t="shared" si="315"/>
        <v>0</v>
      </c>
      <c r="AM187" s="486">
        <f t="shared" si="307"/>
        <v>0</v>
      </c>
      <c r="AN187" s="464">
        <f t="shared" si="308"/>
        <v>0</v>
      </c>
      <c r="AO187" s="471" t="str">
        <f t="shared" si="242"/>
        <v>-</v>
      </c>
      <c r="AP187" s="521">
        <f t="shared" si="253"/>
        <v>4.5</v>
      </c>
      <c r="AR187" s="53">
        <f t="shared" si="254"/>
        <v>774.27</v>
      </c>
      <c r="AT187" s="53"/>
      <c r="AU187" s="53"/>
      <c r="AV187" s="53"/>
      <c r="AW187" s="53"/>
      <c r="AX187" s="53"/>
      <c r="AY187" s="53"/>
      <c r="AZ187" s="53"/>
      <c r="BA187" s="53"/>
      <c r="BB187" s="53"/>
      <c r="BC187" s="53"/>
      <c r="BD187" s="53"/>
      <c r="BE187" s="53"/>
      <c r="BF187" s="53"/>
      <c r="BG187" s="53"/>
      <c r="BH187" s="53"/>
      <c r="BI187" s="53"/>
      <c r="BJ187" s="53"/>
      <c r="BK187" s="53"/>
      <c r="BL187" s="53"/>
      <c r="BM187" s="53"/>
      <c r="BN187" s="53"/>
      <c r="BO187" s="53"/>
      <c r="BP187" s="53"/>
      <c r="BQ187" s="53"/>
      <c r="BR187" s="53"/>
      <c r="BS187" s="53"/>
      <c r="BT187" s="53"/>
      <c r="BU187" s="53"/>
      <c r="BV187" s="53"/>
      <c r="BW187" s="53"/>
      <c r="BX187" s="53"/>
      <c r="BY187" s="53"/>
      <c r="BZ187" s="53"/>
      <c r="CA187" s="53"/>
      <c r="CB187" s="53"/>
      <c r="CC187" s="53"/>
      <c r="CD187" s="53"/>
      <c r="CE187" s="53"/>
      <c r="CF187" s="53"/>
      <c r="CG187" s="53"/>
      <c r="CH187" s="53"/>
      <c r="CI187" s="53"/>
      <c r="CJ187" s="53"/>
      <c r="CK187" s="53"/>
      <c r="CL187" s="53"/>
      <c r="CM187" s="53"/>
      <c r="CN187" s="53"/>
      <c r="CO187" s="53"/>
      <c r="CP187" s="53"/>
      <c r="CQ187" s="53"/>
      <c r="CR187" s="53"/>
      <c r="CS187" s="53"/>
      <c r="CT187" s="53"/>
      <c r="CU187" s="53"/>
      <c r="CV187" s="53"/>
      <c r="CW187" s="53"/>
      <c r="CX187" s="53"/>
      <c r="CY187" s="53"/>
      <c r="CZ187" s="53"/>
      <c r="DA187" s="53"/>
      <c r="DB187" s="53"/>
      <c r="DC187" s="53"/>
      <c r="DD187" s="53"/>
      <c r="DE187" s="53"/>
      <c r="DF187" s="53"/>
      <c r="DG187" s="53"/>
      <c r="DH187" s="53"/>
      <c r="DI187" s="53"/>
      <c r="DJ187" s="53"/>
      <c r="DK187" s="53"/>
      <c r="DL187" s="53"/>
      <c r="DM187" s="53"/>
      <c r="DN187" s="53"/>
      <c r="DO187" s="53"/>
      <c r="DP187" s="53"/>
      <c r="DQ187" s="53"/>
      <c r="DR187" s="53"/>
      <c r="DS187" s="53"/>
      <c r="DT187" s="53"/>
      <c r="DU187" s="53"/>
      <c r="DV187" s="53"/>
      <c r="DW187" s="53"/>
      <c r="DX187" s="53"/>
      <c r="DY187" s="53"/>
      <c r="DZ187" s="53"/>
      <c r="EA187" s="53"/>
      <c r="EB187" s="53"/>
      <c r="EC187" s="53"/>
      <c r="ED187" s="53"/>
      <c r="EE187" s="53"/>
      <c r="EF187" s="53"/>
      <c r="EG187" s="53"/>
      <c r="EH187" s="53"/>
      <c r="EI187" s="53"/>
      <c r="EJ187" s="53"/>
      <c r="EK187" s="53"/>
      <c r="EL187" s="53"/>
      <c r="EM187" s="53"/>
      <c r="EN187" s="53"/>
      <c r="EO187" s="53"/>
      <c r="EP187" s="53"/>
      <c r="EQ187" s="53"/>
      <c r="ER187" s="53"/>
      <c r="ES187" s="53"/>
      <c r="ET187" s="53"/>
      <c r="EU187" s="53"/>
      <c r="EV187" s="53"/>
      <c r="EW187" s="53"/>
      <c r="EX187" s="53"/>
      <c r="EY187" s="53"/>
      <c r="EZ187" s="53"/>
      <c r="FA187" s="53"/>
      <c r="FB187" s="53"/>
      <c r="FC187" s="53"/>
      <c r="FD187" s="53"/>
      <c r="FE187" s="53"/>
      <c r="FF187" s="53"/>
      <c r="FG187" s="53"/>
      <c r="FH187" s="53"/>
      <c r="FI187" s="53"/>
      <c r="FJ187" s="53"/>
      <c r="FK187" s="53"/>
      <c r="FL187" s="53"/>
      <c r="FM187" s="53"/>
      <c r="FN187" s="53"/>
      <c r="FO187" s="53"/>
      <c r="FP187" s="53"/>
      <c r="FQ187" s="53"/>
      <c r="FR187" s="53"/>
      <c r="FS187" s="53"/>
      <c r="FT187" s="53"/>
      <c r="FU187" s="53"/>
      <c r="FV187" s="53"/>
      <c r="FW187" s="53"/>
      <c r="FX187" s="53"/>
      <c r="FY187" s="53"/>
      <c r="FZ187" s="53"/>
      <c r="GA187" s="53"/>
      <c r="GB187" s="53"/>
      <c r="GC187" s="53"/>
      <c r="GD187" s="53"/>
      <c r="GE187" s="53"/>
      <c r="GF187" s="53"/>
      <c r="GG187" s="53"/>
      <c r="GH187" s="53"/>
      <c r="GI187" s="53"/>
      <c r="GJ187" s="53"/>
      <c r="GK187" s="53"/>
      <c r="GL187" s="53"/>
      <c r="GM187" s="53"/>
      <c r="GN187" s="53"/>
      <c r="GO187" s="53"/>
      <c r="GP187" s="53"/>
      <c r="GQ187" s="53"/>
      <c r="GR187" s="53"/>
      <c r="GS187" s="53"/>
      <c r="GT187" s="53"/>
      <c r="GU187" s="53"/>
      <c r="GV187" s="53"/>
      <c r="GW187" s="53"/>
      <c r="GX187" s="53"/>
      <c r="GY187" s="53"/>
      <c r="GZ187" s="53"/>
      <c r="HA187" s="53"/>
      <c r="HB187" s="53"/>
      <c r="HC187" s="53"/>
      <c r="HD187" s="53"/>
      <c r="HE187" s="53"/>
      <c r="HF187" s="53"/>
      <c r="HG187" s="53"/>
      <c r="HH187" s="53"/>
      <c r="HI187" s="53"/>
      <c r="HJ187" s="53"/>
      <c r="HK187" s="53"/>
      <c r="HL187" s="53"/>
      <c r="HM187" s="53"/>
      <c r="HN187" s="53"/>
      <c r="HO187" s="53"/>
      <c r="HP187" s="53"/>
      <c r="HQ187" s="53"/>
      <c r="HR187" s="53"/>
      <c r="HS187" s="53"/>
      <c r="HT187" s="53"/>
      <c r="HU187" s="53"/>
      <c r="HV187" s="53"/>
      <c r="HW187" s="53"/>
      <c r="HX187" s="53"/>
      <c r="HY187" s="53"/>
      <c r="HZ187" s="53"/>
      <c r="IA187" s="53"/>
      <c r="IB187" s="53"/>
      <c r="IC187" s="53"/>
      <c r="ID187" s="53"/>
      <c r="IE187" s="53"/>
      <c r="IF187" s="53"/>
      <c r="IG187" s="53"/>
      <c r="IH187" s="53"/>
      <c r="II187" s="53"/>
      <c r="IJ187" s="53"/>
      <c r="IK187" s="53"/>
      <c r="IL187" s="53"/>
    </row>
    <row r="188" spans="1:246" ht="20.100000000000001" customHeight="1">
      <c r="A188" s="480" t="s">
        <v>912</v>
      </c>
      <c r="B188" s="437" t="s">
        <v>912</v>
      </c>
      <c r="C188" s="457" t="s">
        <v>1218</v>
      </c>
      <c r="D188" s="439" t="s">
        <v>1268</v>
      </c>
      <c r="E188" s="441">
        <v>1793.52</v>
      </c>
      <c r="F188" s="440" t="s">
        <v>1273</v>
      </c>
      <c r="G188" s="441">
        <v>1</v>
      </c>
      <c r="H188" s="442">
        <f t="shared" si="316"/>
        <v>1793.52</v>
      </c>
      <c r="I188" s="481">
        <f t="shared" si="299"/>
        <v>3.5198344533888194E-3</v>
      </c>
      <c r="K188" s="470"/>
      <c r="L188" s="463">
        <f t="shared" si="300"/>
        <v>0</v>
      </c>
      <c r="M188" s="471">
        <f t="shared" si="309"/>
        <v>0</v>
      </c>
      <c r="O188" s="475"/>
      <c r="P188" s="464">
        <f t="shared" si="301"/>
        <v>0</v>
      </c>
      <c r="Q188" s="476">
        <f t="shared" si="310"/>
        <v>0</v>
      </c>
      <c r="S188" s="470"/>
      <c r="T188" s="463">
        <f t="shared" si="302"/>
        <v>0</v>
      </c>
      <c r="U188" s="471">
        <f t="shared" si="311"/>
        <v>0</v>
      </c>
      <c r="W188" s="475"/>
      <c r="X188" s="464">
        <f t="shared" si="303"/>
        <v>0</v>
      </c>
      <c r="Y188" s="476">
        <f t="shared" si="312"/>
        <v>0</v>
      </c>
      <c r="AA188" s="470"/>
      <c r="AB188" s="463">
        <f t="shared" si="304"/>
        <v>0</v>
      </c>
      <c r="AC188" s="471">
        <f t="shared" si="313"/>
        <v>0</v>
      </c>
      <c r="AE188" s="475"/>
      <c r="AF188" s="464">
        <f t="shared" si="305"/>
        <v>0</v>
      </c>
      <c r="AG188" s="476">
        <f t="shared" si="314"/>
        <v>0</v>
      </c>
      <c r="AI188" s="470"/>
      <c r="AJ188" s="463">
        <f t="shared" si="306"/>
        <v>0</v>
      </c>
      <c r="AK188" s="471">
        <f t="shared" si="315"/>
        <v>0</v>
      </c>
      <c r="AM188" s="486">
        <f t="shared" si="307"/>
        <v>0</v>
      </c>
      <c r="AN188" s="464">
        <f t="shared" si="308"/>
        <v>0</v>
      </c>
      <c r="AO188" s="471" t="str">
        <f t="shared" si="242"/>
        <v>-</v>
      </c>
      <c r="AP188" s="521">
        <f t="shared" si="253"/>
        <v>1</v>
      </c>
      <c r="AR188" s="53">
        <f t="shared" si="254"/>
        <v>1793.52</v>
      </c>
      <c r="AT188" s="53"/>
      <c r="AU188" s="53"/>
      <c r="AV188" s="53"/>
      <c r="AW188" s="53"/>
      <c r="AX188" s="53"/>
      <c r="AY188" s="53"/>
      <c r="AZ188" s="53"/>
      <c r="BA188" s="53"/>
      <c r="BB188" s="53"/>
      <c r="BC188" s="53"/>
      <c r="BD188" s="53"/>
      <c r="BE188" s="53"/>
      <c r="BF188" s="53"/>
      <c r="BG188" s="53"/>
      <c r="BH188" s="53"/>
      <c r="BI188" s="53"/>
      <c r="BJ188" s="53"/>
      <c r="BK188" s="53"/>
      <c r="BL188" s="53"/>
      <c r="BM188" s="53"/>
      <c r="BN188" s="53"/>
      <c r="BO188" s="53"/>
      <c r="BP188" s="53"/>
      <c r="BQ188" s="53"/>
      <c r="BR188" s="53"/>
      <c r="BS188" s="53"/>
      <c r="BT188" s="53"/>
      <c r="BU188" s="53"/>
      <c r="BV188" s="53"/>
      <c r="BW188" s="53"/>
      <c r="BX188" s="53"/>
      <c r="BY188" s="53"/>
      <c r="BZ188" s="53"/>
      <c r="CA188" s="53"/>
      <c r="CB188" s="53"/>
      <c r="CC188" s="53"/>
      <c r="CD188" s="53"/>
      <c r="CE188" s="53"/>
      <c r="CF188" s="53"/>
      <c r="CG188" s="53"/>
      <c r="CH188" s="53"/>
      <c r="CI188" s="53"/>
      <c r="CJ188" s="53"/>
      <c r="CK188" s="53"/>
      <c r="CL188" s="53"/>
      <c r="CM188" s="53"/>
      <c r="CN188" s="53"/>
      <c r="CO188" s="53"/>
      <c r="CP188" s="53"/>
      <c r="CQ188" s="53"/>
      <c r="CR188" s="53"/>
      <c r="CS188" s="53"/>
      <c r="CT188" s="53"/>
      <c r="CU188" s="53"/>
      <c r="CV188" s="53"/>
      <c r="CW188" s="53"/>
      <c r="CX188" s="53"/>
      <c r="CY188" s="53"/>
      <c r="CZ188" s="53"/>
      <c r="DA188" s="53"/>
      <c r="DB188" s="53"/>
      <c r="DC188" s="53"/>
      <c r="DD188" s="53"/>
      <c r="DE188" s="53"/>
      <c r="DF188" s="53"/>
      <c r="DG188" s="53"/>
      <c r="DH188" s="53"/>
      <c r="DI188" s="53"/>
      <c r="DJ188" s="53"/>
      <c r="DK188" s="53"/>
      <c r="DL188" s="53"/>
      <c r="DM188" s="53"/>
      <c r="DN188" s="53"/>
      <c r="DO188" s="53"/>
      <c r="DP188" s="53"/>
      <c r="DQ188" s="53"/>
      <c r="DR188" s="53"/>
      <c r="DS188" s="53"/>
      <c r="DT188" s="53"/>
      <c r="DU188" s="53"/>
      <c r="DV188" s="53"/>
      <c r="DW188" s="53"/>
      <c r="DX188" s="53"/>
      <c r="DY188" s="53"/>
      <c r="DZ188" s="53"/>
      <c r="EA188" s="53"/>
      <c r="EB188" s="53"/>
      <c r="EC188" s="53"/>
      <c r="ED188" s="53"/>
      <c r="EE188" s="53"/>
      <c r="EF188" s="53"/>
      <c r="EG188" s="53"/>
      <c r="EH188" s="53"/>
      <c r="EI188" s="53"/>
      <c r="EJ188" s="53"/>
      <c r="EK188" s="53"/>
      <c r="EL188" s="53"/>
      <c r="EM188" s="53"/>
      <c r="EN188" s="53"/>
      <c r="EO188" s="53"/>
      <c r="EP188" s="53"/>
      <c r="EQ188" s="53"/>
      <c r="ER188" s="53"/>
      <c r="ES188" s="53"/>
      <c r="ET188" s="53"/>
      <c r="EU188" s="53"/>
      <c r="EV188" s="53"/>
      <c r="EW188" s="53"/>
      <c r="EX188" s="53"/>
      <c r="EY188" s="53"/>
      <c r="EZ188" s="53"/>
      <c r="FA188" s="53"/>
      <c r="FB188" s="53"/>
      <c r="FC188" s="53"/>
      <c r="FD188" s="53"/>
      <c r="FE188" s="53"/>
      <c r="FF188" s="53"/>
      <c r="FG188" s="53"/>
      <c r="FH188" s="53"/>
      <c r="FI188" s="53"/>
      <c r="FJ188" s="53"/>
      <c r="FK188" s="53"/>
      <c r="FL188" s="53"/>
      <c r="FM188" s="53"/>
      <c r="FN188" s="53"/>
      <c r="FO188" s="53"/>
      <c r="FP188" s="53"/>
      <c r="FQ188" s="53"/>
      <c r="FR188" s="53"/>
      <c r="FS188" s="53"/>
      <c r="FT188" s="53"/>
      <c r="FU188" s="53"/>
      <c r="FV188" s="53"/>
      <c r="FW188" s="53"/>
      <c r="FX188" s="53"/>
      <c r="FY188" s="53"/>
      <c r="FZ188" s="53"/>
      <c r="GA188" s="53"/>
      <c r="GB188" s="53"/>
      <c r="GC188" s="53"/>
      <c r="GD188" s="53"/>
      <c r="GE188" s="53"/>
      <c r="GF188" s="53"/>
      <c r="GG188" s="53"/>
      <c r="GH188" s="53"/>
      <c r="GI188" s="53"/>
      <c r="GJ188" s="53"/>
      <c r="GK188" s="53"/>
      <c r="GL188" s="53"/>
      <c r="GM188" s="53"/>
      <c r="GN188" s="53"/>
      <c r="GO188" s="53"/>
      <c r="GP188" s="53"/>
      <c r="GQ188" s="53"/>
      <c r="GR188" s="53"/>
      <c r="GS188" s="53"/>
      <c r="GT188" s="53"/>
      <c r="GU188" s="53"/>
      <c r="GV188" s="53"/>
      <c r="GW188" s="53"/>
      <c r="GX188" s="53"/>
      <c r="GY188" s="53"/>
      <c r="GZ188" s="53"/>
      <c r="HA188" s="53"/>
      <c r="HB188" s="53"/>
      <c r="HC188" s="53"/>
      <c r="HD188" s="53"/>
      <c r="HE188" s="53"/>
      <c r="HF188" s="53"/>
      <c r="HG188" s="53"/>
      <c r="HH188" s="53"/>
      <c r="HI188" s="53"/>
      <c r="HJ188" s="53"/>
      <c r="HK188" s="53"/>
      <c r="HL188" s="53"/>
      <c r="HM188" s="53"/>
      <c r="HN188" s="53"/>
      <c r="HO188" s="53"/>
      <c r="HP188" s="53"/>
      <c r="HQ188" s="53"/>
      <c r="HR188" s="53"/>
      <c r="HS188" s="53"/>
      <c r="HT188" s="53"/>
      <c r="HU188" s="53"/>
      <c r="HV188" s="53"/>
      <c r="HW188" s="53"/>
      <c r="HX188" s="53"/>
      <c r="HY188" s="53"/>
      <c r="HZ188" s="53"/>
      <c r="IA188" s="53"/>
      <c r="IB188" s="53"/>
      <c r="IC188" s="53"/>
      <c r="ID188" s="53"/>
      <c r="IE188" s="53"/>
      <c r="IF188" s="53"/>
      <c r="IG188" s="53"/>
      <c r="IH188" s="53"/>
      <c r="II188" s="53"/>
      <c r="IJ188" s="53"/>
      <c r="IK188" s="53"/>
      <c r="IL188" s="53"/>
    </row>
    <row r="189" spans="1:246" ht="20.100000000000001" customHeight="1">
      <c r="A189" s="480" t="s">
        <v>912</v>
      </c>
      <c r="B189" s="437" t="s">
        <v>912</v>
      </c>
      <c r="C189" s="457" t="s">
        <v>1219</v>
      </c>
      <c r="D189" s="439" t="s">
        <v>1269</v>
      </c>
      <c r="E189" s="441">
        <v>809.38</v>
      </c>
      <c r="F189" s="440" t="s">
        <v>1273</v>
      </c>
      <c r="G189" s="441">
        <v>1</v>
      </c>
      <c r="H189" s="442">
        <f t="shared" si="316"/>
        <v>809.38</v>
      </c>
      <c r="I189" s="481">
        <f t="shared" si="299"/>
        <v>1.5884314698937523E-3</v>
      </c>
      <c r="K189" s="470"/>
      <c r="L189" s="463">
        <f t="shared" si="300"/>
        <v>0</v>
      </c>
      <c r="M189" s="471">
        <f t="shared" si="309"/>
        <v>0</v>
      </c>
      <c r="O189" s="475"/>
      <c r="P189" s="464">
        <f t="shared" si="301"/>
        <v>0</v>
      </c>
      <c r="Q189" s="476">
        <f t="shared" si="310"/>
        <v>0</v>
      </c>
      <c r="S189" s="470"/>
      <c r="T189" s="463">
        <f t="shared" si="302"/>
        <v>0</v>
      </c>
      <c r="U189" s="471">
        <f t="shared" si="311"/>
        <v>0</v>
      </c>
      <c r="W189" s="475"/>
      <c r="X189" s="464">
        <f t="shared" si="303"/>
        <v>0</v>
      </c>
      <c r="Y189" s="476">
        <f t="shared" si="312"/>
        <v>0</v>
      </c>
      <c r="AA189" s="470"/>
      <c r="AB189" s="463">
        <f t="shared" si="304"/>
        <v>0</v>
      </c>
      <c r="AC189" s="471">
        <f t="shared" si="313"/>
        <v>0</v>
      </c>
      <c r="AE189" s="475"/>
      <c r="AF189" s="464">
        <f t="shared" si="305"/>
        <v>0</v>
      </c>
      <c r="AG189" s="476">
        <f t="shared" si="314"/>
        <v>0</v>
      </c>
      <c r="AI189" s="470"/>
      <c r="AJ189" s="463">
        <f t="shared" si="306"/>
        <v>0</v>
      </c>
      <c r="AK189" s="471">
        <f t="shared" si="315"/>
        <v>0</v>
      </c>
      <c r="AM189" s="486">
        <f t="shared" si="307"/>
        <v>0</v>
      </c>
      <c r="AN189" s="464">
        <f t="shared" si="308"/>
        <v>0</v>
      </c>
      <c r="AO189" s="471" t="str">
        <f t="shared" ref="AO189:AO192" si="317">IF(AN189=0,"-",AN189/H189)</f>
        <v>-</v>
      </c>
      <c r="AP189" s="521">
        <f t="shared" si="253"/>
        <v>1</v>
      </c>
      <c r="AR189" s="53">
        <f t="shared" si="254"/>
        <v>809.38</v>
      </c>
      <c r="AT189" s="53"/>
      <c r="AU189" s="53"/>
      <c r="AV189" s="53"/>
      <c r="AW189" s="53"/>
      <c r="AX189" s="53"/>
      <c r="AY189" s="53"/>
      <c r="AZ189" s="53"/>
      <c r="BA189" s="53"/>
      <c r="BB189" s="53"/>
      <c r="BC189" s="53"/>
      <c r="BD189" s="53"/>
      <c r="BE189" s="53"/>
      <c r="BF189" s="53"/>
      <c r="BG189" s="53"/>
      <c r="BH189" s="53"/>
      <c r="BI189" s="53"/>
      <c r="BJ189" s="53"/>
      <c r="BK189" s="53"/>
      <c r="BL189" s="53"/>
      <c r="BM189" s="53"/>
      <c r="BN189" s="53"/>
      <c r="BO189" s="53"/>
      <c r="BP189" s="53"/>
      <c r="BQ189" s="53"/>
      <c r="BR189" s="53"/>
      <c r="BS189" s="53"/>
      <c r="BT189" s="53"/>
      <c r="BU189" s="53"/>
      <c r="BV189" s="53"/>
      <c r="BW189" s="53"/>
      <c r="BX189" s="53"/>
      <c r="BY189" s="53"/>
      <c r="BZ189" s="53"/>
      <c r="CA189" s="53"/>
      <c r="CB189" s="53"/>
      <c r="CC189" s="53"/>
      <c r="CD189" s="53"/>
      <c r="CE189" s="53"/>
      <c r="CF189" s="53"/>
      <c r="CG189" s="53"/>
      <c r="CH189" s="53"/>
      <c r="CI189" s="53"/>
      <c r="CJ189" s="53"/>
      <c r="CK189" s="53"/>
      <c r="CL189" s="53"/>
      <c r="CM189" s="53"/>
      <c r="CN189" s="53"/>
      <c r="CO189" s="53"/>
      <c r="CP189" s="53"/>
      <c r="CQ189" s="53"/>
      <c r="CR189" s="53"/>
      <c r="CS189" s="53"/>
      <c r="CT189" s="53"/>
      <c r="CU189" s="53"/>
      <c r="CV189" s="53"/>
      <c r="CW189" s="53"/>
      <c r="CX189" s="53"/>
      <c r="CY189" s="53"/>
      <c r="CZ189" s="53"/>
      <c r="DA189" s="53"/>
      <c r="DB189" s="53"/>
      <c r="DC189" s="53"/>
      <c r="DD189" s="53"/>
      <c r="DE189" s="53"/>
      <c r="DF189" s="53"/>
      <c r="DG189" s="53"/>
      <c r="DH189" s="53"/>
      <c r="DI189" s="53"/>
      <c r="DJ189" s="53"/>
      <c r="DK189" s="53"/>
      <c r="DL189" s="53"/>
      <c r="DM189" s="53"/>
      <c r="DN189" s="53"/>
      <c r="DO189" s="53"/>
      <c r="DP189" s="53"/>
      <c r="DQ189" s="53"/>
      <c r="DR189" s="53"/>
      <c r="DS189" s="53"/>
      <c r="DT189" s="53"/>
      <c r="DU189" s="53"/>
      <c r="DV189" s="53"/>
      <c r="DW189" s="53"/>
      <c r="DX189" s="53"/>
      <c r="DY189" s="53"/>
      <c r="DZ189" s="53"/>
      <c r="EA189" s="53"/>
      <c r="EB189" s="53"/>
      <c r="EC189" s="53"/>
      <c r="ED189" s="53"/>
      <c r="EE189" s="53"/>
      <c r="EF189" s="53"/>
      <c r="EG189" s="53"/>
      <c r="EH189" s="53"/>
      <c r="EI189" s="53"/>
      <c r="EJ189" s="53"/>
      <c r="EK189" s="53"/>
      <c r="EL189" s="53"/>
      <c r="EM189" s="53"/>
      <c r="EN189" s="53"/>
      <c r="EO189" s="53"/>
      <c r="EP189" s="53"/>
      <c r="EQ189" s="53"/>
      <c r="ER189" s="53"/>
      <c r="ES189" s="53"/>
      <c r="ET189" s="53"/>
      <c r="EU189" s="53"/>
      <c r="EV189" s="53"/>
      <c r="EW189" s="53"/>
      <c r="EX189" s="53"/>
      <c r="EY189" s="53"/>
      <c r="EZ189" s="53"/>
      <c r="FA189" s="53"/>
      <c r="FB189" s="53"/>
      <c r="FC189" s="53"/>
      <c r="FD189" s="53"/>
      <c r="FE189" s="53"/>
      <c r="FF189" s="53"/>
      <c r="FG189" s="53"/>
      <c r="FH189" s="53"/>
      <c r="FI189" s="53"/>
      <c r="FJ189" s="53"/>
      <c r="FK189" s="53"/>
      <c r="FL189" s="53"/>
      <c r="FM189" s="53"/>
      <c r="FN189" s="53"/>
      <c r="FO189" s="53"/>
      <c r="FP189" s="53"/>
      <c r="FQ189" s="53"/>
      <c r="FR189" s="53"/>
      <c r="FS189" s="53"/>
      <c r="FT189" s="53"/>
      <c r="FU189" s="53"/>
      <c r="FV189" s="53"/>
      <c r="FW189" s="53"/>
      <c r="FX189" s="53"/>
      <c r="FY189" s="53"/>
      <c r="FZ189" s="53"/>
      <c r="GA189" s="53"/>
      <c r="GB189" s="53"/>
      <c r="GC189" s="53"/>
      <c r="GD189" s="53"/>
      <c r="GE189" s="53"/>
      <c r="GF189" s="53"/>
      <c r="GG189" s="53"/>
      <c r="GH189" s="53"/>
      <c r="GI189" s="53"/>
      <c r="GJ189" s="53"/>
      <c r="GK189" s="53"/>
      <c r="GL189" s="53"/>
      <c r="GM189" s="53"/>
      <c r="GN189" s="53"/>
      <c r="GO189" s="53"/>
      <c r="GP189" s="53"/>
      <c r="GQ189" s="53"/>
      <c r="GR189" s="53"/>
      <c r="GS189" s="53"/>
      <c r="GT189" s="53"/>
      <c r="GU189" s="53"/>
      <c r="GV189" s="53"/>
      <c r="GW189" s="53"/>
      <c r="GX189" s="53"/>
      <c r="GY189" s="53"/>
      <c r="GZ189" s="53"/>
      <c r="HA189" s="53"/>
      <c r="HB189" s="53"/>
      <c r="HC189" s="53"/>
      <c r="HD189" s="53"/>
      <c r="HE189" s="53"/>
      <c r="HF189" s="53"/>
      <c r="HG189" s="53"/>
      <c r="HH189" s="53"/>
      <c r="HI189" s="53"/>
      <c r="HJ189" s="53"/>
      <c r="HK189" s="53"/>
      <c r="HL189" s="53"/>
      <c r="HM189" s="53"/>
      <c r="HN189" s="53"/>
      <c r="HO189" s="53"/>
      <c r="HP189" s="53"/>
      <c r="HQ189" s="53"/>
      <c r="HR189" s="53"/>
      <c r="HS189" s="53"/>
      <c r="HT189" s="53"/>
      <c r="HU189" s="53"/>
      <c r="HV189" s="53"/>
      <c r="HW189" s="53"/>
      <c r="HX189" s="53"/>
      <c r="HY189" s="53"/>
      <c r="HZ189" s="53"/>
      <c r="IA189" s="53"/>
      <c r="IB189" s="53"/>
      <c r="IC189" s="53"/>
      <c r="ID189" s="53"/>
      <c r="IE189" s="53"/>
      <c r="IF189" s="53"/>
      <c r="IG189" s="53"/>
      <c r="IH189" s="53"/>
      <c r="II189" s="53"/>
      <c r="IJ189" s="53"/>
      <c r="IK189" s="53"/>
      <c r="IL189" s="53"/>
    </row>
    <row r="190" spans="1:246" ht="20.100000000000001" customHeight="1">
      <c r="A190" s="480" t="s">
        <v>912</v>
      </c>
      <c r="B190" s="437" t="s">
        <v>912</v>
      </c>
      <c r="C190" s="457" t="s">
        <v>1220</v>
      </c>
      <c r="D190" s="439" t="s">
        <v>1270</v>
      </c>
      <c r="E190" s="441">
        <v>667.88</v>
      </c>
      <c r="F190" s="440" t="s">
        <v>1273</v>
      </c>
      <c r="G190" s="441">
        <v>1</v>
      </c>
      <c r="H190" s="442">
        <f t="shared" si="316"/>
        <v>667.88</v>
      </c>
      <c r="I190" s="481">
        <f t="shared" si="299"/>
        <v>1.3107336604717677E-3</v>
      </c>
      <c r="K190" s="470"/>
      <c r="L190" s="463">
        <f t="shared" si="300"/>
        <v>0</v>
      </c>
      <c r="M190" s="471">
        <f t="shared" si="309"/>
        <v>0</v>
      </c>
      <c r="O190" s="475"/>
      <c r="P190" s="464">
        <f t="shared" si="301"/>
        <v>0</v>
      </c>
      <c r="Q190" s="476">
        <f t="shared" si="310"/>
        <v>0</v>
      </c>
      <c r="S190" s="470"/>
      <c r="T190" s="463">
        <f t="shared" si="302"/>
        <v>0</v>
      </c>
      <c r="U190" s="471">
        <f t="shared" si="311"/>
        <v>0</v>
      </c>
      <c r="W190" s="475"/>
      <c r="X190" s="464">
        <f t="shared" si="303"/>
        <v>0</v>
      </c>
      <c r="Y190" s="476">
        <f t="shared" si="312"/>
        <v>0</v>
      </c>
      <c r="AA190" s="470"/>
      <c r="AB190" s="463">
        <f t="shared" si="304"/>
        <v>0</v>
      </c>
      <c r="AC190" s="471">
        <f t="shared" si="313"/>
        <v>0</v>
      </c>
      <c r="AE190" s="475"/>
      <c r="AF190" s="464">
        <f t="shared" si="305"/>
        <v>0</v>
      </c>
      <c r="AG190" s="476">
        <f t="shared" si="314"/>
        <v>0</v>
      </c>
      <c r="AI190" s="470"/>
      <c r="AJ190" s="463">
        <f t="shared" si="306"/>
        <v>0</v>
      </c>
      <c r="AK190" s="471">
        <f t="shared" si="315"/>
        <v>0</v>
      </c>
      <c r="AM190" s="486">
        <f t="shared" si="307"/>
        <v>0</v>
      </c>
      <c r="AN190" s="464">
        <f t="shared" si="308"/>
        <v>0</v>
      </c>
      <c r="AO190" s="471" t="str">
        <f t="shared" si="317"/>
        <v>-</v>
      </c>
      <c r="AP190" s="521">
        <f t="shared" si="253"/>
        <v>1</v>
      </c>
      <c r="AR190" s="53">
        <f t="shared" si="254"/>
        <v>667.88</v>
      </c>
      <c r="AT190" s="53"/>
      <c r="AU190" s="53"/>
      <c r="AV190" s="53"/>
      <c r="AW190" s="53"/>
      <c r="AX190" s="53"/>
      <c r="AY190" s="53"/>
      <c r="AZ190" s="53"/>
      <c r="BA190" s="53"/>
      <c r="BB190" s="53"/>
      <c r="BC190" s="53"/>
      <c r="BD190" s="53"/>
      <c r="BE190" s="53"/>
      <c r="BF190" s="53"/>
      <c r="BG190" s="53"/>
      <c r="BH190" s="53"/>
      <c r="BI190" s="53"/>
      <c r="BJ190" s="53"/>
      <c r="BK190" s="53"/>
      <c r="BL190" s="53"/>
      <c r="BM190" s="53"/>
      <c r="BN190" s="53"/>
      <c r="BO190" s="53"/>
      <c r="BP190" s="53"/>
      <c r="BQ190" s="53"/>
      <c r="BR190" s="53"/>
      <c r="BS190" s="53"/>
      <c r="BT190" s="53"/>
      <c r="BU190" s="53"/>
      <c r="BV190" s="53"/>
      <c r="BW190" s="53"/>
      <c r="BX190" s="53"/>
      <c r="BY190" s="53"/>
      <c r="BZ190" s="53"/>
      <c r="CA190" s="53"/>
      <c r="CB190" s="53"/>
      <c r="CC190" s="53"/>
      <c r="CD190" s="53"/>
      <c r="CE190" s="53"/>
      <c r="CF190" s="53"/>
      <c r="CG190" s="53"/>
      <c r="CH190" s="53"/>
      <c r="CI190" s="53"/>
      <c r="CJ190" s="53"/>
      <c r="CK190" s="53"/>
      <c r="CL190" s="53"/>
      <c r="CM190" s="53"/>
      <c r="CN190" s="53"/>
      <c r="CO190" s="53"/>
      <c r="CP190" s="53"/>
      <c r="CQ190" s="53"/>
      <c r="CR190" s="53"/>
      <c r="CS190" s="53"/>
      <c r="CT190" s="53"/>
      <c r="CU190" s="53"/>
      <c r="CV190" s="53"/>
      <c r="CW190" s="53"/>
      <c r="CX190" s="53"/>
      <c r="CY190" s="53"/>
      <c r="CZ190" s="53"/>
      <c r="DA190" s="53"/>
      <c r="DB190" s="53"/>
      <c r="DC190" s="53"/>
      <c r="DD190" s="53"/>
      <c r="DE190" s="53"/>
      <c r="DF190" s="53"/>
      <c r="DG190" s="53"/>
      <c r="DH190" s="53"/>
      <c r="DI190" s="53"/>
      <c r="DJ190" s="53"/>
      <c r="DK190" s="53"/>
      <c r="DL190" s="53"/>
      <c r="DM190" s="53"/>
      <c r="DN190" s="53"/>
      <c r="DO190" s="53"/>
      <c r="DP190" s="53"/>
      <c r="DQ190" s="53"/>
      <c r="DR190" s="53"/>
      <c r="DS190" s="53"/>
      <c r="DT190" s="53"/>
      <c r="DU190" s="53"/>
      <c r="DV190" s="53"/>
      <c r="DW190" s="53"/>
      <c r="DX190" s="53"/>
      <c r="DY190" s="53"/>
      <c r="DZ190" s="53"/>
      <c r="EA190" s="53"/>
      <c r="EB190" s="53"/>
      <c r="EC190" s="53"/>
      <c r="ED190" s="53"/>
      <c r="EE190" s="53"/>
      <c r="EF190" s="53"/>
      <c r="EG190" s="53"/>
      <c r="EH190" s="53"/>
      <c r="EI190" s="53"/>
      <c r="EJ190" s="53"/>
      <c r="EK190" s="53"/>
      <c r="EL190" s="53"/>
      <c r="EM190" s="53"/>
      <c r="EN190" s="53"/>
      <c r="EO190" s="53"/>
      <c r="EP190" s="53"/>
      <c r="EQ190" s="53"/>
      <c r="ER190" s="53"/>
      <c r="ES190" s="53"/>
      <c r="ET190" s="53"/>
      <c r="EU190" s="53"/>
      <c r="EV190" s="53"/>
      <c r="EW190" s="53"/>
      <c r="EX190" s="53"/>
      <c r="EY190" s="53"/>
      <c r="EZ190" s="53"/>
      <c r="FA190" s="53"/>
      <c r="FB190" s="53"/>
      <c r="FC190" s="53"/>
      <c r="FD190" s="53"/>
      <c r="FE190" s="53"/>
      <c r="FF190" s="53"/>
      <c r="FG190" s="53"/>
      <c r="FH190" s="53"/>
      <c r="FI190" s="53"/>
      <c r="FJ190" s="53"/>
      <c r="FK190" s="53"/>
      <c r="FL190" s="53"/>
      <c r="FM190" s="53"/>
      <c r="FN190" s="53"/>
      <c r="FO190" s="53"/>
      <c r="FP190" s="53"/>
      <c r="FQ190" s="53"/>
      <c r="FR190" s="53"/>
      <c r="FS190" s="53"/>
      <c r="FT190" s="53"/>
      <c r="FU190" s="53"/>
      <c r="FV190" s="53"/>
      <c r="FW190" s="53"/>
      <c r="FX190" s="53"/>
      <c r="FY190" s="53"/>
      <c r="FZ190" s="53"/>
      <c r="GA190" s="53"/>
      <c r="GB190" s="53"/>
      <c r="GC190" s="53"/>
      <c r="GD190" s="53"/>
      <c r="GE190" s="53"/>
      <c r="GF190" s="53"/>
      <c r="GG190" s="53"/>
      <c r="GH190" s="53"/>
      <c r="GI190" s="53"/>
      <c r="GJ190" s="53"/>
      <c r="GK190" s="53"/>
      <c r="GL190" s="53"/>
      <c r="GM190" s="53"/>
      <c r="GN190" s="53"/>
      <c r="GO190" s="53"/>
      <c r="GP190" s="53"/>
      <c r="GQ190" s="53"/>
      <c r="GR190" s="53"/>
      <c r="GS190" s="53"/>
      <c r="GT190" s="53"/>
      <c r="GU190" s="53"/>
      <c r="GV190" s="53"/>
      <c r="GW190" s="53"/>
      <c r="GX190" s="53"/>
      <c r="GY190" s="53"/>
      <c r="GZ190" s="53"/>
      <c r="HA190" s="53"/>
      <c r="HB190" s="53"/>
      <c r="HC190" s="53"/>
      <c r="HD190" s="53"/>
      <c r="HE190" s="53"/>
      <c r="HF190" s="53"/>
      <c r="HG190" s="53"/>
      <c r="HH190" s="53"/>
      <c r="HI190" s="53"/>
      <c r="HJ190" s="53"/>
      <c r="HK190" s="53"/>
      <c r="HL190" s="53"/>
      <c r="HM190" s="53"/>
      <c r="HN190" s="53"/>
      <c r="HO190" s="53"/>
      <c r="HP190" s="53"/>
      <c r="HQ190" s="53"/>
      <c r="HR190" s="53"/>
      <c r="HS190" s="53"/>
      <c r="HT190" s="53"/>
      <c r="HU190" s="53"/>
      <c r="HV190" s="53"/>
      <c r="HW190" s="53"/>
      <c r="HX190" s="53"/>
      <c r="HY190" s="53"/>
      <c r="HZ190" s="53"/>
      <c r="IA190" s="53"/>
      <c r="IB190" s="53"/>
      <c r="IC190" s="53"/>
      <c r="ID190" s="53"/>
      <c r="IE190" s="53"/>
      <c r="IF190" s="53"/>
      <c r="IG190" s="53"/>
      <c r="IH190" s="53"/>
      <c r="II190" s="53"/>
      <c r="IJ190" s="53"/>
      <c r="IK190" s="53"/>
      <c r="IL190" s="53"/>
    </row>
    <row r="191" spans="1:246" ht="20.100000000000001" customHeight="1">
      <c r="A191" s="480" t="s">
        <v>912</v>
      </c>
      <c r="B191" s="437" t="s">
        <v>912</v>
      </c>
      <c r="C191" s="457" t="s">
        <v>1221</v>
      </c>
      <c r="D191" s="439" t="s">
        <v>1271</v>
      </c>
      <c r="E191" s="441">
        <v>75.64</v>
      </c>
      <c r="F191" s="440" t="s">
        <v>1025</v>
      </c>
      <c r="G191" s="441">
        <v>2.9</v>
      </c>
      <c r="H191" s="442">
        <f t="shared" si="316"/>
        <v>219.35599999999999</v>
      </c>
      <c r="I191" s="481">
        <f t="shared" si="299"/>
        <v>4.3049244299341955E-4</v>
      </c>
      <c r="K191" s="470"/>
      <c r="L191" s="463">
        <f t="shared" si="300"/>
        <v>0</v>
      </c>
      <c r="M191" s="471">
        <f t="shared" si="309"/>
        <v>0</v>
      </c>
      <c r="O191" s="475"/>
      <c r="P191" s="464">
        <f t="shared" si="301"/>
        <v>0</v>
      </c>
      <c r="Q191" s="476">
        <f t="shared" si="310"/>
        <v>0</v>
      </c>
      <c r="S191" s="470"/>
      <c r="T191" s="463">
        <f t="shared" si="302"/>
        <v>0</v>
      </c>
      <c r="U191" s="471">
        <f t="shared" si="311"/>
        <v>0</v>
      </c>
      <c r="W191" s="475"/>
      <c r="X191" s="464">
        <f t="shared" si="303"/>
        <v>0</v>
      </c>
      <c r="Y191" s="476">
        <f t="shared" si="312"/>
        <v>0</v>
      </c>
      <c r="AA191" s="470"/>
      <c r="AB191" s="463">
        <f t="shared" si="304"/>
        <v>0</v>
      </c>
      <c r="AC191" s="471">
        <f t="shared" si="313"/>
        <v>0</v>
      </c>
      <c r="AE191" s="475"/>
      <c r="AF191" s="464">
        <f t="shared" si="305"/>
        <v>0</v>
      </c>
      <c r="AG191" s="476">
        <f t="shared" si="314"/>
        <v>0</v>
      </c>
      <c r="AI191" s="470"/>
      <c r="AJ191" s="463">
        <f t="shared" si="306"/>
        <v>0</v>
      </c>
      <c r="AK191" s="471">
        <f t="shared" si="315"/>
        <v>0</v>
      </c>
      <c r="AM191" s="486">
        <f t="shared" si="307"/>
        <v>0</v>
      </c>
      <c r="AN191" s="464">
        <f t="shared" si="308"/>
        <v>0</v>
      </c>
      <c r="AO191" s="471" t="str">
        <f t="shared" si="317"/>
        <v>-</v>
      </c>
      <c r="AP191" s="521">
        <f t="shared" si="253"/>
        <v>2.9</v>
      </c>
      <c r="AR191" s="53">
        <f t="shared" si="254"/>
        <v>219.35599999999999</v>
      </c>
      <c r="AT191" s="53"/>
      <c r="AU191" s="53"/>
      <c r="AV191" s="53"/>
      <c r="AW191" s="53"/>
      <c r="AX191" s="53"/>
      <c r="AY191" s="53"/>
      <c r="AZ191" s="53"/>
      <c r="BA191" s="53"/>
      <c r="BB191" s="53"/>
      <c r="BC191" s="53"/>
      <c r="BD191" s="53"/>
      <c r="BE191" s="53"/>
      <c r="BF191" s="53"/>
      <c r="BG191" s="53"/>
      <c r="BH191" s="53"/>
      <c r="BI191" s="53"/>
      <c r="BJ191" s="53"/>
      <c r="BK191" s="53"/>
      <c r="BL191" s="53"/>
      <c r="BM191" s="53"/>
      <c r="BN191" s="53"/>
      <c r="BO191" s="53"/>
      <c r="BP191" s="53"/>
      <c r="BQ191" s="53"/>
      <c r="BR191" s="53"/>
      <c r="BS191" s="53"/>
      <c r="BT191" s="53"/>
      <c r="BU191" s="53"/>
      <c r="BV191" s="53"/>
      <c r="BW191" s="53"/>
      <c r="BX191" s="53"/>
      <c r="BY191" s="53"/>
      <c r="BZ191" s="53"/>
      <c r="CA191" s="53"/>
      <c r="CB191" s="53"/>
      <c r="CC191" s="53"/>
      <c r="CD191" s="53"/>
      <c r="CE191" s="53"/>
      <c r="CF191" s="53"/>
      <c r="CG191" s="53"/>
      <c r="CH191" s="53"/>
      <c r="CI191" s="53"/>
      <c r="CJ191" s="53"/>
      <c r="CK191" s="53"/>
      <c r="CL191" s="53"/>
      <c r="CM191" s="53"/>
      <c r="CN191" s="53"/>
      <c r="CO191" s="53"/>
      <c r="CP191" s="53"/>
      <c r="CQ191" s="53"/>
      <c r="CR191" s="53"/>
      <c r="CS191" s="53"/>
      <c r="CT191" s="53"/>
      <c r="CU191" s="53"/>
      <c r="CV191" s="53"/>
      <c r="CW191" s="53"/>
      <c r="CX191" s="53"/>
      <c r="CY191" s="53"/>
      <c r="CZ191" s="53"/>
      <c r="DA191" s="53"/>
      <c r="DB191" s="53"/>
      <c r="DC191" s="53"/>
      <c r="DD191" s="53"/>
      <c r="DE191" s="53"/>
      <c r="DF191" s="53"/>
      <c r="DG191" s="53"/>
      <c r="DH191" s="53"/>
      <c r="DI191" s="53"/>
      <c r="DJ191" s="53"/>
      <c r="DK191" s="53"/>
      <c r="DL191" s="53"/>
      <c r="DM191" s="53"/>
      <c r="DN191" s="53"/>
      <c r="DO191" s="53"/>
      <c r="DP191" s="53"/>
      <c r="DQ191" s="53"/>
      <c r="DR191" s="53"/>
      <c r="DS191" s="53"/>
      <c r="DT191" s="53"/>
      <c r="DU191" s="53"/>
      <c r="DV191" s="53"/>
      <c r="DW191" s="53"/>
      <c r="DX191" s="53"/>
      <c r="DY191" s="53"/>
      <c r="DZ191" s="53"/>
      <c r="EA191" s="53"/>
      <c r="EB191" s="53"/>
      <c r="EC191" s="53"/>
      <c r="ED191" s="53"/>
      <c r="EE191" s="53"/>
      <c r="EF191" s="53"/>
      <c r="EG191" s="53"/>
      <c r="EH191" s="53"/>
      <c r="EI191" s="53"/>
      <c r="EJ191" s="53"/>
      <c r="EK191" s="53"/>
      <c r="EL191" s="53"/>
      <c r="EM191" s="53"/>
      <c r="EN191" s="53"/>
      <c r="EO191" s="53"/>
      <c r="EP191" s="53"/>
      <c r="EQ191" s="53"/>
      <c r="ER191" s="53"/>
      <c r="ES191" s="53"/>
      <c r="ET191" s="53"/>
      <c r="EU191" s="53"/>
      <c r="EV191" s="53"/>
      <c r="EW191" s="53"/>
      <c r="EX191" s="53"/>
      <c r="EY191" s="53"/>
      <c r="EZ191" s="53"/>
      <c r="FA191" s="53"/>
      <c r="FB191" s="53"/>
      <c r="FC191" s="53"/>
      <c r="FD191" s="53"/>
      <c r="FE191" s="53"/>
      <c r="FF191" s="53"/>
      <c r="FG191" s="53"/>
      <c r="FH191" s="53"/>
      <c r="FI191" s="53"/>
      <c r="FJ191" s="53"/>
      <c r="FK191" s="53"/>
      <c r="FL191" s="53"/>
      <c r="FM191" s="53"/>
      <c r="FN191" s="53"/>
      <c r="FO191" s="53"/>
      <c r="FP191" s="53"/>
      <c r="FQ191" s="53"/>
      <c r="FR191" s="53"/>
      <c r="FS191" s="53"/>
      <c r="FT191" s="53"/>
      <c r="FU191" s="53"/>
      <c r="FV191" s="53"/>
      <c r="FW191" s="53"/>
      <c r="FX191" s="53"/>
      <c r="FY191" s="53"/>
      <c r="FZ191" s="53"/>
      <c r="GA191" s="53"/>
      <c r="GB191" s="53"/>
      <c r="GC191" s="53"/>
      <c r="GD191" s="53"/>
      <c r="GE191" s="53"/>
      <c r="GF191" s="53"/>
      <c r="GG191" s="53"/>
      <c r="GH191" s="53"/>
      <c r="GI191" s="53"/>
      <c r="GJ191" s="53"/>
      <c r="GK191" s="53"/>
      <c r="GL191" s="53"/>
      <c r="GM191" s="53"/>
      <c r="GN191" s="53"/>
      <c r="GO191" s="53"/>
      <c r="GP191" s="53"/>
      <c r="GQ191" s="53"/>
      <c r="GR191" s="53"/>
      <c r="GS191" s="53"/>
      <c r="GT191" s="53"/>
      <c r="GU191" s="53"/>
      <c r="GV191" s="53"/>
      <c r="GW191" s="53"/>
      <c r="GX191" s="53"/>
      <c r="GY191" s="53"/>
      <c r="GZ191" s="53"/>
      <c r="HA191" s="53"/>
      <c r="HB191" s="53"/>
      <c r="HC191" s="53"/>
      <c r="HD191" s="53"/>
      <c r="HE191" s="53"/>
      <c r="HF191" s="53"/>
      <c r="HG191" s="53"/>
      <c r="HH191" s="53"/>
      <c r="HI191" s="53"/>
      <c r="HJ191" s="53"/>
      <c r="HK191" s="53"/>
      <c r="HL191" s="53"/>
      <c r="HM191" s="53"/>
      <c r="HN191" s="53"/>
      <c r="HO191" s="53"/>
      <c r="HP191" s="53"/>
      <c r="HQ191" s="53"/>
      <c r="HR191" s="53"/>
      <c r="HS191" s="53"/>
      <c r="HT191" s="53"/>
      <c r="HU191" s="53"/>
      <c r="HV191" s="53"/>
      <c r="HW191" s="53"/>
      <c r="HX191" s="53"/>
      <c r="HY191" s="53"/>
      <c r="HZ191" s="53"/>
      <c r="IA191" s="53"/>
      <c r="IB191" s="53"/>
      <c r="IC191" s="53"/>
      <c r="ID191" s="53"/>
      <c r="IE191" s="53"/>
      <c r="IF191" s="53"/>
      <c r="IG191" s="53"/>
      <c r="IH191" s="53"/>
      <c r="II191" s="53"/>
      <c r="IJ191" s="53"/>
      <c r="IK191" s="53"/>
      <c r="IL191" s="53"/>
    </row>
    <row r="192" spans="1:246" ht="20.100000000000001" customHeight="1" thickBot="1">
      <c r="A192" s="480" t="s">
        <v>912</v>
      </c>
      <c r="B192" s="437" t="s">
        <v>912</v>
      </c>
      <c r="C192" s="457" t="s">
        <v>1222</v>
      </c>
      <c r="D192" s="439" t="s">
        <v>1272</v>
      </c>
      <c r="E192" s="441">
        <v>1.47</v>
      </c>
      <c r="F192" s="440" t="s">
        <v>920</v>
      </c>
      <c r="G192" s="441">
        <v>861.56</v>
      </c>
      <c r="H192" s="442">
        <f t="shared" si="316"/>
        <v>1266.4931999999999</v>
      </c>
      <c r="I192" s="481">
        <f t="shared" si="299"/>
        <v>2.485529238783318E-3</v>
      </c>
      <c r="K192" s="470"/>
      <c r="L192" s="463">
        <f t="shared" si="300"/>
        <v>0</v>
      </c>
      <c r="M192" s="471">
        <f t="shared" si="309"/>
        <v>0</v>
      </c>
      <c r="O192" s="475"/>
      <c r="P192" s="464">
        <f t="shared" si="301"/>
        <v>0</v>
      </c>
      <c r="Q192" s="476">
        <f t="shared" si="310"/>
        <v>0</v>
      </c>
      <c r="S192" s="470"/>
      <c r="T192" s="463">
        <f t="shared" si="302"/>
        <v>0</v>
      </c>
      <c r="U192" s="471">
        <f t="shared" si="311"/>
        <v>0</v>
      </c>
      <c r="W192" s="475"/>
      <c r="X192" s="464">
        <f t="shared" si="303"/>
        <v>0</v>
      </c>
      <c r="Y192" s="476">
        <f t="shared" si="312"/>
        <v>0</v>
      </c>
      <c r="AA192" s="470"/>
      <c r="AB192" s="463">
        <f t="shared" si="304"/>
        <v>0</v>
      </c>
      <c r="AC192" s="471">
        <f t="shared" si="313"/>
        <v>0</v>
      </c>
      <c r="AE192" s="475"/>
      <c r="AF192" s="464">
        <f t="shared" si="305"/>
        <v>0</v>
      </c>
      <c r="AG192" s="476">
        <f t="shared" si="314"/>
        <v>0</v>
      </c>
      <c r="AI192" s="470"/>
      <c r="AJ192" s="463">
        <f t="shared" si="306"/>
        <v>0</v>
      </c>
      <c r="AK192" s="471">
        <f t="shared" si="315"/>
        <v>0</v>
      </c>
      <c r="AM192" s="486">
        <f t="shared" si="307"/>
        <v>0</v>
      </c>
      <c r="AN192" s="464">
        <f t="shared" si="308"/>
        <v>0</v>
      </c>
      <c r="AO192" s="471" t="str">
        <f t="shared" si="317"/>
        <v>-</v>
      </c>
      <c r="AP192" s="521">
        <f t="shared" si="253"/>
        <v>861.56</v>
      </c>
      <c r="AR192" s="53">
        <f t="shared" si="254"/>
        <v>1266.4931999999999</v>
      </c>
      <c r="AT192" s="663">
        <f>SUM(AR180,AR173,AR142,AR136,AR114,AR72,AR63,AR51,AR46,AR43,AR37,AR28,AR19,AR13,AR6)</f>
        <v>65932.899099999995</v>
      </c>
      <c r="AU192" s="53"/>
      <c r="AV192" s="53"/>
      <c r="AW192" s="53"/>
      <c r="AX192" s="53"/>
      <c r="AY192" s="53"/>
      <c r="AZ192" s="53"/>
      <c r="BA192" s="53"/>
      <c r="BB192" s="53"/>
      <c r="BC192" s="53"/>
      <c r="BD192" s="53"/>
      <c r="BE192" s="53"/>
      <c r="BF192" s="53"/>
      <c r="BG192" s="53"/>
      <c r="BH192" s="53"/>
      <c r="BI192" s="53"/>
      <c r="BJ192" s="53"/>
      <c r="BK192" s="53"/>
      <c r="BL192" s="53"/>
      <c r="BM192" s="53"/>
      <c r="BN192" s="53"/>
      <c r="BO192" s="53"/>
      <c r="BP192" s="53"/>
      <c r="BQ192" s="53"/>
      <c r="BR192" s="53"/>
      <c r="BS192" s="53"/>
      <c r="BT192" s="53"/>
      <c r="BU192" s="53"/>
      <c r="BV192" s="53"/>
      <c r="BW192" s="53"/>
      <c r="BX192" s="53"/>
      <c r="BY192" s="53"/>
      <c r="BZ192" s="53"/>
      <c r="CA192" s="53"/>
      <c r="CB192" s="53"/>
      <c r="CC192" s="53"/>
      <c r="CD192" s="53"/>
      <c r="CE192" s="53"/>
      <c r="CF192" s="53"/>
      <c r="CG192" s="53"/>
      <c r="CH192" s="53"/>
      <c r="CI192" s="53"/>
      <c r="CJ192" s="53"/>
      <c r="CK192" s="53"/>
      <c r="CL192" s="53"/>
      <c r="CM192" s="53"/>
      <c r="CN192" s="53"/>
      <c r="CO192" s="53"/>
      <c r="CP192" s="53"/>
      <c r="CQ192" s="53"/>
      <c r="CR192" s="53"/>
      <c r="CS192" s="53"/>
      <c r="CT192" s="53"/>
      <c r="CU192" s="53"/>
      <c r="CV192" s="53"/>
      <c r="CW192" s="53"/>
      <c r="CX192" s="53"/>
      <c r="CY192" s="53"/>
      <c r="CZ192" s="53"/>
      <c r="DA192" s="53"/>
      <c r="DB192" s="53"/>
      <c r="DC192" s="53"/>
      <c r="DD192" s="53"/>
      <c r="DE192" s="53"/>
      <c r="DF192" s="53"/>
      <c r="DG192" s="53"/>
      <c r="DH192" s="53"/>
      <c r="DI192" s="53"/>
      <c r="DJ192" s="53"/>
      <c r="DK192" s="53"/>
      <c r="DL192" s="53"/>
      <c r="DM192" s="53"/>
      <c r="DN192" s="53"/>
      <c r="DO192" s="53"/>
      <c r="DP192" s="53"/>
      <c r="DQ192" s="53"/>
      <c r="DR192" s="53"/>
      <c r="DS192" s="53"/>
      <c r="DT192" s="53"/>
      <c r="DU192" s="53"/>
      <c r="DV192" s="53"/>
      <c r="DW192" s="53"/>
      <c r="DX192" s="53"/>
      <c r="DY192" s="53"/>
      <c r="DZ192" s="53"/>
      <c r="EA192" s="53"/>
      <c r="EB192" s="53"/>
      <c r="EC192" s="53"/>
      <c r="ED192" s="53"/>
      <c r="EE192" s="53"/>
      <c r="EF192" s="53"/>
      <c r="EG192" s="53"/>
      <c r="EH192" s="53"/>
      <c r="EI192" s="53"/>
      <c r="EJ192" s="53"/>
      <c r="EK192" s="53"/>
      <c r="EL192" s="53"/>
      <c r="EM192" s="53"/>
      <c r="EN192" s="53"/>
      <c r="EO192" s="53"/>
      <c r="EP192" s="53"/>
      <c r="EQ192" s="53"/>
      <c r="ER192" s="53"/>
      <c r="ES192" s="53"/>
      <c r="ET192" s="53"/>
      <c r="EU192" s="53"/>
      <c r="EV192" s="53"/>
      <c r="EW192" s="53"/>
      <c r="EX192" s="53"/>
      <c r="EY192" s="53"/>
      <c r="EZ192" s="53"/>
      <c r="FA192" s="53"/>
      <c r="FB192" s="53"/>
      <c r="FC192" s="53"/>
      <c r="FD192" s="53"/>
      <c r="FE192" s="53"/>
      <c r="FF192" s="53"/>
      <c r="FG192" s="53"/>
      <c r="FH192" s="53"/>
      <c r="FI192" s="53"/>
      <c r="FJ192" s="53"/>
      <c r="FK192" s="53"/>
      <c r="FL192" s="53"/>
      <c r="FM192" s="53"/>
      <c r="FN192" s="53"/>
      <c r="FO192" s="53"/>
      <c r="FP192" s="53"/>
      <c r="FQ192" s="53"/>
      <c r="FR192" s="53"/>
      <c r="FS192" s="53"/>
      <c r="FT192" s="53"/>
      <c r="FU192" s="53"/>
      <c r="FV192" s="53"/>
      <c r="FW192" s="53"/>
      <c r="FX192" s="53"/>
      <c r="FY192" s="53"/>
      <c r="FZ192" s="53"/>
      <c r="GA192" s="53"/>
      <c r="GB192" s="53"/>
      <c r="GC192" s="53"/>
      <c r="GD192" s="53"/>
      <c r="GE192" s="53"/>
      <c r="GF192" s="53"/>
      <c r="GG192" s="53"/>
      <c r="GH192" s="53"/>
      <c r="GI192" s="53"/>
      <c r="GJ192" s="53"/>
      <c r="GK192" s="53"/>
      <c r="GL192" s="53"/>
      <c r="GM192" s="53"/>
      <c r="GN192" s="53"/>
      <c r="GO192" s="53"/>
      <c r="GP192" s="53"/>
      <c r="GQ192" s="53"/>
      <c r="GR192" s="53"/>
      <c r="GS192" s="53"/>
      <c r="GT192" s="53"/>
      <c r="GU192" s="53"/>
      <c r="GV192" s="53"/>
      <c r="GW192" s="53"/>
      <c r="GX192" s="53"/>
      <c r="GY192" s="53"/>
      <c r="GZ192" s="53"/>
      <c r="HA192" s="53"/>
      <c r="HB192" s="53"/>
      <c r="HC192" s="53"/>
      <c r="HD192" s="53"/>
      <c r="HE192" s="53"/>
      <c r="HF192" s="53"/>
      <c r="HG192" s="53"/>
      <c r="HH192" s="53"/>
      <c r="HI192" s="53"/>
      <c r="HJ192" s="53"/>
      <c r="HK192" s="53"/>
      <c r="HL192" s="53"/>
      <c r="HM192" s="53"/>
      <c r="HN192" s="53"/>
      <c r="HO192" s="53"/>
      <c r="HP192" s="53"/>
      <c r="HQ192" s="53"/>
      <c r="HR192" s="53"/>
      <c r="HS192" s="53"/>
      <c r="HT192" s="53"/>
      <c r="HU192" s="53"/>
      <c r="HV192" s="53"/>
      <c r="HW192" s="53"/>
      <c r="HX192" s="53"/>
      <c r="HY192" s="53"/>
      <c r="HZ192" s="53"/>
      <c r="IA192" s="53"/>
      <c r="IB192" s="53"/>
      <c r="IC192" s="53"/>
      <c r="ID192" s="53"/>
      <c r="IE192" s="53"/>
      <c r="IF192" s="53"/>
      <c r="IG192" s="53"/>
      <c r="IH192" s="53"/>
      <c r="II192" s="53"/>
      <c r="IJ192" s="53"/>
      <c r="IK192" s="53"/>
      <c r="IL192" s="53"/>
    </row>
    <row r="193" spans="1:246" ht="21.75" customHeight="1" thickBot="1">
      <c r="A193" s="1095" t="s">
        <v>1223</v>
      </c>
      <c r="B193" s="1096"/>
      <c r="C193" s="1096"/>
      <c r="D193" s="1096"/>
      <c r="E193" s="1096"/>
      <c r="F193" s="1097"/>
      <c r="G193" s="1093">
        <f>SUM(H180,H173,H142,H136,H114,H72,H63,H57,H51,H46,H43,H37,H28,H19,H13,H6)</f>
        <v>509546.69139999989</v>
      </c>
      <c r="H193" s="1094"/>
      <c r="I193" s="483">
        <f>SUM(I180,I173,I142,I136,I114,I72,I63,I57,I51,I46,I43,I37,I28,I19,I13,I6)</f>
        <v>1</v>
      </c>
      <c r="K193" s="1105">
        <f>SUM(L180,L173,L142,L136,L114,L72,L63,L57,L51,L46,L43,L37,L28,L19,L13,L6)</f>
        <v>3276.0950000000003</v>
      </c>
      <c r="L193" s="1106"/>
      <c r="M193" s="474">
        <f>K193/$G$193</f>
        <v>6.4294304237336886E-3</v>
      </c>
      <c r="N193" s="467"/>
      <c r="O193" s="1107">
        <f>SUM(P180,P173,P142,P136,P114,P72,P63,P57,P51,P46,P43,P37,P28,P19,P13,P6)</f>
        <v>61047.244599999998</v>
      </c>
      <c r="P193" s="1108"/>
      <c r="Q193" s="477">
        <f>O193/$G$193</f>
        <v>0.11980696888104651</v>
      </c>
      <c r="R193" s="484"/>
      <c r="S193" s="1105">
        <f>SUM(T180,T173,T142,T136,T114,T72,T63,T57,T51,T46,T43,T37,T28,T19,T13,T6)-0.01</f>
        <v>168912.7464</v>
      </c>
      <c r="T193" s="1106"/>
      <c r="U193" s="474">
        <f>S193/$G$193</f>
        <v>0.33149611066241147</v>
      </c>
      <c r="V193" s="484"/>
      <c r="W193" s="1107">
        <f>SUM(X180,X173,X142,X136,X114,X72,X63,X57,X51,X46,X43,X37,X28,X19,X13,X6)</f>
        <v>40655.752</v>
      </c>
      <c r="X193" s="1108"/>
      <c r="Y193" s="477">
        <f>W193/$G$193</f>
        <v>7.9788079652321361E-2</v>
      </c>
      <c r="Z193" s="484"/>
      <c r="AA193" s="1105">
        <f>SUM(AB180,AB173,AB142,AB136,AB114,AB72,AB63,AB57,AB51,AB46,AB43,AB37,AB28,AB19,AB13,AB6)+0.01</f>
        <v>334.42590000000001</v>
      </c>
      <c r="AB193" s="1106"/>
      <c r="AC193" s="474">
        <f>AA193/$G$193</f>
        <v>6.5632042292562329E-4</v>
      </c>
      <c r="AD193" s="484"/>
      <c r="AE193" s="1107">
        <f>SUM(AF180,AF173,AF142,AF136,AF114,AF72,AF63,AF57,AF51,AF46,AF43,AF37,AF28,AF19,AF13,AF6)</f>
        <v>139559.76459999997</v>
      </c>
      <c r="AF193" s="1108"/>
      <c r="AG193" s="477">
        <f>AE193/$G$193</f>
        <v>0.27389004178705179</v>
      </c>
      <c r="AH193" s="484"/>
      <c r="AI193" s="1105">
        <f>SUM(AJ180,AJ173,AJ142,AJ136,AJ114,AJ72,AJ63,AJ57,AJ51,AJ46,AJ43,AJ37,AJ28,AJ19,AJ13,AJ6)</f>
        <v>25075.531600000002</v>
      </c>
      <c r="AJ193" s="1106"/>
      <c r="AK193" s="474">
        <f>AI193/$G$193</f>
        <v>4.9211450144252683E-2</v>
      </c>
      <c r="AL193" s="484"/>
      <c r="AM193" s="1133">
        <f>SUM(AN180,AN173,AN142,AN136,AN114,AN72,AN63,AN57,AN51,AN46,AN43,AN37,AN28,AN19,AN13,AN6)</f>
        <v>438861.56009999994</v>
      </c>
      <c r="AN193" s="1134"/>
      <c r="AO193" s="505">
        <f>AM193/$G$193</f>
        <v>0.86127840197374317</v>
      </c>
      <c r="AP193" s="506">
        <f>G193-AM193</f>
        <v>70685.13129999995</v>
      </c>
      <c r="AQ193" s="1129" t="s">
        <v>1283</v>
      </c>
      <c r="AR193" s="1130"/>
      <c r="AT193" s="373"/>
      <c r="AU193" s="373"/>
      <c r="AV193" s="373"/>
      <c r="AW193" s="373"/>
      <c r="AX193" s="373"/>
      <c r="AY193" s="373"/>
      <c r="AZ193" s="373"/>
      <c r="BA193" s="373"/>
      <c r="BB193" s="373"/>
      <c r="BC193" s="373"/>
      <c r="BD193" s="373"/>
      <c r="BE193" s="373"/>
      <c r="BF193" s="373"/>
      <c r="BG193" s="373"/>
      <c r="BH193" s="373"/>
      <c r="BI193" s="373"/>
      <c r="BJ193" s="373"/>
      <c r="BK193" s="373"/>
      <c r="BL193" s="373"/>
      <c r="BM193" s="373"/>
      <c r="BN193" s="373"/>
      <c r="BO193" s="373"/>
      <c r="BP193" s="373"/>
      <c r="BQ193" s="373"/>
      <c r="BR193" s="373"/>
      <c r="BS193" s="373"/>
      <c r="BT193" s="373"/>
      <c r="BU193" s="373"/>
      <c r="BV193" s="373"/>
      <c r="BW193" s="373"/>
      <c r="BX193" s="373"/>
      <c r="BY193" s="373"/>
      <c r="BZ193" s="373"/>
      <c r="CA193" s="373"/>
      <c r="CB193" s="373"/>
      <c r="CC193" s="373"/>
      <c r="CD193" s="373"/>
      <c r="CE193" s="373"/>
      <c r="CF193" s="373"/>
      <c r="CG193" s="373"/>
      <c r="CH193" s="373"/>
      <c r="CI193" s="373"/>
      <c r="CJ193" s="373"/>
      <c r="CK193" s="373"/>
      <c r="CL193" s="373"/>
      <c r="CM193" s="373"/>
      <c r="CN193" s="373"/>
      <c r="CO193" s="373"/>
      <c r="CP193" s="373"/>
      <c r="CQ193" s="373"/>
      <c r="CR193" s="373"/>
      <c r="CS193" s="373"/>
      <c r="CT193" s="373"/>
      <c r="CU193" s="373"/>
      <c r="CV193" s="373"/>
      <c r="CW193" s="373"/>
      <c r="CX193" s="373"/>
      <c r="CY193" s="373"/>
      <c r="CZ193" s="373"/>
      <c r="DA193" s="373"/>
      <c r="DB193" s="373"/>
      <c r="DC193" s="373"/>
      <c r="DD193" s="373"/>
      <c r="DE193" s="373"/>
      <c r="DF193" s="373"/>
      <c r="DG193" s="373"/>
      <c r="DH193" s="373"/>
      <c r="DI193" s="373"/>
      <c r="DJ193" s="373"/>
      <c r="DK193" s="373"/>
      <c r="DL193" s="373"/>
      <c r="DM193" s="373"/>
      <c r="DN193" s="373"/>
      <c r="DO193" s="373"/>
      <c r="DP193" s="373"/>
      <c r="DQ193" s="373"/>
      <c r="DR193" s="373"/>
      <c r="DS193" s="373"/>
      <c r="DT193" s="373"/>
      <c r="DU193" s="373"/>
      <c r="DV193" s="373"/>
      <c r="DW193" s="373"/>
      <c r="DX193" s="373"/>
      <c r="DY193" s="373"/>
      <c r="DZ193" s="373"/>
      <c r="EA193" s="373"/>
      <c r="EB193" s="373"/>
      <c r="EC193" s="373"/>
      <c r="ED193" s="373"/>
      <c r="EE193" s="373"/>
      <c r="EF193" s="373"/>
      <c r="EG193" s="373"/>
      <c r="EH193" s="373"/>
      <c r="EI193" s="373"/>
      <c r="EJ193" s="373"/>
      <c r="EK193" s="373"/>
      <c r="EL193" s="373"/>
      <c r="EM193" s="373"/>
      <c r="EN193" s="373"/>
      <c r="EO193" s="373"/>
      <c r="EP193" s="373"/>
      <c r="EQ193" s="373"/>
      <c r="ER193" s="373"/>
      <c r="ES193" s="373"/>
      <c r="ET193" s="373"/>
      <c r="EU193" s="373"/>
      <c r="EV193" s="373"/>
      <c r="EW193" s="373"/>
      <c r="EX193" s="373"/>
      <c r="EY193" s="373"/>
      <c r="EZ193" s="373"/>
      <c r="FA193" s="373"/>
      <c r="FB193" s="373"/>
      <c r="FC193" s="373"/>
      <c r="FD193" s="373"/>
      <c r="FE193" s="373"/>
      <c r="FF193" s="373"/>
      <c r="FG193" s="373"/>
      <c r="FH193" s="373"/>
      <c r="FI193" s="373"/>
      <c r="FJ193" s="373"/>
      <c r="FK193" s="373"/>
      <c r="FL193" s="373"/>
      <c r="FM193" s="373"/>
      <c r="FN193" s="373"/>
      <c r="FO193" s="373"/>
      <c r="FP193" s="373"/>
      <c r="FQ193" s="373"/>
      <c r="FR193" s="373"/>
      <c r="FS193" s="373"/>
      <c r="FT193" s="373"/>
      <c r="FU193" s="373"/>
      <c r="FV193" s="373"/>
      <c r="FW193" s="373"/>
      <c r="FX193" s="373"/>
      <c r="FY193" s="373"/>
      <c r="FZ193" s="373"/>
      <c r="GA193" s="373"/>
      <c r="GB193" s="373"/>
      <c r="GC193" s="373"/>
      <c r="GD193" s="373"/>
      <c r="GE193" s="373"/>
      <c r="GF193" s="373"/>
      <c r="GG193" s="373"/>
      <c r="GH193" s="373"/>
      <c r="GI193" s="373"/>
      <c r="GJ193" s="373"/>
      <c r="GK193" s="373"/>
      <c r="GL193" s="373"/>
      <c r="GM193" s="373"/>
      <c r="GN193" s="373"/>
      <c r="GO193" s="373"/>
      <c r="GP193" s="373"/>
      <c r="GQ193" s="373"/>
      <c r="GR193" s="373"/>
      <c r="GS193" s="373"/>
      <c r="GT193" s="373"/>
      <c r="GU193" s="373"/>
      <c r="GV193" s="373"/>
      <c r="GW193" s="373"/>
      <c r="GX193" s="373"/>
      <c r="GY193" s="373"/>
      <c r="GZ193" s="373"/>
      <c r="HA193" s="373"/>
      <c r="HB193" s="373"/>
      <c r="HC193" s="373"/>
      <c r="HD193" s="373"/>
      <c r="HE193" s="373"/>
      <c r="HF193" s="373"/>
      <c r="HG193" s="373"/>
      <c r="HH193" s="373"/>
      <c r="HI193" s="373"/>
      <c r="HJ193" s="373"/>
      <c r="HK193" s="373"/>
      <c r="HL193" s="373"/>
      <c r="HM193" s="373"/>
      <c r="HN193" s="373"/>
      <c r="HO193" s="373"/>
      <c r="HP193" s="373"/>
      <c r="HQ193" s="373"/>
      <c r="HR193" s="373"/>
      <c r="HS193" s="373"/>
      <c r="HT193" s="373"/>
      <c r="HU193" s="373"/>
      <c r="HV193" s="373"/>
      <c r="HW193" s="373"/>
      <c r="HX193" s="373"/>
      <c r="HY193" s="373"/>
      <c r="HZ193" s="373"/>
      <c r="IA193" s="373"/>
      <c r="IB193" s="373"/>
      <c r="IC193" s="373"/>
      <c r="ID193" s="373"/>
      <c r="IE193" s="373"/>
      <c r="IF193" s="373"/>
      <c r="IG193" s="373"/>
      <c r="IH193" s="373"/>
      <c r="II193" s="373"/>
      <c r="IJ193" s="373"/>
      <c r="IK193" s="373"/>
      <c r="IL193" s="373"/>
    </row>
    <row r="194" spans="1:246" ht="21.75" customHeight="1" thickBot="1">
      <c r="A194" s="390"/>
      <c r="B194" s="390"/>
      <c r="C194" s="390"/>
      <c r="D194" s="391"/>
      <c r="E194" s="392"/>
      <c r="F194" s="392"/>
      <c r="G194" s="392"/>
      <c r="H194" s="460">
        <f>G193</f>
        <v>509546.69139999989</v>
      </c>
      <c r="I194" s="373"/>
      <c r="K194" s="373"/>
      <c r="L194" s="373"/>
      <c r="M194" s="373"/>
      <c r="O194" s="373"/>
      <c r="P194" s="373"/>
      <c r="Q194" s="373"/>
      <c r="S194" s="373"/>
      <c r="T194" s="373"/>
      <c r="U194" s="373"/>
      <c r="W194" s="373"/>
      <c r="X194" s="373"/>
      <c r="Y194" s="373"/>
      <c r="AA194" s="373"/>
      <c r="AB194" s="373"/>
      <c r="AC194" s="373"/>
      <c r="AE194" s="373"/>
      <c r="AF194" s="373"/>
      <c r="AG194" s="373"/>
      <c r="AI194" s="373"/>
      <c r="AJ194" s="373"/>
      <c r="AK194" s="373"/>
      <c r="AM194" s="373"/>
      <c r="AN194" s="373"/>
      <c r="AO194" s="373"/>
      <c r="AP194" s="507">
        <f>I193-AO193</f>
        <v>0.13872159802625683</v>
      </c>
      <c r="AQ194" s="1131"/>
      <c r="AR194" s="1132"/>
    </row>
    <row r="195" spans="1:246" s="496" customFormat="1" ht="21.75" customHeight="1">
      <c r="A195" s="493" t="s">
        <v>903</v>
      </c>
      <c r="B195" s="493"/>
      <c r="C195" s="493"/>
      <c r="D195" s="493"/>
      <c r="E195" s="493"/>
      <c r="F195" s="493"/>
      <c r="G195" s="493"/>
      <c r="H195" s="494"/>
      <c r="I195" s="493"/>
      <c r="J195" s="495"/>
      <c r="L195" s="497"/>
      <c r="M195" s="498"/>
      <c r="N195" s="495"/>
      <c r="P195" s="499"/>
      <c r="Q195" s="498"/>
      <c r="R195" s="495"/>
      <c r="S195" s="1126"/>
      <c r="T195" s="1126"/>
      <c r="U195" s="498"/>
      <c r="V195" s="495"/>
      <c r="X195" s="499"/>
      <c r="Y195" s="498"/>
      <c r="Z195" s="495"/>
      <c r="AB195" s="497"/>
      <c r="AC195" s="498"/>
      <c r="AD195" s="495"/>
      <c r="AF195" s="499"/>
      <c r="AG195" s="498"/>
      <c r="AH195" s="495"/>
      <c r="AJ195" s="497"/>
      <c r="AK195" s="498"/>
      <c r="AL195" s="495"/>
      <c r="AP195" s="504">
        <v>121607.96</v>
      </c>
      <c r="AQ195" s="495"/>
      <c r="AR195" s="508" t="s">
        <v>1284</v>
      </c>
      <c r="AS195" s="495"/>
    </row>
    <row r="196" spans="1:246" s="487" customFormat="1" ht="21.75" customHeight="1">
      <c r="A196" s="488"/>
      <c r="B196" s="488"/>
      <c r="C196" s="488"/>
      <c r="D196" s="489"/>
      <c r="E196" s="489"/>
      <c r="F196" s="489"/>
      <c r="G196" s="489"/>
      <c r="H196" s="489"/>
      <c r="I196" s="489"/>
      <c r="J196" s="461"/>
      <c r="K196" s="373"/>
      <c r="L196" s="373"/>
      <c r="M196" s="379"/>
      <c r="N196" s="461"/>
      <c r="O196" s="373"/>
      <c r="P196" s="396"/>
      <c r="Q196" s="373"/>
      <c r="R196" s="461"/>
      <c r="S196" s="1127"/>
      <c r="T196" s="1128"/>
      <c r="U196" s="379"/>
      <c r="V196" s="461"/>
      <c r="W196" s="373"/>
      <c r="X196" s="396"/>
      <c r="Y196" s="373"/>
      <c r="Z196" s="461"/>
      <c r="AA196" s="373"/>
      <c r="AB196" s="373"/>
      <c r="AC196" s="379"/>
      <c r="AD196" s="461"/>
      <c r="AE196" s="373"/>
      <c r="AF196" s="396"/>
      <c r="AG196" s="373"/>
      <c r="AH196" s="461"/>
      <c r="AI196" s="373"/>
      <c r="AJ196" s="373"/>
      <c r="AK196" s="379"/>
      <c r="AL196" s="461"/>
      <c r="AM196" s="373"/>
      <c r="AP196" s="490"/>
      <c r="AQ196" s="461"/>
      <c r="AR196" s="490"/>
      <c r="AS196" s="461"/>
      <c r="AT196" s="490"/>
      <c r="AU196" s="490"/>
      <c r="AV196" s="490"/>
      <c r="AW196" s="490"/>
      <c r="AX196" s="490"/>
      <c r="AY196" s="490"/>
      <c r="AZ196" s="490"/>
      <c r="BA196" s="490"/>
      <c r="BB196" s="490"/>
      <c r="BC196" s="490"/>
      <c r="BD196" s="490"/>
      <c r="BE196" s="490"/>
      <c r="BF196" s="490"/>
      <c r="BG196" s="490"/>
      <c r="BH196" s="490"/>
      <c r="BI196" s="490"/>
      <c r="BJ196" s="490"/>
      <c r="BK196" s="490"/>
      <c r="BL196" s="490"/>
      <c r="BM196" s="490"/>
      <c r="BN196" s="490"/>
      <c r="BO196" s="490"/>
      <c r="BP196" s="490"/>
      <c r="BQ196" s="490"/>
      <c r="BR196" s="490"/>
      <c r="BS196" s="490"/>
      <c r="BT196" s="490"/>
      <c r="BU196" s="490"/>
      <c r="BV196" s="490"/>
      <c r="BW196" s="490"/>
      <c r="BX196" s="490"/>
      <c r="BY196" s="490"/>
      <c r="BZ196" s="490"/>
      <c r="CA196" s="490"/>
      <c r="CB196" s="490"/>
      <c r="CC196" s="490"/>
      <c r="CD196" s="490"/>
      <c r="CE196" s="490"/>
      <c r="CF196" s="490"/>
      <c r="CG196" s="490"/>
      <c r="CH196" s="490"/>
      <c r="CI196" s="490"/>
      <c r="CJ196" s="490"/>
      <c r="CK196" s="490"/>
      <c r="CL196" s="490"/>
      <c r="CM196" s="490"/>
      <c r="CN196" s="490"/>
      <c r="CO196" s="490"/>
      <c r="CP196" s="490"/>
      <c r="CQ196" s="490"/>
      <c r="CR196" s="490"/>
      <c r="CS196" s="490"/>
      <c r="CT196" s="490"/>
      <c r="CU196" s="490"/>
      <c r="CV196" s="490"/>
      <c r="CW196" s="490"/>
      <c r="CX196" s="490"/>
      <c r="CY196" s="490"/>
      <c r="CZ196" s="490"/>
      <c r="DA196" s="490"/>
      <c r="DB196" s="490"/>
      <c r="DC196" s="490"/>
      <c r="DD196" s="490"/>
      <c r="DE196" s="490"/>
      <c r="DF196" s="490"/>
      <c r="DG196" s="490"/>
      <c r="DH196" s="490"/>
      <c r="DI196" s="490"/>
      <c r="DJ196" s="490"/>
      <c r="DK196" s="490"/>
      <c r="DL196" s="490"/>
      <c r="DM196" s="490"/>
      <c r="DN196" s="490"/>
      <c r="DO196" s="490"/>
      <c r="DP196" s="490"/>
      <c r="DQ196" s="490"/>
      <c r="DR196" s="490"/>
      <c r="DS196" s="490"/>
      <c r="DT196" s="490"/>
      <c r="DU196" s="490"/>
      <c r="DV196" s="490"/>
      <c r="DW196" s="490"/>
      <c r="DX196" s="490"/>
      <c r="DY196" s="490"/>
      <c r="DZ196" s="490"/>
      <c r="EA196" s="490"/>
      <c r="EB196" s="490"/>
      <c r="EC196" s="490"/>
      <c r="ED196" s="490"/>
      <c r="EE196" s="490"/>
      <c r="EF196" s="490"/>
      <c r="EG196" s="490"/>
      <c r="EH196" s="490"/>
      <c r="EI196" s="490"/>
      <c r="EJ196" s="490"/>
      <c r="EK196" s="490"/>
      <c r="EL196" s="490"/>
      <c r="EM196" s="490"/>
      <c r="EN196" s="490"/>
      <c r="EO196" s="490"/>
      <c r="EP196" s="490"/>
      <c r="EQ196" s="490"/>
      <c r="ER196" s="490"/>
      <c r="ES196" s="490"/>
      <c r="ET196" s="490"/>
      <c r="EU196" s="490"/>
      <c r="EV196" s="490"/>
      <c r="EW196" s="490"/>
      <c r="EX196" s="490"/>
      <c r="EY196" s="490"/>
      <c r="EZ196" s="490"/>
      <c r="FA196" s="490"/>
      <c r="FB196" s="490"/>
      <c r="FC196" s="490"/>
      <c r="FD196" s="490"/>
      <c r="FE196" s="490"/>
      <c r="FF196" s="490"/>
      <c r="FG196" s="490"/>
      <c r="FH196" s="490"/>
      <c r="FI196" s="490"/>
      <c r="FJ196" s="490"/>
      <c r="FK196" s="490"/>
      <c r="FL196" s="490"/>
      <c r="FM196" s="490"/>
      <c r="FN196" s="490"/>
      <c r="FO196" s="490"/>
      <c r="FP196" s="490"/>
      <c r="FQ196" s="490"/>
      <c r="FR196" s="490"/>
      <c r="FS196" s="490"/>
      <c r="FT196" s="490"/>
      <c r="FU196" s="490"/>
      <c r="FV196" s="490"/>
      <c r="FW196" s="490"/>
      <c r="FX196" s="490"/>
      <c r="FY196" s="490"/>
      <c r="FZ196" s="490"/>
      <c r="GA196" s="490"/>
      <c r="GB196" s="490"/>
      <c r="GC196" s="490"/>
      <c r="GD196" s="490"/>
      <c r="GE196" s="490"/>
      <c r="GF196" s="490"/>
      <c r="GG196" s="490"/>
      <c r="GH196" s="490"/>
      <c r="GI196" s="490"/>
      <c r="GJ196" s="490"/>
      <c r="GK196" s="490"/>
      <c r="GL196" s="490"/>
      <c r="GM196" s="490"/>
      <c r="GN196" s="490"/>
      <c r="GO196" s="490"/>
      <c r="GP196" s="490"/>
      <c r="GQ196" s="490"/>
      <c r="GR196" s="490"/>
      <c r="GS196" s="490"/>
      <c r="GT196" s="490"/>
      <c r="GU196" s="490"/>
      <c r="GV196" s="490"/>
      <c r="GW196" s="490"/>
      <c r="GX196" s="490"/>
      <c r="GY196" s="490"/>
      <c r="GZ196" s="490"/>
      <c r="HA196" s="490"/>
      <c r="HB196" s="490"/>
      <c r="HC196" s="490"/>
      <c r="HD196" s="490"/>
      <c r="HE196" s="490"/>
      <c r="HF196" s="490"/>
      <c r="HG196" s="490"/>
      <c r="HH196" s="490"/>
      <c r="HI196" s="490"/>
      <c r="HJ196" s="490"/>
      <c r="HK196" s="490"/>
      <c r="HL196" s="490"/>
      <c r="HM196" s="490"/>
      <c r="HN196" s="490"/>
      <c r="HO196" s="490"/>
      <c r="HP196" s="490"/>
      <c r="HQ196" s="490"/>
      <c r="HR196" s="490"/>
      <c r="HS196" s="490"/>
      <c r="HT196" s="490"/>
      <c r="HU196" s="490"/>
      <c r="HV196" s="490"/>
      <c r="HW196" s="490"/>
      <c r="HX196" s="490"/>
      <c r="HY196" s="490"/>
      <c r="HZ196" s="490"/>
      <c r="IA196" s="490"/>
      <c r="IB196" s="490"/>
      <c r="IC196" s="490"/>
      <c r="ID196" s="490"/>
      <c r="IE196" s="490"/>
      <c r="IF196" s="490"/>
      <c r="IG196" s="490"/>
      <c r="IH196" s="490"/>
      <c r="II196" s="490"/>
      <c r="IJ196" s="490"/>
      <c r="IK196" s="490"/>
      <c r="IL196" s="490"/>
    </row>
    <row r="197" spans="1:246" s="487" customFormat="1" ht="21.75" customHeight="1">
      <c r="A197" s="488"/>
      <c r="B197" s="488"/>
      <c r="C197" s="488"/>
      <c r="D197" s="489"/>
      <c r="E197" s="489"/>
      <c r="F197" s="489"/>
      <c r="G197" s="489"/>
      <c r="H197" s="489"/>
      <c r="I197" s="489"/>
      <c r="J197" s="461"/>
      <c r="K197" s="373"/>
      <c r="L197" s="379"/>
      <c r="M197" s="373"/>
      <c r="N197" s="461"/>
      <c r="O197" s="373"/>
      <c r="P197" s="379"/>
      <c r="Q197" s="373"/>
      <c r="R197" s="461"/>
      <c r="S197" s="373"/>
      <c r="T197" s="379"/>
      <c r="U197" s="373"/>
      <c r="V197" s="461"/>
      <c r="W197" s="373"/>
      <c r="X197" s="379"/>
      <c r="Y197" s="373"/>
      <c r="Z197" s="461"/>
      <c r="AA197" s="373"/>
      <c r="AB197" s="379"/>
      <c r="AC197" s="373"/>
      <c r="AD197" s="461"/>
      <c r="AE197" s="373"/>
      <c r="AF197" s="379"/>
      <c r="AG197" s="373"/>
      <c r="AH197" s="461"/>
      <c r="AI197" s="373"/>
      <c r="AJ197" s="379"/>
      <c r="AK197" s="373"/>
      <c r="AL197" s="461"/>
      <c r="AM197" s="373"/>
      <c r="AN197" s="373"/>
      <c r="AO197" s="373"/>
      <c r="AP197" s="490">
        <v>84899.91</v>
      </c>
      <c r="AQ197" s="461"/>
      <c r="AR197" s="490"/>
      <c r="AS197" s="461"/>
      <c r="AT197" s="490"/>
      <c r="AU197" s="490"/>
      <c r="AV197" s="490"/>
      <c r="AW197" s="490"/>
      <c r="AX197" s="490"/>
      <c r="AY197" s="490"/>
      <c r="AZ197" s="490"/>
      <c r="BA197" s="490"/>
      <c r="BB197" s="490"/>
      <c r="BC197" s="490"/>
      <c r="BD197" s="490"/>
      <c r="BE197" s="490"/>
      <c r="BF197" s="490"/>
      <c r="BG197" s="490"/>
      <c r="BH197" s="490"/>
      <c r="BI197" s="490"/>
      <c r="BJ197" s="490"/>
      <c r="BK197" s="490"/>
      <c r="BL197" s="490"/>
      <c r="BM197" s="490"/>
      <c r="BN197" s="490"/>
      <c r="BO197" s="490"/>
      <c r="BP197" s="490"/>
      <c r="BQ197" s="490"/>
      <c r="BR197" s="490"/>
      <c r="BS197" s="490"/>
      <c r="BT197" s="490"/>
      <c r="BU197" s="490"/>
      <c r="BV197" s="490"/>
      <c r="BW197" s="490"/>
      <c r="BX197" s="490"/>
      <c r="BY197" s="490"/>
      <c r="BZ197" s="490"/>
      <c r="CA197" s="490"/>
      <c r="CB197" s="490"/>
      <c r="CC197" s="490"/>
      <c r="CD197" s="490"/>
      <c r="CE197" s="490"/>
      <c r="CF197" s="490"/>
      <c r="CG197" s="490"/>
      <c r="CH197" s="490"/>
      <c r="CI197" s="490"/>
      <c r="CJ197" s="490"/>
      <c r="CK197" s="490"/>
      <c r="CL197" s="490"/>
      <c r="CM197" s="490"/>
      <c r="CN197" s="490"/>
      <c r="CO197" s="490"/>
      <c r="CP197" s="490"/>
      <c r="CQ197" s="490"/>
      <c r="CR197" s="490"/>
      <c r="CS197" s="490"/>
      <c r="CT197" s="490"/>
      <c r="CU197" s="490"/>
      <c r="CV197" s="490"/>
      <c r="CW197" s="490"/>
      <c r="CX197" s="490"/>
      <c r="CY197" s="490"/>
      <c r="CZ197" s="490"/>
      <c r="DA197" s="490"/>
      <c r="DB197" s="490"/>
      <c r="DC197" s="490"/>
      <c r="DD197" s="490"/>
      <c r="DE197" s="490"/>
      <c r="DF197" s="490"/>
      <c r="DG197" s="490"/>
      <c r="DH197" s="490"/>
      <c r="DI197" s="490"/>
      <c r="DJ197" s="490"/>
      <c r="DK197" s="490"/>
      <c r="DL197" s="490"/>
      <c r="DM197" s="490"/>
      <c r="DN197" s="490"/>
      <c r="DO197" s="490"/>
      <c r="DP197" s="490"/>
      <c r="DQ197" s="490"/>
      <c r="DR197" s="490"/>
      <c r="DS197" s="490"/>
      <c r="DT197" s="490"/>
      <c r="DU197" s="490"/>
      <c r="DV197" s="490"/>
      <c r="DW197" s="490"/>
      <c r="DX197" s="490"/>
      <c r="DY197" s="490"/>
      <c r="DZ197" s="490"/>
      <c r="EA197" s="490"/>
      <c r="EB197" s="490"/>
      <c r="EC197" s="490"/>
      <c r="ED197" s="490"/>
      <c r="EE197" s="490"/>
      <c r="EF197" s="490"/>
      <c r="EG197" s="490"/>
      <c r="EH197" s="490"/>
      <c r="EI197" s="490"/>
      <c r="EJ197" s="490"/>
      <c r="EK197" s="490"/>
      <c r="EL197" s="490"/>
      <c r="EM197" s="490"/>
      <c r="EN197" s="490"/>
      <c r="EO197" s="490"/>
      <c r="EP197" s="490"/>
      <c r="EQ197" s="490"/>
      <c r="ER197" s="490"/>
      <c r="ES197" s="490"/>
      <c r="ET197" s="490"/>
      <c r="EU197" s="490"/>
      <c r="EV197" s="490"/>
      <c r="EW197" s="490"/>
      <c r="EX197" s="490"/>
      <c r="EY197" s="490"/>
      <c r="EZ197" s="490"/>
      <c r="FA197" s="490"/>
      <c r="FB197" s="490"/>
      <c r="FC197" s="490"/>
      <c r="FD197" s="490"/>
      <c r="FE197" s="490"/>
      <c r="FF197" s="490"/>
      <c r="FG197" s="490"/>
      <c r="FH197" s="490"/>
      <c r="FI197" s="490"/>
      <c r="FJ197" s="490"/>
      <c r="FK197" s="490"/>
      <c r="FL197" s="490"/>
      <c r="FM197" s="490"/>
      <c r="FN197" s="490"/>
      <c r="FO197" s="490"/>
      <c r="FP197" s="490"/>
      <c r="FQ197" s="490"/>
      <c r="FR197" s="490"/>
      <c r="FS197" s="490"/>
      <c r="FT197" s="490"/>
      <c r="FU197" s="490"/>
      <c r="FV197" s="490"/>
      <c r="FW197" s="490"/>
      <c r="FX197" s="490"/>
      <c r="FY197" s="490"/>
      <c r="FZ197" s="490"/>
      <c r="GA197" s="490"/>
      <c r="GB197" s="490"/>
      <c r="GC197" s="490"/>
      <c r="GD197" s="490"/>
      <c r="GE197" s="490"/>
      <c r="GF197" s="490"/>
      <c r="GG197" s="490"/>
      <c r="GH197" s="490"/>
      <c r="GI197" s="490"/>
      <c r="GJ197" s="490"/>
      <c r="GK197" s="490"/>
      <c r="GL197" s="490"/>
      <c r="GM197" s="490"/>
      <c r="GN197" s="490"/>
      <c r="GO197" s="490"/>
      <c r="GP197" s="490"/>
      <c r="GQ197" s="490"/>
      <c r="GR197" s="490"/>
      <c r="GS197" s="490"/>
      <c r="GT197" s="490"/>
      <c r="GU197" s="490"/>
      <c r="GV197" s="490"/>
      <c r="GW197" s="490"/>
      <c r="GX197" s="490"/>
      <c r="GY197" s="490"/>
      <c r="GZ197" s="490"/>
      <c r="HA197" s="490"/>
      <c r="HB197" s="490"/>
      <c r="HC197" s="490"/>
      <c r="HD197" s="490"/>
      <c r="HE197" s="490"/>
      <c r="HF197" s="490"/>
      <c r="HG197" s="490"/>
      <c r="HH197" s="490"/>
      <c r="HI197" s="490"/>
      <c r="HJ197" s="490"/>
      <c r="HK197" s="490"/>
      <c r="HL197" s="490"/>
      <c r="HM197" s="490"/>
      <c r="HN197" s="490"/>
      <c r="HO197" s="490"/>
      <c r="HP197" s="490"/>
      <c r="HQ197" s="490"/>
      <c r="HR197" s="490"/>
      <c r="HS197" s="490"/>
      <c r="HT197" s="490"/>
      <c r="HU197" s="490"/>
      <c r="HV197" s="490"/>
      <c r="HW197" s="490"/>
      <c r="HX197" s="490"/>
      <c r="HY197" s="490"/>
      <c r="HZ197" s="490"/>
      <c r="IA197" s="490"/>
      <c r="IB197" s="490"/>
      <c r="IC197" s="490"/>
      <c r="ID197" s="490"/>
      <c r="IE197" s="490"/>
      <c r="IF197" s="490"/>
      <c r="IG197" s="490"/>
      <c r="IH197" s="490"/>
      <c r="II197" s="490"/>
      <c r="IJ197" s="490"/>
      <c r="IK197" s="490"/>
      <c r="IL197" s="490"/>
    </row>
    <row r="198" spans="1:246" s="496" customFormat="1" ht="21.75" customHeight="1">
      <c r="A198" s="493" t="s">
        <v>873</v>
      </c>
      <c r="B198" s="500"/>
      <c r="C198" s="500"/>
      <c r="D198" s="501"/>
      <c r="E198" s="501"/>
      <c r="F198" s="501"/>
      <c r="G198" s="501"/>
      <c r="H198" s="501"/>
      <c r="I198" s="501"/>
      <c r="J198" s="495"/>
      <c r="N198" s="495"/>
      <c r="R198" s="495"/>
      <c r="V198" s="495"/>
      <c r="Z198" s="495"/>
      <c r="AD198" s="495"/>
      <c r="AH198" s="495"/>
      <c r="AL198" s="495"/>
      <c r="AP198" s="509">
        <f>AP197-AP193</f>
        <v>14214.778700000054</v>
      </c>
      <c r="AQ198" s="495"/>
      <c r="AS198" s="495"/>
    </row>
    <row r="199" spans="1:246" s="496" customFormat="1" ht="21.75" customHeight="1">
      <c r="A199" s="502" t="s">
        <v>748</v>
      </c>
      <c r="B199" s="502"/>
      <c r="C199" s="502"/>
      <c r="D199" s="502"/>
      <c r="E199" s="502"/>
      <c r="F199" s="502"/>
      <c r="G199" s="502"/>
      <c r="H199" s="502"/>
      <c r="I199" s="502"/>
      <c r="J199" s="495"/>
      <c r="N199" s="495"/>
      <c r="R199" s="495"/>
      <c r="V199" s="495"/>
      <c r="Z199" s="495"/>
      <c r="AD199" s="495"/>
      <c r="AH199" s="495"/>
      <c r="AL199" s="495"/>
      <c r="AQ199" s="495"/>
      <c r="AS199" s="495"/>
    </row>
    <row r="200" spans="1:246" s="487" customFormat="1" ht="21.75" customHeight="1">
      <c r="A200" s="488"/>
      <c r="B200" s="488"/>
      <c r="C200" s="488"/>
      <c r="D200" s="489"/>
      <c r="E200" s="489"/>
      <c r="F200" s="489"/>
      <c r="G200" s="489"/>
      <c r="H200" s="489"/>
      <c r="I200" s="489"/>
      <c r="J200" s="461"/>
      <c r="K200" s="373"/>
      <c r="L200" s="373"/>
      <c r="M200" s="373"/>
      <c r="N200" s="461"/>
      <c r="O200" s="394"/>
      <c r="P200" s="373"/>
      <c r="Q200" s="373"/>
      <c r="R200" s="461"/>
      <c r="S200" s="373"/>
      <c r="T200" s="373"/>
      <c r="U200" s="373"/>
      <c r="V200" s="461"/>
      <c r="W200" s="394"/>
      <c r="X200" s="373"/>
      <c r="Y200" s="373"/>
      <c r="Z200" s="461"/>
      <c r="AA200" s="373"/>
      <c r="AB200" s="373"/>
      <c r="AC200" s="373"/>
      <c r="AD200" s="461"/>
      <c r="AE200" s="394"/>
      <c r="AF200" s="373"/>
      <c r="AG200" s="373"/>
      <c r="AH200" s="461"/>
      <c r="AI200" s="373"/>
      <c r="AJ200" s="373"/>
      <c r="AK200" s="373"/>
      <c r="AL200" s="461"/>
      <c r="AM200" s="373"/>
      <c r="AN200" s="373"/>
      <c r="AO200" s="373"/>
      <c r="AQ200" s="461"/>
      <c r="AS200" s="461"/>
    </row>
    <row r="201" spans="1:246" s="487" customFormat="1" ht="21.75" customHeight="1">
      <c r="A201" s="491"/>
      <c r="B201" s="491"/>
      <c r="C201" s="491"/>
      <c r="D201" s="492"/>
      <c r="E201" s="492"/>
      <c r="F201" s="492"/>
      <c r="G201" s="492"/>
      <c r="H201" s="492"/>
      <c r="I201" s="492"/>
      <c r="J201" s="461"/>
      <c r="K201" s="373"/>
      <c r="L201" s="373"/>
      <c r="M201" s="373"/>
      <c r="N201" s="461"/>
      <c r="O201" s="373"/>
      <c r="P201" s="373"/>
      <c r="Q201" s="373"/>
      <c r="R201" s="461"/>
      <c r="S201" s="373"/>
      <c r="T201" s="373"/>
      <c r="U201" s="373"/>
      <c r="V201" s="461"/>
      <c r="W201" s="373"/>
      <c r="X201" s="373"/>
      <c r="Y201" s="373"/>
      <c r="Z201" s="461"/>
      <c r="AA201" s="373"/>
      <c r="AB201" s="373"/>
      <c r="AC201" s="373"/>
      <c r="AD201" s="461"/>
      <c r="AE201" s="373"/>
      <c r="AF201" s="373"/>
      <c r="AG201" s="373"/>
      <c r="AH201" s="461"/>
      <c r="AI201" s="373"/>
      <c r="AJ201" s="373"/>
      <c r="AK201" s="373"/>
      <c r="AL201" s="461"/>
      <c r="AM201" s="373"/>
      <c r="AN201" s="373"/>
      <c r="AO201" s="373"/>
      <c r="AQ201" s="461"/>
      <c r="AS201" s="461"/>
    </row>
    <row r="202" spans="1:246" s="487" customFormat="1" ht="21.75" customHeight="1">
      <c r="A202" s="491"/>
      <c r="B202" s="491"/>
      <c r="C202" s="491"/>
      <c r="D202" s="492"/>
      <c r="E202" s="492"/>
      <c r="F202" s="492"/>
      <c r="G202" s="492"/>
      <c r="H202" s="492"/>
      <c r="I202" s="492"/>
      <c r="J202" s="461"/>
      <c r="K202" s="373"/>
      <c r="L202" s="373"/>
      <c r="M202" s="373"/>
      <c r="N202" s="461"/>
      <c r="O202" s="373"/>
      <c r="P202" s="373"/>
      <c r="Q202" s="373"/>
      <c r="R202" s="461"/>
      <c r="S202" s="373"/>
      <c r="T202" s="373"/>
      <c r="U202" s="373"/>
      <c r="V202" s="461"/>
      <c r="W202" s="373"/>
      <c r="X202" s="373"/>
      <c r="Y202" s="373"/>
      <c r="Z202" s="461"/>
      <c r="AA202" s="373"/>
      <c r="AB202" s="373"/>
      <c r="AC202" s="373"/>
      <c r="AD202" s="461"/>
      <c r="AE202" s="373"/>
      <c r="AF202" s="373"/>
      <c r="AG202" s="373"/>
      <c r="AH202" s="461"/>
      <c r="AI202" s="373"/>
      <c r="AJ202" s="373"/>
      <c r="AK202" s="373"/>
      <c r="AL202" s="461"/>
      <c r="AM202" s="373"/>
      <c r="AN202" s="373"/>
      <c r="AO202" s="373"/>
      <c r="AQ202" s="461"/>
      <c r="AS202" s="461"/>
    </row>
    <row r="203" spans="1:246" s="496" customFormat="1" ht="21.75" customHeight="1">
      <c r="A203" s="1109" t="s">
        <v>744</v>
      </c>
      <c r="B203" s="1109"/>
      <c r="C203" s="1109"/>
      <c r="D203" s="1109"/>
      <c r="E203" s="1109"/>
      <c r="F203" s="503"/>
      <c r="G203" s="503"/>
      <c r="H203" s="501"/>
      <c r="I203" s="501"/>
      <c r="J203" s="495"/>
      <c r="N203" s="495"/>
      <c r="R203" s="495"/>
      <c r="V203" s="495"/>
      <c r="Z203" s="495"/>
      <c r="AD203" s="495"/>
      <c r="AH203" s="495"/>
      <c r="AL203" s="495"/>
      <c r="AQ203" s="495"/>
      <c r="AS203" s="495"/>
    </row>
    <row r="204" spans="1:246" s="496" customFormat="1" ht="14.25">
      <c r="A204" s="500" t="s">
        <v>745</v>
      </c>
      <c r="B204" s="500"/>
      <c r="C204" s="500"/>
      <c r="D204" s="500"/>
      <c r="E204" s="500"/>
      <c r="F204" s="500"/>
      <c r="G204" s="500"/>
      <c r="H204" s="500"/>
      <c r="I204" s="500"/>
      <c r="J204" s="495"/>
      <c r="N204" s="495"/>
      <c r="R204" s="495"/>
      <c r="V204" s="495"/>
      <c r="Z204" s="495"/>
      <c r="AD204" s="495"/>
      <c r="AH204" s="495"/>
      <c r="AL204" s="495"/>
      <c r="AQ204" s="495"/>
      <c r="AS204" s="495"/>
    </row>
    <row r="205" spans="1:246">
      <c r="K205" s="373"/>
      <c r="L205" s="373"/>
      <c r="M205" s="373"/>
      <c r="O205" s="373"/>
      <c r="P205" s="373"/>
      <c r="Q205" s="373"/>
      <c r="S205" s="373"/>
      <c r="T205" s="373"/>
      <c r="U205" s="373"/>
      <c r="W205" s="373"/>
      <c r="X205" s="373"/>
      <c r="Y205" s="373"/>
      <c r="AA205" s="373"/>
      <c r="AB205" s="373"/>
      <c r="AC205" s="373"/>
      <c r="AE205" s="373"/>
      <c r="AF205" s="373"/>
      <c r="AG205" s="373"/>
      <c r="AI205" s="373"/>
      <c r="AJ205" s="373"/>
      <c r="AK205" s="373"/>
      <c r="AM205" s="373"/>
      <c r="AN205" s="373"/>
      <c r="AO205" s="373"/>
    </row>
    <row r="206" spans="1:246">
      <c r="K206" s="373"/>
      <c r="L206" s="373"/>
      <c r="M206" s="373"/>
      <c r="O206" s="373"/>
      <c r="P206" s="373"/>
      <c r="Q206" s="373"/>
      <c r="S206" s="373"/>
      <c r="T206" s="373"/>
      <c r="U206" s="373"/>
      <c r="W206" s="373"/>
      <c r="X206" s="373"/>
      <c r="Y206" s="373"/>
      <c r="AA206" s="373"/>
      <c r="AB206" s="373"/>
      <c r="AC206" s="373"/>
      <c r="AE206" s="373"/>
      <c r="AF206" s="373"/>
      <c r="AG206" s="373"/>
      <c r="AI206" s="373"/>
      <c r="AJ206" s="373"/>
      <c r="AK206" s="373"/>
      <c r="AM206" s="373"/>
      <c r="AN206" s="373"/>
      <c r="AO206" s="373"/>
    </row>
    <row r="207" spans="1:246">
      <c r="K207" s="373"/>
      <c r="L207" s="373"/>
      <c r="M207" s="373"/>
      <c r="O207" s="373"/>
      <c r="P207" s="373"/>
      <c r="Q207" s="373"/>
      <c r="S207" s="373"/>
      <c r="T207" s="373"/>
      <c r="U207" s="373"/>
      <c r="W207" s="373"/>
      <c r="X207" s="373"/>
      <c r="Y207" s="373"/>
      <c r="AA207" s="373"/>
      <c r="AB207" s="373"/>
      <c r="AC207" s="373"/>
      <c r="AE207" s="373"/>
      <c r="AF207" s="373"/>
      <c r="AG207" s="373"/>
      <c r="AI207" s="373"/>
      <c r="AJ207" s="373"/>
      <c r="AK207" s="373"/>
      <c r="AM207" s="373"/>
      <c r="AN207" s="373"/>
      <c r="AO207" s="373"/>
    </row>
    <row r="208" spans="1:246">
      <c r="K208" s="373"/>
      <c r="L208" s="373"/>
      <c r="M208" s="373"/>
      <c r="O208" s="373"/>
      <c r="P208" s="373"/>
      <c r="Q208" s="373"/>
      <c r="S208" s="373"/>
      <c r="T208" s="373"/>
      <c r="U208" s="373"/>
      <c r="W208" s="373"/>
      <c r="X208" s="373"/>
      <c r="Y208" s="373"/>
      <c r="AA208" s="373"/>
      <c r="AB208" s="373"/>
      <c r="AC208" s="373"/>
      <c r="AE208" s="373"/>
      <c r="AF208" s="373"/>
      <c r="AG208" s="373"/>
      <c r="AI208" s="373"/>
      <c r="AJ208" s="373"/>
      <c r="AK208" s="373"/>
      <c r="AM208" s="373"/>
      <c r="AN208" s="373"/>
      <c r="AO208" s="373"/>
    </row>
    <row r="209" spans="11:41">
      <c r="K209" s="373"/>
      <c r="L209" s="373"/>
      <c r="M209" s="373"/>
      <c r="O209" s="373"/>
      <c r="P209" s="373"/>
      <c r="Q209" s="373"/>
      <c r="S209" s="373"/>
      <c r="T209" s="373"/>
      <c r="U209" s="373"/>
      <c r="W209" s="373"/>
      <c r="X209" s="373"/>
      <c r="Y209" s="373"/>
      <c r="AA209" s="373"/>
      <c r="AB209" s="373"/>
      <c r="AC209" s="373"/>
      <c r="AE209" s="373"/>
      <c r="AF209" s="373"/>
      <c r="AG209" s="373"/>
      <c r="AI209" s="373"/>
      <c r="AJ209" s="373"/>
      <c r="AK209" s="373"/>
      <c r="AM209" s="373"/>
      <c r="AN209" s="373"/>
      <c r="AO209" s="373"/>
    </row>
    <row r="210" spans="11:41">
      <c r="K210" s="373"/>
      <c r="L210" s="373"/>
      <c r="M210" s="373"/>
      <c r="O210" s="373"/>
      <c r="P210" s="373"/>
      <c r="Q210" s="373"/>
      <c r="S210" s="373"/>
      <c r="T210" s="373"/>
      <c r="U210" s="373"/>
      <c r="W210" s="373"/>
      <c r="X210" s="373"/>
      <c r="Y210" s="373"/>
      <c r="AA210" s="373"/>
      <c r="AB210" s="373"/>
      <c r="AC210" s="373"/>
      <c r="AE210" s="373"/>
      <c r="AF210" s="373"/>
      <c r="AG210" s="373"/>
      <c r="AI210" s="373"/>
      <c r="AJ210" s="373"/>
      <c r="AK210" s="373"/>
      <c r="AM210" s="373"/>
      <c r="AN210" s="373"/>
      <c r="AO210" s="373"/>
    </row>
    <row r="211" spans="11:41">
      <c r="K211" s="373"/>
      <c r="L211" s="373"/>
      <c r="M211" s="373"/>
      <c r="O211" s="373"/>
      <c r="P211" s="373"/>
      <c r="Q211" s="373"/>
      <c r="S211" s="373"/>
      <c r="T211" s="373"/>
      <c r="U211" s="373"/>
      <c r="W211" s="373"/>
      <c r="X211" s="373"/>
      <c r="Y211" s="373"/>
      <c r="AA211" s="373"/>
      <c r="AB211" s="373"/>
      <c r="AC211" s="373"/>
      <c r="AE211" s="373"/>
      <c r="AF211" s="373"/>
      <c r="AG211" s="373"/>
      <c r="AI211" s="373"/>
      <c r="AJ211" s="373"/>
      <c r="AK211" s="373"/>
      <c r="AM211" s="373"/>
      <c r="AN211" s="373"/>
      <c r="AO211" s="373"/>
    </row>
    <row r="212" spans="11:41">
      <c r="K212" s="373"/>
      <c r="L212" s="373"/>
      <c r="M212" s="373"/>
      <c r="O212" s="373"/>
      <c r="P212" s="373"/>
      <c r="Q212" s="373"/>
      <c r="S212" s="373"/>
      <c r="T212" s="373"/>
      <c r="U212" s="373"/>
      <c r="W212" s="373"/>
      <c r="X212" s="373"/>
      <c r="Y212" s="373"/>
      <c r="AA212" s="373"/>
      <c r="AB212" s="373"/>
      <c r="AC212" s="373"/>
      <c r="AE212" s="373"/>
      <c r="AF212" s="373"/>
      <c r="AG212" s="373"/>
      <c r="AI212" s="373"/>
      <c r="AJ212" s="373"/>
      <c r="AK212" s="373"/>
      <c r="AM212" s="373"/>
      <c r="AN212" s="373"/>
      <c r="AO212" s="373"/>
    </row>
    <row r="213" spans="11:41">
      <c r="K213" s="373"/>
      <c r="L213" s="373"/>
      <c r="M213" s="373"/>
      <c r="O213" s="373"/>
      <c r="P213" s="373"/>
      <c r="Q213" s="373"/>
      <c r="S213" s="373"/>
      <c r="T213" s="373"/>
      <c r="U213" s="373"/>
      <c r="W213" s="373"/>
      <c r="X213" s="373"/>
      <c r="Y213" s="373"/>
      <c r="AA213" s="373"/>
      <c r="AB213" s="373"/>
      <c r="AC213" s="373"/>
      <c r="AE213" s="373"/>
      <c r="AF213" s="373"/>
      <c r="AG213" s="373"/>
      <c r="AI213" s="373"/>
      <c r="AJ213" s="373"/>
      <c r="AK213" s="373"/>
      <c r="AM213" s="373"/>
      <c r="AN213" s="373"/>
      <c r="AO213" s="373"/>
    </row>
    <row r="214" spans="11:41">
      <c r="K214" s="373"/>
      <c r="L214" s="373"/>
      <c r="M214" s="373"/>
      <c r="O214" s="373"/>
      <c r="P214" s="373"/>
      <c r="Q214" s="373"/>
      <c r="S214" s="373"/>
      <c r="T214" s="373"/>
      <c r="U214" s="373"/>
      <c r="W214" s="373"/>
      <c r="X214" s="373"/>
      <c r="Y214" s="373"/>
      <c r="AA214" s="373"/>
      <c r="AB214" s="373"/>
      <c r="AC214" s="373"/>
      <c r="AE214" s="373"/>
      <c r="AF214" s="373"/>
      <c r="AG214" s="373"/>
      <c r="AI214" s="373"/>
      <c r="AJ214" s="373"/>
      <c r="AK214" s="373"/>
      <c r="AM214" s="373"/>
      <c r="AN214" s="373"/>
      <c r="AO214" s="373"/>
    </row>
    <row r="215" spans="11:41">
      <c r="K215" s="373"/>
      <c r="L215" s="373"/>
      <c r="M215" s="373"/>
      <c r="O215" s="373"/>
      <c r="P215" s="373"/>
      <c r="Q215" s="373"/>
      <c r="S215" s="373"/>
      <c r="T215" s="373"/>
      <c r="U215" s="373"/>
      <c r="W215" s="373"/>
      <c r="X215" s="373"/>
      <c r="Y215" s="373"/>
      <c r="AA215" s="373"/>
      <c r="AB215" s="373"/>
      <c r="AC215" s="373"/>
      <c r="AE215" s="373"/>
      <c r="AF215" s="373"/>
      <c r="AG215" s="373"/>
      <c r="AI215" s="373"/>
      <c r="AJ215" s="373"/>
      <c r="AK215" s="373"/>
      <c r="AM215" s="373"/>
      <c r="AN215" s="373"/>
      <c r="AO215" s="373"/>
    </row>
    <row r="216" spans="11:41">
      <c r="K216" s="373"/>
      <c r="L216" s="373"/>
      <c r="M216" s="373"/>
      <c r="O216" s="373"/>
      <c r="P216" s="373"/>
      <c r="Q216" s="373"/>
      <c r="S216" s="373"/>
      <c r="T216" s="373"/>
      <c r="U216" s="373"/>
      <c r="W216" s="373"/>
      <c r="X216" s="373"/>
      <c r="Y216" s="373"/>
      <c r="AA216" s="373"/>
      <c r="AB216" s="373"/>
      <c r="AC216" s="373"/>
      <c r="AE216" s="373"/>
      <c r="AF216" s="373"/>
      <c r="AG216" s="373"/>
      <c r="AI216" s="373"/>
      <c r="AJ216" s="373"/>
      <c r="AK216" s="373"/>
      <c r="AM216" s="373"/>
      <c r="AN216" s="373"/>
      <c r="AO216" s="373"/>
    </row>
    <row r="217" spans="11:41">
      <c r="K217" s="373"/>
      <c r="L217" s="373"/>
      <c r="M217" s="373"/>
      <c r="O217" s="373"/>
      <c r="P217" s="373"/>
      <c r="Q217" s="373"/>
      <c r="S217" s="373"/>
      <c r="T217" s="373"/>
      <c r="U217" s="373"/>
      <c r="W217" s="373"/>
      <c r="X217" s="373"/>
      <c r="Y217" s="373"/>
      <c r="AA217" s="373"/>
      <c r="AB217" s="373"/>
      <c r="AC217" s="373"/>
      <c r="AE217" s="373"/>
      <c r="AF217" s="373"/>
      <c r="AG217" s="373"/>
      <c r="AI217" s="373"/>
      <c r="AJ217" s="373"/>
      <c r="AK217" s="373"/>
      <c r="AM217" s="373"/>
      <c r="AN217" s="373"/>
      <c r="AO217" s="373"/>
    </row>
    <row r="218" spans="11:41">
      <c r="K218" s="373"/>
      <c r="L218" s="373"/>
      <c r="M218" s="373"/>
      <c r="O218" s="373"/>
      <c r="P218" s="373"/>
      <c r="Q218" s="373"/>
      <c r="S218" s="373"/>
      <c r="T218" s="373"/>
      <c r="U218" s="373"/>
      <c r="W218" s="373"/>
      <c r="X218" s="373"/>
      <c r="Y218" s="373"/>
      <c r="AA218" s="373"/>
      <c r="AB218" s="373"/>
      <c r="AC218" s="373"/>
      <c r="AE218" s="373"/>
      <c r="AF218" s="373"/>
      <c r="AG218" s="373"/>
      <c r="AI218" s="373"/>
      <c r="AJ218" s="373"/>
      <c r="AK218" s="373"/>
      <c r="AM218" s="373"/>
      <c r="AN218" s="373"/>
      <c r="AO218" s="373"/>
    </row>
    <row r="219" spans="11:41">
      <c r="K219" s="373"/>
      <c r="L219" s="373"/>
      <c r="M219" s="373"/>
      <c r="O219" s="373"/>
      <c r="P219" s="373"/>
      <c r="Q219" s="373"/>
      <c r="S219" s="373"/>
      <c r="T219" s="373"/>
      <c r="U219" s="373"/>
      <c r="W219" s="373"/>
      <c r="X219" s="373"/>
      <c r="Y219" s="373"/>
      <c r="AA219" s="373"/>
      <c r="AB219" s="373"/>
      <c r="AC219" s="373"/>
      <c r="AE219" s="373"/>
      <c r="AF219" s="373"/>
      <c r="AG219" s="373"/>
      <c r="AI219" s="373"/>
      <c r="AJ219" s="373"/>
      <c r="AK219" s="373"/>
      <c r="AM219" s="373"/>
      <c r="AN219" s="373"/>
      <c r="AO219" s="373"/>
    </row>
    <row r="220" spans="11:41">
      <c r="K220" s="373"/>
      <c r="L220" s="373"/>
      <c r="M220" s="373"/>
      <c r="O220" s="373"/>
      <c r="P220" s="373"/>
      <c r="Q220" s="373"/>
      <c r="S220" s="373"/>
      <c r="T220" s="373"/>
      <c r="U220" s="373"/>
      <c r="W220" s="373"/>
      <c r="X220" s="373"/>
      <c r="Y220" s="373"/>
      <c r="AA220" s="373"/>
      <c r="AB220" s="373"/>
      <c r="AC220" s="373"/>
      <c r="AE220" s="373"/>
      <c r="AF220" s="373"/>
      <c r="AG220" s="373"/>
      <c r="AI220" s="373"/>
      <c r="AJ220" s="373"/>
      <c r="AK220" s="373"/>
      <c r="AM220" s="373"/>
      <c r="AN220" s="373"/>
      <c r="AO220" s="373"/>
    </row>
    <row r="221" spans="11:41">
      <c r="K221" s="373"/>
      <c r="L221" s="373"/>
      <c r="M221" s="373"/>
      <c r="O221" s="373"/>
      <c r="P221" s="373"/>
      <c r="Q221" s="373"/>
      <c r="S221" s="373"/>
      <c r="T221" s="373"/>
      <c r="U221" s="373"/>
      <c r="W221" s="373"/>
      <c r="X221" s="373"/>
      <c r="Y221" s="373"/>
      <c r="AA221" s="373"/>
      <c r="AB221" s="373"/>
      <c r="AC221" s="373"/>
      <c r="AE221" s="373"/>
      <c r="AF221" s="373"/>
      <c r="AG221" s="373"/>
      <c r="AI221" s="373"/>
      <c r="AJ221" s="373"/>
      <c r="AK221" s="373"/>
      <c r="AM221" s="373"/>
      <c r="AN221" s="373"/>
      <c r="AO221" s="373"/>
    </row>
    <row r="222" spans="11:41">
      <c r="K222" s="373"/>
      <c r="L222" s="373"/>
      <c r="M222" s="373"/>
      <c r="O222" s="373"/>
      <c r="P222" s="373"/>
      <c r="Q222" s="373"/>
      <c r="S222" s="373"/>
      <c r="T222" s="373"/>
      <c r="U222" s="373"/>
      <c r="W222" s="373"/>
      <c r="X222" s="373"/>
      <c r="Y222" s="373"/>
      <c r="AA222" s="373"/>
      <c r="AB222" s="373"/>
      <c r="AC222" s="373"/>
      <c r="AE222" s="373"/>
      <c r="AF222" s="373"/>
      <c r="AG222" s="373"/>
      <c r="AI222" s="373"/>
      <c r="AJ222" s="373"/>
      <c r="AK222" s="373"/>
      <c r="AM222" s="373"/>
      <c r="AN222" s="373"/>
      <c r="AO222" s="373"/>
    </row>
    <row r="223" spans="11:41">
      <c r="K223" s="373"/>
      <c r="L223" s="373"/>
      <c r="M223" s="373"/>
      <c r="O223" s="373"/>
      <c r="P223" s="373"/>
      <c r="Q223" s="373"/>
      <c r="S223" s="373"/>
      <c r="T223" s="373"/>
      <c r="U223" s="373"/>
      <c r="W223" s="373"/>
      <c r="X223" s="373"/>
      <c r="Y223" s="373"/>
      <c r="AA223" s="373"/>
      <c r="AB223" s="373"/>
      <c r="AC223" s="373"/>
      <c r="AE223" s="373"/>
      <c r="AF223" s="373"/>
      <c r="AG223" s="373"/>
      <c r="AI223" s="373"/>
      <c r="AJ223" s="373"/>
      <c r="AK223" s="373"/>
      <c r="AM223" s="373"/>
      <c r="AN223" s="373"/>
      <c r="AO223" s="373"/>
    </row>
    <row r="224" spans="11:41">
      <c r="K224" s="373"/>
      <c r="L224" s="373"/>
      <c r="M224" s="373"/>
      <c r="O224" s="373"/>
      <c r="P224" s="373"/>
      <c r="Q224" s="373"/>
      <c r="S224" s="373"/>
      <c r="T224" s="373"/>
      <c r="U224" s="373"/>
      <c r="W224" s="373"/>
      <c r="X224" s="373"/>
      <c r="Y224" s="373"/>
      <c r="AA224" s="373"/>
      <c r="AB224" s="373"/>
      <c r="AC224" s="373"/>
      <c r="AE224" s="373"/>
      <c r="AF224" s="373"/>
      <c r="AG224" s="373"/>
      <c r="AI224" s="373"/>
      <c r="AJ224" s="373"/>
      <c r="AK224" s="373"/>
      <c r="AM224" s="373"/>
      <c r="AN224" s="373"/>
      <c r="AO224" s="373"/>
    </row>
    <row r="225" spans="11:41">
      <c r="K225" s="373"/>
      <c r="L225" s="373"/>
      <c r="M225" s="373"/>
      <c r="O225" s="373"/>
      <c r="P225" s="373"/>
      <c r="Q225" s="373"/>
      <c r="S225" s="373"/>
      <c r="T225" s="373"/>
      <c r="U225" s="373"/>
      <c r="W225" s="373"/>
      <c r="X225" s="373"/>
      <c r="Y225" s="373"/>
      <c r="AA225" s="373"/>
      <c r="AB225" s="373"/>
      <c r="AC225" s="373"/>
      <c r="AE225" s="373"/>
      <c r="AF225" s="373"/>
      <c r="AG225" s="373"/>
      <c r="AI225" s="373"/>
      <c r="AJ225" s="373"/>
      <c r="AK225" s="373"/>
      <c r="AM225" s="373"/>
      <c r="AN225" s="373"/>
      <c r="AO225" s="373"/>
    </row>
    <row r="226" spans="11:41">
      <c r="K226" s="373"/>
      <c r="L226" s="373"/>
      <c r="M226" s="373"/>
      <c r="O226" s="373"/>
      <c r="P226" s="373"/>
      <c r="Q226" s="373"/>
      <c r="S226" s="373"/>
      <c r="T226" s="373"/>
      <c r="U226" s="373"/>
      <c r="W226" s="373"/>
      <c r="X226" s="373"/>
      <c r="Y226" s="373"/>
      <c r="AA226" s="373"/>
      <c r="AB226" s="373"/>
      <c r="AC226" s="373"/>
      <c r="AE226" s="373"/>
      <c r="AF226" s="373"/>
      <c r="AG226" s="373"/>
      <c r="AI226" s="373"/>
      <c r="AJ226" s="373"/>
      <c r="AK226" s="373"/>
      <c r="AM226" s="373"/>
      <c r="AN226" s="373"/>
      <c r="AO226" s="373"/>
    </row>
    <row r="227" spans="11:41">
      <c r="K227" s="373"/>
      <c r="L227" s="373"/>
      <c r="M227" s="373"/>
      <c r="O227" s="373"/>
      <c r="P227" s="373"/>
      <c r="Q227" s="373"/>
      <c r="S227" s="373"/>
      <c r="T227" s="373"/>
      <c r="U227" s="373"/>
      <c r="W227" s="373"/>
      <c r="X227" s="373"/>
      <c r="Y227" s="373"/>
      <c r="AA227" s="373"/>
      <c r="AB227" s="373"/>
      <c r="AC227" s="373"/>
      <c r="AE227" s="373"/>
      <c r="AF227" s="373"/>
      <c r="AG227" s="373"/>
      <c r="AI227" s="373"/>
      <c r="AJ227" s="373"/>
      <c r="AK227" s="373"/>
      <c r="AM227" s="373"/>
      <c r="AN227" s="373"/>
      <c r="AO227" s="373"/>
    </row>
    <row r="228" spans="11:41">
      <c r="K228" s="373"/>
      <c r="L228" s="373"/>
      <c r="M228" s="373"/>
      <c r="O228" s="373"/>
      <c r="P228" s="373"/>
      <c r="Q228" s="373"/>
      <c r="S228" s="373"/>
      <c r="T228" s="373"/>
      <c r="U228" s="373"/>
      <c r="W228" s="373"/>
      <c r="X228" s="373"/>
      <c r="Y228" s="373"/>
      <c r="AA228" s="373"/>
      <c r="AB228" s="373"/>
      <c r="AC228" s="373"/>
      <c r="AE228" s="373"/>
      <c r="AF228" s="373"/>
      <c r="AG228" s="373"/>
      <c r="AI228" s="373"/>
      <c r="AJ228" s="373"/>
      <c r="AK228" s="373"/>
      <c r="AM228" s="373"/>
      <c r="AN228" s="373"/>
      <c r="AO228" s="373"/>
    </row>
    <row r="229" spans="11:41">
      <c r="K229" s="373"/>
      <c r="L229" s="373"/>
      <c r="M229" s="373"/>
      <c r="O229" s="373"/>
      <c r="P229" s="373"/>
      <c r="Q229" s="373"/>
      <c r="S229" s="373"/>
      <c r="T229" s="373"/>
      <c r="U229" s="373"/>
      <c r="W229" s="373"/>
      <c r="X229" s="373"/>
      <c r="Y229" s="373"/>
      <c r="AA229" s="373"/>
      <c r="AB229" s="373"/>
      <c r="AC229" s="373"/>
      <c r="AE229" s="373"/>
      <c r="AF229" s="373"/>
      <c r="AG229" s="373"/>
      <c r="AI229" s="373"/>
      <c r="AJ229" s="373"/>
      <c r="AK229" s="373"/>
      <c r="AM229" s="373"/>
      <c r="AN229" s="373"/>
      <c r="AO229" s="373"/>
    </row>
    <row r="230" spans="11:41">
      <c r="K230" s="373"/>
      <c r="L230" s="373"/>
      <c r="M230" s="373"/>
      <c r="O230" s="373"/>
      <c r="P230" s="373"/>
      <c r="Q230" s="373"/>
      <c r="S230" s="373"/>
      <c r="T230" s="373"/>
      <c r="U230" s="373"/>
      <c r="W230" s="373"/>
      <c r="X230" s="373"/>
      <c r="Y230" s="373"/>
      <c r="AA230" s="373"/>
      <c r="AB230" s="373"/>
      <c r="AC230" s="373"/>
      <c r="AE230" s="373"/>
      <c r="AF230" s="373"/>
      <c r="AG230" s="373"/>
      <c r="AI230" s="373"/>
      <c r="AJ230" s="373"/>
      <c r="AK230" s="373"/>
      <c r="AM230" s="373"/>
      <c r="AN230" s="373"/>
      <c r="AO230" s="373"/>
    </row>
    <row r="231" spans="11:41">
      <c r="K231" s="373"/>
      <c r="L231" s="373"/>
      <c r="M231" s="373"/>
      <c r="O231" s="373"/>
      <c r="P231" s="373"/>
      <c r="Q231" s="373"/>
      <c r="S231" s="373"/>
      <c r="T231" s="373"/>
      <c r="U231" s="373"/>
      <c r="W231" s="373"/>
      <c r="X231" s="373"/>
      <c r="Y231" s="373"/>
      <c r="AA231" s="373"/>
      <c r="AB231" s="373"/>
      <c r="AC231" s="373"/>
      <c r="AE231" s="373"/>
      <c r="AF231" s="373"/>
      <c r="AG231" s="373"/>
      <c r="AI231" s="373"/>
      <c r="AJ231" s="373"/>
      <c r="AK231" s="373"/>
      <c r="AM231" s="373"/>
      <c r="AN231" s="373"/>
      <c r="AO231" s="373"/>
    </row>
    <row r="232" spans="11:41">
      <c r="K232" s="373"/>
      <c r="L232" s="373"/>
      <c r="M232" s="373"/>
      <c r="O232" s="373"/>
      <c r="P232" s="373"/>
      <c r="Q232" s="373"/>
      <c r="S232" s="373"/>
      <c r="T232" s="373"/>
      <c r="U232" s="373"/>
      <c r="W232" s="373"/>
      <c r="X232" s="373"/>
      <c r="Y232" s="373"/>
      <c r="AA232" s="373"/>
      <c r="AB232" s="373"/>
      <c r="AC232" s="373"/>
      <c r="AE232" s="373"/>
      <c r="AF232" s="373"/>
      <c r="AG232" s="373"/>
      <c r="AI232" s="373"/>
      <c r="AJ232" s="373"/>
      <c r="AK232" s="373"/>
      <c r="AM232" s="373"/>
      <c r="AN232" s="373"/>
      <c r="AO232" s="373"/>
    </row>
    <row r="233" spans="11:41">
      <c r="K233" s="373"/>
      <c r="L233" s="373"/>
      <c r="M233" s="373"/>
      <c r="O233" s="373"/>
      <c r="P233" s="373"/>
      <c r="Q233" s="373"/>
      <c r="S233" s="373"/>
      <c r="T233" s="373"/>
      <c r="U233" s="373"/>
      <c r="W233" s="373"/>
      <c r="X233" s="373"/>
      <c r="Y233" s="373"/>
      <c r="AA233" s="373"/>
      <c r="AB233" s="373"/>
      <c r="AC233" s="373"/>
      <c r="AE233" s="373"/>
      <c r="AF233" s="373"/>
      <c r="AG233" s="373"/>
      <c r="AI233" s="373"/>
      <c r="AJ233" s="373"/>
      <c r="AK233" s="373"/>
      <c r="AM233" s="373"/>
      <c r="AN233" s="373"/>
      <c r="AO233" s="373"/>
    </row>
    <row r="234" spans="11:41">
      <c r="K234" s="373"/>
      <c r="L234" s="373"/>
      <c r="M234" s="373"/>
      <c r="O234" s="373"/>
      <c r="P234" s="373"/>
      <c r="Q234" s="373"/>
      <c r="S234" s="373"/>
      <c r="T234" s="373"/>
      <c r="U234" s="373"/>
      <c r="W234" s="373"/>
      <c r="X234" s="373"/>
      <c r="Y234" s="373"/>
      <c r="AA234" s="373"/>
      <c r="AB234" s="373"/>
      <c r="AC234" s="373"/>
      <c r="AE234" s="373"/>
      <c r="AF234" s="373"/>
      <c r="AG234" s="373"/>
      <c r="AI234" s="373"/>
      <c r="AJ234" s="373"/>
      <c r="AK234" s="373"/>
      <c r="AM234" s="373"/>
      <c r="AN234" s="373"/>
      <c r="AO234" s="373"/>
    </row>
    <row r="235" spans="11:41">
      <c r="K235" s="373"/>
      <c r="L235" s="373"/>
      <c r="M235" s="373"/>
      <c r="O235" s="373"/>
      <c r="P235" s="373"/>
      <c r="Q235" s="373"/>
      <c r="S235" s="373"/>
      <c r="T235" s="373"/>
      <c r="U235" s="373"/>
      <c r="W235" s="373"/>
      <c r="X235" s="373"/>
      <c r="Y235" s="373"/>
      <c r="AA235" s="373"/>
      <c r="AB235" s="373"/>
      <c r="AC235" s="373"/>
      <c r="AE235" s="373"/>
      <c r="AF235" s="373"/>
      <c r="AG235" s="373"/>
      <c r="AI235" s="373"/>
      <c r="AJ235" s="373"/>
      <c r="AK235" s="373"/>
      <c r="AM235" s="373"/>
      <c r="AN235" s="373"/>
      <c r="AO235" s="373"/>
    </row>
    <row r="236" spans="11:41">
      <c r="K236" s="373"/>
      <c r="L236" s="373"/>
      <c r="M236" s="373"/>
      <c r="O236" s="373"/>
      <c r="P236" s="373"/>
      <c r="Q236" s="373"/>
      <c r="S236" s="373"/>
      <c r="T236" s="373"/>
      <c r="U236" s="373"/>
      <c r="W236" s="373"/>
      <c r="X236" s="373"/>
      <c r="Y236" s="373"/>
      <c r="AA236" s="373"/>
      <c r="AB236" s="373"/>
      <c r="AC236" s="373"/>
      <c r="AE236" s="373"/>
      <c r="AF236" s="373"/>
      <c r="AG236" s="373"/>
      <c r="AI236" s="373"/>
      <c r="AJ236" s="373"/>
      <c r="AK236" s="373"/>
      <c r="AM236" s="373"/>
      <c r="AN236" s="373"/>
      <c r="AO236" s="373"/>
    </row>
    <row r="237" spans="11:41">
      <c r="K237" s="373"/>
      <c r="L237" s="373"/>
      <c r="M237" s="373"/>
      <c r="O237" s="373"/>
      <c r="P237" s="373"/>
      <c r="Q237" s="373"/>
      <c r="S237" s="373"/>
      <c r="T237" s="373"/>
      <c r="U237" s="373"/>
      <c r="W237" s="373"/>
      <c r="X237" s="373"/>
      <c r="Y237" s="373"/>
      <c r="AA237" s="373"/>
      <c r="AB237" s="373"/>
      <c r="AC237" s="373"/>
      <c r="AE237" s="373"/>
      <c r="AF237" s="373"/>
      <c r="AG237" s="373"/>
      <c r="AI237" s="373"/>
      <c r="AJ237" s="373"/>
      <c r="AK237" s="373"/>
      <c r="AM237" s="373"/>
      <c r="AN237" s="373"/>
      <c r="AO237" s="373"/>
    </row>
    <row r="238" spans="11:41">
      <c r="K238" s="373"/>
      <c r="L238" s="373"/>
      <c r="M238" s="373"/>
      <c r="O238" s="373"/>
      <c r="P238" s="373"/>
      <c r="Q238" s="373"/>
      <c r="S238" s="373"/>
      <c r="T238" s="373"/>
      <c r="U238" s="373"/>
      <c r="W238" s="373"/>
      <c r="X238" s="373"/>
      <c r="Y238" s="373"/>
      <c r="AA238" s="373"/>
      <c r="AB238" s="373"/>
      <c r="AC238" s="373"/>
      <c r="AE238" s="373"/>
      <c r="AF238" s="373"/>
      <c r="AG238" s="373"/>
      <c r="AI238" s="373"/>
      <c r="AJ238" s="373"/>
      <c r="AK238" s="373"/>
      <c r="AM238" s="373"/>
      <c r="AN238" s="373"/>
      <c r="AO238" s="373"/>
    </row>
    <row r="239" spans="11:41">
      <c r="K239" s="373"/>
      <c r="L239" s="373"/>
      <c r="M239" s="373"/>
      <c r="O239" s="373"/>
      <c r="P239" s="373"/>
      <c r="Q239" s="373"/>
      <c r="S239" s="373"/>
      <c r="T239" s="373"/>
      <c r="U239" s="373"/>
      <c r="W239" s="373"/>
      <c r="X239" s="373"/>
      <c r="Y239" s="373"/>
      <c r="AA239" s="373"/>
      <c r="AB239" s="373"/>
      <c r="AC239" s="373"/>
      <c r="AE239" s="373"/>
      <c r="AF239" s="373"/>
      <c r="AG239" s="373"/>
      <c r="AI239" s="373"/>
      <c r="AJ239" s="373"/>
      <c r="AK239" s="373"/>
      <c r="AM239" s="373"/>
      <c r="AN239" s="373"/>
      <c r="AO239" s="373"/>
    </row>
    <row r="240" spans="11:41">
      <c r="K240" s="373"/>
      <c r="L240" s="373"/>
      <c r="M240" s="373"/>
      <c r="O240" s="373"/>
      <c r="P240" s="373"/>
      <c r="Q240" s="373"/>
      <c r="S240" s="373"/>
      <c r="T240" s="373"/>
      <c r="U240" s="373"/>
      <c r="W240" s="373"/>
      <c r="X240" s="373"/>
      <c r="Y240" s="373"/>
      <c r="AA240" s="373"/>
      <c r="AB240" s="373"/>
      <c r="AC240" s="373"/>
      <c r="AE240" s="373"/>
      <c r="AF240" s="373"/>
      <c r="AG240" s="373"/>
      <c r="AI240" s="373"/>
      <c r="AJ240" s="373"/>
      <c r="AK240" s="373"/>
      <c r="AM240" s="373"/>
      <c r="AN240" s="373"/>
      <c r="AO240" s="373"/>
    </row>
    <row r="241" spans="11:41">
      <c r="K241" s="373"/>
      <c r="L241" s="373"/>
      <c r="M241" s="373"/>
      <c r="O241" s="373"/>
      <c r="P241" s="373"/>
      <c r="Q241" s="373"/>
      <c r="S241" s="373"/>
      <c r="T241" s="373"/>
      <c r="U241" s="373"/>
      <c r="W241" s="373"/>
      <c r="X241" s="373"/>
      <c r="Y241" s="373"/>
      <c r="AA241" s="373"/>
      <c r="AB241" s="373"/>
      <c r="AC241" s="373"/>
      <c r="AE241" s="373"/>
      <c r="AF241" s="373"/>
      <c r="AG241" s="373"/>
      <c r="AI241" s="373"/>
      <c r="AJ241" s="373"/>
      <c r="AK241" s="373"/>
      <c r="AM241" s="373"/>
      <c r="AN241" s="373"/>
      <c r="AO241" s="373"/>
    </row>
    <row r="242" spans="11:41">
      <c r="K242" s="373"/>
      <c r="L242" s="373"/>
      <c r="M242" s="373"/>
      <c r="O242" s="373"/>
      <c r="P242" s="373"/>
      <c r="Q242" s="373"/>
      <c r="S242" s="373"/>
      <c r="T242" s="373"/>
      <c r="U242" s="373"/>
      <c r="W242" s="373"/>
      <c r="X242" s="373"/>
      <c r="Y242" s="373"/>
      <c r="AA242" s="373"/>
      <c r="AB242" s="373"/>
      <c r="AC242" s="373"/>
      <c r="AE242" s="373"/>
      <c r="AF242" s="373"/>
      <c r="AG242" s="373"/>
      <c r="AI242" s="373"/>
      <c r="AJ242" s="373"/>
      <c r="AK242" s="373"/>
      <c r="AM242" s="373"/>
      <c r="AN242" s="373"/>
      <c r="AO242" s="373"/>
    </row>
    <row r="243" spans="11:41">
      <c r="K243" s="373"/>
      <c r="L243" s="373"/>
      <c r="M243" s="373"/>
      <c r="O243" s="373"/>
      <c r="P243" s="373"/>
      <c r="Q243" s="373"/>
      <c r="S243" s="373"/>
      <c r="T243" s="373"/>
      <c r="U243" s="373"/>
      <c r="W243" s="373"/>
      <c r="X243" s="373"/>
      <c r="Y243" s="373"/>
      <c r="AA243" s="373"/>
      <c r="AB243" s="373"/>
      <c r="AC243" s="373"/>
      <c r="AE243" s="373"/>
      <c r="AF243" s="373"/>
      <c r="AG243" s="373"/>
      <c r="AI243" s="373"/>
      <c r="AJ243" s="373"/>
      <c r="AK243" s="373"/>
      <c r="AM243" s="373"/>
      <c r="AN243" s="373"/>
      <c r="AO243" s="373"/>
    </row>
    <row r="244" spans="11:41">
      <c r="K244" s="373"/>
      <c r="L244" s="373"/>
      <c r="M244" s="373"/>
      <c r="O244" s="373"/>
      <c r="P244" s="373"/>
      <c r="Q244" s="373"/>
      <c r="S244" s="373"/>
      <c r="T244" s="373"/>
      <c r="U244" s="373"/>
      <c r="W244" s="373"/>
      <c r="X244" s="373"/>
      <c r="Y244" s="373"/>
      <c r="AA244" s="373"/>
      <c r="AB244" s="373"/>
      <c r="AC244" s="373"/>
      <c r="AE244" s="373"/>
      <c r="AF244" s="373"/>
      <c r="AG244" s="373"/>
      <c r="AI244" s="373"/>
      <c r="AJ244" s="373"/>
      <c r="AK244" s="373"/>
      <c r="AM244" s="373"/>
      <c r="AN244" s="373"/>
      <c r="AO244" s="373"/>
    </row>
    <row r="245" spans="11:41">
      <c r="K245" s="373"/>
      <c r="L245" s="373"/>
      <c r="M245" s="373"/>
      <c r="O245" s="373"/>
      <c r="P245" s="373"/>
      <c r="Q245" s="373"/>
      <c r="S245" s="373"/>
      <c r="T245" s="373"/>
      <c r="U245" s="373"/>
      <c r="W245" s="373"/>
      <c r="X245" s="373"/>
      <c r="Y245" s="373"/>
      <c r="AA245" s="373"/>
      <c r="AB245" s="373"/>
      <c r="AC245" s="373"/>
      <c r="AE245" s="373"/>
      <c r="AF245" s="373"/>
      <c r="AG245" s="373"/>
      <c r="AI245" s="373"/>
      <c r="AJ245" s="373"/>
      <c r="AK245" s="373"/>
      <c r="AM245" s="373"/>
      <c r="AN245" s="373"/>
      <c r="AO245" s="373"/>
    </row>
    <row r="246" spans="11:41">
      <c r="K246" s="373"/>
      <c r="L246" s="373"/>
      <c r="M246" s="373"/>
      <c r="O246" s="373"/>
      <c r="P246" s="373"/>
      <c r="Q246" s="373"/>
      <c r="S246" s="373"/>
      <c r="T246" s="373"/>
      <c r="U246" s="373"/>
      <c r="W246" s="373"/>
      <c r="X246" s="373"/>
      <c r="Y246" s="373"/>
      <c r="AA246" s="373"/>
      <c r="AB246" s="373"/>
      <c r="AC246" s="373"/>
      <c r="AE246" s="373"/>
      <c r="AF246" s="373"/>
      <c r="AG246" s="373"/>
      <c r="AI246" s="373"/>
      <c r="AJ246" s="373"/>
      <c r="AK246" s="373"/>
      <c r="AM246" s="373"/>
      <c r="AN246" s="373"/>
      <c r="AO246" s="373"/>
    </row>
    <row r="247" spans="11:41">
      <c r="K247" s="373"/>
      <c r="L247" s="373"/>
      <c r="M247" s="373"/>
      <c r="O247" s="373"/>
      <c r="P247" s="373"/>
      <c r="Q247" s="373"/>
      <c r="S247" s="373"/>
      <c r="T247" s="373"/>
      <c r="U247" s="373"/>
      <c r="W247" s="373"/>
      <c r="X247" s="373"/>
      <c r="Y247" s="373"/>
      <c r="AA247" s="373"/>
      <c r="AB247" s="373"/>
      <c r="AC247" s="373"/>
      <c r="AE247" s="373"/>
      <c r="AF247" s="373"/>
      <c r="AG247" s="373"/>
      <c r="AI247" s="373"/>
      <c r="AJ247" s="373"/>
      <c r="AK247" s="373"/>
      <c r="AM247" s="373"/>
      <c r="AN247" s="373"/>
      <c r="AO247" s="373"/>
    </row>
    <row r="248" spans="11:41">
      <c r="K248" s="373"/>
      <c r="L248" s="373"/>
      <c r="M248" s="373"/>
      <c r="O248" s="373"/>
      <c r="P248" s="373"/>
      <c r="Q248" s="373"/>
      <c r="S248" s="373"/>
      <c r="T248" s="373"/>
      <c r="U248" s="373"/>
      <c r="W248" s="373"/>
      <c r="X248" s="373"/>
      <c r="Y248" s="373"/>
      <c r="AA248" s="373"/>
      <c r="AB248" s="373"/>
      <c r="AC248" s="373"/>
      <c r="AE248" s="373"/>
      <c r="AF248" s="373"/>
      <c r="AG248" s="373"/>
      <c r="AI248" s="373"/>
      <c r="AJ248" s="373"/>
      <c r="AK248" s="373"/>
      <c r="AM248" s="373"/>
      <c r="AN248" s="373"/>
      <c r="AO248" s="373"/>
    </row>
    <row r="249" spans="11:41">
      <c r="K249" s="373"/>
      <c r="L249" s="373"/>
      <c r="M249" s="373"/>
      <c r="O249" s="373"/>
      <c r="P249" s="373"/>
      <c r="Q249" s="373"/>
      <c r="S249" s="373"/>
      <c r="T249" s="373"/>
      <c r="U249" s="373"/>
      <c r="W249" s="373"/>
      <c r="X249" s="373"/>
      <c r="Y249" s="373"/>
      <c r="AA249" s="373"/>
      <c r="AB249" s="373"/>
      <c r="AC249" s="373"/>
      <c r="AE249" s="373"/>
      <c r="AF249" s="373"/>
      <c r="AG249" s="373"/>
      <c r="AI249" s="373"/>
      <c r="AJ249" s="373"/>
      <c r="AK249" s="373"/>
      <c r="AM249" s="373"/>
      <c r="AN249" s="373"/>
      <c r="AO249" s="373"/>
    </row>
    <row r="250" spans="11:41">
      <c r="K250" s="373"/>
      <c r="L250" s="373"/>
      <c r="M250" s="373"/>
      <c r="O250" s="373"/>
      <c r="P250" s="373"/>
      <c r="Q250" s="373"/>
      <c r="S250" s="373"/>
      <c r="T250" s="373"/>
      <c r="U250" s="373"/>
      <c r="W250" s="373"/>
      <c r="X250" s="373"/>
      <c r="Y250" s="373"/>
      <c r="AA250" s="373"/>
      <c r="AB250" s="373"/>
      <c r="AC250" s="373"/>
      <c r="AE250" s="373"/>
      <c r="AF250" s="373"/>
      <c r="AG250" s="373"/>
      <c r="AI250" s="373"/>
      <c r="AJ250" s="373"/>
      <c r="AK250" s="373"/>
      <c r="AM250" s="373"/>
      <c r="AN250" s="373"/>
      <c r="AO250" s="373"/>
    </row>
    <row r="251" spans="11:41">
      <c r="K251" s="373"/>
      <c r="L251" s="373"/>
      <c r="M251" s="373"/>
      <c r="O251" s="373"/>
      <c r="P251" s="373"/>
      <c r="Q251" s="373"/>
      <c r="S251" s="373"/>
      <c r="T251" s="373"/>
      <c r="U251" s="373"/>
      <c r="W251" s="373"/>
      <c r="X251" s="373"/>
      <c r="Y251" s="373"/>
      <c r="AA251" s="373"/>
      <c r="AB251" s="373"/>
      <c r="AC251" s="373"/>
      <c r="AE251" s="373"/>
      <c r="AF251" s="373"/>
      <c r="AG251" s="373"/>
      <c r="AI251" s="373"/>
      <c r="AJ251" s="373"/>
      <c r="AK251" s="373"/>
      <c r="AM251" s="373"/>
      <c r="AN251" s="373"/>
      <c r="AO251" s="373"/>
    </row>
    <row r="252" spans="11:41">
      <c r="K252" s="373"/>
      <c r="L252" s="373"/>
      <c r="M252" s="373"/>
      <c r="O252" s="373"/>
      <c r="P252" s="373"/>
      <c r="Q252" s="373"/>
      <c r="S252" s="373"/>
      <c r="T252" s="373"/>
      <c r="U252" s="373"/>
      <c r="W252" s="373"/>
      <c r="X252" s="373"/>
      <c r="Y252" s="373"/>
      <c r="AA252" s="373"/>
      <c r="AB252" s="373"/>
      <c r="AC252" s="373"/>
      <c r="AE252" s="373"/>
      <c r="AF252" s="373"/>
      <c r="AG252" s="373"/>
      <c r="AI252" s="373"/>
      <c r="AJ252" s="373"/>
      <c r="AK252" s="373"/>
      <c r="AM252" s="373"/>
      <c r="AN252" s="373"/>
      <c r="AO252" s="373"/>
    </row>
    <row r="253" spans="11:41">
      <c r="K253" s="373"/>
      <c r="L253" s="373"/>
      <c r="M253" s="373"/>
      <c r="O253" s="373"/>
      <c r="P253" s="373"/>
      <c r="Q253" s="373"/>
      <c r="S253" s="373"/>
      <c r="T253" s="373"/>
      <c r="U253" s="373"/>
      <c r="W253" s="373"/>
      <c r="X253" s="373"/>
      <c r="Y253" s="373"/>
      <c r="AA253" s="373"/>
      <c r="AB253" s="373"/>
      <c r="AC253" s="373"/>
      <c r="AE253" s="373"/>
      <c r="AF253" s="373"/>
      <c r="AG253" s="373"/>
      <c r="AI253" s="373"/>
      <c r="AJ253" s="373"/>
      <c r="AK253" s="373"/>
      <c r="AM253" s="373"/>
      <c r="AN253" s="373"/>
      <c r="AO253" s="373"/>
    </row>
    <row r="254" spans="11:41">
      <c r="K254" s="373"/>
      <c r="L254" s="373"/>
      <c r="M254" s="373"/>
      <c r="O254" s="373"/>
      <c r="P254" s="373"/>
      <c r="Q254" s="373"/>
      <c r="S254" s="373"/>
      <c r="T254" s="373"/>
      <c r="U254" s="373"/>
      <c r="W254" s="373"/>
      <c r="X254" s="373"/>
      <c r="Y254" s="373"/>
      <c r="AA254" s="373"/>
      <c r="AB254" s="373"/>
      <c r="AC254" s="373"/>
      <c r="AE254" s="373"/>
      <c r="AF254" s="373"/>
      <c r="AG254" s="373"/>
      <c r="AI254" s="373"/>
      <c r="AJ254" s="373"/>
      <c r="AK254" s="373"/>
      <c r="AM254" s="373"/>
      <c r="AN254" s="373"/>
      <c r="AO254" s="373"/>
    </row>
    <row r="255" spans="11:41">
      <c r="K255" s="373"/>
      <c r="L255" s="373"/>
      <c r="M255" s="373"/>
      <c r="O255" s="373"/>
      <c r="P255" s="373"/>
      <c r="Q255" s="373"/>
      <c r="S255" s="373"/>
      <c r="T255" s="373"/>
      <c r="U255" s="373"/>
      <c r="W255" s="373"/>
      <c r="X255" s="373"/>
      <c r="Y255" s="373"/>
      <c r="AA255" s="373"/>
      <c r="AB255" s="373"/>
      <c r="AC255" s="373"/>
      <c r="AE255" s="373"/>
      <c r="AF255" s="373"/>
      <c r="AG255" s="373"/>
      <c r="AI255" s="373"/>
      <c r="AJ255" s="373"/>
      <c r="AK255" s="373"/>
      <c r="AM255" s="373"/>
      <c r="AN255" s="373"/>
      <c r="AO255" s="373"/>
    </row>
    <row r="256" spans="11:41">
      <c r="K256" s="373"/>
      <c r="L256" s="373"/>
      <c r="M256" s="373"/>
      <c r="O256" s="373"/>
      <c r="P256" s="373"/>
      <c r="Q256" s="373"/>
      <c r="S256" s="373"/>
      <c r="T256" s="373"/>
      <c r="U256" s="373"/>
      <c r="W256" s="373"/>
      <c r="X256" s="373"/>
      <c r="Y256" s="373"/>
      <c r="AA256" s="373"/>
      <c r="AB256" s="373"/>
      <c r="AC256" s="373"/>
      <c r="AE256" s="373"/>
      <c r="AF256" s="373"/>
      <c r="AG256" s="373"/>
      <c r="AI256" s="373"/>
      <c r="AJ256" s="373"/>
      <c r="AK256" s="373"/>
      <c r="AM256" s="373"/>
      <c r="AN256" s="373"/>
      <c r="AO256" s="373"/>
    </row>
    <row r="257" spans="11:41">
      <c r="K257" s="373"/>
      <c r="L257" s="373"/>
      <c r="M257" s="373"/>
      <c r="O257" s="373"/>
      <c r="P257" s="373"/>
      <c r="Q257" s="373"/>
      <c r="S257" s="373"/>
      <c r="T257" s="373"/>
      <c r="U257" s="373"/>
      <c r="W257" s="373"/>
      <c r="X257" s="373"/>
      <c r="Y257" s="373"/>
      <c r="AA257" s="373"/>
      <c r="AB257" s="373"/>
      <c r="AC257" s="373"/>
      <c r="AE257" s="373"/>
      <c r="AF257" s="373"/>
      <c r="AG257" s="373"/>
      <c r="AI257" s="373"/>
      <c r="AJ257" s="373"/>
      <c r="AK257" s="373"/>
      <c r="AM257" s="373"/>
      <c r="AN257" s="373"/>
      <c r="AO257" s="373"/>
    </row>
    <row r="258" spans="11:41">
      <c r="K258" s="373"/>
      <c r="L258" s="373"/>
      <c r="M258" s="373"/>
      <c r="O258" s="373"/>
      <c r="P258" s="373"/>
      <c r="Q258" s="373"/>
      <c r="S258" s="373"/>
      <c r="T258" s="373"/>
      <c r="U258" s="373"/>
      <c r="W258" s="373"/>
      <c r="X258" s="373"/>
      <c r="Y258" s="373"/>
      <c r="AA258" s="373"/>
      <c r="AB258" s="373"/>
      <c r="AC258" s="373"/>
      <c r="AE258" s="373"/>
      <c r="AF258" s="373"/>
      <c r="AG258" s="373"/>
      <c r="AI258" s="373"/>
      <c r="AJ258" s="373"/>
      <c r="AK258" s="373"/>
      <c r="AM258" s="373"/>
      <c r="AN258" s="373"/>
      <c r="AO258" s="373"/>
    </row>
    <row r="259" spans="11:41">
      <c r="K259" s="373"/>
      <c r="L259" s="373"/>
      <c r="M259" s="373"/>
      <c r="O259" s="373"/>
      <c r="P259" s="373"/>
      <c r="Q259" s="373"/>
      <c r="S259" s="373"/>
      <c r="T259" s="373"/>
      <c r="U259" s="373"/>
      <c r="W259" s="373"/>
      <c r="X259" s="373"/>
      <c r="Y259" s="373"/>
      <c r="AA259" s="373"/>
      <c r="AB259" s="373"/>
      <c r="AC259" s="373"/>
      <c r="AE259" s="373"/>
      <c r="AF259" s="373"/>
      <c r="AG259" s="373"/>
      <c r="AI259" s="373"/>
      <c r="AJ259" s="373"/>
      <c r="AK259" s="373"/>
      <c r="AM259" s="373"/>
      <c r="AN259" s="373"/>
      <c r="AO259" s="373"/>
    </row>
    <row r="260" spans="11:41">
      <c r="K260" s="373"/>
      <c r="L260" s="373"/>
      <c r="M260" s="373"/>
      <c r="O260" s="373"/>
      <c r="P260" s="373"/>
      <c r="Q260" s="373"/>
      <c r="S260" s="373"/>
      <c r="T260" s="373"/>
      <c r="U260" s="373"/>
      <c r="W260" s="373"/>
      <c r="X260" s="373"/>
      <c r="Y260" s="373"/>
      <c r="AA260" s="373"/>
      <c r="AB260" s="373"/>
      <c r="AC260" s="373"/>
      <c r="AE260" s="373"/>
      <c r="AF260" s="373"/>
      <c r="AG260" s="373"/>
      <c r="AI260" s="373"/>
      <c r="AJ260" s="373"/>
      <c r="AK260" s="373"/>
      <c r="AM260" s="373"/>
      <c r="AN260" s="373"/>
      <c r="AO260" s="373"/>
    </row>
    <row r="261" spans="11:41">
      <c r="K261" s="373"/>
      <c r="L261" s="373"/>
      <c r="M261" s="373"/>
      <c r="O261" s="373"/>
      <c r="P261" s="373"/>
      <c r="Q261" s="373"/>
      <c r="S261" s="373"/>
      <c r="T261" s="373"/>
      <c r="U261" s="373"/>
      <c r="W261" s="373"/>
      <c r="X261" s="373"/>
      <c r="Y261" s="373"/>
      <c r="AA261" s="373"/>
      <c r="AB261" s="373"/>
      <c r="AC261" s="373"/>
      <c r="AE261" s="373"/>
      <c r="AF261" s="373"/>
      <c r="AG261" s="373"/>
      <c r="AI261" s="373"/>
      <c r="AJ261" s="373"/>
      <c r="AK261" s="373"/>
      <c r="AM261" s="373"/>
      <c r="AN261" s="373"/>
      <c r="AO261" s="373"/>
    </row>
    <row r="262" spans="11:41">
      <c r="K262" s="373"/>
      <c r="L262" s="373"/>
      <c r="M262" s="373"/>
      <c r="O262" s="373"/>
      <c r="P262" s="373"/>
      <c r="Q262" s="373"/>
      <c r="S262" s="373"/>
      <c r="T262" s="373"/>
      <c r="U262" s="373"/>
      <c r="W262" s="373"/>
      <c r="X262" s="373"/>
      <c r="Y262" s="373"/>
      <c r="AA262" s="373"/>
      <c r="AB262" s="373"/>
      <c r="AC262" s="373"/>
      <c r="AE262" s="373"/>
      <c r="AF262" s="373"/>
      <c r="AG262" s="373"/>
      <c r="AI262" s="373"/>
      <c r="AJ262" s="373"/>
      <c r="AK262" s="373"/>
      <c r="AM262" s="373"/>
      <c r="AN262" s="373"/>
      <c r="AO262" s="373"/>
    </row>
    <row r="263" spans="11:41">
      <c r="K263" s="373"/>
      <c r="L263" s="373"/>
      <c r="M263" s="373"/>
      <c r="O263" s="373"/>
      <c r="P263" s="373"/>
      <c r="Q263" s="373"/>
      <c r="S263" s="373"/>
      <c r="T263" s="373"/>
      <c r="U263" s="373"/>
      <c r="W263" s="373"/>
      <c r="X263" s="373"/>
      <c r="Y263" s="373"/>
      <c r="AA263" s="373"/>
      <c r="AB263" s="373"/>
      <c r="AC263" s="373"/>
      <c r="AE263" s="373"/>
      <c r="AF263" s="373"/>
      <c r="AG263" s="373"/>
      <c r="AI263" s="373"/>
      <c r="AJ263" s="373"/>
      <c r="AK263" s="373"/>
      <c r="AM263" s="373"/>
      <c r="AN263" s="373"/>
      <c r="AO263" s="373"/>
    </row>
    <row r="264" spans="11:41">
      <c r="K264" s="373"/>
      <c r="L264" s="373"/>
      <c r="M264" s="373"/>
      <c r="O264" s="373"/>
      <c r="P264" s="373"/>
      <c r="Q264" s="373"/>
      <c r="S264" s="373"/>
      <c r="T264" s="373"/>
      <c r="U264" s="373"/>
      <c r="W264" s="373"/>
      <c r="X264" s="373"/>
      <c r="Y264" s="373"/>
      <c r="AA264" s="373"/>
      <c r="AB264" s="373"/>
      <c r="AC264" s="373"/>
      <c r="AE264" s="373"/>
      <c r="AF264" s="373"/>
      <c r="AG264" s="373"/>
      <c r="AI264" s="373"/>
      <c r="AJ264" s="373"/>
      <c r="AK264" s="373"/>
      <c r="AM264" s="373"/>
      <c r="AN264" s="373"/>
      <c r="AO264" s="373"/>
    </row>
    <row r="265" spans="11:41">
      <c r="K265" s="373"/>
      <c r="L265" s="373"/>
      <c r="M265" s="373"/>
      <c r="O265" s="373"/>
      <c r="P265" s="373"/>
      <c r="Q265" s="373"/>
      <c r="S265" s="373"/>
      <c r="T265" s="373"/>
      <c r="U265" s="373"/>
      <c r="W265" s="373"/>
      <c r="X265" s="373"/>
      <c r="Y265" s="373"/>
      <c r="AA265" s="373"/>
      <c r="AB265" s="373"/>
      <c r="AC265" s="373"/>
      <c r="AE265" s="373"/>
      <c r="AF265" s="373"/>
      <c r="AG265" s="373"/>
      <c r="AI265" s="373"/>
      <c r="AJ265" s="373"/>
      <c r="AK265" s="373"/>
      <c r="AM265" s="373"/>
      <c r="AN265" s="373"/>
      <c r="AO265" s="373"/>
    </row>
    <row r="266" spans="11:41">
      <c r="K266" s="373"/>
      <c r="L266" s="373"/>
      <c r="M266" s="373"/>
      <c r="O266" s="373"/>
      <c r="P266" s="373"/>
      <c r="Q266" s="373"/>
      <c r="S266" s="373"/>
      <c r="T266" s="373"/>
      <c r="U266" s="373"/>
      <c r="W266" s="373"/>
      <c r="X266" s="373"/>
      <c r="Y266" s="373"/>
      <c r="AA266" s="373"/>
      <c r="AB266" s="373"/>
      <c r="AC266" s="373"/>
      <c r="AE266" s="373"/>
      <c r="AF266" s="373"/>
      <c r="AG266" s="373"/>
      <c r="AI266" s="373"/>
      <c r="AJ266" s="373"/>
      <c r="AK266" s="373"/>
      <c r="AM266" s="373"/>
      <c r="AN266" s="373"/>
      <c r="AO266" s="373"/>
    </row>
    <row r="267" spans="11:41">
      <c r="K267" s="373"/>
      <c r="L267" s="373"/>
      <c r="M267" s="373"/>
      <c r="O267" s="373"/>
      <c r="P267" s="373"/>
      <c r="Q267" s="373"/>
      <c r="S267" s="373"/>
      <c r="T267" s="373"/>
      <c r="U267" s="373"/>
      <c r="W267" s="373"/>
      <c r="X267" s="373"/>
      <c r="Y267" s="373"/>
      <c r="AA267" s="373"/>
      <c r="AB267" s="373"/>
      <c r="AC267" s="373"/>
      <c r="AE267" s="373"/>
      <c r="AF267" s="373"/>
      <c r="AG267" s="373"/>
      <c r="AI267" s="373"/>
      <c r="AJ267" s="373"/>
      <c r="AK267" s="373"/>
      <c r="AM267" s="373"/>
      <c r="AN267" s="373"/>
      <c r="AO267" s="373"/>
    </row>
    <row r="268" spans="11:41">
      <c r="K268" s="373"/>
      <c r="L268" s="373"/>
      <c r="M268" s="373"/>
      <c r="O268" s="373"/>
      <c r="P268" s="373"/>
      <c r="Q268" s="373"/>
      <c r="S268" s="373"/>
      <c r="T268" s="373"/>
      <c r="U268" s="373"/>
      <c r="W268" s="373"/>
      <c r="X268" s="373"/>
      <c r="Y268" s="373"/>
      <c r="AA268" s="373"/>
      <c r="AB268" s="373"/>
      <c r="AC268" s="373"/>
      <c r="AE268" s="373"/>
      <c r="AF268" s="373"/>
      <c r="AG268" s="373"/>
      <c r="AI268" s="373"/>
      <c r="AJ268" s="373"/>
      <c r="AK268" s="373"/>
      <c r="AM268" s="373"/>
      <c r="AN268" s="373"/>
      <c r="AO268" s="373"/>
    </row>
    <row r="269" spans="11:41">
      <c r="K269" s="373"/>
      <c r="L269" s="373"/>
      <c r="M269" s="373"/>
      <c r="O269" s="373"/>
      <c r="P269" s="373"/>
      <c r="Q269" s="373"/>
      <c r="S269" s="373"/>
      <c r="T269" s="373"/>
      <c r="U269" s="373"/>
      <c r="W269" s="373"/>
      <c r="X269" s="373"/>
      <c r="Y269" s="373"/>
      <c r="AA269" s="373"/>
      <c r="AB269" s="373"/>
      <c r="AC269" s="373"/>
      <c r="AE269" s="373"/>
      <c r="AF269" s="373"/>
      <c r="AG269" s="373"/>
      <c r="AI269" s="373"/>
      <c r="AJ269" s="373"/>
      <c r="AK269" s="373"/>
      <c r="AM269" s="373"/>
      <c r="AN269" s="373"/>
      <c r="AO269" s="373"/>
    </row>
    <row r="270" spans="11:41">
      <c r="K270" s="373"/>
      <c r="L270" s="373"/>
      <c r="M270" s="373"/>
      <c r="O270" s="373"/>
      <c r="P270" s="373"/>
      <c r="Q270" s="373"/>
      <c r="S270" s="373"/>
      <c r="T270" s="373"/>
      <c r="U270" s="373"/>
      <c r="W270" s="373"/>
      <c r="X270" s="373"/>
      <c r="Y270" s="373"/>
      <c r="AA270" s="373"/>
      <c r="AB270" s="373"/>
      <c r="AC270" s="373"/>
      <c r="AE270" s="373"/>
      <c r="AF270" s="373"/>
      <c r="AG270" s="373"/>
      <c r="AI270" s="373"/>
      <c r="AJ270" s="373"/>
      <c r="AK270" s="373"/>
      <c r="AM270" s="373"/>
      <c r="AN270" s="373"/>
      <c r="AO270" s="373"/>
    </row>
    <row r="271" spans="11:41">
      <c r="K271" s="373"/>
      <c r="L271" s="373"/>
      <c r="M271" s="373"/>
      <c r="O271" s="373"/>
      <c r="P271" s="373"/>
      <c r="Q271" s="373"/>
      <c r="S271" s="373"/>
      <c r="T271" s="373"/>
      <c r="U271" s="373"/>
      <c r="W271" s="373"/>
      <c r="X271" s="373"/>
      <c r="Y271" s="373"/>
      <c r="AA271" s="373"/>
      <c r="AB271" s="373"/>
      <c r="AC271" s="373"/>
      <c r="AE271" s="373"/>
      <c r="AF271" s="373"/>
      <c r="AG271" s="373"/>
      <c r="AI271" s="373"/>
      <c r="AJ271" s="373"/>
      <c r="AK271" s="373"/>
      <c r="AM271" s="373"/>
      <c r="AN271" s="373"/>
      <c r="AO271" s="373"/>
    </row>
    <row r="272" spans="11:41">
      <c r="K272" s="373"/>
      <c r="L272" s="373"/>
      <c r="M272" s="373"/>
      <c r="O272" s="373"/>
      <c r="P272" s="373"/>
      <c r="Q272" s="373"/>
      <c r="S272" s="373"/>
      <c r="T272" s="373"/>
      <c r="U272" s="373"/>
      <c r="W272" s="373"/>
      <c r="X272" s="373"/>
      <c r="Y272" s="373"/>
      <c r="AA272" s="373"/>
      <c r="AB272" s="373"/>
      <c r="AC272" s="373"/>
      <c r="AE272" s="373"/>
      <c r="AF272" s="373"/>
      <c r="AG272" s="373"/>
      <c r="AI272" s="373"/>
      <c r="AJ272" s="373"/>
      <c r="AK272" s="373"/>
      <c r="AM272" s="373"/>
      <c r="AN272" s="373"/>
      <c r="AO272" s="373"/>
    </row>
    <row r="273" spans="11:41">
      <c r="K273" s="373"/>
      <c r="L273" s="373"/>
      <c r="M273" s="373"/>
      <c r="O273" s="373"/>
      <c r="P273" s="373"/>
      <c r="Q273" s="373"/>
      <c r="S273" s="373"/>
      <c r="T273" s="373"/>
      <c r="U273" s="373"/>
      <c r="W273" s="373"/>
      <c r="X273" s="373"/>
      <c r="Y273" s="373"/>
      <c r="AA273" s="373"/>
      <c r="AB273" s="373"/>
      <c r="AC273" s="373"/>
      <c r="AE273" s="373"/>
      <c r="AF273" s="373"/>
      <c r="AG273" s="373"/>
      <c r="AI273" s="373"/>
      <c r="AJ273" s="373"/>
      <c r="AK273" s="373"/>
      <c r="AM273" s="373"/>
      <c r="AN273" s="373"/>
      <c r="AO273" s="373"/>
    </row>
    <row r="274" spans="11:41">
      <c r="K274" s="373"/>
      <c r="L274" s="373"/>
      <c r="M274" s="373"/>
      <c r="O274" s="373"/>
      <c r="P274" s="373"/>
      <c r="Q274" s="373"/>
      <c r="S274" s="373"/>
      <c r="T274" s="373"/>
      <c r="U274" s="373"/>
      <c r="W274" s="373"/>
      <c r="X274" s="373"/>
      <c r="Y274" s="373"/>
      <c r="AA274" s="373"/>
      <c r="AB274" s="373"/>
      <c r="AC274" s="373"/>
      <c r="AE274" s="373"/>
      <c r="AF274" s="373"/>
      <c r="AG274" s="373"/>
      <c r="AI274" s="373"/>
      <c r="AJ274" s="373"/>
      <c r="AK274" s="373"/>
      <c r="AM274" s="373"/>
      <c r="AN274" s="373"/>
      <c r="AO274" s="373"/>
    </row>
    <row r="275" spans="11:41">
      <c r="K275" s="373"/>
      <c r="L275" s="373"/>
      <c r="M275" s="373"/>
      <c r="O275" s="373"/>
      <c r="P275" s="373"/>
      <c r="Q275" s="373"/>
      <c r="S275" s="373"/>
      <c r="T275" s="373"/>
      <c r="U275" s="373"/>
      <c r="W275" s="373"/>
      <c r="X275" s="373"/>
      <c r="Y275" s="373"/>
      <c r="AA275" s="373"/>
      <c r="AB275" s="373"/>
      <c r="AC275" s="373"/>
      <c r="AE275" s="373"/>
      <c r="AF275" s="373"/>
      <c r="AG275" s="373"/>
      <c r="AI275" s="373"/>
      <c r="AJ275" s="373"/>
      <c r="AK275" s="373"/>
      <c r="AM275" s="373"/>
      <c r="AN275" s="373"/>
      <c r="AO275" s="373"/>
    </row>
    <row r="276" spans="11:41">
      <c r="K276" s="373"/>
      <c r="L276" s="373"/>
      <c r="M276" s="373"/>
      <c r="O276" s="373"/>
      <c r="P276" s="373"/>
      <c r="Q276" s="373"/>
      <c r="S276" s="373"/>
      <c r="T276" s="373"/>
      <c r="U276" s="373"/>
      <c r="W276" s="373"/>
      <c r="X276" s="373"/>
      <c r="Y276" s="373"/>
      <c r="AA276" s="373"/>
      <c r="AB276" s="373"/>
      <c r="AC276" s="373"/>
      <c r="AE276" s="373"/>
      <c r="AF276" s="373"/>
      <c r="AG276" s="373"/>
      <c r="AI276" s="373"/>
      <c r="AJ276" s="373"/>
      <c r="AK276" s="373"/>
      <c r="AM276" s="373"/>
      <c r="AN276" s="373"/>
      <c r="AO276" s="373"/>
    </row>
    <row r="277" spans="11:41">
      <c r="K277" s="373"/>
      <c r="L277" s="373"/>
      <c r="M277" s="373"/>
      <c r="O277" s="373"/>
      <c r="P277" s="373"/>
      <c r="Q277" s="373"/>
      <c r="S277" s="373"/>
      <c r="T277" s="373"/>
      <c r="U277" s="373"/>
      <c r="W277" s="373"/>
      <c r="X277" s="373"/>
      <c r="Y277" s="373"/>
      <c r="AA277" s="373"/>
      <c r="AB277" s="373"/>
      <c r="AC277" s="373"/>
      <c r="AE277" s="373"/>
      <c r="AF277" s="373"/>
      <c r="AG277" s="373"/>
      <c r="AI277" s="373"/>
      <c r="AJ277" s="373"/>
      <c r="AK277" s="373"/>
      <c r="AM277" s="373"/>
      <c r="AN277" s="373"/>
      <c r="AO277" s="373"/>
    </row>
    <row r="278" spans="11:41">
      <c r="K278" s="373"/>
      <c r="L278" s="373"/>
      <c r="M278" s="373"/>
      <c r="O278" s="373"/>
      <c r="P278" s="373"/>
      <c r="Q278" s="373"/>
      <c r="S278" s="373"/>
      <c r="T278" s="373"/>
      <c r="U278" s="373"/>
      <c r="W278" s="373"/>
      <c r="X278" s="373"/>
      <c r="Y278" s="373"/>
      <c r="AA278" s="373"/>
      <c r="AB278" s="373"/>
      <c r="AC278" s="373"/>
      <c r="AE278" s="373"/>
      <c r="AF278" s="373"/>
      <c r="AG278" s="373"/>
      <c r="AI278" s="373"/>
      <c r="AJ278" s="373"/>
      <c r="AK278" s="373"/>
      <c r="AM278" s="373"/>
      <c r="AN278" s="373"/>
      <c r="AO278" s="373"/>
    </row>
    <row r="279" spans="11:41">
      <c r="K279" s="373"/>
      <c r="L279" s="373"/>
      <c r="M279" s="373"/>
      <c r="O279" s="373"/>
      <c r="P279" s="373"/>
      <c r="Q279" s="373"/>
      <c r="S279" s="373"/>
      <c r="T279" s="373"/>
      <c r="U279" s="373"/>
      <c r="W279" s="373"/>
      <c r="X279" s="373"/>
      <c r="Y279" s="373"/>
      <c r="AA279" s="373"/>
      <c r="AB279" s="373"/>
      <c r="AC279" s="373"/>
      <c r="AE279" s="373"/>
      <c r="AF279" s="373"/>
      <c r="AG279" s="373"/>
      <c r="AI279" s="373"/>
      <c r="AJ279" s="373"/>
      <c r="AK279" s="373"/>
      <c r="AM279" s="373"/>
      <c r="AN279" s="373"/>
      <c r="AO279" s="373"/>
    </row>
    <row r="280" spans="11:41">
      <c r="K280" s="373"/>
      <c r="L280" s="373"/>
      <c r="M280" s="373"/>
      <c r="O280" s="373"/>
      <c r="P280" s="373"/>
      <c r="Q280" s="373"/>
      <c r="S280" s="373"/>
      <c r="T280" s="373"/>
      <c r="U280" s="373"/>
      <c r="W280" s="373"/>
      <c r="X280" s="373"/>
      <c r="Y280" s="373"/>
      <c r="AA280" s="373"/>
      <c r="AB280" s="373"/>
      <c r="AC280" s="373"/>
      <c r="AE280" s="373"/>
      <c r="AF280" s="373"/>
      <c r="AG280" s="373"/>
      <c r="AI280" s="373"/>
      <c r="AJ280" s="373"/>
      <c r="AK280" s="373"/>
      <c r="AM280" s="373"/>
      <c r="AN280" s="373"/>
      <c r="AO280" s="373"/>
    </row>
    <row r="281" spans="11:41">
      <c r="K281" s="373"/>
      <c r="L281" s="373"/>
      <c r="M281" s="373"/>
      <c r="O281" s="373"/>
      <c r="P281" s="373"/>
      <c r="Q281" s="373"/>
      <c r="S281" s="373"/>
      <c r="T281" s="373"/>
      <c r="U281" s="373"/>
      <c r="W281" s="373"/>
      <c r="X281" s="373"/>
      <c r="Y281" s="373"/>
      <c r="AA281" s="373"/>
      <c r="AB281" s="373"/>
      <c r="AC281" s="373"/>
      <c r="AE281" s="373"/>
      <c r="AF281" s="373"/>
      <c r="AG281" s="373"/>
      <c r="AI281" s="373"/>
      <c r="AJ281" s="373"/>
      <c r="AK281" s="373"/>
      <c r="AM281" s="373"/>
      <c r="AN281" s="373"/>
      <c r="AO281" s="373"/>
    </row>
    <row r="282" spans="11:41">
      <c r="K282" s="373"/>
      <c r="L282" s="373"/>
      <c r="M282" s="373"/>
      <c r="O282" s="373"/>
      <c r="P282" s="373"/>
      <c r="Q282" s="373"/>
      <c r="S282" s="373"/>
      <c r="T282" s="373"/>
      <c r="U282" s="373"/>
      <c r="W282" s="373"/>
      <c r="X282" s="373"/>
      <c r="Y282" s="373"/>
      <c r="AA282" s="373"/>
      <c r="AB282" s="373"/>
      <c r="AC282" s="373"/>
      <c r="AE282" s="373"/>
      <c r="AF282" s="373"/>
      <c r="AG282" s="373"/>
      <c r="AI282" s="373"/>
      <c r="AJ282" s="373"/>
      <c r="AK282" s="373"/>
      <c r="AM282" s="373"/>
      <c r="AN282" s="373"/>
      <c r="AO282" s="373"/>
    </row>
    <row r="283" spans="11:41">
      <c r="K283" s="373"/>
      <c r="L283" s="373"/>
      <c r="M283" s="373"/>
      <c r="O283" s="373"/>
      <c r="P283" s="373"/>
      <c r="Q283" s="373"/>
      <c r="S283" s="373"/>
      <c r="T283" s="373"/>
      <c r="U283" s="373"/>
      <c r="W283" s="373"/>
      <c r="X283" s="373"/>
      <c r="Y283" s="373"/>
      <c r="AA283" s="373"/>
      <c r="AB283" s="373"/>
      <c r="AC283" s="373"/>
      <c r="AE283" s="373"/>
      <c r="AF283" s="373"/>
      <c r="AG283" s="373"/>
      <c r="AI283" s="373"/>
      <c r="AJ283" s="373"/>
      <c r="AK283" s="373"/>
      <c r="AM283" s="373"/>
      <c r="AN283" s="373"/>
      <c r="AO283" s="373"/>
    </row>
    <row r="284" spans="11:41">
      <c r="K284" s="373"/>
      <c r="L284" s="373"/>
      <c r="M284" s="373"/>
      <c r="O284" s="373"/>
      <c r="P284" s="373"/>
      <c r="Q284" s="373"/>
      <c r="S284" s="373"/>
      <c r="T284" s="373"/>
      <c r="U284" s="373"/>
      <c r="W284" s="373"/>
      <c r="X284" s="373"/>
      <c r="Y284" s="373"/>
      <c r="AA284" s="373"/>
      <c r="AB284" s="373"/>
      <c r="AC284" s="373"/>
      <c r="AE284" s="373"/>
      <c r="AF284" s="373"/>
      <c r="AG284" s="373"/>
      <c r="AI284" s="373"/>
      <c r="AJ284" s="373"/>
      <c r="AK284" s="373"/>
      <c r="AM284" s="373"/>
      <c r="AN284" s="373"/>
      <c r="AO284" s="373"/>
    </row>
    <row r="285" spans="11:41">
      <c r="K285" s="373"/>
      <c r="L285" s="373"/>
      <c r="M285" s="373"/>
      <c r="O285" s="373"/>
      <c r="P285" s="373"/>
      <c r="Q285" s="373"/>
      <c r="S285" s="373"/>
      <c r="T285" s="373"/>
      <c r="U285" s="373"/>
      <c r="W285" s="373"/>
      <c r="X285" s="373"/>
      <c r="Y285" s="373"/>
      <c r="AA285" s="373"/>
      <c r="AB285" s="373"/>
      <c r="AC285" s="373"/>
      <c r="AE285" s="373"/>
      <c r="AF285" s="373"/>
      <c r="AG285" s="373"/>
      <c r="AI285" s="373"/>
      <c r="AJ285" s="373"/>
      <c r="AK285" s="373"/>
      <c r="AM285" s="373"/>
      <c r="AN285" s="373"/>
      <c r="AO285" s="373"/>
    </row>
    <row r="286" spans="11:41">
      <c r="K286" s="373"/>
      <c r="L286" s="373"/>
      <c r="M286" s="373"/>
      <c r="O286" s="373"/>
      <c r="P286" s="373"/>
      <c r="Q286" s="373"/>
      <c r="S286" s="373"/>
      <c r="T286" s="373"/>
      <c r="U286" s="373"/>
      <c r="W286" s="373"/>
      <c r="X286" s="373"/>
      <c r="Y286" s="373"/>
      <c r="AA286" s="373"/>
      <c r="AB286" s="373"/>
      <c r="AC286" s="373"/>
      <c r="AE286" s="373"/>
      <c r="AF286" s="373"/>
      <c r="AG286" s="373"/>
      <c r="AI286" s="373"/>
      <c r="AJ286" s="373"/>
      <c r="AK286" s="373"/>
      <c r="AM286" s="373"/>
      <c r="AN286" s="373"/>
      <c r="AO286" s="373"/>
    </row>
    <row r="287" spans="11:41">
      <c r="K287" s="373"/>
      <c r="L287" s="373"/>
      <c r="M287" s="373"/>
      <c r="O287" s="373"/>
      <c r="P287" s="373"/>
      <c r="Q287" s="373"/>
      <c r="S287" s="373"/>
      <c r="T287" s="373"/>
      <c r="U287" s="373"/>
      <c r="W287" s="373"/>
      <c r="X287" s="373"/>
      <c r="Y287" s="373"/>
      <c r="AA287" s="373"/>
      <c r="AB287" s="373"/>
      <c r="AC287" s="373"/>
      <c r="AE287" s="373"/>
      <c r="AF287" s="373"/>
      <c r="AG287" s="373"/>
      <c r="AI287" s="373"/>
      <c r="AJ287" s="373"/>
      <c r="AK287" s="373"/>
      <c r="AM287" s="373"/>
      <c r="AN287" s="373"/>
      <c r="AO287" s="373"/>
    </row>
    <row r="288" spans="11:41">
      <c r="K288" s="373"/>
      <c r="L288" s="373"/>
      <c r="M288" s="373"/>
      <c r="O288" s="373"/>
      <c r="P288" s="373"/>
      <c r="Q288" s="373"/>
      <c r="S288" s="373"/>
      <c r="T288" s="373"/>
      <c r="U288" s="373"/>
      <c r="W288" s="373"/>
      <c r="X288" s="373"/>
      <c r="Y288" s="373"/>
      <c r="AA288" s="373"/>
      <c r="AB288" s="373"/>
      <c r="AC288" s="373"/>
      <c r="AE288" s="373"/>
      <c r="AF288" s="373"/>
      <c r="AG288" s="373"/>
      <c r="AI288" s="373"/>
      <c r="AJ288" s="373"/>
      <c r="AK288" s="373"/>
      <c r="AM288" s="373"/>
      <c r="AN288" s="373"/>
      <c r="AO288" s="373"/>
    </row>
    <row r="289" spans="11:41">
      <c r="K289" s="373"/>
      <c r="L289" s="373"/>
      <c r="M289" s="373"/>
      <c r="O289" s="373"/>
      <c r="P289" s="373"/>
      <c r="Q289" s="373"/>
      <c r="S289" s="373"/>
      <c r="T289" s="373"/>
      <c r="U289" s="373"/>
      <c r="W289" s="373"/>
      <c r="X289" s="373"/>
      <c r="Y289" s="373"/>
      <c r="AA289" s="373"/>
      <c r="AB289" s="373"/>
      <c r="AC289" s="373"/>
      <c r="AE289" s="373"/>
      <c r="AF289" s="373"/>
      <c r="AG289" s="373"/>
      <c r="AI289" s="373"/>
      <c r="AJ289" s="373"/>
      <c r="AK289" s="373"/>
      <c r="AM289" s="373"/>
      <c r="AN289" s="373"/>
      <c r="AO289" s="373"/>
    </row>
    <row r="290" spans="11:41">
      <c r="K290" s="373"/>
      <c r="L290" s="373"/>
      <c r="M290" s="373"/>
      <c r="O290" s="373"/>
      <c r="P290" s="373"/>
      <c r="Q290" s="373"/>
      <c r="S290" s="373"/>
      <c r="T290" s="373"/>
      <c r="U290" s="373"/>
      <c r="W290" s="373"/>
      <c r="X290" s="373"/>
      <c r="Y290" s="373"/>
      <c r="AA290" s="373"/>
      <c r="AB290" s="373"/>
      <c r="AC290" s="373"/>
      <c r="AE290" s="373"/>
      <c r="AF290" s="373"/>
      <c r="AG290" s="373"/>
      <c r="AI290" s="373"/>
      <c r="AJ290" s="373"/>
      <c r="AK290" s="373"/>
      <c r="AM290" s="373"/>
      <c r="AN290" s="373"/>
      <c r="AO290" s="373"/>
    </row>
    <row r="291" spans="11:41">
      <c r="K291" s="373"/>
      <c r="L291" s="373"/>
      <c r="M291" s="373"/>
      <c r="O291" s="373"/>
      <c r="P291" s="373"/>
      <c r="Q291" s="373"/>
      <c r="S291" s="373"/>
      <c r="T291" s="373"/>
      <c r="U291" s="373"/>
      <c r="W291" s="373"/>
      <c r="X291" s="373"/>
      <c r="Y291" s="373"/>
      <c r="AA291" s="373"/>
      <c r="AB291" s="373"/>
      <c r="AC291" s="373"/>
      <c r="AE291" s="373"/>
      <c r="AF291" s="373"/>
      <c r="AG291" s="373"/>
      <c r="AI291" s="373"/>
      <c r="AJ291" s="373"/>
      <c r="AK291" s="373"/>
      <c r="AM291" s="373"/>
      <c r="AN291" s="373"/>
      <c r="AO291" s="373"/>
    </row>
    <row r="292" spans="11:41">
      <c r="K292" s="373"/>
      <c r="L292" s="373"/>
      <c r="M292" s="373"/>
      <c r="O292" s="373"/>
      <c r="P292" s="373"/>
      <c r="Q292" s="373"/>
      <c r="S292" s="373"/>
      <c r="T292" s="373"/>
      <c r="U292" s="373"/>
      <c r="W292" s="373"/>
      <c r="X292" s="373"/>
      <c r="Y292" s="373"/>
      <c r="AA292" s="373"/>
      <c r="AB292" s="373"/>
      <c r="AC292" s="373"/>
      <c r="AE292" s="373"/>
      <c r="AF292" s="373"/>
      <c r="AG292" s="373"/>
      <c r="AI292" s="373"/>
      <c r="AJ292" s="373"/>
      <c r="AK292" s="373"/>
      <c r="AM292" s="373"/>
      <c r="AN292" s="373"/>
      <c r="AO292" s="373"/>
    </row>
    <row r="293" spans="11:41">
      <c r="K293" s="373"/>
      <c r="L293" s="373"/>
      <c r="M293" s="373"/>
      <c r="O293" s="373"/>
      <c r="P293" s="373"/>
      <c r="Q293" s="373"/>
      <c r="S293" s="373"/>
      <c r="T293" s="373"/>
      <c r="U293" s="373"/>
      <c r="W293" s="373"/>
      <c r="X293" s="373"/>
      <c r="Y293" s="373"/>
      <c r="AA293" s="373"/>
      <c r="AB293" s="373"/>
      <c r="AC293" s="373"/>
      <c r="AE293" s="373"/>
      <c r="AF293" s="373"/>
      <c r="AG293" s="373"/>
      <c r="AI293" s="373"/>
      <c r="AJ293" s="373"/>
      <c r="AK293" s="373"/>
      <c r="AM293" s="373"/>
      <c r="AN293" s="373"/>
      <c r="AO293" s="373"/>
    </row>
    <row r="294" spans="11:41">
      <c r="K294" s="373"/>
      <c r="L294" s="373"/>
      <c r="M294" s="373"/>
      <c r="O294" s="373"/>
      <c r="P294" s="373"/>
      <c r="Q294" s="373"/>
      <c r="S294" s="373"/>
      <c r="T294" s="373"/>
      <c r="U294" s="373"/>
      <c r="W294" s="373"/>
      <c r="X294" s="373"/>
      <c r="Y294" s="373"/>
      <c r="AA294" s="373"/>
      <c r="AB294" s="373"/>
      <c r="AC294" s="373"/>
      <c r="AE294" s="373"/>
      <c r="AF294" s="373"/>
      <c r="AG294" s="373"/>
      <c r="AI294" s="373"/>
      <c r="AJ294" s="373"/>
      <c r="AK294" s="373"/>
      <c r="AM294" s="373"/>
      <c r="AN294" s="373"/>
      <c r="AO294" s="373"/>
    </row>
    <row r="295" spans="11:41">
      <c r="K295" s="373"/>
      <c r="L295" s="373"/>
      <c r="M295" s="373"/>
      <c r="O295" s="373"/>
      <c r="P295" s="373"/>
      <c r="Q295" s="373"/>
      <c r="S295" s="373"/>
      <c r="T295" s="373"/>
      <c r="U295" s="373"/>
      <c r="W295" s="373"/>
      <c r="X295" s="373"/>
      <c r="Y295" s="373"/>
      <c r="AA295" s="373"/>
      <c r="AB295" s="373"/>
      <c r="AC295" s="373"/>
      <c r="AE295" s="373"/>
      <c r="AF295" s="373"/>
      <c r="AG295" s="373"/>
      <c r="AI295" s="373"/>
      <c r="AJ295" s="373"/>
      <c r="AK295" s="373"/>
      <c r="AM295" s="373"/>
      <c r="AN295" s="373"/>
      <c r="AO295" s="373"/>
    </row>
    <row r="296" spans="11:41">
      <c r="K296" s="373"/>
      <c r="L296" s="373"/>
      <c r="M296" s="373"/>
      <c r="O296" s="373"/>
      <c r="P296" s="373"/>
      <c r="Q296" s="373"/>
      <c r="S296" s="373"/>
      <c r="T296" s="373"/>
      <c r="U296" s="373"/>
      <c r="W296" s="373"/>
      <c r="X296" s="373"/>
      <c r="Y296" s="373"/>
      <c r="AA296" s="373"/>
      <c r="AB296" s="373"/>
      <c r="AC296" s="373"/>
      <c r="AE296" s="373"/>
      <c r="AF296" s="373"/>
      <c r="AG296" s="373"/>
      <c r="AI296" s="373"/>
      <c r="AJ296" s="373"/>
      <c r="AK296" s="373"/>
      <c r="AM296" s="373"/>
      <c r="AN296" s="373"/>
      <c r="AO296" s="373"/>
    </row>
    <row r="297" spans="11:41">
      <c r="K297" s="373"/>
      <c r="L297" s="373"/>
      <c r="M297" s="373"/>
      <c r="O297" s="373"/>
      <c r="P297" s="373"/>
      <c r="Q297" s="373"/>
      <c r="S297" s="373"/>
      <c r="T297" s="373"/>
      <c r="U297" s="373"/>
      <c r="W297" s="373"/>
      <c r="X297" s="373"/>
      <c r="Y297" s="373"/>
      <c r="AA297" s="373"/>
      <c r="AB297" s="373"/>
      <c r="AC297" s="373"/>
      <c r="AE297" s="373"/>
      <c r="AF297" s="373"/>
      <c r="AG297" s="373"/>
      <c r="AI297" s="373"/>
      <c r="AJ297" s="373"/>
      <c r="AK297" s="373"/>
      <c r="AM297" s="373"/>
      <c r="AN297" s="373"/>
      <c r="AO297" s="373"/>
    </row>
    <row r="298" spans="11:41">
      <c r="K298" s="373"/>
      <c r="L298" s="373"/>
      <c r="M298" s="373"/>
      <c r="O298" s="373"/>
      <c r="P298" s="373"/>
      <c r="Q298" s="373"/>
      <c r="S298" s="373"/>
      <c r="T298" s="373"/>
      <c r="U298" s="373"/>
      <c r="W298" s="373"/>
      <c r="X298" s="373"/>
      <c r="Y298" s="373"/>
      <c r="AA298" s="373"/>
      <c r="AB298" s="373"/>
      <c r="AC298" s="373"/>
      <c r="AE298" s="373"/>
      <c r="AF298" s="373"/>
      <c r="AG298" s="373"/>
      <c r="AI298" s="373"/>
      <c r="AJ298" s="373"/>
      <c r="AK298" s="373"/>
      <c r="AM298" s="373"/>
      <c r="AN298" s="373"/>
      <c r="AO298" s="373"/>
    </row>
    <row r="299" spans="11:41">
      <c r="K299" s="373"/>
      <c r="L299" s="373"/>
      <c r="M299" s="373"/>
      <c r="O299" s="373"/>
      <c r="P299" s="373"/>
      <c r="Q299" s="373"/>
      <c r="S299" s="373"/>
      <c r="T299" s="373"/>
      <c r="U299" s="373"/>
      <c r="W299" s="373"/>
      <c r="X299" s="373"/>
      <c r="Y299" s="373"/>
      <c r="AA299" s="373"/>
      <c r="AB299" s="373"/>
      <c r="AC299" s="373"/>
      <c r="AE299" s="373"/>
      <c r="AF299" s="373"/>
      <c r="AG299" s="373"/>
      <c r="AI299" s="373"/>
      <c r="AJ299" s="373"/>
      <c r="AK299" s="373"/>
      <c r="AM299" s="373"/>
      <c r="AN299" s="373"/>
      <c r="AO299" s="373"/>
    </row>
    <row r="300" spans="11:41">
      <c r="K300" s="373"/>
      <c r="L300" s="373"/>
      <c r="M300" s="373"/>
      <c r="O300" s="373"/>
      <c r="P300" s="373"/>
      <c r="Q300" s="373"/>
      <c r="S300" s="373"/>
      <c r="T300" s="373"/>
      <c r="U300" s="373"/>
      <c r="W300" s="373"/>
      <c r="X300" s="373"/>
      <c r="Y300" s="373"/>
      <c r="AA300" s="373"/>
      <c r="AB300" s="373"/>
      <c r="AC300" s="373"/>
      <c r="AE300" s="373"/>
      <c r="AF300" s="373"/>
      <c r="AG300" s="373"/>
      <c r="AI300" s="373"/>
      <c r="AJ300" s="373"/>
      <c r="AK300" s="373"/>
      <c r="AM300" s="373"/>
      <c r="AN300" s="373"/>
      <c r="AO300" s="373"/>
    </row>
    <row r="301" spans="11:41">
      <c r="K301" s="373"/>
      <c r="L301" s="373"/>
      <c r="M301" s="373"/>
      <c r="O301" s="373"/>
      <c r="P301" s="373"/>
      <c r="Q301" s="373"/>
      <c r="S301" s="373"/>
      <c r="T301" s="373"/>
      <c r="U301" s="373"/>
      <c r="W301" s="373"/>
      <c r="X301" s="373"/>
      <c r="Y301" s="373"/>
      <c r="AA301" s="373"/>
      <c r="AB301" s="373"/>
      <c r="AC301" s="373"/>
      <c r="AE301" s="373"/>
      <c r="AF301" s="373"/>
      <c r="AG301" s="373"/>
      <c r="AI301" s="373"/>
      <c r="AJ301" s="373"/>
      <c r="AK301" s="373"/>
      <c r="AM301" s="373"/>
      <c r="AN301" s="373"/>
      <c r="AO301" s="373"/>
    </row>
    <row r="302" spans="11:41">
      <c r="K302" s="373"/>
      <c r="L302" s="373"/>
      <c r="M302" s="373"/>
      <c r="O302" s="373"/>
      <c r="P302" s="373"/>
      <c r="Q302" s="373"/>
      <c r="S302" s="373"/>
      <c r="T302" s="373"/>
      <c r="U302" s="373"/>
      <c r="W302" s="373"/>
      <c r="X302" s="373"/>
      <c r="Y302" s="373"/>
      <c r="AA302" s="373"/>
      <c r="AB302" s="373"/>
      <c r="AC302" s="373"/>
      <c r="AE302" s="373"/>
      <c r="AF302" s="373"/>
      <c r="AG302" s="373"/>
      <c r="AI302" s="373"/>
      <c r="AJ302" s="373"/>
      <c r="AK302" s="373"/>
      <c r="AM302" s="373"/>
      <c r="AN302" s="373"/>
      <c r="AO302" s="373"/>
    </row>
    <row r="303" spans="11:41">
      <c r="K303" s="373"/>
      <c r="L303" s="373"/>
      <c r="M303" s="373"/>
      <c r="O303" s="373"/>
      <c r="P303" s="373"/>
      <c r="Q303" s="373"/>
      <c r="S303" s="373"/>
      <c r="T303" s="373"/>
      <c r="U303" s="373"/>
      <c r="W303" s="373"/>
      <c r="X303" s="373"/>
      <c r="Y303" s="373"/>
      <c r="AA303" s="373"/>
      <c r="AB303" s="373"/>
      <c r="AC303" s="373"/>
      <c r="AE303" s="373"/>
      <c r="AF303" s="373"/>
      <c r="AG303" s="373"/>
      <c r="AI303" s="373"/>
      <c r="AJ303" s="373"/>
      <c r="AK303" s="373"/>
      <c r="AM303" s="373"/>
      <c r="AN303" s="373"/>
      <c r="AO303" s="373"/>
    </row>
    <row r="304" spans="11:41">
      <c r="K304" s="373"/>
      <c r="L304" s="373"/>
      <c r="M304" s="373"/>
      <c r="O304" s="373"/>
      <c r="P304" s="373"/>
      <c r="Q304" s="373"/>
      <c r="S304" s="373"/>
      <c r="T304" s="373"/>
      <c r="U304" s="373"/>
      <c r="W304" s="373"/>
      <c r="X304" s="373"/>
      <c r="Y304" s="373"/>
      <c r="AA304" s="373"/>
      <c r="AB304" s="373"/>
      <c r="AC304" s="373"/>
      <c r="AE304" s="373"/>
      <c r="AF304" s="373"/>
      <c r="AG304" s="373"/>
      <c r="AI304" s="373"/>
      <c r="AJ304" s="373"/>
      <c r="AK304" s="373"/>
      <c r="AM304" s="373"/>
      <c r="AN304" s="373"/>
      <c r="AO304" s="373"/>
    </row>
    <row r="305" spans="11:41">
      <c r="K305" s="373"/>
      <c r="L305" s="373"/>
      <c r="M305" s="373"/>
      <c r="O305" s="373"/>
      <c r="P305" s="373"/>
      <c r="Q305" s="373"/>
      <c r="S305" s="373"/>
      <c r="T305" s="373"/>
      <c r="U305" s="373"/>
      <c r="W305" s="373"/>
      <c r="X305" s="373"/>
      <c r="Y305" s="373"/>
      <c r="AA305" s="373"/>
      <c r="AB305" s="373"/>
      <c r="AC305" s="373"/>
      <c r="AE305" s="373"/>
      <c r="AF305" s="373"/>
      <c r="AG305" s="373"/>
      <c r="AI305" s="373"/>
      <c r="AJ305" s="373"/>
      <c r="AK305" s="373"/>
      <c r="AM305" s="373"/>
      <c r="AN305" s="373"/>
      <c r="AO305" s="373"/>
    </row>
    <row r="306" spans="11:41">
      <c r="K306" s="373"/>
      <c r="L306" s="373"/>
      <c r="M306" s="373"/>
      <c r="O306" s="373"/>
      <c r="P306" s="373"/>
      <c r="Q306" s="373"/>
      <c r="S306" s="373"/>
      <c r="T306" s="373"/>
      <c r="U306" s="373"/>
      <c r="W306" s="373"/>
      <c r="X306" s="373"/>
      <c r="Y306" s="373"/>
      <c r="AA306" s="373"/>
      <c r="AB306" s="373"/>
      <c r="AC306" s="373"/>
      <c r="AE306" s="373"/>
      <c r="AF306" s="373"/>
      <c r="AG306" s="373"/>
      <c r="AI306" s="373"/>
      <c r="AJ306" s="373"/>
      <c r="AK306" s="373"/>
      <c r="AM306" s="373"/>
      <c r="AN306" s="373"/>
      <c r="AO306" s="373"/>
    </row>
    <row r="307" spans="11:41">
      <c r="K307" s="373"/>
      <c r="L307" s="373"/>
      <c r="M307" s="373"/>
      <c r="O307" s="373"/>
      <c r="P307" s="373"/>
      <c r="Q307" s="373"/>
      <c r="S307" s="373"/>
      <c r="T307" s="373"/>
      <c r="U307" s="373"/>
      <c r="W307" s="373"/>
      <c r="X307" s="373"/>
      <c r="Y307" s="373"/>
      <c r="AA307" s="373"/>
      <c r="AB307" s="373"/>
      <c r="AC307" s="373"/>
      <c r="AE307" s="373"/>
      <c r="AF307" s="373"/>
      <c r="AG307" s="373"/>
      <c r="AI307" s="373"/>
      <c r="AJ307" s="373"/>
      <c r="AK307" s="373"/>
      <c r="AM307" s="373"/>
      <c r="AN307" s="373"/>
      <c r="AO307" s="373"/>
    </row>
    <row r="308" spans="11:41">
      <c r="K308" s="373"/>
      <c r="L308" s="373"/>
      <c r="M308" s="373"/>
      <c r="O308" s="373"/>
      <c r="P308" s="373"/>
      <c r="Q308" s="373"/>
      <c r="S308" s="373"/>
      <c r="T308" s="373"/>
      <c r="U308" s="373"/>
      <c r="W308" s="373"/>
      <c r="X308" s="373"/>
      <c r="Y308" s="373"/>
      <c r="AA308" s="373"/>
      <c r="AB308" s="373"/>
      <c r="AC308" s="373"/>
      <c r="AE308" s="373"/>
      <c r="AF308" s="373"/>
      <c r="AG308" s="373"/>
      <c r="AI308" s="373"/>
      <c r="AJ308" s="373"/>
      <c r="AK308" s="373"/>
      <c r="AM308" s="373"/>
      <c r="AN308" s="373"/>
      <c r="AO308" s="373"/>
    </row>
    <row r="309" spans="11:41">
      <c r="K309" s="373"/>
      <c r="L309" s="373"/>
      <c r="M309" s="373"/>
      <c r="O309" s="373"/>
      <c r="P309" s="373"/>
      <c r="Q309" s="373"/>
      <c r="S309" s="373"/>
      <c r="T309" s="373"/>
      <c r="U309" s="373"/>
      <c r="W309" s="373"/>
      <c r="X309" s="373"/>
      <c r="Y309" s="373"/>
      <c r="AA309" s="373"/>
      <c r="AB309" s="373"/>
      <c r="AC309" s="373"/>
      <c r="AE309" s="373"/>
      <c r="AF309" s="373"/>
      <c r="AG309" s="373"/>
      <c r="AI309" s="373"/>
      <c r="AJ309" s="373"/>
      <c r="AK309" s="373"/>
      <c r="AM309" s="373"/>
      <c r="AN309" s="373"/>
      <c r="AO309" s="373"/>
    </row>
    <row r="310" spans="11:41">
      <c r="K310" s="373"/>
      <c r="L310" s="373"/>
      <c r="M310" s="373"/>
      <c r="O310" s="373"/>
      <c r="P310" s="373"/>
      <c r="Q310" s="373"/>
      <c r="S310" s="373"/>
      <c r="T310" s="373"/>
      <c r="U310" s="373"/>
      <c r="W310" s="373"/>
      <c r="X310" s="373"/>
      <c r="Y310" s="373"/>
      <c r="AA310" s="373"/>
      <c r="AB310" s="373"/>
      <c r="AC310" s="373"/>
      <c r="AE310" s="373"/>
      <c r="AF310" s="373"/>
      <c r="AG310" s="373"/>
      <c r="AI310" s="373"/>
      <c r="AJ310" s="373"/>
      <c r="AK310" s="373"/>
      <c r="AM310" s="373"/>
      <c r="AN310" s="373"/>
      <c r="AO310" s="373"/>
    </row>
    <row r="311" spans="11:41">
      <c r="K311" s="373"/>
      <c r="L311" s="373"/>
      <c r="M311" s="373"/>
      <c r="O311" s="373"/>
      <c r="P311" s="373"/>
      <c r="Q311" s="373"/>
      <c r="S311" s="373"/>
      <c r="T311" s="373"/>
      <c r="U311" s="373"/>
      <c r="W311" s="373"/>
      <c r="X311" s="373"/>
      <c r="Y311" s="373"/>
      <c r="AA311" s="373"/>
      <c r="AB311" s="373"/>
      <c r="AC311" s="373"/>
      <c r="AE311" s="373"/>
      <c r="AF311" s="373"/>
      <c r="AG311" s="373"/>
      <c r="AI311" s="373"/>
      <c r="AJ311" s="373"/>
      <c r="AK311" s="373"/>
      <c r="AM311" s="373"/>
      <c r="AN311" s="373"/>
      <c r="AO311" s="373"/>
    </row>
    <row r="312" spans="11:41">
      <c r="K312" s="373"/>
      <c r="L312" s="373"/>
      <c r="M312" s="373"/>
      <c r="O312" s="373"/>
      <c r="P312" s="373"/>
      <c r="Q312" s="373"/>
      <c r="S312" s="373"/>
      <c r="T312" s="373"/>
      <c r="U312" s="373"/>
      <c r="W312" s="373"/>
      <c r="X312" s="373"/>
      <c r="Y312" s="373"/>
      <c r="AA312" s="373"/>
      <c r="AB312" s="373"/>
      <c r="AC312" s="373"/>
      <c r="AE312" s="373"/>
      <c r="AF312" s="373"/>
      <c r="AG312" s="373"/>
      <c r="AI312" s="373"/>
      <c r="AJ312" s="373"/>
      <c r="AK312" s="373"/>
      <c r="AM312" s="373"/>
      <c r="AN312" s="373"/>
      <c r="AO312" s="373"/>
    </row>
    <row r="313" spans="11:41">
      <c r="K313" s="373"/>
      <c r="L313" s="373"/>
      <c r="M313" s="373"/>
      <c r="O313" s="373"/>
      <c r="P313" s="373"/>
      <c r="Q313" s="373"/>
      <c r="S313" s="373"/>
      <c r="T313" s="373"/>
      <c r="U313" s="373"/>
      <c r="W313" s="373"/>
      <c r="X313" s="373"/>
      <c r="Y313" s="373"/>
      <c r="AA313" s="373"/>
      <c r="AB313" s="373"/>
      <c r="AC313" s="373"/>
      <c r="AE313" s="373"/>
      <c r="AF313" s="373"/>
      <c r="AG313" s="373"/>
      <c r="AI313" s="373"/>
      <c r="AJ313" s="373"/>
      <c r="AK313" s="373"/>
      <c r="AM313" s="373"/>
      <c r="AN313" s="373"/>
      <c r="AO313" s="373"/>
    </row>
    <row r="314" spans="11:41">
      <c r="K314" s="373"/>
      <c r="L314" s="373"/>
      <c r="M314" s="373"/>
      <c r="O314" s="373"/>
      <c r="P314" s="373"/>
      <c r="Q314" s="373"/>
      <c r="S314" s="373"/>
      <c r="T314" s="373"/>
      <c r="U314" s="373"/>
      <c r="W314" s="373"/>
      <c r="X314" s="373"/>
      <c r="Y314" s="373"/>
      <c r="AA314" s="373"/>
      <c r="AB314" s="373"/>
      <c r="AC314" s="373"/>
      <c r="AE314" s="373"/>
      <c r="AF314" s="373"/>
      <c r="AG314" s="373"/>
      <c r="AI314" s="373"/>
      <c r="AJ314" s="373"/>
      <c r="AK314" s="373"/>
      <c r="AM314" s="373"/>
      <c r="AN314" s="373"/>
      <c r="AO314" s="373"/>
    </row>
    <row r="315" spans="11:41">
      <c r="K315" s="373"/>
      <c r="L315" s="373"/>
      <c r="M315" s="373"/>
      <c r="O315" s="373"/>
      <c r="P315" s="373"/>
      <c r="Q315" s="373"/>
      <c r="S315" s="373"/>
      <c r="T315" s="373"/>
      <c r="U315" s="373"/>
      <c r="W315" s="373"/>
      <c r="X315" s="373"/>
      <c r="Y315" s="373"/>
      <c r="AA315" s="373"/>
      <c r="AB315" s="373"/>
      <c r="AC315" s="373"/>
      <c r="AE315" s="373"/>
      <c r="AF315" s="373"/>
      <c r="AG315" s="373"/>
      <c r="AI315" s="373"/>
      <c r="AJ315" s="373"/>
      <c r="AK315" s="373"/>
      <c r="AM315" s="373"/>
      <c r="AN315" s="373"/>
      <c r="AO315" s="373"/>
    </row>
    <row r="316" spans="11:41">
      <c r="K316" s="373"/>
      <c r="L316" s="373"/>
      <c r="M316" s="373"/>
      <c r="O316" s="373"/>
      <c r="P316" s="373"/>
      <c r="Q316" s="373"/>
      <c r="S316" s="373"/>
      <c r="T316" s="373"/>
      <c r="U316" s="373"/>
      <c r="W316" s="373"/>
      <c r="X316" s="373"/>
      <c r="Y316" s="373"/>
      <c r="AA316" s="373"/>
      <c r="AB316" s="373"/>
      <c r="AC316" s="373"/>
      <c r="AE316" s="373"/>
      <c r="AF316" s="373"/>
      <c r="AG316" s="373"/>
      <c r="AI316" s="373"/>
      <c r="AJ316" s="373"/>
      <c r="AK316" s="373"/>
      <c r="AM316" s="373"/>
      <c r="AN316" s="373"/>
      <c r="AO316" s="373"/>
    </row>
  </sheetData>
  <sheetProtection password="CF63" sheet="1" objects="1" scenarios="1"/>
  <mergeCells count="56">
    <mergeCell ref="AE193:AF193"/>
    <mergeCell ref="S195:T195"/>
    <mergeCell ref="S196:T196"/>
    <mergeCell ref="AQ193:AR194"/>
    <mergeCell ref="AI193:AJ193"/>
    <mergeCell ref="W193:X193"/>
    <mergeCell ref="S193:T193"/>
    <mergeCell ref="AM193:AN193"/>
    <mergeCell ref="AA3:AC3"/>
    <mergeCell ref="AA4:AA5"/>
    <mergeCell ref="AB4:AB5"/>
    <mergeCell ref="AC4:AC5"/>
    <mergeCell ref="AA193:AB193"/>
    <mergeCell ref="AO4:AO5"/>
    <mergeCell ref="O3:Q3"/>
    <mergeCell ref="S3:U3"/>
    <mergeCell ref="AM3:AO3"/>
    <mergeCell ref="W3:Y3"/>
    <mergeCell ref="W4:W5"/>
    <mergeCell ref="X4:X5"/>
    <mergeCell ref="Y4:Y5"/>
    <mergeCell ref="AE3:AG3"/>
    <mergeCell ref="AE4:AE5"/>
    <mergeCell ref="AF4:AF5"/>
    <mergeCell ref="AG4:AG5"/>
    <mergeCell ref="AI3:AK3"/>
    <mergeCell ref="AI4:AI5"/>
    <mergeCell ref="AJ4:AJ5"/>
    <mergeCell ref="S4:S5"/>
    <mergeCell ref="T4:T5"/>
    <mergeCell ref="U4:U5"/>
    <mergeCell ref="AM4:AM5"/>
    <mergeCell ref="AN4:AN5"/>
    <mergeCell ref="AK4:AK5"/>
    <mergeCell ref="A203:E203"/>
    <mergeCell ref="A3:I3"/>
    <mergeCell ref="K3:M3"/>
    <mergeCell ref="K4:K5"/>
    <mergeCell ref="L4:L5"/>
    <mergeCell ref="M4:M5"/>
    <mergeCell ref="F4:F5"/>
    <mergeCell ref="H4:H5"/>
    <mergeCell ref="I4:I5"/>
    <mergeCell ref="O4:O5"/>
    <mergeCell ref="P4:P5"/>
    <mergeCell ref="Q4:Q5"/>
    <mergeCell ref="G193:H193"/>
    <mergeCell ref="A193:F193"/>
    <mergeCell ref="A4:A5"/>
    <mergeCell ref="B4:B5"/>
    <mergeCell ref="C4:C5"/>
    <mergeCell ref="D4:D5"/>
    <mergeCell ref="E4:E5"/>
    <mergeCell ref="G4:G5"/>
    <mergeCell ref="K193:L193"/>
    <mergeCell ref="O193:P193"/>
  </mergeCells>
  <pageMargins left="0.51181102362204722" right="0.51181102362204722" top="0.78740157480314965" bottom="0.59055118110236227" header="0.31496062992125984" footer="0.31496062992125984"/>
  <pageSetup paperSize="8" scale="39" orientation="landscape" r:id="rId1"/>
  <headerFooter>
    <oddHeader>&amp;C&amp;G</oddHeader>
    <oddFooter>&amp;R&amp;P</oddFooter>
  </headerFooter>
  <legacyDrawingHF r:id="rId2"/>
</worksheet>
</file>

<file path=xl/worksheets/sheet5.xml><?xml version="1.0" encoding="utf-8"?>
<worksheet xmlns="http://schemas.openxmlformats.org/spreadsheetml/2006/main" xmlns:r="http://schemas.openxmlformats.org/officeDocument/2006/relationships">
  <sheetPr codeName="Plan5"/>
  <dimension ref="A1:HO316"/>
  <sheetViews>
    <sheetView view="pageBreakPreview" zoomScale="70" zoomScaleSheetLayoutView="70" workbookViewId="0">
      <pane xSplit="9" ySplit="5" topLeftCell="J174" activePane="bottomRight" state="frozen"/>
      <selection activeCell="F197" sqref="F197"/>
      <selection pane="topRight" activeCell="F197" sqref="F197"/>
      <selection pane="bottomLeft" activeCell="F197" sqref="F197"/>
      <selection pane="bottomRight" activeCell="F197" sqref="F197"/>
    </sheetView>
  </sheetViews>
  <sheetFormatPr defaultRowHeight="12.75"/>
  <cols>
    <col min="1" max="1" width="7.140625" style="1" customWidth="1"/>
    <col min="2" max="2" width="8.140625" style="1" customWidth="1"/>
    <col min="3" max="3" width="12.28515625" style="1" customWidth="1"/>
    <col min="4" max="4" width="87" style="1" customWidth="1"/>
    <col min="5" max="5" width="14.28515625" style="384" customWidth="1"/>
    <col min="6" max="6" width="9.85546875" style="384" customWidth="1"/>
    <col min="7" max="7" width="11.140625" style="384" customWidth="1"/>
    <col min="8" max="8" width="20.28515625" style="1" customWidth="1"/>
    <col min="9" max="9" width="10.140625" style="1" customWidth="1"/>
    <col min="10" max="10" width="2.7109375" customWidth="1"/>
    <col min="11" max="12" width="10.7109375" style="1" customWidth="1"/>
    <col min="13" max="13" width="20.7109375" style="1" customWidth="1"/>
    <col min="14" max="14" width="2.7109375" customWidth="1"/>
    <col min="15" max="15" width="11.28515625" style="1" customWidth="1"/>
    <col min="16" max="16" width="10.7109375" style="1" customWidth="1"/>
    <col min="17" max="17" width="20.7109375" style="1" customWidth="1"/>
    <col min="18" max="18" width="2.7109375" customWidth="1"/>
    <col min="19" max="19" width="20.85546875" style="1" bestFit="1" customWidth="1"/>
    <col min="20" max="20" width="2.7109375" customWidth="1"/>
    <col min="21" max="21" width="9.140625" style="1"/>
    <col min="22" max="22" width="2.7109375" customWidth="1"/>
    <col min="23" max="16384" width="9.140625" style="1"/>
  </cols>
  <sheetData>
    <row r="1" spans="1:223" ht="21.75" customHeight="1">
      <c r="A1" s="453" t="s">
        <v>1309</v>
      </c>
      <c r="B1" s="453"/>
      <c r="C1" s="453"/>
      <c r="D1" s="453"/>
      <c r="E1" s="453"/>
      <c r="F1" s="453"/>
      <c r="G1" s="453"/>
      <c r="H1" s="453"/>
      <c r="I1" s="453"/>
      <c r="K1" s="453"/>
      <c r="L1" s="453"/>
      <c r="M1" s="241"/>
      <c r="O1" s="241"/>
      <c r="P1" s="241"/>
      <c r="Q1" s="241"/>
      <c r="S1" s="53"/>
      <c r="U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53"/>
      <c r="BA1" s="53"/>
      <c r="BB1" s="53"/>
      <c r="BC1" s="53"/>
      <c r="BD1" s="53"/>
      <c r="BE1" s="53"/>
      <c r="BF1" s="53"/>
      <c r="BG1" s="53"/>
      <c r="BH1" s="53"/>
      <c r="BI1" s="53"/>
      <c r="BJ1" s="53"/>
      <c r="BK1" s="53"/>
      <c r="BL1" s="53"/>
      <c r="BM1" s="53"/>
      <c r="BN1" s="53"/>
      <c r="BO1" s="53"/>
      <c r="BP1" s="53"/>
      <c r="BQ1" s="53"/>
      <c r="BR1" s="53"/>
      <c r="BS1" s="53"/>
      <c r="BT1" s="53"/>
      <c r="BU1" s="53"/>
      <c r="BV1" s="53"/>
      <c r="BW1" s="53"/>
      <c r="BX1" s="53"/>
      <c r="BY1" s="53"/>
      <c r="BZ1" s="53"/>
      <c r="CA1" s="53"/>
      <c r="CB1" s="53"/>
      <c r="CC1" s="53"/>
      <c r="CD1" s="53"/>
      <c r="CE1" s="53"/>
      <c r="CF1" s="53"/>
      <c r="CG1" s="53"/>
      <c r="CH1" s="53"/>
      <c r="CI1" s="53"/>
      <c r="CJ1" s="53"/>
      <c r="CK1" s="53"/>
      <c r="CL1" s="53"/>
      <c r="CM1" s="53"/>
      <c r="CN1" s="53"/>
      <c r="CO1" s="53"/>
      <c r="CP1" s="53"/>
      <c r="CQ1" s="53"/>
      <c r="CR1" s="53"/>
      <c r="CS1" s="53"/>
      <c r="CT1" s="53"/>
      <c r="CU1" s="53"/>
      <c r="CV1" s="53"/>
      <c r="CW1" s="53"/>
      <c r="CX1" s="53"/>
      <c r="CY1" s="53"/>
      <c r="CZ1" s="53"/>
      <c r="DA1" s="53"/>
      <c r="DB1" s="53"/>
      <c r="DC1" s="53"/>
      <c r="DD1" s="53"/>
      <c r="DE1" s="53"/>
      <c r="DF1" s="53"/>
      <c r="DG1" s="53"/>
      <c r="DH1" s="53"/>
      <c r="DI1" s="53"/>
      <c r="DJ1" s="53"/>
      <c r="DK1" s="53"/>
      <c r="DL1" s="53"/>
      <c r="DM1" s="53"/>
      <c r="DN1" s="53"/>
      <c r="DO1" s="53"/>
      <c r="DP1" s="53"/>
      <c r="DQ1" s="53"/>
      <c r="DR1" s="53"/>
      <c r="DS1" s="53"/>
      <c r="DT1" s="53"/>
      <c r="DU1" s="53"/>
      <c r="DV1" s="53"/>
      <c r="DW1" s="53"/>
      <c r="DX1" s="53"/>
      <c r="DY1" s="53"/>
      <c r="DZ1" s="53"/>
      <c r="EA1" s="53"/>
      <c r="EB1" s="53"/>
      <c r="EC1" s="53"/>
      <c r="ED1" s="53"/>
      <c r="EE1" s="53"/>
      <c r="EF1" s="53"/>
      <c r="EG1" s="53"/>
      <c r="EH1" s="53"/>
      <c r="EI1" s="53"/>
      <c r="EJ1" s="53"/>
      <c r="EK1" s="53"/>
      <c r="EL1" s="53"/>
      <c r="EM1" s="53"/>
      <c r="EN1" s="53"/>
      <c r="EO1" s="53"/>
      <c r="EP1" s="53"/>
      <c r="EQ1" s="53"/>
      <c r="ER1" s="53"/>
      <c r="ES1" s="53"/>
      <c r="ET1" s="53"/>
      <c r="EU1" s="53"/>
      <c r="EV1" s="53"/>
      <c r="EW1" s="53"/>
      <c r="EX1" s="53"/>
      <c r="EY1" s="53"/>
      <c r="EZ1" s="53"/>
      <c r="FA1" s="53"/>
      <c r="FB1" s="53"/>
      <c r="FC1" s="53"/>
      <c r="FD1" s="53"/>
      <c r="FE1" s="53"/>
      <c r="FF1" s="53"/>
      <c r="FG1" s="53"/>
      <c r="FH1" s="53"/>
      <c r="FI1" s="53"/>
      <c r="FJ1" s="53"/>
      <c r="FK1" s="53"/>
      <c r="FL1" s="53"/>
      <c r="FM1" s="53"/>
      <c r="FN1" s="53"/>
      <c r="FO1" s="53"/>
      <c r="FP1" s="53"/>
      <c r="FQ1" s="53"/>
      <c r="FR1" s="53"/>
      <c r="FS1" s="53"/>
      <c r="FT1" s="53"/>
      <c r="FU1" s="53"/>
      <c r="FV1" s="53"/>
      <c r="FW1" s="53"/>
      <c r="FX1" s="53"/>
      <c r="FY1" s="53"/>
      <c r="FZ1" s="53"/>
      <c r="GA1" s="53"/>
      <c r="GB1" s="53"/>
      <c r="GC1" s="53"/>
      <c r="GD1" s="53"/>
      <c r="GE1" s="53"/>
      <c r="GF1" s="53"/>
      <c r="GG1" s="53"/>
      <c r="GH1" s="53"/>
      <c r="GI1" s="53"/>
      <c r="GJ1" s="53"/>
      <c r="GK1" s="53"/>
      <c r="GL1" s="53"/>
      <c r="GM1" s="53"/>
      <c r="GN1" s="53"/>
      <c r="GO1" s="53"/>
      <c r="GP1" s="53"/>
      <c r="GQ1" s="53"/>
      <c r="GR1" s="53"/>
      <c r="GS1" s="53"/>
      <c r="GT1" s="53"/>
      <c r="GU1" s="53"/>
      <c r="GV1" s="53"/>
      <c r="GW1" s="53"/>
      <c r="GX1" s="53"/>
      <c r="GY1" s="53"/>
      <c r="GZ1" s="53"/>
      <c r="HA1" s="53"/>
      <c r="HB1" s="53"/>
      <c r="HC1" s="53"/>
      <c r="HD1" s="53"/>
      <c r="HE1" s="53"/>
      <c r="HF1" s="53"/>
      <c r="HG1" s="53"/>
      <c r="HH1" s="53"/>
      <c r="HI1" s="53"/>
      <c r="HJ1" s="53"/>
      <c r="HK1" s="53"/>
      <c r="HL1" s="53"/>
      <c r="HM1" s="53"/>
      <c r="HN1" s="53"/>
      <c r="HO1" s="53"/>
    </row>
    <row r="2" spans="1:223" ht="21.75" customHeight="1" thickBot="1">
      <c r="A2" s="453"/>
      <c r="B2" s="453"/>
      <c r="C2" s="453"/>
      <c r="D2" s="453"/>
      <c r="E2" s="478"/>
      <c r="F2" s="453"/>
      <c r="G2" s="453"/>
      <c r="H2" s="453"/>
      <c r="I2" s="453"/>
      <c r="K2" s="453"/>
      <c r="L2" s="453"/>
      <c r="M2" s="241"/>
      <c r="O2" s="241"/>
      <c r="P2" s="241"/>
      <c r="Q2" s="241"/>
      <c r="S2" s="53"/>
      <c r="U2" s="53"/>
      <c r="W2" s="53"/>
      <c r="X2" s="53"/>
      <c r="Y2" s="53"/>
      <c r="Z2" s="53"/>
      <c r="AA2" s="53"/>
      <c r="AB2" s="53"/>
      <c r="AC2" s="53"/>
      <c r="AD2" s="53"/>
      <c r="AE2" s="53"/>
      <c r="AF2" s="53"/>
      <c r="AG2" s="53"/>
      <c r="AH2" s="53"/>
      <c r="AI2" s="53"/>
      <c r="AJ2" s="53"/>
      <c r="AK2" s="53"/>
      <c r="AL2" s="53"/>
      <c r="AM2" s="53"/>
      <c r="AN2" s="53"/>
      <c r="AO2" s="53"/>
      <c r="AP2" s="53"/>
      <c r="AQ2" s="53"/>
      <c r="AR2" s="53"/>
      <c r="AS2" s="53"/>
      <c r="AT2" s="53"/>
      <c r="AU2" s="53"/>
      <c r="AV2" s="53"/>
      <c r="AW2" s="53"/>
      <c r="AX2" s="53"/>
      <c r="AY2" s="53"/>
      <c r="AZ2" s="53"/>
      <c r="BA2" s="53"/>
      <c r="BB2" s="53"/>
      <c r="BC2" s="53"/>
      <c r="BD2" s="53"/>
      <c r="BE2" s="53"/>
      <c r="BF2" s="53"/>
      <c r="BG2" s="53"/>
      <c r="BH2" s="53"/>
      <c r="BI2" s="53"/>
      <c r="BJ2" s="53"/>
      <c r="BK2" s="53"/>
      <c r="BL2" s="53"/>
      <c r="BM2" s="53"/>
      <c r="BN2" s="53"/>
      <c r="BO2" s="53"/>
      <c r="BP2" s="53"/>
      <c r="BQ2" s="53"/>
      <c r="BR2" s="53"/>
      <c r="BS2" s="53"/>
      <c r="BT2" s="53"/>
      <c r="BU2" s="53"/>
      <c r="BV2" s="53"/>
      <c r="BW2" s="53"/>
      <c r="BX2" s="53"/>
      <c r="BY2" s="53"/>
      <c r="BZ2" s="53"/>
      <c r="CA2" s="53"/>
      <c r="CB2" s="53"/>
      <c r="CC2" s="53"/>
      <c r="CD2" s="53"/>
      <c r="CE2" s="53"/>
      <c r="CF2" s="53"/>
      <c r="CG2" s="53"/>
      <c r="CH2" s="53"/>
      <c r="CI2" s="53"/>
      <c r="CJ2" s="53"/>
      <c r="CK2" s="53"/>
      <c r="CL2" s="53"/>
      <c r="CM2" s="53"/>
      <c r="CN2" s="53"/>
      <c r="CO2" s="53"/>
      <c r="CP2" s="53"/>
      <c r="CQ2" s="53"/>
      <c r="CR2" s="53"/>
      <c r="CS2" s="53"/>
      <c r="CT2" s="53"/>
      <c r="CU2" s="53"/>
      <c r="CV2" s="53"/>
      <c r="CW2" s="53"/>
      <c r="CX2" s="53"/>
      <c r="CY2" s="53"/>
      <c r="CZ2" s="53"/>
      <c r="DA2" s="53"/>
      <c r="DB2" s="53"/>
      <c r="DC2" s="53"/>
      <c r="DD2" s="53"/>
      <c r="DE2" s="53"/>
      <c r="DF2" s="53"/>
      <c r="DG2" s="53"/>
      <c r="DH2" s="53"/>
      <c r="DI2" s="53"/>
      <c r="DJ2" s="53"/>
      <c r="DK2" s="53"/>
      <c r="DL2" s="53"/>
      <c r="DM2" s="53"/>
      <c r="DN2" s="53"/>
      <c r="DO2" s="53"/>
      <c r="DP2" s="53"/>
      <c r="DQ2" s="53"/>
      <c r="DR2" s="53"/>
      <c r="DS2" s="53"/>
      <c r="DT2" s="53"/>
      <c r="DU2" s="53"/>
      <c r="DV2" s="53"/>
      <c r="DW2" s="53"/>
      <c r="DX2" s="53"/>
      <c r="DY2" s="53"/>
      <c r="DZ2" s="53"/>
      <c r="EA2" s="53"/>
      <c r="EB2" s="53"/>
      <c r="EC2" s="53"/>
      <c r="ED2" s="53"/>
      <c r="EE2" s="53"/>
      <c r="EF2" s="53"/>
      <c r="EG2" s="53"/>
      <c r="EH2" s="53"/>
      <c r="EI2" s="53"/>
      <c r="EJ2" s="53"/>
      <c r="EK2" s="53"/>
      <c r="EL2" s="53"/>
      <c r="EM2" s="53"/>
      <c r="EN2" s="53"/>
      <c r="EO2" s="53"/>
      <c r="EP2" s="53"/>
      <c r="EQ2" s="53"/>
      <c r="ER2" s="53"/>
      <c r="ES2" s="53"/>
      <c r="ET2" s="53"/>
      <c r="EU2" s="53"/>
      <c r="EV2" s="53"/>
      <c r="EW2" s="53"/>
      <c r="EX2" s="53"/>
      <c r="EY2" s="53"/>
      <c r="EZ2" s="53"/>
      <c r="FA2" s="53"/>
      <c r="FB2" s="53"/>
      <c r="FC2" s="53"/>
      <c r="FD2" s="53"/>
      <c r="FE2" s="53"/>
      <c r="FF2" s="53"/>
      <c r="FG2" s="53"/>
      <c r="FH2" s="53"/>
      <c r="FI2" s="53"/>
      <c r="FJ2" s="53"/>
      <c r="FK2" s="53"/>
      <c r="FL2" s="53"/>
      <c r="FM2" s="53"/>
      <c r="FN2" s="53"/>
      <c r="FO2" s="53"/>
      <c r="FP2" s="53"/>
      <c r="FQ2" s="53"/>
      <c r="FR2" s="53"/>
      <c r="FS2" s="53"/>
      <c r="FT2" s="53"/>
      <c r="FU2" s="53"/>
      <c r="FV2" s="53"/>
      <c r="FW2" s="53"/>
      <c r="FX2" s="53"/>
      <c r="FY2" s="53"/>
      <c r="FZ2" s="53"/>
      <c r="GA2" s="53"/>
      <c r="GB2" s="53"/>
      <c r="GC2" s="53"/>
      <c r="GD2" s="53"/>
      <c r="GE2" s="53"/>
      <c r="GF2" s="53"/>
      <c r="GG2" s="53"/>
      <c r="GH2" s="53"/>
      <c r="GI2" s="53"/>
      <c r="GJ2" s="53"/>
      <c r="GK2" s="53"/>
      <c r="GL2" s="53"/>
      <c r="GM2" s="53"/>
      <c r="GN2" s="53"/>
      <c r="GO2" s="53"/>
      <c r="GP2" s="53"/>
      <c r="GQ2" s="53"/>
      <c r="GR2" s="53"/>
      <c r="GS2" s="53"/>
      <c r="GT2" s="53"/>
      <c r="GU2" s="53"/>
      <c r="GV2" s="53"/>
      <c r="GW2" s="53"/>
      <c r="GX2" s="53"/>
      <c r="GY2" s="53"/>
      <c r="GZ2" s="53"/>
      <c r="HA2" s="53"/>
      <c r="HB2" s="53"/>
      <c r="HC2" s="53"/>
      <c r="HD2" s="53"/>
      <c r="HE2" s="53"/>
      <c r="HF2" s="53"/>
      <c r="HG2" s="53"/>
      <c r="HH2" s="53"/>
      <c r="HI2" s="53"/>
      <c r="HJ2" s="53"/>
      <c r="HK2" s="53"/>
      <c r="HL2" s="53"/>
      <c r="HM2" s="53"/>
      <c r="HN2" s="53"/>
      <c r="HO2" s="53"/>
    </row>
    <row r="3" spans="1:223" ht="69" customHeight="1">
      <c r="A3" s="1110" t="s">
        <v>1282</v>
      </c>
      <c r="B3" s="1111"/>
      <c r="C3" s="1111"/>
      <c r="D3" s="1111"/>
      <c r="E3" s="1111"/>
      <c r="F3" s="1111"/>
      <c r="G3" s="1111"/>
      <c r="H3" s="1111"/>
      <c r="I3" s="1112"/>
      <c r="J3" s="462"/>
      <c r="K3" s="1113" t="s">
        <v>1288</v>
      </c>
      <c r="L3" s="1135"/>
      <c r="M3" s="1115"/>
      <c r="N3" s="465"/>
      <c r="O3" s="1120" t="s">
        <v>1286</v>
      </c>
      <c r="P3" s="1136"/>
      <c r="Q3" s="1122"/>
      <c r="R3" s="465"/>
      <c r="S3" s="53"/>
      <c r="T3" s="462"/>
      <c r="U3" s="53"/>
      <c r="V3" s="462"/>
      <c r="W3" s="53"/>
      <c r="X3" s="53"/>
      <c r="Y3" s="53"/>
      <c r="Z3" s="53"/>
      <c r="AA3" s="53"/>
      <c r="AB3" s="53"/>
      <c r="AC3" s="53"/>
      <c r="AD3" s="53"/>
      <c r="AE3" s="53"/>
      <c r="AF3" s="53"/>
      <c r="AG3" s="53"/>
      <c r="AH3" s="53"/>
      <c r="AI3" s="53"/>
      <c r="AJ3" s="53"/>
      <c r="AK3" s="53"/>
      <c r="AL3" s="53"/>
      <c r="AM3" s="53"/>
      <c r="AN3" s="53"/>
      <c r="AO3" s="53"/>
      <c r="AP3" s="53"/>
      <c r="AQ3" s="53"/>
      <c r="AR3" s="53"/>
      <c r="AS3" s="53"/>
      <c r="AT3" s="53"/>
      <c r="AU3" s="53"/>
      <c r="AV3" s="53"/>
      <c r="AW3" s="53"/>
      <c r="AX3" s="53"/>
      <c r="AY3" s="53"/>
      <c r="AZ3" s="53"/>
      <c r="BA3" s="53"/>
      <c r="BB3" s="53"/>
      <c r="BC3" s="53"/>
      <c r="BD3" s="53"/>
      <c r="BE3" s="53"/>
      <c r="BF3" s="53"/>
      <c r="BG3" s="53"/>
      <c r="BH3" s="53"/>
      <c r="BI3" s="53"/>
      <c r="BJ3" s="53"/>
      <c r="BK3" s="53"/>
      <c r="BL3" s="53"/>
      <c r="BM3" s="53"/>
      <c r="BN3" s="53"/>
      <c r="BO3" s="53"/>
      <c r="BP3" s="53"/>
      <c r="BQ3" s="53"/>
      <c r="BR3" s="53"/>
      <c r="BS3" s="53"/>
      <c r="BT3" s="53"/>
      <c r="BU3" s="53"/>
      <c r="BV3" s="53"/>
      <c r="BW3" s="53"/>
      <c r="BX3" s="53"/>
      <c r="BY3" s="53"/>
      <c r="BZ3" s="53"/>
      <c r="CA3" s="53"/>
      <c r="CB3" s="53"/>
      <c r="CC3" s="53"/>
      <c r="CD3" s="53"/>
      <c r="CE3" s="53"/>
      <c r="CF3" s="53"/>
      <c r="CG3" s="53"/>
      <c r="CH3" s="53"/>
      <c r="CI3" s="53"/>
      <c r="CJ3" s="53"/>
      <c r="CK3" s="53"/>
      <c r="CL3" s="53"/>
      <c r="CM3" s="53"/>
      <c r="CN3" s="53"/>
      <c r="CO3" s="53"/>
      <c r="CP3" s="53"/>
      <c r="CQ3" s="53"/>
      <c r="CR3" s="53"/>
      <c r="CS3" s="53"/>
      <c r="CT3" s="53"/>
      <c r="CU3" s="53"/>
      <c r="CV3" s="53"/>
      <c r="CW3" s="53"/>
      <c r="CX3" s="53"/>
      <c r="CY3" s="53"/>
      <c r="CZ3" s="53"/>
      <c r="DA3" s="53"/>
      <c r="DB3" s="53"/>
      <c r="DC3" s="53"/>
      <c r="DD3" s="53"/>
      <c r="DE3" s="53"/>
      <c r="DF3" s="53"/>
      <c r="DG3" s="53"/>
      <c r="DH3" s="53"/>
      <c r="DI3" s="53"/>
      <c r="DJ3" s="53"/>
      <c r="DK3" s="53"/>
      <c r="DL3" s="53"/>
      <c r="DM3" s="53"/>
      <c r="DN3" s="53"/>
      <c r="DO3" s="53"/>
      <c r="DP3" s="53"/>
      <c r="DQ3" s="53"/>
      <c r="DR3" s="53"/>
      <c r="DS3" s="53"/>
      <c r="DT3" s="53"/>
      <c r="DU3" s="53"/>
      <c r="DV3" s="53"/>
      <c r="DW3" s="53"/>
      <c r="DX3" s="53"/>
      <c r="DY3" s="53"/>
      <c r="DZ3" s="53"/>
      <c r="EA3" s="53"/>
      <c r="EB3" s="53"/>
      <c r="EC3" s="53"/>
      <c r="ED3" s="53"/>
      <c r="EE3" s="53"/>
      <c r="EF3" s="53"/>
      <c r="EG3" s="53"/>
      <c r="EH3" s="53"/>
      <c r="EI3" s="53"/>
      <c r="EJ3" s="53"/>
      <c r="EK3" s="53"/>
      <c r="EL3" s="53"/>
      <c r="EM3" s="53"/>
      <c r="EN3" s="53"/>
      <c r="EO3" s="53"/>
      <c r="EP3" s="53"/>
      <c r="EQ3" s="53"/>
      <c r="ER3" s="53"/>
      <c r="ES3" s="53"/>
      <c r="ET3" s="53"/>
      <c r="EU3" s="53"/>
      <c r="EV3" s="53"/>
      <c r="EW3" s="53"/>
      <c r="EX3" s="53"/>
      <c r="EY3" s="53"/>
      <c r="EZ3" s="53"/>
      <c r="FA3" s="53"/>
      <c r="FB3" s="53"/>
      <c r="FC3" s="53"/>
      <c r="FD3" s="53"/>
      <c r="FE3" s="53"/>
      <c r="FF3" s="53"/>
      <c r="FG3" s="53"/>
      <c r="FH3" s="53"/>
      <c r="FI3" s="53"/>
      <c r="FJ3" s="53"/>
      <c r="FK3" s="53"/>
      <c r="FL3" s="53"/>
      <c r="FM3" s="53"/>
      <c r="FN3" s="53"/>
      <c r="FO3" s="53"/>
      <c r="FP3" s="53"/>
      <c r="FQ3" s="53"/>
      <c r="FR3" s="53"/>
      <c r="FS3" s="53"/>
      <c r="FT3" s="53"/>
      <c r="FU3" s="53"/>
      <c r="FV3" s="53"/>
      <c r="FW3" s="53"/>
      <c r="FX3" s="53"/>
      <c r="FY3" s="53"/>
      <c r="FZ3" s="53"/>
      <c r="GA3" s="53"/>
      <c r="GB3" s="53"/>
      <c r="GC3" s="53"/>
      <c r="GD3" s="53"/>
      <c r="GE3" s="53"/>
      <c r="GF3" s="53"/>
      <c r="GG3" s="53"/>
      <c r="GH3" s="53"/>
      <c r="GI3" s="53"/>
      <c r="GJ3" s="53"/>
      <c r="GK3" s="53"/>
      <c r="GL3" s="53"/>
      <c r="GM3" s="53"/>
      <c r="GN3" s="53"/>
      <c r="GO3" s="53"/>
      <c r="GP3" s="53"/>
      <c r="GQ3" s="53"/>
      <c r="GR3" s="53"/>
      <c r="GS3" s="53"/>
      <c r="GT3" s="53"/>
      <c r="GU3" s="53"/>
      <c r="GV3" s="53"/>
      <c r="GW3" s="53"/>
      <c r="GX3" s="53"/>
      <c r="GY3" s="53"/>
      <c r="GZ3" s="53"/>
      <c r="HA3" s="53"/>
      <c r="HB3" s="53"/>
      <c r="HC3" s="53"/>
      <c r="HD3" s="53"/>
      <c r="HE3" s="53"/>
      <c r="HF3" s="53"/>
      <c r="HG3" s="53"/>
      <c r="HH3" s="53"/>
      <c r="HI3" s="53"/>
      <c r="HJ3" s="53"/>
      <c r="HK3" s="53"/>
      <c r="HL3" s="53"/>
      <c r="HM3" s="53"/>
      <c r="HN3" s="53"/>
      <c r="HO3" s="53"/>
    </row>
    <row r="4" spans="1:223" ht="21.75" customHeight="1">
      <c r="A4" s="1098" t="s">
        <v>11</v>
      </c>
      <c r="B4" s="1099" t="s">
        <v>100</v>
      </c>
      <c r="C4" s="1099" t="s">
        <v>99</v>
      </c>
      <c r="D4" s="1100" t="s">
        <v>2</v>
      </c>
      <c r="E4" s="1102" t="s">
        <v>779</v>
      </c>
      <c r="F4" s="1116" t="s">
        <v>103</v>
      </c>
      <c r="G4" s="1104" t="s">
        <v>5</v>
      </c>
      <c r="H4" s="1117" t="s">
        <v>919</v>
      </c>
      <c r="I4" s="1118" t="s">
        <v>12</v>
      </c>
      <c r="K4" s="1087" t="s">
        <v>119</v>
      </c>
      <c r="L4" s="1089" t="s">
        <v>1287</v>
      </c>
      <c r="M4" s="1091" t="s">
        <v>833</v>
      </c>
      <c r="O4" s="1087" t="s">
        <v>119</v>
      </c>
      <c r="P4" s="1089" t="s">
        <v>1287</v>
      </c>
      <c r="Q4" s="1091" t="s">
        <v>833</v>
      </c>
      <c r="S4" s="53"/>
      <c r="U4" s="53"/>
      <c r="W4" s="53"/>
      <c r="X4" s="53"/>
      <c r="Y4" s="53"/>
      <c r="Z4" s="53"/>
      <c r="AA4" s="53"/>
      <c r="AB4" s="53"/>
      <c r="AC4" s="53"/>
      <c r="AD4" s="53"/>
      <c r="AE4" s="53"/>
      <c r="AF4" s="53"/>
      <c r="AG4" s="53"/>
      <c r="AH4" s="53"/>
      <c r="AI4" s="53"/>
      <c r="AJ4" s="53"/>
      <c r="AK4" s="53"/>
      <c r="AL4" s="53"/>
      <c r="AM4" s="53"/>
      <c r="AN4" s="53"/>
      <c r="AO4" s="53"/>
      <c r="AP4" s="53"/>
      <c r="AQ4" s="53"/>
      <c r="AR4" s="53"/>
      <c r="AS4" s="53"/>
      <c r="AT4" s="53"/>
      <c r="AU4" s="53"/>
      <c r="AV4" s="53"/>
      <c r="AW4" s="53"/>
      <c r="AX4" s="53"/>
      <c r="AY4" s="53"/>
      <c r="AZ4" s="53"/>
      <c r="BA4" s="53"/>
      <c r="BB4" s="53"/>
      <c r="BC4" s="53"/>
      <c r="BD4" s="53"/>
      <c r="BE4" s="53"/>
      <c r="BF4" s="53"/>
      <c r="BG4" s="53"/>
      <c r="BH4" s="53"/>
      <c r="BI4" s="53"/>
      <c r="BJ4" s="53"/>
      <c r="BK4" s="53"/>
      <c r="BL4" s="53"/>
      <c r="BM4" s="53"/>
      <c r="BN4" s="53"/>
      <c r="BO4" s="53"/>
      <c r="BP4" s="53"/>
      <c r="BQ4" s="53"/>
      <c r="BR4" s="53"/>
      <c r="BS4" s="53"/>
      <c r="BT4" s="53"/>
      <c r="BU4" s="53"/>
      <c r="BV4" s="53"/>
      <c r="BW4" s="53"/>
      <c r="BX4" s="53"/>
      <c r="BY4" s="53"/>
      <c r="BZ4" s="53"/>
      <c r="CA4" s="53"/>
      <c r="CB4" s="53"/>
      <c r="CC4" s="53"/>
      <c r="CD4" s="53"/>
      <c r="CE4" s="53"/>
      <c r="CF4" s="53"/>
      <c r="CG4" s="53"/>
      <c r="CH4" s="53"/>
      <c r="CI4" s="53"/>
      <c r="CJ4" s="53"/>
      <c r="CK4" s="53"/>
      <c r="CL4" s="53"/>
      <c r="CM4" s="53"/>
      <c r="CN4" s="53"/>
      <c r="CO4" s="53"/>
      <c r="CP4" s="53"/>
      <c r="CQ4" s="53"/>
      <c r="CR4" s="53"/>
      <c r="CS4" s="53"/>
      <c r="CT4" s="53"/>
      <c r="CU4" s="53"/>
      <c r="CV4" s="53"/>
      <c r="CW4" s="53"/>
      <c r="CX4" s="53"/>
      <c r="CY4" s="53"/>
      <c r="CZ4" s="53"/>
      <c r="DA4" s="53"/>
      <c r="DB4" s="53"/>
      <c r="DC4" s="53"/>
      <c r="DD4" s="53"/>
      <c r="DE4" s="53"/>
      <c r="DF4" s="53"/>
      <c r="DG4" s="53"/>
      <c r="DH4" s="53"/>
      <c r="DI4" s="53"/>
      <c r="DJ4" s="53"/>
      <c r="DK4" s="53"/>
      <c r="DL4" s="53"/>
      <c r="DM4" s="53"/>
      <c r="DN4" s="53"/>
      <c r="DO4" s="53"/>
      <c r="DP4" s="53"/>
      <c r="DQ4" s="53"/>
      <c r="DR4" s="53"/>
      <c r="DS4" s="53"/>
      <c r="DT4" s="53"/>
      <c r="DU4" s="53"/>
      <c r="DV4" s="53"/>
      <c r="DW4" s="53"/>
      <c r="DX4" s="53"/>
      <c r="DY4" s="53"/>
      <c r="DZ4" s="53"/>
      <c r="EA4" s="53"/>
      <c r="EB4" s="53"/>
      <c r="EC4" s="53"/>
      <c r="ED4" s="53"/>
      <c r="EE4" s="53"/>
      <c r="EF4" s="53"/>
      <c r="EG4" s="53"/>
      <c r="EH4" s="53"/>
      <c r="EI4" s="53"/>
      <c r="EJ4" s="53"/>
      <c r="EK4" s="53"/>
      <c r="EL4" s="53"/>
      <c r="EM4" s="53"/>
      <c r="EN4" s="53"/>
      <c r="EO4" s="53"/>
      <c r="EP4" s="53"/>
      <c r="EQ4" s="53"/>
      <c r="ER4" s="53"/>
      <c r="ES4" s="53"/>
      <c r="ET4" s="53"/>
      <c r="EU4" s="53"/>
      <c r="EV4" s="53"/>
      <c r="EW4" s="53"/>
      <c r="EX4" s="53"/>
      <c r="EY4" s="53"/>
      <c r="EZ4" s="53"/>
      <c r="FA4" s="53"/>
      <c r="FB4" s="53"/>
      <c r="FC4" s="53"/>
      <c r="FD4" s="53"/>
      <c r="FE4" s="53"/>
      <c r="FF4" s="53"/>
      <c r="FG4" s="53"/>
      <c r="FH4" s="53"/>
      <c r="FI4" s="53"/>
      <c r="FJ4" s="53"/>
      <c r="FK4" s="53"/>
      <c r="FL4" s="53"/>
      <c r="FM4" s="53"/>
      <c r="FN4" s="53"/>
      <c r="FO4" s="53"/>
      <c r="FP4" s="53"/>
      <c r="FQ4" s="53"/>
      <c r="FR4" s="53"/>
      <c r="FS4" s="53"/>
      <c r="FT4" s="53"/>
      <c r="FU4" s="53"/>
      <c r="FV4" s="53"/>
      <c r="FW4" s="53"/>
      <c r="FX4" s="53"/>
      <c r="FY4" s="53"/>
      <c r="FZ4" s="53"/>
      <c r="GA4" s="53"/>
      <c r="GB4" s="53"/>
      <c r="GC4" s="53"/>
      <c r="GD4" s="53"/>
      <c r="GE4" s="53"/>
      <c r="GF4" s="53"/>
      <c r="GG4" s="53"/>
      <c r="GH4" s="53"/>
      <c r="GI4" s="53"/>
      <c r="GJ4" s="53"/>
      <c r="GK4" s="53"/>
      <c r="GL4" s="53"/>
      <c r="GM4" s="53"/>
      <c r="GN4" s="53"/>
      <c r="GO4" s="53"/>
      <c r="GP4" s="53"/>
      <c r="GQ4" s="53"/>
      <c r="GR4" s="53"/>
      <c r="GS4" s="53"/>
      <c r="GT4" s="53"/>
      <c r="GU4" s="53"/>
      <c r="GV4" s="53"/>
      <c r="GW4" s="53"/>
      <c r="GX4" s="53"/>
      <c r="GY4" s="53"/>
      <c r="GZ4" s="53"/>
      <c r="HA4" s="53"/>
      <c r="HB4" s="53"/>
      <c r="HC4" s="53"/>
      <c r="HD4" s="53"/>
      <c r="HE4" s="53"/>
      <c r="HF4" s="53"/>
      <c r="HG4" s="53"/>
      <c r="HH4" s="53"/>
      <c r="HI4" s="53"/>
      <c r="HJ4" s="53"/>
      <c r="HK4" s="53"/>
      <c r="HL4" s="53"/>
      <c r="HM4" s="53"/>
      <c r="HN4" s="53"/>
      <c r="HO4" s="53"/>
    </row>
    <row r="5" spans="1:223" ht="32.25" customHeight="1">
      <c r="A5" s="1098"/>
      <c r="B5" s="1099"/>
      <c r="C5" s="1099"/>
      <c r="D5" s="1101"/>
      <c r="E5" s="1103"/>
      <c r="F5" s="1116"/>
      <c r="G5" s="1104"/>
      <c r="H5" s="1117"/>
      <c r="I5" s="1119"/>
      <c r="K5" s="1088"/>
      <c r="L5" s="1090"/>
      <c r="M5" s="1092"/>
      <c r="O5" s="1088"/>
      <c r="P5" s="1090"/>
      <c r="Q5" s="1092"/>
      <c r="S5" s="53"/>
      <c r="U5" s="53"/>
      <c r="W5" s="53"/>
      <c r="X5" s="53"/>
      <c r="Y5" s="53"/>
      <c r="Z5" s="53"/>
      <c r="AA5" s="53"/>
      <c r="AB5" s="53"/>
      <c r="AC5" s="53"/>
      <c r="AD5" s="53"/>
      <c r="AE5" s="53"/>
      <c r="AF5" s="53"/>
      <c r="AG5" s="53"/>
      <c r="AH5" s="53"/>
      <c r="AI5" s="53"/>
      <c r="AJ5" s="53"/>
      <c r="AK5" s="53"/>
      <c r="AL5" s="53"/>
      <c r="AM5" s="53"/>
      <c r="AN5" s="53"/>
      <c r="AO5" s="53"/>
      <c r="AP5" s="53"/>
      <c r="AQ5" s="53"/>
      <c r="AR5" s="53"/>
      <c r="AS5" s="53"/>
      <c r="AT5" s="53"/>
      <c r="AU5" s="53"/>
      <c r="AV5" s="53"/>
      <c r="AW5" s="53"/>
      <c r="AX5" s="53"/>
      <c r="AY5" s="53"/>
      <c r="AZ5" s="53"/>
      <c r="BA5" s="53"/>
      <c r="BB5" s="53"/>
      <c r="BC5" s="53"/>
      <c r="BD5" s="53"/>
      <c r="BE5" s="53"/>
      <c r="BF5" s="53"/>
      <c r="BG5" s="53"/>
      <c r="BH5" s="53"/>
      <c r="BI5" s="53"/>
      <c r="BJ5" s="53"/>
      <c r="BK5" s="53"/>
      <c r="BL5" s="53"/>
      <c r="BM5" s="53"/>
      <c r="BN5" s="53"/>
      <c r="BO5" s="53"/>
      <c r="BP5" s="53"/>
      <c r="BQ5" s="53"/>
      <c r="BR5" s="53"/>
      <c r="BS5" s="53"/>
      <c r="BT5" s="53"/>
      <c r="BU5" s="53"/>
      <c r="BV5" s="53"/>
      <c r="BW5" s="53"/>
      <c r="BX5" s="53"/>
      <c r="BY5" s="53"/>
      <c r="BZ5" s="53"/>
      <c r="CA5" s="53"/>
      <c r="CB5" s="53"/>
      <c r="CC5" s="53"/>
      <c r="CD5" s="53"/>
      <c r="CE5" s="53"/>
      <c r="CF5" s="53"/>
      <c r="CG5" s="53"/>
      <c r="CH5" s="53"/>
      <c r="CI5" s="53"/>
      <c r="CJ5" s="53"/>
      <c r="CK5" s="53"/>
      <c r="CL5" s="53"/>
      <c r="CM5" s="53"/>
      <c r="CN5" s="53"/>
      <c r="CO5" s="53"/>
      <c r="CP5" s="53"/>
      <c r="CQ5" s="53"/>
      <c r="CR5" s="53"/>
      <c r="CS5" s="53"/>
      <c r="CT5" s="53"/>
      <c r="CU5" s="53"/>
      <c r="CV5" s="53"/>
      <c r="CW5" s="53"/>
      <c r="CX5" s="53"/>
      <c r="CY5" s="53"/>
      <c r="CZ5" s="53"/>
      <c r="DA5" s="53"/>
      <c r="DB5" s="53"/>
      <c r="DC5" s="53"/>
      <c r="DD5" s="53"/>
      <c r="DE5" s="53"/>
      <c r="DF5" s="53"/>
      <c r="DG5" s="53"/>
      <c r="DH5" s="53"/>
      <c r="DI5" s="53"/>
      <c r="DJ5" s="53"/>
      <c r="DK5" s="53"/>
      <c r="DL5" s="53"/>
      <c r="DM5" s="53"/>
      <c r="DN5" s="53"/>
      <c r="DO5" s="53"/>
      <c r="DP5" s="53"/>
      <c r="DQ5" s="53"/>
      <c r="DR5" s="53"/>
      <c r="DS5" s="53"/>
      <c r="DT5" s="53"/>
      <c r="DU5" s="53"/>
      <c r="DV5" s="53"/>
      <c r="DW5" s="53"/>
      <c r="DX5" s="53"/>
      <c r="DY5" s="53"/>
      <c r="DZ5" s="53"/>
      <c r="EA5" s="53"/>
      <c r="EB5" s="53"/>
      <c r="EC5" s="53"/>
      <c r="ED5" s="53"/>
      <c r="EE5" s="53"/>
      <c r="EF5" s="53"/>
      <c r="EG5" s="53"/>
      <c r="EH5" s="53"/>
      <c r="EI5" s="53"/>
      <c r="EJ5" s="53"/>
      <c r="EK5" s="53"/>
      <c r="EL5" s="53"/>
      <c r="EM5" s="53"/>
      <c r="EN5" s="53"/>
      <c r="EO5" s="53"/>
      <c r="EP5" s="53"/>
      <c r="EQ5" s="53"/>
      <c r="ER5" s="53"/>
      <c r="ES5" s="53"/>
      <c r="ET5" s="53"/>
      <c r="EU5" s="53"/>
      <c r="EV5" s="53"/>
      <c r="EW5" s="53"/>
      <c r="EX5" s="53"/>
      <c r="EY5" s="53"/>
      <c r="EZ5" s="53"/>
      <c r="FA5" s="53"/>
      <c r="FB5" s="53"/>
      <c r="FC5" s="53"/>
      <c r="FD5" s="53"/>
      <c r="FE5" s="53"/>
      <c r="FF5" s="53"/>
      <c r="FG5" s="53"/>
      <c r="FH5" s="53"/>
      <c r="FI5" s="53"/>
      <c r="FJ5" s="53"/>
      <c r="FK5" s="53"/>
      <c r="FL5" s="53"/>
      <c r="FM5" s="53"/>
      <c r="FN5" s="53"/>
      <c r="FO5" s="53"/>
      <c r="FP5" s="53"/>
      <c r="FQ5" s="53"/>
      <c r="FR5" s="53"/>
      <c r="FS5" s="53"/>
      <c r="FT5" s="53"/>
      <c r="FU5" s="53"/>
      <c r="FV5" s="53"/>
      <c r="FW5" s="53"/>
      <c r="FX5" s="53"/>
      <c r="FY5" s="53"/>
      <c r="FZ5" s="53"/>
      <c r="GA5" s="53"/>
      <c r="GB5" s="53"/>
      <c r="GC5" s="53"/>
      <c r="GD5" s="53"/>
      <c r="GE5" s="53"/>
      <c r="GF5" s="53"/>
      <c r="GG5" s="53"/>
      <c r="GH5" s="53"/>
      <c r="GI5" s="53"/>
      <c r="GJ5" s="53"/>
      <c r="GK5" s="53"/>
      <c r="GL5" s="53"/>
      <c r="GM5" s="53"/>
      <c r="GN5" s="53"/>
      <c r="GO5" s="53"/>
      <c r="GP5" s="53"/>
      <c r="GQ5" s="53"/>
      <c r="GR5" s="53"/>
      <c r="GS5" s="53"/>
      <c r="GT5" s="53"/>
      <c r="GU5" s="53"/>
      <c r="GV5" s="53"/>
      <c r="GW5" s="53"/>
      <c r="GX5" s="53"/>
      <c r="GY5" s="53"/>
      <c r="GZ5" s="53"/>
      <c r="HA5" s="53"/>
      <c r="HB5" s="53"/>
      <c r="HC5" s="53"/>
      <c r="HD5" s="53"/>
      <c r="HE5" s="53"/>
      <c r="HF5" s="53"/>
      <c r="HG5" s="53"/>
      <c r="HH5" s="53"/>
      <c r="HI5" s="53"/>
      <c r="HJ5" s="53"/>
      <c r="HK5" s="53"/>
      <c r="HL5" s="53"/>
      <c r="HM5" s="53"/>
      <c r="HN5" s="53"/>
      <c r="HO5" s="53"/>
    </row>
    <row r="6" spans="1:223" s="456" customFormat="1" ht="20.100000000000001" customHeight="1">
      <c r="A6" s="479" t="s">
        <v>912</v>
      </c>
      <c r="B6" s="444" t="s">
        <v>912</v>
      </c>
      <c r="C6" s="444" t="s">
        <v>905</v>
      </c>
      <c r="D6" s="445" t="s">
        <v>841</v>
      </c>
      <c r="E6" s="444"/>
      <c r="F6" s="444"/>
      <c r="G6" s="454"/>
      <c r="H6" s="447">
        <f>SUM(H7:H12)</f>
        <v>9845.1851999999999</v>
      </c>
      <c r="I6" s="469">
        <f>SUM(I7:I12)</f>
        <v>1.9321458398542362E-2</v>
      </c>
      <c r="J6"/>
      <c r="K6" s="468"/>
      <c r="L6" s="513"/>
      <c r="M6" s="510">
        <f>SUM(M7:M12)</f>
        <v>0</v>
      </c>
      <c r="N6"/>
      <c r="O6" s="468"/>
      <c r="P6" s="516"/>
      <c r="Q6" s="510">
        <f>SUM(Q7:Q12)</f>
        <v>0</v>
      </c>
      <c r="R6"/>
      <c r="S6" s="455"/>
      <c r="T6"/>
      <c r="U6" s="455"/>
      <c r="V6"/>
      <c r="W6" s="455"/>
      <c r="X6" s="455"/>
      <c r="Y6" s="455"/>
      <c r="Z6" s="455"/>
      <c r="AA6" s="455"/>
      <c r="AB6" s="455"/>
      <c r="AC6" s="455"/>
      <c r="AD6" s="455"/>
      <c r="AE6" s="455"/>
      <c r="AF6" s="455"/>
      <c r="AG6" s="455"/>
      <c r="AH6" s="455"/>
      <c r="AI6" s="455"/>
      <c r="AJ6" s="455"/>
      <c r="AK6" s="455"/>
      <c r="AL6" s="455"/>
      <c r="AM6" s="455"/>
      <c r="AN6" s="455"/>
      <c r="AO6" s="455"/>
      <c r="AP6" s="455"/>
      <c r="AQ6" s="455"/>
      <c r="AR6" s="455"/>
      <c r="AS6" s="455"/>
      <c r="AT6" s="455"/>
      <c r="AU6" s="455"/>
      <c r="AV6" s="455"/>
      <c r="AW6" s="455"/>
      <c r="AX6" s="455"/>
      <c r="AY6" s="455"/>
      <c r="AZ6" s="455"/>
      <c r="BA6" s="455"/>
      <c r="BB6" s="455"/>
      <c r="BC6" s="455"/>
      <c r="BD6" s="455"/>
      <c r="BE6" s="455"/>
      <c r="BF6" s="455"/>
      <c r="BG6" s="455"/>
      <c r="BH6" s="455"/>
      <c r="BI6" s="455"/>
      <c r="BJ6" s="455"/>
      <c r="BK6" s="455"/>
      <c r="BL6" s="455"/>
      <c r="BM6" s="455"/>
      <c r="BN6" s="455"/>
      <c r="BO6" s="455"/>
      <c r="BP6" s="455"/>
      <c r="BQ6" s="455"/>
      <c r="BR6" s="455"/>
      <c r="BS6" s="455"/>
      <c r="BT6" s="455"/>
      <c r="BU6" s="455"/>
      <c r="BV6" s="455"/>
      <c r="BW6" s="455"/>
      <c r="BX6" s="455"/>
      <c r="BY6" s="455"/>
      <c r="BZ6" s="455"/>
      <c r="CA6" s="455"/>
      <c r="CB6" s="455"/>
      <c r="CC6" s="455"/>
      <c r="CD6" s="455"/>
      <c r="CE6" s="455"/>
      <c r="CF6" s="455"/>
      <c r="CG6" s="455"/>
      <c r="CH6" s="455"/>
      <c r="CI6" s="455"/>
      <c r="CJ6" s="455"/>
      <c r="CK6" s="455"/>
      <c r="CL6" s="455"/>
      <c r="CM6" s="455"/>
      <c r="CN6" s="455"/>
      <c r="CO6" s="455"/>
      <c r="CP6" s="455"/>
      <c r="CQ6" s="455"/>
      <c r="CR6" s="455"/>
      <c r="CS6" s="455"/>
      <c r="CT6" s="455"/>
      <c r="CU6" s="455"/>
      <c r="CV6" s="455"/>
      <c r="CW6" s="455"/>
      <c r="CX6" s="455"/>
      <c r="CY6" s="455"/>
      <c r="CZ6" s="455"/>
      <c r="DA6" s="455"/>
      <c r="DB6" s="455"/>
      <c r="DC6" s="455"/>
      <c r="DD6" s="455"/>
      <c r="DE6" s="455"/>
      <c r="DF6" s="455"/>
      <c r="DG6" s="455"/>
      <c r="DH6" s="455"/>
      <c r="DI6" s="455"/>
      <c r="DJ6" s="455"/>
      <c r="DK6" s="455"/>
      <c r="DL6" s="455"/>
      <c r="DM6" s="455"/>
      <c r="DN6" s="455"/>
      <c r="DO6" s="455"/>
      <c r="DP6" s="455"/>
      <c r="DQ6" s="455"/>
      <c r="DR6" s="455"/>
      <c r="DS6" s="455"/>
      <c r="DT6" s="455"/>
      <c r="DU6" s="455"/>
      <c r="DV6" s="455"/>
      <c r="DW6" s="455"/>
      <c r="DX6" s="455"/>
      <c r="DY6" s="455"/>
      <c r="DZ6" s="455"/>
      <c r="EA6" s="455"/>
      <c r="EB6" s="455"/>
      <c r="EC6" s="455"/>
      <c r="ED6" s="455"/>
      <c r="EE6" s="455"/>
      <c r="EF6" s="455"/>
      <c r="EG6" s="455"/>
      <c r="EH6" s="455"/>
      <c r="EI6" s="455"/>
      <c r="EJ6" s="455"/>
      <c r="EK6" s="455"/>
      <c r="EL6" s="455"/>
      <c r="EM6" s="455"/>
      <c r="EN6" s="455"/>
      <c r="EO6" s="455"/>
      <c r="EP6" s="455"/>
      <c r="EQ6" s="455"/>
      <c r="ER6" s="455"/>
      <c r="ES6" s="455"/>
      <c r="ET6" s="455"/>
      <c r="EU6" s="455"/>
      <c r="EV6" s="455"/>
      <c r="EW6" s="455"/>
      <c r="EX6" s="455"/>
      <c r="EY6" s="455"/>
      <c r="EZ6" s="455"/>
      <c r="FA6" s="455"/>
      <c r="FB6" s="455"/>
      <c r="FC6" s="455"/>
      <c r="FD6" s="455"/>
      <c r="FE6" s="455"/>
      <c r="FF6" s="455"/>
      <c r="FG6" s="455"/>
      <c r="FH6" s="455"/>
      <c r="FI6" s="455"/>
      <c r="FJ6" s="455"/>
      <c r="FK6" s="455"/>
      <c r="FL6" s="455"/>
      <c r="FM6" s="455"/>
      <c r="FN6" s="455"/>
      <c r="FO6" s="455"/>
      <c r="FP6" s="455"/>
      <c r="FQ6" s="455"/>
      <c r="FR6" s="455"/>
      <c r="FS6" s="455"/>
      <c r="FT6" s="455"/>
      <c r="FU6" s="455"/>
      <c r="FV6" s="455"/>
      <c r="FW6" s="455"/>
      <c r="FX6" s="455"/>
      <c r="FY6" s="455"/>
      <c r="FZ6" s="455"/>
      <c r="GA6" s="455"/>
      <c r="GB6" s="455"/>
      <c r="GC6" s="455"/>
      <c r="GD6" s="455"/>
      <c r="GE6" s="455"/>
      <c r="GF6" s="455"/>
      <c r="GG6" s="455"/>
      <c r="GH6" s="455"/>
      <c r="GI6" s="455"/>
      <c r="GJ6" s="455"/>
      <c r="GK6" s="455"/>
      <c r="GL6" s="455"/>
      <c r="GM6" s="455"/>
      <c r="GN6" s="455"/>
      <c r="GO6" s="455"/>
      <c r="GP6" s="455"/>
      <c r="GQ6" s="455"/>
      <c r="GR6" s="455"/>
      <c r="GS6" s="455"/>
      <c r="GT6" s="455"/>
      <c r="GU6" s="455"/>
      <c r="GV6" s="455"/>
      <c r="GW6" s="455"/>
      <c r="GX6" s="455"/>
      <c r="GY6" s="455"/>
      <c r="GZ6" s="455"/>
      <c r="HA6" s="455"/>
      <c r="HB6" s="455"/>
      <c r="HC6" s="455"/>
      <c r="HD6" s="455"/>
      <c r="HE6" s="455"/>
      <c r="HF6" s="455"/>
      <c r="HG6" s="455"/>
      <c r="HH6" s="455"/>
      <c r="HI6" s="455"/>
      <c r="HJ6" s="455"/>
      <c r="HK6" s="455"/>
      <c r="HL6" s="455"/>
      <c r="HM6" s="455"/>
      <c r="HN6" s="455"/>
      <c r="HO6" s="455"/>
    </row>
    <row r="7" spans="1:223" ht="20.100000000000001" customHeight="1">
      <c r="A7" s="480" t="s">
        <v>912</v>
      </c>
      <c r="B7" s="437" t="s">
        <v>912</v>
      </c>
      <c r="C7" s="438" t="s">
        <v>906</v>
      </c>
      <c r="D7" s="439" t="s">
        <v>913</v>
      </c>
      <c r="E7" s="441">
        <v>199.31</v>
      </c>
      <c r="F7" s="440" t="s">
        <v>920</v>
      </c>
      <c r="G7" s="441">
        <v>12</v>
      </c>
      <c r="H7" s="442">
        <f>E7*G7</f>
        <v>2391.7200000000003</v>
      </c>
      <c r="I7" s="481">
        <f t="shared" ref="I7:I12" si="0">H7/$H$194</f>
        <v>4.6938191148462845E-3</v>
      </c>
      <c r="K7" s="470"/>
      <c r="L7" s="514">
        <v>199.31</v>
      </c>
      <c r="M7" s="511">
        <f>L7*K7</f>
        <v>0</v>
      </c>
      <c r="O7" s="519">
        <f>K7</f>
        <v>0</v>
      </c>
      <c r="P7" s="517">
        <v>199.31</v>
      </c>
      <c r="Q7" s="511">
        <f>P7*O7</f>
        <v>0</v>
      </c>
      <c r="S7" s="53">
        <v>0</v>
      </c>
      <c r="U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c r="DT7" s="53"/>
      <c r="DU7" s="53"/>
      <c r="DV7" s="53"/>
      <c r="DW7" s="53"/>
      <c r="DX7" s="53"/>
      <c r="DY7" s="53"/>
      <c r="DZ7" s="53"/>
      <c r="EA7" s="53"/>
      <c r="EB7" s="53"/>
      <c r="EC7" s="53"/>
      <c r="ED7" s="53"/>
      <c r="EE7" s="53"/>
      <c r="EF7" s="53"/>
      <c r="EG7" s="53"/>
      <c r="EH7" s="53"/>
      <c r="EI7" s="53"/>
      <c r="EJ7" s="53"/>
      <c r="EK7" s="53"/>
      <c r="EL7" s="53"/>
      <c r="EM7" s="53"/>
      <c r="EN7" s="53"/>
      <c r="EO7" s="53"/>
      <c r="EP7" s="53"/>
      <c r="EQ7" s="53"/>
      <c r="ER7" s="53"/>
      <c r="ES7" s="53"/>
      <c r="ET7" s="53"/>
      <c r="EU7" s="53"/>
      <c r="EV7" s="53"/>
      <c r="EW7" s="53"/>
      <c r="EX7" s="53"/>
      <c r="EY7" s="53"/>
      <c r="EZ7" s="53"/>
      <c r="FA7" s="53"/>
      <c r="FB7" s="53"/>
      <c r="FC7" s="53"/>
      <c r="FD7" s="53"/>
      <c r="FE7" s="53"/>
      <c r="FF7" s="53"/>
      <c r="FG7" s="53"/>
      <c r="FH7" s="53"/>
      <c r="FI7" s="53"/>
      <c r="FJ7" s="53"/>
      <c r="FK7" s="53"/>
      <c r="FL7" s="53"/>
      <c r="FM7" s="53"/>
      <c r="FN7" s="53"/>
      <c r="FO7" s="53"/>
      <c r="FP7" s="53"/>
      <c r="FQ7" s="53"/>
      <c r="FR7" s="53"/>
      <c r="FS7" s="53"/>
      <c r="FT7" s="53"/>
      <c r="FU7" s="53"/>
      <c r="FV7" s="53"/>
      <c r="FW7" s="53"/>
      <c r="FX7" s="53"/>
      <c r="FY7" s="53"/>
      <c r="FZ7" s="53"/>
      <c r="GA7" s="53"/>
      <c r="GB7" s="53"/>
      <c r="GC7" s="53"/>
      <c r="GD7" s="53"/>
      <c r="GE7" s="53"/>
      <c r="GF7" s="53"/>
      <c r="GG7" s="53"/>
      <c r="GH7" s="53"/>
      <c r="GI7" s="53"/>
      <c r="GJ7" s="53"/>
      <c r="GK7" s="53"/>
      <c r="GL7" s="53"/>
      <c r="GM7" s="53"/>
      <c r="GN7" s="53"/>
      <c r="GO7" s="53"/>
      <c r="GP7" s="53"/>
      <c r="GQ7" s="53"/>
      <c r="GR7" s="53"/>
      <c r="GS7" s="53"/>
      <c r="GT7" s="53"/>
      <c r="GU7" s="53"/>
      <c r="GV7" s="53"/>
      <c r="GW7" s="53"/>
      <c r="GX7" s="53"/>
      <c r="GY7" s="53"/>
      <c r="GZ7" s="53"/>
      <c r="HA7" s="53"/>
      <c r="HB7" s="53"/>
      <c r="HC7" s="53"/>
      <c r="HD7" s="53"/>
      <c r="HE7" s="53"/>
      <c r="HF7" s="53"/>
      <c r="HG7" s="53"/>
      <c r="HH7" s="53"/>
      <c r="HI7" s="53"/>
      <c r="HJ7" s="53"/>
      <c r="HK7" s="53"/>
      <c r="HL7" s="53"/>
      <c r="HM7" s="53"/>
      <c r="HN7" s="53"/>
      <c r="HO7" s="53"/>
    </row>
    <row r="8" spans="1:223" ht="20.100000000000001" customHeight="1">
      <c r="A8" s="480" t="s">
        <v>912</v>
      </c>
      <c r="B8" s="437" t="s">
        <v>912</v>
      </c>
      <c r="C8" s="438" t="s">
        <v>907</v>
      </c>
      <c r="D8" s="439" t="s">
        <v>914</v>
      </c>
      <c r="E8" s="441">
        <v>324.14</v>
      </c>
      <c r="F8" s="440" t="s">
        <v>920</v>
      </c>
      <c r="G8" s="441">
        <v>3</v>
      </c>
      <c r="H8" s="442">
        <f t="shared" ref="H8:H12" si="1">E8*G8</f>
        <v>972.42</v>
      </c>
      <c r="I8" s="481">
        <f t="shared" si="0"/>
        <v>1.9084021472659104E-3</v>
      </c>
      <c r="K8" s="470"/>
      <c r="L8" s="514">
        <v>324.14</v>
      </c>
      <c r="M8" s="511">
        <f t="shared" ref="M8:M18" si="2">L8*K8</f>
        <v>0</v>
      </c>
      <c r="O8" s="519">
        <f t="shared" ref="O8:O12" si="3">K8</f>
        <v>0</v>
      </c>
      <c r="P8" s="517">
        <v>324.14</v>
      </c>
      <c r="Q8" s="511">
        <f t="shared" ref="Q8:Q18" si="4">P8*O8</f>
        <v>0</v>
      </c>
      <c r="S8" s="373">
        <v>0</v>
      </c>
      <c r="U8" s="373"/>
      <c r="W8" s="373"/>
      <c r="X8" s="373"/>
      <c r="Y8" s="373"/>
      <c r="Z8" s="373"/>
      <c r="AA8" s="373"/>
      <c r="AB8" s="373"/>
      <c r="AC8" s="373"/>
      <c r="AD8" s="373"/>
      <c r="AE8" s="373"/>
      <c r="AF8" s="373"/>
      <c r="AG8" s="373"/>
      <c r="AH8" s="373"/>
      <c r="AI8" s="373"/>
      <c r="AJ8" s="373"/>
      <c r="AK8" s="373"/>
      <c r="AL8" s="373"/>
      <c r="AM8" s="373"/>
      <c r="AN8" s="373"/>
      <c r="AO8" s="373"/>
      <c r="AP8" s="373"/>
      <c r="AQ8" s="373"/>
      <c r="AR8" s="373"/>
      <c r="AS8" s="373"/>
      <c r="AT8" s="373"/>
      <c r="AU8" s="373"/>
      <c r="AV8" s="373"/>
      <c r="AW8" s="373"/>
      <c r="AX8" s="373"/>
      <c r="AY8" s="373"/>
      <c r="AZ8" s="373"/>
      <c r="BA8" s="373"/>
      <c r="BB8" s="373"/>
      <c r="BC8" s="373"/>
      <c r="BD8" s="373"/>
      <c r="BE8" s="373"/>
      <c r="BF8" s="373"/>
      <c r="BG8" s="373"/>
      <c r="BH8" s="373"/>
      <c r="BI8" s="373"/>
      <c r="BJ8" s="373"/>
      <c r="BK8" s="373"/>
      <c r="BL8" s="373"/>
      <c r="BM8" s="373"/>
      <c r="BN8" s="373"/>
      <c r="BO8" s="373"/>
      <c r="BP8" s="373"/>
      <c r="BQ8" s="373"/>
      <c r="BR8" s="373"/>
      <c r="BS8" s="373"/>
      <c r="BT8" s="373"/>
      <c r="BU8" s="373"/>
      <c r="BV8" s="373"/>
      <c r="BW8" s="373"/>
      <c r="BX8" s="373"/>
      <c r="BY8" s="373"/>
      <c r="BZ8" s="373"/>
      <c r="CA8" s="373"/>
      <c r="CB8" s="373"/>
      <c r="CC8" s="373"/>
      <c r="CD8" s="373"/>
      <c r="CE8" s="373"/>
      <c r="CF8" s="373"/>
      <c r="CG8" s="373"/>
      <c r="CH8" s="373"/>
      <c r="CI8" s="373"/>
      <c r="CJ8" s="373"/>
      <c r="CK8" s="373"/>
      <c r="CL8" s="373"/>
      <c r="CM8" s="373"/>
      <c r="CN8" s="373"/>
      <c r="CO8" s="373"/>
      <c r="CP8" s="373"/>
      <c r="CQ8" s="373"/>
      <c r="CR8" s="373"/>
      <c r="CS8" s="373"/>
      <c r="CT8" s="373"/>
      <c r="CU8" s="373"/>
      <c r="CV8" s="373"/>
      <c r="CW8" s="373"/>
      <c r="CX8" s="373"/>
      <c r="CY8" s="373"/>
      <c r="CZ8" s="373"/>
      <c r="DA8" s="373"/>
      <c r="DB8" s="373"/>
      <c r="DC8" s="373"/>
      <c r="DD8" s="373"/>
      <c r="DE8" s="373"/>
      <c r="DF8" s="373"/>
      <c r="DG8" s="373"/>
      <c r="DH8" s="373"/>
      <c r="DI8" s="373"/>
      <c r="DJ8" s="373"/>
      <c r="DK8" s="373"/>
      <c r="DL8" s="373"/>
      <c r="DM8" s="373"/>
      <c r="DN8" s="373"/>
      <c r="DO8" s="373"/>
      <c r="DP8" s="373"/>
      <c r="DQ8" s="373"/>
      <c r="DR8" s="373"/>
      <c r="DS8" s="373"/>
      <c r="DT8" s="373"/>
      <c r="DU8" s="373"/>
      <c r="DV8" s="373"/>
      <c r="DW8" s="373"/>
      <c r="DX8" s="373"/>
      <c r="DY8" s="373"/>
      <c r="DZ8" s="373"/>
      <c r="EA8" s="373"/>
      <c r="EB8" s="373"/>
      <c r="EC8" s="373"/>
      <c r="ED8" s="373"/>
      <c r="EE8" s="373"/>
      <c r="EF8" s="373"/>
      <c r="EG8" s="373"/>
      <c r="EH8" s="373"/>
      <c r="EI8" s="373"/>
      <c r="EJ8" s="373"/>
      <c r="EK8" s="373"/>
      <c r="EL8" s="373"/>
      <c r="EM8" s="373"/>
      <c r="EN8" s="373"/>
      <c r="EO8" s="373"/>
      <c r="EP8" s="373"/>
      <c r="EQ8" s="373"/>
      <c r="ER8" s="373"/>
      <c r="ES8" s="373"/>
      <c r="ET8" s="373"/>
      <c r="EU8" s="373"/>
      <c r="EV8" s="373"/>
      <c r="EW8" s="373"/>
      <c r="EX8" s="373"/>
      <c r="EY8" s="373"/>
      <c r="EZ8" s="373"/>
      <c r="FA8" s="373"/>
      <c r="FB8" s="373"/>
      <c r="FC8" s="373"/>
      <c r="FD8" s="373"/>
      <c r="FE8" s="373"/>
      <c r="FF8" s="373"/>
      <c r="FG8" s="373"/>
      <c r="FH8" s="373"/>
      <c r="FI8" s="373"/>
      <c r="FJ8" s="373"/>
      <c r="FK8" s="373"/>
      <c r="FL8" s="373"/>
      <c r="FM8" s="373"/>
      <c r="FN8" s="373"/>
      <c r="FO8" s="373"/>
      <c r="FP8" s="373"/>
      <c r="FQ8" s="373"/>
      <c r="FR8" s="373"/>
      <c r="FS8" s="373"/>
      <c r="FT8" s="373"/>
      <c r="FU8" s="373"/>
      <c r="FV8" s="373"/>
      <c r="FW8" s="373"/>
      <c r="FX8" s="373"/>
      <c r="FY8" s="373"/>
      <c r="FZ8" s="373"/>
      <c r="GA8" s="373"/>
      <c r="GB8" s="373"/>
      <c r="GC8" s="373"/>
      <c r="GD8" s="373"/>
      <c r="GE8" s="373"/>
      <c r="GF8" s="373"/>
      <c r="GG8" s="373"/>
      <c r="GH8" s="373"/>
      <c r="GI8" s="373"/>
      <c r="GJ8" s="373"/>
      <c r="GK8" s="373"/>
      <c r="GL8" s="373"/>
      <c r="GM8" s="373"/>
      <c r="GN8" s="373"/>
      <c r="GO8" s="373"/>
      <c r="GP8" s="373"/>
      <c r="GQ8" s="373"/>
      <c r="GR8" s="373"/>
      <c r="GS8" s="373"/>
      <c r="GT8" s="373"/>
      <c r="GU8" s="373"/>
      <c r="GV8" s="373"/>
      <c r="GW8" s="373"/>
      <c r="GX8" s="373"/>
      <c r="GY8" s="373"/>
      <c r="GZ8" s="373"/>
      <c r="HA8" s="373"/>
      <c r="HB8" s="373"/>
      <c r="HC8" s="373"/>
      <c r="HD8" s="373"/>
      <c r="HE8" s="373"/>
      <c r="HF8" s="373"/>
      <c r="HG8" s="373"/>
      <c r="HH8" s="373"/>
      <c r="HI8" s="373"/>
      <c r="HJ8" s="373"/>
      <c r="HK8" s="373"/>
      <c r="HL8" s="373"/>
      <c r="HM8" s="373"/>
      <c r="HN8" s="373"/>
      <c r="HO8" s="373"/>
    </row>
    <row r="9" spans="1:223" ht="20.100000000000001" customHeight="1">
      <c r="A9" s="480" t="s">
        <v>912</v>
      </c>
      <c r="B9" s="437" t="s">
        <v>912</v>
      </c>
      <c r="C9" s="438" t="s">
        <v>908</v>
      </c>
      <c r="D9" s="443" t="s">
        <v>915</v>
      </c>
      <c r="E9" s="441">
        <v>6.67</v>
      </c>
      <c r="F9" s="440" t="s">
        <v>920</v>
      </c>
      <c r="G9" s="441">
        <v>861.56</v>
      </c>
      <c r="H9" s="442">
        <f t="shared" si="1"/>
        <v>5746.6052</v>
      </c>
      <c r="I9" s="481">
        <f t="shared" si="0"/>
        <v>1.1277877566452198E-2</v>
      </c>
      <c r="K9" s="470"/>
      <c r="L9" s="514">
        <v>6.67</v>
      </c>
      <c r="M9" s="511">
        <f t="shared" si="2"/>
        <v>0</v>
      </c>
      <c r="O9" s="519">
        <f t="shared" si="3"/>
        <v>0</v>
      </c>
      <c r="P9" s="517">
        <v>6.67</v>
      </c>
      <c r="Q9" s="511">
        <f t="shared" si="4"/>
        <v>0</v>
      </c>
      <c r="S9" s="373">
        <v>0</v>
      </c>
      <c r="U9" s="373"/>
      <c r="W9" s="373"/>
      <c r="X9" s="373"/>
      <c r="Y9" s="373"/>
      <c r="Z9" s="373"/>
      <c r="AA9" s="373"/>
      <c r="AB9" s="373"/>
      <c r="AC9" s="373"/>
      <c r="AD9" s="373"/>
      <c r="AE9" s="373"/>
      <c r="AF9" s="373"/>
      <c r="AG9" s="373"/>
      <c r="AH9" s="373"/>
      <c r="AI9" s="373"/>
      <c r="AJ9" s="373"/>
      <c r="AK9" s="373"/>
      <c r="AL9" s="373"/>
      <c r="AM9" s="373"/>
      <c r="AN9" s="373"/>
      <c r="AO9" s="373"/>
      <c r="AP9" s="373"/>
      <c r="AQ9" s="373"/>
      <c r="AR9" s="373"/>
      <c r="AS9" s="373"/>
      <c r="AT9" s="373"/>
      <c r="AU9" s="373"/>
      <c r="AV9" s="373"/>
      <c r="AW9" s="373"/>
      <c r="AX9" s="373"/>
      <c r="AY9" s="373"/>
      <c r="AZ9" s="373"/>
      <c r="BA9" s="373"/>
      <c r="BB9" s="373"/>
      <c r="BC9" s="373"/>
      <c r="BD9" s="373"/>
      <c r="BE9" s="373"/>
      <c r="BF9" s="373"/>
      <c r="BG9" s="373"/>
      <c r="BH9" s="373"/>
      <c r="BI9" s="373"/>
      <c r="BJ9" s="373"/>
      <c r="BK9" s="373"/>
      <c r="BL9" s="373"/>
      <c r="BM9" s="373"/>
      <c r="BN9" s="373"/>
      <c r="BO9" s="373"/>
      <c r="BP9" s="373"/>
      <c r="BQ9" s="373"/>
      <c r="BR9" s="373"/>
      <c r="BS9" s="373"/>
      <c r="BT9" s="373"/>
      <c r="BU9" s="373"/>
      <c r="BV9" s="373"/>
      <c r="BW9" s="373"/>
      <c r="BX9" s="373"/>
      <c r="BY9" s="373"/>
      <c r="BZ9" s="373"/>
      <c r="CA9" s="373"/>
      <c r="CB9" s="373"/>
      <c r="CC9" s="373"/>
      <c r="CD9" s="373"/>
      <c r="CE9" s="373"/>
      <c r="CF9" s="373"/>
      <c r="CG9" s="373"/>
      <c r="CH9" s="373"/>
      <c r="CI9" s="373"/>
      <c r="CJ9" s="373"/>
      <c r="CK9" s="373"/>
      <c r="CL9" s="373"/>
      <c r="CM9" s="373"/>
      <c r="CN9" s="373"/>
      <c r="CO9" s="373"/>
      <c r="CP9" s="373"/>
      <c r="CQ9" s="373"/>
      <c r="CR9" s="373"/>
      <c r="CS9" s="373"/>
      <c r="CT9" s="373"/>
      <c r="CU9" s="373"/>
      <c r="CV9" s="373"/>
      <c r="CW9" s="373"/>
      <c r="CX9" s="373"/>
      <c r="CY9" s="373"/>
      <c r="CZ9" s="373"/>
      <c r="DA9" s="373"/>
      <c r="DB9" s="373"/>
      <c r="DC9" s="373"/>
      <c r="DD9" s="373"/>
      <c r="DE9" s="373"/>
      <c r="DF9" s="373"/>
      <c r="DG9" s="373"/>
      <c r="DH9" s="373"/>
      <c r="DI9" s="373"/>
      <c r="DJ9" s="373"/>
      <c r="DK9" s="373"/>
      <c r="DL9" s="373"/>
      <c r="DM9" s="373"/>
      <c r="DN9" s="373"/>
      <c r="DO9" s="373"/>
      <c r="DP9" s="373"/>
      <c r="DQ9" s="373"/>
      <c r="DR9" s="373"/>
      <c r="DS9" s="373"/>
      <c r="DT9" s="373"/>
      <c r="DU9" s="373"/>
      <c r="DV9" s="373"/>
      <c r="DW9" s="373"/>
      <c r="DX9" s="373"/>
      <c r="DY9" s="373"/>
      <c r="DZ9" s="373"/>
      <c r="EA9" s="373"/>
      <c r="EB9" s="373"/>
      <c r="EC9" s="373"/>
      <c r="ED9" s="373"/>
      <c r="EE9" s="373"/>
      <c r="EF9" s="373"/>
      <c r="EG9" s="373"/>
      <c r="EH9" s="373"/>
      <c r="EI9" s="373"/>
      <c r="EJ9" s="373"/>
      <c r="EK9" s="373"/>
      <c r="EL9" s="373"/>
      <c r="EM9" s="373"/>
      <c r="EN9" s="373"/>
      <c r="EO9" s="373"/>
      <c r="EP9" s="373"/>
      <c r="EQ9" s="373"/>
      <c r="ER9" s="373"/>
      <c r="ES9" s="373"/>
      <c r="ET9" s="373"/>
      <c r="EU9" s="373"/>
      <c r="EV9" s="373"/>
      <c r="EW9" s="373"/>
      <c r="EX9" s="373"/>
      <c r="EY9" s="373"/>
      <c r="EZ9" s="373"/>
      <c r="FA9" s="373"/>
      <c r="FB9" s="373"/>
      <c r="FC9" s="373"/>
      <c r="FD9" s="373"/>
      <c r="FE9" s="373"/>
      <c r="FF9" s="373"/>
      <c r="FG9" s="373"/>
      <c r="FH9" s="373"/>
      <c r="FI9" s="373"/>
      <c r="FJ9" s="373"/>
      <c r="FK9" s="373"/>
      <c r="FL9" s="373"/>
      <c r="FM9" s="373"/>
      <c r="FN9" s="373"/>
      <c r="FO9" s="373"/>
      <c r="FP9" s="373"/>
      <c r="FQ9" s="373"/>
      <c r="FR9" s="373"/>
      <c r="FS9" s="373"/>
      <c r="FT9" s="373"/>
      <c r="FU9" s="373"/>
      <c r="FV9" s="373"/>
      <c r="FW9" s="373"/>
      <c r="FX9" s="373"/>
      <c r="FY9" s="373"/>
      <c r="FZ9" s="373"/>
      <c r="GA9" s="373"/>
      <c r="GB9" s="373"/>
      <c r="GC9" s="373"/>
      <c r="GD9" s="373"/>
      <c r="GE9" s="373"/>
      <c r="GF9" s="373"/>
      <c r="GG9" s="373"/>
      <c r="GH9" s="373"/>
      <c r="GI9" s="373"/>
      <c r="GJ9" s="373"/>
      <c r="GK9" s="373"/>
      <c r="GL9" s="373"/>
      <c r="GM9" s="373"/>
      <c r="GN9" s="373"/>
      <c r="GO9" s="373"/>
      <c r="GP9" s="373"/>
      <c r="GQ9" s="373"/>
      <c r="GR9" s="373"/>
      <c r="GS9" s="373"/>
      <c r="GT9" s="373"/>
      <c r="GU9" s="373"/>
      <c r="GV9" s="373"/>
      <c r="GW9" s="373"/>
      <c r="GX9" s="373"/>
      <c r="GY9" s="373"/>
      <c r="GZ9" s="373"/>
      <c r="HA9" s="373"/>
      <c r="HB9" s="373"/>
      <c r="HC9" s="373"/>
      <c r="HD9" s="373"/>
      <c r="HE9" s="373"/>
      <c r="HF9" s="373"/>
      <c r="HG9" s="373"/>
      <c r="HH9" s="373"/>
      <c r="HI9" s="373"/>
      <c r="HJ9" s="373"/>
      <c r="HK9" s="373"/>
      <c r="HL9" s="373"/>
      <c r="HM9" s="373"/>
      <c r="HN9" s="373"/>
      <c r="HO9" s="373"/>
    </row>
    <row r="10" spans="1:223" ht="20.100000000000001" customHeight="1">
      <c r="A10" s="480" t="s">
        <v>912</v>
      </c>
      <c r="B10" s="437" t="s">
        <v>912</v>
      </c>
      <c r="C10" s="438" t="s">
        <v>909</v>
      </c>
      <c r="D10" s="439" t="s">
        <v>916</v>
      </c>
      <c r="E10" s="441">
        <v>362.13</v>
      </c>
      <c r="F10" s="440" t="s">
        <v>921</v>
      </c>
      <c r="G10" s="441">
        <v>1</v>
      </c>
      <c r="H10" s="442">
        <f t="shared" si="1"/>
        <v>362.13</v>
      </c>
      <c r="I10" s="481">
        <f t="shared" si="0"/>
        <v>7.1069051396454631E-4</v>
      </c>
      <c r="K10" s="470"/>
      <c r="L10" s="514">
        <v>362.13</v>
      </c>
      <c r="M10" s="511">
        <f t="shared" si="2"/>
        <v>0</v>
      </c>
      <c r="O10" s="519">
        <f t="shared" si="3"/>
        <v>0</v>
      </c>
      <c r="P10" s="517">
        <v>362.13</v>
      </c>
      <c r="Q10" s="511">
        <f t="shared" si="4"/>
        <v>0</v>
      </c>
      <c r="S10" s="53">
        <v>0</v>
      </c>
      <c r="U10" s="53"/>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53"/>
      <c r="AU10" s="53"/>
      <c r="AV10" s="53"/>
      <c r="AW10" s="53"/>
      <c r="AX10" s="53"/>
      <c r="AY10" s="53"/>
      <c r="AZ10" s="53"/>
      <c r="BA10" s="53"/>
      <c r="BB10" s="53"/>
      <c r="BC10" s="53"/>
      <c r="BD10" s="53"/>
      <c r="BE10" s="53"/>
      <c r="BF10" s="53"/>
      <c r="BG10" s="53"/>
      <c r="BH10" s="53"/>
      <c r="BI10" s="53"/>
      <c r="BJ10" s="53"/>
      <c r="BK10" s="53"/>
      <c r="BL10" s="53"/>
      <c r="BM10" s="53"/>
      <c r="BN10" s="53"/>
      <c r="BO10" s="53"/>
      <c r="BP10" s="53"/>
      <c r="BQ10" s="53"/>
      <c r="BR10" s="53"/>
      <c r="BS10" s="53"/>
      <c r="BT10" s="53"/>
      <c r="BU10" s="53"/>
      <c r="BV10" s="53"/>
      <c r="BW10" s="53"/>
      <c r="BX10" s="53"/>
      <c r="BY10" s="53"/>
      <c r="BZ10" s="53"/>
      <c r="CA10" s="53"/>
      <c r="CB10" s="53"/>
      <c r="CC10" s="53"/>
      <c r="CD10" s="53"/>
      <c r="CE10" s="53"/>
      <c r="CF10" s="53"/>
      <c r="CG10" s="53"/>
      <c r="CH10" s="53"/>
      <c r="CI10" s="53"/>
      <c r="CJ10" s="53"/>
      <c r="CK10" s="53"/>
      <c r="CL10" s="53"/>
      <c r="CM10" s="53"/>
      <c r="CN10" s="53"/>
      <c r="CO10" s="53"/>
      <c r="CP10" s="53"/>
      <c r="CQ10" s="53"/>
      <c r="CR10" s="53"/>
      <c r="CS10" s="53"/>
      <c r="CT10" s="53"/>
      <c r="CU10" s="53"/>
      <c r="CV10" s="53"/>
      <c r="CW10" s="53"/>
      <c r="CX10" s="53"/>
      <c r="CY10" s="53"/>
      <c r="CZ10" s="53"/>
      <c r="DA10" s="53"/>
      <c r="DB10" s="53"/>
      <c r="DC10" s="53"/>
      <c r="DD10" s="53"/>
      <c r="DE10" s="53"/>
      <c r="DF10" s="53"/>
      <c r="DG10" s="53"/>
      <c r="DH10" s="53"/>
      <c r="DI10" s="53"/>
      <c r="DJ10" s="53"/>
      <c r="DK10" s="53"/>
      <c r="DL10" s="53"/>
      <c r="DM10" s="53"/>
      <c r="DN10" s="53"/>
      <c r="DO10" s="53"/>
      <c r="DP10" s="53"/>
      <c r="DQ10" s="53"/>
      <c r="DR10" s="53"/>
      <c r="DS10" s="53"/>
      <c r="DT10" s="53"/>
      <c r="DU10" s="53"/>
      <c r="DV10" s="53"/>
      <c r="DW10" s="53"/>
      <c r="DX10" s="53"/>
      <c r="DY10" s="53"/>
      <c r="DZ10" s="53"/>
      <c r="EA10" s="53"/>
      <c r="EB10" s="53"/>
      <c r="EC10" s="53"/>
      <c r="ED10" s="53"/>
      <c r="EE10" s="53"/>
      <c r="EF10" s="53"/>
      <c r="EG10" s="53"/>
      <c r="EH10" s="53"/>
      <c r="EI10" s="53"/>
      <c r="EJ10" s="53"/>
      <c r="EK10" s="53"/>
      <c r="EL10" s="53"/>
      <c r="EM10" s="53"/>
      <c r="EN10" s="53"/>
      <c r="EO10" s="53"/>
      <c r="EP10" s="53"/>
      <c r="EQ10" s="53"/>
      <c r="ER10" s="53"/>
      <c r="ES10" s="53"/>
      <c r="ET10" s="53"/>
      <c r="EU10" s="53"/>
      <c r="EV10" s="53"/>
      <c r="EW10" s="53"/>
      <c r="EX10" s="53"/>
      <c r="EY10" s="53"/>
      <c r="EZ10" s="53"/>
      <c r="FA10" s="53"/>
      <c r="FB10" s="53"/>
      <c r="FC10" s="53"/>
      <c r="FD10" s="53"/>
      <c r="FE10" s="53"/>
      <c r="FF10" s="53"/>
      <c r="FG10" s="53"/>
      <c r="FH10" s="53"/>
      <c r="FI10" s="53"/>
      <c r="FJ10" s="53"/>
      <c r="FK10" s="53"/>
      <c r="FL10" s="53"/>
      <c r="FM10" s="53"/>
      <c r="FN10" s="53"/>
      <c r="FO10" s="53"/>
      <c r="FP10" s="53"/>
      <c r="FQ10" s="53"/>
      <c r="FR10" s="53"/>
      <c r="FS10" s="53"/>
      <c r="FT10" s="53"/>
      <c r="FU10" s="53"/>
      <c r="FV10" s="53"/>
      <c r="FW10" s="53"/>
      <c r="FX10" s="53"/>
      <c r="FY10" s="53"/>
      <c r="FZ10" s="53"/>
      <c r="GA10" s="53"/>
      <c r="GB10" s="53"/>
      <c r="GC10" s="53"/>
      <c r="GD10" s="53"/>
      <c r="GE10" s="53"/>
      <c r="GF10" s="53"/>
      <c r="GG10" s="53"/>
      <c r="GH10" s="53"/>
      <c r="GI10" s="53"/>
      <c r="GJ10" s="53"/>
      <c r="GK10" s="53"/>
      <c r="GL10" s="53"/>
      <c r="GM10" s="53"/>
      <c r="GN10" s="53"/>
      <c r="GO10" s="53"/>
      <c r="GP10" s="53"/>
      <c r="GQ10" s="53"/>
      <c r="GR10" s="53"/>
      <c r="GS10" s="53"/>
      <c r="GT10" s="53"/>
      <c r="GU10" s="53"/>
      <c r="GV10" s="53"/>
      <c r="GW10" s="53"/>
      <c r="GX10" s="53"/>
      <c r="GY10" s="53"/>
      <c r="GZ10" s="53"/>
      <c r="HA10" s="53"/>
      <c r="HB10" s="53"/>
      <c r="HC10" s="53"/>
      <c r="HD10" s="53"/>
      <c r="HE10" s="53"/>
      <c r="HF10" s="53"/>
      <c r="HG10" s="53"/>
      <c r="HH10" s="53"/>
      <c r="HI10" s="53"/>
      <c r="HJ10" s="53"/>
      <c r="HK10" s="53"/>
      <c r="HL10" s="53"/>
      <c r="HM10" s="53"/>
      <c r="HN10" s="53"/>
      <c r="HO10" s="53"/>
    </row>
    <row r="11" spans="1:223" ht="20.100000000000001" customHeight="1">
      <c r="A11" s="480" t="s">
        <v>912</v>
      </c>
      <c r="B11" s="437" t="s">
        <v>912</v>
      </c>
      <c r="C11" s="438" t="s">
        <v>910</v>
      </c>
      <c r="D11" s="439" t="s">
        <v>917</v>
      </c>
      <c r="E11" s="441">
        <v>219.63</v>
      </c>
      <c r="F11" s="440" t="s">
        <v>921</v>
      </c>
      <c r="G11" s="441">
        <v>1</v>
      </c>
      <c r="H11" s="442">
        <f t="shared" si="1"/>
        <v>219.63</v>
      </c>
      <c r="I11" s="481">
        <f t="shared" si="0"/>
        <v>4.3103017585406704E-4</v>
      </c>
      <c r="K11" s="470"/>
      <c r="L11" s="514">
        <v>219.63</v>
      </c>
      <c r="M11" s="511">
        <f t="shared" si="2"/>
        <v>0</v>
      </c>
      <c r="O11" s="519">
        <f t="shared" si="3"/>
        <v>0</v>
      </c>
      <c r="P11" s="517">
        <v>219.63</v>
      </c>
      <c r="Q11" s="511">
        <f t="shared" si="4"/>
        <v>0</v>
      </c>
      <c r="S11" s="373">
        <v>0</v>
      </c>
      <c r="U11" s="373"/>
      <c r="W11" s="373"/>
      <c r="X11" s="373"/>
      <c r="Y11" s="373"/>
      <c r="Z11" s="373"/>
      <c r="AA11" s="373"/>
      <c r="AB11" s="373"/>
      <c r="AC11" s="373"/>
      <c r="AD11" s="373"/>
      <c r="AE11" s="373"/>
      <c r="AF11" s="373"/>
      <c r="AG11" s="373"/>
      <c r="AH11" s="373"/>
      <c r="AI11" s="373"/>
      <c r="AJ11" s="373"/>
      <c r="AK11" s="373"/>
      <c r="AL11" s="373"/>
      <c r="AM11" s="373"/>
      <c r="AN11" s="373"/>
      <c r="AO11" s="373"/>
      <c r="AP11" s="373"/>
      <c r="AQ11" s="373"/>
      <c r="AR11" s="373"/>
      <c r="AS11" s="373"/>
      <c r="AT11" s="373"/>
      <c r="AU11" s="373"/>
      <c r="AV11" s="373"/>
      <c r="AW11" s="373"/>
      <c r="AX11" s="373"/>
      <c r="AY11" s="373"/>
      <c r="AZ11" s="373"/>
      <c r="BA11" s="373"/>
      <c r="BB11" s="373"/>
      <c r="BC11" s="373"/>
      <c r="BD11" s="373"/>
      <c r="BE11" s="373"/>
      <c r="BF11" s="373"/>
      <c r="BG11" s="373"/>
      <c r="BH11" s="373"/>
      <c r="BI11" s="373"/>
      <c r="BJ11" s="373"/>
      <c r="BK11" s="373"/>
      <c r="BL11" s="373"/>
      <c r="BM11" s="373"/>
      <c r="BN11" s="373"/>
      <c r="BO11" s="373"/>
      <c r="BP11" s="373"/>
      <c r="BQ11" s="373"/>
      <c r="BR11" s="373"/>
      <c r="BS11" s="373"/>
      <c r="BT11" s="373"/>
      <c r="BU11" s="373"/>
      <c r="BV11" s="373"/>
      <c r="BW11" s="373"/>
      <c r="BX11" s="373"/>
      <c r="BY11" s="373"/>
      <c r="BZ11" s="373"/>
      <c r="CA11" s="373"/>
      <c r="CB11" s="373"/>
      <c r="CC11" s="373"/>
      <c r="CD11" s="373"/>
      <c r="CE11" s="373"/>
      <c r="CF11" s="373"/>
      <c r="CG11" s="373"/>
      <c r="CH11" s="373"/>
      <c r="CI11" s="373"/>
      <c r="CJ11" s="373"/>
      <c r="CK11" s="373"/>
      <c r="CL11" s="373"/>
      <c r="CM11" s="373"/>
      <c r="CN11" s="373"/>
      <c r="CO11" s="373"/>
      <c r="CP11" s="373"/>
      <c r="CQ11" s="373"/>
      <c r="CR11" s="373"/>
      <c r="CS11" s="373"/>
      <c r="CT11" s="373"/>
      <c r="CU11" s="373"/>
      <c r="CV11" s="373"/>
      <c r="CW11" s="373"/>
      <c r="CX11" s="373"/>
      <c r="CY11" s="373"/>
      <c r="CZ11" s="373"/>
      <c r="DA11" s="373"/>
      <c r="DB11" s="373"/>
      <c r="DC11" s="373"/>
      <c r="DD11" s="373"/>
      <c r="DE11" s="373"/>
      <c r="DF11" s="373"/>
      <c r="DG11" s="373"/>
      <c r="DH11" s="373"/>
      <c r="DI11" s="373"/>
      <c r="DJ11" s="373"/>
      <c r="DK11" s="373"/>
      <c r="DL11" s="373"/>
      <c r="DM11" s="373"/>
      <c r="DN11" s="373"/>
      <c r="DO11" s="373"/>
      <c r="DP11" s="373"/>
      <c r="DQ11" s="373"/>
      <c r="DR11" s="373"/>
      <c r="DS11" s="373"/>
      <c r="DT11" s="373"/>
      <c r="DU11" s="373"/>
      <c r="DV11" s="373"/>
      <c r="DW11" s="373"/>
      <c r="DX11" s="373"/>
      <c r="DY11" s="373"/>
      <c r="DZ11" s="373"/>
      <c r="EA11" s="373"/>
      <c r="EB11" s="373"/>
      <c r="EC11" s="373"/>
      <c r="ED11" s="373"/>
      <c r="EE11" s="373"/>
      <c r="EF11" s="373"/>
      <c r="EG11" s="373"/>
      <c r="EH11" s="373"/>
      <c r="EI11" s="373"/>
      <c r="EJ11" s="373"/>
      <c r="EK11" s="373"/>
      <c r="EL11" s="373"/>
      <c r="EM11" s="373"/>
      <c r="EN11" s="373"/>
      <c r="EO11" s="373"/>
      <c r="EP11" s="373"/>
      <c r="EQ11" s="373"/>
      <c r="ER11" s="373"/>
      <c r="ES11" s="373"/>
      <c r="ET11" s="373"/>
      <c r="EU11" s="373"/>
      <c r="EV11" s="373"/>
      <c r="EW11" s="373"/>
      <c r="EX11" s="373"/>
      <c r="EY11" s="373"/>
      <c r="EZ11" s="373"/>
      <c r="FA11" s="373"/>
      <c r="FB11" s="373"/>
      <c r="FC11" s="373"/>
      <c r="FD11" s="373"/>
      <c r="FE11" s="373"/>
      <c r="FF11" s="373"/>
      <c r="FG11" s="373"/>
      <c r="FH11" s="373"/>
      <c r="FI11" s="373"/>
      <c r="FJ11" s="373"/>
      <c r="FK11" s="373"/>
      <c r="FL11" s="373"/>
      <c r="FM11" s="373"/>
      <c r="FN11" s="373"/>
      <c r="FO11" s="373"/>
      <c r="FP11" s="373"/>
      <c r="FQ11" s="373"/>
      <c r="FR11" s="373"/>
      <c r="FS11" s="373"/>
      <c r="FT11" s="373"/>
      <c r="FU11" s="373"/>
      <c r="FV11" s="373"/>
      <c r="FW11" s="373"/>
      <c r="FX11" s="373"/>
      <c r="FY11" s="373"/>
      <c r="FZ11" s="373"/>
      <c r="GA11" s="373"/>
      <c r="GB11" s="373"/>
      <c r="GC11" s="373"/>
      <c r="GD11" s="373"/>
      <c r="GE11" s="373"/>
      <c r="GF11" s="373"/>
      <c r="GG11" s="373"/>
      <c r="GH11" s="373"/>
      <c r="GI11" s="373"/>
      <c r="GJ11" s="373"/>
      <c r="GK11" s="373"/>
      <c r="GL11" s="373"/>
      <c r="GM11" s="373"/>
      <c r="GN11" s="373"/>
      <c r="GO11" s="373"/>
      <c r="GP11" s="373"/>
      <c r="GQ11" s="373"/>
      <c r="GR11" s="373"/>
      <c r="GS11" s="373"/>
      <c r="GT11" s="373"/>
      <c r="GU11" s="373"/>
      <c r="GV11" s="373"/>
      <c r="GW11" s="373"/>
      <c r="GX11" s="373"/>
      <c r="GY11" s="373"/>
      <c r="GZ11" s="373"/>
      <c r="HA11" s="373"/>
      <c r="HB11" s="373"/>
      <c r="HC11" s="373"/>
      <c r="HD11" s="373"/>
      <c r="HE11" s="373"/>
      <c r="HF11" s="373"/>
      <c r="HG11" s="373"/>
      <c r="HH11" s="373"/>
      <c r="HI11" s="373"/>
      <c r="HJ11" s="373"/>
      <c r="HK11" s="373"/>
      <c r="HL11" s="373"/>
      <c r="HM11" s="373"/>
      <c r="HN11" s="373"/>
      <c r="HO11" s="373"/>
    </row>
    <row r="12" spans="1:223" ht="20.100000000000001" customHeight="1">
      <c r="A12" s="480" t="s">
        <v>912</v>
      </c>
      <c r="B12" s="437" t="s">
        <v>912</v>
      </c>
      <c r="C12" s="438" t="s">
        <v>911</v>
      </c>
      <c r="D12" s="443" t="s">
        <v>918</v>
      </c>
      <c r="E12" s="441">
        <v>152.68</v>
      </c>
      <c r="F12" s="440" t="s">
        <v>921</v>
      </c>
      <c r="G12" s="441">
        <v>1</v>
      </c>
      <c r="H12" s="442">
        <f t="shared" si="1"/>
        <v>152.68</v>
      </c>
      <c r="I12" s="481">
        <f t="shared" si="0"/>
        <v>2.9963888015935422E-4</v>
      </c>
      <c r="K12" s="470"/>
      <c r="L12" s="514">
        <v>152.68</v>
      </c>
      <c r="M12" s="511">
        <f t="shared" si="2"/>
        <v>0</v>
      </c>
      <c r="O12" s="519">
        <f t="shared" si="3"/>
        <v>0</v>
      </c>
      <c r="P12" s="517">
        <v>152.68</v>
      </c>
      <c r="Q12" s="511">
        <f t="shared" si="4"/>
        <v>0</v>
      </c>
      <c r="S12" s="373">
        <v>0</v>
      </c>
      <c r="U12" s="373"/>
      <c r="W12" s="373"/>
      <c r="X12" s="373"/>
      <c r="Y12" s="373"/>
      <c r="Z12" s="373"/>
      <c r="AA12" s="373"/>
      <c r="AB12" s="373"/>
      <c r="AC12" s="373"/>
      <c r="AD12" s="373"/>
      <c r="AE12" s="373"/>
      <c r="AF12" s="373"/>
      <c r="AG12" s="373"/>
      <c r="AH12" s="373"/>
      <c r="AI12" s="373"/>
      <c r="AJ12" s="373"/>
      <c r="AK12" s="373"/>
      <c r="AL12" s="373"/>
      <c r="AM12" s="373"/>
      <c r="AN12" s="373"/>
      <c r="AO12" s="373"/>
      <c r="AP12" s="373"/>
      <c r="AQ12" s="373"/>
      <c r="AR12" s="373"/>
      <c r="AS12" s="373"/>
      <c r="AT12" s="373"/>
      <c r="AU12" s="373"/>
      <c r="AV12" s="373"/>
      <c r="AW12" s="373"/>
      <c r="AX12" s="373"/>
      <c r="AY12" s="373"/>
      <c r="AZ12" s="373"/>
      <c r="BA12" s="373"/>
      <c r="BB12" s="373"/>
      <c r="BC12" s="373"/>
      <c r="BD12" s="373"/>
      <c r="BE12" s="373"/>
      <c r="BF12" s="373"/>
      <c r="BG12" s="373"/>
      <c r="BH12" s="373"/>
      <c r="BI12" s="373"/>
      <c r="BJ12" s="373"/>
      <c r="BK12" s="373"/>
      <c r="BL12" s="373"/>
      <c r="BM12" s="373"/>
      <c r="BN12" s="373"/>
      <c r="BO12" s="373"/>
      <c r="BP12" s="373"/>
      <c r="BQ12" s="373"/>
      <c r="BR12" s="373"/>
      <c r="BS12" s="373"/>
      <c r="BT12" s="373"/>
      <c r="BU12" s="373"/>
      <c r="BV12" s="373"/>
      <c r="BW12" s="373"/>
      <c r="BX12" s="373"/>
      <c r="BY12" s="373"/>
      <c r="BZ12" s="373"/>
      <c r="CA12" s="373"/>
      <c r="CB12" s="373"/>
      <c r="CC12" s="373"/>
      <c r="CD12" s="373"/>
      <c r="CE12" s="373"/>
      <c r="CF12" s="373"/>
      <c r="CG12" s="373"/>
      <c r="CH12" s="373"/>
      <c r="CI12" s="373"/>
      <c r="CJ12" s="373"/>
      <c r="CK12" s="373"/>
      <c r="CL12" s="373"/>
      <c r="CM12" s="373"/>
      <c r="CN12" s="373"/>
      <c r="CO12" s="373"/>
      <c r="CP12" s="373"/>
      <c r="CQ12" s="373"/>
      <c r="CR12" s="373"/>
      <c r="CS12" s="373"/>
      <c r="CT12" s="373"/>
      <c r="CU12" s="373"/>
      <c r="CV12" s="373"/>
      <c r="CW12" s="373"/>
      <c r="CX12" s="373"/>
      <c r="CY12" s="373"/>
      <c r="CZ12" s="373"/>
      <c r="DA12" s="373"/>
      <c r="DB12" s="373"/>
      <c r="DC12" s="373"/>
      <c r="DD12" s="373"/>
      <c r="DE12" s="373"/>
      <c r="DF12" s="373"/>
      <c r="DG12" s="373"/>
      <c r="DH12" s="373"/>
      <c r="DI12" s="373"/>
      <c r="DJ12" s="373"/>
      <c r="DK12" s="373"/>
      <c r="DL12" s="373"/>
      <c r="DM12" s="373"/>
      <c r="DN12" s="373"/>
      <c r="DO12" s="373"/>
      <c r="DP12" s="373"/>
      <c r="DQ12" s="373"/>
      <c r="DR12" s="373"/>
      <c r="DS12" s="373"/>
      <c r="DT12" s="373"/>
      <c r="DU12" s="373"/>
      <c r="DV12" s="373"/>
      <c r="DW12" s="373"/>
      <c r="DX12" s="373"/>
      <c r="DY12" s="373"/>
      <c r="DZ12" s="373"/>
      <c r="EA12" s="373"/>
      <c r="EB12" s="373"/>
      <c r="EC12" s="373"/>
      <c r="ED12" s="373"/>
      <c r="EE12" s="373"/>
      <c r="EF12" s="373"/>
      <c r="EG12" s="373"/>
      <c r="EH12" s="373"/>
      <c r="EI12" s="373"/>
      <c r="EJ12" s="373"/>
      <c r="EK12" s="373"/>
      <c r="EL12" s="373"/>
      <c r="EM12" s="373"/>
      <c r="EN12" s="373"/>
      <c r="EO12" s="373"/>
      <c r="EP12" s="373"/>
      <c r="EQ12" s="373"/>
      <c r="ER12" s="373"/>
      <c r="ES12" s="373"/>
      <c r="ET12" s="373"/>
      <c r="EU12" s="373"/>
      <c r="EV12" s="373"/>
      <c r="EW12" s="373"/>
      <c r="EX12" s="373"/>
      <c r="EY12" s="373"/>
      <c r="EZ12" s="373"/>
      <c r="FA12" s="373"/>
      <c r="FB12" s="373"/>
      <c r="FC12" s="373"/>
      <c r="FD12" s="373"/>
      <c r="FE12" s="373"/>
      <c r="FF12" s="373"/>
      <c r="FG12" s="373"/>
      <c r="FH12" s="373"/>
      <c r="FI12" s="373"/>
      <c r="FJ12" s="373"/>
      <c r="FK12" s="373"/>
      <c r="FL12" s="373"/>
      <c r="FM12" s="373"/>
      <c r="FN12" s="373"/>
      <c r="FO12" s="373"/>
      <c r="FP12" s="373"/>
      <c r="FQ12" s="373"/>
      <c r="FR12" s="373"/>
      <c r="FS12" s="373"/>
      <c r="FT12" s="373"/>
      <c r="FU12" s="373"/>
      <c r="FV12" s="373"/>
      <c r="FW12" s="373"/>
      <c r="FX12" s="373"/>
      <c r="FY12" s="373"/>
      <c r="FZ12" s="373"/>
      <c r="GA12" s="373"/>
      <c r="GB12" s="373"/>
      <c r="GC12" s="373"/>
      <c r="GD12" s="373"/>
      <c r="GE12" s="373"/>
      <c r="GF12" s="373"/>
      <c r="GG12" s="373"/>
      <c r="GH12" s="373"/>
      <c r="GI12" s="373"/>
      <c r="GJ12" s="373"/>
      <c r="GK12" s="373"/>
      <c r="GL12" s="373"/>
      <c r="GM12" s="373"/>
      <c r="GN12" s="373"/>
      <c r="GO12" s="373"/>
      <c r="GP12" s="373"/>
      <c r="GQ12" s="373"/>
      <c r="GR12" s="373"/>
      <c r="GS12" s="373"/>
      <c r="GT12" s="373"/>
      <c r="GU12" s="373"/>
      <c r="GV12" s="373"/>
      <c r="GW12" s="373"/>
      <c r="GX12" s="373"/>
      <c r="GY12" s="373"/>
      <c r="GZ12" s="373"/>
      <c r="HA12" s="373"/>
      <c r="HB12" s="373"/>
      <c r="HC12" s="373"/>
      <c r="HD12" s="373"/>
      <c r="HE12" s="373"/>
      <c r="HF12" s="373"/>
      <c r="HG12" s="373"/>
      <c r="HH12" s="373"/>
      <c r="HI12" s="373"/>
      <c r="HJ12" s="373"/>
      <c r="HK12" s="373"/>
      <c r="HL12" s="373"/>
      <c r="HM12" s="373"/>
      <c r="HN12" s="373"/>
      <c r="HO12" s="373"/>
    </row>
    <row r="13" spans="1:223" ht="20.25" customHeight="1">
      <c r="A13" s="479"/>
      <c r="B13" s="444"/>
      <c r="C13" s="444" t="s">
        <v>937</v>
      </c>
      <c r="D13" s="445" t="s">
        <v>922</v>
      </c>
      <c r="E13" s="447"/>
      <c r="F13" s="444"/>
      <c r="G13" s="446"/>
      <c r="H13" s="447">
        <f>SUM(H14:H18)</f>
        <v>5679.9699999999993</v>
      </c>
      <c r="I13" s="469">
        <f>SUM(I14:I18)</f>
        <v>1.1147104074788623E-2</v>
      </c>
      <c r="K13" s="468"/>
      <c r="L13" s="513"/>
      <c r="M13" s="510">
        <f>SUM(M14:M18)</f>
        <v>0</v>
      </c>
      <c r="O13" s="468"/>
      <c r="P13" s="516"/>
      <c r="Q13" s="510">
        <f>SUM(Q14:Q18)</f>
        <v>0</v>
      </c>
      <c r="S13" s="373"/>
      <c r="U13" s="373"/>
      <c r="W13" s="373"/>
      <c r="X13" s="373"/>
      <c r="Y13" s="373"/>
      <c r="Z13" s="373"/>
      <c r="AA13" s="373"/>
      <c r="AB13" s="373"/>
      <c r="AC13" s="373"/>
      <c r="AD13" s="373"/>
      <c r="AE13" s="373"/>
      <c r="AF13" s="373"/>
      <c r="AG13" s="373"/>
      <c r="AH13" s="373"/>
      <c r="AI13" s="373"/>
      <c r="AJ13" s="373"/>
      <c r="AK13" s="373"/>
      <c r="AL13" s="373"/>
      <c r="AM13" s="373"/>
      <c r="AN13" s="373"/>
      <c r="AO13" s="373"/>
      <c r="AP13" s="373"/>
      <c r="AQ13" s="373"/>
      <c r="AR13" s="373"/>
      <c r="AS13" s="373"/>
      <c r="AT13" s="373"/>
      <c r="AU13" s="373"/>
      <c r="AV13" s="373"/>
      <c r="AW13" s="373"/>
      <c r="AX13" s="373"/>
      <c r="AY13" s="373"/>
      <c r="AZ13" s="373"/>
      <c r="BA13" s="373"/>
      <c r="BB13" s="373"/>
      <c r="BC13" s="373"/>
      <c r="BD13" s="373"/>
      <c r="BE13" s="373"/>
      <c r="BF13" s="373"/>
      <c r="BG13" s="373"/>
      <c r="BH13" s="373"/>
      <c r="BI13" s="373"/>
      <c r="BJ13" s="373"/>
      <c r="BK13" s="373"/>
      <c r="BL13" s="373"/>
      <c r="BM13" s="373"/>
      <c r="BN13" s="373"/>
      <c r="BO13" s="373"/>
      <c r="BP13" s="373"/>
      <c r="BQ13" s="373"/>
      <c r="BR13" s="373"/>
      <c r="BS13" s="373"/>
      <c r="BT13" s="373"/>
      <c r="BU13" s="373"/>
      <c r="BV13" s="373"/>
      <c r="BW13" s="373"/>
      <c r="BX13" s="373"/>
      <c r="BY13" s="373"/>
      <c r="BZ13" s="373"/>
      <c r="CA13" s="373"/>
      <c r="CB13" s="373"/>
      <c r="CC13" s="373"/>
      <c r="CD13" s="373"/>
      <c r="CE13" s="373"/>
      <c r="CF13" s="373"/>
      <c r="CG13" s="373"/>
      <c r="CH13" s="373"/>
      <c r="CI13" s="373"/>
      <c r="CJ13" s="373"/>
      <c r="CK13" s="373"/>
      <c r="CL13" s="373"/>
      <c r="CM13" s="373"/>
      <c r="CN13" s="373"/>
      <c r="CO13" s="373"/>
      <c r="CP13" s="373"/>
      <c r="CQ13" s="373"/>
      <c r="CR13" s="373"/>
      <c r="CS13" s="373"/>
      <c r="CT13" s="373"/>
      <c r="CU13" s="373"/>
      <c r="CV13" s="373"/>
      <c r="CW13" s="373"/>
      <c r="CX13" s="373"/>
      <c r="CY13" s="373"/>
      <c r="CZ13" s="373"/>
      <c r="DA13" s="373"/>
      <c r="DB13" s="373"/>
      <c r="DC13" s="373"/>
      <c r="DD13" s="373"/>
      <c r="DE13" s="373"/>
      <c r="DF13" s="373"/>
      <c r="DG13" s="373"/>
      <c r="DH13" s="373"/>
      <c r="DI13" s="373"/>
      <c r="DJ13" s="373"/>
      <c r="DK13" s="373"/>
      <c r="DL13" s="373"/>
      <c r="DM13" s="373"/>
      <c r="DN13" s="373"/>
      <c r="DO13" s="373"/>
      <c r="DP13" s="373"/>
      <c r="DQ13" s="373"/>
      <c r="DR13" s="373"/>
      <c r="DS13" s="373"/>
      <c r="DT13" s="373"/>
      <c r="DU13" s="373"/>
      <c r="DV13" s="373"/>
      <c r="DW13" s="373"/>
      <c r="DX13" s="373"/>
      <c r="DY13" s="373"/>
      <c r="DZ13" s="373"/>
      <c r="EA13" s="373"/>
      <c r="EB13" s="373"/>
      <c r="EC13" s="373"/>
      <c r="ED13" s="373"/>
      <c r="EE13" s="373"/>
      <c r="EF13" s="373"/>
      <c r="EG13" s="373"/>
      <c r="EH13" s="373"/>
      <c r="EI13" s="373"/>
      <c r="EJ13" s="373"/>
      <c r="EK13" s="373"/>
      <c r="EL13" s="373"/>
      <c r="EM13" s="373"/>
      <c r="EN13" s="373"/>
      <c r="EO13" s="373"/>
      <c r="EP13" s="373"/>
      <c r="EQ13" s="373"/>
      <c r="ER13" s="373"/>
      <c r="ES13" s="373"/>
      <c r="ET13" s="373"/>
      <c r="EU13" s="373"/>
      <c r="EV13" s="373"/>
      <c r="EW13" s="373"/>
      <c r="EX13" s="373"/>
      <c r="EY13" s="373"/>
      <c r="EZ13" s="373"/>
      <c r="FA13" s="373"/>
      <c r="FB13" s="373"/>
      <c r="FC13" s="373"/>
      <c r="FD13" s="373"/>
      <c r="FE13" s="373"/>
      <c r="FF13" s="373"/>
      <c r="FG13" s="373"/>
      <c r="FH13" s="373"/>
      <c r="FI13" s="373"/>
      <c r="FJ13" s="373"/>
      <c r="FK13" s="373"/>
      <c r="FL13" s="373"/>
      <c r="FM13" s="373"/>
      <c r="FN13" s="373"/>
      <c r="FO13" s="373"/>
      <c r="FP13" s="373"/>
      <c r="FQ13" s="373"/>
      <c r="FR13" s="373"/>
      <c r="FS13" s="373"/>
      <c r="FT13" s="373"/>
      <c r="FU13" s="373"/>
      <c r="FV13" s="373"/>
      <c r="FW13" s="373"/>
      <c r="FX13" s="373"/>
      <c r="FY13" s="373"/>
      <c r="FZ13" s="373"/>
      <c r="GA13" s="373"/>
      <c r="GB13" s="373"/>
      <c r="GC13" s="373"/>
      <c r="GD13" s="373"/>
      <c r="GE13" s="373"/>
      <c r="GF13" s="373"/>
      <c r="GG13" s="373"/>
      <c r="GH13" s="373"/>
      <c r="GI13" s="373"/>
      <c r="GJ13" s="373"/>
      <c r="GK13" s="373"/>
      <c r="GL13" s="373"/>
      <c r="GM13" s="373"/>
      <c r="GN13" s="373"/>
      <c r="GO13" s="373"/>
      <c r="GP13" s="373"/>
      <c r="GQ13" s="373"/>
      <c r="GR13" s="373"/>
      <c r="GS13" s="373"/>
      <c r="GT13" s="373"/>
      <c r="GU13" s="373"/>
      <c r="GV13" s="373"/>
      <c r="GW13" s="373"/>
      <c r="GX13" s="373"/>
      <c r="GY13" s="373"/>
      <c r="GZ13" s="373"/>
      <c r="HA13" s="373"/>
      <c r="HB13" s="373"/>
      <c r="HC13" s="373"/>
      <c r="HD13" s="373"/>
      <c r="HE13" s="373"/>
      <c r="HF13" s="373"/>
      <c r="HG13" s="373"/>
      <c r="HH13" s="373"/>
      <c r="HI13" s="373"/>
      <c r="HJ13" s="373"/>
      <c r="HK13" s="373"/>
      <c r="HL13" s="373"/>
      <c r="HM13" s="373"/>
      <c r="HN13" s="373"/>
      <c r="HO13" s="373"/>
    </row>
    <row r="14" spans="1:223" ht="20.100000000000001" customHeight="1">
      <c r="A14" s="480" t="s">
        <v>912</v>
      </c>
      <c r="B14" s="437" t="s">
        <v>912</v>
      </c>
      <c r="C14" s="438" t="s">
        <v>938</v>
      </c>
      <c r="D14" s="439" t="s">
        <v>923</v>
      </c>
      <c r="E14" s="441">
        <v>69.819999999999993</v>
      </c>
      <c r="F14" s="440" t="s">
        <v>961</v>
      </c>
      <c r="G14" s="441">
        <v>54</v>
      </c>
      <c r="H14" s="442">
        <f t="shared" ref="H14:H18" si="5">E14*G14</f>
        <v>3770.2799999999997</v>
      </c>
      <c r="I14" s="481">
        <f>H14/$H$194</f>
        <v>7.3992826636573869E-3</v>
      </c>
      <c r="K14" s="470"/>
      <c r="L14" s="514">
        <v>69.819999999999993</v>
      </c>
      <c r="M14" s="511">
        <f t="shared" si="2"/>
        <v>0</v>
      </c>
      <c r="O14" s="519">
        <f t="shared" ref="O14:O18" si="6">K14</f>
        <v>0</v>
      </c>
      <c r="P14" s="517">
        <v>69.819999999999993</v>
      </c>
      <c r="Q14" s="511">
        <f t="shared" si="4"/>
        <v>0</v>
      </c>
      <c r="S14" s="53">
        <v>0</v>
      </c>
      <c r="U14" s="53"/>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53"/>
      <c r="AU14" s="53"/>
      <c r="AV14" s="53"/>
      <c r="AW14" s="53"/>
      <c r="AX14" s="53"/>
      <c r="AY14" s="53"/>
      <c r="AZ14" s="53"/>
      <c r="BA14" s="53"/>
      <c r="BB14" s="53"/>
      <c r="BC14" s="53"/>
      <c r="BD14" s="53"/>
      <c r="BE14" s="53"/>
      <c r="BF14" s="53"/>
      <c r="BG14" s="53"/>
      <c r="BH14" s="53"/>
      <c r="BI14" s="53"/>
      <c r="BJ14" s="53"/>
      <c r="BK14" s="53"/>
      <c r="BL14" s="53"/>
      <c r="BM14" s="53"/>
      <c r="BN14" s="53"/>
      <c r="BO14" s="53"/>
      <c r="BP14" s="53"/>
      <c r="BQ14" s="53"/>
      <c r="BR14" s="53"/>
      <c r="BS14" s="53"/>
      <c r="BT14" s="53"/>
      <c r="BU14" s="53"/>
      <c r="BV14" s="53"/>
      <c r="BW14" s="53"/>
      <c r="BX14" s="53"/>
      <c r="BY14" s="53"/>
      <c r="BZ14" s="53"/>
      <c r="CA14" s="53"/>
      <c r="CB14" s="53"/>
      <c r="CC14" s="53"/>
      <c r="CD14" s="53"/>
      <c r="CE14" s="53"/>
      <c r="CF14" s="53"/>
      <c r="CG14" s="53"/>
      <c r="CH14" s="53"/>
      <c r="CI14" s="53"/>
      <c r="CJ14" s="53"/>
      <c r="CK14" s="53"/>
      <c r="CL14" s="53"/>
      <c r="CM14" s="53"/>
      <c r="CN14" s="53"/>
      <c r="CO14" s="53"/>
      <c r="CP14" s="53"/>
      <c r="CQ14" s="53"/>
      <c r="CR14" s="53"/>
      <c r="CS14" s="53"/>
      <c r="CT14" s="53"/>
      <c r="CU14" s="53"/>
      <c r="CV14" s="53"/>
      <c r="CW14" s="53"/>
      <c r="CX14" s="53"/>
      <c r="CY14" s="53"/>
      <c r="CZ14" s="53"/>
      <c r="DA14" s="53"/>
      <c r="DB14" s="53"/>
      <c r="DC14" s="53"/>
      <c r="DD14" s="53"/>
      <c r="DE14" s="53"/>
      <c r="DF14" s="53"/>
      <c r="DG14" s="53"/>
      <c r="DH14" s="53"/>
      <c r="DI14" s="53"/>
      <c r="DJ14" s="53"/>
      <c r="DK14" s="53"/>
      <c r="DL14" s="53"/>
      <c r="DM14" s="53"/>
      <c r="DN14" s="53"/>
      <c r="DO14" s="53"/>
      <c r="DP14" s="53"/>
      <c r="DQ14" s="53"/>
      <c r="DR14" s="53"/>
      <c r="DS14" s="53"/>
      <c r="DT14" s="53"/>
      <c r="DU14" s="53"/>
      <c r="DV14" s="53"/>
      <c r="DW14" s="53"/>
      <c r="DX14" s="53"/>
      <c r="DY14" s="53"/>
      <c r="DZ14" s="53"/>
      <c r="EA14" s="53"/>
      <c r="EB14" s="53"/>
      <c r="EC14" s="53"/>
      <c r="ED14" s="53"/>
      <c r="EE14" s="53"/>
      <c r="EF14" s="53"/>
      <c r="EG14" s="53"/>
      <c r="EH14" s="53"/>
      <c r="EI14" s="53"/>
      <c r="EJ14" s="53"/>
      <c r="EK14" s="53"/>
      <c r="EL14" s="53"/>
      <c r="EM14" s="53"/>
      <c r="EN14" s="53"/>
      <c r="EO14" s="53"/>
      <c r="EP14" s="53"/>
      <c r="EQ14" s="53"/>
      <c r="ER14" s="53"/>
      <c r="ES14" s="53"/>
      <c r="ET14" s="53"/>
      <c r="EU14" s="53"/>
      <c r="EV14" s="53"/>
      <c r="EW14" s="53"/>
      <c r="EX14" s="53"/>
      <c r="EY14" s="53"/>
      <c r="EZ14" s="53"/>
      <c r="FA14" s="53"/>
      <c r="FB14" s="53"/>
      <c r="FC14" s="53"/>
      <c r="FD14" s="53"/>
      <c r="FE14" s="53"/>
      <c r="FF14" s="53"/>
      <c r="FG14" s="53"/>
      <c r="FH14" s="53"/>
      <c r="FI14" s="53"/>
      <c r="FJ14" s="53"/>
      <c r="FK14" s="53"/>
      <c r="FL14" s="53"/>
      <c r="FM14" s="53"/>
      <c r="FN14" s="53"/>
      <c r="FO14" s="53"/>
      <c r="FP14" s="53"/>
      <c r="FQ14" s="53"/>
      <c r="FR14" s="53"/>
      <c r="FS14" s="53"/>
      <c r="FT14" s="53"/>
      <c r="FU14" s="53"/>
      <c r="FV14" s="53"/>
      <c r="FW14" s="53"/>
      <c r="FX14" s="53"/>
      <c r="FY14" s="53"/>
      <c r="FZ14" s="53"/>
      <c r="GA14" s="53"/>
      <c r="GB14" s="53"/>
      <c r="GC14" s="53"/>
      <c r="GD14" s="53"/>
      <c r="GE14" s="53"/>
      <c r="GF14" s="53"/>
      <c r="GG14" s="53"/>
      <c r="GH14" s="53"/>
      <c r="GI14" s="53"/>
      <c r="GJ14" s="53"/>
      <c r="GK14" s="53"/>
      <c r="GL14" s="53"/>
      <c r="GM14" s="53"/>
      <c r="GN14" s="53"/>
      <c r="GO14" s="53"/>
      <c r="GP14" s="53"/>
      <c r="GQ14" s="53"/>
      <c r="GR14" s="53"/>
      <c r="GS14" s="53"/>
      <c r="GT14" s="53"/>
      <c r="GU14" s="53"/>
      <c r="GV14" s="53"/>
      <c r="GW14" s="53"/>
      <c r="GX14" s="53"/>
      <c r="GY14" s="53"/>
      <c r="GZ14" s="53"/>
      <c r="HA14" s="53"/>
      <c r="HB14" s="53"/>
      <c r="HC14" s="53"/>
      <c r="HD14" s="53"/>
      <c r="HE14" s="53"/>
      <c r="HF14" s="53"/>
      <c r="HG14" s="53"/>
      <c r="HH14" s="53"/>
      <c r="HI14" s="53"/>
      <c r="HJ14" s="53"/>
      <c r="HK14" s="53"/>
      <c r="HL14" s="53"/>
      <c r="HM14" s="53"/>
      <c r="HN14" s="53"/>
      <c r="HO14" s="53"/>
    </row>
    <row r="15" spans="1:223" ht="20.100000000000001" customHeight="1">
      <c r="A15" s="480" t="s">
        <v>912</v>
      </c>
      <c r="B15" s="437" t="s">
        <v>912</v>
      </c>
      <c r="C15" s="438" t="s">
        <v>939</v>
      </c>
      <c r="D15" s="439" t="s">
        <v>924</v>
      </c>
      <c r="E15" s="441">
        <v>4.76</v>
      </c>
      <c r="F15" s="440" t="s">
        <v>961</v>
      </c>
      <c r="G15" s="441">
        <v>295</v>
      </c>
      <c r="H15" s="442">
        <f t="shared" si="5"/>
        <v>1404.2</v>
      </c>
      <c r="I15" s="481">
        <f>H15/$H$194</f>
        <v>2.755782784384105E-3</v>
      </c>
      <c r="K15" s="470"/>
      <c r="L15" s="514">
        <v>4.76</v>
      </c>
      <c r="M15" s="511">
        <f t="shared" si="2"/>
        <v>0</v>
      </c>
      <c r="O15" s="519">
        <f t="shared" si="6"/>
        <v>0</v>
      </c>
      <c r="P15" s="517">
        <v>4.76</v>
      </c>
      <c r="Q15" s="511">
        <f t="shared" si="4"/>
        <v>0</v>
      </c>
      <c r="S15" s="53">
        <v>0</v>
      </c>
      <c r="U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53"/>
      <c r="AU15" s="53"/>
      <c r="AV15" s="53"/>
      <c r="AW15" s="53"/>
      <c r="AX15" s="53"/>
      <c r="AY15" s="53"/>
      <c r="AZ15" s="53"/>
      <c r="BA15" s="53"/>
      <c r="BB15" s="53"/>
      <c r="BC15" s="53"/>
      <c r="BD15" s="53"/>
      <c r="BE15" s="53"/>
      <c r="BF15" s="53"/>
      <c r="BG15" s="53"/>
      <c r="BH15" s="53"/>
      <c r="BI15" s="53"/>
      <c r="BJ15" s="53"/>
      <c r="BK15" s="53"/>
      <c r="BL15" s="53"/>
      <c r="BM15" s="53"/>
      <c r="BN15" s="53"/>
      <c r="BO15" s="53"/>
      <c r="BP15" s="53"/>
      <c r="BQ15" s="53"/>
      <c r="BR15" s="53"/>
      <c r="BS15" s="53"/>
      <c r="BT15" s="53"/>
      <c r="BU15" s="53"/>
      <c r="BV15" s="53"/>
      <c r="BW15" s="53"/>
      <c r="BX15" s="53"/>
      <c r="BY15" s="53"/>
      <c r="BZ15" s="53"/>
      <c r="CA15" s="53"/>
      <c r="CB15" s="53"/>
      <c r="CC15" s="53"/>
      <c r="CD15" s="53"/>
      <c r="CE15" s="53"/>
      <c r="CF15" s="53"/>
      <c r="CG15" s="53"/>
      <c r="CH15" s="53"/>
      <c r="CI15" s="53"/>
      <c r="CJ15" s="53"/>
      <c r="CK15" s="53"/>
      <c r="CL15" s="53"/>
      <c r="CM15" s="53"/>
      <c r="CN15" s="53"/>
      <c r="CO15" s="53"/>
      <c r="CP15" s="53"/>
      <c r="CQ15" s="53"/>
      <c r="CR15" s="53"/>
      <c r="CS15" s="53"/>
      <c r="CT15" s="53"/>
      <c r="CU15" s="53"/>
      <c r="CV15" s="53"/>
      <c r="CW15" s="53"/>
      <c r="CX15" s="53"/>
      <c r="CY15" s="53"/>
      <c r="CZ15" s="53"/>
      <c r="DA15" s="53"/>
      <c r="DB15" s="53"/>
      <c r="DC15" s="53"/>
      <c r="DD15" s="53"/>
      <c r="DE15" s="53"/>
      <c r="DF15" s="53"/>
      <c r="DG15" s="53"/>
      <c r="DH15" s="53"/>
      <c r="DI15" s="53"/>
      <c r="DJ15" s="53"/>
      <c r="DK15" s="53"/>
      <c r="DL15" s="53"/>
      <c r="DM15" s="53"/>
      <c r="DN15" s="53"/>
      <c r="DO15" s="53"/>
      <c r="DP15" s="53"/>
      <c r="DQ15" s="53"/>
      <c r="DR15" s="53"/>
      <c r="DS15" s="53"/>
      <c r="DT15" s="53"/>
      <c r="DU15" s="53"/>
      <c r="DV15" s="53"/>
      <c r="DW15" s="53"/>
      <c r="DX15" s="53"/>
      <c r="DY15" s="53"/>
      <c r="DZ15" s="53"/>
      <c r="EA15" s="53"/>
      <c r="EB15" s="53"/>
      <c r="EC15" s="53"/>
      <c r="ED15" s="53"/>
      <c r="EE15" s="53"/>
      <c r="EF15" s="53"/>
      <c r="EG15" s="53"/>
      <c r="EH15" s="53"/>
      <c r="EI15" s="53"/>
      <c r="EJ15" s="53"/>
      <c r="EK15" s="53"/>
      <c r="EL15" s="53"/>
      <c r="EM15" s="53"/>
      <c r="EN15" s="53"/>
      <c r="EO15" s="53"/>
      <c r="EP15" s="53"/>
      <c r="EQ15" s="53"/>
      <c r="ER15" s="53"/>
      <c r="ES15" s="53"/>
      <c r="ET15" s="53"/>
      <c r="EU15" s="53"/>
      <c r="EV15" s="53"/>
      <c r="EW15" s="53"/>
      <c r="EX15" s="53"/>
      <c r="EY15" s="53"/>
      <c r="EZ15" s="53"/>
      <c r="FA15" s="53"/>
      <c r="FB15" s="53"/>
      <c r="FC15" s="53"/>
      <c r="FD15" s="53"/>
      <c r="FE15" s="53"/>
      <c r="FF15" s="53"/>
      <c r="FG15" s="53"/>
      <c r="FH15" s="53"/>
      <c r="FI15" s="53"/>
      <c r="FJ15" s="53"/>
      <c r="FK15" s="53"/>
      <c r="FL15" s="53"/>
      <c r="FM15" s="53"/>
      <c r="FN15" s="53"/>
      <c r="FO15" s="53"/>
      <c r="FP15" s="53"/>
      <c r="FQ15" s="53"/>
      <c r="FR15" s="53"/>
      <c r="FS15" s="53"/>
      <c r="FT15" s="53"/>
      <c r="FU15" s="53"/>
      <c r="FV15" s="53"/>
      <c r="FW15" s="53"/>
      <c r="FX15" s="53"/>
      <c r="FY15" s="53"/>
      <c r="FZ15" s="53"/>
      <c r="GA15" s="53"/>
      <c r="GB15" s="53"/>
      <c r="GC15" s="53"/>
      <c r="GD15" s="53"/>
      <c r="GE15" s="53"/>
      <c r="GF15" s="53"/>
      <c r="GG15" s="53"/>
      <c r="GH15" s="53"/>
      <c r="GI15" s="53"/>
      <c r="GJ15" s="53"/>
      <c r="GK15" s="53"/>
      <c r="GL15" s="53"/>
      <c r="GM15" s="53"/>
      <c r="GN15" s="53"/>
      <c r="GO15" s="53"/>
      <c r="GP15" s="53"/>
      <c r="GQ15" s="53"/>
      <c r="GR15" s="53"/>
      <c r="GS15" s="53"/>
      <c r="GT15" s="53"/>
      <c r="GU15" s="53"/>
      <c r="GV15" s="53"/>
      <c r="GW15" s="53"/>
      <c r="GX15" s="53"/>
      <c r="GY15" s="53"/>
      <c r="GZ15" s="53"/>
      <c r="HA15" s="53"/>
      <c r="HB15" s="53"/>
      <c r="HC15" s="53"/>
      <c r="HD15" s="53"/>
      <c r="HE15" s="53"/>
      <c r="HF15" s="53"/>
      <c r="HG15" s="53"/>
      <c r="HH15" s="53"/>
      <c r="HI15" s="53"/>
      <c r="HJ15" s="53"/>
      <c r="HK15" s="53"/>
      <c r="HL15" s="53"/>
      <c r="HM15" s="53"/>
      <c r="HN15" s="53"/>
      <c r="HO15" s="53"/>
    </row>
    <row r="16" spans="1:223" ht="20.100000000000001" customHeight="1">
      <c r="A16" s="480" t="s">
        <v>912</v>
      </c>
      <c r="B16" s="437" t="s">
        <v>912</v>
      </c>
      <c r="C16" s="438" t="s">
        <v>940</v>
      </c>
      <c r="D16" s="439" t="s">
        <v>925</v>
      </c>
      <c r="E16" s="441">
        <v>3.1</v>
      </c>
      <c r="F16" s="440" t="s">
        <v>961</v>
      </c>
      <c r="G16" s="441">
        <v>37.4</v>
      </c>
      <c r="H16" s="442">
        <f t="shared" si="5"/>
        <v>115.94</v>
      </c>
      <c r="I16" s="481">
        <f>H16/$H$194</f>
        <v>2.2753557614406291E-4</v>
      </c>
      <c r="K16" s="470"/>
      <c r="L16" s="514">
        <v>3.1</v>
      </c>
      <c r="M16" s="511">
        <f t="shared" si="2"/>
        <v>0</v>
      </c>
      <c r="O16" s="519">
        <f t="shared" si="6"/>
        <v>0</v>
      </c>
      <c r="P16" s="517">
        <v>3.1</v>
      </c>
      <c r="Q16" s="511">
        <f t="shared" si="4"/>
        <v>0</v>
      </c>
      <c r="S16" s="53">
        <v>0</v>
      </c>
      <c r="U16" s="53"/>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53"/>
      <c r="AU16" s="53"/>
      <c r="AV16" s="53"/>
      <c r="AW16" s="53"/>
      <c r="AX16" s="53"/>
      <c r="AY16" s="53"/>
      <c r="AZ16" s="53"/>
      <c r="BA16" s="53"/>
      <c r="BB16" s="53"/>
      <c r="BC16" s="53"/>
      <c r="BD16" s="53"/>
      <c r="BE16" s="53"/>
      <c r="BF16" s="53"/>
      <c r="BG16" s="53"/>
      <c r="BH16" s="53"/>
      <c r="BI16" s="53"/>
      <c r="BJ16" s="53"/>
      <c r="BK16" s="53"/>
      <c r="BL16" s="53"/>
      <c r="BM16" s="53"/>
      <c r="BN16" s="53"/>
      <c r="BO16" s="53"/>
      <c r="BP16" s="53"/>
      <c r="BQ16" s="53"/>
      <c r="BR16" s="53"/>
      <c r="BS16" s="53"/>
      <c r="BT16" s="53"/>
      <c r="BU16" s="53"/>
      <c r="BV16" s="53"/>
      <c r="BW16" s="53"/>
      <c r="BX16" s="53"/>
      <c r="BY16" s="53"/>
      <c r="BZ16" s="53"/>
      <c r="CA16" s="53"/>
      <c r="CB16" s="53"/>
      <c r="CC16" s="53"/>
      <c r="CD16" s="53"/>
      <c r="CE16" s="53"/>
      <c r="CF16" s="53"/>
      <c r="CG16" s="53"/>
      <c r="CH16" s="53"/>
      <c r="CI16" s="53"/>
      <c r="CJ16" s="53"/>
      <c r="CK16" s="53"/>
      <c r="CL16" s="53"/>
      <c r="CM16" s="53"/>
      <c r="CN16" s="53"/>
      <c r="CO16" s="53"/>
      <c r="CP16" s="53"/>
      <c r="CQ16" s="53"/>
      <c r="CR16" s="53"/>
      <c r="CS16" s="53"/>
      <c r="CT16" s="53"/>
      <c r="CU16" s="53"/>
      <c r="CV16" s="53"/>
      <c r="CW16" s="53"/>
      <c r="CX16" s="53"/>
      <c r="CY16" s="53"/>
      <c r="CZ16" s="53"/>
      <c r="DA16" s="53"/>
      <c r="DB16" s="53"/>
      <c r="DC16" s="53"/>
      <c r="DD16" s="53"/>
      <c r="DE16" s="53"/>
      <c r="DF16" s="53"/>
      <c r="DG16" s="53"/>
      <c r="DH16" s="53"/>
      <c r="DI16" s="53"/>
      <c r="DJ16" s="53"/>
      <c r="DK16" s="53"/>
      <c r="DL16" s="53"/>
      <c r="DM16" s="53"/>
      <c r="DN16" s="53"/>
      <c r="DO16" s="53"/>
      <c r="DP16" s="53"/>
      <c r="DQ16" s="53"/>
      <c r="DR16" s="53"/>
      <c r="DS16" s="53"/>
      <c r="DT16" s="53"/>
      <c r="DU16" s="53"/>
      <c r="DV16" s="53"/>
      <c r="DW16" s="53"/>
      <c r="DX16" s="53"/>
      <c r="DY16" s="53"/>
      <c r="DZ16" s="53"/>
      <c r="EA16" s="53"/>
      <c r="EB16" s="53"/>
      <c r="EC16" s="53"/>
      <c r="ED16" s="53"/>
      <c r="EE16" s="53"/>
      <c r="EF16" s="53"/>
      <c r="EG16" s="53"/>
      <c r="EH16" s="53"/>
      <c r="EI16" s="53"/>
      <c r="EJ16" s="53"/>
      <c r="EK16" s="53"/>
      <c r="EL16" s="53"/>
      <c r="EM16" s="53"/>
      <c r="EN16" s="53"/>
      <c r="EO16" s="53"/>
      <c r="EP16" s="53"/>
      <c r="EQ16" s="53"/>
      <c r="ER16" s="53"/>
      <c r="ES16" s="53"/>
      <c r="ET16" s="53"/>
      <c r="EU16" s="53"/>
      <c r="EV16" s="53"/>
      <c r="EW16" s="53"/>
      <c r="EX16" s="53"/>
      <c r="EY16" s="53"/>
      <c r="EZ16" s="53"/>
      <c r="FA16" s="53"/>
      <c r="FB16" s="53"/>
      <c r="FC16" s="53"/>
      <c r="FD16" s="53"/>
      <c r="FE16" s="53"/>
      <c r="FF16" s="53"/>
      <c r="FG16" s="53"/>
      <c r="FH16" s="53"/>
      <c r="FI16" s="53"/>
      <c r="FJ16" s="53"/>
      <c r="FK16" s="53"/>
      <c r="FL16" s="53"/>
      <c r="FM16" s="53"/>
      <c r="FN16" s="53"/>
      <c r="FO16" s="53"/>
      <c r="FP16" s="53"/>
      <c r="FQ16" s="53"/>
      <c r="FR16" s="53"/>
      <c r="FS16" s="53"/>
      <c r="FT16" s="53"/>
      <c r="FU16" s="53"/>
      <c r="FV16" s="53"/>
      <c r="FW16" s="53"/>
      <c r="FX16" s="53"/>
      <c r="FY16" s="53"/>
      <c r="FZ16" s="53"/>
      <c r="GA16" s="53"/>
      <c r="GB16" s="53"/>
      <c r="GC16" s="53"/>
      <c r="GD16" s="53"/>
      <c r="GE16" s="53"/>
      <c r="GF16" s="53"/>
      <c r="GG16" s="53"/>
      <c r="GH16" s="53"/>
      <c r="GI16" s="53"/>
      <c r="GJ16" s="53"/>
      <c r="GK16" s="53"/>
      <c r="GL16" s="53"/>
      <c r="GM16" s="53"/>
      <c r="GN16" s="53"/>
      <c r="GO16" s="53"/>
      <c r="GP16" s="53"/>
      <c r="GQ16" s="53"/>
      <c r="GR16" s="53"/>
      <c r="GS16" s="53"/>
      <c r="GT16" s="53"/>
      <c r="GU16" s="53"/>
      <c r="GV16" s="53"/>
      <c r="GW16" s="53"/>
      <c r="GX16" s="53"/>
      <c r="GY16" s="53"/>
      <c r="GZ16" s="53"/>
      <c r="HA16" s="53"/>
      <c r="HB16" s="53"/>
      <c r="HC16" s="53"/>
      <c r="HD16" s="53"/>
      <c r="HE16" s="53"/>
      <c r="HF16" s="53"/>
      <c r="HG16" s="53"/>
      <c r="HH16" s="53"/>
      <c r="HI16" s="53"/>
      <c r="HJ16" s="53"/>
      <c r="HK16" s="53"/>
      <c r="HL16" s="53"/>
      <c r="HM16" s="53"/>
      <c r="HN16" s="53"/>
      <c r="HO16" s="53"/>
    </row>
    <row r="17" spans="1:223" ht="20.100000000000001" customHeight="1">
      <c r="A17" s="480" t="s">
        <v>912</v>
      </c>
      <c r="B17" s="437" t="s">
        <v>912</v>
      </c>
      <c r="C17" s="438" t="s">
        <v>941</v>
      </c>
      <c r="D17" s="439" t="s">
        <v>926</v>
      </c>
      <c r="E17" s="441">
        <v>11.25</v>
      </c>
      <c r="F17" s="440" t="s">
        <v>961</v>
      </c>
      <c r="G17" s="441">
        <v>15</v>
      </c>
      <c r="H17" s="442">
        <f t="shared" si="5"/>
        <v>168.75</v>
      </c>
      <c r="I17" s="481">
        <f>H17/$H$194</f>
        <v>3.3117671618346228E-4</v>
      </c>
      <c r="K17" s="470"/>
      <c r="L17" s="514">
        <v>11.25</v>
      </c>
      <c r="M17" s="511">
        <f t="shared" si="2"/>
        <v>0</v>
      </c>
      <c r="O17" s="519">
        <f t="shared" si="6"/>
        <v>0</v>
      </c>
      <c r="P17" s="517">
        <v>11.25</v>
      </c>
      <c r="Q17" s="511">
        <f t="shared" si="4"/>
        <v>0</v>
      </c>
      <c r="S17" s="53">
        <v>0</v>
      </c>
      <c r="U17" s="53"/>
      <c r="W17" s="53"/>
      <c r="X17" s="53"/>
      <c r="Y17" s="53"/>
      <c r="Z17" s="53"/>
      <c r="AA17" s="53"/>
      <c r="AB17" s="53"/>
      <c r="AC17" s="53"/>
      <c r="AD17" s="53"/>
      <c r="AE17" s="53"/>
      <c r="AF17" s="53"/>
      <c r="AG17" s="53"/>
      <c r="AH17" s="53"/>
      <c r="AI17" s="53"/>
      <c r="AJ17" s="53"/>
      <c r="AK17" s="53"/>
      <c r="AL17" s="53"/>
      <c r="AM17" s="53"/>
      <c r="AN17" s="53"/>
      <c r="AO17" s="53"/>
      <c r="AP17" s="53"/>
      <c r="AQ17" s="53"/>
      <c r="AR17" s="53"/>
      <c r="AS17" s="53"/>
      <c r="AT17" s="53"/>
      <c r="AU17" s="53"/>
      <c r="AV17" s="53"/>
      <c r="AW17" s="53"/>
      <c r="AX17" s="53"/>
      <c r="AY17" s="53"/>
      <c r="AZ17" s="53"/>
      <c r="BA17" s="53"/>
      <c r="BB17" s="53"/>
      <c r="BC17" s="53"/>
      <c r="BD17" s="53"/>
      <c r="BE17" s="53"/>
      <c r="BF17" s="53"/>
      <c r="BG17" s="53"/>
      <c r="BH17" s="53"/>
      <c r="BI17" s="53"/>
      <c r="BJ17" s="53"/>
      <c r="BK17" s="53"/>
      <c r="BL17" s="53"/>
      <c r="BM17" s="53"/>
      <c r="BN17" s="53"/>
      <c r="BO17" s="53"/>
      <c r="BP17" s="53"/>
      <c r="BQ17" s="53"/>
      <c r="BR17" s="53"/>
      <c r="BS17" s="53"/>
      <c r="BT17" s="53"/>
      <c r="BU17" s="53"/>
      <c r="BV17" s="53"/>
      <c r="BW17" s="53"/>
      <c r="BX17" s="53"/>
      <c r="BY17" s="53"/>
      <c r="BZ17" s="53"/>
      <c r="CA17" s="53"/>
      <c r="CB17" s="53"/>
      <c r="CC17" s="53"/>
      <c r="CD17" s="53"/>
      <c r="CE17" s="53"/>
      <c r="CF17" s="53"/>
      <c r="CG17" s="53"/>
      <c r="CH17" s="53"/>
      <c r="CI17" s="53"/>
      <c r="CJ17" s="53"/>
      <c r="CK17" s="53"/>
      <c r="CL17" s="53"/>
      <c r="CM17" s="53"/>
      <c r="CN17" s="53"/>
      <c r="CO17" s="53"/>
      <c r="CP17" s="53"/>
      <c r="CQ17" s="53"/>
      <c r="CR17" s="53"/>
      <c r="CS17" s="53"/>
      <c r="CT17" s="53"/>
      <c r="CU17" s="53"/>
      <c r="CV17" s="53"/>
      <c r="CW17" s="53"/>
      <c r="CX17" s="53"/>
      <c r="CY17" s="53"/>
      <c r="CZ17" s="53"/>
      <c r="DA17" s="53"/>
      <c r="DB17" s="53"/>
      <c r="DC17" s="53"/>
      <c r="DD17" s="53"/>
      <c r="DE17" s="53"/>
      <c r="DF17" s="53"/>
      <c r="DG17" s="53"/>
      <c r="DH17" s="53"/>
      <c r="DI17" s="53"/>
      <c r="DJ17" s="53"/>
      <c r="DK17" s="53"/>
      <c r="DL17" s="53"/>
      <c r="DM17" s="53"/>
      <c r="DN17" s="53"/>
      <c r="DO17" s="53"/>
      <c r="DP17" s="53"/>
      <c r="DQ17" s="53"/>
      <c r="DR17" s="53"/>
      <c r="DS17" s="53"/>
      <c r="DT17" s="53"/>
      <c r="DU17" s="53"/>
      <c r="DV17" s="53"/>
      <c r="DW17" s="53"/>
      <c r="DX17" s="53"/>
      <c r="DY17" s="53"/>
      <c r="DZ17" s="53"/>
      <c r="EA17" s="53"/>
      <c r="EB17" s="53"/>
      <c r="EC17" s="53"/>
      <c r="ED17" s="53"/>
      <c r="EE17" s="53"/>
      <c r="EF17" s="53"/>
      <c r="EG17" s="53"/>
      <c r="EH17" s="53"/>
      <c r="EI17" s="53"/>
      <c r="EJ17" s="53"/>
      <c r="EK17" s="53"/>
      <c r="EL17" s="53"/>
      <c r="EM17" s="53"/>
      <c r="EN17" s="53"/>
      <c r="EO17" s="53"/>
      <c r="EP17" s="53"/>
      <c r="EQ17" s="53"/>
      <c r="ER17" s="53"/>
      <c r="ES17" s="53"/>
      <c r="ET17" s="53"/>
      <c r="EU17" s="53"/>
      <c r="EV17" s="53"/>
      <c r="EW17" s="53"/>
      <c r="EX17" s="53"/>
      <c r="EY17" s="53"/>
      <c r="EZ17" s="53"/>
      <c r="FA17" s="53"/>
      <c r="FB17" s="53"/>
      <c r="FC17" s="53"/>
      <c r="FD17" s="53"/>
      <c r="FE17" s="53"/>
      <c r="FF17" s="53"/>
      <c r="FG17" s="53"/>
      <c r="FH17" s="53"/>
      <c r="FI17" s="53"/>
      <c r="FJ17" s="53"/>
      <c r="FK17" s="53"/>
      <c r="FL17" s="53"/>
      <c r="FM17" s="53"/>
      <c r="FN17" s="53"/>
      <c r="FO17" s="53"/>
      <c r="FP17" s="53"/>
      <c r="FQ17" s="53"/>
      <c r="FR17" s="53"/>
      <c r="FS17" s="53"/>
      <c r="FT17" s="53"/>
      <c r="FU17" s="53"/>
      <c r="FV17" s="53"/>
      <c r="FW17" s="53"/>
      <c r="FX17" s="53"/>
      <c r="FY17" s="53"/>
      <c r="FZ17" s="53"/>
      <c r="GA17" s="53"/>
      <c r="GB17" s="53"/>
      <c r="GC17" s="53"/>
      <c r="GD17" s="53"/>
      <c r="GE17" s="53"/>
      <c r="GF17" s="53"/>
      <c r="GG17" s="53"/>
      <c r="GH17" s="53"/>
      <c r="GI17" s="53"/>
      <c r="GJ17" s="53"/>
      <c r="GK17" s="53"/>
      <c r="GL17" s="53"/>
      <c r="GM17" s="53"/>
      <c r="GN17" s="53"/>
      <c r="GO17" s="53"/>
      <c r="GP17" s="53"/>
      <c r="GQ17" s="53"/>
      <c r="GR17" s="53"/>
      <c r="GS17" s="53"/>
      <c r="GT17" s="53"/>
      <c r="GU17" s="53"/>
      <c r="GV17" s="53"/>
      <c r="GW17" s="53"/>
      <c r="GX17" s="53"/>
      <c r="GY17" s="53"/>
      <c r="GZ17" s="53"/>
      <c r="HA17" s="53"/>
      <c r="HB17" s="53"/>
      <c r="HC17" s="53"/>
      <c r="HD17" s="53"/>
      <c r="HE17" s="53"/>
      <c r="HF17" s="53"/>
      <c r="HG17" s="53"/>
      <c r="HH17" s="53"/>
      <c r="HI17" s="53"/>
      <c r="HJ17" s="53"/>
      <c r="HK17" s="53"/>
      <c r="HL17" s="53"/>
      <c r="HM17" s="53"/>
      <c r="HN17" s="53"/>
      <c r="HO17" s="53"/>
    </row>
    <row r="18" spans="1:223" ht="20.100000000000001" customHeight="1">
      <c r="A18" s="480" t="s">
        <v>912</v>
      </c>
      <c r="B18" s="437" t="s">
        <v>912</v>
      </c>
      <c r="C18" s="438" t="s">
        <v>942</v>
      </c>
      <c r="D18" s="439" t="s">
        <v>927</v>
      </c>
      <c r="E18" s="441">
        <v>14.72</v>
      </c>
      <c r="F18" s="440" t="s">
        <v>961</v>
      </c>
      <c r="G18" s="441">
        <v>15</v>
      </c>
      <c r="H18" s="442">
        <f t="shared" si="5"/>
        <v>220.8</v>
      </c>
      <c r="I18" s="481">
        <f>H18/$H$194</f>
        <v>4.3332633441960577E-4</v>
      </c>
      <c r="K18" s="470"/>
      <c r="L18" s="514">
        <v>14.72</v>
      </c>
      <c r="M18" s="511">
        <f t="shared" si="2"/>
        <v>0</v>
      </c>
      <c r="O18" s="519">
        <f t="shared" si="6"/>
        <v>0</v>
      </c>
      <c r="P18" s="517">
        <v>14.72</v>
      </c>
      <c r="Q18" s="511">
        <f t="shared" si="4"/>
        <v>0</v>
      </c>
      <c r="S18" s="53">
        <v>0</v>
      </c>
      <c r="U18" s="53"/>
      <c r="W18" s="53"/>
      <c r="X18" s="53"/>
      <c r="Y18" s="53"/>
      <c r="Z18" s="53"/>
      <c r="AA18" s="53"/>
      <c r="AB18" s="53"/>
      <c r="AC18" s="53"/>
      <c r="AD18" s="53"/>
      <c r="AE18" s="53"/>
      <c r="AF18" s="53"/>
      <c r="AG18" s="53"/>
      <c r="AH18" s="53"/>
      <c r="AI18" s="53"/>
      <c r="AJ18" s="53"/>
      <c r="AK18" s="53"/>
      <c r="AL18" s="53"/>
      <c r="AM18" s="53"/>
      <c r="AN18" s="53"/>
      <c r="AO18" s="53"/>
      <c r="AP18" s="53"/>
      <c r="AQ18" s="53"/>
      <c r="AR18" s="53"/>
      <c r="AS18" s="53"/>
      <c r="AT18" s="53"/>
      <c r="AU18" s="53"/>
      <c r="AV18" s="53"/>
      <c r="AW18" s="53"/>
      <c r="AX18" s="53"/>
      <c r="AY18" s="53"/>
      <c r="AZ18" s="53"/>
      <c r="BA18" s="53"/>
      <c r="BB18" s="53"/>
      <c r="BC18" s="53"/>
      <c r="BD18" s="53"/>
      <c r="BE18" s="53"/>
      <c r="BF18" s="53"/>
      <c r="BG18" s="53"/>
      <c r="BH18" s="53"/>
      <c r="BI18" s="53"/>
      <c r="BJ18" s="53"/>
      <c r="BK18" s="53"/>
      <c r="BL18" s="53"/>
      <c r="BM18" s="53"/>
      <c r="BN18" s="53"/>
      <c r="BO18" s="53"/>
      <c r="BP18" s="53"/>
      <c r="BQ18" s="53"/>
      <c r="BR18" s="53"/>
      <c r="BS18" s="53"/>
      <c r="BT18" s="53"/>
      <c r="BU18" s="53"/>
      <c r="BV18" s="53"/>
      <c r="BW18" s="53"/>
      <c r="BX18" s="53"/>
      <c r="BY18" s="53"/>
      <c r="BZ18" s="53"/>
      <c r="CA18" s="53"/>
      <c r="CB18" s="53"/>
      <c r="CC18" s="53"/>
      <c r="CD18" s="53"/>
      <c r="CE18" s="53"/>
      <c r="CF18" s="53"/>
      <c r="CG18" s="53"/>
      <c r="CH18" s="53"/>
      <c r="CI18" s="53"/>
      <c r="CJ18" s="53"/>
      <c r="CK18" s="53"/>
      <c r="CL18" s="53"/>
      <c r="CM18" s="53"/>
      <c r="CN18" s="53"/>
      <c r="CO18" s="53"/>
      <c r="CP18" s="53"/>
      <c r="CQ18" s="53"/>
      <c r="CR18" s="53"/>
      <c r="CS18" s="53"/>
      <c r="CT18" s="53"/>
      <c r="CU18" s="53"/>
      <c r="CV18" s="53"/>
      <c r="CW18" s="53"/>
      <c r="CX18" s="53"/>
      <c r="CY18" s="53"/>
      <c r="CZ18" s="53"/>
      <c r="DA18" s="53"/>
      <c r="DB18" s="53"/>
      <c r="DC18" s="53"/>
      <c r="DD18" s="53"/>
      <c r="DE18" s="53"/>
      <c r="DF18" s="53"/>
      <c r="DG18" s="53"/>
      <c r="DH18" s="53"/>
      <c r="DI18" s="53"/>
      <c r="DJ18" s="53"/>
      <c r="DK18" s="53"/>
      <c r="DL18" s="53"/>
      <c r="DM18" s="53"/>
      <c r="DN18" s="53"/>
      <c r="DO18" s="53"/>
      <c r="DP18" s="53"/>
      <c r="DQ18" s="53"/>
      <c r="DR18" s="53"/>
      <c r="DS18" s="53"/>
      <c r="DT18" s="53"/>
      <c r="DU18" s="53"/>
      <c r="DV18" s="53"/>
      <c r="DW18" s="53"/>
      <c r="DX18" s="53"/>
      <c r="DY18" s="53"/>
      <c r="DZ18" s="53"/>
      <c r="EA18" s="53"/>
      <c r="EB18" s="53"/>
      <c r="EC18" s="53"/>
      <c r="ED18" s="53"/>
      <c r="EE18" s="53"/>
      <c r="EF18" s="53"/>
      <c r="EG18" s="53"/>
      <c r="EH18" s="53"/>
      <c r="EI18" s="53"/>
      <c r="EJ18" s="53"/>
      <c r="EK18" s="53"/>
      <c r="EL18" s="53"/>
      <c r="EM18" s="53"/>
      <c r="EN18" s="53"/>
      <c r="EO18" s="53"/>
      <c r="EP18" s="53"/>
      <c r="EQ18" s="53"/>
      <c r="ER18" s="53"/>
      <c r="ES18" s="53"/>
      <c r="ET18" s="53"/>
      <c r="EU18" s="53"/>
      <c r="EV18" s="53"/>
      <c r="EW18" s="53"/>
      <c r="EX18" s="53"/>
      <c r="EY18" s="53"/>
      <c r="EZ18" s="53"/>
      <c r="FA18" s="53"/>
      <c r="FB18" s="53"/>
      <c r="FC18" s="53"/>
      <c r="FD18" s="53"/>
      <c r="FE18" s="53"/>
      <c r="FF18" s="53"/>
      <c r="FG18" s="53"/>
      <c r="FH18" s="53"/>
      <c r="FI18" s="53"/>
      <c r="FJ18" s="53"/>
      <c r="FK18" s="53"/>
      <c r="FL18" s="53"/>
      <c r="FM18" s="53"/>
      <c r="FN18" s="53"/>
      <c r="FO18" s="53"/>
      <c r="FP18" s="53"/>
      <c r="FQ18" s="53"/>
      <c r="FR18" s="53"/>
      <c r="FS18" s="53"/>
      <c r="FT18" s="53"/>
      <c r="FU18" s="53"/>
      <c r="FV18" s="53"/>
      <c r="FW18" s="53"/>
      <c r="FX18" s="53"/>
      <c r="FY18" s="53"/>
      <c r="FZ18" s="53"/>
      <c r="GA18" s="53"/>
      <c r="GB18" s="53"/>
      <c r="GC18" s="53"/>
      <c r="GD18" s="53"/>
      <c r="GE18" s="53"/>
      <c r="GF18" s="53"/>
      <c r="GG18" s="53"/>
      <c r="GH18" s="53"/>
      <c r="GI18" s="53"/>
      <c r="GJ18" s="53"/>
      <c r="GK18" s="53"/>
      <c r="GL18" s="53"/>
      <c r="GM18" s="53"/>
      <c r="GN18" s="53"/>
      <c r="GO18" s="53"/>
      <c r="GP18" s="53"/>
      <c r="GQ18" s="53"/>
      <c r="GR18" s="53"/>
      <c r="GS18" s="53"/>
      <c r="GT18" s="53"/>
      <c r="GU18" s="53"/>
      <c r="GV18" s="53"/>
      <c r="GW18" s="53"/>
      <c r="GX18" s="53"/>
      <c r="GY18" s="53"/>
      <c r="GZ18" s="53"/>
      <c r="HA18" s="53"/>
      <c r="HB18" s="53"/>
      <c r="HC18" s="53"/>
      <c r="HD18" s="53"/>
      <c r="HE18" s="53"/>
      <c r="HF18" s="53"/>
      <c r="HG18" s="53"/>
      <c r="HH18" s="53"/>
      <c r="HI18" s="53"/>
      <c r="HJ18" s="53"/>
      <c r="HK18" s="53"/>
      <c r="HL18" s="53"/>
      <c r="HM18" s="53"/>
      <c r="HN18" s="53"/>
      <c r="HO18" s="53"/>
    </row>
    <row r="19" spans="1:223" ht="20.25" customHeight="1">
      <c r="A19" s="479"/>
      <c r="B19" s="444"/>
      <c r="C19" s="444" t="s">
        <v>943</v>
      </c>
      <c r="D19" s="445" t="s">
        <v>928</v>
      </c>
      <c r="E19" s="447"/>
      <c r="F19" s="444"/>
      <c r="G19" s="446"/>
      <c r="H19" s="447">
        <f>SUM(H20:H27)</f>
        <v>31726.621999999999</v>
      </c>
      <c r="I19" s="469">
        <f>SUM(I20:I27)</f>
        <v>6.2264405864023646E-2</v>
      </c>
      <c r="K19" s="468"/>
      <c r="L19" s="513"/>
      <c r="M19" s="510">
        <f>SUM(M20:M27)</f>
        <v>0</v>
      </c>
      <c r="O19" s="468"/>
      <c r="P19" s="516"/>
      <c r="Q19" s="510">
        <f>SUM(Q20:Q27)</f>
        <v>0</v>
      </c>
      <c r="S19" s="373">
        <v>0</v>
      </c>
      <c r="U19" s="373"/>
      <c r="W19" s="373"/>
      <c r="X19" s="373"/>
      <c r="Y19" s="373"/>
      <c r="Z19" s="373"/>
      <c r="AA19" s="373"/>
      <c r="AB19" s="373"/>
      <c r="AC19" s="373"/>
      <c r="AD19" s="373"/>
      <c r="AE19" s="373"/>
      <c r="AF19" s="373"/>
      <c r="AG19" s="373"/>
      <c r="AH19" s="373"/>
      <c r="AI19" s="373"/>
      <c r="AJ19" s="373"/>
      <c r="AK19" s="373"/>
      <c r="AL19" s="373"/>
      <c r="AM19" s="373"/>
      <c r="AN19" s="373"/>
      <c r="AO19" s="373"/>
      <c r="AP19" s="373"/>
      <c r="AQ19" s="373"/>
      <c r="AR19" s="373"/>
      <c r="AS19" s="373"/>
      <c r="AT19" s="373"/>
      <c r="AU19" s="373"/>
      <c r="AV19" s="373"/>
      <c r="AW19" s="373"/>
      <c r="AX19" s="373"/>
      <c r="AY19" s="373"/>
      <c r="AZ19" s="373"/>
      <c r="BA19" s="373"/>
      <c r="BB19" s="373"/>
      <c r="BC19" s="373"/>
      <c r="BD19" s="373"/>
      <c r="BE19" s="373"/>
      <c r="BF19" s="373"/>
      <c r="BG19" s="373"/>
      <c r="BH19" s="373"/>
      <c r="BI19" s="373"/>
      <c r="BJ19" s="373"/>
      <c r="BK19" s="373"/>
      <c r="BL19" s="373"/>
      <c r="BM19" s="373"/>
      <c r="BN19" s="373"/>
      <c r="BO19" s="373"/>
      <c r="BP19" s="373"/>
      <c r="BQ19" s="373"/>
      <c r="BR19" s="373"/>
      <c r="BS19" s="373"/>
      <c r="BT19" s="373"/>
      <c r="BU19" s="373"/>
      <c r="BV19" s="373"/>
      <c r="BW19" s="373"/>
      <c r="BX19" s="373"/>
      <c r="BY19" s="373"/>
      <c r="BZ19" s="373"/>
      <c r="CA19" s="373"/>
      <c r="CB19" s="373"/>
      <c r="CC19" s="373"/>
      <c r="CD19" s="373"/>
      <c r="CE19" s="373"/>
      <c r="CF19" s="373"/>
      <c r="CG19" s="373"/>
      <c r="CH19" s="373"/>
      <c r="CI19" s="373"/>
      <c r="CJ19" s="373"/>
      <c r="CK19" s="373"/>
      <c r="CL19" s="373"/>
      <c r="CM19" s="373"/>
      <c r="CN19" s="373"/>
      <c r="CO19" s="373"/>
      <c r="CP19" s="373"/>
      <c r="CQ19" s="373"/>
      <c r="CR19" s="373"/>
      <c r="CS19" s="373"/>
      <c r="CT19" s="373"/>
      <c r="CU19" s="373"/>
      <c r="CV19" s="373"/>
      <c r="CW19" s="373"/>
      <c r="CX19" s="373"/>
      <c r="CY19" s="373"/>
      <c r="CZ19" s="373"/>
      <c r="DA19" s="373"/>
      <c r="DB19" s="373"/>
      <c r="DC19" s="373"/>
      <c r="DD19" s="373"/>
      <c r="DE19" s="373"/>
      <c r="DF19" s="373"/>
      <c r="DG19" s="373"/>
      <c r="DH19" s="373"/>
      <c r="DI19" s="373"/>
      <c r="DJ19" s="373"/>
      <c r="DK19" s="373"/>
      <c r="DL19" s="373"/>
      <c r="DM19" s="373"/>
      <c r="DN19" s="373"/>
      <c r="DO19" s="373"/>
      <c r="DP19" s="373"/>
      <c r="DQ19" s="373"/>
      <c r="DR19" s="373"/>
      <c r="DS19" s="373"/>
      <c r="DT19" s="373"/>
      <c r="DU19" s="373"/>
      <c r="DV19" s="373"/>
      <c r="DW19" s="373"/>
      <c r="DX19" s="373"/>
      <c r="DY19" s="373"/>
      <c r="DZ19" s="373"/>
      <c r="EA19" s="373"/>
      <c r="EB19" s="373"/>
      <c r="EC19" s="373"/>
      <c r="ED19" s="373"/>
      <c r="EE19" s="373"/>
      <c r="EF19" s="373"/>
      <c r="EG19" s="373"/>
      <c r="EH19" s="373"/>
      <c r="EI19" s="373"/>
      <c r="EJ19" s="373"/>
      <c r="EK19" s="373"/>
      <c r="EL19" s="373"/>
      <c r="EM19" s="373"/>
      <c r="EN19" s="373"/>
      <c r="EO19" s="373"/>
      <c r="EP19" s="373"/>
      <c r="EQ19" s="373"/>
      <c r="ER19" s="373"/>
      <c r="ES19" s="373"/>
      <c r="ET19" s="373"/>
      <c r="EU19" s="373"/>
      <c r="EV19" s="373"/>
      <c r="EW19" s="373"/>
      <c r="EX19" s="373"/>
      <c r="EY19" s="373"/>
      <c r="EZ19" s="373"/>
      <c r="FA19" s="373"/>
      <c r="FB19" s="373"/>
      <c r="FC19" s="373"/>
      <c r="FD19" s="373"/>
      <c r="FE19" s="373"/>
      <c r="FF19" s="373"/>
      <c r="FG19" s="373"/>
      <c r="FH19" s="373"/>
      <c r="FI19" s="373"/>
      <c r="FJ19" s="373"/>
      <c r="FK19" s="373"/>
      <c r="FL19" s="373"/>
      <c r="FM19" s="373"/>
      <c r="FN19" s="373"/>
      <c r="FO19" s="373"/>
      <c r="FP19" s="373"/>
      <c r="FQ19" s="373"/>
      <c r="FR19" s="373"/>
      <c r="FS19" s="373"/>
      <c r="FT19" s="373"/>
      <c r="FU19" s="373"/>
      <c r="FV19" s="373"/>
      <c r="FW19" s="373"/>
      <c r="FX19" s="373"/>
      <c r="FY19" s="373"/>
      <c r="FZ19" s="373"/>
      <c r="GA19" s="373"/>
      <c r="GB19" s="373"/>
      <c r="GC19" s="373"/>
      <c r="GD19" s="373"/>
      <c r="GE19" s="373"/>
      <c r="GF19" s="373"/>
      <c r="GG19" s="373"/>
      <c r="GH19" s="373"/>
      <c r="GI19" s="373"/>
      <c r="GJ19" s="373"/>
      <c r="GK19" s="373"/>
      <c r="GL19" s="373"/>
      <c r="GM19" s="373"/>
      <c r="GN19" s="373"/>
      <c r="GO19" s="373"/>
      <c r="GP19" s="373"/>
      <c r="GQ19" s="373"/>
      <c r="GR19" s="373"/>
      <c r="GS19" s="373"/>
      <c r="GT19" s="373"/>
      <c r="GU19" s="373"/>
      <c r="GV19" s="373"/>
      <c r="GW19" s="373"/>
      <c r="GX19" s="373"/>
      <c r="GY19" s="373"/>
      <c r="GZ19" s="373"/>
      <c r="HA19" s="373"/>
      <c r="HB19" s="373"/>
      <c r="HC19" s="373"/>
      <c r="HD19" s="373"/>
      <c r="HE19" s="373"/>
      <c r="HF19" s="373"/>
      <c r="HG19" s="373"/>
      <c r="HH19" s="373"/>
      <c r="HI19" s="373"/>
      <c r="HJ19" s="373"/>
      <c r="HK19" s="373"/>
      <c r="HL19" s="373"/>
      <c r="HM19" s="373"/>
      <c r="HN19" s="373"/>
      <c r="HO19" s="373"/>
    </row>
    <row r="20" spans="1:223" ht="18.75" customHeight="1">
      <c r="A20" s="482"/>
      <c r="B20" s="448"/>
      <c r="C20" s="448" t="s">
        <v>945</v>
      </c>
      <c r="D20" s="449" t="s">
        <v>181</v>
      </c>
      <c r="E20" s="451"/>
      <c r="F20" s="448"/>
      <c r="G20" s="450"/>
      <c r="H20" s="451"/>
      <c r="I20" s="473"/>
      <c r="K20" s="472"/>
      <c r="L20" s="515"/>
      <c r="M20" s="473"/>
      <c r="O20" s="472"/>
      <c r="P20" s="518"/>
      <c r="Q20" s="473"/>
      <c r="S20" s="373"/>
      <c r="U20" s="373"/>
      <c r="W20" s="373"/>
      <c r="X20" s="373"/>
      <c r="Y20" s="373"/>
      <c r="Z20" s="373"/>
      <c r="AA20" s="373"/>
      <c r="AB20" s="373"/>
      <c r="AC20" s="373"/>
      <c r="AD20" s="373"/>
      <c r="AE20" s="373"/>
      <c r="AF20" s="373"/>
      <c r="AG20" s="373"/>
      <c r="AH20" s="373"/>
      <c r="AI20" s="373"/>
      <c r="AJ20" s="373"/>
      <c r="AK20" s="373"/>
      <c r="AL20" s="373"/>
      <c r="AM20" s="373"/>
      <c r="AN20" s="373"/>
      <c r="AO20" s="373"/>
      <c r="AP20" s="373"/>
      <c r="AQ20" s="373"/>
      <c r="AR20" s="373"/>
      <c r="AS20" s="373"/>
      <c r="AT20" s="373"/>
      <c r="AU20" s="373"/>
      <c r="AV20" s="373"/>
      <c r="AW20" s="373"/>
      <c r="AX20" s="373"/>
      <c r="AY20" s="373"/>
      <c r="AZ20" s="373"/>
      <c r="BA20" s="373"/>
      <c r="BB20" s="373"/>
      <c r="BC20" s="373"/>
      <c r="BD20" s="373"/>
      <c r="BE20" s="373"/>
      <c r="BF20" s="373"/>
      <c r="BG20" s="373"/>
      <c r="BH20" s="373"/>
      <c r="BI20" s="373"/>
      <c r="BJ20" s="373"/>
      <c r="BK20" s="373"/>
      <c r="BL20" s="373"/>
      <c r="BM20" s="373"/>
      <c r="BN20" s="373"/>
      <c r="BO20" s="373"/>
      <c r="BP20" s="373"/>
      <c r="BQ20" s="373"/>
      <c r="BR20" s="373"/>
      <c r="BS20" s="373"/>
      <c r="BT20" s="373"/>
      <c r="BU20" s="373"/>
      <c r="BV20" s="373"/>
      <c r="BW20" s="373"/>
      <c r="BX20" s="373"/>
      <c r="BY20" s="373"/>
      <c r="BZ20" s="373"/>
      <c r="CA20" s="373"/>
      <c r="CB20" s="373"/>
      <c r="CC20" s="373"/>
      <c r="CD20" s="373"/>
      <c r="CE20" s="373"/>
      <c r="CF20" s="373"/>
      <c r="CG20" s="373"/>
      <c r="CH20" s="373"/>
      <c r="CI20" s="373"/>
      <c r="CJ20" s="373"/>
      <c r="CK20" s="373"/>
      <c r="CL20" s="373"/>
      <c r="CM20" s="373"/>
      <c r="CN20" s="373"/>
      <c r="CO20" s="373"/>
      <c r="CP20" s="373"/>
      <c r="CQ20" s="373"/>
      <c r="CR20" s="373"/>
      <c r="CS20" s="373"/>
      <c r="CT20" s="373"/>
      <c r="CU20" s="373"/>
      <c r="CV20" s="373"/>
      <c r="CW20" s="373"/>
      <c r="CX20" s="373"/>
      <c r="CY20" s="373"/>
      <c r="CZ20" s="373"/>
      <c r="DA20" s="373"/>
      <c r="DB20" s="373"/>
      <c r="DC20" s="373"/>
      <c r="DD20" s="373"/>
      <c r="DE20" s="373"/>
      <c r="DF20" s="373"/>
      <c r="DG20" s="373"/>
      <c r="DH20" s="373"/>
      <c r="DI20" s="373"/>
      <c r="DJ20" s="373"/>
      <c r="DK20" s="373"/>
      <c r="DL20" s="373"/>
      <c r="DM20" s="373"/>
      <c r="DN20" s="373"/>
      <c r="DO20" s="373"/>
      <c r="DP20" s="373"/>
      <c r="DQ20" s="373"/>
      <c r="DR20" s="373"/>
      <c r="DS20" s="373"/>
      <c r="DT20" s="373"/>
      <c r="DU20" s="373"/>
      <c r="DV20" s="373"/>
      <c r="DW20" s="373"/>
      <c r="DX20" s="373"/>
      <c r="DY20" s="373"/>
      <c r="DZ20" s="373"/>
      <c r="EA20" s="373"/>
      <c r="EB20" s="373"/>
      <c r="EC20" s="373"/>
      <c r="ED20" s="373"/>
      <c r="EE20" s="373"/>
      <c r="EF20" s="373"/>
      <c r="EG20" s="373"/>
      <c r="EH20" s="373"/>
      <c r="EI20" s="373"/>
      <c r="EJ20" s="373"/>
      <c r="EK20" s="373"/>
      <c r="EL20" s="373"/>
      <c r="EM20" s="373"/>
      <c r="EN20" s="373"/>
      <c r="EO20" s="373"/>
      <c r="EP20" s="373"/>
      <c r="EQ20" s="373"/>
      <c r="ER20" s="373"/>
      <c r="ES20" s="373"/>
      <c r="ET20" s="373"/>
      <c r="EU20" s="373"/>
      <c r="EV20" s="373"/>
      <c r="EW20" s="373"/>
      <c r="EX20" s="373"/>
      <c r="EY20" s="373"/>
      <c r="EZ20" s="373"/>
      <c r="FA20" s="373"/>
      <c r="FB20" s="373"/>
      <c r="FC20" s="373"/>
      <c r="FD20" s="373"/>
      <c r="FE20" s="373"/>
      <c r="FF20" s="373"/>
      <c r="FG20" s="373"/>
      <c r="FH20" s="373"/>
      <c r="FI20" s="373"/>
      <c r="FJ20" s="373"/>
      <c r="FK20" s="373"/>
      <c r="FL20" s="373"/>
      <c r="FM20" s="373"/>
      <c r="FN20" s="373"/>
      <c r="FO20" s="373"/>
      <c r="FP20" s="373"/>
      <c r="FQ20" s="373"/>
      <c r="FR20" s="373"/>
      <c r="FS20" s="373"/>
      <c r="FT20" s="373"/>
      <c r="FU20" s="373"/>
      <c r="FV20" s="373"/>
      <c r="FW20" s="373"/>
      <c r="FX20" s="373"/>
      <c r="FY20" s="373"/>
      <c r="FZ20" s="373"/>
      <c r="GA20" s="373"/>
      <c r="GB20" s="373"/>
      <c r="GC20" s="373"/>
      <c r="GD20" s="373"/>
      <c r="GE20" s="373"/>
      <c r="GF20" s="373"/>
      <c r="GG20" s="373"/>
      <c r="GH20" s="373"/>
      <c r="GI20" s="373"/>
      <c r="GJ20" s="373"/>
      <c r="GK20" s="373"/>
      <c r="GL20" s="373"/>
      <c r="GM20" s="373"/>
      <c r="GN20" s="373"/>
      <c r="GO20" s="373"/>
      <c r="GP20" s="373"/>
      <c r="GQ20" s="373"/>
      <c r="GR20" s="373"/>
      <c r="GS20" s="373"/>
      <c r="GT20" s="373"/>
      <c r="GU20" s="373"/>
      <c r="GV20" s="373"/>
      <c r="GW20" s="373"/>
      <c r="GX20" s="373"/>
      <c r="GY20" s="373"/>
      <c r="GZ20" s="373"/>
      <c r="HA20" s="373"/>
      <c r="HB20" s="373"/>
      <c r="HC20" s="373"/>
      <c r="HD20" s="373"/>
      <c r="HE20" s="373"/>
      <c r="HF20" s="373"/>
      <c r="HG20" s="373"/>
      <c r="HH20" s="373"/>
      <c r="HI20" s="373"/>
      <c r="HJ20" s="373"/>
      <c r="HK20" s="373"/>
      <c r="HL20" s="373"/>
      <c r="HM20" s="373"/>
      <c r="HN20" s="373"/>
      <c r="HO20" s="373"/>
    </row>
    <row r="21" spans="1:223" ht="20.100000000000001" customHeight="1">
      <c r="A21" s="480" t="s">
        <v>912</v>
      </c>
      <c r="B21" s="437" t="s">
        <v>912</v>
      </c>
      <c r="C21" s="438" t="s">
        <v>944</v>
      </c>
      <c r="D21" s="439" t="s">
        <v>929</v>
      </c>
      <c r="E21" s="441">
        <v>23.47</v>
      </c>
      <c r="F21" s="440" t="s">
        <v>920</v>
      </c>
      <c r="G21" s="441">
        <v>15</v>
      </c>
      <c r="H21" s="442">
        <f t="shared" ref="H21:H23" si="7">E21*G21</f>
        <v>352.04999999999995</v>
      </c>
      <c r="I21" s="481">
        <f>H21/$H$194</f>
        <v>6.909082247845207E-4</v>
      </c>
      <c r="K21" s="470"/>
      <c r="L21" s="514">
        <v>23.47</v>
      </c>
      <c r="M21" s="511">
        <f t="shared" ref="M21:M23" si="8">L21*K21</f>
        <v>0</v>
      </c>
      <c r="O21" s="519">
        <f t="shared" ref="O21:O23" si="9">K21</f>
        <v>0</v>
      </c>
      <c r="P21" s="517">
        <v>23.47</v>
      </c>
      <c r="Q21" s="511">
        <f t="shared" ref="Q21:Q23" si="10">P21*O21</f>
        <v>0</v>
      </c>
      <c r="S21" s="53">
        <v>0</v>
      </c>
      <c r="U21" s="53"/>
      <c r="W21" s="53"/>
      <c r="X21" s="53"/>
      <c r="Y21" s="53"/>
      <c r="Z21" s="53"/>
      <c r="AA21" s="53"/>
      <c r="AB21" s="53"/>
      <c r="AC21" s="53"/>
      <c r="AD21" s="53"/>
      <c r="AE21" s="53"/>
      <c r="AF21" s="53"/>
      <c r="AG21" s="53"/>
      <c r="AH21" s="53"/>
      <c r="AI21" s="53"/>
      <c r="AJ21" s="53"/>
      <c r="AK21" s="53"/>
      <c r="AL21" s="53"/>
      <c r="AM21" s="53"/>
      <c r="AN21" s="53"/>
      <c r="AO21" s="53"/>
      <c r="AP21" s="53"/>
      <c r="AQ21" s="53"/>
      <c r="AR21" s="53"/>
      <c r="AS21" s="53"/>
      <c r="AT21" s="53"/>
      <c r="AU21" s="53"/>
      <c r="AV21" s="53"/>
      <c r="AW21" s="53"/>
      <c r="AX21" s="53"/>
      <c r="AY21" s="53"/>
      <c r="AZ21" s="53"/>
      <c r="BA21" s="53"/>
      <c r="BB21" s="53"/>
      <c r="BC21" s="53"/>
      <c r="BD21" s="53"/>
      <c r="BE21" s="53"/>
      <c r="BF21" s="53"/>
      <c r="BG21" s="53"/>
      <c r="BH21" s="53"/>
      <c r="BI21" s="53"/>
      <c r="BJ21" s="53"/>
      <c r="BK21" s="53"/>
      <c r="BL21" s="53"/>
      <c r="BM21" s="53"/>
      <c r="BN21" s="53"/>
      <c r="BO21" s="53"/>
      <c r="BP21" s="53"/>
      <c r="BQ21" s="53"/>
      <c r="BR21" s="53"/>
      <c r="BS21" s="53"/>
      <c r="BT21" s="53"/>
      <c r="BU21" s="53"/>
      <c r="BV21" s="53"/>
      <c r="BW21" s="53"/>
      <c r="BX21" s="53"/>
      <c r="BY21" s="53"/>
      <c r="BZ21" s="53"/>
      <c r="CA21" s="53"/>
      <c r="CB21" s="53"/>
      <c r="CC21" s="53"/>
      <c r="CD21" s="53"/>
      <c r="CE21" s="53"/>
      <c r="CF21" s="53"/>
      <c r="CG21" s="53"/>
      <c r="CH21" s="53"/>
      <c r="CI21" s="53"/>
      <c r="CJ21" s="53"/>
      <c r="CK21" s="53"/>
      <c r="CL21" s="53"/>
      <c r="CM21" s="53"/>
      <c r="CN21" s="53"/>
      <c r="CO21" s="53"/>
      <c r="CP21" s="53"/>
      <c r="CQ21" s="53"/>
      <c r="CR21" s="53"/>
      <c r="CS21" s="53"/>
      <c r="CT21" s="53"/>
      <c r="CU21" s="53"/>
      <c r="CV21" s="53"/>
      <c r="CW21" s="53"/>
      <c r="CX21" s="53"/>
      <c r="CY21" s="53"/>
      <c r="CZ21" s="53"/>
      <c r="DA21" s="53"/>
      <c r="DB21" s="53"/>
      <c r="DC21" s="53"/>
      <c r="DD21" s="53"/>
      <c r="DE21" s="53"/>
      <c r="DF21" s="53"/>
      <c r="DG21" s="53"/>
      <c r="DH21" s="53"/>
      <c r="DI21" s="53"/>
      <c r="DJ21" s="53"/>
      <c r="DK21" s="53"/>
      <c r="DL21" s="53"/>
      <c r="DM21" s="53"/>
      <c r="DN21" s="53"/>
      <c r="DO21" s="53"/>
      <c r="DP21" s="53"/>
      <c r="DQ21" s="53"/>
      <c r="DR21" s="53"/>
      <c r="DS21" s="53"/>
      <c r="DT21" s="53"/>
      <c r="DU21" s="53"/>
      <c r="DV21" s="53"/>
      <c r="DW21" s="53"/>
      <c r="DX21" s="53"/>
      <c r="DY21" s="53"/>
      <c r="DZ21" s="53"/>
      <c r="EA21" s="53"/>
      <c r="EB21" s="53"/>
      <c r="EC21" s="53"/>
      <c r="ED21" s="53"/>
      <c r="EE21" s="53"/>
      <c r="EF21" s="53"/>
      <c r="EG21" s="53"/>
      <c r="EH21" s="53"/>
      <c r="EI21" s="53"/>
      <c r="EJ21" s="53"/>
      <c r="EK21" s="53"/>
      <c r="EL21" s="53"/>
      <c r="EM21" s="53"/>
      <c r="EN21" s="53"/>
      <c r="EO21" s="53"/>
      <c r="EP21" s="53"/>
      <c r="EQ21" s="53"/>
      <c r="ER21" s="53"/>
      <c r="ES21" s="53"/>
      <c r="ET21" s="53"/>
      <c r="EU21" s="53"/>
      <c r="EV21" s="53"/>
      <c r="EW21" s="53"/>
      <c r="EX21" s="53"/>
      <c r="EY21" s="53"/>
      <c r="EZ21" s="53"/>
      <c r="FA21" s="53"/>
      <c r="FB21" s="53"/>
      <c r="FC21" s="53"/>
      <c r="FD21" s="53"/>
      <c r="FE21" s="53"/>
      <c r="FF21" s="53"/>
      <c r="FG21" s="53"/>
      <c r="FH21" s="53"/>
      <c r="FI21" s="53"/>
      <c r="FJ21" s="53"/>
      <c r="FK21" s="53"/>
      <c r="FL21" s="53"/>
      <c r="FM21" s="53"/>
      <c r="FN21" s="53"/>
      <c r="FO21" s="53"/>
      <c r="FP21" s="53"/>
      <c r="FQ21" s="53"/>
      <c r="FR21" s="53"/>
      <c r="FS21" s="53"/>
      <c r="FT21" s="53"/>
      <c r="FU21" s="53"/>
      <c r="FV21" s="53"/>
      <c r="FW21" s="53"/>
      <c r="FX21" s="53"/>
      <c r="FY21" s="53"/>
      <c r="FZ21" s="53"/>
      <c r="GA21" s="53"/>
      <c r="GB21" s="53"/>
      <c r="GC21" s="53"/>
      <c r="GD21" s="53"/>
      <c r="GE21" s="53"/>
      <c r="GF21" s="53"/>
      <c r="GG21" s="53"/>
      <c r="GH21" s="53"/>
      <c r="GI21" s="53"/>
      <c r="GJ21" s="53"/>
      <c r="GK21" s="53"/>
      <c r="GL21" s="53"/>
      <c r="GM21" s="53"/>
      <c r="GN21" s="53"/>
      <c r="GO21" s="53"/>
      <c r="GP21" s="53"/>
      <c r="GQ21" s="53"/>
      <c r="GR21" s="53"/>
      <c r="GS21" s="53"/>
      <c r="GT21" s="53"/>
      <c r="GU21" s="53"/>
      <c r="GV21" s="53"/>
      <c r="GW21" s="53"/>
      <c r="GX21" s="53"/>
      <c r="GY21" s="53"/>
      <c r="GZ21" s="53"/>
      <c r="HA21" s="53"/>
      <c r="HB21" s="53"/>
      <c r="HC21" s="53"/>
      <c r="HD21" s="53"/>
      <c r="HE21" s="53"/>
      <c r="HF21" s="53"/>
      <c r="HG21" s="53"/>
      <c r="HH21" s="53"/>
      <c r="HI21" s="53"/>
      <c r="HJ21" s="53"/>
      <c r="HK21" s="53"/>
      <c r="HL21" s="53"/>
      <c r="HM21" s="53"/>
      <c r="HN21" s="53"/>
      <c r="HO21" s="53"/>
    </row>
    <row r="22" spans="1:223" ht="20.100000000000001" customHeight="1">
      <c r="A22" s="480" t="s">
        <v>912</v>
      </c>
      <c r="B22" s="437" t="s">
        <v>912</v>
      </c>
      <c r="C22" s="438" t="s">
        <v>946</v>
      </c>
      <c r="D22" s="439" t="s">
        <v>930</v>
      </c>
      <c r="E22" s="441">
        <v>48.68</v>
      </c>
      <c r="F22" s="440" t="s">
        <v>920</v>
      </c>
      <c r="G22" s="441">
        <v>26.6</v>
      </c>
      <c r="H22" s="442">
        <f t="shared" si="7"/>
        <v>1294.8880000000001</v>
      </c>
      <c r="I22" s="481">
        <f>H22/$H$194</f>
        <v>2.5412548483873844E-3</v>
      </c>
      <c r="K22" s="470"/>
      <c r="L22" s="514">
        <v>48.68</v>
      </c>
      <c r="M22" s="511">
        <f t="shared" si="8"/>
        <v>0</v>
      </c>
      <c r="O22" s="519">
        <f t="shared" si="9"/>
        <v>0</v>
      </c>
      <c r="P22" s="517">
        <v>48.68</v>
      </c>
      <c r="Q22" s="511">
        <f t="shared" si="10"/>
        <v>0</v>
      </c>
      <c r="S22" s="53">
        <v>0</v>
      </c>
      <c r="U22" s="53"/>
      <c r="W22" s="53"/>
      <c r="X22" s="53"/>
      <c r="Y22" s="53"/>
      <c r="Z22" s="53"/>
      <c r="AA22" s="53"/>
      <c r="AB22" s="53"/>
      <c r="AC22" s="53"/>
      <c r="AD22" s="53"/>
      <c r="AE22" s="53"/>
      <c r="AF22" s="53"/>
      <c r="AG22" s="53"/>
      <c r="AH22" s="53"/>
      <c r="AI22" s="53"/>
      <c r="AJ22" s="53"/>
      <c r="AK22" s="53"/>
      <c r="AL22" s="53"/>
      <c r="AM22" s="53"/>
      <c r="AN22" s="53"/>
      <c r="AO22" s="53"/>
      <c r="AP22" s="53"/>
      <c r="AQ22" s="53"/>
      <c r="AR22" s="53"/>
      <c r="AS22" s="53"/>
      <c r="AT22" s="53"/>
      <c r="AU22" s="53"/>
      <c r="AV22" s="53"/>
      <c r="AW22" s="53"/>
      <c r="AX22" s="53"/>
      <c r="AY22" s="53"/>
      <c r="AZ22" s="53"/>
      <c r="BA22" s="53"/>
      <c r="BB22" s="53"/>
      <c r="BC22" s="53"/>
      <c r="BD22" s="53"/>
      <c r="BE22" s="53"/>
      <c r="BF22" s="53"/>
      <c r="BG22" s="53"/>
      <c r="BH22" s="53"/>
      <c r="BI22" s="53"/>
      <c r="BJ22" s="53"/>
      <c r="BK22" s="53"/>
      <c r="BL22" s="53"/>
      <c r="BM22" s="53"/>
      <c r="BN22" s="53"/>
      <c r="BO22" s="53"/>
      <c r="BP22" s="53"/>
      <c r="BQ22" s="53"/>
      <c r="BR22" s="53"/>
      <c r="BS22" s="53"/>
      <c r="BT22" s="53"/>
      <c r="BU22" s="53"/>
      <c r="BV22" s="53"/>
      <c r="BW22" s="53"/>
      <c r="BX22" s="53"/>
      <c r="BY22" s="53"/>
      <c r="BZ22" s="53"/>
      <c r="CA22" s="53"/>
      <c r="CB22" s="53"/>
      <c r="CC22" s="53"/>
      <c r="CD22" s="53"/>
      <c r="CE22" s="53"/>
      <c r="CF22" s="53"/>
      <c r="CG22" s="53"/>
      <c r="CH22" s="53"/>
      <c r="CI22" s="53"/>
      <c r="CJ22" s="53"/>
      <c r="CK22" s="53"/>
      <c r="CL22" s="53"/>
      <c r="CM22" s="53"/>
      <c r="CN22" s="53"/>
      <c r="CO22" s="53"/>
      <c r="CP22" s="53"/>
      <c r="CQ22" s="53"/>
      <c r="CR22" s="53"/>
      <c r="CS22" s="53"/>
      <c r="CT22" s="53"/>
      <c r="CU22" s="53"/>
      <c r="CV22" s="53"/>
      <c r="CW22" s="53"/>
      <c r="CX22" s="53"/>
      <c r="CY22" s="53"/>
      <c r="CZ22" s="53"/>
      <c r="DA22" s="53"/>
      <c r="DB22" s="53"/>
      <c r="DC22" s="53"/>
      <c r="DD22" s="53"/>
      <c r="DE22" s="53"/>
      <c r="DF22" s="53"/>
      <c r="DG22" s="53"/>
      <c r="DH22" s="53"/>
      <c r="DI22" s="53"/>
      <c r="DJ22" s="53"/>
      <c r="DK22" s="53"/>
      <c r="DL22" s="53"/>
      <c r="DM22" s="53"/>
      <c r="DN22" s="53"/>
      <c r="DO22" s="53"/>
      <c r="DP22" s="53"/>
      <c r="DQ22" s="53"/>
      <c r="DR22" s="53"/>
      <c r="DS22" s="53"/>
      <c r="DT22" s="53"/>
      <c r="DU22" s="53"/>
      <c r="DV22" s="53"/>
      <c r="DW22" s="53"/>
      <c r="DX22" s="53"/>
      <c r="DY22" s="53"/>
      <c r="DZ22" s="53"/>
      <c r="EA22" s="53"/>
      <c r="EB22" s="53"/>
      <c r="EC22" s="53"/>
      <c r="ED22" s="53"/>
      <c r="EE22" s="53"/>
      <c r="EF22" s="53"/>
      <c r="EG22" s="53"/>
      <c r="EH22" s="53"/>
      <c r="EI22" s="53"/>
      <c r="EJ22" s="53"/>
      <c r="EK22" s="53"/>
      <c r="EL22" s="53"/>
      <c r="EM22" s="53"/>
      <c r="EN22" s="53"/>
      <c r="EO22" s="53"/>
      <c r="EP22" s="53"/>
      <c r="EQ22" s="53"/>
      <c r="ER22" s="53"/>
      <c r="ES22" s="53"/>
      <c r="ET22" s="53"/>
      <c r="EU22" s="53"/>
      <c r="EV22" s="53"/>
      <c r="EW22" s="53"/>
      <c r="EX22" s="53"/>
      <c r="EY22" s="53"/>
      <c r="EZ22" s="53"/>
      <c r="FA22" s="53"/>
      <c r="FB22" s="53"/>
      <c r="FC22" s="53"/>
      <c r="FD22" s="53"/>
      <c r="FE22" s="53"/>
      <c r="FF22" s="53"/>
      <c r="FG22" s="53"/>
      <c r="FH22" s="53"/>
      <c r="FI22" s="53"/>
      <c r="FJ22" s="53"/>
      <c r="FK22" s="53"/>
      <c r="FL22" s="53"/>
      <c r="FM22" s="53"/>
      <c r="FN22" s="53"/>
      <c r="FO22" s="53"/>
      <c r="FP22" s="53"/>
      <c r="FQ22" s="53"/>
      <c r="FR22" s="53"/>
      <c r="FS22" s="53"/>
      <c r="FT22" s="53"/>
      <c r="FU22" s="53"/>
      <c r="FV22" s="53"/>
      <c r="FW22" s="53"/>
      <c r="FX22" s="53"/>
      <c r="FY22" s="53"/>
      <c r="FZ22" s="53"/>
      <c r="GA22" s="53"/>
      <c r="GB22" s="53"/>
      <c r="GC22" s="53"/>
      <c r="GD22" s="53"/>
      <c r="GE22" s="53"/>
      <c r="GF22" s="53"/>
      <c r="GG22" s="53"/>
      <c r="GH22" s="53"/>
      <c r="GI22" s="53"/>
      <c r="GJ22" s="53"/>
      <c r="GK22" s="53"/>
      <c r="GL22" s="53"/>
      <c r="GM22" s="53"/>
      <c r="GN22" s="53"/>
      <c r="GO22" s="53"/>
      <c r="GP22" s="53"/>
      <c r="GQ22" s="53"/>
      <c r="GR22" s="53"/>
      <c r="GS22" s="53"/>
      <c r="GT22" s="53"/>
      <c r="GU22" s="53"/>
      <c r="GV22" s="53"/>
      <c r="GW22" s="53"/>
      <c r="GX22" s="53"/>
      <c r="GY22" s="53"/>
      <c r="GZ22" s="53"/>
      <c r="HA22" s="53"/>
      <c r="HB22" s="53"/>
      <c r="HC22" s="53"/>
      <c r="HD22" s="53"/>
      <c r="HE22" s="53"/>
      <c r="HF22" s="53"/>
      <c r="HG22" s="53"/>
      <c r="HH22" s="53"/>
      <c r="HI22" s="53"/>
      <c r="HJ22" s="53"/>
      <c r="HK22" s="53"/>
      <c r="HL22" s="53"/>
      <c r="HM22" s="53"/>
      <c r="HN22" s="53"/>
      <c r="HO22" s="53"/>
    </row>
    <row r="23" spans="1:223" ht="20.100000000000001" customHeight="1">
      <c r="A23" s="480" t="s">
        <v>912</v>
      </c>
      <c r="B23" s="437" t="s">
        <v>912</v>
      </c>
      <c r="C23" s="438" t="s">
        <v>947</v>
      </c>
      <c r="D23" s="439" t="s">
        <v>931</v>
      </c>
      <c r="E23" s="441">
        <v>415.86</v>
      </c>
      <c r="F23" s="440" t="s">
        <v>961</v>
      </c>
      <c r="G23" s="441">
        <v>6.3</v>
      </c>
      <c r="H23" s="442">
        <f t="shared" si="7"/>
        <v>2619.9180000000001</v>
      </c>
      <c r="I23" s="481">
        <f>H23/$H$194</f>
        <v>5.1416642365033731E-3</v>
      </c>
      <c r="K23" s="470"/>
      <c r="L23" s="514">
        <v>415.86</v>
      </c>
      <c r="M23" s="511">
        <f t="shared" si="8"/>
        <v>0</v>
      </c>
      <c r="O23" s="519">
        <f t="shared" si="9"/>
        <v>0</v>
      </c>
      <c r="P23" s="517">
        <v>415.86</v>
      </c>
      <c r="Q23" s="511">
        <f t="shared" si="10"/>
        <v>0</v>
      </c>
      <c r="S23" s="53">
        <v>0</v>
      </c>
      <c r="U23" s="53"/>
      <c r="W23" s="53"/>
      <c r="X23" s="53"/>
      <c r="Y23" s="53"/>
      <c r="Z23" s="53"/>
      <c r="AA23" s="53"/>
      <c r="AB23" s="53"/>
      <c r="AC23" s="53"/>
      <c r="AD23" s="53"/>
      <c r="AE23" s="53"/>
      <c r="AF23" s="53"/>
      <c r="AG23" s="53"/>
      <c r="AH23" s="53"/>
      <c r="AI23" s="53"/>
      <c r="AJ23" s="53"/>
      <c r="AK23" s="53"/>
      <c r="AL23" s="53"/>
      <c r="AM23" s="53"/>
      <c r="AN23" s="53"/>
      <c r="AO23" s="53"/>
      <c r="AP23" s="53"/>
      <c r="AQ23" s="53"/>
      <c r="AR23" s="53"/>
      <c r="AS23" s="53"/>
      <c r="AT23" s="53"/>
      <c r="AU23" s="53"/>
      <c r="AV23" s="53"/>
      <c r="AW23" s="53"/>
      <c r="AX23" s="53"/>
      <c r="AY23" s="53"/>
      <c r="AZ23" s="53"/>
      <c r="BA23" s="53"/>
      <c r="BB23" s="53"/>
      <c r="BC23" s="53"/>
      <c r="BD23" s="53"/>
      <c r="BE23" s="53"/>
      <c r="BF23" s="53"/>
      <c r="BG23" s="53"/>
      <c r="BH23" s="53"/>
      <c r="BI23" s="53"/>
      <c r="BJ23" s="53"/>
      <c r="BK23" s="53"/>
      <c r="BL23" s="53"/>
      <c r="BM23" s="53"/>
      <c r="BN23" s="53"/>
      <c r="BO23" s="53"/>
      <c r="BP23" s="53"/>
      <c r="BQ23" s="53"/>
      <c r="BR23" s="53"/>
      <c r="BS23" s="53"/>
      <c r="BT23" s="53"/>
      <c r="BU23" s="53"/>
      <c r="BV23" s="53"/>
      <c r="BW23" s="53"/>
      <c r="BX23" s="53"/>
      <c r="BY23" s="53"/>
      <c r="BZ23" s="53"/>
      <c r="CA23" s="53"/>
      <c r="CB23" s="53"/>
      <c r="CC23" s="53"/>
      <c r="CD23" s="53"/>
      <c r="CE23" s="53"/>
      <c r="CF23" s="53"/>
      <c r="CG23" s="53"/>
      <c r="CH23" s="53"/>
      <c r="CI23" s="53"/>
      <c r="CJ23" s="53"/>
      <c r="CK23" s="53"/>
      <c r="CL23" s="53"/>
      <c r="CM23" s="53"/>
      <c r="CN23" s="53"/>
      <c r="CO23" s="53"/>
      <c r="CP23" s="53"/>
      <c r="CQ23" s="53"/>
      <c r="CR23" s="53"/>
      <c r="CS23" s="53"/>
      <c r="CT23" s="53"/>
      <c r="CU23" s="53"/>
      <c r="CV23" s="53"/>
      <c r="CW23" s="53"/>
      <c r="CX23" s="53"/>
      <c r="CY23" s="53"/>
      <c r="CZ23" s="53"/>
      <c r="DA23" s="53"/>
      <c r="DB23" s="53"/>
      <c r="DC23" s="53"/>
      <c r="DD23" s="53"/>
      <c r="DE23" s="53"/>
      <c r="DF23" s="53"/>
      <c r="DG23" s="53"/>
      <c r="DH23" s="53"/>
      <c r="DI23" s="53"/>
      <c r="DJ23" s="53"/>
      <c r="DK23" s="53"/>
      <c r="DL23" s="53"/>
      <c r="DM23" s="53"/>
      <c r="DN23" s="53"/>
      <c r="DO23" s="53"/>
      <c r="DP23" s="53"/>
      <c r="DQ23" s="53"/>
      <c r="DR23" s="53"/>
      <c r="DS23" s="53"/>
      <c r="DT23" s="53"/>
      <c r="DU23" s="53"/>
      <c r="DV23" s="53"/>
      <c r="DW23" s="53"/>
      <c r="DX23" s="53"/>
      <c r="DY23" s="53"/>
      <c r="DZ23" s="53"/>
      <c r="EA23" s="53"/>
      <c r="EB23" s="53"/>
      <c r="EC23" s="53"/>
      <c r="ED23" s="53"/>
      <c r="EE23" s="53"/>
      <c r="EF23" s="53"/>
      <c r="EG23" s="53"/>
      <c r="EH23" s="53"/>
      <c r="EI23" s="53"/>
      <c r="EJ23" s="53"/>
      <c r="EK23" s="53"/>
      <c r="EL23" s="53"/>
      <c r="EM23" s="53"/>
      <c r="EN23" s="53"/>
      <c r="EO23" s="53"/>
      <c r="EP23" s="53"/>
      <c r="EQ23" s="53"/>
      <c r="ER23" s="53"/>
      <c r="ES23" s="53"/>
      <c r="ET23" s="53"/>
      <c r="EU23" s="53"/>
      <c r="EV23" s="53"/>
      <c r="EW23" s="53"/>
      <c r="EX23" s="53"/>
      <c r="EY23" s="53"/>
      <c r="EZ23" s="53"/>
      <c r="FA23" s="53"/>
      <c r="FB23" s="53"/>
      <c r="FC23" s="53"/>
      <c r="FD23" s="53"/>
      <c r="FE23" s="53"/>
      <c r="FF23" s="53"/>
      <c r="FG23" s="53"/>
      <c r="FH23" s="53"/>
      <c r="FI23" s="53"/>
      <c r="FJ23" s="53"/>
      <c r="FK23" s="53"/>
      <c r="FL23" s="53"/>
      <c r="FM23" s="53"/>
      <c r="FN23" s="53"/>
      <c r="FO23" s="53"/>
      <c r="FP23" s="53"/>
      <c r="FQ23" s="53"/>
      <c r="FR23" s="53"/>
      <c r="FS23" s="53"/>
      <c r="FT23" s="53"/>
      <c r="FU23" s="53"/>
      <c r="FV23" s="53"/>
      <c r="FW23" s="53"/>
      <c r="FX23" s="53"/>
      <c r="FY23" s="53"/>
      <c r="FZ23" s="53"/>
      <c r="GA23" s="53"/>
      <c r="GB23" s="53"/>
      <c r="GC23" s="53"/>
      <c r="GD23" s="53"/>
      <c r="GE23" s="53"/>
      <c r="GF23" s="53"/>
      <c r="GG23" s="53"/>
      <c r="GH23" s="53"/>
      <c r="GI23" s="53"/>
      <c r="GJ23" s="53"/>
      <c r="GK23" s="53"/>
      <c r="GL23" s="53"/>
      <c r="GM23" s="53"/>
      <c r="GN23" s="53"/>
      <c r="GO23" s="53"/>
      <c r="GP23" s="53"/>
      <c r="GQ23" s="53"/>
      <c r="GR23" s="53"/>
      <c r="GS23" s="53"/>
      <c r="GT23" s="53"/>
      <c r="GU23" s="53"/>
      <c r="GV23" s="53"/>
      <c r="GW23" s="53"/>
      <c r="GX23" s="53"/>
      <c r="GY23" s="53"/>
      <c r="GZ23" s="53"/>
      <c r="HA23" s="53"/>
      <c r="HB23" s="53"/>
      <c r="HC23" s="53"/>
      <c r="HD23" s="53"/>
      <c r="HE23" s="53"/>
      <c r="HF23" s="53"/>
      <c r="HG23" s="53"/>
      <c r="HH23" s="53"/>
      <c r="HI23" s="53"/>
      <c r="HJ23" s="53"/>
      <c r="HK23" s="53"/>
      <c r="HL23" s="53"/>
      <c r="HM23" s="53"/>
      <c r="HN23" s="53"/>
      <c r="HO23" s="53"/>
    </row>
    <row r="24" spans="1:223" ht="18.75" customHeight="1">
      <c r="A24" s="482"/>
      <c r="B24" s="448"/>
      <c r="C24" s="448" t="s">
        <v>948</v>
      </c>
      <c r="D24" s="449" t="s">
        <v>177</v>
      </c>
      <c r="E24" s="451"/>
      <c r="F24" s="448"/>
      <c r="G24" s="450"/>
      <c r="H24" s="451"/>
      <c r="I24" s="473"/>
      <c r="K24" s="472"/>
      <c r="L24" s="515"/>
      <c r="M24" s="473"/>
      <c r="O24" s="472"/>
      <c r="P24" s="518"/>
      <c r="Q24" s="473"/>
      <c r="S24" s="373">
        <v>0</v>
      </c>
      <c r="U24" s="373"/>
      <c r="W24" s="373"/>
      <c r="X24" s="373"/>
      <c r="Y24" s="373"/>
      <c r="Z24" s="373"/>
      <c r="AA24" s="373"/>
      <c r="AB24" s="373"/>
      <c r="AC24" s="373"/>
      <c r="AD24" s="373"/>
      <c r="AE24" s="373"/>
      <c r="AF24" s="373"/>
      <c r="AG24" s="373"/>
      <c r="AH24" s="373"/>
      <c r="AI24" s="373"/>
      <c r="AJ24" s="373"/>
      <c r="AK24" s="373"/>
      <c r="AL24" s="373"/>
      <c r="AM24" s="373"/>
      <c r="AN24" s="373"/>
      <c r="AO24" s="373"/>
      <c r="AP24" s="373"/>
      <c r="AQ24" s="373"/>
      <c r="AR24" s="373"/>
      <c r="AS24" s="373"/>
      <c r="AT24" s="373"/>
      <c r="AU24" s="373"/>
      <c r="AV24" s="373"/>
      <c r="AW24" s="373"/>
      <c r="AX24" s="373"/>
      <c r="AY24" s="373"/>
      <c r="AZ24" s="373"/>
      <c r="BA24" s="373"/>
      <c r="BB24" s="373"/>
      <c r="BC24" s="373"/>
      <c r="BD24" s="373"/>
      <c r="BE24" s="373"/>
      <c r="BF24" s="373"/>
      <c r="BG24" s="373"/>
      <c r="BH24" s="373"/>
      <c r="BI24" s="373"/>
      <c r="BJ24" s="373"/>
      <c r="BK24" s="373"/>
      <c r="BL24" s="373"/>
      <c r="BM24" s="373"/>
      <c r="BN24" s="373"/>
      <c r="BO24" s="373"/>
      <c r="BP24" s="373"/>
      <c r="BQ24" s="373"/>
      <c r="BR24" s="373"/>
      <c r="BS24" s="373"/>
      <c r="BT24" s="373"/>
      <c r="BU24" s="373"/>
      <c r="BV24" s="373"/>
      <c r="BW24" s="373"/>
      <c r="BX24" s="373"/>
      <c r="BY24" s="373"/>
      <c r="BZ24" s="373"/>
      <c r="CA24" s="373"/>
      <c r="CB24" s="373"/>
      <c r="CC24" s="373"/>
      <c r="CD24" s="373"/>
      <c r="CE24" s="373"/>
      <c r="CF24" s="373"/>
      <c r="CG24" s="373"/>
      <c r="CH24" s="373"/>
      <c r="CI24" s="373"/>
      <c r="CJ24" s="373"/>
      <c r="CK24" s="373"/>
      <c r="CL24" s="373"/>
      <c r="CM24" s="373"/>
      <c r="CN24" s="373"/>
      <c r="CO24" s="373"/>
      <c r="CP24" s="373"/>
      <c r="CQ24" s="373"/>
      <c r="CR24" s="373"/>
      <c r="CS24" s="373"/>
      <c r="CT24" s="373"/>
      <c r="CU24" s="373"/>
      <c r="CV24" s="373"/>
      <c r="CW24" s="373"/>
      <c r="CX24" s="373"/>
      <c r="CY24" s="373"/>
      <c r="CZ24" s="373"/>
      <c r="DA24" s="373"/>
      <c r="DB24" s="373"/>
      <c r="DC24" s="373"/>
      <c r="DD24" s="373"/>
      <c r="DE24" s="373"/>
      <c r="DF24" s="373"/>
      <c r="DG24" s="373"/>
      <c r="DH24" s="373"/>
      <c r="DI24" s="373"/>
      <c r="DJ24" s="373"/>
      <c r="DK24" s="373"/>
      <c r="DL24" s="373"/>
      <c r="DM24" s="373"/>
      <c r="DN24" s="373"/>
      <c r="DO24" s="373"/>
      <c r="DP24" s="373"/>
      <c r="DQ24" s="373"/>
      <c r="DR24" s="373"/>
      <c r="DS24" s="373"/>
      <c r="DT24" s="373"/>
      <c r="DU24" s="373"/>
      <c r="DV24" s="373"/>
      <c r="DW24" s="373"/>
      <c r="DX24" s="373"/>
      <c r="DY24" s="373"/>
      <c r="DZ24" s="373"/>
      <c r="EA24" s="373"/>
      <c r="EB24" s="373"/>
      <c r="EC24" s="373"/>
      <c r="ED24" s="373"/>
      <c r="EE24" s="373"/>
      <c r="EF24" s="373"/>
      <c r="EG24" s="373"/>
      <c r="EH24" s="373"/>
      <c r="EI24" s="373"/>
      <c r="EJ24" s="373"/>
      <c r="EK24" s="373"/>
      <c r="EL24" s="373"/>
      <c r="EM24" s="373"/>
      <c r="EN24" s="373"/>
      <c r="EO24" s="373"/>
      <c r="EP24" s="373"/>
      <c r="EQ24" s="373"/>
      <c r="ER24" s="373"/>
      <c r="ES24" s="373"/>
      <c r="ET24" s="373"/>
      <c r="EU24" s="373"/>
      <c r="EV24" s="373"/>
      <c r="EW24" s="373"/>
      <c r="EX24" s="373"/>
      <c r="EY24" s="373"/>
      <c r="EZ24" s="373"/>
      <c r="FA24" s="373"/>
      <c r="FB24" s="373"/>
      <c r="FC24" s="373"/>
      <c r="FD24" s="373"/>
      <c r="FE24" s="373"/>
      <c r="FF24" s="373"/>
      <c r="FG24" s="373"/>
      <c r="FH24" s="373"/>
      <c r="FI24" s="373"/>
      <c r="FJ24" s="373"/>
      <c r="FK24" s="373"/>
      <c r="FL24" s="373"/>
      <c r="FM24" s="373"/>
      <c r="FN24" s="373"/>
      <c r="FO24" s="373"/>
      <c r="FP24" s="373"/>
      <c r="FQ24" s="373"/>
      <c r="FR24" s="373"/>
      <c r="FS24" s="373"/>
      <c r="FT24" s="373"/>
      <c r="FU24" s="373"/>
      <c r="FV24" s="373"/>
      <c r="FW24" s="373"/>
      <c r="FX24" s="373"/>
      <c r="FY24" s="373"/>
      <c r="FZ24" s="373"/>
      <c r="GA24" s="373"/>
      <c r="GB24" s="373"/>
      <c r="GC24" s="373"/>
      <c r="GD24" s="373"/>
      <c r="GE24" s="373"/>
      <c r="GF24" s="373"/>
      <c r="GG24" s="373"/>
      <c r="GH24" s="373"/>
      <c r="GI24" s="373"/>
      <c r="GJ24" s="373"/>
      <c r="GK24" s="373"/>
      <c r="GL24" s="373"/>
      <c r="GM24" s="373"/>
      <c r="GN24" s="373"/>
      <c r="GO24" s="373"/>
      <c r="GP24" s="373"/>
      <c r="GQ24" s="373"/>
      <c r="GR24" s="373"/>
      <c r="GS24" s="373"/>
      <c r="GT24" s="373"/>
      <c r="GU24" s="373"/>
      <c r="GV24" s="373"/>
      <c r="GW24" s="373"/>
      <c r="GX24" s="373"/>
      <c r="GY24" s="373"/>
      <c r="GZ24" s="373"/>
      <c r="HA24" s="373"/>
      <c r="HB24" s="373"/>
      <c r="HC24" s="373"/>
      <c r="HD24" s="373"/>
      <c r="HE24" s="373"/>
      <c r="HF24" s="373"/>
      <c r="HG24" s="373"/>
      <c r="HH24" s="373"/>
      <c r="HI24" s="373"/>
      <c r="HJ24" s="373"/>
      <c r="HK24" s="373"/>
      <c r="HL24" s="373"/>
      <c r="HM24" s="373"/>
      <c r="HN24" s="373"/>
      <c r="HO24" s="373"/>
    </row>
    <row r="25" spans="1:223" ht="20.100000000000001" customHeight="1">
      <c r="A25" s="480" t="s">
        <v>912</v>
      </c>
      <c r="B25" s="437" t="s">
        <v>912</v>
      </c>
      <c r="C25" s="438" t="s">
        <v>949</v>
      </c>
      <c r="D25" s="439" t="s">
        <v>930</v>
      </c>
      <c r="E25" s="441">
        <v>48.68</v>
      </c>
      <c r="F25" s="440" t="s">
        <v>920</v>
      </c>
      <c r="G25" s="441">
        <v>260.60000000000002</v>
      </c>
      <c r="H25" s="442">
        <f t="shared" ref="H25:H27" si="11">E25*G25</f>
        <v>12686.008000000002</v>
      </c>
      <c r="I25" s="481">
        <f>H25/$H$194</f>
        <v>2.4896654642471896E-2</v>
      </c>
      <c r="K25" s="470"/>
      <c r="L25" s="514">
        <v>48.68</v>
      </c>
      <c r="M25" s="511">
        <f t="shared" ref="M25:M27" si="12">L25*K25</f>
        <v>0</v>
      </c>
      <c r="O25" s="519">
        <f t="shared" ref="O25:O27" si="13">K25</f>
        <v>0</v>
      </c>
      <c r="P25" s="517">
        <v>48.68</v>
      </c>
      <c r="Q25" s="511">
        <f t="shared" ref="Q25:Q27" si="14">P25*O25</f>
        <v>0</v>
      </c>
      <c r="S25" s="53">
        <v>0</v>
      </c>
      <c r="U25" s="53"/>
      <c r="W25" s="53"/>
      <c r="X25" s="53"/>
      <c r="Y25" s="53"/>
      <c r="Z25" s="53"/>
      <c r="AA25" s="53"/>
      <c r="AB25" s="53"/>
      <c r="AC25" s="53"/>
      <c r="AD25" s="53"/>
      <c r="AE25" s="53"/>
      <c r="AF25" s="53"/>
      <c r="AG25" s="53"/>
      <c r="AH25" s="53"/>
      <c r="AI25" s="53"/>
      <c r="AJ25" s="53"/>
      <c r="AK25" s="53"/>
      <c r="AL25" s="53"/>
      <c r="AM25" s="53"/>
      <c r="AN25" s="53"/>
      <c r="AO25" s="53"/>
      <c r="AP25" s="53"/>
      <c r="AQ25" s="53"/>
      <c r="AR25" s="53"/>
      <c r="AS25" s="53"/>
      <c r="AT25" s="53"/>
      <c r="AU25" s="53"/>
      <c r="AV25" s="53"/>
      <c r="AW25" s="53"/>
      <c r="AX25" s="53"/>
      <c r="AY25" s="53"/>
      <c r="AZ25" s="53"/>
      <c r="BA25" s="53"/>
      <c r="BB25" s="53"/>
      <c r="BC25" s="53"/>
      <c r="BD25" s="53"/>
      <c r="BE25" s="53"/>
      <c r="BF25" s="53"/>
      <c r="BG25" s="53"/>
      <c r="BH25" s="53"/>
      <c r="BI25" s="53"/>
      <c r="BJ25" s="53"/>
      <c r="BK25" s="53"/>
      <c r="BL25" s="53"/>
      <c r="BM25" s="53"/>
      <c r="BN25" s="53"/>
      <c r="BO25" s="53"/>
      <c r="BP25" s="53"/>
      <c r="BQ25" s="53"/>
      <c r="BR25" s="53"/>
      <c r="BS25" s="53"/>
      <c r="BT25" s="53"/>
      <c r="BU25" s="53"/>
      <c r="BV25" s="53"/>
      <c r="BW25" s="53"/>
      <c r="BX25" s="53"/>
      <c r="BY25" s="53"/>
      <c r="BZ25" s="53"/>
      <c r="CA25" s="53"/>
      <c r="CB25" s="53"/>
      <c r="CC25" s="53"/>
      <c r="CD25" s="53"/>
      <c r="CE25" s="53"/>
      <c r="CF25" s="53"/>
      <c r="CG25" s="53"/>
      <c r="CH25" s="53"/>
      <c r="CI25" s="53"/>
      <c r="CJ25" s="53"/>
      <c r="CK25" s="53"/>
      <c r="CL25" s="53"/>
      <c r="CM25" s="53"/>
      <c r="CN25" s="53"/>
      <c r="CO25" s="53"/>
      <c r="CP25" s="53"/>
      <c r="CQ25" s="53"/>
      <c r="CR25" s="53"/>
      <c r="CS25" s="53"/>
      <c r="CT25" s="53"/>
      <c r="CU25" s="53"/>
      <c r="CV25" s="53"/>
      <c r="CW25" s="53"/>
      <c r="CX25" s="53"/>
      <c r="CY25" s="53"/>
      <c r="CZ25" s="53"/>
      <c r="DA25" s="53"/>
      <c r="DB25" s="53"/>
      <c r="DC25" s="53"/>
      <c r="DD25" s="53"/>
      <c r="DE25" s="53"/>
      <c r="DF25" s="53"/>
      <c r="DG25" s="53"/>
      <c r="DH25" s="53"/>
      <c r="DI25" s="53"/>
      <c r="DJ25" s="53"/>
      <c r="DK25" s="53"/>
      <c r="DL25" s="53"/>
      <c r="DM25" s="53"/>
      <c r="DN25" s="53"/>
      <c r="DO25" s="53"/>
      <c r="DP25" s="53"/>
      <c r="DQ25" s="53"/>
      <c r="DR25" s="53"/>
      <c r="DS25" s="53"/>
      <c r="DT25" s="53"/>
      <c r="DU25" s="53"/>
      <c r="DV25" s="53"/>
      <c r="DW25" s="53"/>
      <c r="DX25" s="53"/>
      <c r="DY25" s="53"/>
      <c r="DZ25" s="53"/>
      <c r="EA25" s="53"/>
      <c r="EB25" s="53"/>
      <c r="EC25" s="53"/>
      <c r="ED25" s="53"/>
      <c r="EE25" s="53"/>
      <c r="EF25" s="53"/>
      <c r="EG25" s="53"/>
      <c r="EH25" s="53"/>
      <c r="EI25" s="53"/>
      <c r="EJ25" s="53"/>
      <c r="EK25" s="53"/>
      <c r="EL25" s="53"/>
      <c r="EM25" s="53"/>
      <c r="EN25" s="53"/>
      <c r="EO25" s="53"/>
      <c r="EP25" s="53"/>
      <c r="EQ25" s="53"/>
      <c r="ER25" s="53"/>
      <c r="ES25" s="53"/>
      <c r="ET25" s="53"/>
      <c r="EU25" s="53"/>
      <c r="EV25" s="53"/>
      <c r="EW25" s="53"/>
      <c r="EX25" s="53"/>
      <c r="EY25" s="53"/>
      <c r="EZ25" s="53"/>
      <c r="FA25" s="53"/>
      <c r="FB25" s="53"/>
      <c r="FC25" s="53"/>
      <c r="FD25" s="53"/>
      <c r="FE25" s="53"/>
      <c r="FF25" s="53"/>
      <c r="FG25" s="53"/>
      <c r="FH25" s="53"/>
      <c r="FI25" s="53"/>
      <c r="FJ25" s="53"/>
      <c r="FK25" s="53"/>
      <c r="FL25" s="53"/>
      <c r="FM25" s="53"/>
      <c r="FN25" s="53"/>
      <c r="FO25" s="53"/>
      <c r="FP25" s="53"/>
      <c r="FQ25" s="53"/>
      <c r="FR25" s="53"/>
      <c r="FS25" s="53"/>
      <c r="FT25" s="53"/>
      <c r="FU25" s="53"/>
      <c r="FV25" s="53"/>
      <c r="FW25" s="53"/>
      <c r="FX25" s="53"/>
      <c r="FY25" s="53"/>
      <c r="FZ25" s="53"/>
      <c r="GA25" s="53"/>
      <c r="GB25" s="53"/>
      <c r="GC25" s="53"/>
      <c r="GD25" s="53"/>
      <c r="GE25" s="53"/>
      <c r="GF25" s="53"/>
      <c r="GG25" s="53"/>
      <c r="GH25" s="53"/>
      <c r="GI25" s="53"/>
      <c r="GJ25" s="53"/>
      <c r="GK25" s="53"/>
      <c r="GL25" s="53"/>
      <c r="GM25" s="53"/>
      <c r="GN25" s="53"/>
      <c r="GO25" s="53"/>
      <c r="GP25" s="53"/>
      <c r="GQ25" s="53"/>
      <c r="GR25" s="53"/>
      <c r="GS25" s="53"/>
      <c r="GT25" s="53"/>
      <c r="GU25" s="53"/>
      <c r="GV25" s="53"/>
      <c r="GW25" s="53"/>
      <c r="GX25" s="53"/>
      <c r="GY25" s="53"/>
      <c r="GZ25" s="53"/>
      <c r="HA25" s="53"/>
      <c r="HB25" s="53"/>
      <c r="HC25" s="53"/>
      <c r="HD25" s="53"/>
      <c r="HE25" s="53"/>
      <c r="HF25" s="53"/>
      <c r="HG25" s="53"/>
      <c r="HH25" s="53"/>
      <c r="HI25" s="53"/>
      <c r="HJ25" s="53"/>
      <c r="HK25" s="53"/>
      <c r="HL25" s="53"/>
      <c r="HM25" s="53"/>
      <c r="HN25" s="53"/>
      <c r="HO25" s="53"/>
    </row>
    <row r="26" spans="1:223" ht="20.100000000000001" customHeight="1">
      <c r="A26" s="480" t="s">
        <v>912</v>
      </c>
      <c r="B26" s="437" t="s">
        <v>912</v>
      </c>
      <c r="C26" s="438" t="s">
        <v>950</v>
      </c>
      <c r="D26" s="439" t="s">
        <v>931</v>
      </c>
      <c r="E26" s="441">
        <v>415.86</v>
      </c>
      <c r="F26" s="440" t="s">
        <v>961</v>
      </c>
      <c r="G26" s="441">
        <v>34.299999999999997</v>
      </c>
      <c r="H26" s="442">
        <f t="shared" si="11"/>
        <v>14263.998</v>
      </c>
      <c r="I26" s="481">
        <f>H26/$H$194</f>
        <v>2.7993505287629471E-2</v>
      </c>
      <c r="K26" s="470"/>
      <c r="L26" s="514">
        <v>415.86</v>
      </c>
      <c r="M26" s="511">
        <f t="shared" si="12"/>
        <v>0</v>
      </c>
      <c r="O26" s="519">
        <f t="shared" si="13"/>
        <v>0</v>
      </c>
      <c r="P26" s="517">
        <v>415.86</v>
      </c>
      <c r="Q26" s="511">
        <f t="shared" si="14"/>
        <v>0</v>
      </c>
      <c r="S26" s="53">
        <v>0</v>
      </c>
      <c r="U26" s="53"/>
      <c r="W26" s="53"/>
      <c r="X26" s="53"/>
      <c r="Y26" s="53"/>
      <c r="Z26" s="53"/>
      <c r="AA26" s="53"/>
      <c r="AB26" s="53"/>
      <c r="AC26" s="53"/>
      <c r="AD26" s="53"/>
      <c r="AE26" s="53"/>
      <c r="AF26" s="53"/>
      <c r="AG26" s="53"/>
      <c r="AH26" s="53"/>
      <c r="AI26" s="53"/>
      <c r="AJ26" s="53"/>
      <c r="AK26" s="53"/>
      <c r="AL26" s="53"/>
      <c r="AM26" s="53"/>
      <c r="AN26" s="53"/>
      <c r="AO26" s="53"/>
      <c r="AP26" s="53"/>
      <c r="AQ26" s="53"/>
      <c r="AR26" s="53"/>
      <c r="AS26" s="53"/>
      <c r="AT26" s="53"/>
      <c r="AU26" s="53"/>
      <c r="AV26" s="53"/>
      <c r="AW26" s="53"/>
      <c r="AX26" s="53"/>
      <c r="AY26" s="53"/>
      <c r="AZ26" s="53"/>
      <c r="BA26" s="53"/>
      <c r="BB26" s="53"/>
      <c r="BC26" s="53"/>
      <c r="BD26" s="53"/>
      <c r="BE26" s="53"/>
      <c r="BF26" s="53"/>
      <c r="BG26" s="53"/>
      <c r="BH26" s="53"/>
      <c r="BI26" s="53"/>
      <c r="BJ26" s="53"/>
      <c r="BK26" s="53"/>
      <c r="BL26" s="53"/>
      <c r="BM26" s="53"/>
      <c r="BN26" s="53"/>
      <c r="BO26" s="53"/>
      <c r="BP26" s="53"/>
      <c r="BQ26" s="53"/>
      <c r="BR26" s="53"/>
      <c r="BS26" s="53"/>
      <c r="BT26" s="53"/>
      <c r="BU26" s="53"/>
      <c r="BV26" s="53"/>
      <c r="BW26" s="53"/>
      <c r="BX26" s="53"/>
      <c r="BY26" s="53"/>
      <c r="BZ26" s="53"/>
      <c r="CA26" s="53"/>
      <c r="CB26" s="53"/>
      <c r="CC26" s="53"/>
      <c r="CD26" s="53"/>
      <c r="CE26" s="53"/>
      <c r="CF26" s="53"/>
      <c r="CG26" s="53"/>
      <c r="CH26" s="53"/>
      <c r="CI26" s="53"/>
      <c r="CJ26" s="53"/>
      <c r="CK26" s="53"/>
      <c r="CL26" s="53"/>
      <c r="CM26" s="53"/>
      <c r="CN26" s="53"/>
      <c r="CO26" s="53"/>
      <c r="CP26" s="53"/>
      <c r="CQ26" s="53"/>
      <c r="CR26" s="53"/>
      <c r="CS26" s="53"/>
      <c r="CT26" s="53"/>
      <c r="CU26" s="53"/>
      <c r="CV26" s="53"/>
      <c r="CW26" s="53"/>
      <c r="CX26" s="53"/>
      <c r="CY26" s="53"/>
      <c r="CZ26" s="53"/>
      <c r="DA26" s="53"/>
      <c r="DB26" s="53"/>
      <c r="DC26" s="53"/>
      <c r="DD26" s="53"/>
      <c r="DE26" s="53"/>
      <c r="DF26" s="53"/>
      <c r="DG26" s="53"/>
      <c r="DH26" s="53"/>
      <c r="DI26" s="53"/>
      <c r="DJ26" s="53"/>
      <c r="DK26" s="53"/>
      <c r="DL26" s="53"/>
      <c r="DM26" s="53"/>
      <c r="DN26" s="53"/>
      <c r="DO26" s="53"/>
      <c r="DP26" s="53"/>
      <c r="DQ26" s="53"/>
      <c r="DR26" s="53"/>
      <c r="DS26" s="53"/>
      <c r="DT26" s="53"/>
      <c r="DU26" s="53"/>
      <c r="DV26" s="53"/>
      <c r="DW26" s="53"/>
      <c r="DX26" s="53"/>
      <c r="DY26" s="53"/>
      <c r="DZ26" s="53"/>
      <c r="EA26" s="53"/>
      <c r="EB26" s="53"/>
      <c r="EC26" s="53"/>
      <c r="ED26" s="53"/>
      <c r="EE26" s="53"/>
      <c r="EF26" s="53"/>
      <c r="EG26" s="53"/>
      <c r="EH26" s="53"/>
      <c r="EI26" s="53"/>
      <c r="EJ26" s="53"/>
      <c r="EK26" s="53"/>
      <c r="EL26" s="53"/>
      <c r="EM26" s="53"/>
      <c r="EN26" s="53"/>
      <c r="EO26" s="53"/>
      <c r="EP26" s="53"/>
      <c r="EQ26" s="53"/>
      <c r="ER26" s="53"/>
      <c r="ES26" s="53"/>
      <c r="ET26" s="53"/>
      <c r="EU26" s="53"/>
      <c r="EV26" s="53"/>
      <c r="EW26" s="53"/>
      <c r="EX26" s="53"/>
      <c r="EY26" s="53"/>
      <c r="EZ26" s="53"/>
      <c r="FA26" s="53"/>
      <c r="FB26" s="53"/>
      <c r="FC26" s="53"/>
      <c r="FD26" s="53"/>
      <c r="FE26" s="53"/>
      <c r="FF26" s="53"/>
      <c r="FG26" s="53"/>
      <c r="FH26" s="53"/>
      <c r="FI26" s="53"/>
      <c r="FJ26" s="53"/>
      <c r="FK26" s="53"/>
      <c r="FL26" s="53"/>
      <c r="FM26" s="53"/>
      <c r="FN26" s="53"/>
      <c r="FO26" s="53"/>
      <c r="FP26" s="53"/>
      <c r="FQ26" s="53"/>
      <c r="FR26" s="53"/>
      <c r="FS26" s="53"/>
      <c r="FT26" s="53"/>
      <c r="FU26" s="53"/>
      <c r="FV26" s="53"/>
      <c r="FW26" s="53"/>
      <c r="FX26" s="53"/>
      <c r="FY26" s="53"/>
      <c r="FZ26" s="53"/>
      <c r="GA26" s="53"/>
      <c r="GB26" s="53"/>
      <c r="GC26" s="53"/>
      <c r="GD26" s="53"/>
      <c r="GE26" s="53"/>
      <c r="GF26" s="53"/>
      <c r="GG26" s="53"/>
      <c r="GH26" s="53"/>
      <c r="GI26" s="53"/>
      <c r="GJ26" s="53"/>
      <c r="GK26" s="53"/>
      <c r="GL26" s="53"/>
      <c r="GM26" s="53"/>
      <c r="GN26" s="53"/>
      <c r="GO26" s="53"/>
      <c r="GP26" s="53"/>
      <c r="GQ26" s="53"/>
      <c r="GR26" s="53"/>
      <c r="GS26" s="53"/>
      <c r="GT26" s="53"/>
      <c r="GU26" s="53"/>
      <c r="GV26" s="53"/>
      <c r="GW26" s="53"/>
      <c r="GX26" s="53"/>
      <c r="GY26" s="53"/>
      <c r="GZ26" s="53"/>
      <c r="HA26" s="53"/>
      <c r="HB26" s="53"/>
      <c r="HC26" s="53"/>
      <c r="HD26" s="53"/>
      <c r="HE26" s="53"/>
      <c r="HF26" s="53"/>
      <c r="HG26" s="53"/>
      <c r="HH26" s="53"/>
      <c r="HI26" s="53"/>
      <c r="HJ26" s="53"/>
      <c r="HK26" s="53"/>
      <c r="HL26" s="53"/>
      <c r="HM26" s="53"/>
      <c r="HN26" s="53"/>
      <c r="HO26" s="53"/>
    </row>
    <row r="27" spans="1:223" ht="20.100000000000001" customHeight="1">
      <c r="A27" s="480" t="s">
        <v>912</v>
      </c>
      <c r="B27" s="437" t="s">
        <v>912</v>
      </c>
      <c r="C27" s="438" t="s">
        <v>951</v>
      </c>
      <c r="D27" s="439" t="s">
        <v>932</v>
      </c>
      <c r="E27" s="441">
        <v>7.08</v>
      </c>
      <c r="F27" s="440" t="s">
        <v>920</v>
      </c>
      <c r="G27" s="441">
        <v>72</v>
      </c>
      <c r="H27" s="442">
        <f t="shared" si="11"/>
        <v>509.76</v>
      </c>
      <c r="I27" s="481">
        <f>H27/$H$194</f>
        <v>1.0004186242470027E-3</v>
      </c>
      <c r="K27" s="470"/>
      <c r="L27" s="514">
        <v>7.08</v>
      </c>
      <c r="M27" s="511">
        <f t="shared" si="12"/>
        <v>0</v>
      </c>
      <c r="O27" s="519">
        <f t="shared" si="13"/>
        <v>0</v>
      </c>
      <c r="P27" s="517">
        <v>7.08</v>
      </c>
      <c r="Q27" s="511">
        <f t="shared" si="14"/>
        <v>0</v>
      </c>
      <c r="S27" s="53">
        <v>0</v>
      </c>
      <c r="U27" s="53"/>
      <c r="W27" s="53"/>
      <c r="X27" s="53"/>
      <c r="Y27" s="53"/>
      <c r="Z27" s="53"/>
      <c r="AA27" s="53"/>
      <c r="AB27" s="53"/>
      <c r="AC27" s="53"/>
      <c r="AD27" s="53"/>
      <c r="AE27" s="53"/>
      <c r="AF27" s="53"/>
      <c r="AG27" s="53"/>
      <c r="AH27" s="53"/>
      <c r="AI27" s="53"/>
      <c r="AJ27" s="53"/>
      <c r="AK27" s="53"/>
      <c r="AL27" s="53"/>
      <c r="AM27" s="53"/>
      <c r="AN27" s="53"/>
      <c r="AO27" s="53"/>
      <c r="AP27" s="53"/>
      <c r="AQ27" s="53"/>
      <c r="AR27" s="53"/>
      <c r="AS27" s="53"/>
      <c r="AT27" s="53"/>
      <c r="AU27" s="53"/>
      <c r="AV27" s="53"/>
      <c r="AW27" s="53"/>
      <c r="AX27" s="53"/>
      <c r="AY27" s="53"/>
      <c r="AZ27" s="53"/>
      <c r="BA27" s="53"/>
      <c r="BB27" s="53"/>
      <c r="BC27" s="53"/>
      <c r="BD27" s="53"/>
      <c r="BE27" s="53"/>
      <c r="BF27" s="53"/>
      <c r="BG27" s="53"/>
      <c r="BH27" s="53"/>
      <c r="BI27" s="53"/>
      <c r="BJ27" s="53"/>
      <c r="BK27" s="53"/>
      <c r="BL27" s="53"/>
      <c r="BM27" s="53"/>
      <c r="BN27" s="53"/>
      <c r="BO27" s="53"/>
      <c r="BP27" s="53"/>
      <c r="BQ27" s="53"/>
      <c r="BR27" s="53"/>
      <c r="BS27" s="53"/>
      <c r="BT27" s="53"/>
      <c r="BU27" s="53"/>
      <c r="BV27" s="53"/>
      <c r="BW27" s="53"/>
      <c r="BX27" s="53"/>
      <c r="BY27" s="53"/>
      <c r="BZ27" s="53"/>
      <c r="CA27" s="53"/>
      <c r="CB27" s="53"/>
      <c r="CC27" s="53"/>
      <c r="CD27" s="53"/>
      <c r="CE27" s="53"/>
      <c r="CF27" s="53"/>
      <c r="CG27" s="53"/>
      <c r="CH27" s="53"/>
      <c r="CI27" s="53"/>
      <c r="CJ27" s="53"/>
      <c r="CK27" s="53"/>
      <c r="CL27" s="53"/>
      <c r="CM27" s="53"/>
      <c r="CN27" s="53"/>
      <c r="CO27" s="53"/>
      <c r="CP27" s="53"/>
      <c r="CQ27" s="53"/>
      <c r="CR27" s="53"/>
      <c r="CS27" s="53"/>
      <c r="CT27" s="53"/>
      <c r="CU27" s="53"/>
      <c r="CV27" s="53"/>
      <c r="CW27" s="53"/>
      <c r="CX27" s="53"/>
      <c r="CY27" s="53"/>
      <c r="CZ27" s="53"/>
      <c r="DA27" s="53"/>
      <c r="DB27" s="53"/>
      <c r="DC27" s="53"/>
      <c r="DD27" s="53"/>
      <c r="DE27" s="53"/>
      <c r="DF27" s="53"/>
      <c r="DG27" s="53"/>
      <c r="DH27" s="53"/>
      <c r="DI27" s="53"/>
      <c r="DJ27" s="53"/>
      <c r="DK27" s="53"/>
      <c r="DL27" s="53"/>
      <c r="DM27" s="53"/>
      <c r="DN27" s="53"/>
      <c r="DO27" s="53"/>
      <c r="DP27" s="53"/>
      <c r="DQ27" s="53"/>
      <c r="DR27" s="53"/>
      <c r="DS27" s="53"/>
      <c r="DT27" s="53"/>
      <c r="DU27" s="53"/>
      <c r="DV27" s="53"/>
      <c r="DW27" s="53"/>
      <c r="DX27" s="53"/>
      <c r="DY27" s="53"/>
      <c r="DZ27" s="53"/>
      <c r="EA27" s="53"/>
      <c r="EB27" s="53"/>
      <c r="EC27" s="53"/>
      <c r="ED27" s="53"/>
      <c r="EE27" s="53"/>
      <c r="EF27" s="53"/>
      <c r="EG27" s="53"/>
      <c r="EH27" s="53"/>
      <c r="EI27" s="53"/>
      <c r="EJ27" s="53"/>
      <c r="EK27" s="53"/>
      <c r="EL27" s="53"/>
      <c r="EM27" s="53"/>
      <c r="EN27" s="53"/>
      <c r="EO27" s="53"/>
      <c r="EP27" s="53"/>
      <c r="EQ27" s="53"/>
      <c r="ER27" s="53"/>
      <c r="ES27" s="53"/>
      <c r="ET27" s="53"/>
      <c r="EU27" s="53"/>
      <c r="EV27" s="53"/>
      <c r="EW27" s="53"/>
      <c r="EX27" s="53"/>
      <c r="EY27" s="53"/>
      <c r="EZ27" s="53"/>
      <c r="FA27" s="53"/>
      <c r="FB27" s="53"/>
      <c r="FC27" s="53"/>
      <c r="FD27" s="53"/>
      <c r="FE27" s="53"/>
      <c r="FF27" s="53"/>
      <c r="FG27" s="53"/>
      <c r="FH27" s="53"/>
      <c r="FI27" s="53"/>
      <c r="FJ27" s="53"/>
      <c r="FK27" s="53"/>
      <c r="FL27" s="53"/>
      <c r="FM27" s="53"/>
      <c r="FN27" s="53"/>
      <c r="FO27" s="53"/>
      <c r="FP27" s="53"/>
      <c r="FQ27" s="53"/>
      <c r="FR27" s="53"/>
      <c r="FS27" s="53"/>
      <c r="FT27" s="53"/>
      <c r="FU27" s="53"/>
      <c r="FV27" s="53"/>
      <c r="FW27" s="53"/>
      <c r="FX27" s="53"/>
      <c r="FY27" s="53"/>
      <c r="FZ27" s="53"/>
      <c r="GA27" s="53"/>
      <c r="GB27" s="53"/>
      <c r="GC27" s="53"/>
      <c r="GD27" s="53"/>
      <c r="GE27" s="53"/>
      <c r="GF27" s="53"/>
      <c r="GG27" s="53"/>
      <c r="GH27" s="53"/>
      <c r="GI27" s="53"/>
      <c r="GJ27" s="53"/>
      <c r="GK27" s="53"/>
      <c r="GL27" s="53"/>
      <c r="GM27" s="53"/>
      <c r="GN27" s="53"/>
      <c r="GO27" s="53"/>
      <c r="GP27" s="53"/>
      <c r="GQ27" s="53"/>
      <c r="GR27" s="53"/>
      <c r="GS27" s="53"/>
      <c r="GT27" s="53"/>
      <c r="GU27" s="53"/>
      <c r="GV27" s="53"/>
      <c r="GW27" s="53"/>
      <c r="GX27" s="53"/>
      <c r="GY27" s="53"/>
      <c r="GZ27" s="53"/>
      <c r="HA27" s="53"/>
      <c r="HB27" s="53"/>
      <c r="HC27" s="53"/>
      <c r="HD27" s="53"/>
      <c r="HE27" s="53"/>
      <c r="HF27" s="53"/>
      <c r="HG27" s="53"/>
      <c r="HH27" s="53"/>
      <c r="HI27" s="53"/>
      <c r="HJ27" s="53"/>
      <c r="HK27" s="53"/>
      <c r="HL27" s="53"/>
      <c r="HM27" s="53"/>
      <c r="HN27" s="53"/>
      <c r="HO27" s="53"/>
    </row>
    <row r="28" spans="1:223" ht="20.25" customHeight="1">
      <c r="A28" s="479"/>
      <c r="B28" s="444"/>
      <c r="C28" s="444" t="s">
        <v>952</v>
      </c>
      <c r="D28" s="445" t="s">
        <v>933</v>
      </c>
      <c r="E28" s="447"/>
      <c r="F28" s="444"/>
      <c r="G28" s="446"/>
      <c r="H28" s="447">
        <f>SUM(H29:H36)</f>
        <v>30712.93</v>
      </c>
      <c r="I28" s="469">
        <f>SUM(I29:I36)</f>
        <v>6.0275006232726192E-2</v>
      </c>
      <c r="K28" s="468"/>
      <c r="L28" s="513"/>
      <c r="M28" s="510">
        <f>SUM(M29:M36)</f>
        <v>0</v>
      </c>
      <c r="O28" s="468"/>
      <c r="P28" s="516"/>
      <c r="Q28" s="510">
        <f>SUM(Q29:Q36)</f>
        <v>0</v>
      </c>
      <c r="S28" s="373">
        <v>0</v>
      </c>
      <c r="U28" s="373"/>
      <c r="W28" s="373"/>
      <c r="X28" s="373"/>
      <c r="Y28" s="373"/>
      <c r="Z28" s="373"/>
      <c r="AA28" s="373"/>
      <c r="AB28" s="373"/>
      <c r="AC28" s="373"/>
      <c r="AD28" s="373"/>
      <c r="AE28" s="373"/>
      <c r="AF28" s="373"/>
      <c r="AG28" s="373"/>
      <c r="AH28" s="373"/>
      <c r="AI28" s="373"/>
      <c r="AJ28" s="373"/>
      <c r="AK28" s="373"/>
      <c r="AL28" s="373"/>
      <c r="AM28" s="373"/>
      <c r="AN28" s="373"/>
      <c r="AO28" s="373"/>
      <c r="AP28" s="373"/>
      <c r="AQ28" s="373"/>
      <c r="AR28" s="373"/>
      <c r="AS28" s="373"/>
      <c r="AT28" s="373"/>
      <c r="AU28" s="373"/>
      <c r="AV28" s="373"/>
      <c r="AW28" s="373"/>
      <c r="AX28" s="373"/>
      <c r="AY28" s="373"/>
      <c r="AZ28" s="373"/>
      <c r="BA28" s="373"/>
      <c r="BB28" s="373"/>
      <c r="BC28" s="373"/>
      <c r="BD28" s="373"/>
      <c r="BE28" s="373"/>
      <c r="BF28" s="373"/>
      <c r="BG28" s="373"/>
      <c r="BH28" s="373"/>
      <c r="BI28" s="373"/>
      <c r="BJ28" s="373"/>
      <c r="BK28" s="373"/>
      <c r="BL28" s="373"/>
      <c r="BM28" s="373"/>
      <c r="BN28" s="373"/>
      <c r="BO28" s="373"/>
      <c r="BP28" s="373"/>
      <c r="BQ28" s="373"/>
      <c r="BR28" s="373"/>
      <c r="BS28" s="373"/>
      <c r="BT28" s="373"/>
      <c r="BU28" s="373"/>
      <c r="BV28" s="373"/>
      <c r="BW28" s="373"/>
      <c r="BX28" s="373"/>
      <c r="BY28" s="373"/>
      <c r="BZ28" s="373"/>
      <c r="CA28" s="373"/>
      <c r="CB28" s="373"/>
      <c r="CC28" s="373"/>
      <c r="CD28" s="373"/>
      <c r="CE28" s="373"/>
      <c r="CF28" s="373"/>
      <c r="CG28" s="373"/>
      <c r="CH28" s="373"/>
      <c r="CI28" s="373"/>
      <c r="CJ28" s="373"/>
      <c r="CK28" s="373"/>
      <c r="CL28" s="373"/>
      <c r="CM28" s="373"/>
      <c r="CN28" s="373"/>
      <c r="CO28" s="373"/>
      <c r="CP28" s="373"/>
      <c r="CQ28" s="373"/>
      <c r="CR28" s="373"/>
      <c r="CS28" s="373"/>
      <c r="CT28" s="373"/>
      <c r="CU28" s="373"/>
      <c r="CV28" s="373"/>
      <c r="CW28" s="373"/>
      <c r="CX28" s="373"/>
      <c r="CY28" s="373"/>
      <c r="CZ28" s="373"/>
      <c r="DA28" s="373"/>
      <c r="DB28" s="373"/>
      <c r="DC28" s="373"/>
      <c r="DD28" s="373"/>
      <c r="DE28" s="373"/>
      <c r="DF28" s="373"/>
      <c r="DG28" s="373"/>
      <c r="DH28" s="373"/>
      <c r="DI28" s="373"/>
      <c r="DJ28" s="373"/>
      <c r="DK28" s="373"/>
      <c r="DL28" s="373"/>
      <c r="DM28" s="373"/>
      <c r="DN28" s="373"/>
      <c r="DO28" s="373"/>
      <c r="DP28" s="373"/>
      <c r="DQ28" s="373"/>
      <c r="DR28" s="373"/>
      <c r="DS28" s="373"/>
      <c r="DT28" s="373"/>
      <c r="DU28" s="373"/>
      <c r="DV28" s="373"/>
      <c r="DW28" s="373"/>
      <c r="DX28" s="373"/>
      <c r="DY28" s="373"/>
      <c r="DZ28" s="373"/>
      <c r="EA28" s="373"/>
      <c r="EB28" s="373"/>
      <c r="EC28" s="373"/>
      <c r="ED28" s="373"/>
      <c r="EE28" s="373"/>
      <c r="EF28" s="373"/>
      <c r="EG28" s="373"/>
      <c r="EH28" s="373"/>
      <c r="EI28" s="373"/>
      <c r="EJ28" s="373"/>
      <c r="EK28" s="373"/>
      <c r="EL28" s="373"/>
      <c r="EM28" s="373"/>
      <c r="EN28" s="373"/>
      <c r="EO28" s="373"/>
      <c r="EP28" s="373"/>
      <c r="EQ28" s="373"/>
      <c r="ER28" s="373"/>
      <c r="ES28" s="373"/>
      <c r="ET28" s="373"/>
      <c r="EU28" s="373"/>
      <c r="EV28" s="373"/>
      <c r="EW28" s="373"/>
      <c r="EX28" s="373"/>
      <c r="EY28" s="373"/>
      <c r="EZ28" s="373"/>
      <c r="FA28" s="373"/>
      <c r="FB28" s="373"/>
      <c r="FC28" s="373"/>
      <c r="FD28" s="373"/>
      <c r="FE28" s="373"/>
      <c r="FF28" s="373"/>
      <c r="FG28" s="373"/>
      <c r="FH28" s="373"/>
      <c r="FI28" s="373"/>
      <c r="FJ28" s="373"/>
      <c r="FK28" s="373"/>
      <c r="FL28" s="373"/>
      <c r="FM28" s="373"/>
      <c r="FN28" s="373"/>
      <c r="FO28" s="373"/>
      <c r="FP28" s="373"/>
      <c r="FQ28" s="373"/>
      <c r="FR28" s="373"/>
      <c r="FS28" s="373"/>
      <c r="FT28" s="373"/>
      <c r="FU28" s="373"/>
      <c r="FV28" s="373"/>
      <c r="FW28" s="373"/>
      <c r="FX28" s="373"/>
      <c r="FY28" s="373"/>
      <c r="FZ28" s="373"/>
      <c r="GA28" s="373"/>
      <c r="GB28" s="373"/>
      <c r="GC28" s="373"/>
      <c r="GD28" s="373"/>
      <c r="GE28" s="373"/>
      <c r="GF28" s="373"/>
      <c r="GG28" s="373"/>
      <c r="GH28" s="373"/>
      <c r="GI28" s="373"/>
      <c r="GJ28" s="373"/>
      <c r="GK28" s="373"/>
      <c r="GL28" s="373"/>
      <c r="GM28" s="373"/>
      <c r="GN28" s="373"/>
      <c r="GO28" s="373"/>
      <c r="GP28" s="373"/>
      <c r="GQ28" s="373"/>
      <c r="GR28" s="373"/>
      <c r="GS28" s="373"/>
      <c r="GT28" s="373"/>
      <c r="GU28" s="373"/>
      <c r="GV28" s="373"/>
      <c r="GW28" s="373"/>
      <c r="GX28" s="373"/>
      <c r="GY28" s="373"/>
      <c r="GZ28" s="373"/>
      <c r="HA28" s="373"/>
      <c r="HB28" s="373"/>
      <c r="HC28" s="373"/>
      <c r="HD28" s="373"/>
      <c r="HE28" s="373"/>
      <c r="HF28" s="373"/>
      <c r="HG28" s="373"/>
      <c r="HH28" s="373"/>
      <c r="HI28" s="373"/>
      <c r="HJ28" s="373"/>
      <c r="HK28" s="373"/>
      <c r="HL28" s="373"/>
      <c r="HM28" s="373"/>
      <c r="HN28" s="373"/>
      <c r="HO28" s="373"/>
    </row>
    <row r="29" spans="1:223" ht="18.75" customHeight="1">
      <c r="A29" s="482"/>
      <c r="B29" s="448"/>
      <c r="C29" s="448" t="s">
        <v>953</v>
      </c>
      <c r="D29" s="449" t="s">
        <v>224</v>
      </c>
      <c r="E29" s="451"/>
      <c r="F29" s="448"/>
      <c r="G29" s="450"/>
      <c r="H29" s="451"/>
      <c r="I29" s="473"/>
      <c r="K29" s="472"/>
      <c r="L29" s="515"/>
      <c r="M29" s="473"/>
      <c r="O29" s="472"/>
      <c r="P29" s="518"/>
      <c r="Q29" s="473"/>
      <c r="S29" s="373"/>
      <c r="U29" s="373"/>
      <c r="W29" s="373"/>
      <c r="X29" s="373"/>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373"/>
      <c r="AV29" s="373"/>
      <c r="AW29" s="373"/>
      <c r="AX29" s="373"/>
      <c r="AY29" s="373"/>
      <c r="AZ29" s="373"/>
      <c r="BA29" s="373"/>
      <c r="BB29" s="373"/>
      <c r="BC29" s="373"/>
      <c r="BD29" s="373"/>
      <c r="BE29" s="373"/>
      <c r="BF29" s="373"/>
      <c r="BG29" s="373"/>
      <c r="BH29" s="373"/>
      <c r="BI29" s="373"/>
      <c r="BJ29" s="373"/>
      <c r="BK29" s="373"/>
      <c r="BL29" s="373"/>
      <c r="BM29" s="373"/>
      <c r="BN29" s="373"/>
      <c r="BO29" s="373"/>
      <c r="BP29" s="373"/>
      <c r="BQ29" s="373"/>
      <c r="BR29" s="373"/>
      <c r="BS29" s="373"/>
      <c r="BT29" s="373"/>
      <c r="BU29" s="373"/>
      <c r="BV29" s="373"/>
      <c r="BW29" s="373"/>
      <c r="BX29" s="373"/>
      <c r="BY29" s="373"/>
      <c r="BZ29" s="373"/>
      <c r="CA29" s="373"/>
      <c r="CB29" s="373"/>
      <c r="CC29" s="373"/>
      <c r="CD29" s="373"/>
      <c r="CE29" s="373"/>
      <c r="CF29" s="373"/>
      <c r="CG29" s="373"/>
      <c r="CH29" s="373"/>
      <c r="CI29" s="373"/>
      <c r="CJ29" s="373"/>
      <c r="CK29" s="373"/>
      <c r="CL29" s="373"/>
      <c r="CM29" s="373"/>
      <c r="CN29" s="373"/>
      <c r="CO29" s="373"/>
      <c r="CP29" s="373"/>
      <c r="CQ29" s="373"/>
      <c r="CR29" s="373"/>
      <c r="CS29" s="373"/>
      <c r="CT29" s="373"/>
      <c r="CU29" s="373"/>
      <c r="CV29" s="373"/>
      <c r="CW29" s="373"/>
      <c r="CX29" s="373"/>
      <c r="CY29" s="373"/>
      <c r="CZ29" s="373"/>
      <c r="DA29" s="373"/>
      <c r="DB29" s="373"/>
      <c r="DC29" s="373"/>
      <c r="DD29" s="373"/>
      <c r="DE29" s="373"/>
      <c r="DF29" s="373"/>
      <c r="DG29" s="373"/>
      <c r="DH29" s="373"/>
      <c r="DI29" s="373"/>
      <c r="DJ29" s="373"/>
      <c r="DK29" s="373"/>
      <c r="DL29" s="373"/>
      <c r="DM29" s="373"/>
      <c r="DN29" s="373"/>
      <c r="DO29" s="373"/>
      <c r="DP29" s="373"/>
      <c r="DQ29" s="373"/>
      <c r="DR29" s="373"/>
      <c r="DS29" s="373"/>
      <c r="DT29" s="373"/>
      <c r="DU29" s="373"/>
      <c r="DV29" s="373"/>
      <c r="DW29" s="373"/>
      <c r="DX29" s="373"/>
      <c r="DY29" s="373"/>
      <c r="DZ29" s="373"/>
      <c r="EA29" s="373"/>
      <c r="EB29" s="373"/>
      <c r="EC29" s="373"/>
      <c r="ED29" s="373"/>
      <c r="EE29" s="373"/>
      <c r="EF29" s="373"/>
      <c r="EG29" s="373"/>
      <c r="EH29" s="373"/>
      <c r="EI29" s="373"/>
      <c r="EJ29" s="373"/>
      <c r="EK29" s="373"/>
      <c r="EL29" s="373"/>
      <c r="EM29" s="373"/>
      <c r="EN29" s="373"/>
      <c r="EO29" s="373"/>
      <c r="EP29" s="373"/>
      <c r="EQ29" s="373"/>
      <c r="ER29" s="373"/>
      <c r="ES29" s="373"/>
      <c r="ET29" s="373"/>
      <c r="EU29" s="373"/>
      <c r="EV29" s="373"/>
      <c r="EW29" s="373"/>
      <c r="EX29" s="373"/>
      <c r="EY29" s="373"/>
      <c r="EZ29" s="373"/>
      <c r="FA29" s="373"/>
      <c r="FB29" s="373"/>
      <c r="FC29" s="373"/>
      <c r="FD29" s="373"/>
      <c r="FE29" s="373"/>
      <c r="FF29" s="373"/>
      <c r="FG29" s="373"/>
      <c r="FH29" s="373"/>
      <c r="FI29" s="373"/>
      <c r="FJ29" s="373"/>
      <c r="FK29" s="373"/>
      <c r="FL29" s="373"/>
      <c r="FM29" s="373"/>
      <c r="FN29" s="373"/>
      <c r="FO29" s="373"/>
      <c r="FP29" s="373"/>
      <c r="FQ29" s="373"/>
      <c r="FR29" s="373"/>
      <c r="FS29" s="373"/>
      <c r="FT29" s="373"/>
      <c r="FU29" s="373"/>
      <c r="FV29" s="373"/>
      <c r="FW29" s="373"/>
      <c r="FX29" s="373"/>
      <c r="FY29" s="373"/>
      <c r="FZ29" s="373"/>
      <c r="GA29" s="373"/>
      <c r="GB29" s="373"/>
      <c r="GC29" s="373"/>
      <c r="GD29" s="373"/>
      <c r="GE29" s="373"/>
      <c r="GF29" s="373"/>
      <c r="GG29" s="373"/>
      <c r="GH29" s="373"/>
      <c r="GI29" s="373"/>
      <c r="GJ29" s="373"/>
      <c r="GK29" s="373"/>
      <c r="GL29" s="373"/>
      <c r="GM29" s="373"/>
      <c r="GN29" s="373"/>
      <c r="GO29" s="373"/>
      <c r="GP29" s="373"/>
      <c r="GQ29" s="373"/>
      <c r="GR29" s="373"/>
      <c r="GS29" s="373"/>
      <c r="GT29" s="373"/>
      <c r="GU29" s="373"/>
      <c r="GV29" s="373"/>
      <c r="GW29" s="373"/>
      <c r="GX29" s="373"/>
      <c r="GY29" s="373"/>
      <c r="GZ29" s="373"/>
      <c r="HA29" s="373"/>
      <c r="HB29" s="373"/>
      <c r="HC29" s="373"/>
      <c r="HD29" s="373"/>
      <c r="HE29" s="373"/>
      <c r="HF29" s="373"/>
      <c r="HG29" s="373"/>
      <c r="HH29" s="373"/>
      <c r="HI29" s="373"/>
      <c r="HJ29" s="373"/>
      <c r="HK29" s="373"/>
      <c r="HL29" s="373"/>
      <c r="HM29" s="373"/>
      <c r="HN29" s="373"/>
      <c r="HO29" s="373"/>
    </row>
    <row r="30" spans="1:223" ht="20.100000000000001" customHeight="1">
      <c r="A30" s="480" t="s">
        <v>912</v>
      </c>
      <c r="B30" s="437" t="s">
        <v>912</v>
      </c>
      <c r="C30" s="438" t="s">
        <v>954</v>
      </c>
      <c r="D30" s="439" t="s">
        <v>930</v>
      </c>
      <c r="E30" s="441">
        <v>48.68</v>
      </c>
      <c r="F30" s="440" t="s">
        <v>920</v>
      </c>
      <c r="G30" s="441">
        <v>185.5</v>
      </c>
      <c r="H30" s="442">
        <f t="shared" ref="H30:H31" si="15">E30*G30</f>
        <v>9030.14</v>
      </c>
      <c r="I30" s="481">
        <f>H30/$H$194</f>
        <v>1.7721908811122546E-2</v>
      </c>
      <c r="K30" s="470"/>
      <c r="L30" s="514">
        <v>48.68</v>
      </c>
      <c r="M30" s="511">
        <f t="shared" ref="M30:M31" si="16">L30*K30</f>
        <v>0</v>
      </c>
      <c r="O30" s="519">
        <f t="shared" ref="O30:O31" si="17">K30</f>
        <v>0</v>
      </c>
      <c r="P30" s="517">
        <v>48.68</v>
      </c>
      <c r="Q30" s="511">
        <f t="shared" ref="Q30:Q31" si="18">P30*O30</f>
        <v>0</v>
      </c>
      <c r="S30" s="53">
        <v>-9.9999999999909051E-3</v>
      </c>
      <c r="U30" s="53"/>
      <c r="W30" s="53"/>
      <c r="X30" s="53"/>
      <c r="Y30" s="53"/>
      <c r="Z30" s="53"/>
      <c r="AA30" s="53"/>
      <c r="AB30" s="53"/>
      <c r="AC30" s="53"/>
      <c r="AD30" s="53"/>
      <c r="AE30" s="53"/>
      <c r="AF30" s="53"/>
      <c r="AG30" s="53"/>
      <c r="AH30" s="53"/>
      <c r="AI30" s="53"/>
      <c r="AJ30" s="53"/>
      <c r="AK30" s="53"/>
      <c r="AL30" s="53"/>
      <c r="AM30" s="53"/>
      <c r="AN30" s="53"/>
      <c r="AO30" s="53"/>
      <c r="AP30" s="53"/>
      <c r="AQ30" s="53"/>
      <c r="AR30" s="53"/>
      <c r="AS30" s="53"/>
      <c r="AT30" s="53"/>
      <c r="AU30" s="53"/>
      <c r="AV30" s="53"/>
      <c r="AW30" s="53"/>
      <c r="AX30" s="53"/>
      <c r="AY30" s="53"/>
      <c r="AZ30" s="53"/>
      <c r="BA30" s="53"/>
      <c r="BB30" s="53"/>
      <c r="BC30" s="53"/>
      <c r="BD30" s="53"/>
      <c r="BE30" s="53"/>
      <c r="BF30" s="53"/>
      <c r="BG30" s="53"/>
      <c r="BH30" s="53"/>
      <c r="BI30" s="53"/>
      <c r="BJ30" s="53"/>
      <c r="BK30" s="53"/>
      <c r="BL30" s="53"/>
      <c r="BM30" s="53"/>
      <c r="BN30" s="53"/>
      <c r="BO30" s="53"/>
      <c r="BP30" s="53"/>
      <c r="BQ30" s="53"/>
      <c r="BR30" s="53"/>
      <c r="BS30" s="53"/>
      <c r="BT30" s="53"/>
      <c r="BU30" s="53"/>
      <c r="BV30" s="53"/>
      <c r="BW30" s="53"/>
      <c r="BX30" s="53"/>
      <c r="BY30" s="53"/>
      <c r="BZ30" s="53"/>
      <c r="CA30" s="53"/>
      <c r="CB30" s="53"/>
      <c r="CC30" s="53"/>
      <c r="CD30" s="53"/>
      <c r="CE30" s="53"/>
      <c r="CF30" s="53"/>
      <c r="CG30" s="53"/>
      <c r="CH30" s="53"/>
      <c r="CI30" s="53"/>
      <c r="CJ30" s="53"/>
      <c r="CK30" s="53"/>
      <c r="CL30" s="53"/>
      <c r="CM30" s="53"/>
      <c r="CN30" s="53"/>
      <c r="CO30" s="53"/>
      <c r="CP30" s="53"/>
      <c r="CQ30" s="53"/>
      <c r="CR30" s="53"/>
      <c r="CS30" s="53"/>
      <c r="CT30" s="53"/>
      <c r="CU30" s="53"/>
      <c r="CV30" s="53"/>
      <c r="CW30" s="53"/>
      <c r="CX30" s="53"/>
      <c r="CY30" s="53"/>
      <c r="CZ30" s="53"/>
      <c r="DA30" s="53"/>
      <c r="DB30" s="53"/>
      <c r="DC30" s="53"/>
      <c r="DD30" s="53"/>
      <c r="DE30" s="53"/>
      <c r="DF30" s="53"/>
      <c r="DG30" s="53"/>
      <c r="DH30" s="53"/>
      <c r="DI30" s="53"/>
      <c r="DJ30" s="53"/>
      <c r="DK30" s="53"/>
      <c r="DL30" s="53"/>
      <c r="DM30" s="53"/>
      <c r="DN30" s="53"/>
      <c r="DO30" s="53"/>
      <c r="DP30" s="53"/>
      <c r="DQ30" s="53"/>
      <c r="DR30" s="53"/>
      <c r="DS30" s="53"/>
      <c r="DT30" s="53"/>
      <c r="DU30" s="53"/>
      <c r="DV30" s="53"/>
      <c r="DW30" s="53"/>
      <c r="DX30" s="53"/>
      <c r="DY30" s="53"/>
      <c r="DZ30" s="53"/>
      <c r="EA30" s="53"/>
      <c r="EB30" s="53"/>
      <c r="EC30" s="53"/>
      <c r="ED30" s="53"/>
      <c r="EE30" s="53"/>
      <c r="EF30" s="53"/>
      <c r="EG30" s="53"/>
      <c r="EH30" s="53"/>
      <c r="EI30" s="53"/>
      <c r="EJ30" s="53"/>
      <c r="EK30" s="53"/>
      <c r="EL30" s="53"/>
      <c r="EM30" s="53"/>
      <c r="EN30" s="53"/>
      <c r="EO30" s="53"/>
      <c r="EP30" s="53"/>
      <c r="EQ30" s="53"/>
      <c r="ER30" s="53"/>
      <c r="ES30" s="53"/>
      <c r="ET30" s="53"/>
      <c r="EU30" s="53"/>
      <c r="EV30" s="53"/>
      <c r="EW30" s="53"/>
      <c r="EX30" s="53"/>
      <c r="EY30" s="53"/>
      <c r="EZ30" s="53"/>
      <c r="FA30" s="53"/>
      <c r="FB30" s="53"/>
      <c r="FC30" s="53"/>
      <c r="FD30" s="53"/>
      <c r="FE30" s="53"/>
      <c r="FF30" s="53"/>
      <c r="FG30" s="53"/>
      <c r="FH30" s="53"/>
      <c r="FI30" s="53"/>
      <c r="FJ30" s="53"/>
      <c r="FK30" s="53"/>
      <c r="FL30" s="53"/>
      <c r="FM30" s="53"/>
      <c r="FN30" s="53"/>
      <c r="FO30" s="53"/>
      <c r="FP30" s="53"/>
      <c r="FQ30" s="53"/>
      <c r="FR30" s="53"/>
      <c r="FS30" s="53"/>
      <c r="FT30" s="53"/>
      <c r="FU30" s="53"/>
      <c r="FV30" s="53"/>
      <c r="FW30" s="53"/>
      <c r="FX30" s="53"/>
      <c r="FY30" s="53"/>
      <c r="FZ30" s="53"/>
      <c r="GA30" s="53"/>
      <c r="GB30" s="53"/>
      <c r="GC30" s="53"/>
      <c r="GD30" s="53"/>
      <c r="GE30" s="53"/>
      <c r="GF30" s="53"/>
      <c r="GG30" s="53"/>
      <c r="GH30" s="53"/>
      <c r="GI30" s="53"/>
      <c r="GJ30" s="53"/>
      <c r="GK30" s="53"/>
      <c r="GL30" s="53"/>
      <c r="GM30" s="53"/>
      <c r="GN30" s="53"/>
      <c r="GO30" s="53"/>
      <c r="GP30" s="53"/>
      <c r="GQ30" s="53"/>
      <c r="GR30" s="53"/>
      <c r="GS30" s="53"/>
      <c r="GT30" s="53"/>
      <c r="GU30" s="53"/>
      <c r="GV30" s="53"/>
      <c r="GW30" s="53"/>
      <c r="GX30" s="53"/>
      <c r="GY30" s="53"/>
      <c r="GZ30" s="53"/>
      <c r="HA30" s="53"/>
      <c r="HB30" s="53"/>
      <c r="HC30" s="53"/>
      <c r="HD30" s="53"/>
      <c r="HE30" s="53"/>
      <c r="HF30" s="53"/>
      <c r="HG30" s="53"/>
      <c r="HH30" s="53"/>
      <c r="HI30" s="53"/>
      <c r="HJ30" s="53"/>
      <c r="HK30" s="53"/>
      <c r="HL30" s="53"/>
      <c r="HM30" s="53"/>
      <c r="HN30" s="53"/>
      <c r="HO30" s="53"/>
    </row>
    <row r="31" spans="1:223" ht="20.100000000000001" customHeight="1">
      <c r="A31" s="480" t="s">
        <v>912</v>
      </c>
      <c r="B31" s="437" t="s">
        <v>912</v>
      </c>
      <c r="C31" s="438" t="s">
        <v>955</v>
      </c>
      <c r="D31" s="439" t="s">
        <v>931</v>
      </c>
      <c r="E31" s="441">
        <v>415.86</v>
      </c>
      <c r="F31" s="440" t="s">
        <v>961</v>
      </c>
      <c r="G31" s="441">
        <v>18</v>
      </c>
      <c r="H31" s="442">
        <f t="shared" si="15"/>
        <v>7485.4800000000005</v>
      </c>
      <c r="I31" s="481">
        <f>H31/$H$194</f>
        <v>1.4690469247152494E-2</v>
      </c>
      <c r="K31" s="470"/>
      <c r="L31" s="514">
        <v>415.86</v>
      </c>
      <c r="M31" s="511">
        <f t="shared" si="16"/>
        <v>0</v>
      </c>
      <c r="O31" s="519">
        <f t="shared" si="17"/>
        <v>0</v>
      </c>
      <c r="P31" s="517">
        <v>415.86</v>
      </c>
      <c r="Q31" s="511">
        <f t="shared" si="18"/>
        <v>0</v>
      </c>
      <c r="S31" s="53">
        <v>0</v>
      </c>
      <c r="U31" s="53"/>
      <c r="W31" s="53"/>
      <c r="X31" s="53"/>
      <c r="Y31" s="53"/>
      <c r="Z31" s="53"/>
      <c r="AA31" s="53"/>
      <c r="AB31" s="53"/>
      <c r="AC31" s="53"/>
      <c r="AD31" s="53"/>
      <c r="AE31" s="53"/>
      <c r="AF31" s="53"/>
      <c r="AG31" s="53"/>
      <c r="AH31" s="53"/>
      <c r="AI31" s="53"/>
      <c r="AJ31" s="53"/>
      <c r="AK31" s="53"/>
      <c r="AL31" s="53"/>
      <c r="AM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c r="DJ31" s="53"/>
      <c r="DK31" s="53"/>
      <c r="DL31" s="53"/>
      <c r="DM31" s="53"/>
      <c r="DN31" s="53"/>
      <c r="DO31" s="53"/>
      <c r="DP31" s="53"/>
      <c r="DQ31" s="53"/>
      <c r="DR31" s="53"/>
      <c r="DS31" s="53"/>
      <c r="DT31" s="53"/>
      <c r="DU31" s="53"/>
      <c r="DV31" s="53"/>
      <c r="DW31" s="53"/>
      <c r="DX31" s="53"/>
      <c r="DY31" s="53"/>
      <c r="DZ31" s="53"/>
      <c r="EA31" s="53"/>
      <c r="EB31" s="53"/>
      <c r="EC31" s="53"/>
      <c r="ED31" s="53"/>
      <c r="EE31" s="53"/>
      <c r="EF31" s="53"/>
      <c r="EG31" s="53"/>
      <c r="EH31" s="53"/>
      <c r="EI31" s="53"/>
      <c r="EJ31" s="53"/>
      <c r="EK31" s="53"/>
      <c r="EL31" s="53"/>
      <c r="EM31" s="53"/>
      <c r="EN31" s="53"/>
      <c r="EO31" s="53"/>
      <c r="EP31" s="53"/>
      <c r="EQ31" s="53"/>
      <c r="ER31" s="53"/>
      <c r="ES31" s="53"/>
      <c r="ET31" s="53"/>
      <c r="EU31" s="53"/>
      <c r="EV31" s="53"/>
      <c r="EW31" s="53"/>
      <c r="EX31" s="53"/>
      <c r="EY31" s="53"/>
      <c r="EZ31" s="53"/>
      <c r="FA31" s="53"/>
      <c r="FB31" s="53"/>
      <c r="FC31" s="53"/>
      <c r="FD31" s="53"/>
      <c r="FE31" s="53"/>
      <c r="FF31" s="53"/>
      <c r="FG31" s="53"/>
      <c r="FH31" s="53"/>
      <c r="FI31" s="53"/>
      <c r="FJ31" s="53"/>
      <c r="FK31" s="53"/>
      <c r="FL31" s="53"/>
      <c r="FM31" s="53"/>
      <c r="FN31" s="53"/>
      <c r="FO31" s="53"/>
      <c r="FP31" s="53"/>
      <c r="FQ31" s="53"/>
      <c r="FR31" s="53"/>
      <c r="FS31" s="53"/>
      <c r="FT31" s="53"/>
      <c r="FU31" s="53"/>
      <c r="FV31" s="53"/>
      <c r="FW31" s="53"/>
      <c r="FX31" s="53"/>
      <c r="FY31" s="53"/>
      <c r="FZ31" s="53"/>
      <c r="GA31" s="53"/>
      <c r="GB31" s="53"/>
      <c r="GC31" s="53"/>
      <c r="GD31" s="53"/>
      <c r="GE31" s="53"/>
      <c r="GF31" s="53"/>
      <c r="GG31" s="53"/>
      <c r="GH31" s="53"/>
      <c r="GI31" s="53"/>
      <c r="GJ31" s="53"/>
      <c r="GK31" s="53"/>
      <c r="GL31" s="53"/>
      <c r="GM31" s="53"/>
      <c r="GN31" s="53"/>
      <c r="GO31" s="53"/>
      <c r="GP31" s="53"/>
      <c r="GQ31" s="53"/>
      <c r="GR31" s="53"/>
      <c r="GS31" s="53"/>
      <c r="GT31" s="53"/>
      <c r="GU31" s="53"/>
      <c r="GV31" s="53"/>
      <c r="GW31" s="53"/>
      <c r="GX31" s="53"/>
      <c r="GY31" s="53"/>
      <c r="GZ31" s="53"/>
      <c r="HA31" s="53"/>
      <c r="HB31" s="53"/>
      <c r="HC31" s="53"/>
      <c r="HD31" s="53"/>
      <c r="HE31" s="53"/>
      <c r="HF31" s="53"/>
      <c r="HG31" s="53"/>
      <c r="HH31" s="53"/>
      <c r="HI31" s="53"/>
      <c r="HJ31" s="53"/>
      <c r="HK31" s="53"/>
      <c r="HL31" s="53"/>
      <c r="HM31" s="53"/>
      <c r="HN31" s="53"/>
      <c r="HO31" s="53"/>
    </row>
    <row r="32" spans="1:223" ht="18.75" customHeight="1">
      <c r="A32" s="482"/>
      <c r="B32" s="448"/>
      <c r="C32" s="448" t="s">
        <v>956</v>
      </c>
      <c r="D32" s="449" t="s">
        <v>934</v>
      </c>
      <c r="E32" s="451"/>
      <c r="F32" s="448"/>
      <c r="G32" s="450"/>
      <c r="H32" s="451"/>
      <c r="I32" s="473"/>
      <c r="K32" s="472"/>
      <c r="L32" s="515"/>
      <c r="M32" s="473"/>
      <c r="O32" s="472"/>
      <c r="P32" s="518"/>
      <c r="Q32" s="473"/>
      <c r="S32" s="373"/>
      <c r="U32" s="373"/>
      <c r="W32" s="373"/>
      <c r="X32" s="373"/>
      <c r="Y32" s="373"/>
      <c r="Z32" s="373"/>
      <c r="AA32" s="373"/>
      <c r="AB32" s="373"/>
      <c r="AC32" s="373"/>
      <c r="AD32" s="373"/>
      <c r="AE32" s="373"/>
      <c r="AF32" s="373"/>
      <c r="AG32" s="373"/>
      <c r="AH32" s="373"/>
      <c r="AI32" s="373"/>
      <c r="AJ32" s="373"/>
      <c r="AK32" s="373"/>
      <c r="AL32" s="373"/>
      <c r="AM32" s="373"/>
      <c r="AN32" s="373"/>
      <c r="AO32" s="373"/>
      <c r="AP32" s="373"/>
      <c r="AQ32" s="373"/>
      <c r="AR32" s="373"/>
      <c r="AS32" s="373"/>
      <c r="AT32" s="373"/>
      <c r="AU32" s="373"/>
      <c r="AV32" s="373"/>
      <c r="AW32" s="373"/>
      <c r="AX32" s="373"/>
      <c r="AY32" s="373"/>
      <c r="AZ32" s="373"/>
      <c r="BA32" s="373"/>
      <c r="BB32" s="373"/>
      <c r="BC32" s="373"/>
      <c r="BD32" s="373"/>
      <c r="BE32" s="373"/>
      <c r="BF32" s="373"/>
      <c r="BG32" s="373"/>
      <c r="BH32" s="373"/>
      <c r="BI32" s="373"/>
      <c r="BJ32" s="373"/>
      <c r="BK32" s="373"/>
      <c r="BL32" s="373"/>
      <c r="BM32" s="373"/>
      <c r="BN32" s="373"/>
      <c r="BO32" s="373"/>
      <c r="BP32" s="373"/>
      <c r="BQ32" s="373"/>
      <c r="BR32" s="373"/>
      <c r="BS32" s="373"/>
      <c r="BT32" s="373"/>
      <c r="BU32" s="373"/>
      <c r="BV32" s="373"/>
      <c r="BW32" s="373"/>
      <c r="BX32" s="373"/>
      <c r="BY32" s="373"/>
      <c r="BZ32" s="373"/>
      <c r="CA32" s="373"/>
      <c r="CB32" s="373"/>
      <c r="CC32" s="373"/>
      <c r="CD32" s="373"/>
      <c r="CE32" s="373"/>
      <c r="CF32" s="373"/>
      <c r="CG32" s="373"/>
      <c r="CH32" s="373"/>
      <c r="CI32" s="373"/>
      <c r="CJ32" s="373"/>
      <c r="CK32" s="373"/>
      <c r="CL32" s="373"/>
      <c r="CM32" s="373"/>
      <c r="CN32" s="373"/>
      <c r="CO32" s="373"/>
      <c r="CP32" s="373"/>
      <c r="CQ32" s="373"/>
      <c r="CR32" s="373"/>
      <c r="CS32" s="373"/>
      <c r="CT32" s="373"/>
      <c r="CU32" s="373"/>
      <c r="CV32" s="373"/>
      <c r="CW32" s="373"/>
      <c r="CX32" s="373"/>
      <c r="CY32" s="373"/>
      <c r="CZ32" s="373"/>
      <c r="DA32" s="373"/>
      <c r="DB32" s="373"/>
      <c r="DC32" s="373"/>
      <c r="DD32" s="373"/>
      <c r="DE32" s="373"/>
      <c r="DF32" s="373"/>
      <c r="DG32" s="373"/>
      <c r="DH32" s="373"/>
      <c r="DI32" s="373"/>
      <c r="DJ32" s="373"/>
      <c r="DK32" s="373"/>
      <c r="DL32" s="373"/>
      <c r="DM32" s="373"/>
      <c r="DN32" s="373"/>
      <c r="DO32" s="373"/>
      <c r="DP32" s="373"/>
      <c r="DQ32" s="373"/>
      <c r="DR32" s="373"/>
      <c r="DS32" s="373"/>
      <c r="DT32" s="373"/>
      <c r="DU32" s="373"/>
      <c r="DV32" s="373"/>
      <c r="DW32" s="373"/>
      <c r="DX32" s="373"/>
      <c r="DY32" s="373"/>
      <c r="DZ32" s="373"/>
      <c r="EA32" s="373"/>
      <c r="EB32" s="373"/>
      <c r="EC32" s="373"/>
      <c r="ED32" s="373"/>
      <c r="EE32" s="373"/>
      <c r="EF32" s="373"/>
      <c r="EG32" s="373"/>
      <c r="EH32" s="373"/>
      <c r="EI32" s="373"/>
      <c r="EJ32" s="373"/>
      <c r="EK32" s="373"/>
      <c r="EL32" s="373"/>
      <c r="EM32" s="373"/>
      <c r="EN32" s="373"/>
      <c r="EO32" s="373"/>
      <c r="EP32" s="373"/>
      <c r="EQ32" s="373"/>
      <c r="ER32" s="373"/>
      <c r="ES32" s="373"/>
      <c r="ET32" s="373"/>
      <c r="EU32" s="373"/>
      <c r="EV32" s="373"/>
      <c r="EW32" s="373"/>
      <c r="EX32" s="373"/>
      <c r="EY32" s="373"/>
      <c r="EZ32" s="373"/>
      <c r="FA32" s="373"/>
      <c r="FB32" s="373"/>
      <c r="FC32" s="373"/>
      <c r="FD32" s="373"/>
      <c r="FE32" s="373"/>
      <c r="FF32" s="373"/>
      <c r="FG32" s="373"/>
      <c r="FH32" s="373"/>
      <c r="FI32" s="373"/>
      <c r="FJ32" s="373"/>
      <c r="FK32" s="373"/>
      <c r="FL32" s="373"/>
      <c r="FM32" s="373"/>
      <c r="FN32" s="373"/>
      <c r="FO32" s="373"/>
      <c r="FP32" s="373"/>
      <c r="FQ32" s="373"/>
      <c r="FR32" s="373"/>
      <c r="FS32" s="373"/>
      <c r="FT32" s="373"/>
      <c r="FU32" s="373"/>
      <c r="FV32" s="373"/>
      <c r="FW32" s="373"/>
      <c r="FX32" s="373"/>
      <c r="FY32" s="373"/>
      <c r="FZ32" s="373"/>
      <c r="GA32" s="373"/>
      <c r="GB32" s="373"/>
      <c r="GC32" s="373"/>
      <c r="GD32" s="373"/>
      <c r="GE32" s="373"/>
      <c r="GF32" s="373"/>
      <c r="GG32" s="373"/>
      <c r="GH32" s="373"/>
      <c r="GI32" s="373"/>
      <c r="GJ32" s="373"/>
      <c r="GK32" s="373"/>
      <c r="GL32" s="373"/>
      <c r="GM32" s="373"/>
      <c r="GN32" s="373"/>
      <c r="GO32" s="373"/>
      <c r="GP32" s="373"/>
      <c r="GQ32" s="373"/>
      <c r="GR32" s="373"/>
      <c r="GS32" s="373"/>
      <c r="GT32" s="373"/>
      <c r="GU32" s="373"/>
      <c r="GV32" s="373"/>
      <c r="GW32" s="373"/>
      <c r="GX32" s="373"/>
      <c r="GY32" s="373"/>
      <c r="GZ32" s="373"/>
      <c r="HA32" s="373"/>
      <c r="HB32" s="373"/>
      <c r="HC32" s="373"/>
      <c r="HD32" s="373"/>
      <c r="HE32" s="373"/>
      <c r="HF32" s="373"/>
      <c r="HG32" s="373"/>
      <c r="HH32" s="373"/>
      <c r="HI32" s="373"/>
      <c r="HJ32" s="373"/>
      <c r="HK32" s="373"/>
      <c r="HL32" s="373"/>
      <c r="HM32" s="373"/>
      <c r="HN32" s="373"/>
      <c r="HO32" s="373"/>
    </row>
    <row r="33" spans="1:223" ht="20.100000000000001" customHeight="1">
      <c r="A33" s="480" t="s">
        <v>912</v>
      </c>
      <c r="B33" s="437" t="s">
        <v>912</v>
      </c>
      <c r="C33" s="438" t="s">
        <v>957</v>
      </c>
      <c r="D33" s="439" t="s">
        <v>930</v>
      </c>
      <c r="E33" s="441">
        <v>48.68</v>
      </c>
      <c r="F33" s="440" t="s">
        <v>920</v>
      </c>
      <c r="G33" s="441">
        <v>110</v>
      </c>
      <c r="H33" s="442">
        <f t="shared" ref="H33:H34" si="19">E33*G33</f>
        <v>5354.8</v>
      </c>
      <c r="I33" s="481">
        <f>H33/$H$194</f>
        <v>1.0508948621150838E-2</v>
      </c>
      <c r="K33" s="470"/>
      <c r="L33" s="514">
        <v>48.68</v>
      </c>
      <c r="M33" s="511">
        <f t="shared" ref="M33:M34" si="20">L33*K33</f>
        <v>0</v>
      </c>
      <c r="O33" s="519">
        <f t="shared" ref="O33:O34" si="21">K33</f>
        <v>0</v>
      </c>
      <c r="P33" s="517">
        <v>48.68</v>
      </c>
      <c r="Q33" s="511">
        <f t="shared" ref="Q33:Q34" si="22">P33*O33</f>
        <v>0</v>
      </c>
      <c r="S33" s="53">
        <v>0</v>
      </c>
      <c r="U33" s="53"/>
      <c r="W33" s="53"/>
      <c r="X33" s="53"/>
      <c r="Y33" s="53"/>
      <c r="Z33" s="53"/>
      <c r="AA33" s="53"/>
      <c r="AB33" s="53"/>
      <c r="AC33" s="53"/>
      <c r="AD33" s="53"/>
      <c r="AE33" s="53"/>
      <c r="AF33" s="53"/>
      <c r="AG33" s="53"/>
      <c r="AH33" s="53"/>
      <c r="AI33" s="53"/>
      <c r="AJ33" s="53"/>
      <c r="AK33" s="53"/>
      <c r="AL33" s="53"/>
      <c r="AM33" s="53"/>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c r="DJ33" s="53"/>
      <c r="DK33" s="53"/>
      <c r="DL33" s="53"/>
      <c r="DM33" s="53"/>
      <c r="DN33" s="53"/>
      <c r="DO33" s="53"/>
      <c r="DP33" s="53"/>
      <c r="DQ33" s="53"/>
      <c r="DR33" s="53"/>
      <c r="DS33" s="53"/>
      <c r="DT33" s="53"/>
      <c r="DU33" s="53"/>
      <c r="DV33" s="53"/>
      <c r="DW33" s="53"/>
      <c r="DX33" s="53"/>
      <c r="DY33" s="53"/>
      <c r="DZ33" s="53"/>
      <c r="EA33" s="53"/>
      <c r="EB33" s="53"/>
      <c r="EC33" s="53"/>
      <c r="ED33" s="53"/>
      <c r="EE33" s="53"/>
      <c r="EF33" s="53"/>
      <c r="EG33" s="53"/>
      <c r="EH33" s="53"/>
      <c r="EI33" s="53"/>
      <c r="EJ33" s="53"/>
      <c r="EK33" s="53"/>
      <c r="EL33" s="53"/>
      <c r="EM33" s="53"/>
      <c r="EN33" s="53"/>
      <c r="EO33" s="53"/>
      <c r="EP33" s="53"/>
      <c r="EQ33" s="53"/>
      <c r="ER33" s="53"/>
      <c r="ES33" s="53"/>
      <c r="ET33" s="53"/>
      <c r="EU33" s="53"/>
      <c r="EV33" s="53"/>
      <c r="EW33" s="53"/>
      <c r="EX33" s="53"/>
      <c r="EY33" s="53"/>
      <c r="EZ33" s="53"/>
      <c r="FA33" s="53"/>
      <c r="FB33" s="53"/>
      <c r="FC33" s="53"/>
      <c r="FD33" s="53"/>
      <c r="FE33" s="53"/>
      <c r="FF33" s="53"/>
      <c r="FG33" s="53"/>
      <c r="FH33" s="53"/>
      <c r="FI33" s="53"/>
      <c r="FJ33" s="53"/>
      <c r="FK33" s="53"/>
      <c r="FL33" s="53"/>
      <c r="FM33" s="53"/>
      <c r="FN33" s="53"/>
      <c r="FO33" s="53"/>
      <c r="FP33" s="53"/>
      <c r="FQ33" s="53"/>
      <c r="FR33" s="53"/>
      <c r="FS33" s="53"/>
      <c r="FT33" s="53"/>
      <c r="FU33" s="53"/>
      <c r="FV33" s="53"/>
      <c r="FW33" s="53"/>
      <c r="FX33" s="53"/>
      <c r="FY33" s="53"/>
      <c r="FZ33" s="53"/>
      <c r="GA33" s="53"/>
      <c r="GB33" s="53"/>
      <c r="GC33" s="53"/>
      <c r="GD33" s="53"/>
      <c r="GE33" s="53"/>
      <c r="GF33" s="53"/>
      <c r="GG33" s="53"/>
      <c r="GH33" s="53"/>
      <c r="GI33" s="53"/>
      <c r="GJ33" s="53"/>
      <c r="GK33" s="53"/>
      <c r="GL33" s="53"/>
      <c r="GM33" s="53"/>
      <c r="GN33" s="53"/>
      <c r="GO33" s="53"/>
      <c r="GP33" s="53"/>
      <c r="GQ33" s="53"/>
      <c r="GR33" s="53"/>
      <c r="GS33" s="53"/>
      <c r="GT33" s="53"/>
      <c r="GU33" s="53"/>
      <c r="GV33" s="53"/>
      <c r="GW33" s="53"/>
      <c r="GX33" s="53"/>
      <c r="GY33" s="53"/>
      <c r="GZ33" s="53"/>
      <c r="HA33" s="53"/>
      <c r="HB33" s="53"/>
      <c r="HC33" s="53"/>
      <c r="HD33" s="53"/>
      <c r="HE33" s="53"/>
      <c r="HF33" s="53"/>
      <c r="HG33" s="53"/>
      <c r="HH33" s="53"/>
      <c r="HI33" s="53"/>
      <c r="HJ33" s="53"/>
      <c r="HK33" s="53"/>
      <c r="HL33" s="53"/>
      <c r="HM33" s="53"/>
      <c r="HN33" s="53"/>
      <c r="HO33" s="53"/>
    </row>
    <row r="34" spans="1:223" ht="20.100000000000001" customHeight="1">
      <c r="A34" s="480" t="s">
        <v>912</v>
      </c>
      <c r="B34" s="437" t="s">
        <v>912</v>
      </c>
      <c r="C34" s="438" t="s">
        <v>958</v>
      </c>
      <c r="D34" s="439" t="s">
        <v>931</v>
      </c>
      <c r="E34" s="441">
        <v>415.86</v>
      </c>
      <c r="F34" s="440" t="s">
        <v>961</v>
      </c>
      <c r="G34" s="441">
        <v>7.5</v>
      </c>
      <c r="H34" s="442">
        <f t="shared" si="19"/>
        <v>3118.9500000000003</v>
      </c>
      <c r="I34" s="481">
        <f>H34/$H$194</f>
        <v>6.1210288529802061E-3</v>
      </c>
      <c r="K34" s="470"/>
      <c r="L34" s="514">
        <v>415.86</v>
      </c>
      <c r="M34" s="511">
        <f t="shared" si="20"/>
        <v>0</v>
      </c>
      <c r="O34" s="519">
        <f t="shared" si="21"/>
        <v>0</v>
      </c>
      <c r="P34" s="517">
        <v>415.86</v>
      </c>
      <c r="Q34" s="511">
        <f t="shared" si="22"/>
        <v>0</v>
      </c>
      <c r="S34" s="53">
        <v>0</v>
      </c>
      <c r="U34" s="53"/>
      <c r="W34" s="53"/>
      <c r="X34" s="53"/>
      <c r="Y34" s="53"/>
      <c r="Z34" s="53"/>
      <c r="AA34" s="53"/>
      <c r="AB34" s="53"/>
      <c r="AC34" s="53"/>
      <c r="AD34" s="53"/>
      <c r="AE34" s="53"/>
      <c r="AF34" s="53"/>
      <c r="AG34" s="53"/>
      <c r="AH34" s="53"/>
      <c r="AI34" s="53"/>
      <c r="AJ34" s="53"/>
      <c r="AK34" s="53"/>
      <c r="AL34" s="53"/>
      <c r="AM34" s="53"/>
      <c r="AN34" s="53"/>
      <c r="AO34" s="53"/>
      <c r="AP34" s="53"/>
      <c r="AQ34" s="53"/>
      <c r="AR34" s="53"/>
      <c r="AS34" s="53"/>
      <c r="AT34" s="53"/>
      <c r="AU34" s="53"/>
      <c r="AV34" s="53"/>
      <c r="AW34" s="53"/>
      <c r="AX34" s="53"/>
      <c r="AY34" s="53"/>
      <c r="AZ34" s="53"/>
      <c r="BA34" s="53"/>
      <c r="BB34" s="53"/>
      <c r="BC34" s="53"/>
      <c r="BD34" s="53"/>
      <c r="BE34" s="53"/>
      <c r="BF34" s="53"/>
      <c r="BG34" s="53"/>
      <c r="BH34" s="53"/>
      <c r="BI34" s="53"/>
      <c r="BJ34" s="53"/>
      <c r="BK34" s="53"/>
      <c r="BL34" s="53"/>
      <c r="BM34" s="53"/>
      <c r="BN34" s="53"/>
      <c r="BO34" s="53"/>
      <c r="BP34" s="53"/>
      <c r="BQ34" s="53"/>
      <c r="BR34" s="53"/>
      <c r="BS34" s="53"/>
      <c r="BT34" s="53"/>
      <c r="BU34" s="53"/>
      <c r="BV34" s="53"/>
      <c r="BW34" s="53"/>
      <c r="BX34" s="53"/>
      <c r="BY34" s="53"/>
      <c r="BZ34" s="53"/>
      <c r="CA34" s="53"/>
      <c r="CB34" s="53"/>
      <c r="CC34" s="53"/>
      <c r="CD34" s="53"/>
      <c r="CE34" s="53"/>
      <c r="CF34" s="53"/>
      <c r="CG34" s="53"/>
      <c r="CH34" s="53"/>
      <c r="CI34" s="53"/>
      <c r="CJ34" s="53"/>
      <c r="CK34" s="53"/>
      <c r="CL34" s="53"/>
      <c r="CM34" s="53"/>
      <c r="CN34" s="53"/>
      <c r="CO34" s="53"/>
      <c r="CP34" s="53"/>
      <c r="CQ34" s="53"/>
      <c r="CR34" s="53"/>
      <c r="CS34" s="53"/>
      <c r="CT34" s="53"/>
      <c r="CU34" s="53"/>
      <c r="CV34" s="53"/>
      <c r="CW34" s="53"/>
      <c r="CX34" s="53"/>
      <c r="CY34" s="53"/>
      <c r="CZ34" s="53"/>
      <c r="DA34" s="53"/>
      <c r="DB34" s="53"/>
      <c r="DC34" s="53"/>
      <c r="DD34" s="53"/>
      <c r="DE34" s="53"/>
      <c r="DF34" s="53"/>
      <c r="DG34" s="53"/>
      <c r="DH34" s="53"/>
      <c r="DI34" s="53"/>
      <c r="DJ34" s="53"/>
      <c r="DK34" s="53"/>
      <c r="DL34" s="53"/>
      <c r="DM34" s="53"/>
      <c r="DN34" s="53"/>
      <c r="DO34" s="53"/>
      <c r="DP34" s="53"/>
      <c r="DQ34" s="53"/>
      <c r="DR34" s="53"/>
      <c r="DS34" s="53"/>
      <c r="DT34" s="53"/>
      <c r="DU34" s="53"/>
      <c r="DV34" s="53"/>
      <c r="DW34" s="53"/>
      <c r="DX34" s="53"/>
      <c r="DY34" s="53"/>
      <c r="DZ34" s="53"/>
      <c r="EA34" s="53"/>
      <c r="EB34" s="53"/>
      <c r="EC34" s="53"/>
      <c r="ED34" s="53"/>
      <c r="EE34" s="53"/>
      <c r="EF34" s="53"/>
      <c r="EG34" s="53"/>
      <c r="EH34" s="53"/>
      <c r="EI34" s="53"/>
      <c r="EJ34" s="53"/>
      <c r="EK34" s="53"/>
      <c r="EL34" s="53"/>
      <c r="EM34" s="53"/>
      <c r="EN34" s="53"/>
      <c r="EO34" s="53"/>
      <c r="EP34" s="53"/>
      <c r="EQ34" s="53"/>
      <c r="ER34" s="53"/>
      <c r="ES34" s="53"/>
      <c r="ET34" s="53"/>
      <c r="EU34" s="53"/>
      <c r="EV34" s="53"/>
      <c r="EW34" s="53"/>
      <c r="EX34" s="53"/>
      <c r="EY34" s="53"/>
      <c r="EZ34" s="53"/>
      <c r="FA34" s="53"/>
      <c r="FB34" s="53"/>
      <c r="FC34" s="53"/>
      <c r="FD34" s="53"/>
      <c r="FE34" s="53"/>
      <c r="FF34" s="53"/>
      <c r="FG34" s="53"/>
      <c r="FH34" s="53"/>
      <c r="FI34" s="53"/>
      <c r="FJ34" s="53"/>
      <c r="FK34" s="53"/>
      <c r="FL34" s="53"/>
      <c r="FM34" s="53"/>
      <c r="FN34" s="53"/>
      <c r="FO34" s="53"/>
      <c r="FP34" s="53"/>
      <c r="FQ34" s="53"/>
      <c r="FR34" s="53"/>
      <c r="FS34" s="53"/>
      <c r="FT34" s="53"/>
      <c r="FU34" s="53"/>
      <c r="FV34" s="53"/>
      <c r="FW34" s="53"/>
      <c r="FX34" s="53"/>
      <c r="FY34" s="53"/>
      <c r="FZ34" s="53"/>
      <c r="GA34" s="53"/>
      <c r="GB34" s="53"/>
      <c r="GC34" s="53"/>
      <c r="GD34" s="53"/>
      <c r="GE34" s="53"/>
      <c r="GF34" s="53"/>
      <c r="GG34" s="53"/>
      <c r="GH34" s="53"/>
      <c r="GI34" s="53"/>
      <c r="GJ34" s="53"/>
      <c r="GK34" s="53"/>
      <c r="GL34" s="53"/>
      <c r="GM34" s="53"/>
      <c r="GN34" s="53"/>
      <c r="GO34" s="53"/>
      <c r="GP34" s="53"/>
      <c r="GQ34" s="53"/>
      <c r="GR34" s="53"/>
      <c r="GS34" s="53"/>
      <c r="GT34" s="53"/>
      <c r="GU34" s="53"/>
      <c r="GV34" s="53"/>
      <c r="GW34" s="53"/>
      <c r="GX34" s="53"/>
      <c r="GY34" s="53"/>
      <c r="GZ34" s="53"/>
      <c r="HA34" s="53"/>
      <c r="HB34" s="53"/>
      <c r="HC34" s="53"/>
      <c r="HD34" s="53"/>
      <c r="HE34" s="53"/>
      <c r="HF34" s="53"/>
      <c r="HG34" s="53"/>
      <c r="HH34" s="53"/>
      <c r="HI34" s="53"/>
      <c r="HJ34" s="53"/>
      <c r="HK34" s="53"/>
      <c r="HL34" s="53"/>
      <c r="HM34" s="53"/>
      <c r="HN34" s="53"/>
      <c r="HO34" s="53"/>
    </row>
    <row r="35" spans="1:223" ht="18.75" customHeight="1">
      <c r="A35" s="482"/>
      <c r="B35" s="448"/>
      <c r="C35" s="448" t="s">
        <v>959</v>
      </c>
      <c r="D35" s="449" t="s">
        <v>935</v>
      </c>
      <c r="E35" s="451"/>
      <c r="F35" s="448"/>
      <c r="G35" s="450"/>
      <c r="H35" s="451"/>
      <c r="I35" s="473"/>
      <c r="K35" s="472"/>
      <c r="L35" s="515"/>
      <c r="M35" s="473"/>
      <c r="O35" s="472"/>
      <c r="P35" s="518"/>
      <c r="Q35" s="473"/>
      <c r="S35" s="373"/>
      <c r="U35" s="373"/>
      <c r="W35" s="373"/>
      <c r="X35" s="373"/>
      <c r="Y35" s="373"/>
      <c r="Z35" s="373"/>
      <c r="AA35" s="373"/>
      <c r="AB35" s="373"/>
      <c r="AC35" s="373"/>
      <c r="AD35" s="373"/>
      <c r="AE35" s="373"/>
      <c r="AF35" s="373"/>
      <c r="AG35" s="373"/>
      <c r="AH35" s="373"/>
      <c r="AI35" s="373"/>
      <c r="AJ35" s="373"/>
      <c r="AK35" s="373"/>
      <c r="AL35" s="373"/>
      <c r="AM35" s="373"/>
      <c r="AN35" s="373"/>
      <c r="AO35" s="373"/>
      <c r="AP35" s="373"/>
      <c r="AQ35" s="373"/>
      <c r="AR35" s="373"/>
      <c r="AS35" s="373"/>
      <c r="AT35" s="373"/>
      <c r="AU35" s="373"/>
      <c r="AV35" s="373"/>
      <c r="AW35" s="373"/>
      <c r="AX35" s="373"/>
      <c r="AY35" s="373"/>
      <c r="AZ35" s="373"/>
      <c r="BA35" s="373"/>
      <c r="BB35" s="373"/>
      <c r="BC35" s="373"/>
      <c r="BD35" s="373"/>
      <c r="BE35" s="373"/>
      <c r="BF35" s="373"/>
      <c r="BG35" s="373"/>
      <c r="BH35" s="373"/>
      <c r="BI35" s="373"/>
      <c r="BJ35" s="373"/>
      <c r="BK35" s="373"/>
      <c r="BL35" s="373"/>
      <c r="BM35" s="373"/>
      <c r="BN35" s="373"/>
      <c r="BO35" s="373"/>
      <c r="BP35" s="373"/>
      <c r="BQ35" s="373"/>
      <c r="BR35" s="373"/>
      <c r="BS35" s="373"/>
      <c r="BT35" s="373"/>
      <c r="BU35" s="373"/>
      <c r="BV35" s="373"/>
      <c r="BW35" s="373"/>
      <c r="BX35" s="373"/>
      <c r="BY35" s="373"/>
      <c r="BZ35" s="373"/>
      <c r="CA35" s="373"/>
      <c r="CB35" s="373"/>
      <c r="CC35" s="373"/>
      <c r="CD35" s="373"/>
      <c r="CE35" s="373"/>
      <c r="CF35" s="373"/>
      <c r="CG35" s="373"/>
      <c r="CH35" s="373"/>
      <c r="CI35" s="373"/>
      <c r="CJ35" s="373"/>
      <c r="CK35" s="373"/>
      <c r="CL35" s="373"/>
      <c r="CM35" s="373"/>
      <c r="CN35" s="373"/>
      <c r="CO35" s="373"/>
      <c r="CP35" s="373"/>
      <c r="CQ35" s="373"/>
      <c r="CR35" s="373"/>
      <c r="CS35" s="373"/>
      <c r="CT35" s="373"/>
      <c r="CU35" s="373"/>
      <c r="CV35" s="373"/>
      <c r="CW35" s="373"/>
      <c r="CX35" s="373"/>
      <c r="CY35" s="373"/>
      <c r="CZ35" s="373"/>
      <c r="DA35" s="373"/>
      <c r="DB35" s="373"/>
      <c r="DC35" s="373"/>
      <c r="DD35" s="373"/>
      <c r="DE35" s="373"/>
      <c r="DF35" s="373"/>
      <c r="DG35" s="373"/>
      <c r="DH35" s="373"/>
      <c r="DI35" s="373"/>
      <c r="DJ35" s="373"/>
      <c r="DK35" s="373"/>
      <c r="DL35" s="373"/>
      <c r="DM35" s="373"/>
      <c r="DN35" s="373"/>
      <c r="DO35" s="373"/>
      <c r="DP35" s="373"/>
      <c r="DQ35" s="373"/>
      <c r="DR35" s="373"/>
      <c r="DS35" s="373"/>
      <c r="DT35" s="373"/>
      <c r="DU35" s="373"/>
      <c r="DV35" s="373"/>
      <c r="DW35" s="373"/>
      <c r="DX35" s="373"/>
      <c r="DY35" s="373"/>
      <c r="DZ35" s="373"/>
      <c r="EA35" s="373"/>
      <c r="EB35" s="373"/>
      <c r="EC35" s="373"/>
      <c r="ED35" s="373"/>
      <c r="EE35" s="373"/>
      <c r="EF35" s="373"/>
      <c r="EG35" s="373"/>
      <c r="EH35" s="373"/>
      <c r="EI35" s="373"/>
      <c r="EJ35" s="373"/>
      <c r="EK35" s="373"/>
      <c r="EL35" s="373"/>
      <c r="EM35" s="373"/>
      <c r="EN35" s="373"/>
      <c r="EO35" s="373"/>
      <c r="EP35" s="373"/>
      <c r="EQ35" s="373"/>
      <c r="ER35" s="373"/>
      <c r="ES35" s="373"/>
      <c r="ET35" s="373"/>
      <c r="EU35" s="373"/>
      <c r="EV35" s="373"/>
      <c r="EW35" s="373"/>
      <c r="EX35" s="373"/>
      <c r="EY35" s="373"/>
      <c r="EZ35" s="373"/>
      <c r="FA35" s="373"/>
      <c r="FB35" s="373"/>
      <c r="FC35" s="373"/>
      <c r="FD35" s="373"/>
      <c r="FE35" s="373"/>
      <c r="FF35" s="373"/>
      <c r="FG35" s="373"/>
      <c r="FH35" s="373"/>
      <c r="FI35" s="373"/>
      <c r="FJ35" s="373"/>
      <c r="FK35" s="373"/>
      <c r="FL35" s="373"/>
      <c r="FM35" s="373"/>
      <c r="FN35" s="373"/>
      <c r="FO35" s="373"/>
      <c r="FP35" s="373"/>
      <c r="FQ35" s="373"/>
      <c r="FR35" s="373"/>
      <c r="FS35" s="373"/>
      <c r="FT35" s="373"/>
      <c r="FU35" s="373"/>
      <c r="FV35" s="373"/>
      <c r="FW35" s="373"/>
      <c r="FX35" s="373"/>
      <c r="FY35" s="373"/>
      <c r="FZ35" s="373"/>
      <c r="GA35" s="373"/>
      <c r="GB35" s="373"/>
      <c r="GC35" s="373"/>
      <c r="GD35" s="373"/>
      <c r="GE35" s="373"/>
      <c r="GF35" s="373"/>
      <c r="GG35" s="373"/>
      <c r="GH35" s="373"/>
      <c r="GI35" s="373"/>
      <c r="GJ35" s="373"/>
      <c r="GK35" s="373"/>
      <c r="GL35" s="373"/>
      <c r="GM35" s="373"/>
      <c r="GN35" s="373"/>
      <c r="GO35" s="373"/>
      <c r="GP35" s="373"/>
      <c r="GQ35" s="373"/>
      <c r="GR35" s="373"/>
      <c r="GS35" s="373"/>
      <c r="GT35" s="373"/>
      <c r="GU35" s="373"/>
      <c r="GV35" s="373"/>
      <c r="GW35" s="373"/>
      <c r="GX35" s="373"/>
      <c r="GY35" s="373"/>
      <c r="GZ35" s="373"/>
      <c r="HA35" s="373"/>
      <c r="HB35" s="373"/>
      <c r="HC35" s="373"/>
      <c r="HD35" s="373"/>
      <c r="HE35" s="373"/>
      <c r="HF35" s="373"/>
      <c r="HG35" s="373"/>
      <c r="HH35" s="373"/>
      <c r="HI35" s="373"/>
      <c r="HJ35" s="373"/>
      <c r="HK35" s="373"/>
      <c r="HL35" s="373"/>
      <c r="HM35" s="373"/>
      <c r="HN35" s="373"/>
      <c r="HO35" s="373"/>
    </row>
    <row r="36" spans="1:223" ht="30">
      <c r="A36" s="480" t="s">
        <v>912</v>
      </c>
      <c r="B36" s="437" t="s">
        <v>912</v>
      </c>
      <c r="C36" s="438" t="s">
        <v>960</v>
      </c>
      <c r="D36" s="443" t="s">
        <v>936</v>
      </c>
      <c r="E36" s="441">
        <v>64.599999999999994</v>
      </c>
      <c r="F36" s="440" t="s">
        <v>920</v>
      </c>
      <c r="G36" s="441">
        <v>88.6</v>
      </c>
      <c r="H36" s="442">
        <f t="shared" ref="H36" si="23">E36*G36</f>
        <v>5723.5599999999995</v>
      </c>
      <c r="I36" s="481">
        <f>H36/$H$194</f>
        <v>1.1232650700320101E-2</v>
      </c>
      <c r="K36" s="470"/>
      <c r="L36" s="514">
        <v>64.599999999999994</v>
      </c>
      <c r="M36" s="511">
        <f t="shared" ref="M36" si="24">L36*K36</f>
        <v>0</v>
      </c>
      <c r="O36" s="519">
        <f>K36</f>
        <v>0</v>
      </c>
      <c r="P36" s="517">
        <v>64.599999999999994</v>
      </c>
      <c r="Q36" s="511">
        <f t="shared" ref="Q36" si="25">P36*O36</f>
        <v>0</v>
      </c>
      <c r="S36" s="53">
        <v>0</v>
      </c>
      <c r="U36" s="53"/>
      <c r="W36" s="53"/>
      <c r="X36" s="53"/>
      <c r="Y36" s="53"/>
      <c r="Z36" s="53"/>
      <c r="AA36" s="53"/>
      <c r="AB36" s="53"/>
      <c r="AC36" s="53"/>
      <c r="AD36" s="53"/>
      <c r="AE36" s="53"/>
      <c r="AF36" s="53"/>
      <c r="AG36" s="53"/>
      <c r="AH36" s="53"/>
      <c r="AI36" s="53"/>
      <c r="AJ36" s="53"/>
      <c r="AK36" s="53"/>
      <c r="AL36" s="53"/>
      <c r="AM36" s="53"/>
      <c r="AN36" s="53"/>
      <c r="AO36" s="53"/>
      <c r="AP36" s="53"/>
      <c r="AQ36" s="53"/>
      <c r="AR36" s="53"/>
      <c r="AS36" s="53"/>
      <c r="AT36" s="53"/>
      <c r="AU36" s="53"/>
      <c r="AV36" s="53"/>
      <c r="AW36" s="53"/>
      <c r="AX36" s="53"/>
      <c r="AY36" s="53"/>
      <c r="AZ36" s="53"/>
      <c r="BA36" s="53"/>
      <c r="BB36" s="53"/>
      <c r="BC36" s="53"/>
      <c r="BD36" s="53"/>
      <c r="BE36" s="53"/>
      <c r="BF36" s="53"/>
      <c r="BG36" s="53"/>
      <c r="BH36" s="53"/>
      <c r="BI36" s="53"/>
      <c r="BJ36" s="53"/>
      <c r="BK36" s="53"/>
      <c r="BL36" s="53"/>
      <c r="BM36" s="53"/>
      <c r="BN36" s="53"/>
      <c r="BO36" s="53"/>
      <c r="BP36" s="53"/>
      <c r="BQ36" s="53"/>
      <c r="BR36" s="53"/>
      <c r="BS36" s="53"/>
      <c r="BT36" s="53"/>
      <c r="BU36" s="53"/>
      <c r="BV36" s="53"/>
      <c r="BW36" s="53"/>
      <c r="BX36" s="53"/>
      <c r="BY36" s="53"/>
      <c r="BZ36" s="53"/>
      <c r="CA36" s="53"/>
      <c r="CB36" s="53"/>
      <c r="CC36" s="53"/>
      <c r="CD36" s="53"/>
      <c r="CE36" s="53"/>
      <c r="CF36" s="53"/>
      <c r="CG36" s="53"/>
      <c r="CH36" s="53"/>
      <c r="CI36" s="53"/>
      <c r="CJ36" s="53"/>
      <c r="CK36" s="53"/>
      <c r="CL36" s="53"/>
      <c r="CM36" s="53"/>
      <c r="CN36" s="53"/>
      <c r="CO36" s="53"/>
      <c r="CP36" s="53"/>
      <c r="CQ36" s="53"/>
      <c r="CR36" s="53"/>
      <c r="CS36" s="53"/>
      <c r="CT36" s="53"/>
      <c r="CU36" s="53"/>
      <c r="CV36" s="53"/>
      <c r="CW36" s="53"/>
      <c r="CX36" s="53"/>
      <c r="CY36" s="53"/>
      <c r="CZ36" s="53"/>
      <c r="DA36" s="53"/>
      <c r="DB36" s="53"/>
      <c r="DC36" s="53"/>
      <c r="DD36" s="53"/>
      <c r="DE36" s="53"/>
      <c r="DF36" s="53"/>
      <c r="DG36" s="53"/>
      <c r="DH36" s="53"/>
      <c r="DI36" s="53"/>
      <c r="DJ36" s="53"/>
      <c r="DK36" s="53"/>
      <c r="DL36" s="53"/>
      <c r="DM36" s="53"/>
      <c r="DN36" s="53"/>
      <c r="DO36" s="53"/>
      <c r="DP36" s="53"/>
      <c r="DQ36" s="53"/>
      <c r="DR36" s="53"/>
      <c r="DS36" s="53"/>
      <c r="DT36" s="53"/>
      <c r="DU36" s="53"/>
      <c r="DV36" s="53"/>
      <c r="DW36" s="53"/>
      <c r="DX36" s="53"/>
      <c r="DY36" s="53"/>
      <c r="DZ36" s="53"/>
      <c r="EA36" s="53"/>
      <c r="EB36" s="53"/>
      <c r="EC36" s="53"/>
      <c r="ED36" s="53"/>
      <c r="EE36" s="53"/>
      <c r="EF36" s="53"/>
      <c r="EG36" s="53"/>
      <c r="EH36" s="53"/>
      <c r="EI36" s="53"/>
      <c r="EJ36" s="53"/>
      <c r="EK36" s="53"/>
      <c r="EL36" s="53"/>
      <c r="EM36" s="53"/>
      <c r="EN36" s="53"/>
      <c r="EO36" s="53"/>
      <c r="EP36" s="53"/>
      <c r="EQ36" s="53"/>
      <c r="ER36" s="53"/>
      <c r="ES36" s="53"/>
      <c r="ET36" s="53"/>
      <c r="EU36" s="53"/>
      <c r="EV36" s="53"/>
      <c r="EW36" s="53"/>
      <c r="EX36" s="53"/>
      <c r="EY36" s="53"/>
      <c r="EZ36" s="53"/>
      <c r="FA36" s="53"/>
      <c r="FB36" s="53"/>
      <c r="FC36" s="53"/>
      <c r="FD36" s="53"/>
      <c r="FE36" s="53"/>
      <c r="FF36" s="53"/>
      <c r="FG36" s="53"/>
      <c r="FH36" s="53"/>
      <c r="FI36" s="53"/>
      <c r="FJ36" s="53"/>
      <c r="FK36" s="53"/>
      <c r="FL36" s="53"/>
      <c r="FM36" s="53"/>
      <c r="FN36" s="53"/>
      <c r="FO36" s="53"/>
      <c r="FP36" s="53"/>
      <c r="FQ36" s="53"/>
      <c r="FR36" s="53"/>
      <c r="FS36" s="53"/>
      <c r="FT36" s="53"/>
      <c r="FU36" s="53"/>
      <c r="FV36" s="53"/>
      <c r="FW36" s="53"/>
      <c r="FX36" s="53"/>
      <c r="FY36" s="53"/>
      <c r="FZ36" s="53"/>
      <c r="GA36" s="53"/>
      <c r="GB36" s="53"/>
      <c r="GC36" s="53"/>
      <c r="GD36" s="53"/>
      <c r="GE36" s="53"/>
      <c r="GF36" s="53"/>
      <c r="GG36" s="53"/>
      <c r="GH36" s="53"/>
      <c r="GI36" s="53"/>
      <c r="GJ36" s="53"/>
      <c r="GK36" s="53"/>
      <c r="GL36" s="53"/>
      <c r="GM36" s="53"/>
      <c r="GN36" s="53"/>
      <c r="GO36" s="53"/>
      <c r="GP36" s="53"/>
      <c r="GQ36" s="53"/>
      <c r="GR36" s="53"/>
      <c r="GS36" s="53"/>
      <c r="GT36" s="53"/>
      <c r="GU36" s="53"/>
      <c r="GV36" s="53"/>
      <c r="GW36" s="53"/>
      <c r="GX36" s="53"/>
      <c r="GY36" s="53"/>
      <c r="GZ36" s="53"/>
      <c r="HA36" s="53"/>
      <c r="HB36" s="53"/>
      <c r="HC36" s="53"/>
      <c r="HD36" s="53"/>
      <c r="HE36" s="53"/>
      <c r="HF36" s="53"/>
      <c r="HG36" s="53"/>
      <c r="HH36" s="53"/>
      <c r="HI36" s="53"/>
      <c r="HJ36" s="53"/>
      <c r="HK36" s="53"/>
      <c r="HL36" s="53"/>
      <c r="HM36" s="53"/>
      <c r="HN36" s="53"/>
      <c r="HO36" s="53"/>
    </row>
    <row r="37" spans="1:223" ht="20.25" customHeight="1">
      <c r="A37" s="479"/>
      <c r="B37" s="444"/>
      <c r="C37" s="444" t="s">
        <v>1026</v>
      </c>
      <c r="D37" s="445" t="s">
        <v>962</v>
      </c>
      <c r="E37" s="447"/>
      <c r="F37" s="444"/>
      <c r="G37" s="446"/>
      <c r="H37" s="447">
        <f>SUM(H38:H42)</f>
        <v>24656.998</v>
      </c>
      <c r="I37" s="469">
        <f>SUM(I38:I42)</f>
        <v>4.8390065947153761E-2</v>
      </c>
      <c r="K37" s="468"/>
      <c r="L37" s="513"/>
      <c r="M37" s="510">
        <f>SUM(M38:M42)</f>
        <v>0</v>
      </c>
      <c r="O37" s="468"/>
      <c r="P37" s="516"/>
      <c r="Q37" s="510">
        <f>SUM(Q38:Q42)</f>
        <v>0</v>
      </c>
      <c r="S37" s="373"/>
      <c r="U37" s="373"/>
      <c r="W37" s="373"/>
      <c r="X37" s="373"/>
      <c r="Y37" s="373"/>
      <c r="Z37" s="373"/>
      <c r="AA37" s="373"/>
      <c r="AB37" s="373"/>
      <c r="AC37" s="373"/>
      <c r="AD37" s="373"/>
      <c r="AE37" s="373"/>
      <c r="AF37" s="373"/>
      <c r="AG37" s="373"/>
      <c r="AH37" s="373"/>
      <c r="AI37" s="373"/>
      <c r="AJ37" s="373"/>
      <c r="AK37" s="373"/>
      <c r="AL37" s="373"/>
      <c r="AM37" s="373"/>
      <c r="AN37" s="373"/>
      <c r="AO37" s="373"/>
      <c r="AP37" s="373"/>
      <c r="AQ37" s="373"/>
      <c r="AR37" s="373"/>
      <c r="AS37" s="373"/>
      <c r="AT37" s="373"/>
      <c r="AU37" s="373"/>
      <c r="AV37" s="373"/>
      <c r="AW37" s="373"/>
      <c r="AX37" s="373"/>
      <c r="AY37" s="373"/>
      <c r="AZ37" s="373"/>
      <c r="BA37" s="373"/>
      <c r="BB37" s="373"/>
      <c r="BC37" s="373"/>
      <c r="BD37" s="373"/>
      <c r="BE37" s="373"/>
      <c r="BF37" s="373"/>
      <c r="BG37" s="373"/>
      <c r="BH37" s="373"/>
      <c r="BI37" s="373"/>
      <c r="BJ37" s="373"/>
      <c r="BK37" s="373"/>
      <c r="BL37" s="373"/>
      <c r="BM37" s="373"/>
      <c r="BN37" s="373"/>
      <c r="BO37" s="373"/>
      <c r="BP37" s="373"/>
      <c r="BQ37" s="373"/>
      <c r="BR37" s="373"/>
      <c r="BS37" s="373"/>
      <c r="BT37" s="373"/>
      <c r="BU37" s="373"/>
      <c r="BV37" s="373"/>
      <c r="BW37" s="373"/>
      <c r="BX37" s="373"/>
      <c r="BY37" s="373"/>
      <c r="BZ37" s="373"/>
      <c r="CA37" s="373"/>
      <c r="CB37" s="373"/>
      <c r="CC37" s="373"/>
      <c r="CD37" s="373"/>
      <c r="CE37" s="373"/>
      <c r="CF37" s="373"/>
      <c r="CG37" s="373"/>
      <c r="CH37" s="373"/>
      <c r="CI37" s="373"/>
      <c r="CJ37" s="373"/>
      <c r="CK37" s="373"/>
      <c r="CL37" s="373"/>
      <c r="CM37" s="373"/>
      <c r="CN37" s="373"/>
      <c r="CO37" s="373"/>
      <c r="CP37" s="373"/>
      <c r="CQ37" s="373"/>
      <c r="CR37" s="373"/>
      <c r="CS37" s="373"/>
      <c r="CT37" s="373"/>
      <c r="CU37" s="373"/>
      <c r="CV37" s="373"/>
      <c r="CW37" s="373"/>
      <c r="CX37" s="373"/>
      <c r="CY37" s="373"/>
      <c r="CZ37" s="373"/>
      <c r="DA37" s="373"/>
      <c r="DB37" s="373"/>
      <c r="DC37" s="373"/>
      <c r="DD37" s="373"/>
      <c r="DE37" s="373"/>
      <c r="DF37" s="373"/>
      <c r="DG37" s="373"/>
      <c r="DH37" s="373"/>
      <c r="DI37" s="373"/>
      <c r="DJ37" s="373"/>
      <c r="DK37" s="373"/>
      <c r="DL37" s="373"/>
      <c r="DM37" s="373"/>
      <c r="DN37" s="373"/>
      <c r="DO37" s="373"/>
      <c r="DP37" s="373"/>
      <c r="DQ37" s="373"/>
      <c r="DR37" s="373"/>
      <c r="DS37" s="373"/>
      <c r="DT37" s="373"/>
      <c r="DU37" s="373"/>
      <c r="DV37" s="373"/>
      <c r="DW37" s="373"/>
      <c r="DX37" s="373"/>
      <c r="DY37" s="373"/>
      <c r="DZ37" s="373"/>
      <c r="EA37" s="373"/>
      <c r="EB37" s="373"/>
      <c r="EC37" s="373"/>
      <c r="ED37" s="373"/>
      <c r="EE37" s="373"/>
      <c r="EF37" s="373"/>
      <c r="EG37" s="373"/>
      <c r="EH37" s="373"/>
      <c r="EI37" s="373"/>
      <c r="EJ37" s="373"/>
      <c r="EK37" s="373"/>
      <c r="EL37" s="373"/>
      <c r="EM37" s="373"/>
      <c r="EN37" s="373"/>
      <c r="EO37" s="373"/>
      <c r="EP37" s="373"/>
      <c r="EQ37" s="373"/>
      <c r="ER37" s="373"/>
      <c r="ES37" s="373"/>
      <c r="ET37" s="373"/>
      <c r="EU37" s="373"/>
      <c r="EV37" s="373"/>
      <c r="EW37" s="373"/>
      <c r="EX37" s="373"/>
      <c r="EY37" s="373"/>
      <c r="EZ37" s="373"/>
      <c r="FA37" s="373"/>
      <c r="FB37" s="373"/>
      <c r="FC37" s="373"/>
      <c r="FD37" s="373"/>
      <c r="FE37" s="373"/>
      <c r="FF37" s="373"/>
      <c r="FG37" s="373"/>
      <c r="FH37" s="373"/>
      <c r="FI37" s="373"/>
      <c r="FJ37" s="373"/>
      <c r="FK37" s="373"/>
      <c r="FL37" s="373"/>
      <c r="FM37" s="373"/>
      <c r="FN37" s="373"/>
      <c r="FO37" s="373"/>
      <c r="FP37" s="373"/>
      <c r="FQ37" s="373"/>
      <c r="FR37" s="373"/>
      <c r="FS37" s="373"/>
      <c r="FT37" s="373"/>
      <c r="FU37" s="373"/>
      <c r="FV37" s="373"/>
      <c r="FW37" s="373"/>
      <c r="FX37" s="373"/>
      <c r="FY37" s="373"/>
      <c r="FZ37" s="373"/>
      <c r="GA37" s="373"/>
      <c r="GB37" s="373"/>
      <c r="GC37" s="373"/>
      <c r="GD37" s="373"/>
      <c r="GE37" s="373"/>
      <c r="GF37" s="373"/>
      <c r="GG37" s="373"/>
      <c r="GH37" s="373"/>
      <c r="GI37" s="373"/>
      <c r="GJ37" s="373"/>
      <c r="GK37" s="373"/>
      <c r="GL37" s="373"/>
      <c r="GM37" s="373"/>
      <c r="GN37" s="373"/>
      <c r="GO37" s="373"/>
      <c r="GP37" s="373"/>
      <c r="GQ37" s="373"/>
      <c r="GR37" s="373"/>
      <c r="GS37" s="373"/>
      <c r="GT37" s="373"/>
      <c r="GU37" s="373"/>
      <c r="GV37" s="373"/>
      <c r="GW37" s="373"/>
      <c r="GX37" s="373"/>
      <c r="GY37" s="373"/>
      <c r="GZ37" s="373"/>
      <c r="HA37" s="373"/>
      <c r="HB37" s="373"/>
      <c r="HC37" s="373"/>
      <c r="HD37" s="373"/>
      <c r="HE37" s="373"/>
      <c r="HF37" s="373"/>
      <c r="HG37" s="373"/>
      <c r="HH37" s="373"/>
      <c r="HI37" s="373"/>
      <c r="HJ37" s="373"/>
      <c r="HK37" s="373"/>
      <c r="HL37" s="373"/>
      <c r="HM37" s="373"/>
      <c r="HN37" s="373"/>
      <c r="HO37" s="373"/>
    </row>
    <row r="38" spans="1:223" ht="30">
      <c r="A38" s="480" t="s">
        <v>912</v>
      </c>
      <c r="B38" s="437" t="s">
        <v>912</v>
      </c>
      <c r="C38" s="438" t="s">
        <v>1032</v>
      </c>
      <c r="D38" s="443" t="s">
        <v>967</v>
      </c>
      <c r="E38" s="441">
        <v>26.8</v>
      </c>
      <c r="F38" s="440" t="s">
        <v>920</v>
      </c>
      <c r="G38" s="441">
        <v>331</v>
      </c>
      <c r="H38" s="442">
        <f t="shared" ref="H38:H42" si="26">E38*G38</f>
        <v>8870.8000000000011</v>
      </c>
      <c r="I38" s="481">
        <f>H38/$H$194</f>
        <v>1.740919948989782E-2</v>
      </c>
      <c r="K38" s="470"/>
      <c r="L38" s="514">
        <v>26.8</v>
      </c>
      <c r="M38" s="511">
        <f t="shared" ref="M38:M42" si="27">L38*K38</f>
        <v>0</v>
      </c>
      <c r="O38" s="519">
        <f t="shared" ref="O38:O42" si="28">K38</f>
        <v>0</v>
      </c>
      <c r="P38" s="517">
        <v>26.8</v>
      </c>
      <c r="Q38" s="511">
        <f t="shared" ref="Q38:Q42" si="29">P38*O38</f>
        <v>0</v>
      </c>
      <c r="S38" s="53">
        <v>0</v>
      </c>
      <c r="U38" s="53"/>
      <c r="W38" s="53"/>
      <c r="X38" s="53"/>
      <c r="Y38" s="53"/>
      <c r="Z38" s="53"/>
      <c r="AA38" s="53"/>
      <c r="AB38" s="53"/>
      <c r="AC38" s="53"/>
      <c r="AD38" s="53"/>
      <c r="AE38" s="53"/>
      <c r="AF38" s="53"/>
      <c r="AG38" s="53"/>
      <c r="AH38" s="53"/>
      <c r="AI38" s="53"/>
      <c r="AJ38" s="53"/>
      <c r="AK38" s="53"/>
      <c r="AL38" s="53"/>
      <c r="AM38" s="53"/>
      <c r="AN38" s="53"/>
      <c r="AO38" s="53"/>
      <c r="AP38" s="53"/>
      <c r="AQ38" s="53"/>
      <c r="AR38" s="53"/>
      <c r="AS38" s="53"/>
      <c r="AT38" s="53"/>
      <c r="AU38" s="53"/>
      <c r="AV38" s="53"/>
      <c r="AW38" s="53"/>
      <c r="AX38" s="53"/>
      <c r="AY38" s="53"/>
      <c r="AZ38" s="53"/>
      <c r="BA38" s="53"/>
      <c r="BB38" s="53"/>
      <c r="BC38" s="53"/>
      <c r="BD38" s="53"/>
      <c r="BE38" s="53"/>
      <c r="BF38" s="53"/>
      <c r="BG38" s="53"/>
      <c r="BH38" s="53"/>
      <c r="BI38" s="53"/>
      <c r="BJ38" s="53"/>
      <c r="BK38" s="53"/>
      <c r="BL38" s="53"/>
      <c r="BM38" s="53"/>
      <c r="BN38" s="53"/>
      <c r="BO38" s="53"/>
      <c r="BP38" s="53"/>
      <c r="BQ38" s="53"/>
      <c r="BR38" s="53"/>
      <c r="BS38" s="53"/>
      <c r="BT38" s="53"/>
      <c r="BU38" s="53"/>
      <c r="BV38" s="53"/>
      <c r="BW38" s="53"/>
      <c r="BX38" s="53"/>
      <c r="BY38" s="53"/>
      <c r="BZ38" s="53"/>
      <c r="CA38" s="53"/>
      <c r="CB38" s="53"/>
      <c r="CC38" s="53"/>
      <c r="CD38" s="53"/>
      <c r="CE38" s="53"/>
      <c r="CF38" s="53"/>
      <c r="CG38" s="53"/>
      <c r="CH38" s="53"/>
      <c r="CI38" s="53"/>
      <c r="CJ38" s="53"/>
      <c r="CK38" s="53"/>
      <c r="CL38" s="53"/>
      <c r="CM38" s="53"/>
      <c r="CN38" s="53"/>
      <c r="CO38" s="53"/>
      <c r="CP38" s="53"/>
      <c r="CQ38" s="53"/>
      <c r="CR38" s="53"/>
      <c r="CS38" s="53"/>
      <c r="CT38" s="53"/>
      <c r="CU38" s="53"/>
      <c r="CV38" s="53"/>
      <c r="CW38" s="53"/>
      <c r="CX38" s="53"/>
      <c r="CY38" s="53"/>
      <c r="CZ38" s="53"/>
      <c r="DA38" s="53"/>
      <c r="DB38" s="53"/>
      <c r="DC38" s="53"/>
      <c r="DD38" s="53"/>
      <c r="DE38" s="53"/>
      <c r="DF38" s="53"/>
      <c r="DG38" s="53"/>
      <c r="DH38" s="53"/>
      <c r="DI38" s="53"/>
      <c r="DJ38" s="53"/>
      <c r="DK38" s="53"/>
      <c r="DL38" s="53"/>
      <c r="DM38" s="53"/>
      <c r="DN38" s="53"/>
      <c r="DO38" s="53"/>
      <c r="DP38" s="53"/>
      <c r="DQ38" s="53"/>
      <c r="DR38" s="53"/>
      <c r="DS38" s="53"/>
      <c r="DT38" s="53"/>
      <c r="DU38" s="53"/>
      <c r="DV38" s="53"/>
      <c r="DW38" s="53"/>
      <c r="DX38" s="53"/>
      <c r="DY38" s="53"/>
      <c r="DZ38" s="53"/>
      <c r="EA38" s="53"/>
      <c r="EB38" s="53"/>
      <c r="EC38" s="53"/>
      <c r="ED38" s="53"/>
      <c r="EE38" s="53"/>
      <c r="EF38" s="53"/>
      <c r="EG38" s="53"/>
      <c r="EH38" s="53"/>
      <c r="EI38" s="53"/>
      <c r="EJ38" s="53"/>
      <c r="EK38" s="53"/>
      <c r="EL38" s="53"/>
      <c r="EM38" s="53"/>
      <c r="EN38" s="53"/>
      <c r="EO38" s="53"/>
      <c r="EP38" s="53"/>
      <c r="EQ38" s="53"/>
      <c r="ER38" s="53"/>
      <c r="ES38" s="53"/>
      <c r="ET38" s="53"/>
      <c r="EU38" s="53"/>
      <c r="EV38" s="53"/>
      <c r="EW38" s="53"/>
      <c r="EX38" s="53"/>
      <c r="EY38" s="53"/>
      <c r="EZ38" s="53"/>
      <c r="FA38" s="53"/>
      <c r="FB38" s="53"/>
      <c r="FC38" s="53"/>
      <c r="FD38" s="53"/>
      <c r="FE38" s="53"/>
      <c r="FF38" s="53"/>
      <c r="FG38" s="53"/>
      <c r="FH38" s="53"/>
      <c r="FI38" s="53"/>
      <c r="FJ38" s="53"/>
      <c r="FK38" s="53"/>
      <c r="FL38" s="53"/>
      <c r="FM38" s="53"/>
      <c r="FN38" s="53"/>
      <c r="FO38" s="53"/>
      <c r="FP38" s="53"/>
      <c r="FQ38" s="53"/>
      <c r="FR38" s="53"/>
      <c r="FS38" s="53"/>
      <c r="FT38" s="53"/>
      <c r="FU38" s="53"/>
      <c r="FV38" s="53"/>
      <c r="FW38" s="53"/>
      <c r="FX38" s="53"/>
      <c r="FY38" s="53"/>
      <c r="FZ38" s="53"/>
      <c r="GA38" s="53"/>
      <c r="GB38" s="53"/>
      <c r="GC38" s="53"/>
      <c r="GD38" s="53"/>
      <c r="GE38" s="53"/>
      <c r="GF38" s="53"/>
      <c r="GG38" s="53"/>
      <c r="GH38" s="53"/>
      <c r="GI38" s="53"/>
      <c r="GJ38" s="53"/>
      <c r="GK38" s="53"/>
      <c r="GL38" s="53"/>
      <c r="GM38" s="53"/>
      <c r="GN38" s="53"/>
      <c r="GO38" s="53"/>
      <c r="GP38" s="53"/>
      <c r="GQ38" s="53"/>
      <c r="GR38" s="53"/>
      <c r="GS38" s="53"/>
      <c r="GT38" s="53"/>
      <c r="GU38" s="53"/>
      <c r="GV38" s="53"/>
      <c r="GW38" s="53"/>
      <c r="GX38" s="53"/>
      <c r="GY38" s="53"/>
      <c r="GZ38" s="53"/>
      <c r="HA38" s="53"/>
      <c r="HB38" s="53"/>
      <c r="HC38" s="53"/>
      <c r="HD38" s="53"/>
      <c r="HE38" s="53"/>
      <c r="HF38" s="53"/>
      <c r="HG38" s="53"/>
      <c r="HH38" s="53"/>
      <c r="HI38" s="53"/>
      <c r="HJ38" s="53"/>
      <c r="HK38" s="53"/>
      <c r="HL38" s="53"/>
      <c r="HM38" s="53"/>
      <c r="HN38" s="53"/>
      <c r="HO38" s="53"/>
    </row>
    <row r="39" spans="1:223" ht="30">
      <c r="A39" s="480" t="s">
        <v>912</v>
      </c>
      <c r="B39" s="437" t="s">
        <v>912</v>
      </c>
      <c r="C39" s="438" t="s">
        <v>1033</v>
      </c>
      <c r="D39" s="443" t="s">
        <v>968</v>
      </c>
      <c r="E39" s="441">
        <v>26.8</v>
      </c>
      <c r="F39" s="440" t="s">
        <v>920</v>
      </c>
      <c r="G39" s="441">
        <v>183</v>
      </c>
      <c r="H39" s="442">
        <f t="shared" si="26"/>
        <v>4904.4000000000005</v>
      </c>
      <c r="I39" s="481">
        <f>H39/$H$194</f>
        <v>9.6250256998528742E-3</v>
      </c>
      <c r="K39" s="470"/>
      <c r="L39" s="514">
        <v>26.8</v>
      </c>
      <c r="M39" s="511">
        <f t="shared" si="27"/>
        <v>0</v>
      </c>
      <c r="O39" s="519">
        <f t="shared" si="28"/>
        <v>0</v>
      </c>
      <c r="P39" s="517">
        <v>26.8</v>
      </c>
      <c r="Q39" s="511">
        <f t="shared" si="29"/>
        <v>0</v>
      </c>
      <c r="S39" s="53">
        <v>0</v>
      </c>
      <c r="U39" s="53"/>
      <c r="W39" s="53"/>
      <c r="X39" s="53"/>
      <c r="Y39" s="53"/>
      <c r="Z39" s="53"/>
      <c r="AA39" s="53"/>
      <c r="AB39" s="53"/>
      <c r="AC39" s="53"/>
      <c r="AD39" s="53"/>
      <c r="AE39" s="53"/>
      <c r="AF39" s="53"/>
      <c r="AG39" s="53"/>
      <c r="AH39" s="53"/>
      <c r="AI39" s="53"/>
      <c r="AJ39" s="53"/>
      <c r="AK39" s="53"/>
      <c r="AL39" s="53"/>
      <c r="AM39" s="53"/>
      <c r="AN39" s="53"/>
      <c r="AO39" s="53"/>
      <c r="AP39" s="53"/>
      <c r="AQ39" s="53"/>
      <c r="AR39" s="53"/>
      <c r="AS39" s="53"/>
      <c r="AT39" s="53"/>
      <c r="AU39" s="53"/>
      <c r="AV39" s="53"/>
      <c r="AW39" s="53"/>
      <c r="AX39" s="53"/>
      <c r="AY39" s="53"/>
      <c r="AZ39" s="53"/>
      <c r="BA39" s="53"/>
      <c r="BB39" s="53"/>
      <c r="BC39" s="53"/>
      <c r="BD39" s="53"/>
      <c r="BE39" s="53"/>
      <c r="BF39" s="53"/>
      <c r="BG39" s="53"/>
      <c r="BH39" s="53"/>
      <c r="BI39" s="53"/>
      <c r="BJ39" s="53"/>
      <c r="BK39" s="53"/>
      <c r="BL39" s="53"/>
      <c r="BM39" s="53"/>
      <c r="BN39" s="53"/>
      <c r="BO39" s="53"/>
      <c r="BP39" s="53"/>
      <c r="BQ39" s="53"/>
      <c r="BR39" s="53"/>
      <c r="BS39" s="53"/>
      <c r="BT39" s="53"/>
      <c r="BU39" s="53"/>
      <c r="BV39" s="53"/>
      <c r="BW39" s="53"/>
      <c r="BX39" s="53"/>
      <c r="BY39" s="53"/>
      <c r="BZ39" s="53"/>
      <c r="CA39" s="53"/>
      <c r="CB39" s="53"/>
      <c r="CC39" s="53"/>
      <c r="CD39" s="53"/>
      <c r="CE39" s="53"/>
      <c r="CF39" s="53"/>
      <c r="CG39" s="53"/>
      <c r="CH39" s="53"/>
      <c r="CI39" s="53"/>
      <c r="CJ39" s="53"/>
      <c r="CK39" s="53"/>
      <c r="CL39" s="53"/>
      <c r="CM39" s="53"/>
      <c r="CN39" s="53"/>
      <c r="CO39" s="53"/>
      <c r="CP39" s="53"/>
      <c r="CQ39" s="53"/>
      <c r="CR39" s="53"/>
      <c r="CS39" s="53"/>
      <c r="CT39" s="53"/>
      <c r="CU39" s="53"/>
      <c r="CV39" s="53"/>
      <c r="CW39" s="53"/>
      <c r="CX39" s="53"/>
      <c r="CY39" s="53"/>
      <c r="CZ39" s="53"/>
      <c r="DA39" s="53"/>
      <c r="DB39" s="53"/>
      <c r="DC39" s="53"/>
      <c r="DD39" s="53"/>
      <c r="DE39" s="53"/>
      <c r="DF39" s="53"/>
      <c r="DG39" s="53"/>
      <c r="DH39" s="53"/>
      <c r="DI39" s="53"/>
      <c r="DJ39" s="53"/>
      <c r="DK39" s="53"/>
      <c r="DL39" s="53"/>
      <c r="DM39" s="53"/>
      <c r="DN39" s="53"/>
      <c r="DO39" s="53"/>
      <c r="DP39" s="53"/>
      <c r="DQ39" s="53"/>
      <c r="DR39" s="53"/>
      <c r="DS39" s="53"/>
      <c r="DT39" s="53"/>
      <c r="DU39" s="53"/>
      <c r="DV39" s="53"/>
      <c r="DW39" s="53"/>
      <c r="DX39" s="53"/>
      <c r="DY39" s="53"/>
      <c r="DZ39" s="53"/>
      <c r="EA39" s="53"/>
      <c r="EB39" s="53"/>
      <c r="EC39" s="53"/>
      <c r="ED39" s="53"/>
      <c r="EE39" s="53"/>
      <c r="EF39" s="53"/>
      <c r="EG39" s="53"/>
      <c r="EH39" s="53"/>
      <c r="EI39" s="53"/>
      <c r="EJ39" s="53"/>
      <c r="EK39" s="53"/>
      <c r="EL39" s="53"/>
      <c r="EM39" s="53"/>
      <c r="EN39" s="53"/>
      <c r="EO39" s="53"/>
      <c r="EP39" s="53"/>
      <c r="EQ39" s="53"/>
      <c r="ER39" s="53"/>
      <c r="ES39" s="53"/>
      <c r="ET39" s="53"/>
      <c r="EU39" s="53"/>
      <c r="EV39" s="53"/>
      <c r="EW39" s="53"/>
      <c r="EX39" s="53"/>
      <c r="EY39" s="53"/>
      <c r="EZ39" s="53"/>
      <c r="FA39" s="53"/>
      <c r="FB39" s="53"/>
      <c r="FC39" s="53"/>
      <c r="FD39" s="53"/>
      <c r="FE39" s="53"/>
      <c r="FF39" s="53"/>
      <c r="FG39" s="53"/>
      <c r="FH39" s="53"/>
      <c r="FI39" s="53"/>
      <c r="FJ39" s="53"/>
      <c r="FK39" s="53"/>
      <c r="FL39" s="53"/>
      <c r="FM39" s="53"/>
      <c r="FN39" s="53"/>
      <c r="FO39" s="53"/>
      <c r="FP39" s="53"/>
      <c r="FQ39" s="53"/>
      <c r="FR39" s="53"/>
      <c r="FS39" s="53"/>
      <c r="FT39" s="53"/>
      <c r="FU39" s="53"/>
      <c r="FV39" s="53"/>
      <c r="FW39" s="53"/>
      <c r="FX39" s="53"/>
      <c r="FY39" s="53"/>
      <c r="FZ39" s="53"/>
      <c r="GA39" s="53"/>
      <c r="GB39" s="53"/>
      <c r="GC39" s="53"/>
      <c r="GD39" s="53"/>
      <c r="GE39" s="53"/>
      <c r="GF39" s="53"/>
      <c r="GG39" s="53"/>
      <c r="GH39" s="53"/>
      <c r="GI39" s="53"/>
      <c r="GJ39" s="53"/>
      <c r="GK39" s="53"/>
      <c r="GL39" s="53"/>
      <c r="GM39" s="53"/>
      <c r="GN39" s="53"/>
      <c r="GO39" s="53"/>
      <c r="GP39" s="53"/>
      <c r="GQ39" s="53"/>
      <c r="GR39" s="53"/>
      <c r="GS39" s="53"/>
      <c r="GT39" s="53"/>
      <c r="GU39" s="53"/>
      <c r="GV39" s="53"/>
      <c r="GW39" s="53"/>
      <c r="GX39" s="53"/>
      <c r="GY39" s="53"/>
      <c r="GZ39" s="53"/>
      <c r="HA39" s="53"/>
      <c r="HB39" s="53"/>
      <c r="HC39" s="53"/>
      <c r="HD39" s="53"/>
      <c r="HE39" s="53"/>
      <c r="HF39" s="53"/>
      <c r="HG39" s="53"/>
      <c r="HH39" s="53"/>
      <c r="HI39" s="53"/>
      <c r="HJ39" s="53"/>
      <c r="HK39" s="53"/>
      <c r="HL39" s="53"/>
      <c r="HM39" s="53"/>
      <c r="HN39" s="53"/>
      <c r="HO39" s="53"/>
    </row>
    <row r="40" spans="1:223" ht="30">
      <c r="A40" s="480" t="s">
        <v>912</v>
      </c>
      <c r="B40" s="437" t="s">
        <v>912</v>
      </c>
      <c r="C40" s="438" t="s">
        <v>1034</v>
      </c>
      <c r="D40" s="443" t="s">
        <v>969</v>
      </c>
      <c r="E40" s="441">
        <v>34.1</v>
      </c>
      <c r="F40" s="440" t="s">
        <v>920</v>
      </c>
      <c r="G40" s="441">
        <v>28</v>
      </c>
      <c r="H40" s="442">
        <f t="shared" si="26"/>
        <v>954.80000000000007</v>
      </c>
      <c r="I40" s="481">
        <f>H40/$H$194</f>
        <v>1.8738223917746358E-3</v>
      </c>
      <c r="K40" s="470"/>
      <c r="L40" s="514">
        <v>34.1</v>
      </c>
      <c r="M40" s="511">
        <f t="shared" si="27"/>
        <v>0</v>
      </c>
      <c r="O40" s="519">
        <f t="shared" si="28"/>
        <v>0</v>
      </c>
      <c r="P40" s="517">
        <v>34.1</v>
      </c>
      <c r="Q40" s="511">
        <f t="shared" si="29"/>
        <v>0</v>
      </c>
      <c r="S40" s="53">
        <v>0</v>
      </c>
      <c r="U40" s="53"/>
      <c r="W40" s="53"/>
      <c r="X40" s="53"/>
      <c r="Y40" s="53"/>
      <c r="Z40" s="53"/>
      <c r="AA40" s="53"/>
      <c r="AB40" s="53"/>
      <c r="AC40" s="53"/>
      <c r="AD40" s="53"/>
      <c r="AE40" s="53"/>
      <c r="AF40" s="53"/>
      <c r="AG40" s="53"/>
      <c r="AH40" s="53"/>
      <c r="AI40" s="53"/>
      <c r="AJ40" s="53"/>
      <c r="AK40" s="53"/>
      <c r="AL40" s="53"/>
      <c r="AM40" s="53"/>
      <c r="AN40" s="53"/>
      <c r="AO40" s="53"/>
      <c r="AP40" s="53"/>
      <c r="AQ40" s="53"/>
      <c r="AR40" s="53"/>
      <c r="AS40" s="53"/>
      <c r="AT40" s="53"/>
      <c r="AU40" s="53"/>
      <c r="AV40" s="53"/>
      <c r="AW40" s="53"/>
      <c r="AX40" s="53"/>
      <c r="AY40" s="53"/>
      <c r="AZ40" s="53"/>
      <c r="BA40" s="53"/>
      <c r="BB40" s="53"/>
      <c r="BC40" s="53"/>
      <c r="BD40" s="53"/>
      <c r="BE40" s="53"/>
      <c r="BF40" s="53"/>
      <c r="BG40" s="53"/>
      <c r="BH40" s="53"/>
      <c r="BI40" s="53"/>
      <c r="BJ40" s="53"/>
      <c r="BK40" s="53"/>
      <c r="BL40" s="53"/>
      <c r="BM40" s="53"/>
      <c r="BN40" s="53"/>
      <c r="BO40" s="53"/>
      <c r="BP40" s="53"/>
      <c r="BQ40" s="53"/>
      <c r="BR40" s="53"/>
      <c r="BS40" s="53"/>
      <c r="BT40" s="53"/>
      <c r="BU40" s="53"/>
      <c r="BV40" s="53"/>
      <c r="BW40" s="53"/>
      <c r="BX40" s="53"/>
      <c r="BY40" s="53"/>
      <c r="BZ40" s="53"/>
      <c r="CA40" s="53"/>
      <c r="CB40" s="53"/>
      <c r="CC40" s="53"/>
      <c r="CD40" s="53"/>
      <c r="CE40" s="53"/>
      <c r="CF40" s="53"/>
      <c r="CG40" s="53"/>
      <c r="CH40" s="53"/>
      <c r="CI40" s="53"/>
      <c r="CJ40" s="53"/>
      <c r="CK40" s="53"/>
      <c r="CL40" s="53"/>
      <c r="CM40" s="53"/>
      <c r="CN40" s="53"/>
      <c r="CO40" s="53"/>
      <c r="CP40" s="53"/>
      <c r="CQ40" s="53"/>
      <c r="CR40" s="53"/>
      <c r="CS40" s="53"/>
      <c r="CT40" s="53"/>
      <c r="CU40" s="53"/>
      <c r="CV40" s="53"/>
      <c r="CW40" s="53"/>
      <c r="CX40" s="53"/>
      <c r="CY40" s="53"/>
      <c r="CZ40" s="53"/>
      <c r="DA40" s="53"/>
      <c r="DB40" s="53"/>
      <c r="DC40" s="53"/>
      <c r="DD40" s="53"/>
      <c r="DE40" s="53"/>
      <c r="DF40" s="53"/>
      <c r="DG40" s="53"/>
      <c r="DH40" s="53"/>
      <c r="DI40" s="53"/>
      <c r="DJ40" s="53"/>
      <c r="DK40" s="53"/>
      <c r="DL40" s="53"/>
      <c r="DM40" s="53"/>
      <c r="DN40" s="53"/>
      <c r="DO40" s="53"/>
      <c r="DP40" s="53"/>
      <c r="DQ40" s="53"/>
      <c r="DR40" s="53"/>
      <c r="DS40" s="53"/>
      <c r="DT40" s="53"/>
      <c r="DU40" s="53"/>
      <c r="DV40" s="53"/>
      <c r="DW40" s="53"/>
      <c r="DX40" s="53"/>
      <c r="DY40" s="53"/>
      <c r="DZ40" s="53"/>
      <c r="EA40" s="53"/>
      <c r="EB40" s="53"/>
      <c r="EC40" s="53"/>
      <c r="ED40" s="53"/>
      <c r="EE40" s="53"/>
      <c r="EF40" s="53"/>
      <c r="EG40" s="53"/>
      <c r="EH40" s="53"/>
      <c r="EI40" s="53"/>
      <c r="EJ40" s="53"/>
      <c r="EK40" s="53"/>
      <c r="EL40" s="53"/>
      <c r="EM40" s="53"/>
      <c r="EN40" s="53"/>
      <c r="EO40" s="53"/>
      <c r="EP40" s="53"/>
      <c r="EQ40" s="53"/>
      <c r="ER40" s="53"/>
      <c r="ES40" s="53"/>
      <c r="ET40" s="53"/>
      <c r="EU40" s="53"/>
      <c r="EV40" s="53"/>
      <c r="EW40" s="53"/>
      <c r="EX40" s="53"/>
      <c r="EY40" s="53"/>
      <c r="EZ40" s="53"/>
      <c r="FA40" s="53"/>
      <c r="FB40" s="53"/>
      <c r="FC40" s="53"/>
      <c r="FD40" s="53"/>
      <c r="FE40" s="53"/>
      <c r="FF40" s="53"/>
      <c r="FG40" s="53"/>
      <c r="FH40" s="53"/>
      <c r="FI40" s="53"/>
      <c r="FJ40" s="53"/>
      <c r="FK40" s="53"/>
      <c r="FL40" s="53"/>
      <c r="FM40" s="53"/>
      <c r="FN40" s="53"/>
      <c r="FO40" s="53"/>
      <c r="FP40" s="53"/>
      <c r="FQ40" s="53"/>
      <c r="FR40" s="53"/>
      <c r="FS40" s="53"/>
      <c r="FT40" s="53"/>
      <c r="FU40" s="53"/>
      <c r="FV40" s="53"/>
      <c r="FW40" s="53"/>
      <c r="FX40" s="53"/>
      <c r="FY40" s="53"/>
      <c r="FZ40" s="53"/>
      <c r="GA40" s="53"/>
      <c r="GB40" s="53"/>
      <c r="GC40" s="53"/>
      <c r="GD40" s="53"/>
      <c r="GE40" s="53"/>
      <c r="GF40" s="53"/>
      <c r="GG40" s="53"/>
      <c r="GH40" s="53"/>
      <c r="GI40" s="53"/>
      <c r="GJ40" s="53"/>
      <c r="GK40" s="53"/>
      <c r="GL40" s="53"/>
      <c r="GM40" s="53"/>
      <c r="GN40" s="53"/>
      <c r="GO40" s="53"/>
      <c r="GP40" s="53"/>
      <c r="GQ40" s="53"/>
      <c r="GR40" s="53"/>
      <c r="GS40" s="53"/>
      <c r="GT40" s="53"/>
      <c r="GU40" s="53"/>
      <c r="GV40" s="53"/>
      <c r="GW40" s="53"/>
      <c r="GX40" s="53"/>
      <c r="GY40" s="53"/>
      <c r="GZ40" s="53"/>
      <c r="HA40" s="53"/>
      <c r="HB40" s="53"/>
      <c r="HC40" s="53"/>
      <c r="HD40" s="53"/>
      <c r="HE40" s="53"/>
      <c r="HF40" s="53"/>
      <c r="HG40" s="53"/>
      <c r="HH40" s="53"/>
      <c r="HI40" s="53"/>
      <c r="HJ40" s="53"/>
      <c r="HK40" s="53"/>
      <c r="HL40" s="53"/>
      <c r="HM40" s="53"/>
      <c r="HN40" s="53"/>
      <c r="HO40" s="53"/>
    </row>
    <row r="41" spans="1:223" ht="30">
      <c r="A41" s="480" t="s">
        <v>912</v>
      </c>
      <c r="B41" s="437" t="s">
        <v>912</v>
      </c>
      <c r="C41" s="438" t="s">
        <v>1035</v>
      </c>
      <c r="D41" s="443" t="s">
        <v>966</v>
      </c>
      <c r="E41" s="441">
        <v>60.45</v>
      </c>
      <c r="F41" s="440" t="s">
        <v>920</v>
      </c>
      <c r="G41" s="441">
        <v>6</v>
      </c>
      <c r="H41" s="442">
        <f t="shared" si="26"/>
        <v>362.70000000000005</v>
      </c>
      <c r="I41" s="481">
        <f>H41/$H$194</f>
        <v>7.1180915531698832E-4</v>
      </c>
      <c r="K41" s="470"/>
      <c r="L41" s="514">
        <v>60.45</v>
      </c>
      <c r="M41" s="511">
        <f t="shared" si="27"/>
        <v>0</v>
      </c>
      <c r="O41" s="519">
        <f t="shared" si="28"/>
        <v>0</v>
      </c>
      <c r="P41" s="517">
        <v>60.45</v>
      </c>
      <c r="Q41" s="511">
        <f t="shared" si="29"/>
        <v>0</v>
      </c>
      <c r="S41" s="53">
        <v>0</v>
      </c>
      <c r="U41" s="53"/>
      <c r="W41" s="53"/>
      <c r="X41" s="53"/>
      <c r="Y41" s="53"/>
      <c r="Z41" s="53"/>
      <c r="AA41" s="53"/>
      <c r="AB41" s="53"/>
      <c r="AC41" s="53"/>
      <c r="AD41" s="53"/>
      <c r="AE41" s="53"/>
      <c r="AF41" s="53"/>
      <c r="AG41" s="53"/>
      <c r="AH41" s="53"/>
      <c r="AI41" s="53"/>
      <c r="AJ41" s="53"/>
      <c r="AK41" s="53"/>
      <c r="AL41" s="53"/>
      <c r="AM41" s="53"/>
      <c r="AN41" s="53"/>
      <c r="AO41" s="53"/>
      <c r="AP41" s="53"/>
      <c r="AQ41" s="53"/>
      <c r="AR41" s="53"/>
      <c r="AS41" s="53"/>
      <c r="AT41" s="53"/>
      <c r="AU41" s="53"/>
      <c r="AV41" s="53"/>
      <c r="AW41" s="53"/>
      <c r="AX41" s="53"/>
      <c r="AY41" s="53"/>
      <c r="AZ41" s="53"/>
      <c r="BA41" s="53"/>
      <c r="BB41" s="53"/>
      <c r="BC41" s="53"/>
      <c r="BD41" s="53"/>
      <c r="BE41" s="53"/>
      <c r="BF41" s="53"/>
      <c r="BG41" s="53"/>
      <c r="BH41" s="53"/>
      <c r="BI41" s="53"/>
      <c r="BJ41" s="53"/>
      <c r="BK41" s="53"/>
      <c r="BL41" s="53"/>
      <c r="BM41" s="53"/>
      <c r="BN41" s="53"/>
      <c r="BO41" s="53"/>
      <c r="BP41" s="53"/>
      <c r="BQ41" s="53"/>
      <c r="BR41" s="53"/>
      <c r="BS41" s="53"/>
      <c r="BT41" s="53"/>
      <c r="BU41" s="53"/>
      <c r="BV41" s="53"/>
      <c r="BW41" s="53"/>
      <c r="BX41" s="53"/>
      <c r="BY41" s="53"/>
      <c r="BZ41" s="53"/>
      <c r="CA41" s="53"/>
      <c r="CB41" s="53"/>
      <c r="CC41" s="53"/>
      <c r="CD41" s="53"/>
      <c r="CE41" s="53"/>
      <c r="CF41" s="53"/>
      <c r="CG41" s="53"/>
      <c r="CH41" s="53"/>
      <c r="CI41" s="53"/>
      <c r="CJ41" s="53"/>
      <c r="CK41" s="53"/>
      <c r="CL41" s="53"/>
      <c r="CM41" s="53"/>
      <c r="CN41" s="53"/>
      <c r="CO41" s="53"/>
      <c r="CP41" s="53"/>
      <c r="CQ41" s="53"/>
      <c r="CR41" s="53"/>
      <c r="CS41" s="53"/>
      <c r="CT41" s="53"/>
      <c r="CU41" s="53"/>
      <c r="CV41" s="53"/>
      <c r="CW41" s="53"/>
      <c r="CX41" s="53"/>
      <c r="CY41" s="53"/>
      <c r="CZ41" s="53"/>
      <c r="DA41" s="53"/>
      <c r="DB41" s="53"/>
      <c r="DC41" s="53"/>
      <c r="DD41" s="53"/>
      <c r="DE41" s="53"/>
      <c r="DF41" s="53"/>
      <c r="DG41" s="53"/>
      <c r="DH41" s="53"/>
      <c r="DI41" s="53"/>
      <c r="DJ41" s="53"/>
      <c r="DK41" s="53"/>
      <c r="DL41" s="53"/>
      <c r="DM41" s="53"/>
      <c r="DN41" s="53"/>
      <c r="DO41" s="53"/>
      <c r="DP41" s="53"/>
      <c r="DQ41" s="53"/>
      <c r="DR41" s="53"/>
      <c r="DS41" s="53"/>
      <c r="DT41" s="53"/>
      <c r="DU41" s="53"/>
      <c r="DV41" s="53"/>
      <c r="DW41" s="53"/>
      <c r="DX41" s="53"/>
      <c r="DY41" s="53"/>
      <c r="DZ41" s="53"/>
      <c r="EA41" s="53"/>
      <c r="EB41" s="53"/>
      <c r="EC41" s="53"/>
      <c r="ED41" s="53"/>
      <c r="EE41" s="53"/>
      <c r="EF41" s="53"/>
      <c r="EG41" s="53"/>
      <c r="EH41" s="53"/>
      <c r="EI41" s="53"/>
      <c r="EJ41" s="53"/>
      <c r="EK41" s="53"/>
      <c r="EL41" s="53"/>
      <c r="EM41" s="53"/>
      <c r="EN41" s="53"/>
      <c r="EO41" s="53"/>
      <c r="EP41" s="53"/>
      <c r="EQ41" s="53"/>
      <c r="ER41" s="53"/>
      <c r="ES41" s="53"/>
      <c r="ET41" s="53"/>
      <c r="EU41" s="53"/>
      <c r="EV41" s="53"/>
      <c r="EW41" s="53"/>
      <c r="EX41" s="53"/>
      <c r="EY41" s="53"/>
      <c r="EZ41" s="53"/>
      <c r="FA41" s="53"/>
      <c r="FB41" s="53"/>
      <c r="FC41" s="53"/>
      <c r="FD41" s="53"/>
      <c r="FE41" s="53"/>
      <c r="FF41" s="53"/>
      <c r="FG41" s="53"/>
      <c r="FH41" s="53"/>
      <c r="FI41" s="53"/>
      <c r="FJ41" s="53"/>
      <c r="FK41" s="53"/>
      <c r="FL41" s="53"/>
      <c r="FM41" s="53"/>
      <c r="FN41" s="53"/>
      <c r="FO41" s="53"/>
      <c r="FP41" s="53"/>
      <c r="FQ41" s="53"/>
      <c r="FR41" s="53"/>
      <c r="FS41" s="53"/>
      <c r="FT41" s="53"/>
      <c r="FU41" s="53"/>
      <c r="FV41" s="53"/>
      <c r="FW41" s="53"/>
      <c r="FX41" s="53"/>
      <c r="FY41" s="53"/>
      <c r="FZ41" s="53"/>
      <c r="GA41" s="53"/>
      <c r="GB41" s="53"/>
      <c r="GC41" s="53"/>
      <c r="GD41" s="53"/>
      <c r="GE41" s="53"/>
      <c r="GF41" s="53"/>
      <c r="GG41" s="53"/>
      <c r="GH41" s="53"/>
      <c r="GI41" s="53"/>
      <c r="GJ41" s="53"/>
      <c r="GK41" s="53"/>
      <c r="GL41" s="53"/>
      <c r="GM41" s="53"/>
      <c r="GN41" s="53"/>
      <c r="GO41" s="53"/>
      <c r="GP41" s="53"/>
      <c r="GQ41" s="53"/>
      <c r="GR41" s="53"/>
      <c r="GS41" s="53"/>
      <c r="GT41" s="53"/>
      <c r="GU41" s="53"/>
      <c r="GV41" s="53"/>
      <c r="GW41" s="53"/>
      <c r="GX41" s="53"/>
      <c r="GY41" s="53"/>
      <c r="GZ41" s="53"/>
      <c r="HA41" s="53"/>
      <c r="HB41" s="53"/>
      <c r="HC41" s="53"/>
      <c r="HD41" s="53"/>
      <c r="HE41" s="53"/>
      <c r="HF41" s="53"/>
      <c r="HG41" s="53"/>
      <c r="HH41" s="53"/>
      <c r="HI41" s="53"/>
      <c r="HJ41" s="53"/>
      <c r="HK41" s="53"/>
      <c r="HL41" s="53"/>
      <c r="HM41" s="53"/>
      <c r="HN41" s="53"/>
      <c r="HO41" s="53"/>
    </row>
    <row r="42" spans="1:223" ht="30">
      <c r="A42" s="480" t="s">
        <v>912</v>
      </c>
      <c r="B42" s="437" t="s">
        <v>912</v>
      </c>
      <c r="C42" s="438" t="s">
        <v>1036</v>
      </c>
      <c r="D42" s="443" t="s">
        <v>970</v>
      </c>
      <c r="E42" s="441">
        <v>64.58</v>
      </c>
      <c r="F42" s="440" t="s">
        <v>920</v>
      </c>
      <c r="G42" s="441">
        <v>148.1</v>
      </c>
      <c r="H42" s="442">
        <f t="shared" si="26"/>
        <v>9564.2979999999989</v>
      </c>
      <c r="I42" s="481">
        <f>H42/$H$194</f>
        <v>1.8770209210311441E-2</v>
      </c>
      <c r="K42" s="470"/>
      <c r="L42" s="514">
        <v>64.58</v>
      </c>
      <c r="M42" s="511">
        <f t="shared" si="27"/>
        <v>0</v>
      </c>
      <c r="O42" s="519">
        <f t="shared" si="28"/>
        <v>0</v>
      </c>
      <c r="P42" s="517">
        <v>64.58</v>
      </c>
      <c r="Q42" s="511">
        <f t="shared" si="29"/>
        <v>0</v>
      </c>
      <c r="S42" s="53">
        <v>0</v>
      </c>
      <c r="U42" s="53"/>
      <c r="W42" s="53"/>
      <c r="X42" s="53"/>
      <c r="Y42" s="53"/>
      <c r="Z42" s="53"/>
      <c r="AA42" s="53"/>
      <c r="AB42" s="53"/>
      <c r="AC42" s="53"/>
      <c r="AD42" s="53"/>
      <c r="AE42" s="53"/>
      <c r="AF42" s="53"/>
      <c r="AG42" s="53"/>
      <c r="AH42" s="53"/>
      <c r="AI42" s="53"/>
      <c r="AJ42" s="53"/>
      <c r="AK42" s="53"/>
      <c r="AL42" s="53"/>
      <c r="AM42" s="53"/>
      <c r="AN42" s="53"/>
      <c r="AO42" s="53"/>
      <c r="AP42" s="53"/>
      <c r="AQ42" s="53"/>
      <c r="AR42" s="53"/>
      <c r="AS42" s="53"/>
      <c r="AT42" s="53"/>
      <c r="AU42" s="53"/>
      <c r="AV42" s="53"/>
      <c r="AW42" s="53"/>
      <c r="AX42" s="53"/>
      <c r="AY42" s="53"/>
      <c r="AZ42" s="53"/>
      <c r="BA42" s="53"/>
      <c r="BB42" s="53"/>
      <c r="BC42" s="53"/>
      <c r="BD42" s="53"/>
      <c r="BE42" s="53"/>
      <c r="BF42" s="53"/>
      <c r="BG42" s="53"/>
      <c r="BH42" s="53"/>
      <c r="BI42" s="53"/>
      <c r="BJ42" s="53"/>
      <c r="BK42" s="53"/>
      <c r="BL42" s="53"/>
      <c r="BM42" s="53"/>
      <c r="BN42" s="53"/>
      <c r="BO42" s="53"/>
      <c r="BP42" s="53"/>
      <c r="BQ42" s="53"/>
      <c r="BR42" s="53"/>
      <c r="BS42" s="53"/>
      <c r="BT42" s="53"/>
      <c r="BU42" s="53"/>
      <c r="BV42" s="53"/>
      <c r="BW42" s="53"/>
      <c r="BX42" s="53"/>
      <c r="BY42" s="53"/>
      <c r="BZ42" s="53"/>
      <c r="CA42" s="53"/>
      <c r="CB42" s="53"/>
      <c r="CC42" s="53"/>
      <c r="CD42" s="53"/>
      <c r="CE42" s="53"/>
      <c r="CF42" s="53"/>
      <c r="CG42" s="53"/>
      <c r="CH42" s="53"/>
      <c r="CI42" s="53"/>
      <c r="CJ42" s="53"/>
      <c r="CK42" s="53"/>
      <c r="CL42" s="53"/>
      <c r="CM42" s="53"/>
      <c r="CN42" s="53"/>
      <c r="CO42" s="53"/>
      <c r="CP42" s="53"/>
      <c r="CQ42" s="53"/>
      <c r="CR42" s="53"/>
      <c r="CS42" s="53"/>
      <c r="CT42" s="53"/>
      <c r="CU42" s="53"/>
      <c r="CV42" s="53"/>
      <c r="CW42" s="53"/>
      <c r="CX42" s="53"/>
      <c r="CY42" s="53"/>
      <c r="CZ42" s="53"/>
      <c r="DA42" s="53"/>
      <c r="DB42" s="53"/>
      <c r="DC42" s="53"/>
      <c r="DD42" s="53"/>
      <c r="DE42" s="53"/>
      <c r="DF42" s="53"/>
      <c r="DG42" s="53"/>
      <c r="DH42" s="53"/>
      <c r="DI42" s="53"/>
      <c r="DJ42" s="53"/>
      <c r="DK42" s="53"/>
      <c r="DL42" s="53"/>
      <c r="DM42" s="53"/>
      <c r="DN42" s="53"/>
      <c r="DO42" s="53"/>
      <c r="DP42" s="53"/>
      <c r="DQ42" s="53"/>
      <c r="DR42" s="53"/>
      <c r="DS42" s="53"/>
      <c r="DT42" s="53"/>
      <c r="DU42" s="53"/>
      <c r="DV42" s="53"/>
      <c r="DW42" s="53"/>
      <c r="DX42" s="53"/>
      <c r="DY42" s="53"/>
      <c r="DZ42" s="53"/>
      <c r="EA42" s="53"/>
      <c r="EB42" s="53"/>
      <c r="EC42" s="53"/>
      <c r="ED42" s="53"/>
      <c r="EE42" s="53"/>
      <c r="EF42" s="53"/>
      <c r="EG42" s="53"/>
      <c r="EH42" s="53"/>
      <c r="EI42" s="53"/>
      <c r="EJ42" s="53"/>
      <c r="EK42" s="53"/>
      <c r="EL42" s="53"/>
      <c r="EM42" s="53"/>
      <c r="EN42" s="53"/>
      <c r="EO42" s="53"/>
      <c r="EP42" s="53"/>
      <c r="EQ42" s="53"/>
      <c r="ER42" s="53"/>
      <c r="ES42" s="53"/>
      <c r="ET42" s="53"/>
      <c r="EU42" s="53"/>
      <c r="EV42" s="53"/>
      <c r="EW42" s="53"/>
      <c r="EX42" s="53"/>
      <c r="EY42" s="53"/>
      <c r="EZ42" s="53"/>
      <c r="FA42" s="53"/>
      <c r="FB42" s="53"/>
      <c r="FC42" s="53"/>
      <c r="FD42" s="53"/>
      <c r="FE42" s="53"/>
      <c r="FF42" s="53"/>
      <c r="FG42" s="53"/>
      <c r="FH42" s="53"/>
      <c r="FI42" s="53"/>
      <c r="FJ42" s="53"/>
      <c r="FK42" s="53"/>
      <c r="FL42" s="53"/>
      <c r="FM42" s="53"/>
      <c r="FN42" s="53"/>
      <c r="FO42" s="53"/>
      <c r="FP42" s="53"/>
      <c r="FQ42" s="53"/>
      <c r="FR42" s="53"/>
      <c r="FS42" s="53"/>
      <c r="FT42" s="53"/>
      <c r="FU42" s="53"/>
      <c r="FV42" s="53"/>
      <c r="FW42" s="53"/>
      <c r="FX42" s="53"/>
      <c r="FY42" s="53"/>
      <c r="FZ42" s="53"/>
      <c r="GA42" s="53"/>
      <c r="GB42" s="53"/>
      <c r="GC42" s="53"/>
      <c r="GD42" s="53"/>
      <c r="GE42" s="53"/>
      <c r="GF42" s="53"/>
      <c r="GG42" s="53"/>
      <c r="GH42" s="53"/>
      <c r="GI42" s="53"/>
      <c r="GJ42" s="53"/>
      <c r="GK42" s="53"/>
      <c r="GL42" s="53"/>
      <c r="GM42" s="53"/>
      <c r="GN42" s="53"/>
      <c r="GO42" s="53"/>
      <c r="GP42" s="53"/>
      <c r="GQ42" s="53"/>
      <c r="GR42" s="53"/>
      <c r="GS42" s="53"/>
      <c r="GT42" s="53"/>
      <c r="GU42" s="53"/>
      <c r="GV42" s="53"/>
      <c r="GW42" s="53"/>
      <c r="GX42" s="53"/>
      <c r="GY42" s="53"/>
      <c r="GZ42" s="53"/>
      <c r="HA42" s="53"/>
      <c r="HB42" s="53"/>
      <c r="HC42" s="53"/>
      <c r="HD42" s="53"/>
      <c r="HE42" s="53"/>
      <c r="HF42" s="53"/>
      <c r="HG42" s="53"/>
      <c r="HH42" s="53"/>
      <c r="HI42" s="53"/>
      <c r="HJ42" s="53"/>
      <c r="HK42" s="53"/>
      <c r="HL42" s="53"/>
      <c r="HM42" s="53"/>
      <c r="HN42" s="53"/>
      <c r="HO42" s="53"/>
    </row>
    <row r="43" spans="1:223" ht="20.25" customHeight="1">
      <c r="A43" s="479"/>
      <c r="B43" s="444"/>
      <c r="C43" s="444" t="s">
        <v>1027</v>
      </c>
      <c r="D43" s="445" t="s">
        <v>438</v>
      </c>
      <c r="E43" s="447"/>
      <c r="F43" s="444"/>
      <c r="G43" s="446"/>
      <c r="H43" s="447">
        <f>SUM(H44:H45)</f>
        <v>165261.9</v>
      </c>
      <c r="I43" s="469">
        <f>SUM(I44:I45)</f>
        <v>0.32433121986512425</v>
      </c>
      <c r="K43" s="468"/>
      <c r="L43" s="513"/>
      <c r="M43" s="510">
        <f>SUM(M44:M45)</f>
        <v>0</v>
      </c>
      <c r="O43" s="468"/>
      <c r="P43" s="516"/>
      <c r="Q43" s="510">
        <f>SUM(Q44:Q45)</f>
        <v>0</v>
      </c>
      <c r="S43" s="373"/>
      <c r="U43" s="373"/>
      <c r="W43" s="373"/>
      <c r="X43" s="373"/>
      <c r="Y43" s="373"/>
      <c r="Z43" s="373"/>
      <c r="AA43" s="373"/>
      <c r="AB43" s="373"/>
      <c r="AC43" s="373"/>
      <c r="AD43" s="373"/>
      <c r="AE43" s="373"/>
      <c r="AF43" s="373"/>
      <c r="AG43" s="373"/>
      <c r="AH43" s="373"/>
      <c r="AI43" s="373"/>
      <c r="AJ43" s="373"/>
      <c r="AK43" s="373"/>
      <c r="AL43" s="373"/>
      <c r="AM43" s="373"/>
      <c r="AN43" s="373"/>
      <c r="AO43" s="373"/>
      <c r="AP43" s="373"/>
      <c r="AQ43" s="373"/>
      <c r="AR43" s="373"/>
      <c r="AS43" s="373"/>
      <c r="AT43" s="373"/>
      <c r="AU43" s="373"/>
      <c r="AV43" s="373"/>
      <c r="AW43" s="373"/>
      <c r="AX43" s="373"/>
      <c r="AY43" s="373"/>
      <c r="AZ43" s="373"/>
      <c r="BA43" s="373"/>
      <c r="BB43" s="373"/>
      <c r="BC43" s="373"/>
      <c r="BD43" s="373"/>
      <c r="BE43" s="373"/>
      <c r="BF43" s="373"/>
      <c r="BG43" s="373"/>
      <c r="BH43" s="373"/>
      <c r="BI43" s="373"/>
      <c r="BJ43" s="373"/>
      <c r="BK43" s="373"/>
      <c r="BL43" s="373"/>
      <c r="BM43" s="373"/>
      <c r="BN43" s="373"/>
      <c r="BO43" s="373"/>
      <c r="BP43" s="373"/>
      <c r="BQ43" s="373"/>
      <c r="BR43" s="373"/>
      <c r="BS43" s="373"/>
      <c r="BT43" s="373"/>
      <c r="BU43" s="373"/>
      <c r="BV43" s="373"/>
      <c r="BW43" s="373"/>
      <c r="BX43" s="373"/>
      <c r="BY43" s="373"/>
      <c r="BZ43" s="373"/>
      <c r="CA43" s="373"/>
      <c r="CB43" s="373"/>
      <c r="CC43" s="373"/>
      <c r="CD43" s="373"/>
      <c r="CE43" s="373"/>
      <c r="CF43" s="373"/>
      <c r="CG43" s="373"/>
      <c r="CH43" s="373"/>
      <c r="CI43" s="373"/>
      <c r="CJ43" s="373"/>
      <c r="CK43" s="373"/>
      <c r="CL43" s="373"/>
      <c r="CM43" s="373"/>
      <c r="CN43" s="373"/>
      <c r="CO43" s="373"/>
      <c r="CP43" s="373"/>
      <c r="CQ43" s="373"/>
      <c r="CR43" s="373"/>
      <c r="CS43" s="373"/>
      <c r="CT43" s="373"/>
      <c r="CU43" s="373"/>
      <c r="CV43" s="373"/>
      <c r="CW43" s="373"/>
      <c r="CX43" s="373"/>
      <c r="CY43" s="373"/>
      <c r="CZ43" s="373"/>
      <c r="DA43" s="373"/>
      <c r="DB43" s="373"/>
      <c r="DC43" s="373"/>
      <c r="DD43" s="373"/>
      <c r="DE43" s="373"/>
      <c r="DF43" s="373"/>
      <c r="DG43" s="373"/>
      <c r="DH43" s="373"/>
      <c r="DI43" s="373"/>
      <c r="DJ43" s="373"/>
      <c r="DK43" s="373"/>
      <c r="DL43" s="373"/>
      <c r="DM43" s="373"/>
      <c r="DN43" s="373"/>
      <c r="DO43" s="373"/>
      <c r="DP43" s="373"/>
      <c r="DQ43" s="373"/>
      <c r="DR43" s="373"/>
      <c r="DS43" s="373"/>
      <c r="DT43" s="373"/>
      <c r="DU43" s="373"/>
      <c r="DV43" s="373"/>
      <c r="DW43" s="373"/>
      <c r="DX43" s="373"/>
      <c r="DY43" s="373"/>
      <c r="DZ43" s="373"/>
      <c r="EA43" s="373"/>
      <c r="EB43" s="373"/>
      <c r="EC43" s="373"/>
      <c r="ED43" s="373"/>
      <c r="EE43" s="373"/>
      <c r="EF43" s="373"/>
      <c r="EG43" s="373"/>
      <c r="EH43" s="373"/>
      <c r="EI43" s="373"/>
      <c r="EJ43" s="373"/>
      <c r="EK43" s="373"/>
      <c r="EL43" s="373"/>
      <c r="EM43" s="373"/>
      <c r="EN43" s="373"/>
      <c r="EO43" s="373"/>
      <c r="EP43" s="373"/>
      <c r="EQ43" s="373"/>
      <c r="ER43" s="373"/>
      <c r="ES43" s="373"/>
      <c r="ET43" s="373"/>
      <c r="EU43" s="373"/>
      <c r="EV43" s="373"/>
      <c r="EW43" s="373"/>
      <c r="EX43" s="373"/>
      <c r="EY43" s="373"/>
      <c r="EZ43" s="373"/>
      <c r="FA43" s="373"/>
      <c r="FB43" s="373"/>
      <c r="FC43" s="373"/>
      <c r="FD43" s="373"/>
      <c r="FE43" s="373"/>
      <c r="FF43" s="373"/>
      <c r="FG43" s="373"/>
      <c r="FH43" s="373"/>
      <c r="FI43" s="373"/>
      <c r="FJ43" s="373"/>
      <c r="FK43" s="373"/>
      <c r="FL43" s="373"/>
      <c r="FM43" s="373"/>
      <c r="FN43" s="373"/>
      <c r="FO43" s="373"/>
      <c r="FP43" s="373"/>
      <c r="FQ43" s="373"/>
      <c r="FR43" s="373"/>
      <c r="FS43" s="373"/>
      <c r="FT43" s="373"/>
      <c r="FU43" s="373"/>
      <c r="FV43" s="373"/>
      <c r="FW43" s="373"/>
      <c r="FX43" s="373"/>
      <c r="FY43" s="373"/>
      <c r="FZ43" s="373"/>
      <c r="GA43" s="373"/>
      <c r="GB43" s="373"/>
      <c r="GC43" s="373"/>
      <c r="GD43" s="373"/>
      <c r="GE43" s="373"/>
      <c r="GF43" s="373"/>
      <c r="GG43" s="373"/>
      <c r="GH43" s="373"/>
      <c r="GI43" s="373"/>
      <c r="GJ43" s="373"/>
      <c r="GK43" s="373"/>
      <c r="GL43" s="373"/>
      <c r="GM43" s="373"/>
      <c r="GN43" s="373"/>
      <c r="GO43" s="373"/>
      <c r="GP43" s="373"/>
      <c r="GQ43" s="373"/>
      <c r="GR43" s="373"/>
      <c r="GS43" s="373"/>
      <c r="GT43" s="373"/>
      <c r="GU43" s="373"/>
      <c r="GV43" s="373"/>
      <c r="GW43" s="373"/>
      <c r="GX43" s="373"/>
      <c r="GY43" s="373"/>
      <c r="GZ43" s="373"/>
      <c r="HA43" s="373"/>
      <c r="HB43" s="373"/>
      <c r="HC43" s="373"/>
      <c r="HD43" s="373"/>
      <c r="HE43" s="373"/>
      <c r="HF43" s="373"/>
      <c r="HG43" s="373"/>
      <c r="HH43" s="373"/>
      <c r="HI43" s="373"/>
      <c r="HJ43" s="373"/>
      <c r="HK43" s="373"/>
      <c r="HL43" s="373"/>
      <c r="HM43" s="373"/>
      <c r="HN43" s="373"/>
      <c r="HO43" s="373"/>
    </row>
    <row r="44" spans="1:223" ht="20.100000000000001" customHeight="1">
      <c r="A44" s="480" t="s">
        <v>912</v>
      </c>
      <c r="B44" s="437" t="s">
        <v>912</v>
      </c>
      <c r="C44" s="438" t="s">
        <v>1037</v>
      </c>
      <c r="D44" s="439" t="s">
        <v>971</v>
      </c>
      <c r="E44" s="441">
        <v>80.25</v>
      </c>
      <c r="F44" s="440" t="s">
        <v>920</v>
      </c>
      <c r="G44" s="441">
        <v>1114</v>
      </c>
      <c r="H44" s="442">
        <f t="shared" ref="H44:H45" si="30">E44*G44</f>
        <v>89398.5</v>
      </c>
      <c r="I44" s="481">
        <f>H44/$H$194</f>
        <v>0.17544712095838372</v>
      </c>
      <c r="K44" s="470"/>
      <c r="L44" s="514">
        <v>80.25</v>
      </c>
      <c r="M44" s="511">
        <f t="shared" ref="M44:M45" si="31">L44*K44</f>
        <v>0</v>
      </c>
      <c r="O44" s="519">
        <f t="shared" ref="O44:O45" si="32">K44</f>
        <v>0</v>
      </c>
      <c r="P44" s="517">
        <v>80.25</v>
      </c>
      <c r="Q44" s="511">
        <f t="shared" ref="Q44:Q45" si="33">P44*O44</f>
        <v>0</v>
      </c>
      <c r="S44" s="53">
        <v>0</v>
      </c>
      <c r="U44" s="53"/>
      <c r="W44" s="53"/>
      <c r="X44" s="53"/>
      <c r="Y44" s="53"/>
      <c r="Z44" s="53"/>
      <c r="AA44" s="53"/>
      <c r="AB44" s="53"/>
      <c r="AC44" s="53"/>
      <c r="AD44" s="53"/>
      <c r="AE44" s="53"/>
      <c r="AF44" s="53"/>
      <c r="AG44" s="53"/>
      <c r="AH44" s="53"/>
      <c r="AI44" s="53"/>
      <c r="AJ44" s="53"/>
      <c r="AK44" s="53"/>
      <c r="AL44" s="53"/>
      <c r="AM44" s="53"/>
      <c r="AN44" s="53"/>
      <c r="AO44" s="53"/>
      <c r="AP44" s="53"/>
      <c r="AQ44" s="53"/>
      <c r="AR44" s="53"/>
      <c r="AS44" s="53"/>
      <c r="AT44" s="53"/>
      <c r="AU44" s="53"/>
      <c r="AV44" s="53"/>
      <c r="AW44" s="53"/>
      <c r="AX44" s="53"/>
      <c r="AY44" s="53"/>
      <c r="AZ44" s="53"/>
      <c r="BA44" s="53"/>
      <c r="BB44" s="53"/>
      <c r="BC44" s="53"/>
      <c r="BD44" s="53"/>
      <c r="BE44" s="53"/>
      <c r="BF44" s="53"/>
      <c r="BG44" s="53"/>
      <c r="BH44" s="53"/>
      <c r="BI44" s="53"/>
      <c r="BJ44" s="53"/>
      <c r="BK44" s="53"/>
      <c r="BL44" s="53"/>
      <c r="BM44" s="53"/>
      <c r="BN44" s="53"/>
      <c r="BO44" s="53"/>
      <c r="BP44" s="53"/>
      <c r="BQ44" s="53"/>
      <c r="BR44" s="53"/>
      <c r="BS44" s="53"/>
      <c r="BT44" s="53"/>
      <c r="BU44" s="53"/>
      <c r="BV44" s="53"/>
      <c r="BW44" s="53"/>
      <c r="BX44" s="53"/>
      <c r="BY44" s="53"/>
      <c r="BZ44" s="53"/>
      <c r="CA44" s="53"/>
      <c r="CB44" s="53"/>
      <c r="CC44" s="53"/>
      <c r="CD44" s="53"/>
      <c r="CE44" s="53"/>
      <c r="CF44" s="53"/>
      <c r="CG44" s="53"/>
      <c r="CH44" s="53"/>
      <c r="CI44" s="53"/>
      <c r="CJ44" s="53"/>
      <c r="CK44" s="53"/>
      <c r="CL44" s="53"/>
      <c r="CM44" s="53"/>
      <c r="CN44" s="53"/>
      <c r="CO44" s="53"/>
      <c r="CP44" s="53"/>
      <c r="CQ44" s="53"/>
      <c r="CR44" s="53"/>
      <c r="CS44" s="53"/>
      <c r="CT44" s="53"/>
      <c r="CU44" s="53"/>
      <c r="CV44" s="53"/>
      <c r="CW44" s="53"/>
      <c r="CX44" s="53"/>
      <c r="CY44" s="53"/>
      <c r="CZ44" s="53"/>
      <c r="DA44" s="53"/>
      <c r="DB44" s="53"/>
      <c r="DC44" s="53"/>
      <c r="DD44" s="53"/>
      <c r="DE44" s="53"/>
      <c r="DF44" s="53"/>
      <c r="DG44" s="53"/>
      <c r="DH44" s="53"/>
      <c r="DI44" s="53"/>
      <c r="DJ44" s="53"/>
      <c r="DK44" s="53"/>
      <c r="DL44" s="53"/>
      <c r="DM44" s="53"/>
      <c r="DN44" s="53"/>
      <c r="DO44" s="53"/>
      <c r="DP44" s="53"/>
      <c r="DQ44" s="53"/>
      <c r="DR44" s="53"/>
      <c r="DS44" s="53"/>
      <c r="DT44" s="53"/>
      <c r="DU44" s="53"/>
      <c r="DV44" s="53"/>
      <c r="DW44" s="53"/>
      <c r="DX44" s="53"/>
      <c r="DY44" s="53"/>
      <c r="DZ44" s="53"/>
      <c r="EA44" s="53"/>
      <c r="EB44" s="53"/>
      <c r="EC44" s="53"/>
      <c r="ED44" s="53"/>
      <c r="EE44" s="53"/>
      <c r="EF44" s="53"/>
      <c r="EG44" s="53"/>
      <c r="EH44" s="53"/>
      <c r="EI44" s="53"/>
      <c r="EJ44" s="53"/>
      <c r="EK44" s="53"/>
      <c r="EL44" s="53"/>
      <c r="EM44" s="53"/>
      <c r="EN44" s="53"/>
      <c r="EO44" s="53"/>
      <c r="EP44" s="53"/>
      <c r="EQ44" s="53"/>
      <c r="ER44" s="53"/>
      <c r="ES44" s="53"/>
      <c r="ET44" s="53"/>
      <c r="EU44" s="53"/>
      <c r="EV44" s="53"/>
      <c r="EW44" s="53"/>
      <c r="EX44" s="53"/>
      <c r="EY44" s="53"/>
      <c r="EZ44" s="53"/>
      <c r="FA44" s="53"/>
      <c r="FB44" s="53"/>
      <c r="FC44" s="53"/>
      <c r="FD44" s="53"/>
      <c r="FE44" s="53"/>
      <c r="FF44" s="53"/>
      <c r="FG44" s="53"/>
      <c r="FH44" s="53"/>
      <c r="FI44" s="53"/>
      <c r="FJ44" s="53"/>
      <c r="FK44" s="53"/>
      <c r="FL44" s="53"/>
      <c r="FM44" s="53"/>
      <c r="FN44" s="53"/>
      <c r="FO44" s="53"/>
      <c r="FP44" s="53"/>
      <c r="FQ44" s="53"/>
      <c r="FR44" s="53"/>
      <c r="FS44" s="53"/>
      <c r="FT44" s="53"/>
      <c r="FU44" s="53"/>
      <c r="FV44" s="53"/>
      <c r="FW44" s="53"/>
      <c r="FX44" s="53"/>
      <c r="FY44" s="53"/>
      <c r="FZ44" s="53"/>
      <c r="GA44" s="53"/>
      <c r="GB44" s="53"/>
      <c r="GC44" s="53"/>
      <c r="GD44" s="53"/>
      <c r="GE44" s="53"/>
      <c r="GF44" s="53"/>
      <c r="GG44" s="53"/>
      <c r="GH44" s="53"/>
      <c r="GI44" s="53"/>
      <c r="GJ44" s="53"/>
      <c r="GK44" s="53"/>
      <c r="GL44" s="53"/>
      <c r="GM44" s="53"/>
      <c r="GN44" s="53"/>
      <c r="GO44" s="53"/>
      <c r="GP44" s="53"/>
      <c r="GQ44" s="53"/>
      <c r="GR44" s="53"/>
      <c r="GS44" s="53"/>
      <c r="GT44" s="53"/>
      <c r="GU44" s="53"/>
      <c r="GV44" s="53"/>
      <c r="GW44" s="53"/>
      <c r="GX44" s="53"/>
      <c r="GY44" s="53"/>
      <c r="GZ44" s="53"/>
      <c r="HA44" s="53"/>
      <c r="HB44" s="53"/>
      <c r="HC44" s="53"/>
      <c r="HD44" s="53"/>
      <c r="HE44" s="53"/>
      <c r="HF44" s="53"/>
      <c r="HG44" s="53"/>
      <c r="HH44" s="53"/>
      <c r="HI44" s="53"/>
      <c r="HJ44" s="53"/>
      <c r="HK44" s="53"/>
      <c r="HL44" s="53"/>
      <c r="HM44" s="53"/>
      <c r="HN44" s="53"/>
      <c r="HO44" s="53"/>
    </row>
    <row r="45" spans="1:223" ht="20.100000000000001" customHeight="1">
      <c r="A45" s="480" t="s">
        <v>912</v>
      </c>
      <c r="B45" s="437" t="s">
        <v>912</v>
      </c>
      <c r="C45" s="438" t="s">
        <v>1038</v>
      </c>
      <c r="D45" s="439" t="s">
        <v>972</v>
      </c>
      <c r="E45" s="441">
        <v>68.099999999999994</v>
      </c>
      <c r="F45" s="440" t="s">
        <v>920</v>
      </c>
      <c r="G45" s="441">
        <v>1114</v>
      </c>
      <c r="H45" s="442">
        <f t="shared" si="30"/>
        <v>75863.399999999994</v>
      </c>
      <c r="I45" s="481">
        <f>H45/$H$194</f>
        <v>0.14888409890674056</v>
      </c>
      <c r="K45" s="470"/>
      <c r="L45" s="514">
        <v>68.099999999999994</v>
      </c>
      <c r="M45" s="511">
        <f t="shared" si="31"/>
        <v>0</v>
      </c>
      <c r="O45" s="519">
        <f t="shared" si="32"/>
        <v>0</v>
      </c>
      <c r="P45" s="517">
        <v>68.099999999999994</v>
      </c>
      <c r="Q45" s="511">
        <f t="shared" si="33"/>
        <v>0</v>
      </c>
      <c r="S45" s="53">
        <v>0</v>
      </c>
      <c r="U45" s="53"/>
      <c r="W45" s="53"/>
      <c r="X45" s="53"/>
      <c r="Y45" s="53"/>
      <c r="Z45" s="53"/>
      <c r="AA45" s="53"/>
      <c r="AB45" s="53"/>
      <c r="AC45" s="53"/>
      <c r="AD45" s="53"/>
      <c r="AE45" s="53"/>
      <c r="AF45" s="53"/>
      <c r="AG45" s="53"/>
      <c r="AH45" s="53"/>
      <c r="AI45" s="53"/>
      <c r="AJ45" s="53"/>
      <c r="AK45" s="53"/>
      <c r="AL45" s="53"/>
      <c r="AM45" s="53"/>
      <c r="AN45" s="53"/>
      <c r="AO45" s="53"/>
      <c r="AP45" s="53"/>
      <c r="AQ45" s="53"/>
      <c r="AR45" s="53"/>
      <c r="AS45" s="53"/>
      <c r="AT45" s="53"/>
      <c r="AU45" s="53"/>
      <c r="AV45" s="53"/>
      <c r="AW45" s="53"/>
      <c r="AX45" s="53"/>
      <c r="AY45" s="53"/>
      <c r="AZ45" s="53"/>
      <c r="BA45" s="53"/>
      <c r="BB45" s="53"/>
      <c r="BC45" s="53"/>
      <c r="BD45" s="53"/>
      <c r="BE45" s="53"/>
      <c r="BF45" s="53"/>
      <c r="BG45" s="53"/>
      <c r="BH45" s="53"/>
      <c r="BI45" s="53"/>
      <c r="BJ45" s="53"/>
      <c r="BK45" s="53"/>
      <c r="BL45" s="53"/>
      <c r="BM45" s="53"/>
      <c r="BN45" s="53"/>
      <c r="BO45" s="53"/>
      <c r="BP45" s="53"/>
      <c r="BQ45" s="53"/>
      <c r="BR45" s="53"/>
      <c r="BS45" s="53"/>
      <c r="BT45" s="53"/>
      <c r="BU45" s="53"/>
      <c r="BV45" s="53"/>
      <c r="BW45" s="53"/>
      <c r="BX45" s="53"/>
      <c r="BY45" s="53"/>
      <c r="BZ45" s="53"/>
      <c r="CA45" s="53"/>
      <c r="CB45" s="53"/>
      <c r="CC45" s="53"/>
      <c r="CD45" s="53"/>
      <c r="CE45" s="53"/>
      <c r="CF45" s="53"/>
      <c r="CG45" s="53"/>
      <c r="CH45" s="53"/>
      <c r="CI45" s="53"/>
      <c r="CJ45" s="53"/>
      <c r="CK45" s="53"/>
      <c r="CL45" s="53"/>
      <c r="CM45" s="53"/>
      <c r="CN45" s="53"/>
      <c r="CO45" s="53"/>
      <c r="CP45" s="53"/>
      <c r="CQ45" s="53"/>
      <c r="CR45" s="53"/>
      <c r="CS45" s="53"/>
      <c r="CT45" s="53"/>
      <c r="CU45" s="53"/>
      <c r="CV45" s="53"/>
      <c r="CW45" s="53"/>
      <c r="CX45" s="53"/>
      <c r="CY45" s="53"/>
      <c r="CZ45" s="53"/>
      <c r="DA45" s="53"/>
      <c r="DB45" s="53"/>
      <c r="DC45" s="53"/>
      <c r="DD45" s="53"/>
      <c r="DE45" s="53"/>
      <c r="DF45" s="53"/>
      <c r="DG45" s="53"/>
      <c r="DH45" s="53"/>
      <c r="DI45" s="53"/>
      <c r="DJ45" s="53"/>
      <c r="DK45" s="53"/>
      <c r="DL45" s="53"/>
      <c r="DM45" s="53"/>
      <c r="DN45" s="53"/>
      <c r="DO45" s="53"/>
      <c r="DP45" s="53"/>
      <c r="DQ45" s="53"/>
      <c r="DR45" s="53"/>
      <c r="DS45" s="53"/>
      <c r="DT45" s="53"/>
      <c r="DU45" s="53"/>
      <c r="DV45" s="53"/>
      <c r="DW45" s="53"/>
      <c r="DX45" s="53"/>
      <c r="DY45" s="53"/>
      <c r="DZ45" s="53"/>
      <c r="EA45" s="53"/>
      <c r="EB45" s="53"/>
      <c r="EC45" s="53"/>
      <c r="ED45" s="53"/>
      <c r="EE45" s="53"/>
      <c r="EF45" s="53"/>
      <c r="EG45" s="53"/>
      <c r="EH45" s="53"/>
      <c r="EI45" s="53"/>
      <c r="EJ45" s="53"/>
      <c r="EK45" s="53"/>
      <c r="EL45" s="53"/>
      <c r="EM45" s="53"/>
      <c r="EN45" s="53"/>
      <c r="EO45" s="53"/>
      <c r="EP45" s="53"/>
      <c r="EQ45" s="53"/>
      <c r="ER45" s="53"/>
      <c r="ES45" s="53"/>
      <c r="ET45" s="53"/>
      <c r="EU45" s="53"/>
      <c r="EV45" s="53"/>
      <c r="EW45" s="53"/>
      <c r="EX45" s="53"/>
      <c r="EY45" s="53"/>
      <c r="EZ45" s="53"/>
      <c r="FA45" s="53"/>
      <c r="FB45" s="53"/>
      <c r="FC45" s="53"/>
      <c r="FD45" s="53"/>
      <c r="FE45" s="53"/>
      <c r="FF45" s="53"/>
      <c r="FG45" s="53"/>
      <c r="FH45" s="53"/>
      <c r="FI45" s="53"/>
      <c r="FJ45" s="53"/>
      <c r="FK45" s="53"/>
      <c r="FL45" s="53"/>
      <c r="FM45" s="53"/>
      <c r="FN45" s="53"/>
      <c r="FO45" s="53"/>
      <c r="FP45" s="53"/>
      <c r="FQ45" s="53"/>
      <c r="FR45" s="53"/>
      <c r="FS45" s="53"/>
      <c r="FT45" s="53"/>
      <c r="FU45" s="53"/>
      <c r="FV45" s="53"/>
      <c r="FW45" s="53"/>
      <c r="FX45" s="53"/>
      <c r="FY45" s="53"/>
      <c r="FZ45" s="53"/>
      <c r="GA45" s="53"/>
      <c r="GB45" s="53"/>
      <c r="GC45" s="53"/>
      <c r="GD45" s="53"/>
      <c r="GE45" s="53"/>
      <c r="GF45" s="53"/>
      <c r="GG45" s="53"/>
      <c r="GH45" s="53"/>
      <c r="GI45" s="53"/>
      <c r="GJ45" s="53"/>
      <c r="GK45" s="53"/>
      <c r="GL45" s="53"/>
      <c r="GM45" s="53"/>
      <c r="GN45" s="53"/>
      <c r="GO45" s="53"/>
      <c r="GP45" s="53"/>
      <c r="GQ45" s="53"/>
      <c r="GR45" s="53"/>
      <c r="GS45" s="53"/>
      <c r="GT45" s="53"/>
      <c r="GU45" s="53"/>
      <c r="GV45" s="53"/>
      <c r="GW45" s="53"/>
      <c r="GX45" s="53"/>
      <c r="GY45" s="53"/>
      <c r="GZ45" s="53"/>
      <c r="HA45" s="53"/>
      <c r="HB45" s="53"/>
      <c r="HC45" s="53"/>
      <c r="HD45" s="53"/>
      <c r="HE45" s="53"/>
      <c r="HF45" s="53"/>
      <c r="HG45" s="53"/>
      <c r="HH45" s="53"/>
      <c r="HI45" s="53"/>
      <c r="HJ45" s="53"/>
      <c r="HK45" s="53"/>
      <c r="HL45" s="53"/>
      <c r="HM45" s="53"/>
      <c r="HN45" s="53"/>
      <c r="HO45" s="53"/>
    </row>
    <row r="46" spans="1:223" ht="20.25" customHeight="1">
      <c r="A46" s="479"/>
      <c r="B46" s="444"/>
      <c r="C46" s="444" t="s">
        <v>1028</v>
      </c>
      <c r="D46" s="445" t="s">
        <v>423</v>
      </c>
      <c r="E46" s="447"/>
      <c r="F46" s="444"/>
      <c r="G46" s="446"/>
      <c r="H46" s="447">
        <f>SUM(H47:H50)</f>
        <v>4811.8</v>
      </c>
      <c r="I46" s="469">
        <f>SUM(I47:I50)</f>
        <v>9.4432955432982735E-3</v>
      </c>
      <c r="K46" s="468"/>
      <c r="L46" s="513"/>
      <c r="M46" s="510">
        <f>SUM(M47:M50)</f>
        <v>2176.7400000000002</v>
      </c>
      <c r="O46" s="468"/>
      <c r="P46" s="516"/>
      <c r="Q46" s="510">
        <f>SUM(Q47:Q50)</f>
        <v>2614.48</v>
      </c>
      <c r="S46" s="373"/>
      <c r="U46" s="373"/>
      <c r="W46" s="373"/>
      <c r="X46" s="373"/>
      <c r="Y46" s="373"/>
      <c r="Z46" s="373"/>
      <c r="AA46" s="373"/>
      <c r="AB46" s="373"/>
      <c r="AC46" s="373"/>
      <c r="AD46" s="373"/>
      <c r="AE46" s="373"/>
      <c r="AF46" s="373"/>
      <c r="AG46" s="373"/>
      <c r="AH46" s="373"/>
      <c r="AI46" s="373"/>
      <c r="AJ46" s="373"/>
      <c r="AK46" s="373"/>
      <c r="AL46" s="373"/>
      <c r="AM46" s="373"/>
      <c r="AN46" s="373"/>
      <c r="AO46" s="373"/>
      <c r="AP46" s="373"/>
      <c r="AQ46" s="373"/>
      <c r="AR46" s="373"/>
      <c r="AS46" s="373"/>
      <c r="AT46" s="373"/>
      <c r="AU46" s="373"/>
      <c r="AV46" s="373"/>
      <c r="AW46" s="373"/>
      <c r="AX46" s="373"/>
      <c r="AY46" s="373"/>
      <c r="AZ46" s="373"/>
      <c r="BA46" s="373"/>
      <c r="BB46" s="373"/>
      <c r="BC46" s="373"/>
      <c r="BD46" s="373"/>
      <c r="BE46" s="373"/>
      <c r="BF46" s="373"/>
      <c r="BG46" s="373"/>
      <c r="BH46" s="373"/>
      <c r="BI46" s="373"/>
      <c r="BJ46" s="373"/>
      <c r="BK46" s="373"/>
      <c r="BL46" s="373"/>
      <c r="BM46" s="373"/>
      <c r="BN46" s="373"/>
      <c r="BO46" s="373"/>
      <c r="BP46" s="373"/>
      <c r="BQ46" s="373"/>
      <c r="BR46" s="373"/>
      <c r="BS46" s="373"/>
      <c r="BT46" s="373"/>
      <c r="BU46" s="373"/>
      <c r="BV46" s="373"/>
      <c r="BW46" s="373"/>
      <c r="BX46" s="373"/>
      <c r="BY46" s="373"/>
      <c r="BZ46" s="373"/>
      <c r="CA46" s="373"/>
      <c r="CB46" s="373"/>
      <c r="CC46" s="373"/>
      <c r="CD46" s="373"/>
      <c r="CE46" s="373"/>
      <c r="CF46" s="373"/>
      <c r="CG46" s="373"/>
      <c r="CH46" s="373"/>
      <c r="CI46" s="373"/>
      <c r="CJ46" s="373"/>
      <c r="CK46" s="373"/>
      <c r="CL46" s="373"/>
      <c r="CM46" s="373"/>
      <c r="CN46" s="373"/>
      <c r="CO46" s="373"/>
      <c r="CP46" s="373"/>
      <c r="CQ46" s="373"/>
      <c r="CR46" s="373"/>
      <c r="CS46" s="373"/>
      <c r="CT46" s="373"/>
      <c r="CU46" s="373"/>
      <c r="CV46" s="373"/>
      <c r="CW46" s="373"/>
      <c r="CX46" s="373"/>
      <c r="CY46" s="373"/>
      <c r="CZ46" s="373"/>
      <c r="DA46" s="373"/>
      <c r="DB46" s="373"/>
      <c r="DC46" s="373"/>
      <c r="DD46" s="373"/>
      <c r="DE46" s="373"/>
      <c r="DF46" s="373"/>
      <c r="DG46" s="373"/>
      <c r="DH46" s="373"/>
      <c r="DI46" s="373"/>
      <c r="DJ46" s="373"/>
      <c r="DK46" s="373"/>
      <c r="DL46" s="373"/>
      <c r="DM46" s="373"/>
      <c r="DN46" s="373"/>
      <c r="DO46" s="373"/>
      <c r="DP46" s="373"/>
      <c r="DQ46" s="373"/>
      <c r="DR46" s="373"/>
      <c r="DS46" s="373"/>
      <c r="DT46" s="373"/>
      <c r="DU46" s="373"/>
      <c r="DV46" s="373"/>
      <c r="DW46" s="373"/>
      <c r="DX46" s="373"/>
      <c r="DY46" s="373"/>
      <c r="DZ46" s="373"/>
      <c r="EA46" s="373"/>
      <c r="EB46" s="373"/>
      <c r="EC46" s="373"/>
      <c r="ED46" s="373"/>
      <c r="EE46" s="373"/>
      <c r="EF46" s="373"/>
      <c r="EG46" s="373"/>
      <c r="EH46" s="373"/>
      <c r="EI46" s="373"/>
      <c r="EJ46" s="373"/>
      <c r="EK46" s="373"/>
      <c r="EL46" s="373"/>
      <c r="EM46" s="373"/>
      <c r="EN46" s="373"/>
      <c r="EO46" s="373"/>
      <c r="EP46" s="373"/>
      <c r="EQ46" s="373"/>
      <c r="ER46" s="373"/>
      <c r="ES46" s="373"/>
      <c r="ET46" s="373"/>
      <c r="EU46" s="373"/>
      <c r="EV46" s="373"/>
      <c r="EW46" s="373"/>
      <c r="EX46" s="373"/>
      <c r="EY46" s="373"/>
      <c r="EZ46" s="373"/>
      <c r="FA46" s="373"/>
      <c r="FB46" s="373"/>
      <c r="FC46" s="373"/>
      <c r="FD46" s="373"/>
      <c r="FE46" s="373"/>
      <c r="FF46" s="373"/>
      <c r="FG46" s="373"/>
      <c r="FH46" s="373"/>
      <c r="FI46" s="373"/>
      <c r="FJ46" s="373"/>
      <c r="FK46" s="373"/>
      <c r="FL46" s="373"/>
      <c r="FM46" s="373"/>
      <c r="FN46" s="373"/>
      <c r="FO46" s="373"/>
      <c r="FP46" s="373"/>
      <c r="FQ46" s="373"/>
      <c r="FR46" s="373"/>
      <c r="FS46" s="373"/>
      <c r="FT46" s="373"/>
      <c r="FU46" s="373"/>
      <c r="FV46" s="373"/>
      <c r="FW46" s="373"/>
      <c r="FX46" s="373"/>
      <c r="FY46" s="373"/>
      <c r="FZ46" s="373"/>
      <c r="GA46" s="373"/>
      <c r="GB46" s="373"/>
      <c r="GC46" s="373"/>
      <c r="GD46" s="373"/>
      <c r="GE46" s="373"/>
      <c r="GF46" s="373"/>
      <c r="GG46" s="373"/>
      <c r="GH46" s="373"/>
      <c r="GI46" s="373"/>
      <c r="GJ46" s="373"/>
      <c r="GK46" s="373"/>
      <c r="GL46" s="373"/>
      <c r="GM46" s="373"/>
      <c r="GN46" s="373"/>
      <c r="GO46" s="373"/>
      <c r="GP46" s="373"/>
      <c r="GQ46" s="373"/>
      <c r="GR46" s="373"/>
      <c r="GS46" s="373"/>
      <c r="GT46" s="373"/>
      <c r="GU46" s="373"/>
      <c r="GV46" s="373"/>
      <c r="GW46" s="373"/>
      <c r="GX46" s="373"/>
      <c r="GY46" s="373"/>
      <c r="GZ46" s="373"/>
      <c r="HA46" s="373"/>
      <c r="HB46" s="373"/>
      <c r="HC46" s="373"/>
      <c r="HD46" s="373"/>
      <c r="HE46" s="373"/>
      <c r="HF46" s="373"/>
      <c r="HG46" s="373"/>
      <c r="HH46" s="373"/>
      <c r="HI46" s="373"/>
      <c r="HJ46" s="373"/>
      <c r="HK46" s="373"/>
      <c r="HL46" s="373"/>
      <c r="HM46" s="373"/>
      <c r="HN46" s="373"/>
      <c r="HO46" s="373"/>
    </row>
    <row r="47" spans="1:223" ht="30">
      <c r="A47" s="480" t="s">
        <v>912</v>
      </c>
      <c r="B47" s="437" t="s">
        <v>912</v>
      </c>
      <c r="C47" s="438" t="s">
        <v>1039</v>
      </c>
      <c r="D47" s="459" t="s">
        <v>973</v>
      </c>
      <c r="E47" s="441">
        <v>832.2</v>
      </c>
      <c r="F47" s="440" t="s">
        <v>921</v>
      </c>
      <c r="G47" s="441">
        <v>2</v>
      </c>
      <c r="H47" s="442">
        <f t="shared" ref="H47:H50" si="34">E47*G47</f>
        <v>1664.4</v>
      </c>
      <c r="I47" s="481">
        <f>H47/$H$194</f>
        <v>3.266432749130398E-3</v>
      </c>
      <c r="K47" s="470">
        <v>2</v>
      </c>
      <c r="L47" s="514">
        <v>832.2</v>
      </c>
      <c r="M47" s="511">
        <f t="shared" ref="M47:M50" si="35">L47*K47</f>
        <v>1664.4</v>
      </c>
      <c r="O47" s="519">
        <f t="shared" ref="O47:O50" si="36">K47</f>
        <v>2</v>
      </c>
      <c r="P47" s="517">
        <f>1999.11/2</f>
        <v>999.55499999999995</v>
      </c>
      <c r="Q47" s="511">
        <f t="shared" ref="Q47:Q50" si="37">P47*O47</f>
        <v>1999.11</v>
      </c>
      <c r="S47" s="53">
        <v>2</v>
      </c>
      <c r="U47" s="53"/>
      <c r="W47" s="53"/>
      <c r="X47" s="53"/>
      <c r="Y47" s="53"/>
      <c r="Z47" s="53"/>
      <c r="AA47" s="53"/>
      <c r="AB47" s="53"/>
      <c r="AC47" s="53"/>
      <c r="AD47" s="53"/>
      <c r="AE47" s="53"/>
      <c r="AF47" s="53"/>
      <c r="AG47" s="53"/>
      <c r="AH47" s="53"/>
      <c r="AI47" s="53"/>
      <c r="AJ47" s="53"/>
      <c r="AK47" s="53"/>
      <c r="AL47" s="53"/>
      <c r="AM47" s="53"/>
      <c r="AN47" s="53"/>
      <c r="AO47" s="53"/>
      <c r="AP47" s="53"/>
      <c r="AQ47" s="53"/>
      <c r="AR47" s="53"/>
      <c r="AS47" s="53"/>
      <c r="AT47" s="53"/>
      <c r="AU47" s="53"/>
      <c r="AV47" s="53"/>
      <c r="AW47" s="53"/>
      <c r="AX47" s="53"/>
      <c r="AY47" s="53"/>
      <c r="AZ47" s="53"/>
      <c r="BA47" s="53"/>
      <c r="BB47" s="53"/>
      <c r="BC47" s="53"/>
      <c r="BD47" s="53"/>
      <c r="BE47" s="53"/>
      <c r="BF47" s="53"/>
      <c r="BG47" s="53"/>
      <c r="BH47" s="53"/>
      <c r="BI47" s="53"/>
      <c r="BJ47" s="53"/>
      <c r="BK47" s="53"/>
      <c r="BL47" s="53"/>
      <c r="BM47" s="53"/>
      <c r="BN47" s="53"/>
      <c r="BO47" s="53"/>
      <c r="BP47" s="53"/>
      <c r="BQ47" s="53"/>
      <c r="BR47" s="53"/>
      <c r="BS47" s="53"/>
      <c r="BT47" s="53"/>
      <c r="BU47" s="53"/>
      <c r="BV47" s="53"/>
      <c r="BW47" s="53"/>
      <c r="BX47" s="53"/>
      <c r="BY47" s="53"/>
      <c r="BZ47" s="53"/>
      <c r="CA47" s="53"/>
      <c r="CB47" s="53"/>
      <c r="CC47" s="53"/>
      <c r="CD47" s="53"/>
      <c r="CE47" s="53"/>
      <c r="CF47" s="53"/>
      <c r="CG47" s="53"/>
      <c r="CH47" s="53"/>
      <c r="CI47" s="53"/>
      <c r="CJ47" s="53"/>
      <c r="CK47" s="53"/>
      <c r="CL47" s="53"/>
      <c r="CM47" s="53"/>
      <c r="CN47" s="53"/>
      <c r="CO47" s="53"/>
      <c r="CP47" s="53"/>
      <c r="CQ47" s="53"/>
      <c r="CR47" s="53"/>
      <c r="CS47" s="53"/>
      <c r="CT47" s="53"/>
      <c r="CU47" s="53"/>
      <c r="CV47" s="53"/>
      <c r="CW47" s="53"/>
      <c r="CX47" s="53"/>
      <c r="CY47" s="53"/>
      <c r="CZ47" s="53"/>
      <c r="DA47" s="53"/>
      <c r="DB47" s="53"/>
      <c r="DC47" s="53"/>
      <c r="DD47" s="53"/>
      <c r="DE47" s="53"/>
      <c r="DF47" s="53"/>
      <c r="DG47" s="53"/>
      <c r="DH47" s="53"/>
      <c r="DI47" s="53"/>
      <c r="DJ47" s="53"/>
      <c r="DK47" s="53"/>
      <c r="DL47" s="53"/>
      <c r="DM47" s="53"/>
      <c r="DN47" s="53"/>
      <c r="DO47" s="53"/>
      <c r="DP47" s="53"/>
      <c r="DQ47" s="53"/>
      <c r="DR47" s="53"/>
      <c r="DS47" s="53"/>
      <c r="DT47" s="53"/>
      <c r="DU47" s="53"/>
      <c r="DV47" s="53"/>
      <c r="DW47" s="53"/>
      <c r="DX47" s="53"/>
      <c r="DY47" s="53"/>
      <c r="DZ47" s="53"/>
      <c r="EA47" s="53"/>
      <c r="EB47" s="53"/>
      <c r="EC47" s="53"/>
      <c r="ED47" s="53"/>
      <c r="EE47" s="53"/>
      <c r="EF47" s="53"/>
      <c r="EG47" s="53"/>
      <c r="EH47" s="53"/>
      <c r="EI47" s="53"/>
      <c r="EJ47" s="53"/>
      <c r="EK47" s="53"/>
      <c r="EL47" s="53"/>
      <c r="EM47" s="53"/>
      <c r="EN47" s="53"/>
      <c r="EO47" s="53"/>
      <c r="EP47" s="53"/>
      <c r="EQ47" s="53"/>
      <c r="ER47" s="53"/>
      <c r="ES47" s="53"/>
      <c r="ET47" s="53"/>
      <c r="EU47" s="53"/>
      <c r="EV47" s="53"/>
      <c r="EW47" s="53"/>
      <c r="EX47" s="53"/>
      <c r="EY47" s="53"/>
      <c r="EZ47" s="53"/>
      <c r="FA47" s="53"/>
      <c r="FB47" s="53"/>
      <c r="FC47" s="53"/>
      <c r="FD47" s="53"/>
      <c r="FE47" s="53"/>
      <c r="FF47" s="53"/>
      <c r="FG47" s="53"/>
      <c r="FH47" s="53"/>
      <c r="FI47" s="53"/>
      <c r="FJ47" s="53"/>
      <c r="FK47" s="53"/>
      <c r="FL47" s="53"/>
      <c r="FM47" s="53"/>
      <c r="FN47" s="53"/>
      <c r="FO47" s="53"/>
      <c r="FP47" s="53"/>
      <c r="FQ47" s="53"/>
      <c r="FR47" s="53"/>
      <c r="FS47" s="53"/>
      <c r="FT47" s="53"/>
      <c r="FU47" s="53"/>
      <c r="FV47" s="53"/>
      <c r="FW47" s="53"/>
      <c r="FX47" s="53"/>
      <c r="FY47" s="53"/>
      <c r="FZ47" s="53"/>
      <c r="GA47" s="53"/>
      <c r="GB47" s="53"/>
      <c r="GC47" s="53"/>
      <c r="GD47" s="53"/>
      <c r="GE47" s="53"/>
      <c r="GF47" s="53"/>
      <c r="GG47" s="53"/>
      <c r="GH47" s="53"/>
      <c r="GI47" s="53"/>
      <c r="GJ47" s="53"/>
      <c r="GK47" s="53"/>
      <c r="GL47" s="53"/>
      <c r="GM47" s="53"/>
      <c r="GN47" s="53"/>
      <c r="GO47" s="53"/>
      <c r="GP47" s="53"/>
      <c r="GQ47" s="53"/>
      <c r="GR47" s="53"/>
      <c r="GS47" s="53"/>
      <c r="GT47" s="53"/>
      <c r="GU47" s="53"/>
      <c r="GV47" s="53"/>
      <c r="GW47" s="53"/>
      <c r="GX47" s="53"/>
      <c r="GY47" s="53"/>
      <c r="GZ47" s="53"/>
      <c r="HA47" s="53"/>
      <c r="HB47" s="53"/>
      <c r="HC47" s="53"/>
      <c r="HD47" s="53"/>
      <c r="HE47" s="53"/>
      <c r="HF47" s="53"/>
      <c r="HG47" s="53"/>
      <c r="HH47" s="53"/>
      <c r="HI47" s="53"/>
      <c r="HJ47" s="53"/>
      <c r="HK47" s="53"/>
      <c r="HL47" s="53"/>
      <c r="HM47" s="53"/>
      <c r="HN47" s="53"/>
      <c r="HO47" s="53"/>
    </row>
    <row r="48" spans="1:223" ht="30">
      <c r="A48" s="480" t="s">
        <v>912</v>
      </c>
      <c r="B48" s="437" t="s">
        <v>912</v>
      </c>
      <c r="C48" s="438" t="s">
        <v>1040</v>
      </c>
      <c r="D48" s="459" t="s">
        <v>974</v>
      </c>
      <c r="E48" s="441">
        <v>512.34</v>
      </c>
      <c r="F48" s="440" t="s">
        <v>921</v>
      </c>
      <c r="G48" s="441">
        <v>1</v>
      </c>
      <c r="H48" s="442">
        <f t="shared" si="34"/>
        <v>512.34</v>
      </c>
      <c r="I48" s="481">
        <f>H48/$H$194</f>
        <v>1.0054819482633189E-3</v>
      </c>
      <c r="K48" s="470">
        <v>1</v>
      </c>
      <c r="L48" s="514">
        <v>512.34</v>
      </c>
      <c r="M48" s="511">
        <f t="shared" si="35"/>
        <v>512.34</v>
      </c>
      <c r="O48" s="519">
        <f t="shared" si="36"/>
        <v>1</v>
      </c>
      <c r="P48" s="517">
        <f>615.37</f>
        <v>615.37</v>
      </c>
      <c r="Q48" s="511">
        <f t="shared" si="37"/>
        <v>615.37</v>
      </c>
      <c r="S48" s="53">
        <v>1</v>
      </c>
      <c r="U48" s="53"/>
      <c r="W48" s="53"/>
      <c r="X48" s="53"/>
      <c r="Y48" s="53"/>
      <c r="Z48" s="53"/>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c r="CC48" s="53"/>
      <c r="CD48" s="53"/>
      <c r="CE48" s="53"/>
      <c r="CF48" s="53"/>
      <c r="CG48" s="53"/>
      <c r="CH48" s="53"/>
      <c r="CI48" s="53"/>
      <c r="CJ48" s="53"/>
      <c r="CK48" s="53"/>
      <c r="CL48" s="53"/>
      <c r="CM48" s="53"/>
      <c r="CN48" s="53"/>
      <c r="CO48" s="53"/>
      <c r="CP48" s="53"/>
      <c r="CQ48" s="53"/>
      <c r="CR48" s="53"/>
      <c r="CS48" s="53"/>
      <c r="CT48" s="53"/>
      <c r="CU48" s="53"/>
      <c r="CV48" s="53"/>
      <c r="CW48" s="53"/>
      <c r="CX48" s="53"/>
      <c r="CY48" s="53"/>
      <c r="CZ48" s="53"/>
      <c r="DA48" s="53"/>
      <c r="DB48" s="53"/>
      <c r="DC48" s="53"/>
      <c r="DD48" s="53"/>
      <c r="DE48" s="53"/>
      <c r="DF48" s="53"/>
      <c r="DG48" s="53"/>
      <c r="DH48" s="53"/>
      <c r="DI48" s="53"/>
      <c r="DJ48" s="53"/>
      <c r="DK48" s="53"/>
      <c r="DL48" s="53"/>
      <c r="DM48" s="53"/>
      <c r="DN48" s="53"/>
      <c r="DO48" s="53"/>
      <c r="DP48" s="53"/>
      <c r="DQ48" s="53"/>
      <c r="DR48" s="53"/>
      <c r="DS48" s="53"/>
      <c r="DT48" s="53"/>
      <c r="DU48" s="53"/>
      <c r="DV48" s="53"/>
      <c r="DW48" s="53"/>
      <c r="DX48" s="53"/>
      <c r="DY48" s="53"/>
      <c r="DZ48" s="53"/>
      <c r="EA48" s="53"/>
      <c r="EB48" s="53"/>
      <c r="EC48" s="53"/>
      <c r="ED48" s="53"/>
      <c r="EE48" s="53"/>
      <c r="EF48" s="53"/>
      <c r="EG48" s="53"/>
      <c r="EH48" s="53"/>
      <c r="EI48" s="53"/>
      <c r="EJ48" s="53"/>
      <c r="EK48" s="53"/>
      <c r="EL48" s="53"/>
      <c r="EM48" s="53"/>
      <c r="EN48" s="53"/>
      <c r="EO48" s="53"/>
      <c r="EP48" s="53"/>
      <c r="EQ48" s="53"/>
      <c r="ER48" s="53"/>
      <c r="ES48" s="53"/>
      <c r="ET48" s="53"/>
      <c r="EU48" s="53"/>
      <c r="EV48" s="53"/>
      <c r="EW48" s="53"/>
      <c r="EX48" s="53"/>
      <c r="EY48" s="53"/>
      <c r="EZ48" s="53"/>
      <c r="FA48" s="53"/>
      <c r="FB48" s="53"/>
      <c r="FC48" s="53"/>
      <c r="FD48" s="53"/>
      <c r="FE48" s="53"/>
      <c r="FF48" s="53"/>
      <c r="FG48" s="53"/>
      <c r="FH48" s="53"/>
      <c r="FI48" s="53"/>
      <c r="FJ48" s="53"/>
      <c r="FK48" s="53"/>
      <c r="FL48" s="53"/>
      <c r="FM48" s="53"/>
      <c r="FN48" s="53"/>
      <c r="FO48" s="53"/>
      <c r="FP48" s="53"/>
      <c r="FQ48" s="53"/>
      <c r="FR48" s="53"/>
      <c r="FS48" s="53"/>
      <c r="FT48" s="53"/>
      <c r="FU48" s="53"/>
      <c r="FV48" s="53"/>
      <c r="FW48" s="53"/>
      <c r="FX48" s="53"/>
      <c r="FY48" s="53"/>
      <c r="FZ48" s="53"/>
      <c r="GA48" s="53"/>
      <c r="GB48" s="53"/>
      <c r="GC48" s="53"/>
      <c r="GD48" s="53"/>
      <c r="GE48" s="53"/>
      <c r="GF48" s="53"/>
      <c r="GG48" s="53"/>
      <c r="GH48" s="53"/>
      <c r="GI48" s="53"/>
      <c r="GJ48" s="53"/>
      <c r="GK48" s="53"/>
      <c r="GL48" s="53"/>
      <c r="GM48" s="53"/>
      <c r="GN48" s="53"/>
      <c r="GO48" s="53"/>
      <c r="GP48" s="53"/>
      <c r="GQ48" s="53"/>
      <c r="GR48" s="53"/>
      <c r="GS48" s="53"/>
      <c r="GT48" s="53"/>
      <c r="GU48" s="53"/>
      <c r="GV48" s="53"/>
      <c r="GW48" s="53"/>
      <c r="GX48" s="53"/>
      <c r="GY48" s="53"/>
      <c r="GZ48" s="53"/>
      <c r="HA48" s="53"/>
      <c r="HB48" s="53"/>
      <c r="HC48" s="53"/>
      <c r="HD48" s="53"/>
      <c r="HE48" s="53"/>
      <c r="HF48" s="53"/>
      <c r="HG48" s="53"/>
      <c r="HH48" s="53"/>
      <c r="HI48" s="53"/>
      <c r="HJ48" s="53"/>
      <c r="HK48" s="53"/>
      <c r="HL48" s="53"/>
      <c r="HM48" s="53"/>
      <c r="HN48" s="53"/>
      <c r="HO48" s="53"/>
    </row>
    <row r="49" spans="1:223" ht="30">
      <c r="A49" s="480" t="s">
        <v>912</v>
      </c>
      <c r="B49" s="437" t="s">
        <v>912</v>
      </c>
      <c r="C49" s="438" t="s">
        <v>1041</v>
      </c>
      <c r="D49" s="459" t="s">
        <v>975</v>
      </c>
      <c r="E49" s="441">
        <v>428.59</v>
      </c>
      <c r="F49" s="440" t="s">
        <v>921</v>
      </c>
      <c r="G49" s="441">
        <v>4</v>
      </c>
      <c r="H49" s="442">
        <f t="shared" si="34"/>
        <v>1714.36</v>
      </c>
      <c r="I49" s="481">
        <f>H49/$H$194</f>
        <v>3.364480682407587E-3</v>
      </c>
      <c r="K49" s="470"/>
      <c r="L49" s="514">
        <v>428.59</v>
      </c>
      <c r="M49" s="511">
        <f t="shared" si="35"/>
        <v>0</v>
      </c>
      <c r="O49" s="519">
        <f t="shared" si="36"/>
        <v>0</v>
      </c>
      <c r="P49" s="517">
        <v>428.59</v>
      </c>
      <c r="Q49" s="511">
        <f t="shared" si="37"/>
        <v>0</v>
      </c>
      <c r="S49" s="53">
        <v>0</v>
      </c>
      <c r="U49" s="53"/>
      <c r="W49" s="53"/>
      <c r="X49" s="53"/>
      <c r="Y49" s="53"/>
      <c r="Z49" s="53"/>
      <c r="AA49" s="53"/>
      <c r="AB49" s="53"/>
      <c r="AC49" s="53"/>
      <c r="AD49" s="53"/>
      <c r="AE49" s="53"/>
      <c r="AF49" s="53"/>
      <c r="AG49" s="53"/>
      <c r="AH49" s="53"/>
      <c r="AI49" s="53"/>
      <c r="AJ49" s="53"/>
      <c r="AK49" s="53"/>
      <c r="AL49" s="53"/>
      <c r="AM49" s="53"/>
      <c r="AN49" s="53"/>
      <c r="AO49" s="53"/>
      <c r="AP49" s="53"/>
      <c r="AQ49" s="53"/>
      <c r="AR49" s="53"/>
      <c r="AS49" s="53"/>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3"/>
      <c r="BW49" s="53"/>
      <c r="BX49" s="53"/>
      <c r="BY49" s="53"/>
      <c r="BZ49" s="53"/>
      <c r="CA49" s="53"/>
      <c r="CB49" s="53"/>
      <c r="CC49" s="53"/>
      <c r="CD49" s="53"/>
      <c r="CE49" s="53"/>
      <c r="CF49" s="53"/>
      <c r="CG49" s="53"/>
      <c r="CH49" s="53"/>
      <c r="CI49" s="53"/>
      <c r="CJ49" s="53"/>
      <c r="CK49" s="53"/>
      <c r="CL49" s="53"/>
      <c r="CM49" s="53"/>
      <c r="CN49" s="53"/>
      <c r="CO49" s="53"/>
      <c r="CP49" s="53"/>
      <c r="CQ49" s="53"/>
      <c r="CR49" s="53"/>
      <c r="CS49" s="53"/>
      <c r="CT49" s="53"/>
      <c r="CU49" s="53"/>
      <c r="CV49" s="53"/>
      <c r="CW49" s="53"/>
      <c r="CX49" s="53"/>
      <c r="CY49" s="53"/>
      <c r="CZ49" s="53"/>
      <c r="DA49" s="53"/>
      <c r="DB49" s="53"/>
      <c r="DC49" s="53"/>
      <c r="DD49" s="53"/>
      <c r="DE49" s="53"/>
      <c r="DF49" s="53"/>
      <c r="DG49" s="53"/>
      <c r="DH49" s="53"/>
      <c r="DI49" s="53"/>
      <c r="DJ49" s="53"/>
      <c r="DK49" s="53"/>
      <c r="DL49" s="53"/>
      <c r="DM49" s="53"/>
      <c r="DN49" s="53"/>
      <c r="DO49" s="53"/>
      <c r="DP49" s="53"/>
      <c r="DQ49" s="53"/>
      <c r="DR49" s="53"/>
      <c r="DS49" s="53"/>
      <c r="DT49" s="53"/>
      <c r="DU49" s="53"/>
      <c r="DV49" s="53"/>
      <c r="DW49" s="53"/>
      <c r="DX49" s="53"/>
      <c r="DY49" s="53"/>
      <c r="DZ49" s="53"/>
      <c r="EA49" s="53"/>
      <c r="EB49" s="53"/>
      <c r="EC49" s="53"/>
      <c r="ED49" s="53"/>
      <c r="EE49" s="53"/>
      <c r="EF49" s="53"/>
      <c r="EG49" s="53"/>
      <c r="EH49" s="53"/>
      <c r="EI49" s="53"/>
      <c r="EJ49" s="53"/>
      <c r="EK49" s="53"/>
      <c r="EL49" s="53"/>
      <c r="EM49" s="53"/>
      <c r="EN49" s="53"/>
      <c r="EO49" s="53"/>
      <c r="EP49" s="53"/>
      <c r="EQ49" s="53"/>
      <c r="ER49" s="53"/>
      <c r="ES49" s="53"/>
      <c r="ET49" s="53"/>
      <c r="EU49" s="53"/>
      <c r="EV49" s="53"/>
      <c r="EW49" s="53"/>
      <c r="EX49" s="53"/>
      <c r="EY49" s="53"/>
      <c r="EZ49" s="53"/>
      <c r="FA49" s="53"/>
      <c r="FB49" s="53"/>
      <c r="FC49" s="53"/>
      <c r="FD49" s="53"/>
      <c r="FE49" s="53"/>
      <c r="FF49" s="53"/>
      <c r="FG49" s="53"/>
      <c r="FH49" s="53"/>
      <c r="FI49" s="53"/>
      <c r="FJ49" s="53"/>
      <c r="FK49" s="53"/>
      <c r="FL49" s="53"/>
      <c r="FM49" s="53"/>
      <c r="FN49" s="53"/>
      <c r="FO49" s="53"/>
      <c r="FP49" s="53"/>
      <c r="FQ49" s="53"/>
      <c r="FR49" s="53"/>
      <c r="FS49" s="53"/>
      <c r="FT49" s="53"/>
      <c r="FU49" s="53"/>
      <c r="FV49" s="53"/>
      <c r="FW49" s="53"/>
      <c r="FX49" s="53"/>
      <c r="FY49" s="53"/>
      <c r="FZ49" s="53"/>
      <c r="GA49" s="53"/>
      <c r="GB49" s="53"/>
      <c r="GC49" s="53"/>
      <c r="GD49" s="53"/>
      <c r="GE49" s="53"/>
      <c r="GF49" s="53"/>
      <c r="GG49" s="53"/>
      <c r="GH49" s="53"/>
      <c r="GI49" s="53"/>
      <c r="GJ49" s="53"/>
      <c r="GK49" s="53"/>
      <c r="GL49" s="53"/>
      <c r="GM49" s="53"/>
      <c r="GN49" s="53"/>
      <c r="GO49" s="53"/>
      <c r="GP49" s="53"/>
      <c r="GQ49" s="53"/>
      <c r="GR49" s="53"/>
      <c r="GS49" s="53"/>
      <c r="GT49" s="53"/>
      <c r="GU49" s="53"/>
      <c r="GV49" s="53"/>
      <c r="GW49" s="53"/>
      <c r="GX49" s="53"/>
      <c r="GY49" s="53"/>
      <c r="GZ49" s="53"/>
      <c r="HA49" s="53"/>
      <c r="HB49" s="53"/>
      <c r="HC49" s="53"/>
      <c r="HD49" s="53"/>
      <c r="HE49" s="53"/>
      <c r="HF49" s="53"/>
      <c r="HG49" s="53"/>
      <c r="HH49" s="53"/>
      <c r="HI49" s="53"/>
      <c r="HJ49" s="53"/>
      <c r="HK49" s="53"/>
      <c r="HL49" s="53"/>
      <c r="HM49" s="53"/>
      <c r="HN49" s="53"/>
      <c r="HO49" s="53"/>
    </row>
    <row r="50" spans="1:223" ht="30">
      <c r="A50" s="480" t="s">
        <v>912</v>
      </c>
      <c r="B50" s="437" t="s">
        <v>912</v>
      </c>
      <c r="C50" s="438" t="s">
        <v>1042</v>
      </c>
      <c r="D50" s="459" t="s">
        <v>976</v>
      </c>
      <c r="E50" s="441">
        <v>460.35</v>
      </c>
      <c r="F50" s="440" t="s">
        <v>921</v>
      </c>
      <c r="G50" s="441">
        <v>2</v>
      </c>
      <c r="H50" s="442">
        <f t="shared" si="34"/>
        <v>920.7</v>
      </c>
      <c r="I50" s="481">
        <f>H50/$H$194</f>
        <v>1.8069001634969703E-3</v>
      </c>
      <c r="K50" s="470"/>
      <c r="L50" s="514">
        <v>460.35</v>
      </c>
      <c r="M50" s="511">
        <f t="shared" si="35"/>
        <v>0</v>
      </c>
      <c r="O50" s="519">
        <f t="shared" si="36"/>
        <v>0</v>
      </c>
      <c r="P50" s="517">
        <v>460.35</v>
      </c>
      <c r="Q50" s="511">
        <f t="shared" si="37"/>
        <v>0</v>
      </c>
      <c r="S50" s="53">
        <v>0</v>
      </c>
      <c r="U50" s="53"/>
      <c r="W50" s="53"/>
      <c r="X50" s="53"/>
      <c r="Y50" s="53"/>
      <c r="Z50" s="53"/>
      <c r="AA50" s="53"/>
      <c r="AB50" s="53"/>
      <c r="AC50" s="53"/>
      <c r="AD50" s="53"/>
      <c r="AE50" s="53"/>
      <c r="AF50" s="53"/>
      <c r="AG50" s="53"/>
      <c r="AH50" s="53"/>
      <c r="AI50" s="53"/>
      <c r="AJ50" s="53"/>
      <c r="AK50" s="53"/>
      <c r="AL50" s="53"/>
      <c r="AM50" s="53"/>
      <c r="AN50" s="53"/>
      <c r="AO50" s="53"/>
      <c r="AP50" s="53"/>
      <c r="AQ50" s="53"/>
      <c r="AR50" s="53"/>
      <c r="AS50" s="53"/>
      <c r="AT50" s="53"/>
      <c r="AU50" s="53"/>
      <c r="AV50" s="53"/>
      <c r="AW50" s="53"/>
      <c r="AX50" s="53"/>
      <c r="AY50" s="53"/>
      <c r="AZ50" s="53"/>
      <c r="BA50" s="53"/>
      <c r="BB50" s="53"/>
      <c r="BC50" s="53"/>
      <c r="BD50" s="53"/>
      <c r="BE50" s="53"/>
      <c r="BF50" s="53"/>
      <c r="BG50" s="53"/>
      <c r="BH50" s="53"/>
      <c r="BI50" s="53"/>
      <c r="BJ50" s="53"/>
      <c r="BK50" s="53"/>
      <c r="BL50" s="53"/>
      <c r="BM50" s="53"/>
      <c r="BN50" s="53"/>
      <c r="BO50" s="53"/>
      <c r="BP50" s="53"/>
      <c r="BQ50" s="53"/>
      <c r="BR50" s="53"/>
      <c r="BS50" s="53"/>
      <c r="BT50" s="53"/>
      <c r="BU50" s="53"/>
      <c r="BV50" s="53"/>
      <c r="BW50" s="53"/>
      <c r="BX50" s="53"/>
      <c r="BY50" s="53"/>
      <c r="BZ50" s="53"/>
      <c r="CA50" s="53"/>
      <c r="CB50" s="53"/>
      <c r="CC50" s="53"/>
      <c r="CD50" s="53"/>
      <c r="CE50" s="53"/>
      <c r="CF50" s="53"/>
      <c r="CG50" s="53"/>
      <c r="CH50" s="53"/>
      <c r="CI50" s="53"/>
      <c r="CJ50" s="53"/>
      <c r="CK50" s="53"/>
      <c r="CL50" s="53"/>
      <c r="CM50" s="53"/>
      <c r="CN50" s="53"/>
      <c r="CO50" s="53"/>
      <c r="CP50" s="53"/>
      <c r="CQ50" s="53"/>
      <c r="CR50" s="53"/>
      <c r="CS50" s="53"/>
      <c r="CT50" s="53"/>
      <c r="CU50" s="53"/>
      <c r="CV50" s="53"/>
      <c r="CW50" s="53"/>
      <c r="CX50" s="53"/>
      <c r="CY50" s="53"/>
      <c r="CZ50" s="53"/>
      <c r="DA50" s="53"/>
      <c r="DB50" s="53"/>
      <c r="DC50" s="53"/>
      <c r="DD50" s="53"/>
      <c r="DE50" s="53"/>
      <c r="DF50" s="53"/>
      <c r="DG50" s="53"/>
      <c r="DH50" s="53"/>
      <c r="DI50" s="53"/>
      <c r="DJ50" s="53"/>
      <c r="DK50" s="53"/>
      <c r="DL50" s="53"/>
      <c r="DM50" s="53"/>
      <c r="DN50" s="53"/>
      <c r="DO50" s="53"/>
      <c r="DP50" s="53"/>
      <c r="DQ50" s="53"/>
      <c r="DR50" s="53"/>
      <c r="DS50" s="53"/>
      <c r="DT50" s="53"/>
      <c r="DU50" s="53"/>
      <c r="DV50" s="53"/>
      <c r="DW50" s="53"/>
      <c r="DX50" s="53"/>
      <c r="DY50" s="53"/>
      <c r="DZ50" s="53"/>
      <c r="EA50" s="53"/>
      <c r="EB50" s="53"/>
      <c r="EC50" s="53"/>
      <c r="ED50" s="53"/>
      <c r="EE50" s="53"/>
      <c r="EF50" s="53"/>
      <c r="EG50" s="53"/>
      <c r="EH50" s="53"/>
      <c r="EI50" s="53"/>
      <c r="EJ50" s="53"/>
      <c r="EK50" s="53"/>
      <c r="EL50" s="53"/>
      <c r="EM50" s="53"/>
      <c r="EN50" s="53"/>
      <c r="EO50" s="53"/>
      <c r="EP50" s="53"/>
      <c r="EQ50" s="53"/>
      <c r="ER50" s="53"/>
      <c r="ES50" s="53"/>
      <c r="ET50" s="53"/>
      <c r="EU50" s="53"/>
      <c r="EV50" s="53"/>
      <c r="EW50" s="53"/>
      <c r="EX50" s="53"/>
      <c r="EY50" s="53"/>
      <c r="EZ50" s="53"/>
      <c r="FA50" s="53"/>
      <c r="FB50" s="53"/>
      <c r="FC50" s="53"/>
      <c r="FD50" s="53"/>
      <c r="FE50" s="53"/>
      <c r="FF50" s="53"/>
      <c r="FG50" s="53"/>
      <c r="FH50" s="53"/>
      <c r="FI50" s="53"/>
      <c r="FJ50" s="53"/>
      <c r="FK50" s="53"/>
      <c r="FL50" s="53"/>
      <c r="FM50" s="53"/>
      <c r="FN50" s="53"/>
      <c r="FO50" s="53"/>
      <c r="FP50" s="53"/>
      <c r="FQ50" s="53"/>
      <c r="FR50" s="53"/>
      <c r="FS50" s="53"/>
      <c r="FT50" s="53"/>
      <c r="FU50" s="53"/>
      <c r="FV50" s="53"/>
      <c r="FW50" s="53"/>
      <c r="FX50" s="53"/>
      <c r="FY50" s="53"/>
      <c r="FZ50" s="53"/>
      <c r="GA50" s="53"/>
      <c r="GB50" s="53"/>
      <c r="GC50" s="53"/>
      <c r="GD50" s="53"/>
      <c r="GE50" s="53"/>
      <c r="GF50" s="53"/>
      <c r="GG50" s="53"/>
      <c r="GH50" s="53"/>
      <c r="GI50" s="53"/>
      <c r="GJ50" s="53"/>
      <c r="GK50" s="53"/>
      <c r="GL50" s="53"/>
      <c r="GM50" s="53"/>
      <c r="GN50" s="53"/>
      <c r="GO50" s="53"/>
      <c r="GP50" s="53"/>
      <c r="GQ50" s="53"/>
      <c r="GR50" s="53"/>
      <c r="GS50" s="53"/>
      <c r="GT50" s="53"/>
      <c r="GU50" s="53"/>
      <c r="GV50" s="53"/>
      <c r="GW50" s="53"/>
      <c r="GX50" s="53"/>
      <c r="GY50" s="53"/>
      <c r="GZ50" s="53"/>
      <c r="HA50" s="53"/>
      <c r="HB50" s="53"/>
      <c r="HC50" s="53"/>
      <c r="HD50" s="53"/>
      <c r="HE50" s="53"/>
      <c r="HF50" s="53"/>
      <c r="HG50" s="53"/>
      <c r="HH50" s="53"/>
      <c r="HI50" s="53"/>
      <c r="HJ50" s="53"/>
      <c r="HK50" s="53"/>
      <c r="HL50" s="53"/>
      <c r="HM50" s="53"/>
      <c r="HN50" s="53"/>
      <c r="HO50" s="53"/>
    </row>
    <row r="51" spans="1:223" ht="20.25" customHeight="1">
      <c r="A51" s="479"/>
      <c r="B51" s="444"/>
      <c r="C51" s="444" t="s">
        <v>1029</v>
      </c>
      <c r="D51" s="445" t="s">
        <v>963</v>
      </c>
      <c r="E51" s="447"/>
      <c r="F51" s="444"/>
      <c r="G51" s="446"/>
      <c r="H51" s="447">
        <f>SUM(H52:H56)</f>
        <v>45401.245999999999</v>
      </c>
      <c r="I51" s="469">
        <f>SUM(I52:I56)</f>
        <v>8.910124776840031E-2</v>
      </c>
      <c r="K51" s="468"/>
      <c r="L51" s="513"/>
      <c r="M51" s="510">
        <f>SUM(M52:M56)</f>
        <v>3875.7588000000005</v>
      </c>
      <c r="O51" s="468"/>
      <c r="P51" s="516"/>
      <c r="Q51" s="510">
        <f>SUM(Q52:Q56)</f>
        <v>4654.5300000000007</v>
      </c>
      <c r="S51" s="373"/>
      <c r="U51" s="373"/>
      <c r="W51" s="373"/>
      <c r="X51" s="373"/>
      <c r="Y51" s="373"/>
      <c r="Z51" s="373"/>
      <c r="AA51" s="373"/>
      <c r="AB51" s="373"/>
      <c r="AC51" s="373"/>
      <c r="AD51" s="373"/>
      <c r="AE51" s="373"/>
      <c r="AF51" s="373"/>
      <c r="AG51" s="373"/>
      <c r="AH51" s="373"/>
      <c r="AI51" s="373"/>
      <c r="AJ51" s="373"/>
      <c r="AK51" s="373"/>
      <c r="AL51" s="373"/>
      <c r="AM51" s="373"/>
      <c r="AN51" s="373"/>
      <c r="AO51" s="373"/>
      <c r="AP51" s="373"/>
      <c r="AQ51" s="373"/>
      <c r="AR51" s="373"/>
      <c r="AS51" s="373"/>
      <c r="AT51" s="373"/>
      <c r="AU51" s="373"/>
      <c r="AV51" s="373"/>
      <c r="AW51" s="373"/>
      <c r="AX51" s="373"/>
      <c r="AY51" s="373"/>
      <c r="AZ51" s="373"/>
      <c r="BA51" s="373"/>
      <c r="BB51" s="373"/>
      <c r="BC51" s="373"/>
      <c r="BD51" s="373"/>
      <c r="BE51" s="373"/>
      <c r="BF51" s="373"/>
      <c r="BG51" s="373"/>
      <c r="BH51" s="373"/>
      <c r="BI51" s="373"/>
      <c r="BJ51" s="373"/>
      <c r="BK51" s="373"/>
      <c r="BL51" s="373"/>
      <c r="BM51" s="373"/>
      <c r="BN51" s="373"/>
      <c r="BO51" s="373"/>
      <c r="BP51" s="373"/>
      <c r="BQ51" s="373"/>
      <c r="BR51" s="373"/>
      <c r="BS51" s="373"/>
      <c r="BT51" s="373"/>
      <c r="BU51" s="373"/>
      <c r="BV51" s="373"/>
      <c r="BW51" s="373"/>
      <c r="BX51" s="373"/>
      <c r="BY51" s="373"/>
      <c r="BZ51" s="373"/>
      <c r="CA51" s="373"/>
      <c r="CB51" s="373"/>
      <c r="CC51" s="373"/>
      <c r="CD51" s="373"/>
      <c r="CE51" s="373"/>
      <c r="CF51" s="373"/>
      <c r="CG51" s="373"/>
      <c r="CH51" s="373"/>
      <c r="CI51" s="373"/>
      <c r="CJ51" s="373"/>
      <c r="CK51" s="373"/>
      <c r="CL51" s="373"/>
      <c r="CM51" s="373"/>
      <c r="CN51" s="373"/>
      <c r="CO51" s="373"/>
      <c r="CP51" s="373"/>
      <c r="CQ51" s="373"/>
      <c r="CR51" s="373"/>
      <c r="CS51" s="373"/>
      <c r="CT51" s="373"/>
      <c r="CU51" s="373"/>
      <c r="CV51" s="373"/>
      <c r="CW51" s="373"/>
      <c r="CX51" s="373"/>
      <c r="CY51" s="373"/>
      <c r="CZ51" s="373"/>
      <c r="DA51" s="373"/>
      <c r="DB51" s="373"/>
      <c r="DC51" s="373"/>
      <c r="DD51" s="373"/>
      <c r="DE51" s="373"/>
      <c r="DF51" s="373"/>
      <c r="DG51" s="373"/>
      <c r="DH51" s="373"/>
      <c r="DI51" s="373"/>
      <c r="DJ51" s="373"/>
      <c r="DK51" s="373"/>
      <c r="DL51" s="373"/>
      <c r="DM51" s="373"/>
      <c r="DN51" s="373"/>
      <c r="DO51" s="373"/>
      <c r="DP51" s="373"/>
      <c r="DQ51" s="373"/>
      <c r="DR51" s="373"/>
      <c r="DS51" s="373"/>
      <c r="DT51" s="373"/>
      <c r="DU51" s="373"/>
      <c r="DV51" s="373"/>
      <c r="DW51" s="373"/>
      <c r="DX51" s="373"/>
      <c r="DY51" s="373"/>
      <c r="DZ51" s="373"/>
      <c r="EA51" s="373"/>
      <c r="EB51" s="373"/>
      <c r="EC51" s="373"/>
      <c r="ED51" s="373"/>
      <c r="EE51" s="373"/>
      <c r="EF51" s="373"/>
      <c r="EG51" s="373"/>
      <c r="EH51" s="373"/>
      <c r="EI51" s="373"/>
      <c r="EJ51" s="373"/>
      <c r="EK51" s="373"/>
      <c r="EL51" s="373"/>
      <c r="EM51" s="373"/>
      <c r="EN51" s="373"/>
      <c r="EO51" s="373"/>
      <c r="EP51" s="373"/>
      <c r="EQ51" s="373"/>
      <c r="ER51" s="373"/>
      <c r="ES51" s="373"/>
      <c r="ET51" s="373"/>
      <c r="EU51" s="373"/>
      <c r="EV51" s="373"/>
      <c r="EW51" s="373"/>
      <c r="EX51" s="373"/>
      <c r="EY51" s="373"/>
      <c r="EZ51" s="373"/>
      <c r="FA51" s="373"/>
      <c r="FB51" s="373"/>
      <c r="FC51" s="373"/>
      <c r="FD51" s="373"/>
      <c r="FE51" s="373"/>
      <c r="FF51" s="373"/>
      <c r="FG51" s="373"/>
      <c r="FH51" s="373"/>
      <c r="FI51" s="373"/>
      <c r="FJ51" s="373"/>
      <c r="FK51" s="373"/>
      <c r="FL51" s="373"/>
      <c r="FM51" s="373"/>
      <c r="FN51" s="373"/>
      <c r="FO51" s="373"/>
      <c r="FP51" s="373"/>
      <c r="FQ51" s="373"/>
      <c r="FR51" s="373"/>
      <c r="FS51" s="373"/>
      <c r="FT51" s="373"/>
      <c r="FU51" s="373"/>
      <c r="FV51" s="373"/>
      <c r="FW51" s="373"/>
      <c r="FX51" s="373"/>
      <c r="FY51" s="373"/>
      <c r="FZ51" s="373"/>
      <c r="GA51" s="373"/>
      <c r="GB51" s="373"/>
      <c r="GC51" s="373"/>
      <c r="GD51" s="373"/>
      <c r="GE51" s="373"/>
      <c r="GF51" s="373"/>
      <c r="GG51" s="373"/>
      <c r="GH51" s="373"/>
      <c r="GI51" s="373"/>
      <c r="GJ51" s="373"/>
      <c r="GK51" s="373"/>
      <c r="GL51" s="373"/>
      <c r="GM51" s="373"/>
      <c r="GN51" s="373"/>
      <c r="GO51" s="373"/>
      <c r="GP51" s="373"/>
      <c r="GQ51" s="373"/>
      <c r="GR51" s="373"/>
      <c r="GS51" s="373"/>
      <c r="GT51" s="373"/>
      <c r="GU51" s="373"/>
      <c r="GV51" s="373"/>
      <c r="GW51" s="373"/>
      <c r="GX51" s="373"/>
      <c r="GY51" s="373"/>
      <c r="GZ51" s="373"/>
      <c r="HA51" s="373"/>
      <c r="HB51" s="373"/>
      <c r="HC51" s="373"/>
      <c r="HD51" s="373"/>
      <c r="HE51" s="373"/>
      <c r="HF51" s="373"/>
      <c r="HG51" s="373"/>
      <c r="HH51" s="373"/>
      <c r="HI51" s="373"/>
      <c r="HJ51" s="373"/>
      <c r="HK51" s="373"/>
      <c r="HL51" s="373"/>
      <c r="HM51" s="373"/>
      <c r="HN51" s="373"/>
      <c r="HO51" s="373"/>
    </row>
    <row r="52" spans="1:223" ht="30">
      <c r="A52" s="480" t="s">
        <v>912</v>
      </c>
      <c r="B52" s="437" t="s">
        <v>912</v>
      </c>
      <c r="C52" s="438" t="s">
        <v>1043</v>
      </c>
      <c r="D52" s="443" t="s">
        <v>979</v>
      </c>
      <c r="E52" s="441">
        <v>6.96</v>
      </c>
      <c r="F52" s="440" t="s">
        <v>920</v>
      </c>
      <c r="G52" s="441">
        <v>960.1</v>
      </c>
      <c r="H52" s="442">
        <f t="shared" ref="H52:H56" si="38">E52*G52</f>
        <v>6682.2960000000003</v>
      </c>
      <c r="I52" s="481">
        <f>H52/$H$194</f>
        <v>1.3114197605012654E-2</v>
      </c>
      <c r="K52" s="470"/>
      <c r="L52" s="514">
        <v>6.96</v>
      </c>
      <c r="M52" s="511">
        <f t="shared" ref="M52:M56" si="39">L52*K52</f>
        <v>0</v>
      </c>
      <c r="O52" s="519">
        <f t="shared" ref="O52:O56" si="40">K52</f>
        <v>0</v>
      </c>
      <c r="P52" s="517">
        <v>6.96</v>
      </c>
      <c r="Q52" s="511">
        <f t="shared" ref="Q52:Q56" si="41">P52*O52</f>
        <v>0</v>
      </c>
      <c r="S52" s="53">
        <v>0</v>
      </c>
      <c r="U52" s="53"/>
      <c r="W52" s="53"/>
      <c r="X52" s="53"/>
      <c r="Y52" s="53"/>
      <c r="Z52" s="53"/>
      <c r="AA52" s="53"/>
      <c r="AB52" s="53"/>
      <c r="AC52" s="53"/>
      <c r="AD52" s="53"/>
      <c r="AE52" s="53"/>
      <c r="AF52" s="53"/>
      <c r="AG52" s="53"/>
      <c r="AH52" s="53"/>
      <c r="AI52" s="53"/>
      <c r="AJ52" s="53"/>
      <c r="AK52" s="53"/>
      <c r="AL52" s="53"/>
      <c r="AM52" s="53"/>
      <c r="AN52" s="53"/>
      <c r="AO52" s="53"/>
      <c r="AP52" s="53"/>
      <c r="AQ52" s="53"/>
      <c r="AR52" s="53"/>
      <c r="AS52" s="53"/>
      <c r="AT52" s="53"/>
      <c r="AU52" s="53"/>
      <c r="AV52" s="53"/>
      <c r="AW52" s="53"/>
      <c r="AX52" s="53"/>
      <c r="AY52" s="53"/>
      <c r="AZ52" s="53"/>
      <c r="BA52" s="53"/>
      <c r="BB52" s="53"/>
      <c r="BC52" s="53"/>
      <c r="BD52" s="53"/>
      <c r="BE52" s="53"/>
      <c r="BF52" s="53"/>
      <c r="BG52" s="53"/>
      <c r="BH52" s="53"/>
      <c r="BI52" s="53"/>
      <c r="BJ52" s="53"/>
      <c r="BK52" s="53"/>
      <c r="BL52" s="53"/>
      <c r="BM52" s="53"/>
      <c r="BN52" s="53"/>
      <c r="BO52" s="53"/>
      <c r="BP52" s="53"/>
      <c r="BQ52" s="53"/>
      <c r="BR52" s="53"/>
      <c r="BS52" s="53"/>
      <c r="BT52" s="53"/>
      <c r="BU52" s="53"/>
      <c r="BV52" s="53"/>
      <c r="BW52" s="53"/>
      <c r="BX52" s="53"/>
      <c r="BY52" s="53"/>
      <c r="BZ52" s="53"/>
      <c r="CA52" s="53"/>
      <c r="CB52" s="53"/>
      <c r="CC52" s="53"/>
      <c r="CD52" s="53"/>
      <c r="CE52" s="53"/>
      <c r="CF52" s="53"/>
      <c r="CG52" s="53"/>
      <c r="CH52" s="53"/>
      <c r="CI52" s="53"/>
      <c r="CJ52" s="53"/>
      <c r="CK52" s="53"/>
      <c r="CL52" s="53"/>
      <c r="CM52" s="53"/>
      <c r="CN52" s="53"/>
      <c r="CO52" s="53"/>
      <c r="CP52" s="53"/>
      <c r="CQ52" s="53"/>
      <c r="CR52" s="53"/>
      <c r="CS52" s="53"/>
      <c r="CT52" s="53"/>
      <c r="CU52" s="53"/>
      <c r="CV52" s="53"/>
      <c r="CW52" s="53"/>
      <c r="CX52" s="53"/>
      <c r="CY52" s="53"/>
      <c r="CZ52" s="53"/>
      <c r="DA52" s="53"/>
      <c r="DB52" s="53"/>
      <c r="DC52" s="53"/>
      <c r="DD52" s="53"/>
      <c r="DE52" s="53"/>
      <c r="DF52" s="53"/>
      <c r="DG52" s="53"/>
      <c r="DH52" s="53"/>
      <c r="DI52" s="53"/>
      <c r="DJ52" s="53"/>
      <c r="DK52" s="53"/>
      <c r="DL52" s="53"/>
      <c r="DM52" s="53"/>
      <c r="DN52" s="53"/>
      <c r="DO52" s="53"/>
      <c r="DP52" s="53"/>
      <c r="DQ52" s="53"/>
      <c r="DR52" s="53"/>
      <c r="DS52" s="53"/>
      <c r="DT52" s="53"/>
      <c r="DU52" s="53"/>
      <c r="DV52" s="53"/>
      <c r="DW52" s="53"/>
      <c r="DX52" s="53"/>
      <c r="DY52" s="53"/>
      <c r="DZ52" s="53"/>
      <c r="EA52" s="53"/>
      <c r="EB52" s="53"/>
      <c r="EC52" s="53"/>
      <c r="ED52" s="53"/>
      <c r="EE52" s="53"/>
      <c r="EF52" s="53"/>
      <c r="EG52" s="53"/>
      <c r="EH52" s="53"/>
      <c r="EI52" s="53"/>
      <c r="EJ52" s="53"/>
      <c r="EK52" s="53"/>
      <c r="EL52" s="53"/>
      <c r="EM52" s="53"/>
      <c r="EN52" s="53"/>
      <c r="EO52" s="53"/>
      <c r="EP52" s="53"/>
      <c r="EQ52" s="53"/>
      <c r="ER52" s="53"/>
      <c r="ES52" s="53"/>
      <c r="ET52" s="53"/>
      <c r="EU52" s="53"/>
      <c r="EV52" s="53"/>
      <c r="EW52" s="53"/>
      <c r="EX52" s="53"/>
      <c r="EY52" s="53"/>
      <c r="EZ52" s="53"/>
      <c r="FA52" s="53"/>
      <c r="FB52" s="53"/>
      <c r="FC52" s="53"/>
      <c r="FD52" s="53"/>
      <c r="FE52" s="53"/>
      <c r="FF52" s="53"/>
      <c r="FG52" s="53"/>
      <c r="FH52" s="53"/>
      <c r="FI52" s="53"/>
      <c r="FJ52" s="53"/>
      <c r="FK52" s="53"/>
      <c r="FL52" s="53"/>
      <c r="FM52" s="53"/>
      <c r="FN52" s="53"/>
      <c r="FO52" s="53"/>
      <c r="FP52" s="53"/>
      <c r="FQ52" s="53"/>
      <c r="FR52" s="53"/>
      <c r="FS52" s="53"/>
      <c r="FT52" s="53"/>
      <c r="FU52" s="53"/>
      <c r="FV52" s="53"/>
      <c r="FW52" s="53"/>
      <c r="FX52" s="53"/>
      <c r="FY52" s="53"/>
      <c r="FZ52" s="53"/>
      <c r="GA52" s="53"/>
      <c r="GB52" s="53"/>
      <c r="GC52" s="53"/>
      <c r="GD52" s="53"/>
      <c r="GE52" s="53"/>
      <c r="GF52" s="53"/>
      <c r="GG52" s="53"/>
      <c r="GH52" s="53"/>
      <c r="GI52" s="53"/>
      <c r="GJ52" s="53"/>
      <c r="GK52" s="53"/>
      <c r="GL52" s="53"/>
      <c r="GM52" s="53"/>
      <c r="GN52" s="53"/>
      <c r="GO52" s="53"/>
      <c r="GP52" s="53"/>
      <c r="GQ52" s="53"/>
      <c r="GR52" s="53"/>
      <c r="GS52" s="53"/>
      <c r="GT52" s="53"/>
      <c r="GU52" s="53"/>
      <c r="GV52" s="53"/>
      <c r="GW52" s="53"/>
      <c r="GX52" s="53"/>
      <c r="GY52" s="53"/>
      <c r="GZ52" s="53"/>
      <c r="HA52" s="53"/>
      <c r="HB52" s="53"/>
      <c r="HC52" s="53"/>
      <c r="HD52" s="53"/>
      <c r="HE52" s="53"/>
      <c r="HF52" s="53"/>
      <c r="HG52" s="53"/>
      <c r="HH52" s="53"/>
      <c r="HI52" s="53"/>
      <c r="HJ52" s="53"/>
      <c r="HK52" s="53"/>
      <c r="HL52" s="53"/>
      <c r="HM52" s="53"/>
      <c r="HN52" s="53"/>
      <c r="HO52" s="53"/>
    </row>
    <row r="53" spans="1:223" ht="20.100000000000001" customHeight="1">
      <c r="A53" s="480" t="s">
        <v>912</v>
      </c>
      <c r="B53" s="437" t="s">
        <v>912</v>
      </c>
      <c r="C53" s="438" t="s">
        <v>1044</v>
      </c>
      <c r="D53" s="443" t="s">
        <v>980</v>
      </c>
      <c r="E53" s="441">
        <v>10.86</v>
      </c>
      <c r="F53" s="440" t="s">
        <v>920</v>
      </c>
      <c r="G53" s="441">
        <v>409.1</v>
      </c>
      <c r="H53" s="442">
        <f t="shared" si="38"/>
        <v>4442.826</v>
      </c>
      <c r="I53" s="481">
        <f>H53/$H$194</f>
        <v>8.719173482989671E-3</v>
      </c>
      <c r="K53" s="470"/>
      <c r="L53" s="514">
        <v>10.86</v>
      </c>
      <c r="M53" s="511">
        <f t="shared" si="39"/>
        <v>0</v>
      </c>
      <c r="O53" s="519">
        <f t="shared" si="40"/>
        <v>0</v>
      </c>
      <c r="P53" s="517">
        <v>10.86</v>
      </c>
      <c r="Q53" s="511">
        <f t="shared" si="41"/>
        <v>0</v>
      </c>
      <c r="S53" s="53">
        <v>0</v>
      </c>
      <c r="U53" s="53"/>
      <c r="W53" s="53"/>
      <c r="X53" s="53"/>
      <c r="Y53" s="53"/>
      <c r="Z53" s="53"/>
      <c r="AA53" s="53"/>
      <c r="AB53" s="53"/>
      <c r="AC53" s="53"/>
      <c r="AD53" s="53"/>
      <c r="AE53" s="53"/>
      <c r="AF53" s="53"/>
      <c r="AG53" s="53"/>
      <c r="AH53" s="53"/>
      <c r="AI53" s="53"/>
      <c r="AJ53" s="53"/>
      <c r="AK53" s="53"/>
      <c r="AL53" s="53"/>
      <c r="AM53" s="53"/>
      <c r="AN53" s="53"/>
      <c r="AO53" s="53"/>
      <c r="AP53" s="53"/>
      <c r="AQ53" s="53"/>
      <c r="AR53" s="53"/>
      <c r="AS53" s="53"/>
      <c r="AT53" s="53"/>
      <c r="AU53" s="53"/>
      <c r="AV53" s="53"/>
      <c r="AW53" s="53"/>
      <c r="AX53" s="53"/>
      <c r="AY53" s="53"/>
      <c r="AZ53" s="53"/>
      <c r="BA53" s="53"/>
      <c r="BB53" s="53"/>
      <c r="BC53" s="53"/>
      <c r="BD53" s="53"/>
      <c r="BE53" s="53"/>
      <c r="BF53" s="53"/>
      <c r="BG53" s="53"/>
      <c r="BH53" s="53"/>
      <c r="BI53" s="53"/>
      <c r="BJ53" s="53"/>
      <c r="BK53" s="53"/>
      <c r="BL53" s="53"/>
      <c r="BM53" s="53"/>
      <c r="BN53" s="53"/>
      <c r="BO53" s="53"/>
      <c r="BP53" s="53"/>
      <c r="BQ53" s="53"/>
      <c r="BR53" s="53"/>
      <c r="BS53" s="53"/>
      <c r="BT53" s="53"/>
      <c r="BU53" s="53"/>
      <c r="BV53" s="53"/>
      <c r="BW53" s="53"/>
      <c r="BX53" s="53"/>
      <c r="BY53" s="53"/>
      <c r="BZ53" s="53"/>
      <c r="CA53" s="53"/>
      <c r="CB53" s="53"/>
      <c r="CC53" s="53"/>
      <c r="CD53" s="53"/>
      <c r="CE53" s="53"/>
      <c r="CF53" s="53"/>
      <c r="CG53" s="53"/>
      <c r="CH53" s="53"/>
      <c r="CI53" s="53"/>
      <c r="CJ53" s="53"/>
      <c r="CK53" s="53"/>
      <c r="CL53" s="53"/>
      <c r="CM53" s="53"/>
      <c r="CN53" s="53"/>
      <c r="CO53" s="53"/>
      <c r="CP53" s="53"/>
      <c r="CQ53" s="53"/>
      <c r="CR53" s="53"/>
      <c r="CS53" s="53"/>
      <c r="CT53" s="53"/>
      <c r="CU53" s="53"/>
      <c r="CV53" s="53"/>
      <c r="CW53" s="53"/>
      <c r="CX53" s="53"/>
      <c r="CY53" s="53"/>
      <c r="CZ53" s="53"/>
      <c r="DA53" s="53"/>
      <c r="DB53" s="53"/>
      <c r="DC53" s="53"/>
      <c r="DD53" s="53"/>
      <c r="DE53" s="53"/>
      <c r="DF53" s="53"/>
      <c r="DG53" s="53"/>
      <c r="DH53" s="53"/>
      <c r="DI53" s="53"/>
      <c r="DJ53" s="53"/>
      <c r="DK53" s="53"/>
      <c r="DL53" s="53"/>
      <c r="DM53" s="53"/>
      <c r="DN53" s="53"/>
      <c r="DO53" s="53"/>
      <c r="DP53" s="53"/>
      <c r="DQ53" s="53"/>
      <c r="DR53" s="53"/>
      <c r="DS53" s="53"/>
      <c r="DT53" s="53"/>
      <c r="DU53" s="53"/>
      <c r="DV53" s="53"/>
      <c r="DW53" s="53"/>
      <c r="DX53" s="53"/>
      <c r="DY53" s="53"/>
      <c r="DZ53" s="53"/>
      <c r="EA53" s="53"/>
      <c r="EB53" s="53"/>
      <c r="EC53" s="53"/>
      <c r="ED53" s="53"/>
      <c r="EE53" s="53"/>
      <c r="EF53" s="53"/>
      <c r="EG53" s="53"/>
      <c r="EH53" s="53"/>
      <c r="EI53" s="53"/>
      <c r="EJ53" s="53"/>
      <c r="EK53" s="53"/>
      <c r="EL53" s="53"/>
      <c r="EM53" s="53"/>
      <c r="EN53" s="53"/>
      <c r="EO53" s="53"/>
      <c r="EP53" s="53"/>
      <c r="EQ53" s="53"/>
      <c r="ER53" s="53"/>
      <c r="ES53" s="53"/>
      <c r="ET53" s="53"/>
      <c r="EU53" s="53"/>
      <c r="EV53" s="53"/>
      <c r="EW53" s="53"/>
      <c r="EX53" s="53"/>
      <c r="EY53" s="53"/>
      <c r="EZ53" s="53"/>
      <c r="FA53" s="53"/>
      <c r="FB53" s="53"/>
      <c r="FC53" s="53"/>
      <c r="FD53" s="53"/>
      <c r="FE53" s="53"/>
      <c r="FF53" s="53"/>
      <c r="FG53" s="53"/>
      <c r="FH53" s="53"/>
      <c r="FI53" s="53"/>
      <c r="FJ53" s="53"/>
      <c r="FK53" s="53"/>
      <c r="FL53" s="53"/>
      <c r="FM53" s="53"/>
      <c r="FN53" s="53"/>
      <c r="FO53" s="53"/>
      <c r="FP53" s="53"/>
      <c r="FQ53" s="53"/>
      <c r="FR53" s="53"/>
      <c r="FS53" s="53"/>
      <c r="FT53" s="53"/>
      <c r="FU53" s="53"/>
      <c r="FV53" s="53"/>
      <c r="FW53" s="53"/>
      <c r="FX53" s="53"/>
      <c r="FY53" s="53"/>
      <c r="FZ53" s="53"/>
      <c r="GA53" s="53"/>
      <c r="GB53" s="53"/>
      <c r="GC53" s="53"/>
      <c r="GD53" s="53"/>
      <c r="GE53" s="53"/>
      <c r="GF53" s="53"/>
      <c r="GG53" s="53"/>
      <c r="GH53" s="53"/>
      <c r="GI53" s="53"/>
      <c r="GJ53" s="53"/>
      <c r="GK53" s="53"/>
      <c r="GL53" s="53"/>
      <c r="GM53" s="53"/>
      <c r="GN53" s="53"/>
      <c r="GO53" s="53"/>
      <c r="GP53" s="53"/>
      <c r="GQ53" s="53"/>
      <c r="GR53" s="53"/>
      <c r="GS53" s="53"/>
      <c r="GT53" s="53"/>
      <c r="GU53" s="53"/>
      <c r="GV53" s="53"/>
      <c r="GW53" s="53"/>
      <c r="GX53" s="53"/>
      <c r="GY53" s="53"/>
      <c r="GZ53" s="53"/>
      <c r="HA53" s="53"/>
      <c r="HB53" s="53"/>
      <c r="HC53" s="53"/>
      <c r="HD53" s="53"/>
      <c r="HE53" s="53"/>
      <c r="HF53" s="53"/>
      <c r="HG53" s="53"/>
      <c r="HH53" s="53"/>
      <c r="HI53" s="53"/>
      <c r="HJ53" s="53"/>
      <c r="HK53" s="53"/>
      <c r="HL53" s="53"/>
      <c r="HM53" s="53"/>
      <c r="HN53" s="53"/>
      <c r="HO53" s="53"/>
    </row>
    <row r="54" spans="1:223" ht="30">
      <c r="A54" s="480" t="s">
        <v>912</v>
      </c>
      <c r="B54" s="437" t="s">
        <v>912</v>
      </c>
      <c r="C54" s="438" t="s">
        <v>1045</v>
      </c>
      <c r="D54" s="443" t="s">
        <v>981</v>
      </c>
      <c r="E54" s="441">
        <v>15.32</v>
      </c>
      <c r="F54" s="440" t="s">
        <v>920</v>
      </c>
      <c r="G54" s="441">
        <v>551</v>
      </c>
      <c r="H54" s="442">
        <f t="shared" si="38"/>
        <v>8441.32</v>
      </c>
      <c r="I54" s="481">
        <f>H54/$H$194</f>
        <v>1.6566332668763162E-2</v>
      </c>
      <c r="K54" s="470"/>
      <c r="L54" s="514">
        <v>15.32</v>
      </c>
      <c r="M54" s="511">
        <f t="shared" si="39"/>
        <v>0</v>
      </c>
      <c r="O54" s="519">
        <f t="shared" si="40"/>
        <v>0</v>
      </c>
      <c r="P54" s="517">
        <v>15.32</v>
      </c>
      <c r="Q54" s="511">
        <f t="shared" si="41"/>
        <v>0</v>
      </c>
      <c r="S54" s="53">
        <v>0</v>
      </c>
      <c r="U54" s="53"/>
      <c r="W54" s="53"/>
      <c r="X54" s="53"/>
      <c r="Y54" s="53"/>
      <c r="Z54" s="53"/>
      <c r="AA54" s="53"/>
      <c r="AB54" s="53"/>
      <c r="AC54" s="53"/>
      <c r="AD54" s="53"/>
      <c r="AE54" s="53"/>
      <c r="AF54" s="53"/>
      <c r="AG54" s="53"/>
      <c r="AH54" s="53"/>
      <c r="AI54" s="53"/>
      <c r="AJ54" s="53"/>
      <c r="AK54" s="53"/>
      <c r="AL54" s="53"/>
      <c r="AM54" s="53"/>
      <c r="AN54" s="53"/>
      <c r="AO54" s="53"/>
      <c r="AP54" s="53"/>
      <c r="AQ54" s="53"/>
      <c r="AR54" s="53"/>
      <c r="AS54" s="53"/>
      <c r="AT54" s="53"/>
      <c r="AU54" s="53"/>
      <c r="AV54" s="53"/>
      <c r="AW54" s="53"/>
      <c r="AX54" s="53"/>
      <c r="AY54" s="53"/>
      <c r="AZ54" s="53"/>
      <c r="BA54" s="53"/>
      <c r="BB54" s="53"/>
      <c r="BC54" s="53"/>
      <c r="BD54" s="53"/>
      <c r="BE54" s="53"/>
      <c r="BF54" s="53"/>
      <c r="BG54" s="53"/>
      <c r="BH54" s="53"/>
      <c r="BI54" s="53"/>
      <c r="BJ54" s="53"/>
      <c r="BK54" s="53"/>
      <c r="BL54" s="53"/>
      <c r="BM54" s="53"/>
      <c r="BN54" s="53"/>
      <c r="BO54" s="53"/>
      <c r="BP54" s="53"/>
      <c r="BQ54" s="53"/>
      <c r="BR54" s="53"/>
      <c r="BS54" s="53"/>
      <c r="BT54" s="53"/>
      <c r="BU54" s="53"/>
      <c r="BV54" s="53"/>
      <c r="BW54" s="53"/>
      <c r="BX54" s="53"/>
      <c r="BY54" s="53"/>
      <c r="BZ54" s="53"/>
      <c r="CA54" s="53"/>
      <c r="CB54" s="53"/>
      <c r="CC54" s="53"/>
      <c r="CD54" s="53"/>
      <c r="CE54" s="53"/>
      <c r="CF54" s="53"/>
      <c r="CG54" s="53"/>
      <c r="CH54" s="53"/>
      <c r="CI54" s="53"/>
      <c r="CJ54" s="53"/>
      <c r="CK54" s="53"/>
      <c r="CL54" s="53"/>
      <c r="CM54" s="53"/>
      <c r="CN54" s="53"/>
      <c r="CO54" s="53"/>
      <c r="CP54" s="53"/>
      <c r="CQ54" s="53"/>
      <c r="CR54" s="53"/>
      <c r="CS54" s="53"/>
      <c r="CT54" s="53"/>
      <c r="CU54" s="53"/>
      <c r="CV54" s="53"/>
      <c r="CW54" s="53"/>
      <c r="CX54" s="53"/>
      <c r="CY54" s="53"/>
      <c r="CZ54" s="53"/>
      <c r="DA54" s="53"/>
      <c r="DB54" s="53"/>
      <c r="DC54" s="53"/>
      <c r="DD54" s="53"/>
      <c r="DE54" s="53"/>
      <c r="DF54" s="53"/>
      <c r="DG54" s="53"/>
      <c r="DH54" s="53"/>
      <c r="DI54" s="53"/>
      <c r="DJ54" s="53"/>
      <c r="DK54" s="53"/>
      <c r="DL54" s="53"/>
      <c r="DM54" s="53"/>
      <c r="DN54" s="53"/>
      <c r="DO54" s="53"/>
      <c r="DP54" s="53"/>
      <c r="DQ54" s="53"/>
      <c r="DR54" s="53"/>
      <c r="DS54" s="53"/>
      <c r="DT54" s="53"/>
      <c r="DU54" s="53"/>
      <c r="DV54" s="53"/>
      <c r="DW54" s="53"/>
      <c r="DX54" s="53"/>
      <c r="DY54" s="53"/>
      <c r="DZ54" s="53"/>
      <c r="EA54" s="53"/>
      <c r="EB54" s="53"/>
      <c r="EC54" s="53"/>
      <c r="ED54" s="53"/>
      <c r="EE54" s="53"/>
      <c r="EF54" s="53"/>
      <c r="EG54" s="53"/>
      <c r="EH54" s="53"/>
      <c r="EI54" s="53"/>
      <c r="EJ54" s="53"/>
      <c r="EK54" s="53"/>
      <c r="EL54" s="53"/>
      <c r="EM54" s="53"/>
      <c r="EN54" s="53"/>
      <c r="EO54" s="53"/>
      <c r="EP54" s="53"/>
      <c r="EQ54" s="53"/>
      <c r="ER54" s="53"/>
      <c r="ES54" s="53"/>
      <c r="ET54" s="53"/>
      <c r="EU54" s="53"/>
      <c r="EV54" s="53"/>
      <c r="EW54" s="53"/>
      <c r="EX54" s="53"/>
      <c r="EY54" s="53"/>
      <c r="EZ54" s="53"/>
      <c r="FA54" s="53"/>
      <c r="FB54" s="53"/>
      <c r="FC54" s="53"/>
      <c r="FD54" s="53"/>
      <c r="FE54" s="53"/>
      <c r="FF54" s="53"/>
      <c r="FG54" s="53"/>
      <c r="FH54" s="53"/>
      <c r="FI54" s="53"/>
      <c r="FJ54" s="53"/>
      <c r="FK54" s="53"/>
      <c r="FL54" s="53"/>
      <c r="FM54" s="53"/>
      <c r="FN54" s="53"/>
      <c r="FO54" s="53"/>
      <c r="FP54" s="53"/>
      <c r="FQ54" s="53"/>
      <c r="FR54" s="53"/>
      <c r="FS54" s="53"/>
      <c r="FT54" s="53"/>
      <c r="FU54" s="53"/>
      <c r="FV54" s="53"/>
      <c r="FW54" s="53"/>
      <c r="FX54" s="53"/>
      <c r="FY54" s="53"/>
      <c r="FZ54" s="53"/>
      <c r="GA54" s="53"/>
      <c r="GB54" s="53"/>
      <c r="GC54" s="53"/>
      <c r="GD54" s="53"/>
      <c r="GE54" s="53"/>
      <c r="GF54" s="53"/>
      <c r="GG54" s="53"/>
      <c r="GH54" s="53"/>
      <c r="GI54" s="53"/>
      <c r="GJ54" s="53"/>
      <c r="GK54" s="53"/>
      <c r="GL54" s="53"/>
      <c r="GM54" s="53"/>
      <c r="GN54" s="53"/>
      <c r="GO54" s="53"/>
      <c r="GP54" s="53"/>
      <c r="GQ54" s="53"/>
      <c r="GR54" s="53"/>
      <c r="GS54" s="53"/>
      <c r="GT54" s="53"/>
      <c r="GU54" s="53"/>
      <c r="GV54" s="53"/>
      <c r="GW54" s="53"/>
      <c r="GX54" s="53"/>
      <c r="GY54" s="53"/>
      <c r="GZ54" s="53"/>
      <c r="HA54" s="53"/>
      <c r="HB54" s="53"/>
      <c r="HC54" s="53"/>
      <c r="HD54" s="53"/>
      <c r="HE54" s="53"/>
      <c r="HF54" s="53"/>
      <c r="HG54" s="53"/>
      <c r="HH54" s="53"/>
      <c r="HI54" s="53"/>
      <c r="HJ54" s="53"/>
      <c r="HK54" s="53"/>
      <c r="HL54" s="53"/>
      <c r="HM54" s="53"/>
      <c r="HN54" s="53"/>
      <c r="HO54" s="53"/>
    </row>
    <row r="55" spans="1:223" ht="30">
      <c r="A55" s="480" t="s">
        <v>912</v>
      </c>
      <c r="B55" s="437" t="s">
        <v>912</v>
      </c>
      <c r="C55" s="438" t="s">
        <v>1046</v>
      </c>
      <c r="D55" s="459" t="s">
        <v>977</v>
      </c>
      <c r="E55" s="441">
        <v>52.15</v>
      </c>
      <c r="F55" s="440" t="s">
        <v>920</v>
      </c>
      <c r="G55" s="441">
        <v>328</v>
      </c>
      <c r="H55" s="442">
        <f t="shared" si="38"/>
        <v>17105.2</v>
      </c>
      <c r="I55" s="481">
        <f>H55/$H$194</f>
        <v>3.3569445722437682E-2</v>
      </c>
      <c r="K55" s="470">
        <v>49.2</v>
      </c>
      <c r="L55" s="514">
        <v>52.15</v>
      </c>
      <c r="M55" s="511">
        <f t="shared" si="39"/>
        <v>2565.7800000000002</v>
      </c>
      <c r="O55" s="519">
        <f t="shared" si="40"/>
        <v>49.2</v>
      </c>
      <c r="P55" s="517">
        <f>3081.76/49.2</f>
        <v>62.637398373983743</v>
      </c>
      <c r="Q55" s="511">
        <f t="shared" si="41"/>
        <v>3081.76</v>
      </c>
      <c r="S55" s="53">
        <v>49.199999999999989</v>
      </c>
      <c r="U55" s="53"/>
      <c r="W55" s="53"/>
      <c r="X55" s="53"/>
      <c r="Y55" s="53"/>
      <c r="Z55" s="53"/>
      <c r="AA55" s="53"/>
      <c r="AB55" s="53"/>
      <c r="AC55" s="53"/>
      <c r="AD55" s="53"/>
      <c r="AE55" s="53"/>
      <c r="AF55" s="53"/>
      <c r="AG55" s="53"/>
      <c r="AH55" s="53"/>
      <c r="AI55" s="53"/>
      <c r="AJ55" s="53"/>
      <c r="AK55" s="53"/>
      <c r="AL55" s="53"/>
      <c r="AM55" s="53"/>
      <c r="AN55" s="53"/>
      <c r="AO55" s="53"/>
      <c r="AP55" s="53"/>
      <c r="AQ55" s="53"/>
      <c r="AR55" s="53"/>
      <c r="AS55" s="53"/>
      <c r="AT55" s="53"/>
      <c r="AU55" s="53"/>
      <c r="AV55" s="53"/>
      <c r="AW55" s="53"/>
      <c r="AX55" s="53"/>
      <c r="AY55" s="53"/>
      <c r="AZ55" s="53"/>
      <c r="BA55" s="53"/>
      <c r="BB55" s="53"/>
      <c r="BC55" s="53"/>
      <c r="BD55" s="53"/>
      <c r="BE55" s="53"/>
      <c r="BF55" s="53"/>
      <c r="BG55" s="53"/>
      <c r="BH55" s="53"/>
      <c r="BI55" s="53"/>
      <c r="BJ55" s="53"/>
      <c r="BK55" s="53"/>
      <c r="BL55" s="53"/>
      <c r="BM55" s="53"/>
      <c r="BN55" s="53"/>
      <c r="BO55" s="53"/>
      <c r="BP55" s="53"/>
      <c r="BQ55" s="53"/>
      <c r="BR55" s="53"/>
      <c r="BS55" s="53"/>
      <c r="BT55" s="53"/>
      <c r="BU55" s="53"/>
      <c r="BV55" s="53"/>
      <c r="BW55" s="53"/>
      <c r="BX55" s="53"/>
      <c r="BY55" s="53"/>
      <c r="BZ55" s="53"/>
      <c r="CA55" s="53"/>
      <c r="CB55" s="53"/>
      <c r="CC55" s="53"/>
      <c r="CD55" s="53"/>
      <c r="CE55" s="53"/>
      <c r="CF55" s="53"/>
      <c r="CG55" s="53"/>
      <c r="CH55" s="53"/>
      <c r="CI55" s="53"/>
      <c r="CJ55" s="53"/>
      <c r="CK55" s="53"/>
      <c r="CL55" s="53"/>
      <c r="CM55" s="53"/>
      <c r="CN55" s="53"/>
      <c r="CO55" s="53"/>
      <c r="CP55" s="53"/>
      <c r="CQ55" s="53"/>
      <c r="CR55" s="53"/>
      <c r="CS55" s="53"/>
      <c r="CT55" s="53"/>
      <c r="CU55" s="53"/>
      <c r="CV55" s="53"/>
      <c r="CW55" s="53"/>
      <c r="CX55" s="53"/>
      <c r="CY55" s="53"/>
      <c r="CZ55" s="53"/>
      <c r="DA55" s="53"/>
      <c r="DB55" s="53"/>
      <c r="DC55" s="53"/>
      <c r="DD55" s="53"/>
      <c r="DE55" s="53"/>
      <c r="DF55" s="53"/>
      <c r="DG55" s="53"/>
      <c r="DH55" s="53"/>
      <c r="DI55" s="53"/>
      <c r="DJ55" s="53"/>
      <c r="DK55" s="53"/>
      <c r="DL55" s="53"/>
      <c r="DM55" s="53"/>
      <c r="DN55" s="53"/>
      <c r="DO55" s="53"/>
      <c r="DP55" s="53"/>
      <c r="DQ55" s="53"/>
      <c r="DR55" s="53"/>
      <c r="DS55" s="53"/>
      <c r="DT55" s="53"/>
      <c r="DU55" s="53"/>
      <c r="DV55" s="53"/>
      <c r="DW55" s="53"/>
      <c r="DX55" s="53"/>
      <c r="DY55" s="53"/>
      <c r="DZ55" s="53"/>
      <c r="EA55" s="53"/>
      <c r="EB55" s="53"/>
      <c r="EC55" s="53"/>
      <c r="ED55" s="53"/>
      <c r="EE55" s="53"/>
      <c r="EF55" s="53"/>
      <c r="EG55" s="53"/>
      <c r="EH55" s="53"/>
      <c r="EI55" s="53"/>
      <c r="EJ55" s="53"/>
      <c r="EK55" s="53"/>
      <c r="EL55" s="53"/>
      <c r="EM55" s="53"/>
      <c r="EN55" s="53"/>
      <c r="EO55" s="53"/>
      <c r="EP55" s="53"/>
      <c r="EQ55" s="53"/>
      <c r="ER55" s="53"/>
      <c r="ES55" s="53"/>
      <c r="ET55" s="53"/>
      <c r="EU55" s="53"/>
      <c r="EV55" s="53"/>
      <c r="EW55" s="53"/>
      <c r="EX55" s="53"/>
      <c r="EY55" s="53"/>
      <c r="EZ55" s="53"/>
      <c r="FA55" s="53"/>
      <c r="FB55" s="53"/>
      <c r="FC55" s="53"/>
      <c r="FD55" s="53"/>
      <c r="FE55" s="53"/>
      <c r="FF55" s="53"/>
      <c r="FG55" s="53"/>
      <c r="FH55" s="53"/>
      <c r="FI55" s="53"/>
      <c r="FJ55" s="53"/>
      <c r="FK55" s="53"/>
      <c r="FL55" s="53"/>
      <c r="FM55" s="53"/>
      <c r="FN55" s="53"/>
      <c r="FO55" s="53"/>
      <c r="FP55" s="53"/>
      <c r="FQ55" s="53"/>
      <c r="FR55" s="53"/>
      <c r="FS55" s="53"/>
      <c r="FT55" s="53"/>
      <c r="FU55" s="53"/>
      <c r="FV55" s="53"/>
      <c r="FW55" s="53"/>
      <c r="FX55" s="53"/>
      <c r="FY55" s="53"/>
      <c r="FZ55" s="53"/>
      <c r="GA55" s="53"/>
      <c r="GB55" s="53"/>
      <c r="GC55" s="53"/>
      <c r="GD55" s="53"/>
      <c r="GE55" s="53"/>
      <c r="GF55" s="53"/>
      <c r="GG55" s="53"/>
      <c r="GH55" s="53"/>
      <c r="GI55" s="53"/>
      <c r="GJ55" s="53"/>
      <c r="GK55" s="53"/>
      <c r="GL55" s="53"/>
      <c r="GM55" s="53"/>
      <c r="GN55" s="53"/>
      <c r="GO55" s="53"/>
      <c r="GP55" s="53"/>
      <c r="GQ55" s="53"/>
      <c r="GR55" s="53"/>
      <c r="GS55" s="53"/>
      <c r="GT55" s="53"/>
      <c r="GU55" s="53"/>
      <c r="GV55" s="53"/>
      <c r="GW55" s="53"/>
      <c r="GX55" s="53"/>
      <c r="GY55" s="53"/>
      <c r="GZ55" s="53"/>
      <c r="HA55" s="53"/>
      <c r="HB55" s="53"/>
      <c r="HC55" s="53"/>
      <c r="HD55" s="53"/>
      <c r="HE55" s="53"/>
      <c r="HF55" s="53"/>
      <c r="HG55" s="53"/>
      <c r="HH55" s="53"/>
      <c r="HI55" s="53"/>
      <c r="HJ55" s="53"/>
      <c r="HK55" s="53"/>
      <c r="HL55" s="53"/>
      <c r="HM55" s="53"/>
      <c r="HN55" s="53"/>
      <c r="HO55" s="53"/>
    </row>
    <row r="56" spans="1:223" ht="30">
      <c r="A56" s="480" t="s">
        <v>912</v>
      </c>
      <c r="B56" s="437" t="s">
        <v>912</v>
      </c>
      <c r="C56" s="438" t="s">
        <v>1047</v>
      </c>
      <c r="D56" s="459" t="s">
        <v>978</v>
      </c>
      <c r="E56" s="441">
        <v>107.64</v>
      </c>
      <c r="F56" s="440" t="s">
        <v>920</v>
      </c>
      <c r="G56" s="441">
        <v>81.099999999999994</v>
      </c>
      <c r="H56" s="442">
        <f t="shared" si="38"/>
        <v>8729.6039999999994</v>
      </c>
      <c r="I56" s="481">
        <f>H56/$H$194</f>
        <v>1.7132098289197137E-2</v>
      </c>
      <c r="K56" s="470">
        <v>12.17</v>
      </c>
      <c r="L56" s="514">
        <v>107.64</v>
      </c>
      <c r="M56" s="511">
        <f t="shared" si="39"/>
        <v>1309.9788000000001</v>
      </c>
      <c r="O56" s="519">
        <f t="shared" si="40"/>
        <v>12.17</v>
      </c>
      <c r="P56" s="517">
        <f>1572.77/12.17</f>
        <v>129.23336072308956</v>
      </c>
      <c r="Q56" s="511">
        <f t="shared" si="41"/>
        <v>1572.77</v>
      </c>
      <c r="S56" s="53">
        <v>12.159999999999997</v>
      </c>
      <c r="U56" s="53"/>
      <c r="W56" s="53"/>
      <c r="X56" s="53"/>
      <c r="Y56" s="53"/>
      <c r="Z56" s="53"/>
      <c r="AA56" s="53"/>
      <c r="AB56" s="53"/>
      <c r="AC56" s="53"/>
      <c r="AD56" s="53"/>
      <c r="AE56" s="53"/>
      <c r="AF56" s="53"/>
      <c r="AG56" s="53"/>
      <c r="AH56" s="53"/>
      <c r="AI56" s="53"/>
      <c r="AJ56" s="53"/>
      <c r="AK56" s="53"/>
      <c r="AL56" s="53"/>
      <c r="AM56" s="53"/>
      <c r="AN56" s="53"/>
      <c r="AO56" s="53"/>
      <c r="AP56" s="53"/>
      <c r="AQ56" s="53"/>
      <c r="AR56" s="53"/>
      <c r="AS56" s="53"/>
      <c r="AT56" s="53"/>
      <c r="AU56" s="53"/>
      <c r="AV56" s="53"/>
      <c r="AW56" s="53"/>
      <c r="AX56" s="53"/>
      <c r="AY56" s="53"/>
      <c r="AZ56" s="53"/>
      <c r="BA56" s="53"/>
      <c r="BB56" s="53"/>
      <c r="BC56" s="53"/>
      <c r="BD56" s="53"/>
      <c r="BE56" s="53"/>
      <c r="BF56" s="53"/>
      <c r="BG56" s="53"/>
      <c r="BH56" s="53"/>
      <c r="BI56" s="53"/>
      <c r="BJ56" s="53"/>
      <c r="BK56" s="53"/>
      <c r="BL56" s="53"/>
      <c r="BM56" s="53"/>
      <c r="BN56" s="53"/>
      <c r="BO56" s="53"/>
      <c r="BP56" s="53"/>
      <c r="BQ56" s="53"/>
      <c r="BR56" s="53"/>
      <c r="BS56" s="53"/>
      <c r="BT56" s="53"/>
      <c r="BU56" s="53"/>
      <c r="BV56" s="53"/>
      <c r="BW56" s="53"/>
      <c r="BX56" s="53"/>
      <c r="BY56" s="53"/>
      <c r="BZ56" s="53"/>
      <c r="CA56" s="53"/>
      <c r="CB56" s="53"/>
      <c r="CC56" s="53"/>
      <c r="CD56" s="53"/>
      <c r="CE56" s="53"/>
      <c r="CF56" s="53"/>
      <c r="CG56" s="53"/>
      <c r="CH56" s="53"/>
      <c r="CI56" s="53"/>
      <c r="CJ56" s="53"/>
      <c r="CK56" s="53"/>
      <c r="CL56" s="53"/>
      <c r="CM56" s="53"/>
      <c r="CN56" s="53"/>
      <c r="CO56" s="53"/>
      <c r="CP56" s="53"/>
      <c r="CQ56" s="53"/>
      <c r="CR56" s="53"/>
      <c r="CS56" s="53"/>
      <c r="CT56" s="53"/>
      <c r="CU56" s="53"/>
      <c r="CV56" s="53"/>
      <c r="CW56" s="53"/>
      <c r="CX56" s="53"/>
      <c r="CY56" s="53"/>
      <c r="CZ56" s="53"/>
      <c r="DA56" s="53"/>
      <c r="DB56" s="53"/>
      <c r="DC56" s="53"/>
      <c r="DD56" s="53"/>
      <c r="DE56" s="53"/>
      <c r="DF56" s="53"/>
      <c r="DG56" s="53"/>
      <c r="DH56" s="53"/>
      <c r="DI56" s="53"/>
      <c r="DJ56" s="53"/>
      <c r="DK56" s="53"/>
      <c r="DL56" s="53"/>
      <c r="DM56" s="53"/>
      <c r="DN56" s="53"/>
      <c r="DO56" s="53"/>
      <c r="DP56" s="53"/>
      <c r="DQ56" s="53"/>
      <c r="DR56" s="53"/>
      <c r="DS56" s="53"/>
      <c r="DT56" s="53"/>
      <c r="DU56" s="53"/>
      <c r="DV56" s="53"/>
      <c r="DW56" s="53"/>
      <c r="DX56" s="53"/>
      <c r="DY56" s="53"/>
      <c r="DZ56" s="53"/>
      <c r="EA56" s="53"/>
      <c r="EB56" s="53"/>
      <c r="EC56" s="53"/>
      <c r="ED56" s="53"/>
      <c r="EE56" s="53"/>
      <c r="EF56" s="53"/>
      <c r="EG56" s="53"/>
      <c r="EH56" s="53"/>
      <c r="EI56" s="53"/>
      <c r="EJ56" s="53"/>
      <c r="EK56" s="53"/>
      <c r="EL56" s="53"/>
      <c r="EM56" s="53"/>
      <c r="EN56" s="53"/>
      <c r="EO56" s="53"/>
      <c r="EP56" s="53"/>
      <c r="EQ56" s="53"/>
      <c r="ER56" s="53"/>
      <c r="ES56" s="53"/>
      <c r="ET56" s="53"/>
      <c r="EU56" s="53"/>
      <c r="EV56" s="53"/>
      <c r="EW56" s="53"/>
      <c r="EX56" s="53"/>
      <c r="EY56" s="53"/>
      <c r="EZ56" s="53"/>
      <c r="FA56" s="53"/>
      <c r="FB56" s="53"/>
      <c r="FC56" s="53"/>
      <c r="FD56" s="53"/>
      <c r="FE56" s="53"/>
      <c r="FF56" s="53"/>
      <c r="FG56" s="53"/>
      <c r="FH56" s="53"/>
      <c r="FI56" s="53"/>
      <c r="FJ56" s="53"/>
      <c r="FK56" s="53"/>
      <c r="FL56" s="53"/>
      <c r="FM56" s="53"/>
      <c r="FN56" s="53"/>
      <c r="FO56" s="53"/>
      <c r="FP56" s="53"/>
      <c r="FQ56" s="53"/>
      <c r="FR56" s="53"/>
      <c r="FS56" s="53"/>
      <c r="FT56" s="53"/>
      <c r="FU56" s="53"/>
      <c r="FV56" s="53"/>
      <c r="FW56" s="53"/>
      <c r="FX56" s="53"/>
      <c r="FY56" s="53"/>
      <c r="FZ56" s="53"/>
      <c r="GA56" s="53"/>
      <c r="GB56" s="53"/>
      <c r="GC56" s="53"/>
      <c r="GD56" s="53"/>
      <c r="GE56" s="53"/>
      <c r="GF56" s="53"/>
      <c r="GG56" s="53"/>
      <c r="GH56" s="53"/>
      <c r="GI56" s="53"/>
      <c r="GJ56" s="53"/>
      <c r="GK56" s="53"/>
      <c r="GL56" s="53"/>
      <c r="GM56" s="53"/>
      <c r="GN56" s="53"/>
      <c r="GO56" s="53"/>
      <c r="GP56" s="53"/>
      <c r="GQ56" s="53"/>
      <c r="GR56" s="53"/>
      <c r="GS56" s="53"/>
      <c r="GT56" s="53"/>
      <c r="GU56" s="53"/>
      <c r="GV56" s="53"/>
      <c r="GW56" s="53"/>
      <c r="GX56" s="53"/>
      <c r="GY56" s="53"/>
      <c r="GZ56" s="53"/>
      <c r="HA56" s="53"/>
      <c r="HB56" s="53"/>
      <c r="HC56" s="53"/>
      <c r="HD56" s="53"/>
      <c r="HE56" s="53"/>
      <c r="HF56" s="53"/>
      <c r="HG56" s="53"/>
      <c r="HH56" s="53"/>
      <c r="HI56" s="53"/>
      <c r="HJ56" s="53"/>
      <c r="HK56" s="53"/>
      <c r="HL56" s="53"/>
      <c r="HM56" s="53"/>
      <c r="HN56" s="53"/>
      <c r="HO56" s="53"/>
    </row>
    <row r="57" spans="1:223" ht="20.25" customHeight="1">
      <c r="A57" s="479"/>
      <c r="B57" s="444"/>
      <c r="C57" s="444" t="s">
        <v>1030</v>
      </c>
      <c r="D57" s="445" t="s">
        <v>964</v>
      </c>
      <c r="E57" s="447"/>
      <c r="F57" s="444"/>
      <c r="G57" s="446"/>
      <c r="H57" s="447">
        <f>SUM(H58:H62)</f>
        <v>68396.364999999991</v>
      </c>
      <c r="I57" s="469">
        <f>SUM(I58:I62)</f>
        <v>0.13422982850124734</v>
      </c>
      <c r="K57" s="468"/>
      <c r="L57" s="513"/>
      <c r="M57" s="510">
        <f>SUM(M58:M62)</f>
        <v>4751.7830000000004</v>
      </c>
      <c r="O57" s="468"/>
      <c r="P57" s="516"/>
      <c r="Q57" s="510">
        <f>SUM(Q58:Q62)</f>
        <v>5707.27</v>
      </c>
      <c r="S57" s="373"/>
      <c r="U57" s="373"/>
      <c r="W57" s="373"/>
      <c r="X57" s="373"/>
      <c r="Y57" s="373"/>
      <c r="Z57" s="373"/>
      <c r="AA57" s="373"/>
      <c r="AB57" s="373"/>
      <c r="AC57" s="373"/>
      <c r="AD57" s="373"/>
      <c r="AE57" s="373"/>
      <c r="AF57" s="373"/>
      <c r="AG57" s="373"/>
      <c r="AH57" s="373"/>
      <c r="AI57" s="373"/>
      <c r="AJ57" s="373"/>
      <c r="AK57" s="373"/>
      <c r="AL57" s="373"/>
      <c r="AM57" s="373"/>
      <c r="AN57" s="373"/>
      <c r="AO57" s="373"/>
      <c r="AP57" s="373"/>
      <c r="AQ57" s="373"/>
      <c r="AR57" s="373"/>
      <c r="AS57" s="373"/>
      <c r="AT57" s="373"/>
      <c r="AU57" s="373"/>
      <c r="AV57" s="373"/>
      <c r="AW57" s="373"/>
      <c r="AX57" s="373"/>
      <c r="AY57" s="373"/>
      <c r="AZ57" s="373"/>
      <c r="BA57" s="373"/>
      <c r="BB57" s="373"/>
      <c r="BC57" s="373"/>
      <c r="BD57" s="373"/>
      <c r="BE57" s="373"/>
      <c r="BF57" s="373"/>
      <c r="BG57" s="373"/>
      <c r="BH57" s="373"/>
      <c r="BI57" s="373"/>
      <c r="BJ57" s="373"/>
      <c r="BK57" s="373"/>
      <c r="BL57" s="373"/>
      <c r="BM57" s="373"/>
      <c r="BN57" s="373"/>
      <c r="BO57" s="373"/>
      <c r="BP57" s="373"/>
      <c r="BQ57" s="373"/>
      <c r="BR57" s="373"/>
      <c r="BS57" s="373"/>
      <c r="BT57" s="373"/>
      <c r="BU57" s="373"/>
      <c r="BV57" s="373"/>
      <c r="BW57" s="373"/>
      <c r="BX57" s="373"/>
      <c r="BY57" s="373"/>
      <c r="BZ57" s="373"/>
      <c r="CA57" s="373"/>
      <c r="CB57" s="373"/>
      <c r="CC57" s="373"/>
      <c r="CD57" s="373"/>
      <c r="CE57" s="373"/>
      <c r="CF57" s="373"/>
      <c r="CG57" s="373"/>
      <c r="CH57" s="373"/>
      <c r="CI57" s="373"/>
      <c r="CJ57" s="373"/>
      <c r="CK57" s="373"/>
      <c r="CL57" s="373"/>
      <c r="CM57" s="373"/>
      <c r="CN57" s="373"/>
      <c r="CO57" s="373"/>
      <c r="CP57" s="373"/>
      <c r="CQ57" s="373"/>
      <c r="CR57" s="373"/>
      <c r="CS57" s="373"/>
      <c r="CT57" s="373"/>
      <c r="CU57" s="373"/>
      <c r="CV57" s="373"/>
      <c r="CW57" s="373"/>
      <c r="CX57" s="373"/>
      <c r="CY57" s="373"/>
      <c r="CZ57" s="373"/>
      <c r="DA57" s="373"/>
      <c r="DB57" s="373"/>
      <c r="DC57" s="373"/>
      <c r="DD57" s="373"/>
      <c r="DE57" s="373"/>
      <c r="DF57" s="373"/>
      <c r="DG57" s="373"/>
      <c r="DH57" s="373"/>
      <c r="DI57" s="373"/>
      <c r="DJ57" s="373"/>
      <c r="DK57" s="373"/>
      <c r="DL57" s="373"/>
      <c r="DM57" s="373"/>
      <c r="DN57" s="373"/>
      <c r="DO57" s="373"/>
      <c r="DP57" s="373"/>
      <c r="DQ57" s="373"/>
      <c r="DR57" s="373"/>
      <c r="DS57" s="373"/>
      <c r="DT57" s="373"/>
      <c r="DU57" s="373"/>
      <c r="DV57" s="373"/>
      <c r="DW57" s="373"/>
      <c r="DX57" s="373"/>
      <c r="DY57" s="373"/>
      <c r="DZ57" s="373"/>
      <c r="EA57" s="373"/>
      <c r="EB57" s="373"/>
      <c r="EC57" s="373"/>
      <c r="ED57" s="373"/>
      <c r="EE57" s="373"/>
      <c r="EF57" s="373"/>
      <c r="EG57" s="373"/>
      <c r="EH57" s="373"/>
      <c r="EI57" s="373"/>
      <c r="EJ57" s="373"/>
      <c r="EK57" s="373"/>
      <c r="EL57" s="373"/>
      <c r="EM57" s="373"/>
      <c r="EN57" s="373"/>
      <c r="EO57" s="373"/>
      <c r="EP57" s="373"/>
      <c r="EQ57" s="373"/>
      <c r="ER57" s="373"/>
      <c r="ES57" s="373"/>
      <c r="ET57" s="373"/>
      <c r="EU57" s="373"/>
      <c r="EV57" s="373"/>
      <c r="EW57" s="373"/>
      <c r="EX57" s="373"/>
      <c r="EY57" s="373"/>
      <c r="EZ57" s="373"/>
      <c r="FA57" s="373"/>
      <c r="FB57" s="373"/>
      <c r="FC57" s="373"/>
      <c r="FD57" s="373"/>
      <c r="FE57" s="373"/>
      <c r="FF57" s="373"/>
      <c r="FG57" s="373"/>
      <c r="FH57" s="373"/>
      <c r="FI57" s="373"/>
      <c r="FJ57" s="373"/>
      <c r="FK57" s="373"/>
      <c r="FL57" s="373"/>
      <c r="FM57" s="373"/>
      <c r="FN57" s="373"/>
      <c r="FO57" s="373"/>
      <c r="FP57" s="373"/>
      <c r="FQ57" s="373"/>
      <c r="FR57" s="373"/>
      <c r="FS57" s="373"/>
      <c r="FT57" s="373"/>
      <c r="FU57" s="373"/>
      <c r="FV57" s="373"/>
      <c r="FW57" s="373"/>
      <c r="FX57" s="373"/>
      <c r="FY57" s="373"/>
      <c r="FZ57" s="373"/>
      <c r="GA57" s="373"/>
      <c r="GB57" s="373"/>
      <c r="GC57" s="373"/>
      <c r="GD57" s="373"/>
      <c r="GE57" s="373"/>
      <c r="GF57" s="373"/>
      <c r="GG57" s="373"/>
      <c r="GH57" s="373"/>
      <c r="GI57" s="373"/>
      <c r="GJ57" s="373"/>
      <c r="GK57" s="373"/>
      <c r="GL57" s="373"/>
      <c r="GM57" s="373"/>
      <c r="GN57" s="373"/>
      <c r="GO57" s="373"/>
      <c r="GP57" s="373"/>
      <c r="GQ57" s="373"/>
      <c r="GR57" s="373"/>
      <c r="GS57" s="373"/>
      <c r="GT57" s="373"/>
      <c r="GU57" s="373"/>
      <c r="GV57" s="373"/>
      <c r="GW57" s="373"/>
      <c r="GX57" s="373"/>
      <c r="GY57" s="373"/>
      <c r="GZ57" s="373"/>
      <c r="HA57" s="373"/>
      <c r="HB57" s="373"/>
      <c r="HC57" s="373"/>
      <c r="HD57" s="373"/>
      <c r="HE57" s="373"/>
      <c r="HF57" s="373"/>
      <c r="HG57" s="373"/>
      <c r="HH57" s="373"/>
      <c r="HI57" s="373"/>
      <c r="HJ57" s="373"/>
      <c r="HK57" s="373"/>
      <c r="HL57" s="373"/>
      <c r="HM57" s="373"/>
      <c r="HN57" s="373"/>
      <c r="HO57" s="373"/>
    </row>
    <row r="58" spans="1:223" ht="20.100000000000001" customHeight="1">
      <c r="A58" s="480" t="s">
        <v>912</v>
      </c>
      <c r="B58" s="437" t="s">
        <v>912</v>
      </c>
      <c r="C58" s="438" t="s">
        <v>1048</v>
      </c>
      <c r="D58" s="439" t="s">
        <v>988</v>
      </c>
      <c r="E58" s="441">
        <v>25.3</v>
      </c>
      <c r="F58" s="440" t="s">
        <v>920</v>
      </c>
      <c r="G58" s="441">
        <v>633.20000000000005</v>
      </c>
      <c r="H58" s="442">
        <f t="shared" ref="H58:H62" si="42">E58*G58</f>
        <v>16019.960000000001</v>
      </c>
      <c r="I58" s="481">
        <f>H58/$H$194</f>
        <v>3.1439631088535813E-2</v>
      </c>
      <c r="K58" s="470"/>
      <c r="L58" s="514">
        <v>25.3</v>
      </c>
      <c r="M58" s="511">
        <f t="shared" ref="M58:M62" si="43">L58*K58</f>
        <v>0</v>
      </c>
      <c r="O58" s="519">
        <f t="shared" ref="O58:O62" si="44">K58</f>
        <v>0</v>
      </c>
      <c r="P58" s="517">
        <v>25.3</v>
      </c>
      <c r="Q58" s="511">
        <f t="shared" ref="Q58:Q62" si="45">P58*O58</f>
        <v>0</v>
      </c>
      <c r="S58" s="53">
        <v>0</v>
      </c>
      <c r="U58" s="53"/>
      <c r="W58" s="53"/>
      <c r="X58" s="53"/>
      <c r="Y58" s="53"/>
      <c r="Z58" s="53"/>
      <c r="AA58" s="53"/>
      <c r="AB58" s="53"/>
      <c r="AC58" s="53"/>
      <c r="AD58" s="53"/>
      <c r="AE58" s="53"/>
      <c r="AF58" s="53"/>
      <c r="AG58" s="53"/>
      <c r="AH58" s="53"/>
      <c r="AI58" s="53"/>
      <c r="AJ58" s="53"/>
      <c r="AK58" s="53"/>
      <c r="AL58" s="53"/>
      <c r="AM58" s="53"/>
      <c r="AN58" s="53"/>
      <c r="AO58" s="53"/>
      <c r="AP58" s="53"/>
      <c r="AQ58" s="53"/>
      <c r="AR58" s="53"/>
      <c r="AS58" s="53"/>
      <c r="AT58" s="53"/>
      <c r="AU58" s="53"/>
      <c r="AV58" s="53"/>
      <c r="AW58" s="53"/>
      <c r="AX58" s="53"/>
      <c r="AY58" s="53"/>
      <c r="AZ58" s="53"/>
      <c r="BA58" s="53"/>
      <c r="BB58" s="53"/>
      <c r="BC58" s="53"/>
      <c r="BD58" s="53"/>
      <c r="BE58" s="53"/>
      <c r="BF58" s="53"/>
      <c r="BG58" s="53"/>
      <c r="BH58" s="53"/>
      <c r="BI58" s="53"/>
      <c r="BJ58" s="53"/>
      <c r="BK58" s="53"/>
      <c r="BL58" s="53"/>
      <c r="BM58" s="53"/>
      <c r="BN58" s="53"/>
      <c r="BO58" s="53"/>
      <c r="BP58" s="53"/>
      <c r="BQ58" s="53"/>
      <c r="BR58" s="53"/>
      <c r="BS58" s="53"/>
      <c r="BT58" s="53"/>
      <c r="BU58" s="53"/>
      <c r="BV58" s="53"/>
      <c r="BW58" s="53"/>
      <c r="BX58" s="53"/>
      <c r="BY58" s="53"/>
      <c r="BZ58" s="53"/>
      <c r="CA58" s="53"/>
      <c r="CB58" s="53"/>
      <c r="CC58" s="53"/>
      <c r="CD58" s="53"/>
      <c r="CE58" s="53"/>
      <c r="CF58" s="53"/>
      <c r="CG58" s="53"/>
      <c r="CH58" s="53"/>
      <c r="CI58" s="53"/>
      <c r="CJ58" s="53"/>
      <c r="CK58" s="53"/>
      <c r="CL58" s="53"/>
      <c r="CM58" s="53"/>
      <c r="CN58" s="53"/>
      <c r="CO58" s="53"/>
      <c r="CP58" s="53"/>
      <c r="CQ58" s="53"/>
      <c r="CR58" s="53"/>
      <c r="CS58" s="53"/>
      <c r="CT58" s="53"/>
      <c r="CU58" s="53"/>
      <c r="CV58" s="53"/>
      <c r="CW58" s="53"/>
      <c r="CX58" s="53"/>
      <c r="CY58" s="53"/>
      <c r="CZ58" s="53"/>
      <c r="DA58" s="53"/>
      <c r="DB58" s="53"/>
      <c r="DC58" s="53"/>
      <c r="DD58" s="53"/>
      <c r="DE58" s="53"/>
      <c r="DF58" s="53"/>
      <c r="DG58" s="53"/>
      <c r="DH58" s="53"/>
      <c r="DI58" s="53"/>
      <c r="DJ58" s="53"/>
      <c r="DK58" s="53"/>
      <c r="DL58" s="53"/>
      <c r="DM58" s="53"/>
      <c r="DN58" s="53"/>
      <c r="DO58" s="53"/>
      <c r="DP58" s="53"/>
      <c r="DQ58" s="53"/>
      <c r="DR58" s="53"/>
      <c r="DS58" s="53"/>
      <c r="DT58" s="53"/>
      <c r="DU58" s="53"/>
      <c r="DV58" s="53"/>
      <c r="DW58" s="53"/>
      <c r="DX58" s="53"/>
      <c r="DY58" s="53"/>
      <c r="DZ58" s="53"/>
      <c r="EA58" s="53"/>
      <c r="EB58" s="53"/>
      <c r="EC58" s="53"/>
      <c r="ED58" s="53"/>
      <c r="EE58" s="53"/>
      <c r="EF58" s="53"/>
      <c r="EG58" s="53"/>
      <c r="EH58" s="53"/>
      <c r="EI58" s="53"/>
      <c r="EJ58" s="53"/>
      <c r="EK58" s="53"/>
      <c r="EL58" s="53"/>
      <c r="EM58" s="53"/>
      <c r="EN58" s="53"/>
      <c r="EO58" s="53"/>
      <c r="EP58" s="53"/>
      <c r="EQ58" s="53"/>
      <c r="ER58" s="53"/>
      <c r="ES58" s="53"/>
      <c r="ET58" s="53"/>
      <c r="EU58" s="53"/>
      <c r="EV58" s="53"/>
      <c r="EW58" s="53"/>
      <c r="EX58" s="53"/>
      <c r="EY58" s="53"/>
      <c r="EZ58" s="53"/>
      <c r="FA58" s="53"/>
      <c r="FB58" s="53"/>
      <c r="FC58" s="53"/>
      <c r="FD58" s="53"/>
      <c r="FE58" s="53"/>
      <c r="FF58" s="53"/>
      <c r="FG58" s="53"/>
      <c r="FH58" s="53"/>
      <c r="FI58" s="53"/>
      <c r="FJ58" s="53"/>
      <c r="FK58" s="53"/>
      <c r="FL58" s="53"/>
      <c r="FM58" s="53"/>
      <c r="FN58" s="53"/>
      <c r="FO58" s="53"/>
      <c r="FP58" s="53"/>
      <c r="FQ58" s="53"/>
      <c r="FR58" s="53"/>
      <c r="FS58" s="53"/>
      <c r="FT58" s="53"/>
      <c r="FU58" s="53"/>
      <c r="FV58" s="53"/>
      <c r="FW58" s="53"/>
      <c r="FX58" s="53"/>
      <c r="FY58" s="53"/>
      <c r="FZ58" s="53"/>
      <c r="GA58" s="53"/>
      <c r="GB58" s="53"/>
      <c r="GC58" s="53"/>
      <c r="GD58" s="53"/>
      <c r="GE58" s="53"/>
      <c r="GF58" s="53"/>
      <c r="GG58" s="53"/>
      <c r="GH58" s="53"/>
      <c r="GI58" s="53"/>
      <c r="GJ58" s="53"/>
      <c r="GK58" s="53"/>
      <c r="GL58" s="53"/>
      <c r="GM58" s="53"/>
      <c r="GN58" s="53"/>
      <c r="GO58" s="53"/>
      <c r="GP58" s="53"/>
      <c r="GQ58" s="53"/>
      <c r="GR58" s="53"/>
      <c r="GS58" s="53"/>
      <c r="GT58" s="53"/>
      <c r="GU58" s="53"/>
      <c r="GV58" s="53"/>
      <c r="GW58" s="53"/>
      <c r="GX58" s="53"/>
      <c r="GY58" s="53"/>
      <c r="GZ58" s="53"/>
      <c r="HA58" s="53"/>
      <c r="HB58" s="53"/>
      <c r="HC58" s="53"/>
      <c r="HD58" s="53"/>
      <c r="HE58" s="53"/>
      <c r="HF58" s="53"/>
      <c r="HG58" s="53"/>
      <c r="HH58" s="53"/>
      <c r="HI58" s="53"/>
      <c r="HJ58" s="53"/>
      <c r="HK58" s="53"/>
      <c r="HL58" s="53"/>
      <c r="HM58" s="53"/>
      <c r="HN58" s="53"/>
      <c r="HO58" s="53"/>
    </row>
    <row r="59" spans="1:223" ht="20.100000000000001" customHeight="1">
      <c r="A59" s="480" t="s">
        <v>912</v>
      </c>
      <c r="B59" s="437" t="s">
        <v>912</v>
      </c>
      <c r="C59" s="438" t="s">
        <v>1049</v>
      </c>
      <c r="D59" s="439" t="s">
        <v>989</v>
      </c>
      <c r="E59" s="441">
        <v>43.8</v>
      </c>
      <c r="F59" s="440" t="s">
        <v>920</v>
      </c>
      <c r="G59" s="441">
        <v>633.20000000000005</v>
      </c>
      <c r="H59" s="442">
        <f t="shared" si="42"/>
        <v>27734.16</v>
      </c>
      <c r="I59" s="481">
        <f>H59/$H$194</f>
        <v>5.4429084651299149E-2</v>
      </c>
      <c r="K59" s="470"/>
      <c r="L59" s="514">
        <v>43.8</v>
      </c>
      <c r="M59" s="511">
        <f t="shared" si="43"/>
        <v>0</v>
      </c>
      <c r="O59" s="519">
        <f t="shared" si="44"/>
        <v>0</v>
      </c>
      <c r="P59" s="517">
        <v>43.8</v>
      </c>
      <c r="Q59" s="511">
        <f t="shared" si="45"/>
        <v>0</v>
      </c>
      <c r="S59" s="53">
        <v>0</v>
      </c>
      <c r="U59" s="53"/>
      <c r="W59" s="53"/>
      <c r="X59" s="53"/>
      <c r="Y59" s="53"/>
      <c r="Z59" s="53"/>
      <c r="AA59" s="53"/>
      <c r="AB59" s="53"/>
      <c r="AC59" s="53"/>
      <c r="AD59" s="53"/>
      <c r="AE59" s="53"/>
      <c r="AF59" s="53"/>
      <c r="AG59" s="53"/>
      <c r="AH59" s="53"/>
      <c r="AI59" s="53"/>
      <c r="AJ59" s="53"/>
      <c r="AK59" s="53"/>
      <c r="AL59" s="53"/>
      <c r="AM59" s="53"/>
      <c r="AN59" s="53"/>
      <c r="AO59" s="53"/>
      <c r="AP59" s="53"/>
      <c r="AQ59" s="53"/>
      <c r="AR59" s="53"/>
      <c r="AS59" s="53"/>
      <c r="AT59" s="53"/>
      <c r="AU59" s="53"/>
      <c r="AV59" s="53"/>
      <c r="AW59" s="53"/>
      <c r="AX59" s="53"/>
      <c r="AY59" s="53"/>
      <c r="AZ59" s="53"/>
      <c r="BA59" s="53"/>
      <c r="BB59" s="53"/>
      <c r="BC59" s="53"/>
      <c r="BD59" s="53"/>
      <c r="BE59" s="53"/>
      <c r="BF59" s="53"/>
      <c r="BG59" s="53"/>
      <c r="BH59" s="53"/>
      <c r="BI59" s="53"/>
      <c r="BJ59" s="53"/>
      <c r="BK59" s="53"/>
      <c r="BL59" s="53"/>
      <c r="BM59" s="53"/>
      <c r="BN59" s="53"/>
      <c r="BO59" s="53"/>
      <c r="BP59" s="53"/>
      <c r="BQ59" s="53"/>
      <c r="BR59" s="53"/>
      <c r="BS59" s="53"/>
      <c r="BT59" s="53"/>
      <c r="BU59" s="53"/>
      <c r="BV59" s="53"/>
      <c r="BW59" s="53"/>
      <c r="BX59" s="53"/>
      <c r="BY59" s="53"/>
      <c r="BZ59" s="53"/>
      <c r="CA59" s="53"/>
      <c r="CB59" s="53"/>
      <c r="CC59" s="53"/>
      <c r="CD59" s="53"/>
      <c r="CE59" s="53"/>
      <c r="CF59" s="53"/>
      <c r="CG59" s="53"/>
      <c r="CH59" s="53"/>
      <c r="CI59" s="53"/>
      <c r="CJ59" s="53"/>
      <c r="CK59" s="53"/>
      <c r="CL59" s="53"/>
      <c r="CM59" s="53"/>
      <c r="CN59" s="53"/>
      <c r="CO59" s="53"/>
      <c r="CP59" s="53"/>
      <c r="CQ59" s="53"/>
      <c r="CR59" s="53"/>
      <c r="CS59" s="53"/>
      <c r="CT59" s="53"/>
      <c r="CU59" s="53"/>
      <c r="CV59" s="53"/>
      <c r="CW59" s="53"/>
      <c r="CX59" s="53"/>
      <c r="CY59" s="53"/>
      <c r="CZ59" s="53"/>
      <c r="DA59" s="53"/>
      <c r="DB59" s="53"/>
      <c r="DC59" s="53"/>
      <c r="DD59" s="53"/>
      <c r="DE59" s="53"/>
      <c r="DF59" s="53"/>
      <c r="DG59" s="53"/>
      <c r="DH59" s="53"/>
      <c r="DI59" s="53"/>
      <c r="DJ59" s="53"/>
      <c r="DK59" s="53"/>
      <c r="DL59" s="53"/>
      <c r="DM59" s="53"/>
      <c r="DN59" s="53"/>
      <c r="DO59" s="53"/>
      <c r="DP59" s="53"/>
      <c r="DQ59" s="53"/>
      <c r="DR59" s="53"/>
      <c r="DS59" s="53"/>
      <c r="DT59" s="53"/>
      <c r="DU59" s="53"/>
      <c r="DV59" s="53"/>
      <c r="DW59" s="53"/>
      <c r="DX59" s="53"/>
      <c r="DY59" s="53"/>
      <c r="DZ59" s="53"/>
      <c r="EA59" s="53"/>
      <c r="EB59" s="53"/>
      <c r="EC59" s="53"/>
      <c r="ED59" s="53"/>
      <c r="EE59" s="53"/>
      <c r="EF59" s="53"/>
      <c r="EG59" s="53"/>
      <c r="EH59" s="53"/>
      <c r="EI59" s="53"/>
      <c r="EJ59" s="53"/>
      <c r="EK59" s="53"/>
      <c r="EL59" s="53"/>
      <c r="EM59" s="53"/>
      <c r="EN59" s="53"/>
      <c r="EO59" s="53"/>
      <c r="EP59" s="53"/>
      <c r="EQ59" s="53"/>
      <c r="ER59" s="53"/>
      <c r="ES59" s="53"/>
      <c r="ET59" s="53"/>
      <c r="EU59" s="53"/>
      <c r="EV59" s="53"/>
      <c r="EW59" s="53"/>
      <c r="EX59" s="53"/>
      <c r="EY59" s="53"/>
      <c r="EZ59" s="53"/>
      <c r="FA59" s="53"/>
      <c r="FB59" s="53"/>
      <c r="FC59" s="53"/>
      <c r="FD59" s="53"/>
      <c r="FE59" s="53"/>
      <c r="FF59" s="53"/>
      <c r="FG59" s="53"/>
      <c r="FH59" s="53"/>
      <c r="FI59" s="53"/>
      <c r="FJ59" s="53"/>
      <c r="FK59" s="53"/>
      <c r="FL59" s="53"/>
      <c r="FM59" s="53"/>
      <c r="FN59" s="53"/>
      <c r="FO59" s="53"/>
      <c r="FP59" s="53"/>
      <c r="FQ59" s="53"/>
      <c r="FR59" s="53"/>
      <c r="FS59" s="53"/>
      <c r="FT59" s="53"/>
      <c r="FU59" s="53"/>
      <c r="FV59" s="53"/>
      <c r="FW59" s="53"/>
      <c r="FX59" s="53"/>
      <c r="FY59" s="53"/>
      <c r="FZ59" s="53"/>
      <c r="GA59" s="53"/>
      <c r="GB59" s="53"/>
      <c r="GC59" s="53"/>
      <c r="GD59" s="53"/>
      <c r="GE59" s="53"/>
      <c r="GF59" s="53"/>
      <c r="GG59" s="53"/>
      <c r="GH59" s="53"/>
      <c r="GI59" s="53"/>
      <c r="GJ59" s="53"/>
      <c r="GK59" s="53"/>
      <c r="GL59" s="53"/>
      <c r="GM59" s="53"/>
      <c r="GN59" s="53"/>
      <c r="GO59" s="53"/>
      <c r="GP59" s="53"/>
      <c r="GQ59" s="53"/>
      <c r="GR59" s="53"/>
      <c r="GS59" s="53"/>
      <c r="GT59" s="53"/>
      <c r="GU59" s="53"/>
      <c r="GV59" s="53"/>
      <c r="GW59" s="53"/>
      <c r="GX59" s="53"/>
      <c r="GY59" s="53"/>
      <c r="GZ59" s="53"/>
      <c r="HA59" s="53"/>
      <c r="HB59" s="53"/>
      <c r="HC59" s="53"/>
      <c r="HD59" s="53"/>
      <c r="HE59" s="53"/>
      <c r="HF59" s="53"/>
      <c r="HG59" s="53"/>
      <c r="HH59" s="53"/>
      <c r="HI59" s="53"/>
      <c r="HJ59" s="53"/>
      <c r="HK59" s="53"/>
      <c r="HL59" s="53"/>
      <c r="HM59" s="53"/>
      <c r="HN59" s="53"/>
      <c r="HO59" s="53"/>
    </row>
    <row r="60" spans="1:223" ht="20.100000000000001" customHeight="1">
      <c r="A60" s="480" t="s">
        <v>912</v>
      </c>
      <c r="B60" s="437" t="s">
        <v>912</v>
      </c>
      <c r="C60" s="438" t="s">
        <v>982</v>
      </c>
      <c r="D60" s="459" t="s">
        <v>983</v>
      </c>
      <c r="E60" s="441">
        <v>28.1</v>
      </c>
      <c r="F60" s="440" t="s">
        <v>920</v>
      </c>
      <c r="G60" s="441">
        <v>195.4</v>
      </c>
      <c r="H60" s="442">
        <f t="shared" si="42"/>
        <v>5490.7400000000007</v>
      </c>
      <c r="I60" s="481">
        <f>H60/$H$194</f>
        <v>1.0775734771064794E-2</v>
      </c>
      <c r="K60" s="470">
        <v>19.54</v>
      </c>
      <c r="L60" s="514">
        <v>28.1</v>
      </c>
      <c r="M60" s="511">
        <f t="shared" si="43"/>
        <v>549.07399999999996</v>
      </c>
      <c r="O60" s="519">
        <f t="shared" si="44"/>
        <v>19.54</v>
      </c>
      <c r="P60" s="517">
        <f>659.49/19.54</f>
        <v>33.750767656090076</v>
      </c>
      <c r="Q60" s="511">
        <f t="shared" si="45"/>
        <v>659.49</v>
      </c>
      <c r="S60" s="53">
        <v>19.54000000000002</v>
      </c>
      <c r="U60" s="53"/>
      <c r="W60" s="53"/>
      <c r="X60" s="53"/>
      <c r="Y60" s="53"/>
      <c r="Z60" s="53"/>
      <c r="AA60" s="53"/>
      <c r="AB60" s="53"/>
      <c r="AC60" s="53"/>
      <c r="AD60" s="53"/>
      <c r="AE60" s="53"/>
      <c r="AF60" s="53"/>
      <c r="AG60" s="53"/>
      <c r="AH60" s="53"/>
      <c r="AI60" s="53"/>
      <c r="AJ60" s="53"/>
      <c r="AK60" s="53"/>
      <c r="AL60" s="53"/>
      <c r="AM60" s="53"/>
      <c r="AN60" s="53"/>
      <c r="AO60" s="53"/>
      <c r="AP60" s="53"/>
      <c r="AQ60" s="53"/>
      <c r="AR60" s="53"/>
      <c r="AS60" s="53"/>
      <c r="AT60" s="53"/>
      <c r="AU60" s="53"/>
      <c r="AV60" s="53"/>
      <c r="AW60" s="53"/>
      <c r="AX60" s="53"/>
      <c r="AY60" s="53"/>
      <c r="AZ60" s="53"/>
      <c r="BA60" s="53"/>
      <c r="BB60" s="53"/>
      <c r="BC60" s="53"/>
      <c r="BD60" s="53"/>
      <c r="BE60" s="53"/>
      <c r="BF60" s="53"/>
      <c r="BG60" s="53"/>
      <c r="BH60" s="53"/>
      <c r="BI60" s="53"/>
      <c r="BJ60" s="53"/>
      <c r="BK60" s="53"/>
      <c r="BL60" s="53"/>
      <c r="BM60" s="53"/>
      <c r="BN60" s="53"/>
      <c r="BO60" s="53"/>
      <c r="BP60" s="53"/>
      <c r="BQ60" s="53"/>
      <c r="BR60" s="53"/>
      <c r="BS60" s="53"/>
      <c r="BT60" s="53"/>
      <c r="BU60" s="53"/>
      <c r="BV60" s="53"/>
      <c r="BW60" s="53"/>
      <c r="BX60" s="53"/>
      <c r="BY60" s="53"/>
      <c r="BZ60" s="53"/>
      <c r="CA60" s="53"/>
      <c r="CB60" s="53"/>
      <c r="CC60" s="53"/>
      <c r="CD60" s="53"/>
      <c r="CE60" s="53"/>
      <c r="CF60" s="53"/>
      <c r="CG60" s="53"/>
      <c r="CH60" s="53"/>
      <c r="CI60" s="53"/>
      <c r="CJ60" s="53"/>
      <c r="CK60" s="53"/>
      <c r="CL60" s="53"/>
      <c r="CM60" s="53"/>
      <c r="CN60" s="53"/>
      <c r="CO60" s="53"/>
      <c r="CP60" s="53"/>
      <c r="CQ60" s="53"/>
      <c r="CR60" s="53"/>
      <c r="CS60" s="53"/>
      <c r="CT60" s="53"/>
      <c r="CU60" s="53"/>
      <c r="CV60" s="53"/>
      <c r="CW60" s="53"/>
      <c r="CX60" s="53"/>
      <c r="CY60" s="53"/>
      <c r="CZ60" s="53"/>
      <c r="DA60" s="53"/>
      <c r="DB60" s="53"/>
      <c r="DC60" s="53"/>
      <c r="DD60" s="53"/>
      <c r="DE60" s="53"/>
      <c r="DF60" s="53"/>
      <c r="DG60" s="53"/>
      <c r="DH60" s="53"/>
      <c r="DI60" s="53"/>
      <c r="DJ60" s="53"/>
      <c r="DK60" s="53"/>
      <c r="DL60" s="53"/>
      <c r="DM60" s="53"/>
      <c r="DN60" s="53"/>
      <c r="DO60" s="53"/>
      <c r="DP60" s="53"/>
      <c r="DQ60" s="53"/>
      <c r="DR60" s="53"/>
      <c r="DS60" s="53"/>
      <c r="DT60" s="53"/>
      <c r="DU60" s="53"/>
      <c r="DV60" s="53"/>
      <c r="DW60" s="53"/>
      <c r="DX60" s="53"/>
      <c r="DY60" s="53"/>
      <c r="DZ60" s="53"/>
      <c r="EA60" s="53"/>
      <c r="EB60" s="53"/>
      <c r="EC60" s="53"/>
      <c r="ED60" s="53"/>
      <c r="EE60" s="53"/>
      <c r="EF60" s="53"/>
      <c r="EG60" s="53"/>
      <c r="EH60" s="53"/>
      <c r="EI60" s="53"/>
      <c r="EJ60" s="53"/>
      <c r="EK60" s="53"/>
      <c r="EL60" s="53"/>
      <c r="EM60" s="53"/>
      <c r="EN60" s="53"/>
      <c r="EO60" s="53"/>
      <c r="EP60" s="53"/>
      <c r="EQ60" s="53"/>
      <c r="ER60" s="53"/>
      <c r="ES60" s="53"/>
      <c r="ET60" s="53"/>
      <c r="EU60" s="53"/>
      <c r="EV60" s="53"/>
      <c r="EW60" s="53"/>
      <c r="EX60" s="53"/>
      <c r="EY60" s="53"/>
      <c r="EZ60" s="53"/>
      <c r="FA60" s="53"/>
      <c r="FB60" s="53"/>
      <c r="FC60" s="53"/>
      <c r="FD60" s="53"/>
      <c r="FE60" s="53"/>
      <c r="FF60" s="53"/>
      <c r="FG60" s="53"/>
      <c r="FH60" s="53"/>
      <c r="FI60" s="53"/>
      <c r="FJ60" s="53"/>
      <c r="FK60" s="53"/>
      <c r="FL60" s="53"/>
      <c r="FM60" s="53"/>
      <c r="FN60" s="53"/>
      <c r="FO60" s="53"/>
      <c r="FP60" s="53"/>
      <c r="FQ60" s="53"/>
      <c r="FR60" s="53"/>
      <c r="FS60" s="53"/>
      <c r="FT60" s="53"/>
      <c r="FU60" s="53"/>
      <c r="FV60" s="53"/>
      <c r="FW60" s="53"/>
      <c r="FX60" s="53"/>
      <c r="FY60" s="53"/>
      <c r="FZ60" s="53"/>
      <c r="GA60" s="53"/>
      <c r="GB60" s="53"/>
      <c r="GC60" s="53"/>
      <c r="GD60" s="53"/>
      <c r="GE60" s="53"/>
      <c r="GF60" s="53"/>
      <c r="GG60" s="53"/>
      <c r="GH60" s="53"/>
      <c r="GI60" s="53"/>
      <c r="GJ60" s="53"/>
      <c r="GK60" s="53"/>
      <c r="GL60" s="53"/>
      <c r="GM60" s="53"/>
      <c r="GN60" s="53"/>
      <c r="GO60" s="53"/>
      <c r="GP60" s="53"/>
      <c r="GQ60" s="53"/>
      <c r="GR60" s="53"/>
      <c r="GS60" s="53"/>
      <c r="GT60" s="53"/>
      <c r="GU60" s="53"/>
      <c r="GV60" s="53"/>
      <c r="GW60" s="53"/>
      <c r="GX60" s="53"/>
      <c r="GY60" s="53"/>
      <c r="GZ60" s="53"/>
      <c r="HA60" s="53"/>
      <c r="HB60" s="53"/>
      <c r="HC60" s="53"/>
      <c r="HD60" s="53"/>
      <c r="HE60" s="53"/>
      <c r="HF60" s="53"/>
      <c r="HG60" s="53"/>
      <c r="HH60" s="53"/>
      <c r="HI60" s="53"/>
      <c r="HJ60" s="53"/>
      <c r="HK60" s="53"/>
      <c r="HL60" s="53"/>
      <c r="HM60" s="53"/>
      <c r="HN60" s="53"/>
      <c r="HO60" s="53"/>
    </row>
    <row r="61" spans="1:223" ht="30">
      <c r="A61" s="480" t="s">
        <v>912</v>
      </c>
      <c r="B61" s="437" t="s">
        <v>912</v>
      </c>
      <c r="C61" s="438" t="s">
        <v>984</v>
      </c>
      <c r="D61" s="459" t="s">
        <v>985</v>
      </c>
      <c r="E61" s="441">
        <v>23.6</v>
      </c>
      <c r="F61" s="440" t="s">
        <v>1025</v>
      </c>
      <c r="G61" s="441">
        <v>627.04999999999995</v>
      </c>
      <c r="H61" s="442">
        <f t="shared" si="42"/>
        <v>14798.38</v>
      </c>
      <c r="I61" s="481">
        <f>H61/$H$194</f>
        <v>2.9042245293244586E-2</v>
      </c>
      <c r="K61" s="470">
        <v>141.19</v>
      </c>
      <c r="L61" s="514">
        <v>23.6</v>
      </c>
      <c r="M61" s="511">
        <f t="shared" si="43"/>
        <v>3332.0840000000003</v>
      </c>
      <c r="O61" s="519">
        <f t="shared" si="44"/>
        <v>141.19</v>
      </c>
      <c r="P61" s="517">
        <f>4002.07/141.19</f>
        <v>28.345279410723141</v>
      </c>
      <c r="Q61" s="511">
        <f t="shared" si="45"/>
        <v>4002.07</v>
      </c>
      <c r="S61" s="53">
        <v>141.19999999999993</v>
      </c>
      <c r="U61" s="53"/>
      <c r="W61" s="53"/>
      <c r="X61" s="53"/>
      <c r="Y61" s="53"/>
      <c r="Z61" s="53"/>
      <c r="AA61" s="53"/>
      <c r="AB61" s="53"/>
      <c r="AC61" s="53"/>
      <c r="AD61" s="53"/>
      <c r="AE61" s="53"/>
      <c r="AF61" s="53"/>
      <c r="AG61" s="53"/>
      <c r="AH61" s="53"/>
      <c r="AI61" s="53"/>
      <c r="AJ61" s="53"/>
      <c r="AK61" s="53"/>
      <c r="AL61" s="53"/>
      <c r="AM61" s="53"/>
      <c r="AN61" s="53"/>
      <c r="AO61" s="53"/>
      <c r="AP61" s="53"/>
      <c r="AQ61" s="53"/>
      <c r="AR61" s="53"/>
      <c r="AS61" s="53"/>
      <c r="AT61" s="53"/>
      <c r="AU61" s="53"/>
      <c r="AV61" s="53"/>
      <c r="AW61" s="53"/>
      <c r="AX61" s="53"/>
      <c r="AY61" s="53"/>
      <c r="AZ61" s="53"/>
      <c r="BA61" s="53"/>
      <c r="BB61" s="53"/>
      <c r="BC61" s="53"/>
      <c r="BD61" s="53"/>
      <c r="BE61" s="53"/>
      <c r="BF61" s="53"/>
      <c r="BG61" s="53"/>
      <c r="BH61" s="53"/>
      <c r="BI61" s="53"/>
      <c r="BJ61" s="53"/>
      <c r="BK61" s="53"/>
      <c r="BL61" s="53"/>
      <c r="BM61" s="53"/>
      <c r="BN61" s="53"/>
      <c r="BO61" s="53"/>
      <c r="BP61" s="53"/>
      <c r="BQ61" s="53"/>
      <c r="BR61" s="53"/>
      <c r="BS61" s="53"/>
      <c r="BT61" s="53"/>
      <c r="BU61" s="53"/>
      <c r="BV61" s="53"/>
      <c r="BW61" s="53"/>
      <c r="BX61" s="53"/>
      <c r="BY61" s="53"/>
      <c r="BZ61" s="53"/>
      <c r="CA61" s="53"/>
      <c r="CB61" s="53"/>
      <c r="CC61" s="53"/>
      <c r="CD61" s="53"/>
      <c r="CE61" s="53"/>
      <c r="CF61" s="53"/>
      <c r="CG61" s="53"/>
      <c r="CH61" s="53"/>
      <c r="CI61" s="53"/>
      <c r="CJ61" s="53"/>
      <c r="CK61" s="53"/>
      <c r="CL61" s="53"/>
      <c r="CM61" s="53"/>
      <c r="CN61" s="53"/>
      <c r="CO61" s="53"/>
      <c r="CP61" s="53"/>
      <c r="CQ61" s="53"/>
      <c r="CR61" s="53"/>
      <c r="CS61" s="53"/>
      <c r="CT61" s="53"/>
      <c r="CU61" s="53"/>
      <c r="CV61" s="53"/>
      <c r="CW61" s="53"/>
      <c r="CX61" s="53"/>
      <c r="CY61" s="53"/>
      <c r="CZ61" s="53"/>
      <c r="DA61" s="53"/>
      <c r="DB61" s="53"/>
      <c r="DC61" s="53"/>
      <c r="DD61" s="53"/>
      <c r="DE61" s="53"/>
      <c r="DF61" s="53"/>
      <c r="DG61" s="53"/>
      <c r="DH61" s="53"/>
      <c r="DI61" s="53"/>
      <c r="DJ61" s="53"/>
      <c r="DK61" s="53"/>
      <c r="DL61" s="53"/>
      <c r="DM61" s="53"/>
      <c r="DN61" s="53"/>
      <c r="DO61" s="53"/>
      <c r="DP61" s="53"/>
      <c r="DQ61" s="53"/>
      <c r="DR61" s="53"/>
      <c r="DS61" s="53"/>
      <c r="DT61" s="53"/>
      <c r="DU61" s="53"/>
      <c r="DV61" s="53"/>
      <c r="DW61" s="53"/>
      <c r="DX61" s="53"/>
      <c r="DY61" s="53"/>
      <c r="DZ61" s="53"/>
      <c r="EA61" s="53"/>
      <c r="EB61" s="53"/>
      <c r="EC61" s="53"/>
      <c r="ED61" s="53"/>
      <c r="EE61" s="53"/>
      <c r="EF61" s="53"/>
      <c r="EG61" s="53"/>
      <c r="EH61" s="53"/>
      <c r="EI61" s="53"/>
      <c r="EJ61" s="53"/>
      <c r="EK61" s="53"/>
      <c r="EL61" s="53"/>
      <c r="EM61" s="53"/>
      <c r="EN61" s="53"/>
      <c r="EO61" s="53"/>
      <c r="EP61" s="53"/>
      <c r="EQ61" s="53"/>
      <c r="ER61" s="53"/>
      <c r="ES61" s="53"/>
      <c r="ET61" s="53"/>
      <c r="EU61" s="53"/>
      <c r="EV61" s="53"/>
      <c r="EW61" s="53"/>
      <c r="EX61" s="53"/>
      <c r="EY61" s="53"/>
      <c r="EZ61" s="53"/>
      <c r="FA61" s="53"/>
      <c r="FB61" s="53"/>
      <c r="FC61" s="53"/>
      <c r="FD61" s="53"/>
      <c r="FE61" s="53"/>
      <c r="FF61" s="53"/>
      <c r="FG61" s="53"/>
      <c r="FH61" s="53"/>
      <c r="FI61" s="53"/>
      <c r="FJ61" s="53"/>
      <c r="FK61" s="53"/>
      <c r="FL61" s="53"/>
      <c r="FM61" s="53"/>
      <c r="FN61" s="53"/>
      <c r="FO61" s="53"/>
      <c r="FP61" s="53"/>
      <c r="FQ61" s="53"/>
      <c r="FR61" s="53"/>
      <c r="FS61" s="53"/>
      <c r="FT61" s="53"/>
      <c r="FU61" s="53"/>
      <c r="FV61" s="53"/>
      <c r="FW61" s="53"/>
      <c r="FX61" s="53"/>
      <c r="FY61" s="53"/>
      <c r="FZ61" s="53"/>
      <c r="GA61" s="53"/>
      <c r="GB61" s="53"/>
      <c r="GC61" s="53"/>
      <c r="GD61" s="53"/>
      <c r="GE61" s="53"/>
      <c r="GF61" s="53"/>
      <c r="GG61" s="53"/>
      <c r="GH61" s="53"/>
      <c r="GI61" s="53"/>
      <c r="GJ61" s="53"/>
      <c r="GK61" s="53"/>
      <c r="GL61" s="53"/>
      <c r="GM61" s="53"/>
      <c r="GN61" s="53"/>
      <c r="GO61" s="53"/>
      <c r="GP61" s="53"/>
      <c r="GQ61" s="53"/>
      <c r="GR61" s="53"/>
      <c r="GS61" s="53"/>
      <c r="GT61" s="53"/>
      <c r="GU61" s="53"/>
      <c r="GV61" s="53"/>
      <c r="GW61" s="53"/>
      <c r="GX61" s="53"/>
      <c r="GY61" s="53"/>
      <c r="GZ61" s="53"/>
      <c r="HA61" s="53"/>
      <c r="HB61" s="53"/>
      <c r="HC61" s="53"/>
      <c r="HD61" s="53"/>
      <c r="HE61" s="53"/>
      <c r="HF61" s="53"/>
      <c r="HG61" s="53"/>
      <c r="HH61" s="53"/>
      <c r="HI61" s="53"/>
      <c r="HJ61" s="53"/>
      <c r="HK61" s="53"/>
      <c r="HL61" s="53"/>
      <c r="HM61" s="53"/>
      <c r="HN61" s="53"/>
      <c r="HO61" s="53"/>
    </row>
    <row r="62" spans="1:223" ht="20.100000000000001" customHeight="1">
      <c r="A62" s="480" t="s">
        <v>912</v>
      </c>
      <c r="B62" s="437" t="s">
        <v>912</v>
      </c>
      <c r="C62" s="438" t="s">
        <v>986</v>
      </c>
      <c r="D62" s="459" t="s">
        <v>987</v>
      </c>
      <c r="E62" s="441">
        <v>69.650000000000006</v>
      </c>
      <c r="F62" s="440" t="s">
        <v>920</v>
      </c>
      <c r="G62" s="441">
        <v>62.5</v>
      </c>
      <c r="H62" s="442">
        <f t="shared" si="42"/>
        <v>4353.125</v>
      </c>
      <c r="I62" s="481">
        <f>H62/$H$194</f>
        <v>8.5431326971030178E-3</v>
      </c>
      <c r="K62" s="470">
        <v>12.5</v>
      </c>
      <c r="L62" s="514">
        <v>69.650000000000006</v>
      </c>
      <c r="M62" s="511">
        <f t="shared" si="43"/>
        <v>870.62500000000011</v>
      </c>
      <c r="O62" s="519">
        <f t="shared" si="44"/>
        <v>12.5</v>
      </c>
      <c r="P62" s="517">
        <f>1045.71/12.5</f>
        <v>83.656800000000004</v>
      </c>
      <c r="Q62" s="511">
        <f t="shared" si="45"/>
        <v>1045.71</v>
      </c>
      <c r="S62" s="53">
        <v>12.5</v>
      </c>
      <c r="U62" s="53"/>
      <c r="W62" s="53"/>
      <c r="X62" s="53"/>
      <c r="Y62" s="53"/>
      <c r="Z62" s="53"/>
      <c r="AA62" s="53"/>
      <c r="AB62" s="53"/>
      <c r="AC62" s="53"/>
      <c r="AD62" s="53"/>
      <c r="AE62" s="53"/>
      <c r="AF62" s="53"/>
      <c r="AG62" s="53"/>
      <c r="AH62" s="53"/>
      <c r="AI62" s="53"/>
      <c r="AJ62" s="53"/>
      <c r="AK62" s="53"/>
      <c r="AL62" s="53"/>
      <c r="AM62" s="53"/>
      <c r="AN62" s="53"/>
      <c r="AO62" s="53"/>
      <c r="AP62" s="53"/>
      <c r="AQ62" s="53"/>
      <c r="AR62" s="53"/>
      <c r="AS62" s="53"/>
      <c r="AT62" s="53"/>
      <c r="AU62" s="53"/>
      <c r="AV62" s="53"/>
      <c r="AW62" s="53"/>
      <c r="AX62" s="53"/>
      <c r="AY62" s="53"/>
      <c r="AZ62" s="53"/>
      <c r="BA62" s="53"/>
      <c r="BB62" s="53"/>
      <c r="BC62" s="53"/>
      <c r="BD62" s="53"/>
      <c r="BE62" s="53"/>
      <c r="BF62" s="53"/>
      <c r="BG62" s="53"/>
      <c r="BH62" s="53"/>
      <c r="BI62" s="53"/>
      <c r="BJ62" s="53"/>
      <c r="BK62" s="53"/>
      <c r="BL62" s="53"/>
      <c r="BM62" s="53"/>
      <c r="BN62" s="53"/>
      <c r="BO62" s="53"/>
      <c r="BP62" s="53"/>
      <c r="BQ62" s="53"/>
      <c r="BR62" s="53"/>
      <c r="BS62" s="53"/>
      <c r="BT62" s="53"/>
      <c r="BU62" s="53"/>
      <c r="BV62" s="53"/>
      <c r="BW62" s="53"/>
      <c r="BX62" s="53"/>
      <c r="BY62" s="53"/>
      <c r="BZ62" s="53"/>
      <c r="CA62" s="53"/>
      <c r="CB62" s="53"/>
      <c r="CC62" s="53"/>
      <c r="CD62" s="53"/>
      <c r="CE62" s="53"/>
      <c r="CF62" s="53"/>
      <c r="CG62" s="53"/>
      <c r="CH62" s="53"/>
      <c r="CI62" s="53"/>
      <c r="CJ62" s="53"/>
      <c r="CK62" s="53"/>
      <c r="CL62" s="53"/>
      <c r="CM62" s="53"/>
      <c r="CN62" s="53"/>
      <c r="CO62" s="53"/>
      <c r="CP62" s="53"/>
      <c r="CQ62" s="53"/>
      <c r="CR62" s="53"/>
      <c r="CS62" s="53"/>
      <c r="CT62" s="53"/>
      <c r="CU62" s="53"/>
      <c r="CV62" s="53"/>
      <c r="CW62" s="53"/>
      <c r="CX62" s="53"/>
      <c r="CY62" s="53"/>
      <c r="CZ62" s="53"/>
      <c r="DA62" s="53"/>
      <c r="DB62" s="53"/>
      <c r="DC62" s="53"/>
      <c r="DD62" s="53"/>
      <c r="DE62" s="53"/>
      <c r="DF62" s="53"/>
      <c r="DG62" s="53"/>
      <c r="DH62" s="53"/>
      <c r="DI62" s="53"/>
      <c r="DJ62" s="53"/>
      <c r="DK62" s="53"/>
      <c r="DL62" s="53"/>
      <c r="DM62" s="53"/>
      <c r="DN62" s="53"/>
      <c r="DO62" s="53"/>
      <c r="DP62" s="53"/>
      <c r="DQ62" s="53"/>
      <c r="DR62" s="53"/>
      <c r="DS62" s="53"/>
      <c r="DT62" s="53"/>
      <c r="DU62" s="53"/>
      <c r="DV62" s="53"/>
      <c r="DW62" s="53"/>
      <c r="DX62" s="53"/>
      <c r="DY62" s="53"/>
      <c r="DZ62" s="53"/>
      <c r="EA62" s="53"/>
      <c r="EB62" s="53"/>
      <c r="EC62" s="53"/>
      <c r="ED62" s="53"/>
      <c r="EE62" s="53"/>
      <c r="EF62" s="53"/>
      <c r="EG62" s="53"/>
      <c r="EH62" s="53"/>
      <c r="EI62" s="53"/>
      <c r="EJ62" s="53"/>
      <c r="EK62" s="53"/>
      <c r="EL62" s="53"/>
      <c r="EM62" s="53"/>
      <c r="EN62" s="53"/>
      <c r="EO62" s="53"/>
      <c r="EP62" s="53"/>
      <c r="EQ62" s="53"/>
      <c r="ER62" s="53"/>
      <c r="ES62" s="53"/>
      <c r="ET62" s="53"/>
      <c r="EU62" s="53"/>
      <c r="EV62" s="53"/>
      <c r="EW62" s="53"/>
      <c r="EX62" s="53"/>
      <c r="EY62" s="53"/>
      <c r="EZ62" s="53"/>
      <c r="FA62" s="53"/>
      <c r="FB62" s="53"/>
      <c r="FC62" s="53"/>
      <c r="FD62" s="53"/>
      <c r="FE62" s="53"/>
      <c r="FF62" s="53"/>
      <c r="FG62" s="53"/>
      <c r="FH62" s="53"/>
      <c r="FI62" s="53"/>
      <c r="FJ62" s="53"/>
      <c r="FK62" s="53"/>
      <c r="FL62" s="53"/>
      <c r="FM62" s="53"/>
      <c r="FN62" s="53"/>
      <c r="FO62" s="53"/>
      <c r="FP62" s="53"/>
      <c r="FQ62" s="53"/>
      <c r="FR62" s="53"/>
      <c r="FS62" s="53"/>
      <c r="FT62" s="53"/>
      <c r="FU62" s="53"/>
      <c r="FV62" s="53"/>
      <c r="FW62" s="53"/>
      <c r="FX62" s="53"/>
      <c r="FY62" s="53"/>
      <c r="FZ62" s="53"/>
      <c r="GA62" s="53"/>
      <c r="GB62" s="53"/>
      <c r="GC62" s="53"/>
      <c r="GD62" s="53"/>
      <c r="GE62" s="53"/>
      <c r="GF62" s="53"/>
      <c r="GG62" s="53"/>
      <c r="GH62" s="53"/>
      <c r="GI62" s="53"/>
      <c r="GJ62" s="53"/>
      <c r="GK62" s="53"/>
      <c r="GL62" s="53"/>
      <c r="GM62" s="53"/>
      <c r="GN62" s="53"/>
      <c r="GO62" s="53"/>
      <c r="GP62" s="53"/>
      <c r="GQ62" s="53"/>
      <c r="GR62" s="53"/>
      <c r="GS62" s="53"/>
      <c r="GT62" s="53"/>
      <c r="GU62" s="53"/>
      <c r="GV62" s="53"/>
      <c r="GW62" s="53"/>
      <c r="GX62" s="53"/>
      <c r="GY62" s="53"/>
      <c r="GZ62" s="53"/>
      <c r="HA62" s="53"/>
      <c r="HB62" s="53"/>
      <c r="HC62" s="53"/>
      <c r="HD62" s="53"/>
      <c r="HE62" s="53"/>
      <c r="HF62" s="53"/>
      <c r="HG62" s="53"/>
      <c r="HH62" s="53"/>
      <c r="HI62" s="53"/>
      <c r="HJ62" s="53"/>
      <c r="HK62" s="53"/>
      <c r="HL62" s="53"/>
      <c r="HM62" s="53"/>
      <c r="HN62" s="53"/>
      <c r="HO62" s="53"/>
    </row>
    <row r="63" spans="1:223" ht="20.25" customHeight="1">
      <c r="A63" s="479"/>
      <c r="B63" s="444"/>
      <c r="C63" s="444" t="s">
        <v>1031</v>
      </c>
      <c r="D63" s="445" t="s">
        <v>493</v>
      </c>
      <c r="E63" s="447"/>
      <c r="F63" s="444"/>
      <c r="G63" s="446"/>
      <c r="H63" s="447">
        <f>SUM(H64:H71)</f>
        <v>52875.674000000006</v>
      </c>
      <c r="I63" s="469">
        <f>SUM(I64:I71)</f>
        <v>0.10377002714848757</v>
      </c>
      <c r="K63" s="468"/>
      <c r="L63" s="513"/>
      <c r="M63" s="510">
        <f>SUM(M64:M71)</f>
        <v>28236.258000000002</v>
      </c>
      <c r="O63" s="468"/>
      <c r="P63" s="516"/>
      <c r="Q63" s="510">
        <f>SUM(Q64:Q71)</f>
        <v>33914.550000000003</v>
      </c>
      <c r="S63" s="373"/>
      <c r="U63" s="373"/>
      <c r="W63" s="373"/>
      <c r="X63" s="373"/>
      <c r="Y63" s="373"/>
      <c r="Z63" s="373"/>
      <c r="AA63" s="373"/>
      <c r="AB63" s="373"/>
      <c r="AC63" s="373"/>
      <c r="AD63" s="373"/>
      <c r="AE63" s="373"/>
      <c r="AF63" s="373"/>
      <c r="AG63" s="373"/>
      <c r="AH63" s="373"/>
      <c r="AI63" s="373"/>
      <c r="AJ63" s="373"/>
      <c r="AK63" s="373"/>
      <c r="AL63" s="373"/>
      <c r="AM63" s="373"/>
      <c r="AN63" s="373"/>
      <c r="AO63" s="373"/>
      <c r="AP63" s="373"/>
      <c r="AQ63" s="373"/>
      <c r="AR63" s="373"/>
      <c r="AS63" s="373"/>
      <c r="AT63" s="373"/>
      <c r="AU63" s="373"/>
      <c r="AV63" s="373"/>
      <c r="AW63" s="373"/>
      <c r="AX63" s="373"/>
      <c r="AY63" s="373"/>
      <c r="AZ63" s="373"/>
      <c r="BA63" s="373"/>
      <c r="BB63" s="373"/>
      <c r="BC63" s="373"/>
      <c r="BD63" s="373"/>
      <c r="BE63" s="373"/>
      <c r="BF63" s="373"/>
      <c r="BG63" s="373"/>
      <c r="BH63" s="373"/>
      <c r="BI63" s="373"/>
      <c r="BJ63" s="373"/>
      <c r="BK63" s="373"/>
      <c r="BL63" s="373"/>
      <c r="BM63" s="373"/>
      <c r="BN63" s="373"/>
      <c r="BO63" s="373"/>
      <c r="BP63" s="373"/>
      <c r="BQ63" s="373"/>
      <c r="BR63" s="373"/>
      <c r="BS63" s="373"/>
      <c r="BT63" s="373"/>
      <c r="BU63" s="373"/>
      <c r="BV63" s="373"/>
      <c r="BW63" s="373"/>
      <c r="BX63" s="373"/>
      <c r="BY63" s="373"/>
      <c r="BZ63" s="373"/>
      <c r="CA63" s="373"/>
      <c r="CB63" s="373"/>
      <c r="CC63" s="373"/>
      <c r="CD63" s="373"/>
      <c r="CE63" s="373"/>
      <c r="CF63" s="373"/>
      <c r="CG63" s="373"/>
      <c r="CH63" s="373"/>
      <c r="CI63" s="373"/>
      <c r="CJ63" s="373"/>
      <c r="CK63" s="373"/>
      <c r="CL63" s="373"/>
      <c r="CM63" s="373"/>
      <c r="CN63" s="373"/>
      <c r="CO63" s="373"/>
      <c r="CP63" s="373"/>
      <c r="CQ63" s="373"/>
      <c r="CR63" s="373"/>
      <c r="CS63" s="373"/>
      <c r="CT63" s="373"/>
      <c r="CU63" s="373"/>
      <c r="CV63" s="373"/>
      <c r="CW63" s="373"/>
      <c r="CX63" s="373"/>
      <c r="CY63" s="373"/>
      <c r="CZ63" s="373"/>
      <c r="DA63" s="373"/>
      <c r="DB63" s="373"/>
      <c r="DC63" s="373"/>
      <c r="DD63" s="373"/>
      <c r="DE63" s="373"/>
      <c r="DF63" s="373"/>
      <c r="DG63" s="373"/>
      <c r="DH63" s="373"/>
      <c r="DI63" s="373"/>
      <c r="DJ63" s="373"/>
      <c r="DK63" s="373"/>
      <c r="DL63" s="373"/>
      <c r="DM63" s="373"/>
      <c r="DN63" s="373"/>
      <c r="DO63" s="373"/>
      <c r="DP63" s="373"/>
      <c r="DQ63" s="373"/>
      <c r="DR63" s="373"/>
      <c r="DS63" s="373"/>
      <c r="DT63" s="373"/>
      <c r="DU63" s="373"/>
      <c r="DV63" s="373"/>
      <c r="DW63" s="373"/>
      <c r="DX63" s="373"/>
      <c r="DY63" s="373"/>
      <c r="DZ63" s="373"/>
      <c r="EA63" s="373"/>
      <c r="EB63" s="373"/>
      <c r="EC63" s="373"/>
      <c r="ED63" s="373"/>
      <c r="EE63" s="373"/>
      <c r="EF63" s="373"/>
      <c r="EG63" s="373"/>
      <c r="EH63" s="373"/>
      <c r="EI63" s="373"/>
      <c r="EJ63" s="373"/>
      <c r="EK63" s="373"/>
      <c r="EL63" s="373"/>
      <c r="EM63" s="373"/>
      <c r="EN63" s="373"/>
      <c r="EO63" s="373"/>
      <c r="EP63" s="373"/>
      <c r="EQ63" s="373"/>
      <c r="ER63" s="373"/>
      <c r="ES63" s="373"/>
      <c r="ET63" s="373"/>
      <c r="EU63" s="373"/>
      <c r="EV63" s="373"/>
      <c r="EW63" s="373"/>
      <c r="EX63" s="373"/>
      <c r="EY63" s="373"/>
      <c r="EZ63" s="373"/>
      <c r="FA63" s="373"/>
      <c r="FB63" s="373"/>
      <c r="FC63" s="373"/>
      <c r="FD63" s="373"/>
      <c r="FE63" s="373"/>
      <c r="FF63" s="373"/>
      <c r="FG63" s="373"/>
      <c r="FH63" s="373"/>
      <c r="FI63" s="373"/>
      <c r="FJ63" s="373"/>
      <c r="FK63" s="373"/>
      <c r="FL63" s="373"/>
      <c r="FM63" s="373"/>
      <c r="FN63" s="373"/>
      <c r="FO63" s="373"/>
      <c r="FP63" s="373"/>
      <c r="FQ63" s="373"/>
      <c r="FR63" s="373"/>
      <c r="FS63" s="373"/>
      <c r="FT63" s="373"/>
      <c r="FU63" s="373"/>
      <c r="FV63" s="373"/>
      <c r="FW63" s="373"/>
      <c r="FX63" s="373"/>
      <c r="FY63" s="373"/>
      <c r="FZ63" s="373"/>
      <c r="GA63" s="373"/>
      <c r="GB63" s="373"/>
      <c r="GC63" s="373"/>
      <c r="GD63" s="373"/>
      <c r="GE63" s="373"/>
      <c r="GF63" s="373"/>
      <c r="GG63" s="373"/>
      <c r="GH63" s="373"/>
      <c r="GI63" s="373"/>
      <c r="GJ63" s="373"/>
      <c r="GK63" s="373"/>
      <c r="GL63" s="373"/>
      <c r="GM63" s="373"/>
      <c r="GN63" s="373"/>
      <c r="GO63" s="373"/>
      <c r="GP63" s="373"/>
      <c r="GQ63" s="373"/>
      <c r="GR63" s="373"/>
      <c r="GS63" s="373"/>
      <c r="GT63" s="373"/>
      <c r="GU63" s="373"/>
      <c r="GV63" s="373"/>
      <c r="GW63" s="373"/>
      <c r="GX63" s="373"/>
      <c r="GY63" s="373"/>
      <c r="GZ63" s="373"/>
      <c r="HA63" s="373"/>
      <c r="HB63" s="373"/>
      <c r="HC63" s="373"/>
      <c r="HD63" s="373"/>
      <c r="HE63" s="373"/>
      <c r="HF63" s="373"/>
      <c r="HG63" s="373"/>
      <c r="HH63" s="373"/>
      <c r="HI63" s="373"/>
      <c r="HJ63" s="373"/>
      <c r="HK63" s="373"/>
      <c r="HL63" s="373"/>
      <c r="HM63" s="373"/>
      <c r="HN63" s="373"/>
      <c r="HO63" s="373"/>
    </row>
    <row r="64" spans="1:223" ht="20.100000000000001" customHeight="1">
      <c r="A64" s="480" t="s">
        <v>912</v>
      </c>
      <c r="B64" s="437" t="s">
        <v>912</v>
      </c>
      <c r="C64" s="457" t="s">
        <v>990</v>
      </c>
      <c r="D64" s="459" t="s">
        <v>991</v>
      </c>
      <c r="E64" s="441">
        <v>8.1999999999999993</v>
      </c>
      <c r="F64" s="440" t="s">
        <v>920</v>
      </c>
      <c r="G64" s="441">
        <v>847.2</v>
      </c>
      <c r="H64" s="442">
        <f t="shared" ref="H64:H71" si="46">E64*G64</f>
        <v>6947.04</v>
      </c>
      <c r="I64" s="481">
        <f t="shared" ref="I64:I71" si="47">H64/$H$194</f>
        <v>1.3633765300119465E-2</v>
      </c>
      <c r="K64" s="470">
        <v>847.2</v>
      </c>
      <c r="L64" s="514">
        <v>8.1999999999999993</v>
      </c>
      <c r="M64" s="511">
        <f t="shared" ref="M64:M71" si="48">L64*K64</f>
        <v>6947.04</v>
      </c>
      <c r="O64" s="519">
        <f t="shared" ref="O64:O71" si="49">K64</f>
        <v>847.2</v>
      </c>
      <c r="P64" s="517">
        <f>8344.09/847.2</f>
        <v>9.8490203021718603</v>
      </c>
      <c r="Q64" s="511">
        <f t="shared" ref="Q64:Q71" si="50">P64*O64</f>
        <v>8344.09</v>
      </c>
      <c r="S64" s="53">
        <v>847.2</v>
      </c>
      <c r="U64" s="53"/>
      <c r="W64" s="53"/>
      <c r="X64" s="53"/>
      <c r="Y64" s="53"/>
      <c r="Z64" s="53"/>
      <c r="AA64" s="53"/>
      <c r="AB64" s="53"/>
      <c r="AC64" s="53"/>
      <c r="AD64" s="53"/>
      <c r="AE64" s="53"/>
      <c r="AF64" s="53"/>
      <c r="AG64" s="53"/>
      <c r="AH64" s="53"/>
      <c r="AI64" s="53"/>
      <c r="AJ64" s="53"/>
      <c r="AK64" s="53"/>
      <c r="AL64" s="53"/>
      <c r="AM64" s="53"/>
      <c r="AN64" s="53"/>
      <c r="AO64" s="53"/>
      <c r="AP64" s="53"/>
      <c r="AQ64" s="53"/>
      <c r="AR64" s="53"/>
      <c r="AS64" s="53"/>
      <c r="AT64" s="53"/>
      <c r="AU64" s="53"/>
      <c r="AV64" s="53"/>
      <c r="AW64" s="53"/>
      <c r="AX64" s="53"/>
      <c r="AY64" s="53"/>
      <c r="AZ64" s="53"/>
      <c r="BA64" s="53"/>
      <c r="BB64" s="53"/>
      <c r="BC64" s="53"/>
      <c r="BD64" s="53"/>
      <c r="BE64" s="53"/>
      <c r="BF64" s="53"/>
      <c r="BG64" s="53"/>
      <c r="BH64" s="53"/>
      <c r="BI64" s="53"/>
      <c r="BJ64" s="53"/>
      <c r="BK64" s="53"/>
      <c r="BL64" s="53"/>
      <c r="BM64" s="53"/>
      <c r="BN64" s="53"/>
      <c r="BO64" s="53"/>
      <c r="BP64" s="53"/>
      <c r="BQ64" s="53"/>
      <c r="BR64" s="53"/>
      <c r="BS64" s="53"/>
      <c r="BT64" s="53"/>
      <c r="BU64" s="53"/>
      <c r="BV64" s="53"/>
      <c r="BW64" s="53"/>
      <c r="BX64" s="53"/>
      <c r="BY64" s="53"/>
      <c r="BZ64" s="53"/>
      <c r="CA64" s="53"/>
      <c r="CB64" s="53"/>
      <c r="CC64" s="53"/>
      <c r="CD64" s="53"/>
      <c r="CE64" s="53"/>
      <c r="CF64" s="53"/>
      <c r="CG64" s="53"/>
      <c r="CH64" s="53"/>
      <c r="CI64" s="53"/>
      <c r="CJ64" s="53"/>
      <c r="CK64" s="53"/>
      <c r="CL64" s="53"/>
      <c r="CM64" s="53"/>
      <c r="CN64" s="53"/>
      <c r="CO64" s="53"/>
      <c r="CP64" s="53"/>
      <c r="CQ64" s="53"/>
      <c r="CR64" s="53"/>
      <c r="CS64" s="53"/>
      <c r="CT64" s="53"/>
      <c r="CU64" s="53"/>
      <c r="CV64" s="53"/>
      <c r="CW64" s="53"/>
      <c r="CX64" s="53"/>
      <c r="CY64" s="53"/>
      <c r="CZ64" s="53"/>
      <c r="DA64" s="53"/>
      <c r="DB64" s="53"/>
      <c r="DC64" s="53"/>
      <c r="DD64" s="53"/>
      <c r="DE64" s="53"/>
      <c r="DF64" s="53"/>
      <c r="DG64" s="53"/>
      <c r="DH64" s="53"/>
      <c r="DI64" s="53"/>
      <c r="DJ64" s="53"/>
      <c r="DK64" s="53"/>
      <c r="DL64" s="53"/>
      <c r="DM64" s="53"/>
      <c r="DN64" s="53"/>
      <c r="DO64" s="53"/>
      <c r="DP64" s="53"/>
      <c r="DQ64" s="53"/>
      <c r="DR64" s="53"/>
      <c r="DS64" s="53"/>
      <c r="DT64" s="53"/>
      <c r="DU64" s="53"/>
      <c r="DV64" s="53"/>
      <c r="DW64" s="53"/>
      <c r="DX64" s="53"/>
      <c r="DY64" s="53"/>
      <c r="DZ64" s="53"/>
      <c r="EA64" s="53"/>
      <c r="EB64" s="53"/>
      <c r="EC64" s="53"/>
      <c r="ED64" s="53"/>
      <c r="EE64" s="53"/>
      <c r="EF64" s="53"/>
      <c r="EG64" s="53"/>
      <c r="EH64" s="53"/>
      <c r="EI64" s="53"/>
      <c r="EJ64" s="53"/>
      <c r="EK64" s="53"/>
      <c r="EL64" s="53"/>
      <c r="EM64" s="53"/>
      <c r="EN64" s="53"/>
      <c r="EO64" s="53"/>
      <c r="EP64" s="53"/>
      <c r="EQ64" s="53"/>
      <c r="ER64" s="53"/>
      <c r="ES64" s="53"/>
      <c r="ET64" s="53"/>
      <c r="EU64" s="53"/>
      <c r="EV64" s="53"/>
      <c r="EW64" s="53"/>
      <c r="EX64" s="53"/>
      <c r="EY64" s="53"/>
      <c r="EZ64" s="53"/>
      <c r="FA64" s="53"/>
      <c r="FB64" s="53"/>
      <c r="FC64" s="53"/>
      <c r="FD64" s="53"/>
      <c r="FE64" s="53"/>
      <c r="FF64" s="53"/>
      <c r="FG64" s="53"/>
      <c r="FH64" s="53"/>
      <c r="FI64" s="53"/>
      <c r="FJ64" s="53"/>
      <c r="FK64" s="53"/>
      <c r="FL64" s="53"/>
      <c r="FM64" s="53"/>
      <c r="FN64" s="53"/>
      <c r="FO64" s="53"/>
      <c r="FP64" s="53"/>
      <c r="FQ64" s="53"/>
      <c r="FR64" s="53"/>
      <c r="FS64" s="53"/>
      <c r="FT64" s="53"/>
      <c r="FU64" s="53"/>
      <c r="FV64" s="53"/>
      <c r="FW64" s="53"/>
      <c r="FX64" s="53"/>
      <c r="FY64" s="53"/>
      <c r="FZ64" s="53"/>
      <c r="GA64" s="53"/>
      <c r="GB64" s="53"/>
      <c r="GC64" s="53"/>
      <c r="GD64" s="53"/>
      <c r="GE64" s="53"/>
      <c r="GF64" s="53"/>
      <c r="GG64" s="53"/>
      <c r="GH64" s="53"/>
      <c r="GI64" s="53"/>
      <c r="GJ64" s="53"/>
      <c r="GK64" s="53"/>
      <c r="GL64" s="53"/>
      <c r="GM64" s="53"/>
      <c r="GN64" s="53"/>
      <c r="GO64" s="53"/>
      <c r="GP64" s="53"/>
      <c r="GQ64" s="53"/>
      <c r="GR64" s="53"/>
      <c r="GS64" s="53"/>
      <c r="GT64" s="53"/>
      <c r="GU64" s="53"/>
      <c r="GV64" s="53"/>
      <c r="GW64" s="53"/>
      <c r="GX64" s="53"/>
      <c r="GY64" s="53"/>
      <c r="GZ64" s="53"/>
      <c r="HA64" s="53"/>
      <c r="HB64" s="53"/>
      <c r="HC64" s="53"/>
      <c r="HD64" s="53"/>
      <c r="HE64" s="53"/>
      <c r="HF64" s="53"/>
      <c r="HG64" s="53"/>
      <c r="HH64" s="53"/>
      <c r="HI64" s="53"/>
      <c r="HJ64" s="53"/>
      <c r="HK64" s="53"/>
      <c r="HL64" s="53"/>
      <c r="HM64" s="53"/>
      <c r="HN64" s="53"/>
      <c r="HO64" s="53"/>
    </row>
    <row r="65" spans="1:223" ht="20.100000000000001" customHeight="1">
      <c r="A65" s="480" t="s">
        <v>912</v>
      </c>
      <c r="B65" s="437" t="s">
        <v>912</v>
      </c>
      <c r="C65" s="457" t="s">
        <v>992</v>
      </c>
      <c r="D65" s="459" t="s">
        <v>993</v>
      </c>
      <c r="E65" s="441">
        <v>1.3</v>
      </c>
      <c r="F65" s="440" t="s">
        <v>1025</v>
      </c>
      <c r="G65" s="441">
        <v>360</v>
      </c>
      <c r="H65" s="442">
        <f t="shared" si="46"/>
        <v>468</v>
      </c>
      <c r="I65" s="481">
        <f t="shared" si="47"/>
        <v>9.1846342621546874E-4</v>
      </c>
      <c r="K65" s="470">
        <v>360</v>
      </c>
      <c r="L65" s="514">
        <v>1.3</v>
      </c>
      <c r="M65" s="511">
        <f t="shared" si="48"/>
        <v>468</v>
      </c>
      <c r="O65" s="519">
        <f t="shared" si="49"/>
        <v>360</v>
      </c>
      <c r="P65" s="517">
        <f>562.11/360</f>
        <v>1.5614166666666667</v>
      </c>
      <c r="Q65" s="511">
        <f t="shared" si="50"/>
        <v>562.11</v>
      </c>
      <c r="S65" s="53">
        <v>360</v>
      </c>
      <c r="U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row>
    <row r="66" spans="1:223" ht="20.100000000000001" customHeight="1">
      <c r="A66" s="480" t="s">
        <v>912</v>
      </c>
      <c r="B66" s="437" t="s">
        <v>912</v>
      </c>
      <c r="C66" s="457" t="s">
        <v>994</v>
      </c>
      <c r="D66" s="459" t="s">
        <v>995</v>
      </c>
      <c r="E66" s="441">
        <v>10.59</v>
      </c>
      <c r="F66" s="440" t="s">
        <v>920</v>
      </c>
      <c r="G66" s="441">
        <v>88.6</v>
      </c>
      <c r="H66" s="442">
        <f t="shared" si="46"/>
        <v>938.27399999999989</v>
      </c>
      <c r="I66" s="481">
        <f t="shared" si="47"/>
        <v>1.8413896426685739E-3</v>
      </c>
      <c r="K66" s="470">
        <v>88.6</v>
      </c>
      <c r="L66" s="514">
        <v>10.59</v>
      </c>
      <c r="M66" s="511">
        <f t="shared" si="48"/>
        <v>938.27399999999989</v>
      </c>
      <c r="O66" s="519">
        <f t="shared" si="49"/>
        <v>88.6</v>
      </c>
      <c r="P66" s="517">
        <f>1126.96/88.6</f>
        <v>12.719638826185102</v>
      </c>
      <c r="Q66" s="511">
        <f t="shared" si="50"/>
        <v>1126.96</v>
      </c>
      <c r="S66" s="53">
        <v>88.6</v>
      </c>
      <c r="U66" s="53"/>
      <c r="W66" s="53"/>
      <c r="X66" s="53"/>
      <c r="Y66" s="53"/>
      <c r="Z66" s="53"/>
      <c r="AA66" s="53"/>
      <c r="AB66" s="53"/>
      <c r="AC66" s="53"/>
      <c r="AD66" s="53"/>
      <c r="AE66" s="53"/>
      <c r="AF66" s="53"/>
      <c r="AG66" s="53"/>
      <c r="AH66" s="53"/>
      <c r="AI66" s="53"/>
      <c r="AJ66" s="53"/>
      <c r="AK66" s="53"/>
      <c r="AL66" s="53"/>
      <c r="AM66" s="53"/>
      <c r="AN66" s="53"/>
      <c r="AO66" s="53"/>
      <c r="AP66" s="53"/>
      <c r="AQ66" s="53"/>
      <c r="AR66" s="53"/>
      <c r="AS66" s="53"/>
      <c r="AT66" s="53"/>
      <c r="AU66" s="53"/>
      <c r="AV66" s="53"/>
      <c r="AW66" s="53"/>
      <c r="AX66" s="53"/>
      <c r="AY66" s="53"/>
      <c r="AZ66" s="53"/>
      <c r="BA66" s="53"/>
      <c r="BB66" s="53"/>
      <c r="BC66" s="53"/>
      <c r="BD66" s="53"/>
      <c r="BE66" s="53"/>
      <c r="BF66" s="53"/>
      <c r="BG66" s="53"/>
      <c r="BH66" s="53"/>
      <c r="BI66" s="53"/>
      <c r="BJ66" s="53"/>
      <c r="BK66" s="53"/>
      <c r="BL66" s="53"/>
      <c r="BM66" s="53"/>
      <c r="BN66" s="53"/>
      <c r="BO66" s="53"/>
      <c r="BP66" s="53"/>
      <c r="BQ66" s="53"/>
      <c r="BR66" s="53"/>
      <c r="BS66" s="53"/>
      <c r="BT66" s="53"/>
      <c r="BU66" s="53"/>
      <c r="BV66" s="53"/>
      <c r="BW66" s="53"/>
      <c r="BX66" s="53"/>
      <c r="BY66" s="53"/>
      <c r="BZ66" s="53"/>
      <c r="CA66" s="53"/>
      <c r="CB66" s="53"/>
      <c r="CC66" s="53"/>
      <c r="CD66" s="53"/>
      <c r="CE66" s="53"/>
      <c r="CF66" s="53"/>
      <c r="CG66" s="53"/>
      <c r="CH66" s="53"/>
      <c r="CI66" s="53"/>
      <c r="CJ66" s="53"/>
      <c r="CK66" s="53"/>
      <c r="CL66" s="53"/>
      <c r="CM66" s="53"/>
      <c r="CN66" s="53"/>
      <c r="CO66" s="53"/>
      <c r="CP66" s="53"/>
      <c r="CQ66" s="53"/>
      <c r="CR66" s="53"/>
      <c r="CS66" s="53"/>
      <c r="CT66" s="53"/>
      <c r="CU66" s="53"/>
      <c r="CV66" s="53"/>
      <c r="CW66" s="53"/>
      <c r="CX66" s="53"/>
      <c r="CY66" s="53"/>
      <c r="CZ66" s="53"/>
      <c r="DA66" s="53"/>
      <c r="DB66" s="53"/>
      <c r="DC66" s="53"/>
      <c r="DD66" s="53"/>
      <c r="DE66" s="53"/>
      <c r="DF66" s="53"/>
      <c r="DG66" s="53"/>
      <c r="DH66" s="53"/>
      <c r="DI66" s="53"/>
      <c r="DJ66" s="53"/>
      <c r="DK66" s="53"/>
      <c r="DL66" s="53"/>
      <c r="DM66" s="53"/>
      <c r="DN66" s="53"/>
      <c r="DO66" s="53"/>
      <c r="DP66" s="53"/>
      <c r="DQ66" s="53"/>
      <c r="DR66" s="53"/>
      <c r="DS66" s="53"/>
      <c r="DT66" s="53"/>
      <c r="DU66" s="53"/>
      <c r="DV66" s="53"/>
      <c r="DW66" s="53"/>
      <c r="DX66" s="53"/>
      <c r="DY66" s="53"/>
      <c r="DZ66" s="53"/>
      <c r="EA66" s="53"/>
      <c r="EB66" s="53"/>
      <c r="EC66" s="53"/>
      <c r="ED66" s="53"/>
      <c r="EE66" s="53"/>
      <c r="EF66" s="53"/>
      <c r="EG66" s="53"/>
      <c r="EH66" s="53"/>
      <c r="EI66" s="53"/>
      <c r="EJ66" s="53"/>
      <c r="EK66" s="53"/>
      <c r="EL66" s="53"/>
      <c r="EM66" s="53"/>
      <c r="EN66" s="53"/>
      <c r="EO66" s="53"/>
      <c r="EP66" s="53"/>
      <c r="EQ66" s="53"/>
      <c r="ER66" s="53"/>
      <c r="ES66" s="53"/>
      <c r="ET66" s="53"/>
      <c r="EU66" s="53"/>
      <c r="EV66" s="53"/>
      <c r="EW66" s="53"/>
      <c r="EX66" s="53"/>
      <c r="EY66" s="53"/>
      <c r="EZ66" s="53"/>
      <c r="FA66" s="53"/>
      <c r="FB66" s="53"/>
      <c r="FC66" s="53"/>
      <c r="FD66" s="53"/>
      <c r="FE66" s="53"/>
      <c r="FF66" s="53"/>
      <c r="FG66" s="53"/>
      <c r="FH66" s="53"/>
      <c r="FI66" s="53"/>
      <c r="FJ66" s="53"/>
      <c r="FK66" s="53"/>
      <c r="FL66" s="53"/>
      <c r="FM66" s="53"/>
      <c r="FN66" s="53"/>
      <c r="FO66" s="53"/>
      <c r="FP66" s="53"/>
      <c r="FQ66" s="53"/>
      <c r="FR66" s="53"/>
      <c r="FS66" s="53"/>
      <c r="FT66" s="53"/>
      <c r="FU66" s="53"/>
      <c r="FV66" s="53"/>
      <c r="FW66" s="53"/>
      <c r="FX66" s="53"/>
      <c r="FY66" s="53"/>
      <c r="FZ66" s="53"/>
      <c r="GA66" s="53"/>
      <c r="GB66" s="53"/>
      <c r="GC66" s="53"/>
      <c r="GD66" s="53"/>
      <c r="GE66" s="53"/>
      <c r="GF66" s="53"/>
      <c r="GG66" s="53"/>
      <c r="GH66" s="53"/>
      <c r="GI66" s="53"/>
      <c r="GJ66" s="53"/>
      <c r="GK66" s="53"/>
      <c r="GL66" s="53"/>
      <c r="GM66" s="53"/>
      <c r="GN66" s="53"/>
      <c r="GO66" s="53"/>
      <c r="GP66" s="53"/>
      <c r="GQ66" s="53"/>
      <c r="GR66" s="53"/>
      <c r="GS66" s="53"/>
      <c r="GT66" s="53"/>
      <c r="GU66" s="53"/>
      <c r="GV66" s="53"/>
      <c r="GW66" s="53"/>
      <c r="GX66" s="53"/>
      <c r="GY66" s="53"/>
      <c r="GZ66" s="53"/>
      <c r="HA66" s="53"/>
      <c r="HB66" s="53"/>
      <c r="HC66" s="53"/>
      <c r="HD66" s="53"/>
      <c r="HE66" s="53"/>
      <c r="HF66" s="53"/>
      <c r="HG66" s="53"/>
      <c r="HH66" s="53"/>
      <c r="HI66" s="53"/>
      <c r="HJ66" s="53"/>
      <c r="HK66" s="53"/>
      <c r="HL66" s="53"/>
      <c r="HM66" s="53"/>
      <c r="HN66" s="53"/>
      <c r="HO66" s="53"/>
    </row>
    <row r="67" spans="1:223" ht="20.100000000000001" customHeight="1">
      <c r="A67" s="480" t="s">
        <v>912</v>
      </c>
      <c r="B67" s="437" t="s">
        <v>912</v>
      </c>
      <c r="C67" s="457" t="s">
        <v>996</v>
      </c>
      <c r="D67" s="459" t="s">
        <v>997</v>
      </c>
      <c r="E67" s="441">
        <v>10.07</v>
      </c>
      <c r="F67" s="440" t="s">
        <v>920</v>
      </c>
      <c r="G67" s="441">
        <v>1114</v>
      </c>
      <c r="H67" s="442">
        <f t="shared" si="46"/>
        <v>11217.98</v>
      </c>
      <c r="I67" s="481">
        <f t="shared" si="47"/>
        <v>2.2015607576958553E-2</v>
      </c>
      <c r="K67" s="470">
        <v>222.8</v>
      </c>
      <c r="L67" s="514">
        <v>10.07</v>
      </c>
      <c r="M67" s="511">
        <f t="shared" si="48"/>
        <v>2243.596</v>
      </c>
      <c r="O67" s="519">
        <f t="shared" si="49"/>
        <v>222.8</v>
      </c>
      <c r="P67" s="517">
        <f>2694.78/222.8</f>
        <v>12.095062836624775</v>
      </c>
      <c r="Q67" s="511">
        <f t="shared" si="50"/>
        <v>2694.78</v>
      </c>
      <c r="S67" s="53">
        <v>222.79999999999995</v>
      </c>
      <c r="U67" s="53"/>
      <c r="W67" s="53"/>
      <c r="X67" s="53"/>
      <c r="Y67" s="53"/>
      <c r="Z67" s="53"/>
      <c r="AA67" s="53"/>
      <c r="AB67" s="53"/>
      <c r="AC67" s="53"/>
      <c r="AD67" s="53"/>
      <c r="AE67" s="53"/>
      <c r="AF67" s="53"/>
      <c r="AG67" s="53"/>
      <c r="AH67" s="53"/>
      <c r="AI67" s="53"/>
      <c r="AJ67" s="53"/>
      <c r="AK67" s="53"/>
      <c r="AL67" s="53"/>
      <c r="AM67" s="53"/>
      <c r="AN67" s="53"/>
      <c r="AO67" s="53"/>
      <c r="AP67" s="53"/>
      <c r="AQ67" s="53"/>
      <c r="AR67" s="53"/>
      <c r="AS67" s="53"/>
      <c r="AT67" s="53"/>
      <c r="AU67" s="53"/>
      <c r="AV67" s="53"/>
      <c r="AW67" s="53"/>
      <c r="AX67" s="53"/>
      <c r="AY67" s="53"/>
      <c r="AZ67" s="53"/>
      <c r="BA67" s="53"/>
      <c r="BB67" s="53"/>
      <c r="BC67" s="53"/>
      <c r="BD67" s="53"/>
      <c r="BE67" s="53"/>
      <c r="BF67" s="53"/>
      <c r="BG67" s="53"/>
      <c r="BH67" s="53"/>
      <c r="BI67" s="53"/>
      <c r="BJ67" s="53"/>
      <c r="BK67" s="53"/>
      <c r="BL67" s="53"/>
      <c r="BM67" s="53"/>
      <c r="BN67" s="53"/>
      <c r="BO67" s="53"/>
      <c r="BP67" s="53"/>
      <c r="BQ67" s="53"/>
      <c r="BR67" s="53"/>
      <c r="BS67" s="53"/>
      <c r="BT67" s="53"/>
      <c r="BU67" s="53"/>
      <c r="BV67" s="53"/>
      <c r="BW67" s="53"/>
      <c r="BX67" s="53"/>
      <c r="BY67" s="53"/>
      <c r="BZ67" s="53"/>
      <c r="CA67" s="53"/>
      <c r="CB67" s="53"/>
      <c r="CC67" s="53"/>
      <c r="CD67" s="53"/>
      <c r="CE67" s="53"/>
      <c r="CF67" s="53"/>
      <c r="CG67" s="53"/>
      <c r="CH67" s="53"/>
      <c r="CI67" s="53"/>
      <c r="CJ67" s="53"/>
      <c r="CK67" s="53"/>
      <c r="CL67" s="53"/>
      <c r="CM67" s="53"/>
      <c r="CN67" s="53"/>
      <c r="CO67" s="53"/>
      <c r="CP67" s="53"/>
      <c r="CQ67" s="53"/>
      <c r="CR67" s="53"/>
      <c r="CS67" s="53"/>
      <c r="CT67" s="53"/>
      <c r="CU67" s="53"/>
      <c r="CV67" s="53"/>
      <c r="CW67" s="53"/>
      <c r="CX67" s="53"/>
      <c r="CY67" s="53"/>
      <c r="CZ67" s="53"/>
      <c r="DA67" s="53"/>
      <c r="DB67" s="53"/>
      <c r="DC67" s="53"/>
      <c r="DD67" s="53"/>
      <c r="DE67" s="53"/>
      <c r="DF67" s="53"/>
      <c r="DG67" s="53"/>
      <c r="DH67" s="53"/>
      <c r="DI67" s="53"/>
      <c r="DJ67" s="53"/>
      <c r="DK67" s="53"/>
      <c r="DL67" s="53"/>
      <c r="DM67" s="53"/>
      <c r="DN67" s="53"/>
      <c r="DO67" s="53"/>
      <c r="DP67" s="53"/>
      <c r="DQ67" s="53"/>
      <c r="DR67" s="53"/>
      <c r="DS67" s="53"/>
      <c r="DT67" s="53"/>
      <c r="DU67" s="53"/>
      <c r="DV67" s="53"/>
      <c r="DW67" s="53"/>
      <c r="DX67" s="53"/>
      <c r="DY67" s="53"/>
      <c r="DZ67" s="53"/>
      <c r="EA67" s="53"/>
      <c r="EB67" s="53"/>
      <c r="EC67" s="53"/>
      <c r="ED67" s="53"/>
      <c r="EE67" s="53"/>
      <c r="EF67" s="53"/>
      <c r="EG67" s="53"/>
      <c r="EH67" s="53"/>
      <c r="EI67" s="53"/>
      <c r="EJ67" s="53"/>
      <c r="EK67" s="53"/>
      <c r="EL67" s="53"/>
      <c r="EM67" s="53"/>
      <c r="EN67" s="53"/>
      <c r="EO67" s="53"/>
      <c r="EP67" s="53"/>
      <c r="EQ67" s="53"/>
      <c r="ER67" s="53"/>
      <c r="ES67" s="53"/>
      <c r="ET67" s="53"/>
      <c r="EU67" s="53"/>
      <c r="EV67" s="53"/>
      <c r="EW67" s="53"/>
      <c r="EX67" s="53"/>
      <c r="EY67" s="53"/>
      <c r="EZ67" s="53"/>
      <c r="FA67" s="53"/>
      <c r="FB67" s="53"/>
      <c r="FC67" s="53"/>
      <c r="FD67" s="53"/>
      <c r="FE67" s="53"/>
      <c r="FF67" s="53"/>
      <c r="FG67" s="53"/>
      <c r="FH67" s="53"/>
      <c r="FI67" s="53"/>
      <c r="FJ67" s="53"/>
      <c r="FK67" s="53"/>
      <c r="FL67" s="53"/>
      <c r="FM67" s="53"/>
      <c r="FN67" s="53"/>
      <c r="FO67" s="53"/>
      <c r="FP67" s="53"/>
      <c r="FQ67" s="53"/>
      <c r="FR67" s="53"/>
      <c r="FS67" s="53"/>
      <c r="FT67" s="53"/>
      <c r="FU67" s="53"/>
      <c r="FV67" s="53"/>
      <c r="FW67" s="53"/>
      <c r="FX67" s="53"/>
      <c r="FY67" s="53"/>
      <c r="FZ67" s="53"/>
      <c r="GA67" s="53"/>
      <c r="GB67" s="53"/>
      <c r="GC67" s="53"/>
      <c r="GD67" s="53"/>
      <c r="GE67" s="53"/>
      <c r="GF67" s="53"/>
      <c r="GG67" s="53"/>
      <c r="GH67" s="53"/>
      <c r="GI67" s="53"/>
      <c r="GJ67" s="53"/>
      <c r="GK67" s="53"/>
      <c r="GL67" s="53"/>
      <c r="GM67" s="53"/>
      <c r="GN67" s="53"/>
      <c r="GO67" s="53"/>
      <c r="GP67" s="53"/>
      <c r="GQ67" s="53"/>
      <c r="GR67" s="53"/>
      <c r="GS67" s="53"/>
      <c r="GT67" s="53"/>
      <c r="GU67" s="53"/>
      <c r="GV67" s="53"/>
      <c r="GW67" s="53"/>
      <c r="GX67" s="53"/>
      <c r="GY67" s="53"/>
      <c r="GZ67" s="53"/>
      <c r="HA67" s="53"/>
      <c r="HB67" s="53"/>
      <c r="HC67" s="53"/>
      <c r="HD67" s="53"/>
      <c r="HE67" s="53"/>
      <c r="HF67" s="53"/>
      <c r="HG67" s="53"/>
      <c r="HH67" s="53"/>
      <c r="HI67" s="53"/>
      <c r="HJ67" s="53"/>
      <c r="HK67" s="53"/>
      <c r="HL67" s="53"/>
      <c r="HM67" s="53"/>
      <c r="HN67" s="53"/>
      <c r="HO67" s="53"/>
    </row>
    <row r="68" spans="1:223" ht="20.100000000000001" customHeight="1">
      <c r="A68" s="480" t="s">
        <v>912</v>
      </c>
      <c r="B68" s="437" t="s">
        <v>912</v>
      </c>
      <c r="C68" s="457" t="s">
        <v>1004</v>
      </c>
      <c r="D68" s="459" t="s">
        <v>1005</v>
      </c>
      <c r="E68" s="441">
        <v>6.43</v>
      </c>
      <c r="F68" s="440" t="s">
        <v>920</v>
      </c>
      <c r="G68" s="441">
        <v>1114</v>
      </c>
      <c r="H68" s="442">
        <f t="shared" si="46"/>
        <v>7163.0199999999995</v>
      </c>
      <c r="I68" s="481">
        <f t="shared" si="47"/>
        <v>1.4057632246260526E-2</v>
      </c>
      <c r="K68" s="470"/>
      <c r="L68" s="514">
        <v>6.43</v>
      </c>
      <c r="M68" s="511">
        <f t="shared" si="48"/>
        <v>0</v>
      </c>
      <c r="O68" s="519">
        <f t="shared" si="49"/>
        <v>0</v>
      </c>
      <c r="P68" s="517">
        <v>6.43</v>
      </c>
      <c r="Q68" s="511">
        <f t="shared" si="50"/>
        <v>0</v>
      </c>
      <c r="S68" s="53">
        <v>0</v>
      </c>
      <c r="U68" s="53"/>
      <c r="W68" s="53"/>
      <c r="X68" s="53"/>
      <c r="Y68" s="53"/>
      <c r="Z68" s="53"/>
      <c r="AA68" s="53"/>
      <c r="AB68" s="53"/>
      <c r="AC68" s="53"/>
      <c r="AD68" s="53"/>
      <c r="AE68" s="53"/>
      <c r="AF68" s="53"/>
      <c r="AG68" s="53"/>
      <c r="AH68" s="53"/>
      <c r="AI68" s="53"/>
      <c r="AJ68" s="53"/>
      <c r="AK68" s="53"/>
      <c r="AL68" s="53"/>
      <c r="AM68" s="53"/>
      <c r="AN68" s="53"/>
      <c r="AO68" s="53"/>
      <c r="AP68" s="53"/>
      <c r="AQ68" s="53"/>
      <c r="AR68" s="53"/>
      <c r="AS68" s="53"/>
      <c r="AT68" s="53"/>
      <c r="AU68" s="53"/>
      <c r="AV68" s="53"/>
      <c r="AW68" s="53"/>
      <c r="AX68" s="53"/>
      <c r="AY68" s="53"/>
      <c r="AZ68" s="53"/>
      <c r="BA68" s="53"/>
      <c r="BB68" s="53"/>
      <c r="BC68" s="53"/>
      <c r="BD68" s="53"/>
      <c r="BE68" s="53"/>
      <c r="BF68" s="53"/>
      <c r="BG68" s="53"/>
      <c r="BH68" s="53"/>
      <c r="BI68" s="53"/>
      <c r="BJ68" s="53"/>
      <c r="BK68" s="53"/>
      <c r="BL68" s="53"/>
      <c r="BM68" s="53"/>
      <c r="BN68" s="53"/>
      <c r="BO68" s="53"/>
      <c r="BP68" s="53"/>
      <c r="BQ68" s="53"/>
      <c r="BR68" s="53"/>
      <c r="BS68" s="53"/>
      <c r="BT68" s="53"/>
      <c r="BU68" s="53"/>
      <c r="BV68" s="53"/>
      <c r="BW68" s="53"/>
      <c r="BX68" s="53"/>
      <c r="BY68" s="53"/>
      <c r="BZ68" s="53"/>
      <c r="CA68" s="53"/>
      <c r="CB68" s="53"/>
      <c r="CC68" s="53"/>
      <c r="CD68" s="53"/>
      <c r="CE68" s="53"/>
      <c r="CF68" s="53"/>
      <c r="CG68" s="53"/>
      <c r="CH68" s="53"/>
      <c r="CI68" s="53"/>
      <c r="CJ68" s="53"/>
      <c r="CK68" s="53"/>
      <c r="CL68" s="53"/>
      <c r="CM68" s="53"/>
      <c r="CN68" s="53"/>
      <c r="CO68" s="53"/>
      <c r="CP68" s="53"/>
      <c r="CQ68" s="53"/>
      <c r="CR68" s="53"/>
      <c r="CS68" s="53"/>
      <c r="CT68" s="53"/>
      <c r="CU68" s="53"/>
      <c r="CV68" s="53"/>
      <c r="CW68" s="53"/>
      <c r="CX68" s="53"/>
      <c r="CY68" s="53"/>
      <c r="CZ68" s="53"/>
      <c r="DA68" s="53"/>
      <c r="DB68" s="53"/>
      <c r="DC68" s="53"/>
      <c r="DD68" s="53"/>
      <c r="DE68" s="53"/>
      <c r="DF68" s="53"/>
      <c r="DG68" s="53"/>
      <c r="DH68" s="53"/>
      <c r="DI68" s="53"/>
      <c r="DJ68" s="53"/>
      <c r="DK68" s="53"/>
      <c r="DL68" s="53"/>
      <c r="DM68" s="53"/>
      <c r="DN68" s="53"/>
      <c r="DO68" s="53"/>
      <c r="DP68" s="53"/>
      <c r="DQ68" s="53"/>
      <c r="DR68" s="53"/>
      <c r="DS68" s="53"/>
      <c r="DT68" s="53"/>
      <c r="DU68" s="53"/>
      <c r="DV68" s="53"/>
      <c r="DW68" s="53"/>
      <c r="DX68" s="53"/>
      <c r="DY68" s="53"/>
      <c r="DZ68" s="53"/>
      <c r="EA68" s="53"/>
      <c r="EB68" s="53"/>
      <c r="EC68" s="53"/>
      <c r="ED68" s="53"/>
      <c r="EE68" s="53"/>
      <c r="EF68" s="53"/>
      <c r="EG68" s="53"/>
      <c r="EH68" s="53"/>
      <c r="EI68" s="53"/>
      <c r="EJ68" s="53"/>
      <c r="EK68" s="53"/>
      <c r="EL68" s="53"/>
      <c r="EM68" s="53"/>
      <c r="EN68" s="53"/>
      <c r="EO68" s="53"/>
      <c r="EP68" s="53"/>
      <c r="EQ68" s="53"/>
      <c r="ER68" s="53"/>
      <c r="ES68" s="53"/>
      <c r="ET68" s="53"/>
      <c r="EU68" s="53"/>
      <c r="EV68" s="53"/>
      <c r="EW68" s="53"/>
      <c r="EX68" s="53"/>
      <c r="EY68" s="53"/>
      <c r="EZ68" s="53"/>
      <c r="FA68" s="53"/>
      <c r="FB68" s="53"/>
      <c r="FC68" s="53"/>
      <c r="FD68" s="53"/>
      <c r="FE68" s="53"/>
      <c r="FF68" s="53"/>
      <c r="FG68" s="53"/>
      <c r="FH68" s="53"/>
      <c r="FI68" s="53"/>
      <c r="FJ68" s="53"/>
      <c r="FK68" s="53"/>
      <c r="FL68" s="53"/>
      <c r="FM68" s="53"/>
      <c r="FN68" s="53"/>
      <c r="FO68" s="53"/>
      <c r="FP68" s="53"/>
      <c r="FQ68" s="53"/>
      <c r="FR68" s="53"/>
      <c r="FS68" s="53"/>
      <c r="FT68" s="53"/>
      <c r="FU68" s="53"/>
      <c r="FV68" s="53"/>
      <c r="FW68" s="53"/>
      <c r="FX68" s="53"/>
      <c r="FY68" s="53"/>
      <c r="FZ68" s="53"/>
      <c r="GA68" s="53"/>
      <c r="GB68" s="53"/>
      <c r="GC68" s="53"/>
      <c r="GD68" s="53"/>
      <c r="GE68" s="53"/>
      <c r="GF68" s="53"/>
      <c r="GG68" s="53"/>
      <c r="GH68" s="53"/>
      <c r="GI68" s="53"/>
      <c r="GJ68" s="53"/>
      <c r="GK68" s="53"/>
      <c r="GL68" s="53"/>
      <c r="GM68" s="53"/>
      <c r="GN68" s="53"/>
      <c r="GO68" s="53"/>
      <c r="GP68" s="53"/>
      <c r="GQ68" s="53"/>
      <c r="GR68" s="53"/>
      <c r="GS68" s="53"/>
      <c r="GT68" s="53"/>
      <c r="GU68" s="53"/>
      <c r="GV68" s="53"/>
      <c r="GW68" s="53"/>
      <c r="GX68" s="53"/>
      <c r="GY68" s="53"/>
      <c r="GZ68" s="53"/>
      <c r="HA68" s="53"/>
      <c r="HB68" s="53"/>
      <c r="HC68" s="53"/>
      <c r="HD68" s="53"/>
      <c r="HE68" s="53"/>
      <c r="HF68" s="53"/>
      <c r="HG68" s="53"/>
      <c r="HH68" s="53"/>
      <c r="HI68" s="53"/>
      <c r="HJ68" s="53"/>
      <c r="HK68" s="53"/>
      <c r="HL68" s="53"/>
      <c r="HM68" s="53"/>
      <c r="HN68" s="53"/>
      <c r="HO68" s="53"/>
    </row>
    <row r="69" spans="1:223" ht="20.100000000000001" customHeight="1">
      <c r="A69" s="480" t="s">
        <v>912</v>
      </c>
      <c r="B69" s="437" t="s">
        <v>912</v>
      </c>
      <c r="C69" s="457" t="s">
        <v>998</v>
      </c>
      <c r="D69" s="459" t="s">
        <v>999</v>
      </c>
      <c r="E69" s="441">
        <v>12.3</v>
      </c>
      <c r="F69" s="440" t="s">
        <v>920</v>
      </c>
      <c r="G69" s="441">
        <v>847.2</v>
      </c>
      <c r="H69" s="442">
        <f t="shared" si="46"/>
        <v>10420.560000000001</v>
      </c>
      <c r="I69" s="481">
        <f t="shared" si="47"/>
        <v>2.0450647950179202E-2</v>
      </c>
      <c r="K69" s="470">
        <v>465.96</v>
      </c>
      <c r="L69" s="514">
        <v>12.3</v>
      </c>
      <c r="M69" s="511">
        <f t="shared" si="48"/>
        <v>5731.308</v>
      </c>
      <c r="O69" s="519">
        <f t="shared" si="49"/>
        <v>465.96</v>
      </c>
      <c r="P69" s="517">
        <f>6883.87/465.96</f>
        <v>14.773521332303202</v>
      </c>
      <c r="Q69" s="511">
        <f t="shared" si="50"/>
        <v>6883.87</v>
      </c>
      <c r="S69" s="53">
        <v>465.96000000000004</v>
      </c>
      <c r="U69" s="53"/>
      <c r="W69" s="53"/>
      <c r="X69" s="53"/>
      <c r="Y69" s="53"/>
      <c r="Z69" s="53"/>
      <c r="AA69" s="53"/>
      <c r="AB69" s="53"/>
      <c r="AC69" s="53"/>
      <c r="AD69" s="53"/>
      <c r="AE69" s="53"/>
      <c r="AF69" s="53"/>
      <c r="AG69" s="53"/>
      <c r="AH69" s="53"/>
      <c r="AI69" s="53"/>
      <c r="AJ69" s="53"/>
      <c r="AK69" s="53"/>
      <c r="AL69" s="53"/>
      <c r="AM69" s="53"/>
      <c r="AN69" s="53"/>
      <c r="AO69" s="53"/>
      <c r="AP69" s="53"/>
      <c r="AQ69" s="53"/>
      <c r="AR69" s="53"/>
      <c r="AS69" s="53"/>
      <c r="AT69" s="53"/>
      <c r="AU69" s="53"/>
      <c r="AV69" s="53"/>
      <c r="AW69" s="53"/>
      <c r="AX69" s="53"/>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53"/>
      <c r="CE69" s="53"/>
      <c r="CF69" s="53"/>
      <c r="CG69" s="53"/>
      <c r="CH69" s="53"/>
      <c r="CI69" s="53"/>
      <c r="CJ69" s="53"/>
      <c r="CK69" s="53"/>
      <c r="CL69" s="53"/>
      <c r="CM69" s="53"/>
      <c r="CN69" s="53"/>
      <c r="CO69" s="53"/>
      <c r="CP69" s="53"/>
      <c r="CQ69" s="53"/>
      <c r="CR69" s="53"/>
      <c r="CS69" s="53"/>
      <c r="CT69" s="53"/>
      <c r="CU69" s="53"/>
      <c r="CV69" s="53"/>
      <c r="CW69" s="53"/>
      <c r="CX69" s="53"/>
      <c r="CY69" s="53"/>
      <c r="CZ69" s="53"/>
      <c r="DA69" s="53"/>
      <c r="DB69" s="53"/>
      <c r="DC69" s="53"/>
      <c r="DD69" s="53"/>
      <c r="DE69" s="53"/>
      <c r="DF69" s="53"/>
      <c r="DG69" s="53"/>
      <c r="DH69" s="53"/>
      <c r="DI69" s="53"/>
      <c r="DJ69" s="53"/>
      <c r="DK69" s="53"/>
      <c r="DL69" s="53"/>
      <c r="DM69" s="53"/>
      <c r="DN69" s="53"/>
      <c r="DO69" s="53"/>
      <c r="DP69" s="53"/>
      <c r="DQ69" s="53"/>
      <c r="DR69" s="53"/>
      <c r="DS69" s="53"/>
      <c r="DT69" s="53"/>
      <c r="DU69" s="53"/>
      <c r="DV69" s="53"/>
      <c r="DW69" s="53"/>
      <c r="DX69" s="53"/>
      <c r="DY69" s="53"/>
      <c r="DZ69" s="53"/>
      <c r="EA69" s="53"/>
      <c r="EB69" s="53"/>
      <c r="EC69" s="53"/>
      <c r="ED69" s="53"/>
      <c r="EE69" s="53"/>
      <c r="EF69" s="53"/>
      <c r="EG69" s="53"/>
      <c r="EH69" s="53"/>
      <c r="EI69" s="53"/>
      <c r="EJ69" s="53"/>
      <c r="EK69" s="53"/>
      <c r="EL69" s="53"/>
      <c r="EM69" s="53"/>
      <c r="EN69" s="53"/>
      <c r="EO69" s="53"/>
      <c r="EP69" s="53"/>
      <c r="EQ69" s="53"/>
      <c r="ER69" s="53"/>
      <c r="ES69" s="53"/>
      <c r="ET69" s="53"/>
      <c r="EU69" s="53"/>
      <c r="EV69" s="53"/>
      <c r="EW69" s="53"/>
      <c r="EX69" s="53"/>
      <c r="EY69" s="53"/>
      <c r="EZ69" s="53"/>
      <c r="FA69" s="53"/>
      <c r="FB69" s="53"/>
      <c r="FC69" s="53"/>
      <c r="FD69" s="53"/>
      <c r="FE69" s="53"/>
      <c r="FF69" s="53"/>
      <c r="FG69" s="53"/>
      <c r="FH69" s="53"/>
      <c r="FI69" s="53"/>
      <c r="FJ69" s="53"/>
      <c r="FK69" s="53"/>
      <c r="FL69" s="53"/>
      <c r="FM69" s="53"/>
      <c r="FN69" s="53"/>
      <c r="FO69" s="53"/>
      <c r="FP69" s="53"/>
      <c r="FQ69" s="53"/>
      <c r="FR69" s="53"/>
      <c r="FS69" s="53"/>
      <c r="FT69" s="53"/>
      <c r="FU69" s="53"/>
      <c r="FV69" s="53"/>
      <c r="FW69" s="53"/>
      <c r="FX69" s="53"/>
      <c r="FY69" s="53"/>
      <c r="FZ69" s="53"/>
      <c r="GA69" s="53"/>
      <c r="GB69" s="53"/>
      <c r="GC69" s="53"/>
      <c r="GD69" s="53"/>
      <c r="GE69" s="53"/>
      <c r="GF69" s="53"/>
      <c r="GG69" s="53"/>
      <c r="GH69" s="53"/>
      <c r="GI69" s="53"/>
      <c r="GJ69" s="53"/>
      <c r="GK69" s="53"/>
      <c r="GL69" s="53"/>
      <c r="GM69" s="53"/>
      <c r="GN69" s="53"/>
      <c r="GO69" s="53"/>
      <c r="GP69" s="53"/>
      <c r="GQ69" s="53"/>
      <c r="GR69" s="53"/>
      <c r="GS69" s="53"/>
      <c r="GT69" s="53"/>
      <c r="GU69" s="53"/>
      <c r="GV69" s="53"/>
      <c r="GW69" s="53"/>
      <c r="GX69" s="53"/>
      <c r="GY69" s="53"/>
      <c r="GZ69" s="53"/>
      <c r="HA69" s="53"/>
      <c r="HB69" s="53"/>
      <c r="HC69" s="53"/>
      <c r="HD69" s="53"/>
      <c r="HE69" s="53"/>
      <c r="HF69" s="53"/>
      <c r="HG69" s="53"/>
      <c r="HH69" s="53"/>
      <c r="HI69" s="53"/>
      <c r="HJ69" s="53"/>
      <c r="HK69" s="53"/>
      <c r="HL69" s="53"/>
      <c r="HM69" s="53"/>
      <c r="HN69" s="53"/>
      <c r="HO69" s="53"/>
    </row>
    <row r="70" spans="1:223" ht="20.100000000000001" customHeight="1">
      <c r="A70" s="480" t="s">
        <v>912</v>
      </c>
      <c r="B70" s="437" t="s">
        <v>912</v>
      </c>
      <c r="C70" s="457" t="s">
        <v>1000</v>
      </c>
      <c r="D70" s="459" t="s">
        <v>1001</v>
      </c>
      <c r="E70" s="441">
        <v>15.1</v>
      </c>
      <c r="F70" s="440" t="s">
        <v>920</v>
      </c>
      <c r="G70" s="441">
        <v>480</v>
      </c>
      <c r="H70" s="442">
        <f t="shared" si="46"/>
        <v>7248</v>
      </c>
      <c r="I70" s="481">
        <f t="shared" si="47"/>
        <v>1.4224407934208797E-2</v>
      </c>
      <c r="K70" s="470">
        <v>480</v>
      </c>
      <c r="L70" s="514">
        <v>15.1</v>
      </c>
      <c r="M70" s="511">
        <f t="shared" si="48"/>
        <v>7248</v>
      </c>
      <c r="O70" s="519">
        <f t="shared" si="49"/>
        <v>480</v>
      </c>
      <c r="P70" s="517">
        <f>8705.57/480</f>
        <v>18.136604166666665</v>
      </c>
      <c r="Q70" s="511">
        <f t="shared" si="50"/>
        <v>8705.57</v>
      </c>
      <c r="S70" s="53">
        <v>480</v>
      </c>
      <c r="U70" s="53"/>
      <c r="W70" s="53"/>
      <c r="X70" s="53"/>
      <c r="Y70" s="53"/>
      <c r="Z70" s="53"/>
      <c r="AA70" s="53"/>
      <c r="AB70" s="53"/>
      <c r="AC70" s="53"/>
      <c r="AD70" s="53"/>
      <c r="AE70" s="53"/>
      <c r="AF70" s="53"/>
      <c r="AG70" s="53"/>
      <c r="AH70" s="53"/>
      <c r="AI70" s="53"/>
      <c r="AJ70" s="53"/>
      <c r="AK70" s="53"/>
      <c r="AL70" s="53"/>
      <c r="AM70" s="53"/>
      <c r="AN70" s="53"/>
      <c r="AO70" s="53"/>
      <c r="AP70" s="53"/>
      <c r="AQ70" s="53"/>
      <c r="AR70" s="53"/>
      <c r="AS70" s="53"/>
      <c r="AT70" s="53"/>
      <c r="AU70" s="53"/>
      <c r="AV70" s="53"/>
      <c r="AW70" s="53"/>
      <c r="AX70" s="53"/>
      <c r="AY70" s="53"/>
      <c r="AZ70" s="53"/>
      <c r="BA70" s="53"/>
      <c r="BB70" s="53"/>
      <c r="BC70" s="53"/>
      <c r="BD70" s="53"/>
      <c r="BE70" s="53"/>
      <c r="BF70" s="53"/>
      <c r="BG70" s="53"/>
      <c r="BH70" s="53"/>
      <c r="BI70" s="53"/>
      <c r="BJ70" s="53"/>
      <c r="BK70" s="53"/>
      <c r="BL70" s="53"/>
      <c r="BM70" s="53"/>
      <c r="BN70" s="53"/>
      <c r="BO70" s="53"/>
      <c r="BP70" s="53"/>
      <c r="BQ70" s="53"/>
      <c r="BR70" s="53"/>
      <c r="BS70" s="53"/>
      <c r="BT70" s="53"/>
      <c r="BU70" s="53"/>
      <c r="BV70" s="53"/>
      <c r="BW70" s="53"/>
      <c r="BX70" s="53"/>
      <c r="BY70" s="53"/>
      <c r="BZ70" s="53"/>
      <c r="CA70" s="53"/>
      <c r="CB70" s="53"/>
      <c r="CC70" s="53"/>
      <c r="CD70" s="53"/>
      <c r="CE70" s="53"/>
      <c r="CF70" s="53"/>
      <c r="CG70" s="53"/>
      <c r="CH70" s="53"/>
      <c r="CI70" s="53"/>
      <c r="CJ70" s="53"/>
      <c r="CK70" s="53"/>
      <c r="CL70" s="53"/>
      <c r="CM70" s="53"/>
      <c r="CN70" s="53"/>
      <c r="CO70" s="53"/>
      <c r="CP70" s="53"/>
      <c r="CQ70" s="53"/>
      <c r="CR70" s="53"/>
      <c r="CS70" s="53"/>
      <c r="CT70" s="53"/>
      <c r="CU70" s="53"/>
      <c r="CV70" s="53"/>
      <c r="CW70" s="53"/>
      <c r="CX70" s="53"/>
      <c r="CY70" s="53"/>
      <c r="CZ70" s="53"/>
      <c r="DA70" s="53"/>
      <c r="DB70" s="53"/>
      <c r="DC70" s="53"/>
      <c r="DD70" s="53"/>
      <c r="DE70" s="53"/>
      <c r="DF70" s="53"/>
      <c r="DG70" s="53"/>
      <c r="DH70" s="53"/>
      <c r="DI70" s="53"/>
      <c r="DJ70" s="53"/>
      <c r="DK70" s="53"/>
      <c r="DL70" s="53"/>
      <c r="DM70" s="53"/>
      <c r="DN70" s="53"/>
      <c r="DO70" s="53"/>
      <c r="DP70" s="53"/>
      <c r="DQ70" s="53"/>
      <c r="DR70" s="53"/>
      <c r="DS70" s="53"/>
      <c r="DT70" s="53"/>
      <c r="DU70" s="53"/>
      <c r="DV70" s="53"/>
      <c r="DW70" s="53"/>
      <c r="DX70" s="53"/>
      <c r="DY70" s="53"/>
      <c r="DZ70" s="53"/>
      <c r="EA70" s="53"/>
      <c r="EB70" s="53"/>
      <c r="EC70" s="53"/>
      <c r="ED70" s="53"/>
      <c r="EE70" s="53"/>
      <c r="EF70" s="53"/>
      <c r="EG70" s="53"/>
      <c r="EH70" s="53"/>
      <c r="EI70" s="53"/>
      <c r="EJ70" s="53"/>
      <c r="EK70" s="53"/>
      <c r="EL70" s="53"/>
      <c r="EM70" s="53"/>
      <c r="EN70" s="53"/>
      <c r="EO70" s="53"/>
      <c r="EP70" s="53"/>
      <c r="EQ70" s="53"/>
      <c r="ER70" s="53"/>
      <c r="ES70" s="53"/>
      <c r="ET70" s="53"/>
      <c r="EU70" s="53"/>
      <c r="EV70" s="53"/>
      <c r="EW70" s="53"/>
      <c r="EX70" s="53"/>
      <c r="EY70" s="53"/>
      <c r="EZ70" s="53"/>
      <c r="FA70" s="53"/>
      <c r="FB70" s="53"/>
      <c r="FC70" s="53"/>
      <c r="FD70" s="53"/>
      <c r="FE70" s="53"/>
      <c r="FF70" s="53"/>
      <c r="FG70" s="53"/>
      <c r="FH70" s="53"/>
      <c r="FI70" s="53"/>
      <c r="FJ70" s="53"/>
      <c r="FK70" s="53"/>
      <c r="FL70" s="53"/>
      <c r="FM70" s="53"/>
      <c r="FN70" s="53"/>
      <c r="FO70" s="53"/>
      <c r="FP70" s="53"/>
      <c r="FQ70" s="53"/>
      <c r="FR70" s="53"/>
      <c r="FS70" s="53"/>
      <c r="FT70" s="53"/>
      <c r="FU70" s="53"/>
      <c r="FV70" s="53"/>
      <c r="FW70" s="53"/>
      <c r="FX70" s="53"/>
      <c r="FY70" s="53"/>
      <c r="FZ70" s="53"/>
      <c r="GA70" s="53"/>
      <c r="GB70" s="53"/>
      <c r="GC70" s="53"/>
      <c r="GD70" s="53"/>
      <c r="GE70" s="53"/>
      <c r="GF70" s="53"/>
      <c r="GG70" s="53"/>
      <c r="GH70" s="53"/>
      <c r="GI70" s="53"/>
      <c r="GJ70" s="53"/>
      <c r="GK70" s="53"/>
      <c r="GL70" s="53"/>
      <c r="GM70" s="53"/>
      <c r="GN70" s="53"/>
      <c r="GO70" s="53"/>
      <c r="GP70" s="53"/>
      <c r="GQ70" s="53"/>
      <c r="GR70" s="53"/>
      <c r="GS70" s="53"/>
      <c r="GT70" s="53"/>
      <c r="GU70" s="53"/>
      <c r="GV70" s="53"/>
      <c r="GW70" s="53"/>
      <c r="GX70" s="53"/>
      <c r="GY70" s="53"/>
      <c r="GZ70" s="53"/>
      <c r="HA70" s="53"/>
      <c r="HB70" s="53"/>
      <c r="HC70" s="53"/>
      <c r="HD70" s="53"/>
      <c r="HE70" s="53"/>
      <c r="HF70" s="53"/>
      <c r="HG70" s="53"/>
      <c r="HH70" s="53"/>
      <c r="HI70" s="53"/>
      <c r="HJ70" s="53"/>
      <c r="HK70" s="53"/>
      <c r="HL70" s="53"/>
      <c r="HM70" s="53"/>
      <c r="HN70" s="53"/>
      <c r="HO70" s="53"/>
    </row>
    <row r="71" spans="1:223" ht="20.100000000000001" customHeight="1">
      <c r="A71" s="480" t="s">
        <v>912</v>
      </c>
      <c r="B71" s="437" t="s">
        <v>912</v>
      </c>
      <c r="C71" s="457" t="s">
        <v>1002</v>
      </c>
      <c r="D71" s="459" t="s">
        <v>1003</v>
      </c>
      <c r="E71" s="441">
        <v>17.8</v>
      </c>
      <c r="F71" s="440" t="s">
        <v>920</v>
      </c>
      <c r="G71" s="441">
        <v>476</v>
      </c>
      <c r="H71" s="442">
        <f t="shared" si="46"/>
        <v>8472.8000000000011</v>
      </c>
      <c r="I71" s="481">
        <f t="shared" si="47"/>
        <v>1.6628113071876973E-2</v>
      </c>
      <c r="K71" s="470">
        <v>261.8</v>
      </c>
      <c r="L71" s="514">
        <v>17.8</v>
      </c>
      <c r="M71" s="511">
        <f t="shared" si="48"/>
        <v>4660.04</v>
      </c>
      <c r="O71" s="519">
        <f t="shared" si="49"/>
        <v>261.8</v>
      </c>
      <c r="P71" s="517">
        <f>5597.17/261.8</f>
        <v>21.379564553093964</v>
      </c>
      <c r="Q71" s="511">
        <f t="shared" si="50"/>
        <v>5597.17</v>
      </c>
      <c r="S71" s="53">
        <v>261.8</v>
      </c>
      <c r="U71" s="53"/>
      <c r="W71" s="53"/>
      <c r="X71" s="53"/>
      <c r="Y71" s="53"/>
      <c r="Z71" s="53"/>
      <c r="AA71" s="53"/>
      <c r="AB71" s="53"/>
      <c r="AC71" s="53"/>
      <c r="AD71" s="53"/>
      <c r="AE71" s="53"/>
      <c r="AF71" s="53"/>
      <c r="AG71" s="53"/>
      <c r="AH71" s="53"/>
      <c r="AI71" s="53"/>
      <c r="AJ71" s="53"/>
      <c r="AK71" s="53"/>
      <c r="AL71" s="53"/>
      <c r="AM71" s="53"/>
      <c r="AN71" s="53"/>
      <c r="AO71" s="53"/>
      <c r="AP71" s="53"/>
      <c r="AQ71" s="53"/>
      <c r="AR71" s="53"/>
      <c r="AS71" s="53"/>
      <c r="AT71" s="53"/>
      <c r="AU71" s="53"/>
      <c r="AV71" s="53"/>
      <c r="AW71" s="53"/>
      <c r="AX71" s="53"/>
      <c r="AY71" s="53"/>
      <c r="AZ71" s="53"/>
      <c r="BA71" s="53"/>
      <c r="BB71" s="53"/>
      <c r="BC71" s="53"/>
      <c r="BD71" s="53"/>
      <c r="BE71" s="53"/>
      <c r="BF71" s="53"/>
      <c r="BG71" s="53"/>
      <c r="BH71" s="53"/>
      <c r="BI71" s="53"/>
      <c r="BJ71" s="53"/>
      <c r="BK71" s="53"/>
      <c r="BL71" s="53"/>
      <c r="BM71" s="53"/>
      <c r="BN71" s="53"/>
      <c r="BO71" s="53"/>
      <c r="BP71" s="53"/>
      <c r="BQ71" s="53"/>
      <c r="BR71" s="53"/>
      <c r="BS71" s="53"/>
      <c r="BT71" s="53"/>
      <c r="BU71" s="53"/>
      <c r="BV71" s="53"/>
      <c r="BW71" s="53"/>
      <c r="BX71" s="53"/>
      <c r="BY71" s="53"/>
      <c r="BZ71" s="53"/>
      <c r="CA71" s="53"/>
      <c r="CB71" s="53"/>
      <c r="CC71" s="53"/>
      <c r="CD71" s="53"/>
      <c r="CE71" s="53"/>
      <c r="CF71" s="53"/>
      <c r="CG71" s="53"/>
      <c r="CH71" s="53"/>
      <c r="CI71" s="53"/>
      <c r="CJ71" s="53"/>
      <c r="CK71" s="53"/>
      <c r="CL71" s="53"/>
      <c r="CM71" s="53"/>
      <c r="CN71" s="53"/>
      <c r="CO71" s="53"/>
      <c r="CP71" s="53"/>
      <c r="CQ71" s="53"/>
      <c r="CR71" s="53"/>
      <c r="CS71" s="53"/>
      <c r="CT71" s="53"/>
      <c r="CU71" s="53"/>
      <c r="CV71" s="53"/>
      <c r="CW71" s="53"/>
      <c r="CX71" s="53"/>
      <c r="CY71" s="53"/>
      <c r="CZ71" s="53"/>
      <c r="DA71" s="53"/>
      <c r="DB71" s="53"/>
      <c r="DC71" s="53"/>
      <c r="DD71" s="53"/>
      <c r="DE71" s="53"/>
      <c r="DF71" s="53"/>
      <c r="DG71" s="53"/>
      <c r="DH71" s="53"/>
      <c r="DI71" s="53"/>
      <c r="DJ71" s="53"/>
      <c r="DK71" s="53"/>
      <c r="DL71" s="53"/>
      <c r="DM71" s="53"/>
      <c r="DN71" s="53"/>
      <c r="DO71" s="53"/>
      <c r="DP71" s="53"/>
      <c r="DQ71" s="53"/>
      <c r="DR71" s="53"/>
      <c r="DS71" s="53"/>
      <c r="DT71" s="53"/>
      <c r="DU71" s="53"/>
      <c r="DV71" s="53"/>
      <c r="DW71" s="53"/>
      <c r="DX71" s="53"/>
      <c r="DY71" s="53"/>
      <c r="DZ71" s="53"/>
      <c r="EA71" s="53"/>
      <c r="EB71" s="53"/>
      <c r="EC71" s="53"/>
      <c r="ED71" s="53"/>
      <c r="EE71" s="53"/>
      <c r="EF71" s="53"/>
      <c r="EG71" s="53"/>
      <c r="EH71" s="53"/>
      <c r="EI71" s="53"/>
      <c r="EJ71" s="53"/>
      <c r="EK71" s="53"/>
      <c r="EL71" s="53"/>
      <c r="EM71" s="53"/>
      <c r="EN71" s="53"/>
      <c r="EO71" s="53"/>
      <c r="EP71" s="53"/>
      <c r="EQ71" s="53"/>
      <c r="ER71" s="53"/>
      <c r="ES71" s="53"/>
      <c r="ET71" s="53"/>
      <c r="EU71" s="53"/>
      <c r="EV71" s="53"/>
      <c r="EW71" s="53"/>
      <c r="EX71" s="53"/>
      <c r="EY71" s="53"/>
      <c r="EZ71" s="53"/>
      <c r="FA71" s="53"/>
      <c r="FB71" s="53"/>
      <c r="FC71" s="53"/>
      <c r="FD71" s="53"/>
      <c r="FE71" s="53"/>
      <c r="FF71" s="53"/>
      <c r="FG71" s="53"/>
      <c r="FH71" s="53"/>
      <c r="FI71" s="53"/>
      <c r="FJ71" s="53"/>
      <c r="FK71" s="53"/>
      <c r="FL71" s="53"/>
      <c r="FM71" s="53"/>
      <c r="FN71" s="53"/>
      <c r="FO71" s="53"/>
      <c r="FP71" s="53"/>
      <c r="FQ71" s="53"/>
      <c r="FR71" s="53"/>
      <c r="FS71" s="53"/>
      <c r="FT71" s="53"/>
      <c r="FU71" s="53"/>
      <c r="FV71" s="53"/>
      <c r="FW71" s="53"/>
      <c r="FX71" s="53"/>
      <c r="FY71" s="53"/>
      <c r="FZ71" s="53"/>
      <c r="GA71" s="53"/>
      <c r="GB71" s="53"/>
      <c r="GC71" s="53"/>
      <c r="GD71" s="53"/>
      <c r="GE71" s="53"/>
      <c r="GF71" s="53"/>
      <c r="GG71" s="53"/>
      <c r="GH71" s="53"/>
      <c r="GI71" s="53"/>
      <c r="GJ71" s="53"/>
      <c r="GK71" s="53"/>
      <c r="GL71" s="53"/>
      <c r="GM71" s="53"/>
      <c r="GN71" s="53"/>
      <c r="GO71" s="53"/>
      <c r="GP71" s="53"/>
      <c r="GQ71" s="53"/>
      <c r="GR71" s="53"/>
      <c r="GS71" s="53"/>
      <c r="GT71" s="53"/>
      <c r="GU71" s="53"/>
      <c r="GV71" s="53"/>
      <c r="GW71" s="53"/>
      <c r="GX71" s="53"/>
      <c r="GY71" s="53"/>
      <c r="GZ71" s="53"/>
      <c r="HA71" s="53"/>
      <c r="HB71" s="53"/>
      <c r="HC71" s="53"/>
      <c r="HD71" s="53"/>
      <c r="HE71" s="53"/>
      <c r="HF71" s="53"/>
      <c r="HG71" s="53"/>
      <c r="HH71" s="53"/>
      <c r="HI71" s="53"/>
      <c r="HJ71" s="53"/>
      <c r="HK71" s="53"/>
      <c r="HL71" s="53"/>
      <c r="HM71" s="53"/>
      <c r="HN71" s="53"/>
      <c r="HO71" s="53"/>
    </row>
    <row r="72" spans="1:223" ht="20.25" customHeight="1">
      <c r="A72" s="479"/>
      <c r="B72" s="444"/>
      <c r="C72" s="444" t="s">
        <v>1050</v>
      </c>
      <c r="D72" s="445" t="s">
        <v>965</v>
      </c>
      <c r="E72" s="447"/>
      <c r="F72" s="444"/>
      <c r="G72" s="446"/>
      <c r="H72" s="447">
        <f>SUM(H73:H113)</f>
        <v>12004.57</v>
      </c>
      <c r="I72" s="469">
        <f>SUM(I73:I113)</f>
        <v>2.3559313018041511E-2</v>
      </c>
      <c r="K72" s="468"/>
      <c r="L72" s="513"/>
      <c r="M72" s="510">
        <f>SUM(M73:M113)</f>
        <v>4782.96</v>
      </c>
      <c r="O72" s="468"/>
      <c r="P72" s="516"/>
      <c r="Q72" s="510">
        <f>SUM(Q73:Q113)</f>
        <v>5744.8099999999995</v>
      </c>
      <c r="S72" s="373"/>
      <c r="U72" s="373"/>
      <c r="W72" s="373"/>
      <c r="X72" s="373"/>
      <c r="Y72" s="373"/>
      <c r="Z72" s="373"/>
      <c r="AA72" s="373"/>
      <c r="AB72" s="373"/>
      <c r="AC72" s="373"/>
      <c r="AD72" s="373"/>
      <c r="AE72" s="373"/>
      <c r="AF72" s="373"/>
      <c r="AG72" s="373"/>
      <c r="AH72" s="373"/>
      <c r="AI72" s="373"/>
      <c r="AJ72" s="373"/>
      <c r="AK72" s="373"/>
      <c r="AL72" s="373"/>
      <c r="AM72" s="373"/>
      <c r="AN72" s="373"/>
      <c r="AO72" s="373"/>
      <c r="AP72" s="373"/>
      <c r="AQ72" s="373"/>
      <c r="AR72" s="373"/>
      <c r="AS72" s="373"/>
      <c r="AT72" s="373"/>
      <c r="AU72" s="373"/>
      <c r="AV72" s="373"/>
      <c r="AW72" s="373"/>
      <c r="AX72" s="373"/>
      <c r="AY72" s="373"/>
      <c r="AZ72" s="373"/>
      <c r="BA72" s="373"/>
      <c r="BB72" s="373"/>
      <c r="BC72" s="373"/>
      <c r="BD72" s="373"/>
      <c r="BE72" s="373"/>
      <c r="BF72" s="373"/>
      <c r="BG72" s="373"/>
      <c r="BH72" s="373"/>
      <c r="BI72" s="373"/>
      <c r="BJ72" s="373"/>
      <c r="BK72" s="373"/>
      <c r="BL72" s="373"/>
      <c r="BM72" s="373"/>
      <c r="BN72" s="373"/>
      <c r="BO72" s="373"/>
      <c r="BP72" s="373"/>
      <c r="BQ72" s="373"/>
      <c r="BR72" s="373"/>
      <c r="BS72" s="373"/>
      <c r="BT72" s="373"/>
      <c r="BU72" s="373"/>
      <c r="BV72" s="373"/>
      <c r="BW72" s="373"/>
      <c r="BX72" s="373"/>
      <c r="BY72" s="373"/>
      <c r="BZ72" s="373"/>
      <c r="CA72" s="373"/>
      <c r="CB72" s="373"/>
      <c r="CC72" s="373"/>
      <c r="CD72" s="373"/>
      <c r="CE72" s="373"/>
      <c r="CF72" s="373"/>
      <c r="CG72" s="373"/>
      <c r="CH72" s="373"/>
      <c r="CI72" s="373"/>
      <c r="CJ72" s="373"/>
      <c r="CK72" s="373"/>
      <c r="CL72" s="373"/>
      <c r="CM72" s="373"/>
      <c r="CN72" s="373"/>
      <c r="CO72" s="373"/>
      <c r="CP72" s="373"/>
      <c r="CQ72" s="373"/>
      <c r="CR72" s="373"/>
      <c r="CS72" s="373"/>
      <c r="CT72" s="373"/>
      <c r="CU72" s="373"/>
      <c r="CV72" s="373"/>
      <c r="CW72" s="373"/>
      <c r="CX72" s="373"/>
      <c r="CY72" s="373"/>
      <c r="CZ72" s="373"/>
      <c r="DA72" s="373"/>
      <c r="DB72" s="373"/>
      <c r="DC72" s="373"/>
      <c r="DD72" s="373"/>
      <c r="DE72" s="373"/>
      <c r="DF72" s="373"/>
      <c r="DG72" s="373"/>
      <c r="DH72" s="373"/>
      <c r="DI72" s="373"/>
      <c r="DJ72" s="373"/>
      <c r="DK72" s="373"/>
      <c r="DL72" s="373"/>
      <c r="DM72" s="373"/>
      <c r="DN72" s="373"/>
      <c r="DO72" s="373"/>
      <c r="DP72" s="373"/>
      <c r="DQ72" s="373"/>
      <c r="DR72" s="373"/>
      <c r="DS72" s="373"/>
      <c r="DT72" s="373"/>
      <c r="DU72" s="373"/>
      <c r="DV72" s="373"/>
      <c r="DW72" s="373"/>
      <c r="DX72" s="373"/>
      <c r="DY72" s="373"/>
      <c r="DZ72" s="373"/>
      <c r="EA72" s="373"/>
      <c r="EB72" s="373"/>
      <c r="EC72" s="373"/>
      <c r="ED72" s="373"/>
      <c r="EE72" s="373"/>
      <c r="EF72" s="373"/>
      <c r="EG72" s="373"/>
      <c r="EH72" s="373"/>
      <c r="EI72" s="373"/>
      <c r="EJ72" s="373"/>
      <c r="EK72" s="373"/>
      <c r="EL72" s="373"/>
      <c r="EM72" s="373"/>
      <c r="EN72" s="373"/>
      <c r="EO72" s="373"/>
      <c r="EP72" s="373"/>
      <c r="EQ72" s="373"/>
      <c r="ER72" s="373"/>
      <c r="ES72" s="373"/>
      <c r="ET72" s="373"/>
      <c r="EU72" s="373"/>
      <c r="EV72" s="373"/>
      <c r="EW72" s="373"/>
      <c r="EX72" s="373"/>
      <c r="EY72" s="373"/>
      <c r="EZ72" s="373"/>
      <c r="FA72" s="373"/>
      <c r="FB72" s="373"/>
      <c r="FC72" s="373"/>
      <c r="FD72" s="373"/>
      <c r="FE72" s="373"/>
      <c r="FF72" s="373"/>
      <c r="FG72" s="373"/>
      <c r="FH72" s="373"/>
      <c r="FI72" s="373"/>
      <c r="FJ72" s="373"/>
      <c r="FK72" s="373"/>
      <c r="FL72" s="373"/>
      <c r="FM72" s="373"/>
      <c r="FN72" s="373"/>
      <c r="FO72" s="373"/>
      <c r="FP72" s="373"/>
      <c r="FQ72" s="373"/>
      <c r="FR72" s="373"/>
      <c r="FS72" s="373"/>
      <c r="FT72" s="373"/>
      <c r="FU72" s="373"/>
      <c r="FV72" s="373"/>
      <c r="FW72" s="373"/>
      <c r="FX72" s="373"/>
      <c r="FY72" s="373"/>
      <c r="FZ72" s="373"/>
      <c r="GA72" s="373"/>
      <c r="GB72" s="373"/>
      <c r="GC72" s="373"/>
      <c r="GD72" s="373"/>
      <c r="GE72" s="373"/>
      <c r="GF72" s="373"/>
      <c r="GG72" s="373"/>
      <c r="GH72" s="373"/>
      <c r="GI72" s="373"/>
      <c r="GJ72" s="373"/>
      <c r="GK72" s="373"/>
      <c r="GL72" s="373"/>
      <c r="GM72" s="373"/>
      <c r="GN72" s="373"/>
      <c r="GO72" s="373"/>
      <c r="GP72" s="373"/>
      <c r="GQ72" s="373"/>
      <c r="GR72" s="373"/>
      <c r="GS72" s="373"/>
      <c r="GT72" s="373"/>
      <c r="GU72" s="373"/>
      <c r="GV72" s="373"/>
      <c r="GW72" s="373"/>
      <c r="GX72" s="373"/>
      <c r="GY72" s="373"/>
      <c r="GZ72" s="373"/>
      <c r="HA72" s="373"/>
      <c r="HB72" s="373"/>
      <c r="HC72" s="373"/>
      <c r="HD72" s="373"/>
      <c r="HE72" s="373"/>
      <c r="HF72" s="373"/>
      <c r="HG72" s="373"/>
      <c r="HH72" s="373"/>
      <c r="HI72" s="373"/>
      <c r="HJ72" s="373"/>
      <c r="HK72" s="373"/>
      <c r="HL72" s="373"/>
      <c r="HM72" s="373"/>
      <c r="HN72" s="373"/>
      <c r="HO72" s="373"/>
    </row>
    <row r="73" spans="1:223" ht="20.100000000000001" customHeight="1">
      <c r="A73" s="480" t="s">
        <v>912</v>
      </c>
      <c r="B73" s="437" t="s">
        <v>912</v>
      </c>
      <c r="C73" s="457" t="s">
        <v>1051</v>
      </c>
      <c r="D73" s="439" t="s">
        <v>1010</v>
      </c>
      <c r="E73" s="441">
        <v>8.25</v>
      </c>
      <c r="F73" s="440" t="s">
        <v>921</v>
      </c>
      <c r="G73" s="441">
        <v>4</v>
      </c>
      <c r="H73" s="442">
        <f t="shared" ref="H73:H113" si="51">E73*G73</f>
        <v>33</v>
      </c>
      <c r="I73" s="481">
        <f t="shared" ref="I73:I113" si="52">H73/$H$194</f>
        <v>6.4763446720321504E-5</v>
      </c>
      <c r="K73" s="470"/>
      <c r="L73" s="514">
        <v>8.25</v>
      </c>
      <c r="M73" s="511">
        <f t="shared" ref="M73:M113" si="53">L73*K73</f>
        <v>0</v>
      </c>
      <c r="O73" s="519">
        <f t="shared" ref="O73:O113" si="54">K73</f>
        <v>0</v>
      </c>
      <c r="P73" s="517">
        <v>8.25</v>
      </c>
      <c r="Q73" s="511">
        <f t="shared" ref="Q73:Q113" si="55">P73*O73</f>
        <v>0</v>
      </c>
      <c r="S73" s="53">
        <v>0</v>
      </c>
      <c r="U73" s="53"/>
      <c r="W73" s="53"/>
      <c r="X73" s="53"/>
      <c r="Y73" s="53"/>
      <c r="Z73" s="53"/>
      <c r="AA73" s="53"/>
      <c r="AB73" s="53"/>
      <c r="AC73" s="53"/>
      <c r="AD73" s="53"/>
      <c r="AE73" s="53"/>
      <c r="AF73" s="53"/>
      <c r="AG73" s="53"/>
      <c r="AH73" s="53"/>
      <c r="AI73" s="53"/>
      <c r="AJ73" s="53"/>
      <c r="AK73" s="53"/>
      <c r="AL73" s="53"/>
      <c r="AM73" s="53"/>
      <c r="AN73" s="53"/>
      <c r="AO73" s="53"/>
      <c r="AP73" s="53"/>
      <c r="AQ73" s="53"/>
      <c r="AR73" s="53"/>
      <c r="AS73" s="53"/>
      <c r="AT73" s="53"/>
      <c r="AU73" s="53"/>
      <c r="AV73" s="53"/>
      <c r="AW73" s="53"/>
      <c r="AX73" s="53"/>
      <c r="AY73" s="53"/>
      <c r="AZ73" s="53"/>
      <c r="BA73" s="53"/>
      <c r="BB73" s="53"/>
      <c r="BC73" s="53"/>
      <c r="BD73" s="53"/>
      <c r="BE73" s="53"/>
      <c r="BF73" s="53"/>
      <c r="BG73" s="53"/>
      <c r="BH73" s="53"/>
      <c r="BI73" s="53"/>
      <c r="BJ73" s="53"/>
      <c r="BK73" s="53"/>
      <c r="BL73" s="53"/>
      <c r="BM73" s="53"/>
      <c r="BN73" s="53"/>
      <c r="BO73" s="53"/>
      <c r="BP73" s="53"/>
      <c r="BQ73" s="53"/>
      <c r="BR73" s="53"/>
      <c r="BS73" s="53"/>
      <c r="BT73" s="53"/>
      <c r="BU73" s="53"/>
      <c r="BV73" s="53"/>
      <c r="BW73" s="53"/>
      <c r="BX73" s="53"/>
      <c r="BY73" s="53"/>
      <c r="BZ73" s="53"/>
      <c r="CA73" s="53"/>
      <c r="CB73" s="53"/>
      <c r="CC73" s="53"/>
      <c r="CD73" s="53"/>
      <c r="CE73" s="53"/>
      <c r="CF73" s="53"/>
      <c r="CG73" s="53"/>
      <c r="CH73" s="53"/>
      <c r="CI73" s="53"/>
      <c r="CJ73" s="53"/>
      <c r="CK73" s="53"/>
      <c r="CL73" s="53"/>
      <c r="CM73" s="53"/>
      <c r="CN73" s="53"/>
      <c r="CO73" s="53"/>
      <c r="CP73" s="53"/>
      <c r="CQ73" s="53"/>
      <c r="CR73" s="53"/>
      <c r="CS73" s="53"/>
      <c r="CT73" s="53"/>
      <c r="CU73" s="53"/>
      <c r="CV73" s="53"/>
      <c r="CW73" s="53"/>
      <c r="CX73" s="53"/>
      <c r="CY73" s="53"/>
      <c r="CZ73" s="53"/>
      <c r="DA73" s="53"/>
      <c r="DB73" s="53"/>
      <c r="DC73" s="53"/>
      <c r="DD73" s="53"/>
      <c r="DE73" s="53"/>
      <c r="DF73" s="53"/>
      <c r="DG73" s="53"/>
      <c r="DH73" s="53"/>
      <c r="DI73" s="53"/>
      <c r="DJ73" s="53"/>
      <c r="DK73" s="53"/>
      <c r="DL73" s="53"/>
      <c r="DM73" s="53"/>
      <c r="DN73" s="53"/>
      <c r="DO73" s="53"/>
      <c r="DP73" s="53"/>
      <c r="DQ73" s="53"/>
      <c r="DR73" s="53"/>
      <c r="DS73" s="53"/>
      <c r="DT73" s="53"/>
      <c r="DU73" s="53"/>
      <c r="DV73" s="53"/>
      <c r="DW73" s="53"/>
      <c r="DX73" s="53"/>
      <c r="DY73" s="53"/>
      <c r="DZ73" s="53"/>
      <c r="EA73" s="53"/>
      <c r="EB73" s="53"/>
      <c r="EC73" s="53"/>
      <c r="ED73" s="53"/>
      <c r="EE73" s="53"/>
      <c r="EF73" s="53"/>
      <c r="EG73" s="53"/>
      <c r="EH73" s="53"/>
      <c r="EI73" s="53"/>
      <c r="EJ73" s="53"/>
      <c r="EK73" s="53"/>
      <c r="EL73" s="53"/>
      <c r="EM73" s="53"/>
      <c r="EN73" s="53"/>
      <c r="EO73" s="53"/>
      <c r="EP73" s="53"/>
      <c r="EQ73" s="53"/>
      <c r="ER73" s="53"/>
      <c r="ES73" s="53"/>
      <c r="ET73" s="53"/>
      <c r="EU73" s="53"/>
      <c r="EV73" s="53"/>
      <c r="EW73" s="53"/>
      <c r="EX73" s="53"/>
      <c r="EY73" s="53"/>
      <c r="EZ73" s="53"/>
      <c r="FA73" s="53"/>
      <c r="FB73" s="53"/>
      <c r="FC73" s="53"/>
      <c r="FD73" s="53"/>
      <c r="FE73" s="53"/>
      <c r="FF73" s="53"/>
      <c r="FG73" s="53"/>
      <c r="FH73" s="53"/>
      <c r="FI73" s="53"/>
      <c r="FJ73" s="53"/>
      <c r="FK73" s="53"/>
      <c r="FL73" s="53"/>
      <c r="FM73" s="53"/>
      <c r="FN73" s="53"/>
      <c r="FO73" s="53"/>
      <c r="FP73" s="53"/>
      <c r="FQ73" s="53"/>
      <c r="FR73" s="53"/>
      <c r="FS73" s="53"/>
      <c r="FT73" s="53"/>
      <c r="FU73" s="53"/>
      <c r="FV73" s="53"/>
      <c r="FW73" s="53"/>
      <c r="FX73" s="53"/>
      <c r="FY73" s="53"/>
      <c r="FZ73" s="53"/>
      <c r="GA73" s="53"/>
      <c r="GB73" s="53"/>
      <c r="GC73" s="53"/>
      <c r="GD73" s="53"/>
      <c r="GE73" s="53"/>
      <c r="GF73" s="53"/>
      <c r="GG73" s="53"/>
      <c r="GH73" s="53"/>
      <c r="GI73" s="53"/>
      <c r="GJ73" s="53"/>
      <c r="GK73" s="53"/>
      <c r="GL73" s="53"/>
      <c r="GM73" s="53"/>
      <c r="GN73" s="53"/>
      <c r="GO73" s="53"/>
      <c r="GP73" s="53"/>
      <c r="GQ73" s="53"/>
      <c r="GR73" s="53"/>
      <c r="GS73" s="53"/>
      <c r="GT73" s="53"/>
      <c r="GU73" s="53"/>
      <c r="GV73" s="53"/>
      <c r="GW73" s="53"/>
      <c r="GX73" s="53"/>
      <c r="GY73" s="53"/>
      <c r="GZ73" s="53"/>
      <c r="HA73" s="53"/>
      <c r="HB73" s="53"/>
      <c r="HC73" s="53"/>
      <c r="HD73" s="53"/>
      <c r="HE73" s="53"/>
      <c r="HF73" s="53"/>
      <c r="HG73" s="53"/>
      <c r="HH73" s="53"/>
      <c r="HI73" s="53"/>
      <c r="HJ73" s="53"/>
      <c r="HK73" s="53"/>
      <c r="HL73" s="53"/>
      <c r="HM73" s="53"/>
      <c r="HN73" s="53"/>
      <c r="HO73" s="53"/>
    </row>
    <row r="74" spans="1:223" ht="20.100000000000001" customHeight="1">
      <c r="A74" s="480" t="s">
        <v>912</v>
      </c>
      <c r="B74" s="437" t="s">
        <v>912</v>
      </c>
      <c r="C74" s="457" t="s">
        <v>1052</v>
      </c>
      <c r="D74" s="439" t="s">
        <v>1011</v>
      </c>
      <c r="E74" s="441">
        <v>9.5500000000000007</v>
      </c>
      <c r="F74" s="440" t="s">
        <v>921</v>
      </c>
      <c r="G74" s="441">
        <v>12</v>
      </c>
      <c r="H74" s="442">
        <f t="shared" si="51"/>
        <v>114.60000000000001</v>
      </c>
      <c r="I74" s="481">
        <f t="shared" si="52"/>
        <v>2.2490578770148018E-4</v>
      </c>
      <c r="K74" s="470"/>
      <c r="L74" s="514">
        <v>9.5500000000000007</v>
      </c>
      <c r="M74" s="511">
        <f t="shared" si="53"/>
        <v>0</v>
      </c>
      <c r="O74" s="519">
        <f t="shared" si="54"/>
        <v>0</v>
      </c>
      <c r="P74" s="517">
        <v>9.5500000000000007</v>
      </c>
      <c r="Q74" s="511">
        <f t="shared" si="55"/>
        <v>0</v>
      </c>
      <c r="S74" s="53">
        <v>0</v>
      </c>
      <c r="U74" s="53"/>
      <c r="W74" s="53"/>
      <c r="X74" s="53"/>
      <c r="Y74" s="53"/>
      <c r="Z74" s="53"/>
      <c r="AA74" s="53"/>
      <c r="AB74" s="53"/>
      <c r="AC74" s="53"/>
      <c r="AD74" s="53"/>
      <c r="AE74" s="53"/>
      <c r="AF74" s="53"/>
      <c r="AG74" s="53"/>
      <c r="AH74" s="53"/>
      <c r="AI74" s="53"/>
      <c r="AJ74" s="53"/>
      <c r="AK74" s="53"/>
      <c r="AL74" s="53"/>
      <c r="AM74" s="53"/>
      <c r="AN74" s="53"/>
      <c r="AO74" s="53"/>
      <c r="AP74" s="53"/>
      <c r="AQ74" s="53"/>
      <c r="AR74" s="53"/>
      <c r="AS74" s="53"/>
      <c r="AT74" s="53"/>
      <c r="AU74" s="53"/>
      <c r="AV74" s="53"/>
      <c r="AW74" s="53"/>
      <c r="AX74" s="53"/>
      <c r="AY74" s="53"/>
      <c r="AZ74" s="53"/>
      <c r="BA74" s="53"/>
      <c r="BB74" s="53"/>
      <c r="BC74" s="53"/>
      <c r="BD74" s="53"/>
      <c r="BE74" s="53"/>
      <c r="BF74" s="53"/>
      <c r="BG74" s="53"/>
      <c r="BH74" s="53"/>
      <c r="BI74" s="53"/>
      <c r="BJ74" s="53"/>
      <c r="BK74" s="53"/>
      <c r="BL74" s="53"/>
      <c r="BM74" s="53"/>
      <c r="BN74" s="53"/>
      <c r="BO74" s="53"/>
      <c r="BP74" s="53"/>
      <c r="BQ74" s="53"/>
      <c r="BR74" s="53"/>
      <c r="BS74" s="53"/>
      <c r="BT74" s="53"/>
      <c r="BU74" s="53"/>
      <c r="BV74" s="53"/>
      <c r="BW74" s="53"/>
      <c r="BX74" s="53"/>
      <c r="BY74" s="53"/>
      <c r="BZ74" s="53"/>
      <c r="CA74" s="53"/>
      <c r="CB74" s="53"/>
      <c r="CC74" s="53"/>
      <c r="CD74" s="53"/>
      <c r="CE74" s="53"/>
      <c r="CF74" s="53"/>
      <c r="CG74" s="53"/>
      <c r="CH74" s="53"/>
      <c r="CI74" s="53"/>
      <c r="CJ74" s="53"/>
      <c r="CK74" s="53"/>
      <c r="CL74" s="53"/>
      <c r="CM74" s="53"/>
      <c r="CN74" s="53"/>
      <c r="CO74" s="53"/>
      <c r="CP74" s="53"/>
      <c r="CQ74" s="53"/>
      <c r="CR74" s="53"/>
      <c r="CS74" s="53"/>
      <c r="CT74" s="53"/>
      <c r="CU74" s="53"/>
      <c r="CV74" s="53"/>
      <c r="CW74" s="53"/>
      <c r="CX74" s="53"/>
      <c r="CY74" s="53"/>
      <c r="CZ74" s="53"/>
      <c r="DA74" s="53"/>
      <c r="DB74" s="53"/>
      <c r="DC74" s="53"/>
      <c r="DD74" s="53"/>
      <c r="DE74" s="53"/>
      <c r="DF74" s="53"/>
      <c r="DG74" s="53"/>
      <c r="DH74" s="53"/>
      <c r="DI74" s="53"/>
      <c r="DJ74" s="53"/>
      <c r="DK74" s="53"/>
      <c r="DL74" s="53"/>
      <c r="DM74" s="53"/>
      <c r="DN74" s="53"/>
      <c r="DO74" s="53"/>
      <c r="DP74" s="53"/>
      <c r="DQ74" s="53"/>
      <c r="DR74" s="53"/>
      <c r="DS74" s="53"/>
      <c r="DT74" s="53"/>
      <c r="DU74" s="53"/>
      <c r="DV74" s="53"/>
      <c r="DW74" s="53"/>
      <c r="DX74" s="53"/>
      <c r="DY74" s="53"/>
      <c r="DZ74" s="53"/>
      <c r="EA74" s="53"/>
      <c r="EB74" s="53"/>
      <c r="EC74" s="53"/>
      <c r="ED74" s="53"/>
      <c r="EE74" s="53"/>
      <c r="EF74" s="53"/>
      <c r="EG74" s="53"/>
      <c r="EH74" s="53"/>
      <c r="EI74" s="53"/>
      <c r="EJ74" s="53"/>
      <c r="EK74" s="53"/>
      <c r="EL74" s="53"/>
      <c r="EM74" s="53"/>
      <c r="EN74" s="53"/>
      <c r="EO74" s="53"/>
      <c r="EP74" s="53"/>
      <c r="EQ74" s="53"/>
      <c r="ER74" s="53"/>
      <c r="ES74" s="53"/>
      <c r="ET74" s="53"/>
      <c r="EU74" s="53"/>
      <c r="EV74" s="53"/>
      <c r="EW74" s="53"/>
      <c r="EX74" s="53"/>
      <c r="EY74" s="53"/>
      <c r="EZ74" s="53"/>
      <c r="FA74" s="53"/>
      <c r="FB74" s="53"/>
      <c r="FC74" s="53"/>
      <c r="FD74" s="53"/>
      <c r="FE74" s="53"/>
      <c r="FF74" s="53"/>
      <c r="FG74" s="53"/>
      <c r="FH74" s="53"/>
      <c r="FI74" s="53"/>
      <c r="FJ74" s="53"/>
      <c r="FK74" s="53"/>
      <c r="FL74" s="53"/>
      <c r="FM74" s="53"/>
      <c r="FN74" s="53"/>
      <c r="FO74" s="53"/>
      <c r="FP74" s="53"/>
      <c r="FQ74" s="53"/>
      <c r="FR74" s="53"/>
      <c r="FS74" s="53"/>
      <c r="FT74" s="53"/>
      <c r="FU74" s="53"/>
      <c r="FV74" s="53"/>
      <c r="FW74" s="53"/>
      <c r="FX74" s="53"/>
      <c r="FY74" s="53"/>
      <c r="FZ74" s="53"/>
      <c r="GA74" s="53"/>
      <c r="GB74" s="53"/>
      <c r="GC74" s="53"/>
      <c r="GD74" s="53"/>
      <c r="GE74" s="53"/>
      <c r="GF74" s="53"/>
      <c r="GG74" s="53"/>
      <c r="GH74" s="53"/>
      <c r="GI74" s="53"/>
      <c r="GJ74" s="53"/>
      <c r="GK74" s="53"/>
      <c r="GL74" s="53"/>
      <c r="GM74" s="53"/>
      <c r="GN74" s="53"/>
      <c r="GO74" s="53"/>
      <c r="GP74" s="53"/>
      <c r="GQ74" s="53"/>
      <c r="GR74" s="53"/>
      <c r="GS74" s="53"/>
      <c r="GT74" s="53"/>
      <c r="GU74" s="53"/>
      <c r="GV74" s="53"/>
      <c r="GW74" s="53"/>
      <c r="GX74" s="53"/>
      <c r="GY74" s="53"/>
      <c r="GZ74" s="53"/>
      <c r="HA74" s="53"/>
      <c r="HB74" s="53"/>
      <c r="HC74" s="53"/>
      <c r="HD74" s="53"/>
      <c r="HE74" s="53"/>
      <c r="HF74" s="53"/>
      <c r="HG74" s="53"/>
      <c r="HH74" s="53"/>
      <c r="HI74" s="53"/>
      <c r="HJ74" s="53"/>
      <c r="HK74" s="53"/>
      <c r="HL74" s="53"/>
      <c r="HM74" s="53"/>
      <c r="HN74" s="53"/>
      <c r="HO74" s="53"/>
    </row>
    <row r="75" spans="1:223" ht="20.100000000000001" customHeight="1">
      <c r="A75" s="480" t="s">
        <v>912</v>
      </c>
      <c r="B75" s="437" t="s">
        <v>912</v>
      </c>
      <c r="C75" s="457" t="s">
        <v>1053</v>
      </c>
      <c r="D75" s="439" t="s">
        <v>1012</v>
      </c>
      <c r="E75" s="441">
        <v>15.15</v>
      </c>
      <c r="F75" s="440" t="s">
        <v>921</v>
      </c>
      <c r="G75" s="441">
        <v>4</v>
      </c>
      <c r="H75" s="442">
        <f t="shared" si="51"/>
        <v>60.6</v>
      </c>
      <c r="I75" s="481">
        <f t="shared" si="52"/>
        <v>1.1892923852277222E-4</v>
      </c>
      <c r="K75" s="470"/>
      <c r="L75" s="514">
        <v>15.15</v>
      </c>
      <c r="M75" s="511">
        <f t="shared" si="53"/>
        <v>0</v>
      </c>
      <c r="O75" s="519">
        <f t="shared" si="54"/>
        <v>0</v>
      </c>
      <c r="P75" s="517">
        <v>15.15</v>
      </c>
      <c r="Q75" s="511">
        <f t="shared" si="55"/>
        <v>0</v>
      </c>
      <c r="S75" s="53">
        <v>0</v>
      </c>
      <c r="U75" s="53"/>
      <c r="W75" s="53"/>
      <c r="X75" s="53"/>
      <c r="Y75" s="53"/>
      <c r="Z75" s="53"/>
      <c r="AA75" s="53"/>
      <c r="AB75" s="53"/>
      <c r="AC75" s="53"/>
      <c r="AD75" s="53"/>
      <c r="AE75" s="53"/>
      <c r="AF75" s="53"/>
      <c r="AG75" s="53"/>
      <c r="AH75" s="53"/>
      <c r="AI75" s="53"/>
      <c r="AJ75" s="53"/>
      <c r="AK75" s="53"/>
      <c r="AL75" s="53"/>
      <c r="AM75" s="53"/>
      <c r="AN75" s="53"/>
      <c r="AO75" s="53"/>
      <c r="AP75" s="53"/>
      <c r="AQ75" s="53"/>
      <c r="AR75" s="53"/>
      <c r="AS75" s="53"/>
      <c r="AT75" s="53"/>
      <c r="AU75" s="53"/>
      <c r="AV75" s="53"/>
      <c r="AW75" s="53"/>
      <c r="AX75" s="53"/>
      <c r="AY75" s="53"/>
      <c r="AZ75" s="53"/>
      <c r="BA75" s="53"/>
      <c r="BB75" s="53"/>
      <c r="BC75" s="53"/>
      <c r="BD75" s="53"/>
      <c r="BE75" s="53"/>
      <c r="BF75" s="53"/>
      <c r="BG75" s="53"/>
      <c r="BH75" s="53"/>
      <c r="BI75" s="53"/>
      <c r="BJ75" s="53"/>
      <c r="BK75" s="53"/>
      <c r="BL75" s="53"/>
      <c r="BM75" s="53"/>
      <c r="BN75" s="53"/>
      <c r="BO75" s="53"/>
      <c r="BP75" s="53"/>
      <c r="BQ75" s="53"/>
      <c r="BR75" s="53"/>
      <c r="BS75" s="53"/>
      <c r="BT75" s="53"/>
      <c r="BU75" s="53"/>
      <c r="BV75" s="53"/>
      <c r="BW75" s="53"/>
      <c r="BX75" s="53"/>
      <c r="BY75" s="53"/>
      <c r="BZ75" s="53"/>
      <c r="CA75" s="53"/>
      <c r="CB75" s="53"/>
      <c r="CC75" s="53"/>
      <c r="CD75" s="53"/>
      <c r="CE75" s="53"/>
      <c r="CF75" s="53"/>
      <c r="CG75" s="53"/>
      <c r="CH75" s="53"/>
      <c r="CI75" s="53"/>
      <c r="CJ75" s="53"/>
      <c r="CK75" s="53"/>
      <c r="CL75" s="53"/>
      <c r="CM75" s="53"/>
      <c r="CN75" s="53"/>
      <c r="CO75" s="53"/>
      <c r="CP75" s="53"/>
      <c r="CQ75" s="53"/>
      <c r="CR75" s="53"/>
      <c r="CS75" s="53"/>
      <c r="CT75" s="53"/>
      <c r="CU75" s="53"/>
      <c r="CV75" s="53"/>
      <c r="CW75" s="53"/>
      <c r="CX75" s="53"/>
      <c r="CY75" s="53"/>
      <c r="CZ75" s="53"/>
      <c r="DA75" s="53"/>
      <c r="DB75" s="53"/>
      <c r="DC75" s="53"/>
      <c r="DD75" s="53"/>
      <c r="DE75" s="53"/>
      <c r="DF75" s="53"/>
      <c r="DG75" s="53"/>
      <c r="DH75" s="53"/>
      <c r="DI75" s="53"/>
      <c r="DJ75" s="53"/>
      <c r="DK75" s="53"/>
      <c r="DL75" s="53"/>
      <c r="DM75" s="53"/>
      <c r="DN75" s="53"/>
      <c r="DO75" s="53"/>
      <c r="DP75" s="53"/>
      <c r="DQ75" s="53"/>
      <c r="DR75" s="53"/>
      <c r="DS75" s="53"/>
      <c r="DT75" s="53"/>
      <c r="DU75" s="53"/>
      <c r="DV75" s="53"/>
      <c r="DW75" s="53"/>
      <c r="DX75" s="53"/>
      <c r="DY75" s="53"/>
      <c r="DZ75" s="53"/>
      <c r="EA75" s="53"/>
      <c r="EB75" s="53"/>
      <c r="EC75" s="53"/>
      <c r="ED75" s="53"/>
      <c r="EE75" s="53"/>
      <c r="EF75" s="53"/>
      <c r="EG75" s="53"/>
      <c r="EH75" s="53"/>
      <c r="EI75" s="53"/>
      <c r="EJ75" s="53"/>
      <c r="EK75" s="53"/>
      <c r="EL75" s="53"/>
      <c r="EM75" s="53"/>
      <c r="EN75" s="53"/>
      <c r="EO75" s="53"/>
      <c r="EP75" s="53"/>
      <c r="EQ75" s="53"/>
      <c r="ER75" s="53"/>
      <c r="ES75" s="53"/>
      <c r="ET75" s="53"/>
      <c r="EU75" s="53"/>
      <c r="EV75" s="53"/>
      <c r="EW75" s="53"/>
      <c r="EX75" s="53"/>
      <c r="EY75" s="53"/>
      <c r="EZ75" s="53"/>
      <c r="FA75" s="53"/>
      <c r="FB75" s="53"/>
      <c r="FC75" s="53"/>
      <c r="FD75" s="53"/>
      <c r="FE75" s="53"/>
      <c r="FF75" s="53"/>
      <c r="FG75" s="53"/>
      <c r="FH75" s="53"/>
      <c r="FI75" s="53"/>
      <c r="FJ75" s="53"/>
      <c r="FK75" s="53"/>
      <c r="FL75" s="53"/>
      <c r="FM75" s="53"/>
      <c r="FN75" s="53"/>
      <c r="FO75" s="53"/>
      <c r="FP75" s="53"/>
      <c r="FQ75" s="53"/>
      <c r="FR75" s="53"/>
      <c r="FS75" s="53"/>
      <c r="FT75" s="53"/>
      <c r="FU75" s="53"/>
      <c r="FV75" s="53"/>
      <c r="FW75" s="53"/>
      <c r="FX75" s="53"/>
      <c r="FY75" s="53"/>
      <c r="FZ75" s="53"/>
      <c r="GA75" s="53"/>
      <c r="GB75" s="53"/>
      <c r="GC75" s="53"/>
      <c r="GD75" s="53"/>
      <c r="GE75" s="53"/>
      <c r="GF75" s="53"/>
      <c r="GG75" s="53"/>
      <c r="GH75" s="53"/>
      <c r="GI75" s="53"/>
      <c r="GJ75" s="53"/>
      <c r="GK75" s="53"/>
      <c r="GL75" s="53"/>
      <c r="GM75" s="53"/>
      <c r="GN75" s="53"/>
      <c r="GO75" s="53"/>
      <c r="GP75" s="53"/>
      <c r="GQ75" s="53"/>
      <c r="GR75" s="53"/>
      <c r="GS75" s="53"/>
      <c r="GT75" s="53"/>
      <c r="GU75" s="53"/>
      <c r="GV75" s="53"/>
      <c r="GW75" s="53"/>
      <c r="GX75" s="53"/>
      <c r="GY75" s="53"/>
      <c r="GZ75" s="53"/>
      <c r="HA75" s="53"/>
      <c r="HB75" s="53"/>
      <c r="HC75" s="53"/>
      <c r="HD75" s="53"/>
      <c r="HE75" s="53"/>
      <c r="HF75" s="53"/>
      <c r="HG75" s="53"/>
      <c r="HH75" s="53"/>
      <c r="HI75" s="53"/>
      <c r="HJ75" s="53"/>
      <c r="HK75" s="53"/>
      <c r="HL75" s="53"/>
      <c r="HM75" s="53"/>
      <c r="HN75" s="53"/>
      <c r="HO75" s="53"/>
    </row>
    <row r="76" spans="1:223" ht="20.100000000000001" customHeight="1">
      <c r="A76" s="480" t="s">
        <v>912</v>
      </c>
      <c r="B76" s="437" t="s">
        <v>912</v>
      </c>
      <c r="C76" s="457" t="s">
        <v>1054</v>
      </c>
      <c r="D76" s="439" t="s">
        <v>1013</v>
      </c>
      <c r="E76" s="441">
        <v>20.88</v>
      </c>
      <c r="F76" s="440" t="s">
        <v>921</v>
      </c>
      <c r="G76" s="441">
        <v>4</v>
      </c>
      <c r="H76" s="442">
        <f t="shared" si="51"/>
        <v>83.52</v>
      </c>
      <c r="I76" s="481">
        <f t="shared" si="52"/>
        <v>1.6391039606306824E-4</v>
      </c>
      <c r="K76" s="470"/>
      <c r="L76" s="514">
        <v>20.88</v>
      </c>
      <c r="M76" s="511">
        <f t="shared" si="53"/>
        <v>0</v>
      </c>
      <c r="O76" s="519">
        <f t="shared" si="54"/>
        <v>0</v>
      </c>
      <c r="P76" s="517">
        <v>20.88</v>
      </c>
      <c r="Q76" s="511">
        <f t="shared" si="55"/>
        <v>0</v>
      </c>
      <c r="S76" s="53">
        <v>0</v>
      </c>
      <c r="U76" s="53"/>
      <c r="W76" s="53"/>
      <c r="X76" s="53"/>
      <c r="Y76" s="53"/>
      <c r="Z76" s="53"/>
      <c r="AA76" s="53"/>
      <c r="AB76" s="53"/>
      <c r="AC76" s="53"/>
      <c r="AD76" s="53"/>
      <c r="AE76" s="53"/>
      <c r="AF76" s="53"/>
      <c r="AG76" s="53"/>
      <c r="AH76" s="53"/>
      <c r="AI76" s="53"/>
      <c r="AJ76" s="53"/>
      <c r="AK76" s="53"/>
      <c r="AL76" s="53"/>
      <c r="AM76" s="53"/>
      <c r="AN76" s="53"/>
      <c r="AO76" s="53"/>
      <c r="AP76" s="53"/>
      <c r="AQ76" s="53"/>
      <c r="AR76" s="53"/>
      <c r="AS76" s="53"/>
      <c r="AT76" s="53"/>
      <c r="AU76" s="53"/>
      <c r="AV76" s="53"/>
      <c r="AW76" s="53"/>
      <c r="AX76" s="53"/>
      <c r="AY76" s="53"/>
      <c r="AZ76" s="53"/>
      <c r="BA76" s="53"/>
      <c r="BB76" s="53"/>
      <c r="BC76" s="53"/>
      <c r="BD76" s="53"/>
      <c r="BE76" s="53"/>
      <c r="BF76" s="53"/>
      <c r="BG76" s="53"/>
      <c r="BH76" s="53"/>
      <c r="BI76" s="53"/>
      <c r="BJ76" s="53"/>
      <c r="BK76" s="53"/>
      <c r="BL76" s="53"/>
      <c r="BM76" s="53"/>
      <c r="BN76" s="53"/>
      <c r="BO76" s="53"/>
      <c r="BP76" s="53"/>
      <c r="BQ76" s="53"/>
      <c r="BR76" s="53"/>
      <c r="BS76" s="53"/>
      <c r="BT76" s="53"/>
      <c r="BU76" s="53"/>
      <c r="BV76" s="53"/>
      <c r="BW76" s="53"/>
      <c r="BX76" s="53"/>
      <c r="BY76" s="53"/>
      <c r="BZ76" s="53"/>
      <c r="CA76" s="53"/>
      <c r="CB76" s="53"/>
      <c r="CC76" s="53"/>
      <c r="CD76" s="53"/>
      <c r="CE76" s="53"/>
      <c r="CF76" s="53"/>
      <c r="CG76" s="53"/>
      <c r="CH76" s="53"/>
      <c r="CI76" s="53"/>
      <c r="CJ76" s="53"/>
      <c r="CK76" s="53"/>
      <c r="CL76" s="53"/>
      <c r="CM76" s="53"/>
      <c r="CN76" s="53"/>
      <c r="CO76" s="53"/>
      <c r="CP76" s="53"/>
      <c r="CQ76" s="53"/>
      <c r="CR76" s="53"/>
      <c r="CS76" s="53"/>
      <c r="CT76" s="53"/>
      <c r="CU76" s="53"/>
      <c r="CV76" s="53"/>
      <c r="CW76" s="53"/>
      <c r="CX76" s="53"/>
      <c r="CY76" s="53"/>
      <c r="CZ76" s="53"/>
      <c r="DA76" s="53"/>
      <c r="DB76" s="53"/>
      <c r="DC76" s="53"/>
      <c r="DD76" s="53"/>
      <c r="DE76" s="53"/>
      <c r="DF76" s="53"/>
      <c r="DG76" s="53"/>
      <c r="DH76" s="53"/>
      <c r="DI76" s="53"/>
      <c r="DJ76" s="53"/>
      <c r="DK76" s="53"/>
      <c r="DL76" s="53"/>
      <c r="DM76" s="53"/>
      <c r="DN76" s="53"/>
      <c r="DO76" s="53"/>
      <c r="DP76" s="53"/>
      <c r="DQ76" s="53"/>
      <c r="DR76" s="53"/>
      <c r="DS76" s="53"/>
      <c r="DT76" s="53"/>
      <c r="DU76" s="53"/>
      <c r="DV76" s="53"/>
      <c r="DW76" s="53"/>
      <c r="DX76" s="53"/>
      <c r="DY76" s="53"/>
      <c r="DZ76" s="53"/>
      <c r="EA76" s="53"/>
      <c r="EB76" s="53"/>
      <c r="EC76" s="53"/>
      <c r="ED76" s="53"/>
      <c r="EE76" s="53"/>
      <c r="EF76" s="53"/>
      <c r="EG76" s="53"/>
      <c r="EH76" s="53"/>
      <c r="EI76" s="53"/>
      <c r="EJ76" s="53"/>
      <c r="EK76" s="53"/>
      <c r="EL76" s="53"/>
      <c r="EM76" s="53"/>
      <c r="EN76" s="53"/>
      <c r="EO76" s="53"/>
      <c r="EP76" s="53"/>
      <c r="EQ76" s="53"/>
      <c r="ER76" s="53"/>
      <c r="ES76" s="53"/>
      <c r="ET76" s="53"/>
      <c r="EU76" s="53"/>
      <c r="EV76" s="53"/>
      <c r="EW76" s="53"/>
      <c r="EX76" s="53"/>
      <c r="EY76" s="53"/>
      <c r="EZ76" s="53"/>
      <c r="FA76" s="53"/>
      <c r="FB76" s="53"/>
      <c r="FC76" s="53"/>
      <c r="FD76" s="53"/>
      <c r="FE76" s="53"/>
      <c r="FF76" s="53"/>
      <c r="FG76" s="53"/>
      <c r="FH76" s="53"/>
      <c r="FI76" s="53"/>
      <c r="FJ76" s="53"/>
      <c r="FK76" s="53"/>
      <c r="FL76" s="53"/>
      <c r="FM76" s="53"/>
      <c r="FN76" s="53"/>
      <c r="FO76" s="53"/>
      <c r="FP76" s="53"/>
      <c r="FQ76" s="53"/>
      <c r="FR76" s="53"/>
      <c r="FS76" s="53"/>
      <c r="FT76" s="53"/>
      <c r="FU76" s="53"/>
      <c r="FV76" s="53"/>
      <c r="FW76" s="53"/>
      <c r="FX76" s="53"/>
      <c r="FY76" s="53"/>
      <c r="FZ76" s="53"/>
      <c r="GA76" s="53"/>
      <c r="GB76" s="53"/>
      <c r="GC76" s="53"/>
      <c r="GD76" s="53"/>
      <c r="GE76" s="53"/>
      <c r="GF76" s="53"/>
      <c r="GG76" s="53"/>
      <c r="GH76" s="53"/>
      <c r="GI76" s="53"/>
      <c r="GJ76" s="53"/>
      <c r="GK76" s="53"/>
      <c r="GL76" s="53"/>
      <c r="GM76" s="53"/>
      <c r="GN76" s="53"/>
      <c r="GO76" s="53"/>
      <c r="GP76" s="53"/>
      <c r="GQ76" s="53"/>
      <c r="GR76" s="53"/>
      <c r="GS76" s="53"/>
      <c r="GT76" s="53"/>
      <c r="GU76" s="53"/>
      <c r="GV76" s="53"/>
      <c r="GW76" s="53"/>
      <c r="GX76" s="53"/>
      <c r="GY76" s="53"/>
      <c r="GZ76" s="53"/>
      <c r="HA76" s="53"/>
      <c r="HB76" s="53"/>
      <c r="HC76" s="53"/>
      <c r="HD76" s="53"/>
      <c r="HE76" s="53"/>
      <c r="HF76" s="53"/>
      <c r="HG76" s="53"/>
      <c r="HH76" s="53"/>
      <c r="HI76" s="53"/>
      <c r="HJ76" s="53"/>
      <c r="HK76" s="53"/>
      <c r="HL76" s="53"/>
      <c r="HM76" s="53"/>
      <c r="HN76" s="53"/>
      <c r="HO76" s="53"/>
    </row>
    <row r="77" spans="1:223" ht="20.100000000000001" customHeight="1">
      <c r="A77" s="480" t="s">
        <v>912</v>
      </c>
      <c r="B77" s="437" t="s">
        <v>912</v>
      </c>
      <c r="C77" s="457" t="s">
        <v>1055</v>
      </c>
      <c r="D77" s="439" t="s">
        <v>1014</v>
      </c>
      <c r="E77" s="441">
        <v>33.549999999999997</v>
      </c>
      <c r="F77" s="440" t="s">
        <v>921</v>
      </c>
      <c r="G77" s="441">
        <v>2</v>
      </c>
      <c r="H77" s="442">
        <f t="shared" si="51"/>
        <v>67.099999999999994</v>
      </c>
      <c r="I77" s="481">
        <f t="shared" si="52"/>
        <v>1.3168567499798707E-4</v>
      </c>
      <c r="K77" s="470"/>
      <c r="L77" s="514">
        <v>33.549999999999997</v>
      </c>
      <c r="M77" s="511">
        <f t="shared" si="53"/>
        <v>0</v>
      </c>
      <c r="O77" s="519">
        <f t="shared" si="54"/>
        <v>0</v>
      </c>
      <c r="P77" s="517">
        <v>33.549999999999997</v>
      </c>
      <c r="Q77" s="511">
        <f t="shared" si="55"/>
        <v>0</v>
      </c>
      <c r="S77" s="53">
        <v>0</v>
      </c>
      <c r="U77" s="53"/>
      <c r="W77" s="53"/>
      <c r="X77" s="53"/>
      <c r="Y77" s="53"/>
      <c r="Z77" s="53"/>
      <c r="AA77" s="53"/>
      <c r="AB77" s="53"/>
      <c r="AC77" s="53"/>
      <c r="AD77" s="53"/>
      <c r="AE77" s="53"/>
      <c r="AF77" s="53"/>
      <c r="AG77" s="53"/>
      <c r="AH77" s="53"/>
      <c r="AI77" s="53"/>
      <c r="AJ77" s="53"/>
      <c r="AK77" s="53"/>
      <c r="AL77" s="53"/>
      <c r="AM77" s="53"/>
      <c r="AN77" s="53"/>
      <c r="AO77" s="53"/>
      <c r="AP77" s="53"/>
      <c r="AQ77" s="53"/>
      <c r="AR77" s="53"/>
      <c r="AS77" s="53"/>
      <c r="AT77" s="53"/>
      <c r="AU77" s="53"/>
      <c r="AV77" s="53"/>
      <c r="AW77" s="53"/>
      <c r="AX77" s="53"/>
      <c r="AY77" s="53"/>
      <c r="AZ77" s="53"/>
      <c r="BA77" s="53"/>
      <c r="BB77" s="53"/>
      <c r="BC77" s="53"/>
      <c r="BD77" s="53"/>
      <c r="BE77" s="53"/>
      <c r="BF77" s="53"/>
      <c r="BG77" s="53"/>
      <c r="BH77" s="53"/>
      <c r="BI77" s="53"/>
      <c r="BJ77" s="53"/>
      <c r="BK77" s="53"/>
      <c r="BL77" s="53"/>
      <c r="BM77" s="53"/>
      <c r="BN77" s="53"/>
      <c r="BO77" s="53"/>
      <c r="BP77" s="53"/>
      <c r="BQ77" s="53"/>
      <c r="BR77" s="53"/>
      <c r="BS77" s="53"/>
      <c r="BT77" s="53"/>
      <c r="BU77" s="53"/>
      <c r="BV77" s="53"/>
      <c r="BW77" s="53"/>
      <c r="BX77" s="53"/>
      <c r="BY77" s="53"/>
      <c r="BZ77" s="53"/>
      <c r="CA77" s="53"/>
      <c r="CB77" s="53"/>
      <c r="CC77" s="53"/>
      <c r="CD77" s="53"/>
      <c r="CE77" s="53"/>
      <c r="CF77" s="53"/>
      <c r="CG77" s="53"/>
      <c r="CH77" s="53"/>
      <c r="CI77" s="53"/>
      <c r="CJ77" s="53"/>
      <c r="CK77" s="53"/>
      <c r="CL77" s="53"/>
      <c r="CM77" s="53"/>
      <c r="CN77" s="53"/>
      <c r="CO77" s="53"/>
      <c r="CP77" s="53"/>
      <c r="CQ77" s="53"/>
      <c r="CR77" s="53"/>
      <c r="CS77" s="53"/>
      <c r="CT77" s="53"/>
      <c r="CU77" s="53"/>
      <c r="CV77" s="53"/>
      <c r="CW77" s="53"/>
      <c r="CX77" s="53"/>
      <c r="CY77" s="53"/>
      <c r="CZ77" s="53"/>
      <c r="DA77" s="53"/>
      <c r="DB77" s="53"/>
      <c r="DC77" s="53"/>
      <c r="DD77" s="53"/>
      <c r="DE77" s="53"/>
      <c r="DF77" s="53"/>
      <c r="DG77" s="53"/>
      <c r="DH77" s="53"/>
      <c r="DI77" s="53"/>
      <c r="DJ77" s="53"/>
      <c r="DK77" s="53"/>
      <c r="DL77" s="53"/>
      <c r="DM77" s="53"/>
      <c r="DN77" s="53"/>
      <c r="DO77" s="53"/>
      <c r="DP77" s="53"/>
      <c r="DQ77" s="53"/>
      <c r="DR77" s="53"/>
      <c r="DS77" s="53"/>
      <c r="DT77" s="53"/>
      <c r="DU77" s="53"/>
      <c r="DV77" s="53"/>
      <c r="DW77" s="53"/>
      <c r="DX77" s="53"/>
      <c r="DY77" s="53"/>
      <c r="DZ77" s="53"/>
      <c r="EA77" s="53"/>
      <c r="EB77" s="53"/>
      <c r="EC77" s="53"/>
      <c r="ED77" s="53"/>
      <c r="EE77" s="53"/>
      <c r="EF77" s="53"/>
      <c r="EG77" s="53"/>
      <c r="EH77" s="53"/>
      <c r="EI77" s="53"/>
      <c r="EJ77" s="53"/>
      <c r="EK77" s="53"/>
      <c r="EL77" s="53"/>
      <c r="EM77" s="53"/>
      <c r="EN77" s="53"/>
      <c r="EO77" s="53"/>
      <c r="EP77" s="53"/>
      <c r="EQ77" s="53"/>
      <c r="ER77" s="53"/>
      <c r="ES77" s="53"/>
      <c r="ET77" s="53"/>
      <c r="EU77" s="53"/>
      <c r="EV77" s="53"/>
      <c r="EW77" s="53"/>
      <c r="EX77" s="53"/>
      <c r="EY77" s="53"/>
      <c r="EZ77" s="53"/>
      <c r="FA77" s="53"/>
      <c r="FB77" s="53"/>
      <c r="FC77" s="53"/>
      <c r="FD77" s="53"/>
      <c r="FE77" s="53"/>
      <c r="FF77" s="53"/>
      <c r="FG77" s="53"/>
      <c r="FH77" s="53"/>
      <c r="FI77" s="53"/>
      <c r="FJ77" s="53"/>
      <c r="FK77" s="53"/>
      <c r="FL77" s="53"/>
      <c r="FM77" s="53"/>
      <c r="FN77" s="53"/>
      <c r="FO77" s="53"/>
      <c r="FP77" s="53"/>
      <c r="FQ77" s="53"/>
      <c r="FR77" s="53"/>
      <c r="FS77" s="53"/>
      <c r="FT77" s="53"/>
      <c r="FU77" s="53"/>
      <c r="FV77" s="53"/>
      <c r="FW77" s="53"/>
      <c r="FX77" s="53"/>
      <c r="FY77" s="53"/>
      <c r="FZ77" s="53"/>
      <c r="GA77" s="53"/>
      <c r="GB77" s="53"/>
      <c r="GC77" s="53"/>
      <c r="GD77" s="53"/>
      <c r="GE77" s="53"/>
      <c r="GF77" s="53"/>
      <c r="GG77" s="53"/>
      <c r="GH77" s="53"/>
      <c r="GI77" s="53"/>
      <c r="GJ77" s="53"/>
      <c r="GK77" s="53"/>
      <c r="GL77" s="53"/>
      <c r="GM77" s="53"/>
      <c r="GN77" s="53"/>
      <c r="GO77" s="53"/>
      <c r="GP77" s="53"/>
      <c r="GQ77" s="53"/>
      <c r="GR77" s="53"/>
      <c r="GS77" s="53"/>
      <c r="GT77" s="53"/>
      <c r="GU77" s="53"/>
      <c r="GV77" s="53"/>
      <c r="GW77" s="53"/>
      <c r="GX77" s="53"/>
      <c r="GY77" s="53"/>
      <c r="GZ77" s="53"/>
      <c r="HA77" s="53"/>
      <c r="HB77" s="53"/>
      <c r="HC77" s="53"/>
      <c r="HD77" s="53"/>
      <c r="HE77" s="53"/>
      <c r="HF77" s="53"/>
      <c r="HG77" s="53"/>
      <c r="HH77" s="53"/>
      <c r="HI77" s="53"/>
      <c r="HJ77" s="53"/>
      <c r="HK77" s="53"/>
      <c r="HL77" s="53"/>
      <c r="HM77" s="53"/>
      <c r="HN77" s="53"/>
      <c r="HO77" s="53"/>
    </row>
    <row r="78" spans="1:223" ht="20.100000000000001" customHeight="1">
      <c r="A78" s="480" t="s">
        <v>912</v>
      </c>
      <c r="B78" s="437" t="s">
        <v>912</v>
      </c>
      <c r="C78" s="457" t="s">
        <v>1056</v>
      </c>
      <c r="D78" s="439" t="s">
        <v>1015</v>
      </c>
      <c r="E78" s="441">
        <v>28.7</v>
      </c>
      <c r="F78" s="440" t="s">
        <v>921</v>
      </c>
      <c r="G78" s="441">
        <v>2</v>
      </c>
      <c r="H78" s="442">
        <f t="shared" si="51"/>
        <v>57.4</v>
      </c>
      <c r="I78" s="481">
        <f t="shared" si="52"/>
        <v>1.1264914671958953E-4</v>
      </c>
      <c r="K78" s="470"/>
      <c r="L78" s="514">
        <v>28.7</v>
      </c>
      <c r="M78" s="511">
        <f t="shared" si="53"/>
        <v>0</v>
      </c>
      <c r="O78" s="519">
        <f t="shared" si="54"/>
        <v>0</v>
      </c>
      <c r="P78" s="517">
        <v>28.7</v>
      </c>
      <c r="Q78" s="511">
        <f t="shared" si="55"/>
        <v>0</v>
      </c>
      <c r="S78" s="53">
        <v>0</v>
      </c>
      <c r="U78" s="53"/>
      <c r="W78" s="53"/>
      <c r="X78" s="53"/>
      <c r="Y78" s="53"/>
      <c r="Z78" s="53"/>
      <c r="AA78" s="53"/>
      <c r="AB78" s="53"/>
      <c r="AC78" s="53"/>
      <c r="AD78" s="53"/>
      <c r="AE78" s="53"/>
      <c r="AF78" s="53"/>
      <c r="AG78" s="53"/>
      <c r="AH78" s="53"/>
      <c r="AI78" s="53"/>
      <c r="AJ78" s="53"/>
      <c r="AK78" s="53"/>
      <c r="AL78" s="53"/>
      <c r="AM78" s="53"/>
      <c r="AN78" s="53"/>
      <c r="AO78" s="53"/>
      <c r="AP78" s="53"/>
      <c r="AQ78" s="53"/>
      <c r="AR78" s="53"/>
      <c r="AS78" s="53"/>
      <c r="AT78" s="53"/>
      <c r="AU78" s="53"/>
      <c r="AV78" s="53"/>
      <c r="AW78" s="53"/>
      <c r="AX78" s="53"/>
      <c r="AY78" s="53"/>
      <c r="AZ78" s="53"/>
      <c r="BA78" s="53"/>
      <c r="BB78" s="53"/>
      <c r="BC78" s="53"/>
      <c r="BD78" s="53"/>
      <c r="BE78" s="53"/>
      <c r="BF78" s="53"/>
      <c r="BG78" s="53"/>
      <c r="BH78" s="53"/>
      <c r="BI78" s="53"/>
      <c r="BJ78" s="53"/>
      <c r="BK78" s="53"/>
      <c r="BL78" s="53"/>
      <c r="BM78" s="53"/>
      <c r="BN78" s="53"/>
      <c r="BO78" s="53"/>
      <c r="BP78" s="53"/>
      <c r="BQ78" s="53"/>
      <c r="BR78" s="53"/>
      <c r="BS78" s="53"/>
      <c r="BT78" s="53"/>
      <c r="BU78" s="53"/>
      <c r="BV78" s="53"/>
      <c r="BW78" s="53"/>
      <c r="BX78" s="53"/>
      <c r="BY78" s="53"/>
      <c r="BZ78" s="53"/>
      <c r="CA78" s="53"/>
      <c r="CB78" s="53"/>
      <c r="CC78" s="53"/>
      <c r="CD78" s="53"/>
      <c r="CE78" s="53"/>
      <c r="CF78" s="53"/>
      <c r="CG78" s="53"/>
      <c r="CH78" s="53"/>
      <c r="CI78" s="53"/>
      <c r="CJ78" s="53"/>
      <c r="CK78" s="53"/>
      <c r="CL78" s="53"/>
      <c r="CM78" s="53"/>
      <c r="CN78" s="53"/>
      <c r="CO78" s="53"/>
      <c r="CP78" s="53"/>
      <c r="CQ78" s="53"/>
      <c r="CR78" s="53"/>
      <c r="CS78" s="53"/>
      <c r="CT78" s="53"/>
      <c r="CU78" s="53"/>
      <c r="CV78" s="53"/>
      <c r="CW78" s="53"/>
      <c r="CX78" s="53"/>
      <c r="CY78" s="53"/>
      <c r="CZ78" s="53"/>
      <c r="DA78" s="53"/>
      <c r="DB78" s="53"/>
      <c r="DC78" s="53"/>
      <c r="DD78" s="53"/>
      <c r="DE78" s="53"/>
      <c r="DF78" s="53"/>
      <c r="DG78" s="53"/>
      <c r="DH78" s="53"/>
      <c r="DI78" s="53"/>
      <c r="DJ78" s="53"/>
      <c r="DK78" s="53"/>
      <c r="DL78" s="53"/>
      <c r="DM78" s="53"/>
      <c r="DN78" s="53"/>
      <c r="DO78" s="53"/>
      <c r="DP78" s="53"/>
      <c r="DQ78" s="53"/>
      <c r="DR78" s="53"/>
      <c r="DS78" s="53"/>
      <c r="DT78" s="53"/>
      <c r="DU78" s="53"/>
      <c r="DV78" s="53"/>
      <c r="DW78" s="53"/>
      <c r="DX78" s="53"/>
      <c r="DY78" s="53"/>
      <c r="DZ78" s="53"/>
      <c r="EA78" s="53"/>
      <c r="EB78" s="53"/>
      <c r="EC78" s="53"/>
      <c r="ED78" s="53"/>
      <c r="EE78" s="53"/>
      <c r="EF78" s="53"/>
      <c r="EG78" s="53"/>
      <c r="EH78" s="53"/>
      <c r="EI78" s="53"/>
      <c r="EJ78" s="53"/>
      <c r="EK78" s="53"/>
      <c r="EL78" s="53"/>
      <c r="EM78" s="53"/>
      <c r="EN78" s="53"/>
      <c r="EO78" s="53"/>
      <c r="EP78" s="53"/>
      <c r="EQ78" s="53"/>
      <c r="ER78" s="53"/>
      <c r="ES78" s="53"/>
      <c r="ET78" s="53"/>
      <c r="EU78" s="53"/>
      <c r="EV78" s="53"/>
      <c r="EW78" s="53"/>
      <c r="EX78" s="53"/>
      <c r="EY78" s="53"/>
      <c r="EZ78" s="53"/>
      <c r="FA78" s="53"/>
      <c r="FB78" s="53"/>
      <c r="FC78" s="53"/>
      <c r="FD78" s="53"/>
      <c r="FE78" s="53"/>
      <c r="FF78" s="53"/>
      <c r="FG78" s="53"/>
      <c r="FH78" s="53"/>
      <c r="FI78" s="53"/>
      <c r="FJ78" s="53"/>
      <c r="FK78" s="53"/>
      <c r="FL78" s="53"/>
      <c r="FM78" s="53"/>
      <c r="FN78" s="53"/>
      <c r="FO78" s="53"/>
      <c r="FP78" s="53"/>
      <c r="FQ78" s="53"/>
      <c r="FR78" s="53"/>
      <c r="FS78" s="53"/>
      <c r="FT78" s="53"/>
      <c r="FU78" s="53"/>
      <c r="FV78" s="53"/>
      <c r="FW78" s="53"/>
      <c r="FX78" s="53"/>
      <c r="FY78" s="53"/>
      <c r="FZ78" s="53"/>
      <c r="GA78" s="53"/>
      <c r="GB78" s="53"/>
      <c r="GC78" s="53"/>
      <c r="GD78" s="53"/>
      <c r="GE78" s="53"/>
      <c r="GF78" s="53"/>
      <c r="GG78" s="53"/>
      <c r="GH78" s="53"/>
      <c r="GI78" s="53"/>
      <c r="GJ78" s="53"/>
      <c r="GK78" s="53"/>
      <c r="GL78" s="53"/>
      <c r="GM78" s="53"/>
      <c r="GN78" s="53"/>
      <c r="GO78" s="53"/>
      <c r="GP78" s="53"/>
      <c r="GQ78" s="53"/>
      <c r="GR78" s="53"/>
      <c r="GS78" s="53"/>
      <c r="GT78" s="53"/>
      <c r="GU78" s="53"/>
      <c r="GV78" s="53"/>
      <c r="GW78" s="53"/>
      <c r="GX78" s="53"/>
      <c r="GY78" s="53"/>
      <c r="GZ78" s="53"/>
      <c r="HA78" s="53"/>
      <c r="HB78" s="53"/>
      <c r="HC78" s="53"/>
      <c r="HD78" s="53"/>
      <c r="HE78" s="53"/>
      <c r="HF78" s="53"/>
      <c r="HG78" s="53"/>
      <c r="HH78" s="53"/>
      <c r="HI78" s="53"/>
      <c r="HJ78" s="53"/>
      <c r="HK78" s="53"/>
      <c r="HL78" s="53"/>
      <c r="HM78" s="53"/>
      <c r="HN78" s="53"/>
      <c r="HO78" s="53"/>
    </row>
    <row r="79" spans="1:223" ht="20.100000000000001" customHeight="1">
      <c r="A79" s="480" t="s">
        <v>912</v>
      </c>
      <c r="B79" s="437" t="s">
        <v>912</v>
      </c>
      <c r="C79" s="457" t="s">
        <v>1057</v>
      </c>
      <c r="D79" s="439" t="s">
        <v>1016</v>
      </c>
      <c r="E79" s="441">
        <v>1480</v>
      </c>
      <c r="F79" s="440" t="s">
        <v>921</v>
      </c>
      <c r="G79" s="441">
        <v>1</v>
      </c>
      <c r="H79" s="442">
        <f t="shared" si="51"/>
        <v>1480</v>
      </c>
      <c r="I79" s="481">
        <f t="shared" si="52"/>
        <v>2.9045424589719949E-3</v>
      </c>
      <c r="K79" s="470"/>
      <c r="L79" s="514">
        <v>1480</v>
      </c>
      <c r="M79" s="511">
        <f t="shared" si="53"/>
        <v>0</v>
      </c>
      <c r="O79" s="519">
        <f t="shared" si="54"/>
        <v>0</v>
      </c>
      <c r="P79" s="517">
        <v>1480</v>
      </c>
      <c r="Q79" s="511">
        <f t="shared" si="55"/>
        <v>0</v>
      </c>
      <c r="S79" s="53">
        <v>0</v>
      </c>
      <c r="U79" s="53"/>
      <c r="W79" s="53"/>
      <c r="X79" s="53"/>
      <c r="Y79" s="53"/>
      <c r="Z79" s="53"/>
      <c r="AA79" s="53"/>
      <c r="AB79" s="53"/>
      <c r="AC79" s="53"/>
      <c r="AD79" s="53"/>
      <c r="AE79" s="53"/>
      <c r="AF79" s="53"/>
      <c r="AG79" s="53"/>
      <c r="AH79" s="53"/>
      <c r="AI79" s="53"/>
      <c r="AJ79" s="53"/>
      <c r="AK79" s="53"/>
      <c r="AL79" s="53"/>
      <c r="AM79" s="53"/>
      <c r="AN79" s="53"/>
      <c r="AO79" s="53"/>
      <c r="AP79" s="53"/>
      <c r="AQ79" s="53"/>
      <c r="AR79" s="53"/>
      <c r="AS79" s="53"/>
      <c r="AT79" s="53"/>
      <c r="AU79" s="53"/>
      <c r="AV79" s="53"/>
      <c r="AW79" s="53"/>
      <c r="AX79" s="53"/>
      <c r="AY79" s="53"/>
      <c r="AZ79" s="53"/>
      <c r="BA79" s="53"/>
      <c r="BB79" s="53"/>
      <c r="BC79" s="53"/>
      <c r="BD79" s="53"/>
      <c r="BE79" s="53"/>
      <c r="BF79" s="53"/>
      <c r="BG79" s="53"/>
      <c r="BH79" s="53"/>
      <c r="BI79" s="53"/>
      <c r="BJ79" s="53"/>
      <c r="BK79" s="53"/>
      <c r="BL79" s="53"/>
      <c r="BM79" s="53"/>
      <c r="BN79" s="53"/>
      <c r="BO79" s="53"/>
      <c r="BP79" s="53"/>
      <c r="BQ79" s="53"/>
      <c r="BR79" s="53"/>
      <c r="BS79" s="53"/>
      <c r="BT79" s="53"/>
      <c r="BU79" s="53"/>
      <c r="BV79" s="53"/>
      <c r="BW79" s="53"/>
      <c r="BX79" s="53"/>
      <c r="BY79" s="53"/>
      <c r="BZ79" s="53"/>
      <c r="CA79" s="53"/>
      <c r="CB79" s="53"/>
      <c r="CC79" s="53"/>
      <c r="CD79" s="53"/>
      <c r="CE79" s="53"/>
      <c r="CF79" s="53"/>
      <c r="CG79" s="53"/>
      <c r="CH79" s="53"/>
      <c r="CI79" s="53"/>
      <c r="CJ79" s="53"/>
      <c r="CK79" s="53"/>
      <c r="CL79" s="53"/>
      <c r="CM79" s="53"/>
      <c r="CN79" s="53"/>
      <c r="CO79" s="53"/>
      <c r="CP79" s="53"/>
      <c r="CQ79" s="53"/>
      <c r="CR79" s="53"/>
      <c r="CS79" s="53"/>
      <c r="CT79" s="53"/>
      <c r="CU79" s="53"/>
      <c r="CV79" s="53"/>
      <c r="CW79" s="53"/>
      <c r="CX79" s="53"/>
      <c r="CY79" s="53"/>
      <c r="CZ79" s="53"/>
      <c r="DA79" s="53"/>
      <c r="DB79" s="53"/>
      <c r="DC79" s="53"/>
      <c r="DD79" s="53"/>
      <c r="DE79" s="53"/>
      <c r="DF79" s="53"/>
      <c r="DG79" s="53"/>
      <c r="DH79" s="53"/>
      <c r="DI79" s="53"/>
      <c r="DJ79" s="53"/>
      <c r="DK79" s="53"/>
      <c r="DL79" s="53"/>
      <c r="DM79" s="53"/>
      <c r="DN79" s="53"/>
      <c r="DO79" s="53"/>
      <c r="DP79" s="53"/>
      <c r="DQ79" s="53"/>
      <c r="DR79" s="53"/>
      <c r="DS79" s="53"/>
      <c r="DT79" s="53"/>
      <c r="DU79" s="53"/>
      <c r="DV79" s="53"/>
      <c r="DW79" s="53"/>
      <c r="DX79" s="53"/>
      <c r="DY79" s="53"/>
      <c r="DZ79" s="53"/>
      <c r="EA79" s="53"/>
      <c r="EB79" s="53"/>
      <c r="EC79" s="53"/>
      <c r="ED79" s="53"/>
      <c r="EE79" s="53"/>
      <c r="EF79" s="53"/>
      <c r="EG79" s="53"/>
      <c r="EH79" s="53"/>
      <c r="EI79" s="53"/>
      <c r="EJ79" s="53"/>
      <c r="EK79" s="53"/>
      <c r="EL79" s="53"/>
      <c r="EM79" s="53"/>
      <c r="EN79" s="53"/>
      <c r="EO79" s="53"/>
      <c r="EP79" s="53"/>
      <c r="EQ79" s="53"/>
      <c r="ER79" s="53"/>
      <c r="ES79" s="53"/>
      <c r="ET79" s="53"/>
      <c r="EU79" s="53"/>
      <c r="EV79" s="53"/>
      <c r="EW79" s="53"/>
      <c r="EX79" s="53"/>
      <c r="EY79" s="53"/>
      <c r="EZ79" s="53"/>
      <c r="FA79" s="53"/>
      <c r="FB79" s="53"/>
      <c r="FC79" s="53"/>
      <c r="FD79" s="53"/>
      <c r="FE79" s="53"/>
      <c r="FF79" s="53"/>
      <c r="FG79" s="53"/>
      <c r="FH79" s="53"/>
      <c r="FI79" s="53"/>
      <c r="FJ79" s="53"/>
      <c r="FK79" s="53"/>
      <c r="FL79" s="53"/>
      <c r="FM79" s="53"/>
      <c r="FN79" s="53"/>
      <c r="FO79" s="53"/>
      <c r="FP79" s="53"/>
      <c r="FQ79" s="53"/>
      <c r="FR79" s="53"/>
      <c r="FS79" s="53"/>
      <c r="FT79" s="53"/>
      <c r="FU79" s="53"/>
      <c r="FV79" s="53"/>
      <c r="FW79" s="53"/>
      <c r="FX79" s="53"/>
      <c r="FY79" s="53"/>
      <c r="FZ79" s="53"/>
      <c r="GA79" s="53"/>
      <c r="GB79" s="53"/>
      <c r="GC79" s="53"/>
      <c r="GD79" s="53"/>
      <c r="GE79" s="53"/>
      <c r="GF79" s="53"/>
      <c r="GG79" s="53"/>
      <c r="GH79" s="53"/>
      <c r="GI79" s="53"/>
      <c r="GJ79" s="53"/>
      <c r="GK79" s="53"/>
      <c r="GL79" s="53"/>
      <c r="GM79" s="53"/>
      <c r="GN79" s="53"/>
      <c r="GO79" s="53"/>
      <c r="GP79" s="53"/>
      <c r="GQ79" s="53"/>
      <c r="GR79" s="53"/>
      <c r="GS79" s="53"/>
      <c r="GT79" s="53"/>
      <c r="GU79" s="53"/>
      <c r="GV79" s="53"/>
      <c r="GW79" s="53"/>
      <c r="GX79" s="53"/>
      <c r="GY79" s="53"/>
      <c r="GZ79" s="53"/>
      <c r="HA79" s="53"/>
      <c r="HB79" s="53"/>
      <c r="HC79" s="53"/>
      <c r="HD79" s="53"/>
      <c r="HE79" s="53"/>
      <c r="HF79" s="53"/>
      <c r="HG79" s="53"/>
      <c r="HH79" s="53"/>
      <c r="HI79" s="53"/>
      <c r="HJ79" s="53"/>
      <c r="HK79" s="53"/>
      <c r="HL79" s="53"/>
      <c r="HM79" s="53"/>
      <c r="HN79" s="53"/>
      <c r="HO79" s="53"/>
    </row>
    <row r="80" spans="1:223" ht="20.100000000000001" customHeight="1">
      <c r="A80" s="480" t="s">
        <v>912</v>
      </c>
      <c r="B80" s="437" t="s">
        <v>912</v>
      </c>
      <c r="C80" s="457" t="s">
        <v>1058</v>
      </c>
      <c r="D80" s="439" t="s">
        <v>1017</v>
      </c>
      <c r="E80" s="441">
        <v>6.32</v>
      </c>
      <c r="F80" s="440" t="s">
        <v>921</v>
      </c>
      <c r="G80" s="441">
        <v>10</v>
      </c>
      <c r="H80" s="442">
        <f t="shared" si="51"/>
        <v>63.2</v>
      </c>
      <c r="I80" s="481">
        <f t="shared" si="52"/>
        <v>1.2403181311285816E-4</v>
      </c>
      <c r="K80" s="470"/>
      <c r="L80" s="514">
        <v>6.32</v>
      </c>
      <c r="M80" s="511">
        <f t="shared" si="53"/>
        <v>0</v>
      </c>
      <c r="O80" s="519">
        <f t="shared" si="54"/>
        <v>0</v>
      </c>
      <c r="P80" s="517">
        <v>6.32</v>
      </c>
      <c r="Q80" s="511">
        <f t="shared" si="55"/>
        <v>0</v>
      </c>
      <c r="S80" s="53">
        <v>0</v>
      </c>
      <c r="U80" s="53"/>
      <c r="W80" s="53"/>
      <c r="X80" s="53"/>
      <c r="Y80" s="53"/>
      <c r="Z80" s="53"/>
      <c r="AA80" s="53"/>
      <c r="AB80" s="53"/>
      <c r="AC80" s="53"/>
      <c r="AD80" s="53"/>
      <c r="AE80" s="53"/>
      <c r="AF80" s="53"/>
      <c r="AG80" s="53"/>
      <c r="AH80" s="53"/>
      <c r="AI80" s="53"/>
      <c r="AJ80" s="53"/>
      <c r="AK80" s="53"/>
      <c r="AL80" s="53"/>
      <c r="AM80" s="53"/>
      <c r="AN80" s="53"/>
      <c r="AO80" s="53"/>
      <c r="AP80" s="53"/>
      <c r="AQ80" s="53"/>
      <c r="AR80" s="53"/>
      <c r="AS80" s="53"/>
      <c r="AT80" s="53"/>
      <c r="AU80" s="53"/>
      <c r="AV80" s="53"/>
      <c r="AW80" s="53"/>
      <c r="AX80" s="53"/>
      <c r="AY80" s="53"/>
      <c r="AZ80" s="53"/>
      <c r="BA80" s="53"/>
      <c r="BB80" s="53"/>
      <c r="BC80" s="53"/>
      <c r="BD80" s="53"/>
      <c r="BE80" s="53"/>
      <c r="BF80" s="53"/>
      <c r="BG80" s="53"/>
      <c r="BH80" s="53"/>
      <c r="BI80" s="53"/>
      <c r="BJ80" s="53"/>
      <c r="BK80" s="53"/>
      <c r="BL80" s="53"/>
      <c r="BM80" s="53"/>
      <c r="BN80" s="53"/>
      <c r="BO80" s="53"/>
      <c r="BP80" s="53"/>
      <c r="BQ80" s="53"/>
      <c r="BR80" s="53"/>
      <c r="BS80" s="53"/>
      <c r="BT80" s="53"/>
      <c r="BU80" s="53"/>
      <c r="BV80" s="53"/>
      <c r="BW80" s="53"/>
      <c r="BX80" s="53"/>
      <c r="BY80" s="53"/>
      <c r="BZ80" s="53"/>
      <c r="CA80" s="53"/>
      <c r="CB80" s="53"/>
      <c r="CC80" s="53"/>
      <c r="CD80" s="53"/>
      <c r="CE80" s="53"/>
      <c r="CF80" s="53"/>
      <c r="CG80" s="53"/>
      <c r="CH80" s="53"/>
      <c r="CI80" s="53"/>
      <c r="CJ80" s="53"/>
      <c r="CK80" s="53"/>
      <c r="CL80" s="53"/>
      <c r="CM80" s="53"/>
      <c r="CN80" s="53"/>
      <c r="CO80" s="53"/>
      <c r="CP80" s="53"/>
      <c r="CQ80" s="53"/>
      <c r="CR80" s="53"/>
      <c r="CS80" s="53"/>
      <c r="CT80" s="53"/>
      <c r="CU80" s="53"/>
      <c r="CV80" s="53"/>
      <c r="CW80" s="53"/>
      <c r="CX80" s="53"/>
      <c r="CY80" s="53"/>
      <c r="CZ80" s="53"/>
      <c r="DA80" s="53"/>
      <c r="DB80" s="53"/>
      <c r="DC80" s="53"/>
      <c r="DD80" s="53"/>
      <c r="DE80" s="53"/>
      <c r="DF80" s="53"/>
      <c r="DG80" s="53"/>
      <c r="DH80" s="53"/>
      <c r="DI80" s="53"/>
      <c r="DJ80" s="53"/>
      <c r="DK80" s="53"/>
      <c r="DL80" s="53"/>
      <c r="DM80" s="53"/>
      <c r="DN80" s="53"/>
      <c r="DO80" s="53"/>
      <c r="DP80" s="53"/>
      <c r="DQ80" s="53"/>
      <c r="DR80" s="53"/>
      <c r="DS80" s="53"/>
      <c r="DT80" s="53"/>
      <c r="DU80" s="53"/>
      <c r="DV80" s="53"/>
      <c r="DW80" s="53"/>
      <c r="DX80" s="53"/>
      <c r="DY80" s="53"/>
      <c r="DZ80" s="53"/>
      <c r="EA80" s="53"/>
      <c r="EB80" s="53"/>
      <c r="EC80" s="53"/>
      <c r="ED80" s="53"/>
      <c r="EE80" s="53"/>
      <c r="EF80" s="53"/>
      <c r="EG80" s="53"/>
      <c r="EH80" s="53"/>
      <c r="EI80" s="53"/>
      <c r="EJ80" s="53"/>
      <c r="EK80" s="53"/>
      <c r="EL80" s="53"/>
      <c r="EM80" s="53"/>
      <c r="EN80" s="53"/>
      <c r="EO80" s="53"/>
      <c r="EP80" s="53"/>
      <c r="EQ80" s="53"/>
      <c r="ER80" s="53"/>
      <c r="ES80" s="53"/>
      <c r="ET80" s="53"/>
      <c r="EU80" s="53"/>
      <c r="EV80" s="53"/>
      <c r="EW80" s="53"/>
      <c r="EX80" s="53"/>
      <c r="EY80" s="53"/>
      <c r="EZ80" s="53"/>
      <c r="FA80" s="53"/>
      <c r="FB80" s="53"/>
      <c r="FC80" s="53"/>
      <c r="FD80" s="53"/>
      <c r="FE80" s="53"/>
      <c r="FF80" s="53"/>
      <c r="FG80" s="53"/>
      <c r="FH80" s="53"/>
      <c r="FI80" s="53"/>
      <c r="FJ80" s="53"/>
      <c r="FK80" s="53"/>
      <c r="FL80" s="53"/>
      <c r="FM80" s="53"/>
      <c r="FN80" s="53"/>
      <c r="FO80" s="53"/>
      <c r="FP80" s="53"/>
      <c r="FQ80" s="53"/>
      <c r="FR80" s="53"/>
      <c r="FS80" s="53"/>
      <c r="FT80" s="53"/>
      <c r="FU80" s="53"/>
      <c r="FV80" s="53"/>
      <c r="FW80" s="53"/>
      <c r="FX80" s="53"/>
      <c r="FY80" s="53"/>
      <c r="FZ80" s="53"/>
      <c r="GA80" s="53"/>
      <c r="GB80" s="53"/>
      <c r="GC80" s="53"/>
      <c r="GD80" s="53"/>
      <c r="GE80" s="53"/>
      <c r="GF80" s="53"/>
      <c r="GG80" s="53"/>
      <c r="GH80" s="53"/>
      <c r="GI80" s="53"/>
      <c r="GJ80" s="53"/>
      <c r="GK80" s="53"/>
      <c r="GL80" s="53"/>
      <c r="GM80" s="53"/>
      <c r="GN80" s="53"/>
      <c r="GO80" s="53"/>
      <c r="GP80" s="53"/>
      <c r="GQ80" s="53"/>
      <c r="GR80" s="53"/>
      <c r="GS80" s="53"/>
      <c r="GT80" s="53"/>
      <c r="GU80" s="53"/>
      <c r="GV80" s="53"/>
      <c r="GW80" s="53"/>
      <c r="GX80" s="53"/>
      <c r="GY80" s="53"/>
      <c r="GZ80" s="53"/>
      <c r="HA80" s="53"/>
      <c r="HB80" s="53"/>
      <c r="HC80" s="53"/>
      <c r="HD80" s="53"/>
      <c r="HE80" s="53"/>
      <c r="HF80" s="53"/>
      <c r="HG80" s="53"/>
      <c r="HH80" s="53"/>
      <c r="HI80" s="53"/>
      <c r="HJ80" s="53"/>
      <c r="HK80" s="53"/>
      <c r="HL80" s="53"/>
      <c r="HM80" s="53"/>
      <c r="HN80" s="53"/>
      <c r="HO80" s="53"/>
    </row>
    <row r="81" spans="1:223" ht="20.100000000000001" customHeight="1">
      <c r="A81" s="480" t="s">
        <v>912</v>
      </c>
      <c r="B81" s="437" t="s">
        <v>912</v>
      </c>
      <c r="C81" s="457" t="s">
        <v>1059</v>
      </c>
      <c r="D81" s="439" t="s">
        <v>1018</v>
      </c>
      <c r="E81" s="441">
        <v>41.3</v>
      </c>
      <c r="F81" s="440" t="s">
        <v>921</v>
      </c>
      <c r="G81" s="441">
        <v>3</v>
      </c>
      <c r="H81" s="442">
        <f t="shared" si="51"/>
        <v>123.89999999999999</v>
      </c>
      <c r="I81" s="481">
        <f t="shared" si="52"/>
        <v>2.4315730450447985E-4</v>
      </c>
      <c r="K81" s="470"/>
      <c r="L81" s="514">
        <v>41.3</v>
      </c>
      <c r="M81" s="511">
        <f t="shared" si="53"/>
        <v>0</v>
      </c>
      <c r="O81" s="519">
        <f t="shared" si="54"/>
        <v>0</v>
      </c>
      <c r="P81" s="517">
        <v>41.3</v>
      </c>
      <c r="Q81" s="511">
        <f t="shared" si="55"/>
        <v>0</v>
      </c>
      <c r="S81" s="53">
        <v>0</v>
      </c>
      <c r="U81" s="53"/>
      <c r="W81" s="53"/>
      <c r="X81" s="53"/>
      <c r="Y81" s="53"/>
      <c r="Z81" s="53"/>
      <c r="AA81" s="53"/>
      <c r="AB81" s="53"/>
      <c r="AC81" s="53"/>
      <c r="AD81" s="53"/>
      <c r="AE81" s="53"/>
      <c r="AF81" s="53"/>
      <c r="AG81" s="53"/>
      <c r="AH81" s="53"/>
      <c r="AI81" s="53"/>
      <c r="AJ81" s="53"/>
      <c r="AK81" s="53"/>
      <c r="AL81" s="53"/>
      <c r="AM81" s="53"/>
      <c r="AN81" s="53"/>
      <c r="AO81" s="53"/>
      <c r="AP81" s="53"/>
      <c r="AQ81" s="53"/>
      <c r="AR81" s="53"/>
      <c r="AS81" s="53"/>
      <c r="AT81" s="53"/>
      <c r="AU81" s="53"/>
      <c r="AV81" s="53"/>
      <c r="AW81" s="53"/>
      <c r="AX81" s="53"/>
      <c r="AY81" s="53"/>
      <c r="AZ81" s="53"/>
      <c r="BA81" s="53"/>
      <c r="BB81" s="53"/>
      <c r="BC81" s="53"/>
      <c r="BD81" s="53"/>
      <c r="BE81" s="53"/>
      <c r="BF81" s="53"/>
      <c r="BG81" s="53"/>
      <c r="BH81" s="53"/>
      <c r="BI81" s="53"/>
      <c r="BJ81" s="53"/>
      <c r="BK81" s="53"/>
      <c r="BL81" s="53"/>
      <c r="BM81" s="53"/>
      <c r="BN81" s="53"/>
      <c r="BO81" s="53"/>
      <c r="BP81" s="53"/>
      <c r="BQ81" s="53"/>
      <c r="BR81" s="53"/>
      <c r="BS81" s="53"/>
      <c r="BT81" s="53"/>
      <c r="BU81" s="53"/>
      <c r="BV81" s="53"/>
      <c r="BW81" s="53"/>
      <c r="BX81" s="53"/>
      <c r="BY81" s="53"/>
      <c r="BZ81" s="53"/>
      <c r="CA81" s="53"/>
      <c r="CB81" s="53"/>
      <c r="CC81" s="53"/>
      <c r="CD81" s="53"/>
      <c r="CE81" s="53"/>
      <c r="CF81" s="53"/>
      <c r="CG81" s="53"/>
      <c r="CH81" s="53"/>
      <c r="CI81" s="53"/>
      <c r="CJ81" s="53"/>
      <c r="CK81" s="53"/>
      <c r="CL81" s="53"/>
      <c r="CM81" s="53"/>
      <c r="CN81" s="53"/>
      <c r="CO81" s="53"/>
      <c r="CP81" s="53"/>
      <c r="CQ81" s="53"/>
      <c r="CR81" s="53"/>
      <c r="CS81" s="53"/>
      <c r="CT81" s="53"/>
      <c r="CU81" s="53"/>
      <c r="CV81" s="53"/>
      <c r="CW81" s="53"/>
      <c r="CX81" s="53"/>
      <c r="CY81" s="53"/>
      <c r="CZ81" s="53"/>
      <c r="DA81" s="53"/>
      <c r="DB81" s="53"/>
      <c r="DC81" s="53"/>
      <c r="DD81" s="53"/>
      <c r="DE81" s="53"/>
      <c r="DF81" s="53"/>
      <c r="DG81" s="53"/>
      <c r="DH81" s="53"/>
      <c r="DI81" s="53"/>
      <c r="DJ81" s="53"/>
      <c r="DK81" s="53"/>
      <c r="DL81" s="53"/>
      <c r="DM81" s="53"/>
      <c r="DN81" s="53"/>
      <c r="DO81" s="53"/>
      <c r="DP81" s="53"/>
      <c r="DQ81" s="53"/>
      <c r="DR81" s="53"/>
      <c r="DS81" s="53"/>
      <c r="DT81" s="53"/>
      <c r="DU81" s="53"/>
      <c r="DV81" s="53"/>
      <c r="DW81" s="53"/>
      <c r="DX81" s="53"/>
      <c r="DY81" s="53"/>
      <c r="DZ81" s="53"/>
      <c r="EA81" s="53"/>
      <c r="EB81" s="53"/>
      <c r="EC81" s="53"/>
      <c r="ED81" s="53"/>
      <c r="EE81" s="53"/>
      <c r="EF81" s="53"/>
      <c r="EG81" s="53"/>
      <c r="EH81" s="53"/>
      <c r="EI81" s="53"/>
      <c r="EJ81" s="53"/>
      <c r="EK81" s="53"/>
      <c r="EL81" s="53"/>
      <c r="EM81" s="53"/>
      <c r="EN81" s="53"/>
      <c r="EO81" s="53"/>
      <c r="EP81" s="53"/>
      <c r="EQ81" s="53"/>
      <c r="ER81" s="53"/>
      <c r="ES81" s="53"/>
      <c r="ET81" s="53"/>
      <c r="EU81" s="53"/>
      <c r="EV81" s="53"/>
      <c r="EW81" s="53"/>
      <c r="EX81" s="53"/>
      <c r="EY81" s="53"/>
      <c r="EZ81" s="53"/>
      <c r="FA81" s="53"/>
      <c r="FB81" s="53"/>
      <c r="FC81" s="53"/>
      <c r="FD81" s="53"/>
      <c r="FE81" s="53"/>
      <c r="FF81" s="53"/>
      <c r="FG81" s="53"/>
      <c r="FH81" s="53"/>
      <c r="FI81" s="53"/>
      <c r="FJ81" s="53"/>
      <c r="FK81" s="53"/>
      <c r="FL81" s="53"/>
      <c r="FM81" s="53"/>
      <c r="FN81" s="53"/>
      <c r="FO81" s="53"/>
      <c r="FP81" s="53"/>
      <c r="FQ81" s="53"/>
      <c r="FR81" s="53"/>
      <c r="FS81" s="53"/>
      <c r="FT81" s="53"/>
      <c r="FU81" s="53"/>
      <c r="FV81" s="53"/>
      <c r="FW81" s="53"/>
      <c r="FX81" s="53"/>
      <c r="FY81" s="53"/>
      <c r="FZ81" s="53"/>
      <c r="GA81" s="53"/>
      <c r="GB81" s="53"/>
      <c r="GC81" s="53"/>
      <c r="GD81" s="53"/>
      <c r="GE81" s="53"/>
      <c r="GF81" s="53"/>
      <c r="GG81" s="53"/>
      <c r="GH81" s="53"/>
      <c r="GI81" s="53"/>
      <c r="GJ81" s="53"/>
      <c r="GK81" s="53"/>
      <c r="GL81" s="53"/>
      <c r="GM81" s="53"/>
      <c r="GN81" s="53"/>
      <c r="GO81" s="53"/>
      <c r="GP81" s="53"/>
      <c r="GQ81" s="53"/>
      <c r="GR81" s="53"/>
      <c r="GS81" s="53"/>
      <c r="GT81" s="53"/>
      <c r="GU81" s="53"/>
      <c r="GV81" s="53"/>
      <c r="GW81" s="53"/>
      <c r="GX81" s="53"/>
      <c r="GY81" s="53"/>
      <c r="GZ81" s="53"/>
      <c r="HA81" s="53"/>
      <c r="HB81" s="53"/>
      <c r="HC81" s="53"/>
      <c r="HD81" s="53"/>
      <c r="HE81" s="53"/>
      <c r="HF81" s="53"/>
      <c r="HG81" s="53"/>
      <c r="HH81" s="53"/>
      <c r="HI81" s="53"/>
      <c r="HJ81" s="53"/>
      <c r="HK81" s="53"/>
      <c r="HL81" s="53"/>
      <c r="HM81" s="53"/>
      <c r="HN81" s="53"/>
      <c r="HO81" s="53"/>
    </row>
    <row r="82" spans="1:223" ht="20.100000000000001" customHeight="1">
      <c r="A82" s="480" t="s">
        <v>912</v>
      </c>
      <c r="B82" s="437" t="s">
        <v>912</v>
      </c>
      <c r="C82" s="457" t="s">
        <v>1060</v>
      </c>
      <c r="D82" s="439" t="s">
        <v>1019</v>
      </c>
      <c r="E82" s="441">
        <v>59.95</v>
      </c>
      <c r="F82" s="440" t="s">
        <v>921</v>
      </c>
      <c r="G82" s="441">
        <v>2</v>
      </c>
      <c r="H82" s="442">
        <f t="shared" si="51"/>
        <v>119.9</v>
      </c>
      <c r="I82" s="481">
        <f t="shared" si="52"/>
        <v>2.353071897505015E-4</v>
      </c>
      <c r="K82" s="470"/>
      <c r="L82" s="514">
        <v>59.95</v>
      </c>
      <c r="M82" s="511">
        <f t="shared" si="53"/>
        <v>0</v>
      </c>
      <c r="O82" s="519">
        <f t="shared" si="54"/>
        <v>0</v>
      </c>
      <c r="P82" s="517">
        <v>59.95</v>
      </c>
      <c r="Q82" s="511">
        <f t="shared" si="55"/>
        <v>0</v>
      </c>
      <c r="S82" s="53">
        <v>0</v>
      </c>
      <c r="U82" s="53"/>
      <c r="W82" s="53"/>
      <c r="X82" s="53"/>
      <c r="Y82" s="53"/>
      <c r="Z82" s="53"/>
      <c r="AA82" s="53"/>
      <c r="AB82" s="53"/>
      <c r="AC82" s="53"/>
      <c r="AD82" s="53"/>
      <c r="AE82" s="53"/>
      <c r="AF82" s="53"/>
      <c r="AG82" s="53"/>
      <c r="AH82" s="53"/>
      <c r="AI82" s="53"/>
      <c r="AJ82" s="53"/>
      <c r="AK82" s="53"/>
      <c r="AL82" s="53"/>
      <c r="AM82" s="53"/>
      <c r="AN82" s="53"/>
      <c r="AO82" s="53"/>
      <c r="AP82" s="53"/>
      <c r="AQ82" s="53"/>
      <c r="AR82" s="53"/>
      <c r="AS82" s="53"/>
      <c r="AT82" s="53"/>
      <c r="AU82" s="53"/>
      <c r="AV82" s="53"/>
      <c r="AW82" s="53"/>
      <c r="AX82" s="53"/>
      <c r="AY82" s="53"/>
      <c r="AZ82" s="53"/>
      <c r="BA82" s="53"/>
      <c r="BB82" s="53"/>
      <c r="BC82" s="53"/>
      <c r="BD82" s="53"/>
      <c r="BE82" s="53"/>
      <c r="BF82" s="53"/>
      <c r="BG82" s="53"/>
      <c r="BH82" s="53"/>
      <c r="BI82" s="53"/>
      <c r="BJ82" s="53"/>
      <c r="BK82" s="53"/>
      <c r="BL82" s="53"/>
      <c r="BM82" s="53"/>
      <c r="BN82" s="53"/>
      <c r="BO82" s="53"/>
      <c r="BP82" s="53"/>
      <c r="BQ82" s="53"/>
      <c r="BR82" s="53"/>
      <c r="BS82" s="53"/>
      <c r="BT82" s="53"/>
      <c r="BU82" s="53"/>
      <c r="BV82" s="53"/>
      <c r="BW82" s="53"/>
      <c r="BX82" s="53"/>
      <c r="BY82" s="53"/>
      <c r="BZ82" s="53"/>
      <c r="CA82" s="53"/>
      <c r="CB82" s="53"/>
      <c r="CC82" s="53"/>
      <c r="CD82" s="53"/>
      <c r="CE82" s="53"/>
      <c r="CF82" s="53"/>
      <c r="CG82" s="53"/>
      <c r="CH82" s="53"/>
      <c r="CI82" s="53"/>
      <c r="CJ82" s="53"/>
      <c r="CK82" s="53"/>
      <c r="CL82" s="53"/>
      <c r="CM82" s="53"/>
      <c r="CN82" s="53"/>
      <c r="CO82" s="53"/>
      <c r="CP82" s="53"/>
      <c r="CQ82" s="53"/>
      <c r="CR82" s="53"/>
      <c r="CS82" s="53"/>
      <c r="CT82" s="53"/>
      <c r="CU82" s="53"/>
      <c r="CV82" s="53"/>
      <c r="CW82" s="53"/>
      <c r="CX82" s="53"/>
      <c r="CY82" s="53"/>
      <c r="CZ82" s="53"/>
      <c r="DA82" s="53"/>
      <c r="DB82" s="53"/>
      <c r="DC82" s="53"/>
      <c r="DD82" s="53"/>
      <c r="DE82" s="53"/>
      <c r="DF82" s="53"/>
      <c r="DG82" s="53"/>
      <c r="DH82" s="53"/>
      <c r="DI82" s="53"/>
      <c r="DJ82" s="53"/>
      <c r="DK82" s="53"/>
      <c r="DL82" s="53"/>
      <c r="DM82" s="53"/>
      <c r="DN82" s="53"/>
      <c r="DO82" s="53"/>
      <c r="DP82" s="53"/>
      <c r="DQ82" s="53"/>
      <c r="DR82" s="53"/>
      <c r="DS82" s="53"/>
      <c r="DT82" s="53"/>
      <c r="DU82" s="53"/>
      <c r="DV82" s="53"/>
      <c r="DW82" s="53"/>
      <c r="DX82" s="53"/>
      <c r="DY82" s="53"/>
      <c r="DZ82" s="53"/>
      <c r="EA82" s="53"/>
      <c r="EB82" s="53"/>
      <c r="EC82" s="53"/>
      <c r="ED82" s="53"/>
      <c r="EE82" s="53"/>
      <c r="EF82" s="53"/>
      <c r="EG82" s="53"/>
      <c r="EH82" s="53"/>
      <c r="EI82" s="53"/>
      <c r="EJ82" s="53"/>
      <c r="EK82" s="53"/>
      <c r="EL82" s="53"/>
      <c r="EM82" s="53"/>
      <c r="EN82" s="53"/>
      <c r="EO82" s="53"/>
      <c r="EP82" s="53"/>
      <c r="EQ82" s="53"/>
      <c r="ER82" s="53"/>
      <c r="ES82" s="53"/>
      <c r="ET82" s="53"/>
      <c r="EU82" s="53"/>
      <c r="EV82" s="53"/>
      <c r="EW82" s="53"/>
      <c r="EX82" s="53"/>
      <c r="EY82" s="53"/>
      <c r="EZ82" s="53"/>
      <c r="FA82" s="53"/>
      <c r="FB82" s="53"/>
      <c r="FC82" s="53"/>
      <c r="FD82" s="53"/>
      <c r="FE82" s="53"/>
      <c r="FF82" s="53"/>
      <c r="FG82" s="53"/>
      <c r="FH82" s="53"/>
      <c r="FI82" s="53"/>
      <c r="FJ82" s="53"/>
      <c r="FK82" s="53"/>
      <c r="FL82" s="53"/>
      <c r="FM82" s="53"/>
      <c r="FN82" s="53"/>
      <c r="FO82" s="53"/>
      <c r="FP82" s="53"/>
      <c r="FQ82" s="53"/>
      <c r="FR82" s="53"/>
      <c r="FS82" s="53"/>
      <c r="FT82" s="53"/>
      <c r="FU82" s="53"/>
      <c r="FV82" s="53"/>
      <c r="FW82" s="53"/>
      <c r="FX82" s="53"/>
      <c r="FY82" s="53"/>
      <c r="FZ82" s="53"/>
      <c r="GA82" s="53"/>
      <c r="GB82" s="53"/>
      <c r="GC82" s="53"/>
      <c r="GD82" s="53"/>
      <c r="GE82" s="53"/>
      <c r="GF82" s="53"/>
      <c r="GG82" s="53"/>
      <c r="GH82" s="53"/>
      <c r="GI82" s="53"/>
      <c r="GJ82" s="53"/>
      <c r="GK82" s="53"/>
      <c r="GL82" s="53"/>
      <c r="GM82" s="53"/>
      <c r="GN82" s="53"/>
      <c r="GO82" s="53"/>
      <c r="GP82" s="53"/>
      <c r="GQ82" s="53"/>
      <c r="GR82" s="53"/>
      <c r="GS82" s="53"/>
      <c r="GT82" s="53"/>
      <c r="GU82" s="53"/>
      <c r="GV82" s="53"/>
      <c r="GW82" s="53"/>
      <c r="GX82" s="53"/>
      <c r="GY82" s="53"/>
      <c r="GZ82" s="53"/>
      <c r="HA82" s="53"/>
      <c r="HB82" s="53"/>
      <c r="HC82" s="53"/>
      <c r="HD82" s="53"/>
      <c r="HE82" s="53"/>
      <c r="HF82" s="53"/>
      <c r="HG82" s="53"/>
      <c r="HH82" s="53"/>
      <c r="HI82" s="53"/>
      <c r="HJ82" s="53"/>
      <c r="HK82" s="53"/>
      <c r="HL82" s="53"/>
      <c r="HM82" s="53"/>
      <c r="HN82" s="53"/>
      <c r="HO82" s="53"/>
    </row>
    <row r="83" spans="1:223" ht="20.100000000000001" customHeight="1">
      <c r="A83" s="480" t="s">
        <v>912</v>
      </c>
      <c r="B83" s="437" t="s">
        <v>912</v>
      </c>
      <c r="C83" s="457" t="s">
        <v>1061</v>
      </c>
      <c r="D83" s="439" t="s">
        <v>1020</v>
      </c>
      <c r="E83" s="441">
        <v>4.7300000000000004</v>
      </c>
      <c r="F83" s="440" t="s">
        <v>921</v>
      </c>
      <c r="G83" s="441">
        <v>11</v>
      </c>
      <c r="H83" s="442">
        <f t="shared" si="51"/>
        <v>52.03</v>
      </c>
      <c r="I83" s="481">
        <f t="shared" si="52"/>
        <v>1.0211036766237358E-4</v>
      </c>
      <c r="K83" s="470"/>
      <c r="L83" s="514">
        <v>4.7300000000000004</v>
      </c>
      <c r="M83" s="511">
        <f t="shared" si="53"/>
        <v>0</v>
      </c>
      <c r="O83" s="519">
        <f t="shared" si="54"/>
        <v>0</v>
      </c>
      <c r="P83" s="517">
        <v>4.7300000000000004</v>
      </c>
      <c r="Q83" s="511">
        <f t="shared" si="55"/>
        <v>0</v>
      </c>
      <c r="S83" s="53">
        <v>0</v>
      </c>
      <c r="U83" s="53"/>
      <c r="W83" s="53"/>
      <c r="X83" s="53"/>
      <c r="Y83" s="53"/>
      <c r="Z83" s="53"/>
      <c r="AA83" s="53"/>
      <c r="AB83" s="53"/>
      <c r="AC83" s="53"/>
      <c r="AD83" s="53"/>
      <c r="AE83" s="53"/>
      <c r="AF83" s="53"/>
      <c r="AG83" s="53"/>
      <c r="AH83" s="53"/>
      <c r="AI83" s="53"/>
      <c r="AJ83" s="53"/>
      <c r="AK83" s="53"/>
      <c r="AL83" s="53"/>
      <c r="AM83" s="53"/>
      <c r="AN83" s="53"/>
      <c r="AO83" s="53"/>
      <c r="AP83" s="53"/>
      <c r="AQ83" s="53"/>
      <c r="AR83" s="53"/>
      <c r="AS83" s="53"/>
      <c r="AT83" s="53"/>
      <c r="AU83" s="53"/>
      <c r="AV83" s="53"/>
      <c r="AW83" s="53"/>
      <c r="AX83" s="53"/>
      <c r="AY83" s="53"/>
      <c r="AZ83" s="53"/>
      <c r="BA83" s="53"/>
      <c r="BB83" s="53"/>
      <c r="BC83" s="53"/>
      <c r="BD83" s="53"/>
      <c r="BE83" s="53"/>
      <c r="BF83" s="53"/>
      <c r="BG83" s="53"/>
      <c r="BH83" s="53"/>
      <c r="BI83" s="53"/>
      <c r="BJ83" s="53"/>
      <c r="BK83" s="53"/>
      <c r="BL83" s="53"/>
      <c r="BM83" s="53"/>
      <c r="BN83" s="53"/>
      <c r="BO83" s="53"/>
      <c r="BP83" s="53"/>
      <c r="BQ83" s="53"/>
      <c r="BR83" s="53"/>
      <c r="BS83" s="53"/>
      <c r="BT83" s="53"/>
      <c r="BU83" s="53"/>
      <c r="BV83" s="53"/>
      <c r="BW83" s="53"/>
      <c r="BX83" s="53"/>
      <c r="BY83" s="53"/>
      <c r="BZ83" s="53"/>
      <c r="CA83" s="53"/>
      <c r="CB83" s="53"/>
      <c r="CC83" s="53"/>
      <c r="CD83" s="53"/>
      <c r="CE83" s="53"/>
      <c r="CF83" s="53"/>
      <c r="CG83" s="53"/>
      <c r="CH83" s="53"/>
      <c r="CI83" s="53"/>
      <c r="CJ83" s="53"/>
      <c r="CK83" s="53"/>
      <c r="CL83" s="53"/>
      <c r="CM83" s="53"/>
      <c r="CN83" s="53"/>
      <c r="CO83" s="53"/>
      <c r="CP83" s="53"/>
      <c r="CQ83" s="53"/>
      <c r="CR83" s="53"/>
      <c r="CS83" s="53"/>
      <c r="CT83" s="53"/>
      <c r="CU83" s="53"/>
      <c r="CV83" s="53"/>
      <c r="CW83" s="53"/>
      <c r="CX83" s="53"/>
      <c r="CY83" s="53"/>
      <c r="CZ83" s="53"/>
      <c r="DA83" s="53"/>
      <c r="DB83" s="53"/>
      <c r="DC83" s="53"/>
      <c r="DD83" s="53"/>
      <c r="DE83" s="53"/>
      <c r="DF83" s="53"/>
      <c r="DG83" s="53"/>
      <c r="DH83" s="53"/>
      <c r="DI83" s="53"/>
      <c r="DJ83" s="53"/>
      <c r="DK83" s="53"/>
      <c r="DL83" s="53"/>
      <c r="DM83" s="53"/>
      <c r="DN83" s="53"/>
      <c r="DO83" s="53"/>
      <c r="DP83" s="53"/>
      <c r="DQ83" s="53"/>
      <c r="DR83" s="53"/>
      <c r="DS83" s="53"/>
      <c r="DT83" s="53"/>
      <c r="DU83" s="53"/>
      <c r="DV83" s="53"/>
      <c r="DW83" s="53"/>
      <c r="DX83" s="53"/>
      <c r="DY83" s="53"/>
      <c r="DZ83" s="53"/>
      <c r="EA83" s="53"/>
      <c r="EB83" s="53"/>
      <c r="EC83" s="53"/>
      <c r="ED83" s="53"/>
      <c r="EE83" s="53"/>
      <c r="EF83" s="53"/>
      <c r="EG83" s="53"/>
      <c r="EH83" s="53"/>
      <c r="EI83" s="53"/>
      <c r="EJ83" s="53"/>
      <c r="EK83" s="53"/>
      <c r="EL83" s="53"/>
      <c r="EM83" s="53"/>
      <c r="EN83" s="53"/>
      <c r="EO83" s="53"/>
      <c r="EP83" s="53"/>
      <c r="EQ83" s="53"/>
      <c r="ER83" s="53"/>
      <c r="ES83" s="53"/>
      <c r="ET83" s="53"/>
      <c r="EU83" s="53"/>
      <c r="EV83" s="53"/>
      <c r="EW83" s="53"/>
      <c r="EX83" s="53"/>
      <c r="EY83" s="53"/>
      <c r="EZ83" s="53"/>
      <c r="FA83" s="53"/>
      <c r="FB83" s="53"/>
      <c r="FC83" s="53"/>
      <c r="FD83" s="53"/>
      <c r="FE83" s="53"/>
      <c r="FF83" s="53"/>
      <c r="FG83" s="53"/>
      <c r="FH83" s="53"/>
      <c r="FI83" s="53"/>
      <c r="FJ83" s="53"/>
      <c r="FK83" s="53"/>
      <c r="FL83" s="53"/>
      <c r="FM83" s="53"/>
      <c r="FN83" s="53"/>
      <c r="FO83" s="53"/>
      <c r="FP83" s="53"/>
      <c r="FQ83" s="53"/>
      <c r="FR83" s="53"/>
      <c r="FS83" s="53"/>
      <c r="FT83" s="53"/>
      <c r="FU83" s="53"/>
      <c r="FV83" s="53"/>
      <c r="FW83" s="53"/>
      <c r="FX83" s="53"/>
      <c r="FY83" s="53"/>
      <c r="FZ83" s="53"/>
      <c r="GA83" s="53"/>
      <c r="GB83" s="53"/>
      <c r="GC83" s="53"/>
      <c r="GD83" s="53"/>
      <c r="GE83" s="53"/>
      <c r="GF83" s="53"/>
      <c r="GG83" s="53"/>
      <c r="GH83" s="53"/>
      <c r="GI83" s="53"/>
      <c r="GJ83" s="53"/>
      <c r="GK83" s="53"/>
      <c r="GL83" s="53"/>
      <c r="GM83" s="53"/>
      <c r="GN83" s="53"/>
      <c r="GO83" s="53"/>
      <c r="GP83" s="53"/>
      <c r="GQ83" s="53"/>
      <c r="GR83" s="53"/>
      <c r="GS83" s="53"/>
      <c r="GT83" s="53"/>
      <c r="GU83" s="53"/>
      <c r="GV83" s="53"/>
      <c r="GW83" s="53"/>
      <c r="GX83" s="53"/>
      <c r="GY83" s="53"/>
      <c r="GZ83" s="53"/>
      <c r="HA83" s="53"/>
      <c r="HB83" s="53"/>
      <c r="HC83" s="53"/>
      <c r="HD83" s="53"/>
      <c r="HE83" s="53"/>
      <c r="HF83" s="53"/>
      <c r="HG83" s="53"/>
      <c r="HH83" s="53"/>
      <c r="HI83" s="53"/>
      <c r="HJ83" s="53"/>
      <c r="HK83" s="53"/>
      <c r="HL83" s="53"/>
      <c r="HM83" s="53"/>
      <c r="HN83" s="53"/>
      <c r="HO83" s="53"/>
    </row>
    <row r="84" spans="1:223" ht="20.100000000000001" customHeight="1">
      <c r="A84" s="480" t="s">
        <v>912</v>
      </c>
      <c r="B84" s="437" t="s">
        <v>912</v>
      </c>
      <c r="C84" s="457" t="s">
        <v>1062</v>
      </c>
      <c r="D84" s="439" t="s">
        <v>1021</v>
      </c>
      <c r="E84" s="441">
        <v>5.23</v>
      </c>
      <c r="F84" s="440" t="s">
        <v>921</v>
      </c>
      <c r="G84" s="441">
        <v>6</v>
      </c>
      <c r="H84" s="442">
        <f t="shared" si="51"/>
        <v>31.380000000000003</v>
      </c>
      <c r="I84" s="481">
        <f t="shared" si="52"/>
        <v>6.1584150244960284E-5</v>
      </c>
      <c r="K84" s="470"/>
      <c r="L84" s="514">
        <v>5.23</v>
      </c>
      <c r="M84" s="511">
        <f t="shared" si="53"/>
        <v>0</v>
      </c>
      <c r="O84" s="519">
        <f t="shared" si="54"/>
        <v>0</v>
      </c>
      <c r="P84" s="517">
        <v>5.23</v>
      </c>
      <c r="Q84" s="511">
        <f t="shared" si="55"/>
        <v>0</v>
      </c>
      <c r="S84" s="53">
        <v>0</v>
      </c>
      <c r="U84" s="53"/>
      <c r="W84" s="53"/>
      <c r="X84" s="53"/>
      <c r="Y84" s="53"/>
      <c r="Z84" s="53"/>
      <c r="AA84" s="53"/>
      <c r="AB84" s="53"/>
      <c r="AC84" s="53"/>
      <c r="AD84" s="53"/>
      <c r="AE84" s="53"/>
      <c r="AF84" s="53"/>
      <c r="AG84" s="53"/>
      <c r="AH84" s="53"/>
      <c r="AI84" s="53"/>
      <c r="AJ84" s="53"/>
      <c r="AK84" s="53"/>
      <c r="AL84" s="53"/>
      <c r="AM84" s="53"/>
      <c r="AN84" s="53"/>
      <c r="AO84" s="53"/>
      <c r="AP84" s="53"/>
      <c r="AQ84" s="53"/>
      <c r="AR84" s="53"/>
      <c r="AS84" s="53"/>
      <c r="AT84" s="53"/>
      <c r="AU84" s="53"/>
      <c r="AV84" s="53"/>
      <c r="AW84" s="53"/>
      <c r="AX84" s="53"/>
      <c r="AY84" s="53"/>
      <c r="AZ84" s="53"/>
      <c r="BA84" s="53"/>
      <c r="BB84" s="53"/>
      <c r="BC84" s="53"/>
      <c r="BD84" s="53"/>
      <c r="BE84" s="53"/>
      <c r="BF84" s="53"/>
      <c r="BG84" s="53"/>
      <c r="BH84" s="53"/>
      <c r="BI84" s="53"/>
      <c r="BJ84" s="53"/>
      <c r="BK84" s="53"/>
      <c r="BL84" s="53"/>
      <c r="BM84" s="53"/>
      <c r="BN84" s="53"/>
      <c r="BO84" s="53"/>
      <c r="BP84" s="53"/>
      <c r="BQ84" s="53"/>
      <c r="BR84" s="53"/>
      <c r="BS84" s="53"/>
      <c r="BT84" s="53"/>
      <c r="BU84" s="53"/>
      <c r="BV84" s="53"/>
      <c r="BW84" s="53"/>
      <c r="BX84" s="53"/>
      <c r="BY84" s="53"/>
      <c r="BZ84" s="53"/>
      <c r="CA84" s="53"/>
      <c r="CB84" s="53"/>
      <c r="CC84" s="53"/>
      <c r="CD84" s="53"/>
      <c r="CE84" s="53"/>
      <c r="CF84" s="53"/>
      <c r="CG84" s="53"/>
      <c r="CH84" s="53"/>
      <c r="CI84" s="53"/>
      <c r="CJ84" s="53"/>
      <c r="CK84" s="53"/>
      <c r="CL84" s="53"/>
      <c r="CM84" s="53"/>
      <c r="CN84" s="53"/>
      <c r="CO84" s="53"/>
      <c r="CP84" s="53"/>
      <c r="CQ84" s="53"/>
      <c r="CR84" s="53"/>
      <c r="CS84" s="53"/>
      <c r="CT84" s="53"/>
      <c r="CU84" s="53"/>
      <c r="CV84" s="53"/>
      <c r="CW84" s="53"/>
      <c r="CX84" s="53"/>
      <c r="CY84" s="53"/>
      <c r="CZ84" s="53"/>
      <c r="DA84" s="53"/>
      <c r="DB84" s="53"/>
      <c r="DC84" s="53"/>
      <c r="DD84" s="53"/>
      <c r="DE84" s="53"/>
      <c r="DF84" s="53"/>
      <c r="DG84" s="53"/>
      <c r="DH84" s="53"/>
      <c r="DI84" s="53"/>
      <c r="DJ84" s="53"/>
      <c r="DK84" s="53"/>
      <c r="DL84" s="53"/>
      <c r="DM84" s="53"/>
      <c r="DN84" s="53"/>
      <c r="DO84" s="53"/>
      <c r="DP84" s="53"/>
      <c r="DQ84" s="53"/>
      <c r="DR84" s="53"/>
      <c r="DS84" s="53"/>
      <c r="DT84" s="53"/>
      <c r="DU84" s="53"/>
      <c r="DV84" s="53"/>
      <c r="DW84" s="53"/>
      <c r="DX84" s="53"/>
      <c r="DY84" s="53"/>
      <c r="DZ84" s="53"/>
      <c r="EA84" s="53"/>
      <c r="EB84" s="53"/>
      <c r="EC84" s="53"/>
      <c r="ED84" s="53"/>
      <c r="EE84" s="53"/>
      <c r="EF84" s="53"/>
      <c r="EG84" s="53"/>
      <c r="EH84" s="53"/>
      <c r="EI84" s="53"/>
      <c r="EJ84" s="53"/>
      <c r="EK84" s="53"/>
      <c r="EL84" s="53"/>
      <c r="EM84" s="53"/>
      <c r="EN84" s="53"/>
      <c r="EO84" s="53"/>
      <c r="EP84" s="53"/>
      <c r="EQ84" s="53"/>
      <c r="ER84" s="53"/>
      <c r="ES84" s="53"/>
      <c r="ET84" s="53"/>
      <c r="EU84" s="53"/>
      <c r="EV84" s="53"/>
      <c r="EW84" s="53"/>
      <c r="EX84" s="53"/>
      <c r="EY84" s="53"/>
      <c r="EZ84" s="53"/>
      <c r="FA84" s="53"/>
      <c r="FB84" s="53"/>
      <c r="FC84" s="53"/>
      <c r="FD84" s="53"/>
      <c r="FE84" s="53"/>
      <c r="FF84" s="53"/>
      <c r="FG84" s="53"/>
      <c r="FH84" s="53"/>
      <c r="FI84" s="53"/>
      <c r="FJ84" s="53"/>
      <c r="FK84" s="53"/>
      <c r="FL84" s="53"/>
      <c r="FM84" s="53"/>
      <c r="FN84" s="53"/>
      <c r="FO84" s="53"/>
      <c r="FP84" s="53"/>
      <c r="FQ84" s="53"/>
      <c r="FR84" s="53"/>
      <c r="FS84" s="53"/>
      <c r="FT84" s="53"/>
      <c r="FU84" s="53"/>
      <c r="FV84" s="53"/>
      <c r="FW84" s="53"/>
      <c r="FX84" s="53"/>
      <c r="FY84" s="53"/>
      <c r="FZ84" s="53"/>
      <c r="GA84" s="53"/>
      <c r="GB84" s="53"/>
      <c r="GC84" s="53"/>
      <c r="GD84" s="53"/>
      <c r="GE84" s="53"/>
      <c r="GF84" s="53"/>
      <c r="GG84" s="53"/>
      <c r="GH84" s="53"/>
      <c r="GI84" s="53"/>
      <c r="GJ84" s="53"/>
      <c r="GK84" s="53"/>
      <c r="GL84" s="53"/>
      <c r="GM84" s="53"/>
      <c r="GN84" s="53"/>
      <c r="GO84" s="53"/>
      <c r="GP84" s="53"/>
      <c r="GQ84" s="53"/>
      <c r="GR84" s="53"/>
      <c r="GS84" s="53"/>
      <c r="GT84" s="53"/>
      <c r="GU84" s="53"/>
      <c r="GV84" s="53"/>
      <c r="GW84" s="53"/>
      <c r="GX84" s="53"/>
      <c r="GY84" s="53"/>
      <c r="GZ84" s="53"/>
      <c r="HA84" s="53"/>
      <c r="HB84" s="53"/>
      <c r="HC84" s="53"/>
      <c r="HD84" s="53"/>
      <c r="HE84" s="53"/>
      <c r="HF84" s="53"/>
      <c r="HG84" s="53"/>
      <c r="HH84" s="53"/>
      <c r="HI84" s="53"/>
      <c r="HJ84" s="53"/>
      <c r="HK84" s="53"/>
      <c r="HL84" s="53"/>
      <c r="HM84" s="53"/>
      <c r="HN84" s="53"/>
      <c r="HO84" s="53"/>
    </row>
    <row r="85" spans="1:223" ht="20.100000000000001" customHeight="1">
      <c r="A85" s="480" t="s">
        <v>912</v>
      </c>
      <c r="B85" s="437" t="s">
        <v>912</v>
      </c>
      <c r="C85" s="457" t="s">
        <v>1063</v>
      </c>
      <c r="D85" s="439" t="s">
        <v>1022</v>
      </c>
      <c r="E85" s="441">
        <v>9.16</v>
      </c>
      <c r="F85" s="440" t="s">
        <v>921</v>
      </c>
      <c r="G85" s="441">
        <v>8</v>
      </c>
      <c r="H85" s="442">
        <f t="shared" si="51"/>
        <v>73.28</v>
      </c>
      <c r="I85" s="481">
        <f t="shared" si="52"/>
        <v>1.4381410229288364E-4</v>
      </c>
      <c r="K85" s="470"/>
      <c r="L85" s="514">
        <v>9.16</v>
      </c>
      <c r="M85" s="511">
        <f t="shared" si="53"/>
        <v>0</v>
      </c>
      <c r="O85" s="519">
        <f t="shared" si="54"/>
        <v>0</v>
      </c>
      <c r="P85" s="517">
        <v>9.16</v>
      </c>
      <c r="Q85" s="511">
        <f t="shared" si="55"/>
        <v>0</v>
      </c>
      <c r="S85" s="53">
        <v>0</v>
      </c>
      <c r="U85" s="53"/>
      <c r="W85" s="53"/>
      <c r="X85" s="53"/>
      <c r="Y85" s="53"/>
      <c r="Z85" s="53"/>
      <c r="AA85" s="53"/>
      <c r="AB85" s="53"/>
      <c r="AC85" s="53"/>
      <c r="AD85" s="53"/>
      <c r="AE85" s="53"/>
      <c r="AF85" s="53"/>
      <c r="AG85" s="53"/>
      <c r="AH85" s="53"/>
      <c r="AI85" s="53"/>
      <c r="AJ85" s="53"/>
      <c r="AK85" s="53"/>
      <c r="AL85" s="53"/>
      <c r="AM85" s="53"/>
      <c r="AN85" s="53"/>
      <c r="AO85" s="53"/>
      <c r="AP85" s="53"/>
      <c r="AQ85" s="53"/>
      <c r="AR85" s="53"/>
      <c r="AS85" s="53"/>
      <c r="AT85" s="53"/>
      <c r="AU85" s="53"/>
      <c r="AV85" s="53"/>
      <c r="AW85" s="53"/>
      <c r="AX85" s="53"/>
      <c r="AY85" s="53"/>
      <c r="AZ85" s="53"/>
      <c r="BA85" s="53"/>
      <c r="BB85" s="53"/>
      <c r="BC85" s="53"/>
      <c r="BD85" s="53"/>
      <c r="BE85" s="53"/>
      <c r="BF85" s="53"/>
      <c r="BG85" s="53"/>
      <c r="BH85" s="53"/>
      <c r="BI85" s="53"/>
      <c r="BJ85" s="53"/>
      <c r="BK85" s="53"/>
      <c r="BL85" s="53"/>
      <c r="BM85" s="53"/>
      <c r="BN85" s="53"/>
      <c r="BO85" s="53"/>
      <c r="BP85" s="53"/>
      <c r="BQ85" s="53"/>
      <c r="BR85" s="53"/>
      <c r="BS85" s="53"/>
      <c r="BT85" s="53"/>
      <c r="BU85" s="53"/>
      <c r="BV85" s="53"/>
      <c r="BW85" s="53"/>
      <c r="BX85" s="53"/>
      <c r="BY85" s="53"/>
      <c r="BZ85" s="53"/>
      <c r="CA85" s="53"/>
      <c r="CB85" s="53"/>
      <c r="CC85" s="53"/>
      <c r="CD85" s="53"/>
      <c r="CE85" s="53"/>
      <c r="CF85" s="53"/>
      <c r="CG85" s="53"/>
      <c r="CH85" s="53"/>
      <c r="CI85" s="53"/>
      <c r="CJ85" s="53"/>
      <c r="CK85" s="53"/>
      <c r="CL85" s="53"/>
      <c r="CM85" s="53"/>
      <c r="CN85" s="53"/>
      <c r="CO85" s="53"/>
      <c r="CP85" s="53"/>
      <c r="CQ85" s="53"/>
      <c r="CR85" s="53"/>
      <c r="CS85" s="53"/>
      <c r="CT85" s="53"/>
      <c r="CU85" s="53"/>
      <c r="CV85" s="53"/>
      <c r="CW85" s="53"/>
      <c r="CX85" s="53"/>
      <c r="CY85" s="53"/>
      <c r="CZ85" s="53"/>
      <c r="DA85" s="53"/>
      <c r="DB85" s="53"/>
      <c r="DC85" s="53"/>
      <c r="DD85" s="53"/>
      <c r="DE85" s="53"/>
      <c r="DF85" s="53"/>
      <c r="DG85" s="53"/>
      <c r="DH85" s="53"/>
      <c r="DI85" s="53"/>
      <c r="DJ85" s="53"/>
      <c r="DK85" s="53"/>
      <c r="DL85" s="53"/>
      <c r="DM85" s="53"/>
      <c r="DN85" s="53"/>
      <c r="DO85" s="53"/>
      <c r="DP85" s="53"/>
      <c r="DQ85" s="53"/>
      <c r="DR85" s="53"/>
      <c r="DS85" s="53"/>
      <c r="DT85" s="53"/>
      <c r="DU85" s="53"/>
      <c r="DV85" s="53"/>
      <c r="DW85" s="53"/>
      <c r="DX85" s="53"/>
      <c r="DY85" s="53"/>
      <c r="DZ85" s="53"/>
      <c r="EA85" s="53"/>
      <c r="EB85" s="53"/>
      <c r="EC85" s="53"/>
      <c r="ED85" s="53"/>
      <c r="EE85" s="53"/>
      <c r="EF85" s="53"/>
      <c r="EG85" s="53"/>
      <c r="EH85" s="53"/>
      <c r="EI85" s="53"/>
      <c r="EJ85" s="53"/>
      <c r="EK85" s="53"/>
      <c r="EL85" s="53"/>
      <c r="EM85" s="53"/>
      <c r="EN85" s="53"/>
      <c r="EO85" s="53"/>
      <c r="EP85" s="53"/>
      <c r="EQ85" s="53"/>
      <c r="ER85" s="53"/>
      <c r="ES85" s="53"/>
      <c r="ET85" s="53"/>
      <c r="EU85" s="53"/>
      <c r="EV85" s="53"/>
      <c r="EW85" s="53"/>
      <c r="EX85" s="53"/>
      <c r="EY85" s="53"/>
      <c r="EZ85" s="53"/>
      <c r="FA85" s="53"/>
      <c r="FB85" s="53"/>
      <c r="FC85" s="53"/>
      <c r="FD85" s="53"/>
      <c r="FE85" s="53"/>
      <c r="FF85" s="53"/>
      <c r="FG85" s="53"/>
      <c r="FH85" s="53"/>
      <c r="FI85" s="53"/>
      <c r="FJ85" s="53"/>
      <c r="FK85" s="53"/>
      <c r="FL85" s="53"/>
      <c r="FM85" s="53"/>
      <c r="FN85" s="53"/>
      <c r="FO85" s="53"/>
      <c r="FP85" s="53"/>
      <c r="FQ85" s="53"/>
      <c r="FR85" s="53"/>
      <c r="FS85" s="53"/>
      <c r="FT85" s="53"/>
      <c r="FU85" s="53"/>
      <c r="FV85" s="53"/>
      <c r="FW85" s="53"/>
      <c r="FX85" s="53"/>
      <c r="FY85" s="53"/>
      <c r="FZ85" s="53"/>
      <c r="GA85" s="53"/>
      <c r="GB85" s="53"/>
      <c r="GC85" s="53"/>
      <c r="GD85" s="53"/>
      <c r="GE85" s="53"/>
      <c r="GF85" s="53"/>
      <c r="GG85" s="53"/>
      <c r="GH85" s="53"/>
      <c r="GI85" s="53"/>
      <c r="GJ85" s="53"/>
      <c r="GK85" s="53"/>
      <c r="GL85" s="53"/>
      <c r="GM85" s="53"/>
      <c r="GN85" s="53"/>
      <c r="GO85" s="53"/>
      <c r="GP85" s="53"/>
      <c r="GQ85" s="53"/>
      <c r="GR85" s="53"/>
      <c r="GS85" s="53"/>
      <c r="GT85" s="53"/>
      <c r="GU85" s="53"/>
      <c r="GV85" s="53"/>
      <c r="GW85" s="53"/>
      <c r="GX85" s="53"/>
      <c r="GY85" s="53"/>
      <c r="GZ85" s="53"/>
      <c r="HA85" s="53"/>
      <c r="HB85" s="53"/>
      <c r="HC85" s="53"/>
      <c r="HD85" s="53"/>
      <c r="HE85" s="53"/>
      <c r="HF85" s="53"/>
      <c r="HG85" s="53"/>
      <c r="HH85" s="53"/>
      <c r="HI85" s="53"/>
      <c r="HJ85" s="53"/>
      <c r="HK85" s="53"/>
      <c r="HL85" s="53"/>
      <c r="HM85" s="53"/>
      <c r="HN85" s="53"/>
      <c r="HO85" s="53"/>
    </row>
    <row r="86" spans="1:223" ht="20.100000000000001" customHeight="1">
      <c r="A86" s="480" t="s">
        <v>912</v>
      </c>
      <c r="B86" s="437" t="s">
        <v>912</v>
      </c>
      <c r="C86" s="457" t="s">
        <v>1064</v>
      </c>
      <c r="D86" s="439" t="s">
        <v>1023</v>
      </c>
      <c r="E86" s="441">
        <v>8.6999999999999993</v>
      </c>
      <c r="F86" s="440" t="s">
        <v>921</v>
      </c>
      <c r="G86" s="441">
        <v>2</v>
      </c>
      <c r="H86" s="442">
        <f t="shared" si="51"/>
        <v>17.399999999999999</v>
      </c>
      <c r="I86" s="481">
        <f t="shared" si="52"/>
        <v>3.4147999179805887E-5</v>
      </c>
      <c r="K86" s="470"/>
      <c r="L86" s="514">
        <v>8.6999999999999993</v>
      </c>
      <c r="M86" s="511">
        <f t="shared" si="53"/>
        <v>0</v>
      </c>
      <c r="O86" s="519">
        <f t="shared" si="54"/>
        <v>0</v>
      </c>
      <c r="P86" s="517">
        <v>8.6999999999999993</v>
      </c>
      <c r="Q86" s="511">
        <f t="shared" si="55"/>
        <v>0</v>
      </c>
      <c r="S86" s="53">
        <v>0</v>
      </c>
      <c r="U86" s="53"/>
      <c r="W86" s="53"/>
      <c r="X86" s="53"/>
      <c r="Y86" s="53"/>
      <c r="Z86" s="53"/>
      <c r="AA86" s="53"/>
      <c r="AB86" s="53"/>
      <c r="AC86" s="53"/>
      <c r="AD86" s="53"/>
      <c r="AE86" s="53"/>
      <c r="AF86" s="53"/>
      <c r="AG86" s="53"/>
      <c r="AH86" s="53"/>
      <c r="AI86" s="53"/>
      <c r="AJ86" s="53"/>
      <c r="AK86" s="53"/>
      <c r="AL86" s="53"/>
      <c r="AM86" s="53"/>
      <c r="AN86" s="53"/>
      <c r="AO86" s="53"/>
      <c r="AP86" s="53"/>
      <c r="AQ86" s="53"/>
      <c r="AR86" s="53"/>
      <c r="AS86" s="53"/>
      <c r="AT86" s="53"/>
      <c r="AU86" s="53"/>
      <c r="AV86" s="53"/>
      <c r="AW86" s="53"/>
      <c r="AX86" s="53"/>
      <c r="AY86" s="53"/>
      <c r="AZ86" s="53"/>
      <c r="BA86" s="53"/>
      <c r="BB86" s="53"/>
      <c r="BC86" s="53"/>
      <c r="BD86" s="53"/>
      <c r="BE86" s="53"/>
      <c r="BF86" s="53"/>
      <c r="BG86" s="53"/>
      <c r="BH86" s="53"/>
      <c r="BI86" s="53"/>
      <c r="BJ86" s="53"/>
      <c r="BK86" s="53"/>
      <c r="BL86" s="53"/>
      <c r="BM86" s="53"/>
      <c r="BN86" s="53"/>
      <c r="BO86" s="53"/>
      <c r="BP86" s="53"/>
      <c r="BQ86" s="53"/>
      <c r="BR86" s="53"/>
      <c r="BS86" s="53"/>
      <c r="BT86" s="53"/>
      <c r="BU86" s="53"/>
      <c r="BV86" s="53"/>
      <c r="BW86" s="53"/>
      <c r="BX86" s="53"/>
      <c r="BY86" s="53"/>
      <c r="BZ86" s="53"/>
      <c r="CA86" s="53"/>
      <c r="CB86" s="53"/>
      <c r="CC86" s="53"/>
      <c r="CD86" s="53"/>
      <c r="CE86" s="53"/>
      <c r="CF86" s="53"/>
      <c r="CG86" s="53"/>
      <c r="CH86" s="53"/>
      <c r="CI86" s="53"/>
      <c r="CJ86" s="53"/>
      <c r="CK86" s="53"/>
      <c r="CL86" s="53"/>
      <c r="CM86" s="53"/>
      <c r="CN86" s="53"/>
      <c r="CO86" s="53"/>
      <c r="CP86" s="53"/>
      <c r="CQ86" s="53"/>
      <c r="CR86" s="53"/>
      <c r="CS86" s="53"/>
      <c r="CT86" s="53"/>
      <c r="CU86" s="53"/>
      <c r="CV86" s="53"/>
      <c r="CW86" s="53"/>
      <c r="CX86" s="53"/>
      <c r="CY86" s="53"/>
      <c r="CZ86" s="53"/>
      <c r="DA86" s="53"/>
      <c r="DB86" s="53"/>
      <c r="DC86" s="53"/>
      <c r="DD86" s="53"/>
      <c r="DE86" s="53"/>
      <c r="DF86" s="53"/>
      <c r="DG86" s="53"/>
      <c r="DH86" s="53"/>
      <c r="DI86" s="53"/>
      <c r="DJ86" s="53"/>
      <c r="DK86" s="53"/>
      <c r="DL86" s="53"/>
      <c r="DM86" s="53"/>
      <c r="DN86" s="53"/>
      <c r="DO86" s="53"/>
      <c r="DP86" s="53"/>
      <c r="DQ86" s="53"/>
      <c r="DR86" s="53"/>
      <c r="DS86" s="53"/>
      <c r="DT86" s="53"/>
      <c r="DU86" s="53"/>
      <c r="DV86" s="53"/>
      <c r="DW86" s="53"/>
      <c r="DX86" s="53"/>
      <c r="DY86" s="53"/>
      <c r="DZ86" s="53"/>
      <c r="EA86" s="53"/>
      <c r="EB86" s="53"/>
      <c r="EC86" s="53"/>
      <c r="ED86" s="53"/>
      <c r="EE86" s="53"/>
      <c r="EF86" s="53"/>
      <c r="EG86" s="53"/>
      <c r="EH86" s="53"/>
      <c r="EI86" s="53"/>
      <c r="EJ86" s="53"/>
      <c r="EK86" s="53"/>
      <c r="EL86" s="53"/>
      <c r="EM86" s="53"/>
      <c r="EN86" s="53"/>
      <c r="EO86" s="53"/>
      <c r="EP86" s="53"/>
      <c r="EQ86" s="53"/>
      <c r="ER86" s="53"/>
      <c r="ES86" s="53"/>
      <c r="ET86" s="53"/>
      <c r="EU86" s="53"/>
      <c r="EV86" s="53"/>
      <c r="EW86" s="53"/>
      <c r="EX86" s="53"/>
      <c r="EY86" s="53"/>
      <c r="EZ86" s="53"/>
      <c r="FA86" s="53"/>
      <c r="FB86" s="53"/>
      <c r="FC86" s="53"/>
      <c r="FD86" s="53"/>
      <c r="FE86" s="53"/>
      <c r="FF86" s="53"/>
      <c r="FG86" s="53"/>
      <c r="FH86" s="53"/>
      <c r="FI86" s="53"/>
      <c r="FJ86" s="53"/>
      <c r="FK86" s="53"/>
      <c r="FL86" s="53"/>
      <c r="FM86" s="53"/>
      <c r="FN86" s="53"/>
      <c r="FO86" s="53"/>
      <c r="FP86" s="53"/>
      <c r="FQ86" s="53"/>
      <c r="FR86" s="53"/>
      <c r="FS86" s="53"/>
      <c r="FT86" s="53"/>
      <c r="FU86" s="53"/>
      <c r="FV86" s="53"/>
      <c r="FW86" s="53"/>
      <c r="FX86" s="53"/>
      <c r="FY86" s="53"/>
      <c r="FZ86" s="53"/>
      <c r="GA86" s="53"/>
      <c r="GB86" s="53"/>
      <c r="GC86" s="53"/>
      <c r="GD86" s="53"/>
      <c r="GE86" s="53"/>
      <c r="GF86" s="53"/>
      <c r="GG86" s="53"/>
      <c r="GH86" s="53"/>
      <c r="GI86" s="53"/>
      <c r="GJ86" s="53"/>
      <c r="GK86" s="53"/>
      <c r="GL86" s="53"/>
      <c r="GM86" s="53"/>
      <c r="GN86" s="53"/>
      <c r="GO86" s="53"/>
      <c r="GP86" s="53"/>
      <c r="GQ86" s="53"/>
      <c r="GR86" s="53"/>
      <c r="GS86" s="53"/>
      <c r="GT86" s="53"/>
      <c r="GU86" s="53"/>
      <c r="GV86" s="53"/>
      <c r="GW86" s="53"/>
      <c r="GX86" s="53"/>
      <c r="GY86" s="53"/>
      <c r="GZ86" s="53"/>
      <c r="HA86" s="53"/>
      <c r="HB86" s="53"/>
      <c r="HC86" s="53"/>
      <c r="HD86" s="53"/>
      <c r="HE86" s="53"/>
      <c r="HF86" s="53"/>
      <c r="HG86" s="53"/>
      <c r="HH86" s="53"/>
      <c r="HI86" s="53"/>
      <c r="HJ86" s="53"/>
      <c r="HK86" s="53"/>
      <c r="HL86" s="53"/>
      <c r="HM86" s="53"/>
      <c r="HN86" s="53"/>
      <c r="HO86" s="53"/>
    </row>
    <row r="87" spans="1:223" ht="20.100000000000001" customHeight="1">
      <c r="A87" s="480" t="s">
        <v>912</v>
      </c>
      <c r="B87" s="437" t="s">
        <v>912</v>
      </c>
      <c r="C87" s="457" t="s">
        <v>1065</v>
      </c>
      <c r="D87" s="439" t="s">
        <v>1024</v>
      </c>
      <c r="E87" s="441">
        <v>14.1</v>
      </c>
      <c r="F87" s="440" t="s">
        <v>921</v>
      </c>
      <c r="G87" s="441">
        <v>4</v>
      </c>
      <c r="H87" s="442">
        <f t="shared" si="51"/>
        <v>56.4</v>
      </c>
      <c r="I87" s="481">
        <f t="shared" si="52"/>
        <v>1.1068661803109495E-4</v>
      </c>
      <c r="K87" s="470"/>
      <c r="L87" s="514">
        <v>14.1</v>
      </c>
      <c r="M87" s="511">
        <f t="shared" si="53"/>
        <v>0</v>
      </c>
      <c r="O87" s="519">
        <f t="shared" si="54"/>
        <v>0</v>
      </c>
      <c r="P87" s="517">
        <v>14.1</v>
      </c>
      <c r="Q87" s="511">
        <f t="shared" si="55"/>
        <v>0</v>
      </c>
      <c r="S87" s="53">
        <v>0</v>
      </c>
      <c r="U87" s="53"/>
      <c r="W87" s="53"/>
      <c r="X87" s="53"/>
      <c r="Y87" s="53"/>
      <c r="Z87" s="53"/>
      <c r="AA87" s="53"/>
      <c r="AB87" s="53"/>
      <c r="AC87" s="53"/>
      <c r="AD87" s="53"/>
      <c r="AE87" s="53"/>
      <c r="AF87" s="53"/>
      <c r="AG87" s="53"/>
      <c r="AH87" s="53"/>
      <c r="AI87" s="53"/>
      <c r="AJ87" s="53"/>
      <c r="AK87" s="53"/>
      <c r="AL87" s="53"/>
      <c r="AM87" s="53"/>
      <c r="AN87" s="53"/>
      <c r="AO87" s="53"/>
      <c r="AP87" s="53"/>
      <c r="AQ87" s="53"/>
      <c r="AR87" s="53"/>
      <c r="AS87" s="53"/>
      <c r="AT87" s="53"/>
      <c r="AU87" s="53"/>
      <c r="AV87" s="53"/>
      <c r="AW87" s="53"/>
      <c r="AX87" s="53"/>
      <c r="AY87" s="53"/>
      <c r="AZ87" s="53"/>
      <c r="BA87" s="53"/>
      <c r="BB87" s="53"/>
      <c r="BC87" s="53"/>
      <c r="BD87" s="53"/>
      <c r="BE87" s="53"/>
      <c r="BF87" s="53"/>
      <c r="BG87" s="53"/>
      <c r="BH87" s="53"/>
      <c r="BI87" s="53"/>
      <c r="BJ87" s="53"/>
      <c r="BK87" s="53"/>
      <c r="BL87" s="53"/>
      <c r="BM87" s="53"/>
      <c r="BN87" s="53"/>
      <c r="BO87" s="53"/>
      <c r="BP87" s="53"/>
      <c r="BQ87" s="53"/>
      <c r="BR87" s="53"/>
      <c r="BS87" s="53"/>
      <c r="BT87" s="53"/>
      <c r="BU87" s="53"/>
      <c r="BV87" s="53"/>
      <c r="BW87" s="53"/>
      <c r="BX87" s="53"/>
      <c r="BY87" s="53"/>
      <c r="BZ87" s="53"/>
      <c r="CA87" s="53"/>
      <c r="CB87" s="53"/>
      <c r="CC87" s="53"/>
      <c r="CD87" s="53"/>
      <c r="CE87" s="53"/>
      <c r="CF87" s="53"/>
      <c r="CG87" s="53"/>
      <c r="CH87" s="53"/>
      <c r="CI87" s="53"/>
      <c r="CJ87" s="53"/>
      <c r="CK87" s="53"/>
      <c r="CL87" s="53"/>
      <c r="CM87" s="53"/>
      <c r="CN87" s="53"/>
      <c r="CO87" s="53"/>
      <c r="CP87" s="53"/>
      <c r="CQ87" s="53"/>
      <c r="CR87" s="53"/>
      <c r="CS87" s="53"/>
      <c r="CT87" s="53"/>
      <c r="CU87" s="53"/>
      <c r="CV87" s="53"/>
      <c r="CW87" s="53"/>
      <c r="CX87" s="53"/>
      <c r="CY87" s="53"/>
      <c r="CZ87" s="53"/>
      <c r="DA87" s="53"/>
      <c r="DB87" s="53"/>
      <c r="DC87" s="53"/>
      <c r="DD87" s="53"/>
      <c r="DE87" s="53"/>
      <c r="DF87" s="53"/>
      <c r="DG87" s="53"/>
      <c r="DH87" s="53"/>
      <c r="DI87" s="53"/>
      <c r="DJ87" s="53"/>
      <c r="DK87" s="53"/>
      <c r="DL87" s="53"/>
      <c r="DM87" s="53"/>
      <c r="DN87" s="53"/>
      <c r="DO87" s="53"/>
      <c r="DP87" s="53"/>
      <c r="DQ87" s="53"/>
      <c r="DR87" s="53"/>
      <c r="DS87" s="53"/>
      <c r="DT87" s="53"/>
      <c r="DU87" s="53"/>
      <c r="DV87" s="53"/>
      <c r="DW87" s="53"/>
      <c r="DX87" s="53"/>
      <c r="DY87" s="53"/>
      <c r="DZ87" s="53"/>
      <c r="EA87" s="53"/>
      <c r="EB87" s="53"/>
      <c r="EC87" s="53"/>
      <c r="ED87" s="53"/>
      <c r="EE87" s="53"/>
      <c r="EF87" s="53"/>
      <c r="EG87" s="53"/>
      <c r="EH87" s="53"/>
      <c r="EI87" s="53"/>
      <c r="EJ87" s="53"/>
      <c r="EK87" s="53"/>
      <c r="EL87" s="53"/>
      <c r="EM87" s="53"/>
      <c r="EN87" s="53"/>
      <c r="EO87" s="53"/>
      <c r="EP87" s="53"/>
      <c r="EQ87" s="53"/>
      <c r="ER87" s="53"/>
      <c r="ES87" s="53"/>
      <c r="ET87" s="53"/>
      <c r="EU87" s="53"/>
      <c r="EV87" s="53"/>
      <c r="EW87" s="53"/>
      <c r="EX87" s="53"/>
      <c r="EY87" s="53"/>
      <c r="EZ87" s="53"/>
      <c r="FA87" s="53"/>
      <c r="FB87" s="53"/>
      <c r="FC87" s="53"/>
      <c r="FD87" s="53"/>
      <c r="FE87" s="53"/>
      <c r="FF87" s="53"/>
      <c r="FG87" s="53"/>
      <c r="FH87" s="53"/>
      <c r="FI87" s="53"/>
      <c r="FJ87" s="53"/>
      <c r="FK87" s="53"/>
      <c r="FL87" s="53"/>
      <c r="FM87" s="53"/>
      <c r="FN87" s="53"/>
      <c r="FO87" s="53"/>
      <c r="FP87" s="53"/>
      <c r="FQ87" s="53"/>
      <c r="FR87" s="53"/>
      <c r="FS87" s="53"/>
      <c r="FT87" s="53"/>
      <c r="FU87" s="53"/>
      <c r="FV87" s="53"/>
      <c r="FW87" s="53"/>
      <c r="FX87" s="53"/>
      <c r="FY87" s="53"/>
      <c r="FZ87" s="53"/>
      <c r="GA87" s="53"/>
      <c r="GB87" s="53"/>
      <c r="GC87" s="53"/>
      <c r="GD87" s="53"/>
      <c r="GE87" s="53"/>
      <c r="GF87" s="53"/>
      <c r="GG87" s="53"/>
      <c r="GH87" s="53"/>
      <c r="GI87" s="53"/>
      <c r="GJ87" s="53"/>
      <c r="GK87" s="53"/>
      <c r="GL87" s="53"/>
      <c r="GM87" s="53"/>
      <c r="GN87" s="53"/>
      <c r="GO87" s="53"/>
      <c r="GP87" s="53"/>
      <c r="GQ87" s="53"/>
      <c r="GR87" s="53"/>
      <c r="GS87" s="53"/>
      <c r="GT87" s="53"/>
      <c r="GU87" s="53"/>
      <c r="GV87" s="53"/>
      <c r="GW87" s="53"/>
      <c r="GX87" s="53"/>
      <c r="GY87" s="53"/>
      <c r="GZ87" s="53"/>
      <c r="HA87" s="53"/>
      <c r="HB87" s="53"/>
      <c r="HC87" s="53"/>
      <c r="HD87" s="53"/>
      <c r="HE87" s="53"/>
      <c r="HF87" s="53"/>
      <c r="HG87" s="53"/>
      <c r="HH87" s="53"/>
      <c r="HI87" s="53"/>
      <c r="HJ87" s="53"/>
      <c r="HK87" s="53"/>
      <c r="HL87" s="53"/>
      <c r="HM87" s="53"/>
      <c r="HN87" s="53"/>
      <c r="HO87" s="53"/>
    </row>
    <row r="88" spans="1:223" ht="20.100000000000001" customHeight="1">
      <c r="A88" s="480" t="s">
        <v>912</v>
      </c>
      <c r="B88" s="437" t="s">
        <v>912</v>
      </c>
      <c r="C88" s="457" t="s">
        <v>1066</v>
      </c>
      <c r="D88" s="439" t="s">
        <v>1090</v>
      </c>
      <c r="E88" s="441">
        <v>13.99</v>
      </c>
      <c r="F88" s="440" t="s">
        <v>921</v>
      </c>
      <c r="G88" s="441">
        <v>16</v>
      </c>
      <c r="H88" s="442">
        <f t="shared" si="51"/>
        <v>223.84</v>
      </c>
      <c r="I88" s="481">
        <f t="shared" si="52"/>
        <v>4.3929242163262929E-4</v>
      </c>
      <c r="K88" s="470"/>
      <c r="L88" s="514">
        <v>13.99</v>
      </c>
      <c r="M88" s="511">
        <f t="shared" si="53"/>
        <v>0</v>
      </c>
      <c r="O88" s="519">
        <f t="shared" si="54"/>
        <v>0</v>
      </c>
      <c r="P88" s="517">
        <v>13.99</v>
      </c>
      <c r="Q88" s="511">
        <f t="shared" si="55"/>
        <v>0</v>
      </c>
      <c r="S88" s="53">
        <v>0</v>
      </c>
      <c r="U88" s="53"/>
      <c r="W88" s="53"/>
      <c r="X88" s="53"/>
      <c r="Y88" s="53"/>
      <c r="Z88" s="53"/>
      <c r="AA88" s="53"/>
      <c r="AB88" s="53"/>
      <c r="AC88" s="53"/>
      <c r="AD88" s="53"/>
      <c r="AE88" s="53"/>
      <c r="AF88" s="53"/>
      <c r="AG88" s="53"/>
      <c r="AH88" s="53"/>
      <c r="AI88" s="53"/>
      <c r="AJ88" s="53"/>
      <c r="AK88" s="53"/>
      <c r="AL88" s="53"/>
      <c r="AM88" s="53"/>
      <c r="AN88" s="53"/>
      <c r="AO88" s="53"/>
      <c r="AP88" s="53"/>
      <c r="AQ88" s="53"/>
      <c r="AR88" s="53"/>
      <c r="AS88" s="53"/>
      <c r="AT88" s="53"/>
      <c r="AU88" s="53"/>
      <c r="AV88" s="53"/>
      <c r="AW88" s="53"/>
      <c r="AX88" s="53"/>
      <c r="AY88" s="53"/>
      <c r="AZ88" s="53"/>
      <c r="BA88" s="53"/>
      <c r="BB88" s="53"/>
      <c r="BC88" s="53"/>
      <c r="BD88" s="53"/>
      <c r="BE88" s="53"/>
      <c r="BF88" s="53"/>
      <c r="BG88" s="53"/>
      <c r="BH88" s="53"/>
      <c r="BI88" s="53"/>
      <c r="BJ88" s="53"/>
      <c r="BK88" s="53"/>
      <c r="BL88" s="53"/>
      <c r="BM88" s="53"/>
      <c r="BN88" s="53"/>
      <c r="BO88" s="53"/>
      <c r="BP88" s="53"/>
      <c r="BQ88" s="53"/>
      <c r="BR88" s="53"/>
      <c r="BS88" s="53"/>
      <c r="BT88" s="53"/>
      <c r="BU88" s="53"/>
      <c r="BV88" s="53"/>
      <c r="BW88" s="53"/>
      <c r="BX88" s="53"/>
      <c r="BY88" s="53"/>
      <c r="BZ88" s="53"/>
      <c r="CA88" s="53"/>
      <c r="CB88" s="53"/>
      <c r="CC88" s="53"/>
      <c r="CD88" s="53"/>
      <c r="CE88" s="53"/>
      <c r="CF88" s="53"/>
      <c r="CG88" s="53"/>
      <c r="CH88" s="53"/>
      <c r="CI88" s="53"/>
      <c r="CJ88" s="53"/>
      <c r="CK88" s="53"/>
      <c r="CL88" s="53"/>
      <c r="CM88" s="53"/>
      <c r="CN88" s="53"/>
      <c r="CO88" s="53"/>
      <c r="CP88" s="53"/>
      <c r="CQ88" s="53"/>
      <c r="CR88" s="53"/>
      <c r="CS88" s="53"/>
      <c r="CT88" s="53"/>
      <c r="CU88" s="53"/>
      <c r="CV88" s="53"/>
      <c r="CW88" s="53"/>
      <c r="CX88" s="53"/>
      <c r="CY88" s="53"/>
      <c r="CZ88" s="53"/>
      <c r="DA88" s="53"/>
      <c r="DB88" s="53"/>
      <c r="DC88" s="53"/>
      <c r="DD88" s="53"/>
      <c r="DE88" s="53"/>
      <c r="DF88" s="53"/>
      <c r="DG88" s="53"/>
      <c r="DH88" s="53"/>
      <c r="DI88" s="53"/>
      <c r="DJ88" s="53"/>
      <c r="DK88" s="53"/>
      <c r="DL88" s="53"/>
      <c r="DM88" s="53"/>
      <c r="DN88" s="53"/>
      <c r="DO88" s="53"/>
      <c r="DP88" s="53"/>
      <c r="DQ88" s="53"/>
      <c r="DR88" s="53"/>
      <c r="DS88" s="53"/>
      <c r="DT88" s="53"/>
      <c r="DU88" s="53"/>
      <c r="DV88" s="53"/>
      <c r="DW88" s="53"/>
      <c r="DX88" s="53"/>
      <c r="DY88" s="53"/>
      <c r="DZ88" s="53"/>
      <c r="EA88" s="53"/>
      <c r="EB88" s="53"/>
      <c r="EC88" s="53"/>
      <c r="ED88" s="53"/>
      <c r="EE88" s="53"/>
      <c r="EF88" s="53"/>
      <c r="EG88" s="53"/>
      <c r="EH88" s="53"/>
      <c r="EI88" s="53"/>
      <c r="EJ88" s="53"/>
      <c r="EK88" s="53"/>
      <c r="EL88" s="53"/>
      <c r="EM88" s="53"/>
      <c r="EN88" s="53"/>
      <c r="EO88" s="53"/>
      <c r="EP88" s="53"/>
      <c r="EQ88" s="53"/>
      <c r="ER88" s="53"/>
      <c r="ES88" s="53"/>
      <c r="ET88" s="53"/>
      <c r="EU88" s="53"/>
      <c r="EV88" s="53"/>
      <c r="EW88" s="53"/>
      <c r="EX88" s="53"/>
      <c r="EY88" s="53"/>
      <c r="EZ88" s="53"/>
      <c r="FA88" s="53"/>
      <c r="FB88" s="53"/>
      <c r="FC88" s="53"/>
      <c r="FD88" s="53"/>
      <c r="FE88" s="53"/>
      <c r="FF88" s="53"/>
      <c r="FG88" s="53"/>
      <c r="FH88" s="53"/>
      <c r="FI88" s="53"/>
      <c r="FJ88" s="53"/>
      <c r="FK88" s="53"/>
      <c r="FL88" s="53"/>
      <c r="FM88" s="53"/>
      <c r="FN88" s="53"/>
      <c r="FO88" s="53"/>
      <c r="FP88" s="53"/>
      <c r="FQ88" s="53"/>
      <c r="FR88" s="53"/>
      <c r="FS88" s="53"/>
      <c r="FT88" s="53"/>
      <c r="FU88" s="53"/>
      <c r="FV88" s="53"/>
      <c r="FW88" s="53"/>
      <c r="FX88" s="53"/>
      <c r="FY88" s="53"/>
      <c r="FZ88" s="53"/>
      <c r="GA88" s="53"/>
      <c r="GB88" s="53"/>
      <c r="GC88" s="53"/>
      <c r="GD88" s="53"/>
      <c r="GE88" s="53"/>
      <c r="GF88" s="53"/>
      <c r="GG88" s="53"/>
      <c r="GH88" s="53"/>
      <c r="GI88" s="53"/>
      <c r="GJ88" s="53"/>
      <c r="GK88" s="53"/>
      <c r="GL88" s="53"/>
      <c r="GM88" s="53"/>
      <c r="GN88" s="53"/>
      <c r="GO88" s="53"/>
      <c r="GP88" s="53"/>
      <c r="GQ88" s="53"/>
      <c r="GR88" s="53"/>
      <c r="GS88" s="53"/>
      <c r="GT88" s="53"/>
      <c r="GU88" s="53"/>
      <c r="GV88" s="53"/>
      <c r="GW88" s="53"/>
      <c r="GX88" s="53"/>
      <c r="GY88" s="53"/>
      <c r="GZ88" s="53"/>
      <c r="HA88" s="53"/>
      <c r="HB88" s="53"/>
      <c r="HC88" s="53"/>
      <c r="HD88" s="53"/>
      <c r="HE88" s="53"/>
      <c r="HF88" s="53"/>
      <c r="HG88" s="53"/>
      <c r="HH88" s="53"/>
      <c r="HI88" s="53"/>
      <c r="HJ88" s="53"/>
      <c r="HK88" s="53"/>
      <c r="HL88" s="53"/>
      <c r="HM88" s="53"/>
      <c r="HN88" s="53"/>
      <c r="HO88" s="53"/>
    </row>
    <row r="89" spans="1:223" ht="20.100000000000001" customHeight="1">
      <c r="A89" s="480" t="s">
        <v>912</v>
      </c>
      <c r="B89" s="437" t="s">
        <v>912</v>
      </c>
      <c r="C89" s="457" t="s">
        <v>1067</v>
      </c>
      <c r="D89" s="458" t="s">
        <v>1091</v>
      </c>
      <c r="E89" s="441">
        <v>3.79</v>
      </c>
      <c r="F89" s="440" t="s">
        <v>921</v>
      </c>
      <c r="G89" s="441">
        <v>4</v>
      </c>
      <c r="H89" s="442">
        <f t="shared" si="51"/>
        <v>15.16</v>
      </c>
      <c r="I89" s="481">
        <f t="shared" si="52"/>
        <v>2.9751934917578003E-5</v>
      </c>
      <c r="K89" s="470"/>
      <c r="L89" s="514">
        <v>3.79</v>
      </c>
      <c r="M89" s="511">
        <f t="shared" si="53"/>
        <v>0</v>
      </c>
      <c r="O89" s="519">
        <f t="shared" si="54"/>
        <v>0</v>
      </c>
      <c r="P89" s="517">
        <v>3.79</v>
      </c>
      <c r="Q89" s="511">
        <f t="shared" si="55"/>
        <v>0</v>
      </c>
      <c r="S89" s="53">
        <v>0</v>
      </c>
      <c r="U89" s="53"/>
      <c r="W89" s="53"/>
      <c r="X89" s="53"/>
      <c r="Y89" s="53"/>
      <c r="Z89" s="53"/>
      <c r="AA89" s="53"/>
      <c r="AB89" s="53"/>
      <c r="AC89" s="53"/>
      <c r="AD89" s="53"/>
      <c r="AE89" s="53"/>
      <c r="AF89" s="53"/>
      <c r="AG89" s="53"/>
      <c r="AH89" s="53"/>
      <c r="AI89" s="53"/>
      <c r="AJ89" s="53"/>
      <c r="AK89" s="53"/>
      <c r="AL89" s="53"/>
      <c r="AM89" s="53"/>
      <c r="AN89" s="53"/>
      <c r="AO89" s="53"/>
      <c r="AP89" s="53"/>
      <c r="AQ89" s="53"/>
      <c r="AR89" s="53"/>
      <c r="AS89" s="53"/>
      <c r="AT89" s="53"/>
      <c r="AU89" s="53"/>
      <c r="AV89" s="53"/>
      <c r="AW89" s="53"/>
      <c r="AX89" s="53"/>
      <c r="AY89" s="53"/>
      <c r="AZ89" s="53"/>
      <c r="BA89" s="53"/>
      <c r="BB89" s="53"/>
      <c r="BC89" s="53"/>
      <c r="BD89" s="53"/>
      <c r="BE89" s="53"/>
      <c r="BF89" s="53"/>
      <c r="BG89" s="53"/>
      <c r="BH89" s="53"/>
      <c r="BI89" s="53"/>
      <c r="BJ89" s="53"/>
      <c r="BK89" s="53"/>
      <c r="BL89" s="53"/>
      <c r="BM89" s="53"/>
      <c r="BN89" s="53"/>
      <c r="BO89" s="53"/>
      <c r="BP89" s="53"/>
      <c r="BQ89" s="53"/>
      <c r="BR89" s="53"/>
      <c r="BS89" s="53"/>
      <c r="BT89" s="53"/>
      <c r="BU89" s="53"/>
      <c r="BV89" s="53"/>
      <c r="BW89" s="53"/>
      <c r="BX89" s="53"/>
      <c r="BY89" s="53"/>
      <c r="BZ89" s="53"/>
      <c r="CA89" s="53"/>
      <c r="CB89" s="53"/>
      <c r="CC89" s="53"/>
      <c r="CD89" s="53"/>
      <c r="CE89" s="53"/>
      <c r="CF89" s="53"/>
      <c r="CG89" s="53"/>
      <c r="CH89" s="53"/>
      <c r="CI89" s="53"/>
      <c r="CJ89" s="53"/>
      <c r="CK89" s="53"/>
      <c r="CL89" s="53"/>
      <c r="CM89" s="53"/>
      <c r="CN89" s="53"/>
      <c r="CO89" s="53"/>
      <c r="CP89" s="53"/>
      <c r="CQ89" s="53"/>
      <c r="CR89" s="53"/>
      <c r="CS89" s="53"/>
      <c r="CT89" s="53"/>
      <c r="CU89" s="53"/>
      <c r="CV89" s="53"/>
      <c r="CW89" s="53"/>
      <c r="CX89" s="53"/>
      <c r="CY89" s="53"/>
      <c r="CZ89" s="53"/>
      <c r="DA89" s="53"/>
      <c r="DB89" s="53"/>
      <c r="DC89" s="53"/>
      <c r="DD89" s="53"/>
      <c r="DE89" s="53"/>
      <c r="DF89" s="53"/>
      <c r="DG89" s="53"/>
      <c r="DH89" s="53"/>
      <c r="DI89" s="53"/>
      <c r="DJ89" s="53"/>
      <c r="DK89" s="53"/>
      <c r="DL89" s="53"/>
      <c r="DM89" s="53"/>
      <c r="DN89" s="53"/>
      <c r="DO89" s="53"/>
      <c r="DP89" s="53"/>
      <c r="DQ89" s="53"/>
      <c r="DR89" s="53"/>
      <c r="DS89" s="53"/>
      <c r="DT89" s="53"/>
      <c r="DU89" s="53"/>
      <c r="DV89" s="53"/>
      <c r="DW89" s="53"/>
      <c r="DX89" s="53"/>
      <c r="DY89" s="53"/>
      <c r="DZ89" s="53"/>
      <c r="EA89" s="53"/>
      <c r="EB89" s="53"/>
      <c r="EC89" s="53"/>
      <c r="ED89" s="53"/>
      <c r="EE89" s="53"/>
      <c r="EF89" s="53"/>
      <c r="EG89" s="53"/>
      <c r="EH89" s="53"/>
      <c r="EI89" s="53"/>
      <c r="EJ89" s="53"/>
      <c r="EK89" s="53"/>
      <c r="EL89" s="53"/>
      <c r="EM89" s="53"/>
      <c r="EN89" s="53"/>
      <c r="EO89" s="53"/>
      <c r="EP89" s="53"/>
      <c r="EQ89" s="53"/>
      <c r="ER89" s="53"/>
      <c r="ES89" s="53"/>
      <c r="ET89" s="53"/>
      <c r="EU89" s="53"/>
      <c r="EV89" s="53"/>
      <c r="EW89" s="53"/>
      <c r="EX89" s="53"/>
      <c r="EY89" s="53"/>
      <c r="EZ89" s="53"/>
      <c r="FA89" s="53"/>
      <c r="FB89" s="53"/>
      <c r="FC89" s="53"/>
      <c r="FD89" s="53"/>
      <c r="FE89" s="53"/>
      <c r="FF89" s="53"/>
      <c r="FG89" s="53"/>
      <c r="FH89" s="53"/>
      <c r="FI89" s="53"/>
      <c r="FJ89" s="53"/>
      <c r="FK89" s="53"/>
      <c r="FL89" s="53"/>
      <c r="FM89" s="53"/>
      <c r="FN89" s="53"/>
      <c r="FO89" s="53"/>
      <c r="FP89" s="53"/>
      <c r="FQ89" s="53"/>
      <c r="FR89" s="53"/>
      <c r="FS89" s="53"/>
      <c r="FT89" s="53"/>
      <c r="FU89" s="53"/>
      <c r="FV89" s="53"/>
      <c r="FW89" s="53"/>
      <c r="FX89" s="53"/>
      <c r="FY89" s="53"/>
      <c r="FZ89" s="53"/>
      <c r="GA89" s="53"/>
      <c r="GB89" s="53"/>
      <c r="GC89" s="53"/>
      <c r="GD89" s="53"/>
      <c r="GE89" s="53"/>
      <c r="GF89" s="53"/>
      <c r="GG89" s="53"/>
      <c r="GH89" s="53"/>
      <c r="GI89" s="53"/>
      <c r="GJ89" s="53"/>
      <c r="GK89" s="53"/>
      <c r="GL89" s="53"/>
      <c r="GM89" s="53"/>
      <c r="GN89" s="53"/>
      <c r="GO89" s="53"/>
      <c r="GP89" s="53"/>
      <c r="GQ89" s="53"/>
      <c r="GR89" s="53"/>
      <c r="GS89" s="53"/>
      <c r="GT89" s="53"/>
      <c r="GU89" s="53"/>
      <c r="GV89" s="53"/>
      <c r="GW89" s="53"/>
      <c r="GX89" s="53"/>
      <c r="GY89" s="53"/>
      <c r="GZ89" s="53"/>
      <c r="HA89" s="53"/>
      <c r="HB89" s="53"/>
      <c r="HC89" s="53"/>
      <c r="HD89" s="53"/>
      <c r="HE89" s="53"/>
      <c r="HF89" s="53"/>
      <c r="HG89" s="53"/>
      <c r="HH89" s="53"/>
      <c r="HI89" s="53"/>
      <c r="HJ89" s="53"/>
      <c r="HK89" s="53"/>
      <c r="HL89" s="53"/>
      <c r="HM89" s="53"/>
      <c r="HN89" s="53"/>
      <c r="HO89" s="53"/>
    </row>
    <row r="90" spans="1:223" ht="20.100000000000001" customHeight="1">
      <c r="A90" s="480" t="s">
        <v>912</v>
      </c>
      <c r="B90" s="437" t="s">
        <v>912</v>
      </c>
      <c r="C90" s="457" t="s">
        <v>1068</v>
      </c>
      <c r="D90" s="458" t="s">
        <v>1092</v>
      </c>
      <c r="E90" s="441">
        <v>2.83</v>
      </c>
      <c r="F90" s="440" t="s">
        <v>921</v>
      </c>
      <c r="G90" s="441">
        <v>2</v>
      </c>
      <c r="H90" s="442">
        <f t="shared" si="51"/>
        <v>5.66</v>
      </c>
      <c r="I90" s="481">
        <f t="shared" si="52"/>
        <v>1.1107912376879387E-5</v>
      </c>
      <c r="K90" s="470"/>
      <c r="L90" s="514">
        <v>2.83</v>
      </c>
      <c r="M90" s="511">
        <f t="shared" si="53"/>
        <v>0</v>
      </c>
      <c r="O90" s="519">
        <f t="shared" si="54"/>
        <v>0</v>
      </c>
      <c r="P90" s="517">
        <v>2.83</v>
      </c>
      <c r="Q90" s="511">
        <f t="shared" si="55"/>
        <v>0</v>
      </c>
      <c r="S90" s="53">
        <v>0</v>
      </c>
      <c r="U90" s="53"/>
      <c r="W90" s="53"/>
      <c r="X90" s="53"/>
      <c r="Y90" s="53"/>
      <c r="Z90" s="53"/>
      <c r="AA90" s="53"/>
      <c r="AB90" s="53"/>
      <c r="AC90" s="53"/>
      <c r="AD90" s="53"/>
      <c r="AE90" s="53"/>
      <c r="AF90" s="53"/>
      <c r="AG90" s="53"/>
      <c r="AH90" s="53"/>
      <c r="AI90" s="53"/>
      <c r="AJ90" s="53"/>
      <c r="AK90" s="53"/>
      <c r="AL90" s="53"/>
      <c r="AM90" s="53"/>
      <c r="AN90" s="53"/>
      <c r="AO90" s="53"/>
      <c r="AP90" s="53"/>
      <c r="AQ90" s="53"/>
      <c r="AR90" s="53"/>
      <c r="AS90" s="53"/>
      <c r="AT90" s="53"/>
      <c r="AU90" s="53"/>
      <c r="AV90" s="53"/>
      <c r="AW90" s="53"/>
      <c r="AX90" s="53"/>
      <c r="AY90" s="53"/>
      <c r="AZ90" s="53"/>
      <c r="BA90" s="53"/>
      <c r="BB90" s="53"/>
      <c r="BC90" s="53"/>
      <c r="BD90" s="53"/>
      <c r="BE90" s="53"/>
      <c r="BF90" s="53"/>
      <c r="BG90" s="53"/>
      <c r="BH90" s="53"/>
      <c r="BI90" s="53"/>
      <c r="BJ90" s="53"/>
      <c r="BK90" s="53"/>
      <c r="BL90" s="53"/>
      <c r="BM90" s="53"/>
      <c r="BN90" s="53"/>
      <c r="BO90" s="53"/>
      <c r="BP90" s="53"/>
      <c r="BQ90" s="53"/>
      <c r="BR90" s="53"/>
      <c r="BS90" s="53"/>
      <c r="BT90" s="53"/>
      <c r="BU90" s="53"/>
      <c r="BV90" s="53"/>
      <c r="BW90" s="53"/>
      <c r="BX90" s="53"/>
      <c r="BY90" s="53"/>
      <c r="BZ90" s="53"/>
      <c r="CA90" s="53"/>
      <c r="CB90" s="53"/>
      <c r="CC90" s="53"/>
      <c r="CD90" s="53"/>
      <c r="CE90" s="53"/>
      <c r="CF90" s="53"/>
      <c r="CG90" s="53"/>
      <c r="CH90" s="53"/>
      <c r="CI90" s="53"/>
      <c r="CJ90" s="53"/>
      <c r="CK90" s="53"/>
      <c r="CL90" s="53"/>
      <c r="CM90" s="53"/>
      <c r="CN90" s="53"/>
      <c r="CO90" s="53"/>
      <c r="CP90" s="53"/>
      <c r="CQ90" s="53"/>
      <c r="CR90" s="53"/>
      <c r="CS90" s="53"/>
      <c r="CT90" s="53"/>
      <c r="CU90" s="53"/>
      <c r="CV90" s="53"/>
      <c r="CW90" s="53"/>
      <c r="CX90" s="53"/>
      <c r="CY90" s="53"/>
      <c r="CZ90" s="53"/>
      <c r="DA90" s="53"/>
      <c r="DB90" s="53"/>
      <c r="DC90" s="53"/>
      <c r="DD90" s="53"/>
      <c r="DE90" s="53"/>
      <c r="DF90" s="53"/>
      <c r="DG90" s="53"/>
      <c r="DH90" s="53"/>
      <c r="DI90" s="53"/>
      <c r="DJ90" s="53"/>
      <c r="DK90" s="53"/>
      <c r="DL90" s="53"/>
      <c r="DM90" s="53"/>
      <c r="DN90" s="53"/>
      <c r="DO90" s="53"/>
      <c r="DP90" s="53"/>
      <c r="DQ90" s="53"/>
      <c r="DR90" s="53"/>
      <c r="DS90" s="53"/>
      <c r="DT90" s="53"/>
      <c r="DU90" s="53"/>
      <c r="DV90" s="53"/>
      <c r="DW90" s="53"/>
      <c r="DX90" s="53"/>
      <c r="DY90" s="53"/>
      <c r="DZ90" s="53"/>
      <c r="EA90" s="53"/>
      <c r="EB90" s="53"/>
      <c r="EC90" s="53"/>
      <c r="ED90" s="53"/>
      <c r="EE90" s="53"/>
      <c r="EF90" s="53"/>
      <c r="EG90" s="53"/>
      <c r="EH90" s="53"/>
      <c r="EI90" s="53"/>
      <c r="EJ90" s="53"/>
      <c r="EK90" s="53"/>
      <c r="EL90" s="53"/>
      <c r="EM90" s="53"/>
      <c r="EN90" s="53"/>
      <c r="EO90" s="53"/>
      <c r="EP90" s="53"/>
      <c r="EQ90" s="53"/>
      <c r="ER90" s="53"/>
      <c r="ES90" s="53"/>
      <c r="ET90" s="53"/>
      <c r="EU90" s="53"/>
      <c r="EV90" s="53"/>
      <c r="EW90" s="53"/>
      <c r="EX90" s="53"/>
      <c r="EY90" s="53"/>
      <c r="EZ90" s="53"/>
      <c r="FA90" s="53"/>
      <c r="FB90" s="53"/>
      <c r="FC90" s="53"/>
      <c r="FD90" s="53"/>
      <c r="FE90" s="53"/>
      <c r="FF90" s="53"/>
      <c r="FG90" s="53"/>
      <c r="FH90" s="53"/>
      <c r="FI90" s="53"/>
      <c r="FJ90" s="53"/>
      <c r="FK90" s="53"/>
      <c r="FL90" s="53"/>
      <c r="FM90" s="53"/>
      <c r="FN90" s="53"/>
      <c r="FO90" s="53"/>
      <c r="FP90" s="53"/>
      <c r="FQ90" s="53"/>
      <c r="FR90" s="53"/>
      <c r="FS90" s="53"/>
      <c r="FT90" s="53"/>
      <c r="FU90" s="53"/>
      <c r="FV90" s="53"/>
      <c r="FW90" s="53"/>
      <c r="FX90" s="53"/>
      <c r="FY90" s="53"/>
      <c r="FZ90" s="53"/>
      <c r="GA90" s="53"/>
      <c r="GB90" s="53"/>
      <c r="GC90" s="53"/>
      <c r="GD90" s="53"/>
      <c r="GE90" s="53"/>
      <c r="GF90" s="53"/>
      <c r="GG90" s="53"/>
      <c r="GH90" s="53"/>
      <c r="GI90" s="53"/>
      <c r="GJ90" s="53"/>
      <c r="GK90" s="53"/>
      <c r="GL90" s="53"/>
      <c r="GM90" s="53"/>
      <c r="GN90" s="53"/>
      <c r="GO90" s="53"/>
      <c r="GP90" s="53"/>
      <c r="GQ90" s="53"/>
      <c r="GR90" s="53"/>
      <c r="GS90" s="53"/>
      <c r="GT90" s="53"/>
      <c r="GU90" s="53"/>
      <c r="GV90" s="53"/>
      <c r="GW90" s="53"/>
      <c r="GX90" s="53"/>
      <c r="GY90" s="53"/>
      <c r="GZ90" s="53"/>
      <c r="HA90" s="53"/>
      <c r="HB90" s="53"/>
      <c r="HC90" s="53"/>
      <c r="HD90" s="53"/>
      <c r="HE90" s="53"/>
      <c r="HF90" s="53"/>
      <c r="HG90" s="53"/>
      <c r="HH90" s="53"/>
      <c r="HI90" s="53"/>
      <c r="HJ90" s="53"/>
      <c r="HK90" s="53"/>
      <c r="HL90" s="53"/>
      <c r="HM90" s="53"/>
      <c r="HN90" s="53"/>
      <c r="HO90" s="53"/>
    </row>
    <row r="91" spans="1:223" ht="20.100000000000001" customHeight="1">
      <c r="A91" s="480" t="s">
        <v>912</v>
      </c>
      <c r="B91" s="437" t="s">
        <v>912</v>
      </c>
      <c r="C91" s="457" t="s">
        <v>1069</v>
      </c>
      <c r="D91" s="458" t="s">
        <v>1093</v>
      </c>
      <c r="E91" s="441">
        <v>5.64</v>
      </c>
      <c r="F91" s="440" t="s">
        <v>921</v>
      </c>
      <c r="G91" s="441">
        <v>4</v>
      </c>
      <c r="H91" s="442">
        <f t="shared" si="51"/>
        <v>22.56</v>
      </c>
      <c r="I91" s="481">
        <f t="shared" si="52"/>
        <v>4.4274647212437977E-5</v>
      </c>
      <c r="K91" s="470"/>
      <c r="L91" s="514">
        <v>5.64</v>
      </c>
      <c r="M91" s="511">
        <f t="shared" si="53"/>
        <v>0</v>
      </c>
      <c r="O91" s="519">
        <f t="shared" si="54"/>
        <v>0</v>
      </c>
      <c r="P91" s="517">
        <v>5.64</v>
      </c>
      <c r="Q91" s="511">
        <f t="shared" si="55"/>
        <v>0</v>
      </c>
      <c r="S91" s="53">
        <v>0</v>
      </c>
      <c r="U91" s="53"/>
      <c r="W91" s="53"/>
      <c r="X91" s="53"/>
      <c r="Y91" s="53"/>
      <c r="Z91" s="53"/>
      <c r="AA91" s="53"/>
      <c r="AB91" s="53"/>
      <c r="AC91" s="53"/>
      <c r="AD91" s="53"/>
      <c r="AE91" s="53"/>
      <c r="AF91" s="53"/>
      <c r="AG91" s="53"/>
      <c r="AH91" s="53"/>
      <c r="AI91" s="53"/>
      <c r="AJ91" s="53"/>
      <c r="AK91" s="53"/>
      <c r="AL91" s="53"/>
      <c r="AM91" s="53"/>
      <c r="AN91" s="53"/>
      <c r="AO91" s="53"/>
      <c r="AP91" s="53"/>
      <c r="AQ91" s="53"/>
      <c r="AR91" s="53"/>
      <c r="AS91" s="53"/>
      <c r="AT91" s="53"/>
      <c r="AU91" s="53"/>
      <c r="AV91" s="53"/>
      <c r="AW91" s="53"/>
      <c r="AX91" s="53"/>
      <c r="AY91" s="53"/>
      <c r="AZ91" s="53"/>
      <c r="BA91" s="53"/>
      <c r="BB91" s="53"/>
      <c r="BC91" s="53"/>
      <c r="BD91" s="53"/>
      <c r="BE91" s="53"/>
      <c r="BF91" s="53"/>
      <c r="BG91" s="53"/>
      <c r="BH91" s="53"/>
      <c r="BI91" s="53"/>
      <c r="BJ91" s="53"/>
      <c r="BK91" s="53"/>
      <c r="BL91" s="53"/>
      <c r="BM91" s="53"/>
      <c r="BN91" s="53"/>
      <c r="BO91" s="53"/>
      <c r="BP91" s="53"/>
      <c r="BQ91" s="53"/>
      <c r="BR91" s="53"/>
      <c r="BS91" s="53"/>
      <c r="BT91" s="53"/>
      <c r="BU91" s="53"/>
      <c r="BV91" s="53"/>
      <c r="BW91" s="53"/>
      <c r="BX91" s="53"/>
      <c r="BY91" s="53"/>
      <c r="BZ91" s="53"/>
      <c r="CA91" s="53"/>
      <c r="CB91" s="53"/>
      <c r="CC91" s="53"/>
      <c r="CD91" s="53"/>
      <c r="CE91" s="53"/>
      <c r="CF91" s="53"/>
      <c r="CG91" s="53"/>
      <c r="CH91" s="53"/>
      <c r="CI91" s="53"/>
      <c r="CJ91" s="53"/>
      <c r="CK91" s="53"/>
      <c r="CL91" s="53"/>
      <c r="CM91" s="53"/>
      <c r="CN91" s="53"/>
      <c r="CO91" s="53"/>
      <c r="CP91" s="53"/>
      <c r="CQ91" s="53"/>
      <c r="CR91" s="53"/>
      <c r="CS91" s="53"/>
      <c r="CT91" s="53"/>
      <c r="CU91" s="53"/>
      <c r="CV91" s="53"/>
      <c r="CW91" s="53"/>
      <c r="CX91" s="53"/>
      <c r="CY91" s="53"/>
      <c r="CZ91" s="53"/>
      <c r="DA91" s="53"/>
      <c r="DB91" s="53"/>
      <c r="DC91" s="53"/>
      <c r="DD91" s="53"/>
      <c r="DE91" s="53"/>
      <c r="DF91" s="53"/>
      <c r="DG91" s="53"/>
      <c r="DH91" s="53"/>
      <c r="DI91" s="53"/>
      <c r="DJ91" s="53"/>
      <c r="DK91" s="53"/>
      <c r="DL91" s="53"/>
      <c r="DM91" s="53"/>
      <c r="DN91" s="53"/>
      <c r="DO91" s="53"/>
      <c r="DP91" s="53"/>
      <c r="DQ91" s="53"/>
      <c r="DR91" s="53"/>
      <c r="DS91" s="53"/>
      <c r="DT91" s="53"/>
      <c r="DU91" s="53"/>
      <c r="DV91" s="53"/>
      <c r="DW91" s="53"/>
      <c r="DX91" s="53"/>
      <c r="DY91" s="53"/>
      <c r="DZ91" s="53"/>
      <c r="EA91" s="53"/>
      <c r="EB91" s="53"/>
      <c r="EC91" s="53"/>
      <c r="ED91" s="53"/>
      <c r="EE91" s="53"/>
      <c r="EF91" s="53"/>
      <c r="EG91" s="53"/>
      <c r="EH91" s="53"/>
      <c r="EI91" s="53"/>
      <c r="EJ91" s="53"/>
      <c r="EK91" s="53"/>
      <c r="EL91" s="53"/>
      <c r="EM91" s="53"/>
      <c r="EN91" s="53"/>
      <c r="EO91" s="53"/>
      <c r="EP91" s="53"/>
      <c r="EQ91" s="53"/>
      <c r="ER91" s="53"/>
      <c r="ES91" s="53"/>
      <c r="ET91" s="53"/>
      <c r="EU91" s="53"/>
      <c r="EV91" s="53"/>
      <c r="EW91" s="53"/>
      <c r="EX91" s="53"/>
      <c r="EY91" s="53"/>
      <c r="EZ91" s="53"/>
      <c r="FA91" s="53"/>
      <c r="FB91" s="53"/>
      <c r="FC91" s="53"/>
      <c r="FD91" s="53"/>
      <c r="FE91" s="53"/>
      <c r="FF91" s="53"/>
      <c r="FG91" s="53"/>
      <c r="FH91" s="53"/>
      <c r="FI91" s="53"/>
      <c r="FJ91" s="53"/>
      <c r="FK91" s="53"/>
      <c r="FL91" s="53"/>
      <c r="FM91" s="53"/>
      <c r="FN91" s="53"/>
      <c r="FO91" s="53"/>
      <c r="FP91" s="53"/>
      <c r="FQ91" s="53"/>
      <c r="FR91" s="53"/>
      <c r="FS91" s="53"/>
      <c r="FT91" s="53"/>
      <c r="FU91" s="53"/>
      <c r="FV91" s="53"/>
      <c r="FW91" s="53"/>
      <c r="FX91" s="53"/>
      <c r="FY91" s="53"/>
      <c r="FZ91" s="53"/>
      <c r="GA91" s="53"/>
      <c r="GB91" s="53"/>
      <c r="GC91" s="53"/>
      <c r="GD91" s="53"/>
      <c r="GE91" s="53"/>
      <c r="GF91" s="53"/>
      <c r="GG91" s="53"/>
      <c r="GH91" s="53"/>
      <c r="GI91" s="53"/>
      <c r="GJ91" s="53"/>
      <c r="GK91" s="53"/>
      <c r="GL91" s="53"/>
      <c r="GM91" s="53"/>
      <c r="GN91" s="53"/>
      <c r="GO91" s="53"/>
      <c r="GP91" s="53"/>
      <c r="GQ91" s="53"/>
      <c r="GR91" s="53"/>
      <c r="GS91" s="53"/>
      <c r="GT91" s="53"/>
      <c r="GU91" s="53"/>
      <c r="GV91" s="53"/>
      <c r="GW91" s="53"/>
      <c r="GX91" s="53"/>
      <c r="GY91" s="53"/>
      <c r="GZ91" s="53"/>
      <c r="HA91" s="53"/>
      <c r="HB91" s="53"/>
      <c r="HC91" s="53"/>
      <c r="HD91" s="53"/>
      <c r="HE91" s="53"/>
      <c r="HF91" s="53"/>
      <c r="HG91" s="53"/>
      <c r="HH91" s="53"/>
      <c r="HI91" s="53"/>
      <c r="HJ91" s="53"/>
      <c r="HK91" s="53"/>
      <c r="HL91" s="53"/>
      <c r="HM91" s="53"/>
      <c r="HN91" s="53"/>
      <c r="HO91" s="53"/>
    </row>
    <row r="92" spans="1:223" ht="20.100000000000001" customHeight="1">
      <c r="A92" s="480" t="s">
        <v>912</v>
      </c>
      <c r="B92" s="437" t="s">
        <v>912</v>
      </c>
      <c r="C92" s="457" t="s">
        <v>1070</v>
      </c>
      <c r="D92" s="439" t="s">
        <v>1094</v>
      </c>
      <c r="E92" s="441">
        <v>3.45</v>
      </c>
      <c r="F92" s="440" t="s">
        <v>921</v>
      </c>
      <c r="G92" s="441">
        <v>8</v>
      </c>
      <c r="H92" s="442">
        <f t="shared" si="51"/>
        <v>27.6</v>
      </c>
      <c r="I92" s="481">
        <f t="shared" si="52"/>
        <v>5.4165791802450721E-5</v>
      </c>
      <c r="K92" s="470"/>
      <c r="L92" s="514">
        <v>3.45</v>
      </c>
      <c r="M92" s="511">
        <f t="shared" si="53"/>
        <v>0</v>
      </c>
      <c r="O92" s="519">
        <f t="shared" si="54"/>
        <v>0</v>
      </c>
      <c r="P92" s="517">
        <v>3.45</v>
      </c>
      <c r="Q92" s="511">
        <f t="shared" si="55"/>
        <v>0</v>
      </c>
      <c r="S92" s="53">
        <v>0</v>
      </c>
      <c r="U92" s="53"/>
      <c r="W92" s="53"/>
      <c r="X92" s="53"/>
      <c r="Y92" s="53"/>
      <c r="Z92" s="53"/>
      <c r="AA92" s="53"/>
      <c r="AB92" s="53"/>
      <c r="AC92" s="53"/>
      <c r="AD92" s="53"/>
      <c r="AE92" s="53"/>
      <c r="AF92" s="53"/>
      <c r="AG92" s="53"/>
      <c r="AH92" s="53"/>
      <c r="AI92" s="53"/>
      <c r="AJ92" s="53"/>
      <c r="AK92" s="53"/>
      <c r="AL92" s="53"/>
      <c r="AM92" s="53"/>
      <c r="AN92" s="53"/>
      <c r="AO92" s="53"/>
      <c r="AP92" s="53"/>
      <c r="AQ92" s="53"/>
      <c r="AR92" s="53"/>
      <c r="AS92" s="53"/>
      <c r="AT92" s="53"/>
      <c r="AU92" s="53"/>
      <c r="AV92" s="53"/>
      <c r="AW92" s="53"/>
      <c r="AX92" s="53"/>
      <c r="AY92" s="53"/>
      <c r="AZ92" s="53"/>
      <c r="BA92" s="53"/>
      <c r="BB92" s="53"/>
      <c r="BC92" s="53"/>
      <c r="BD92" s="53"/>
      <c r="BE92" s="53"/>
      <c r="BF92" s="53"/>
      <c r="BG92" s="53"/>
      <c r="BH92" s="53"/>
      <c r="BI92" s="53"/>
      <c r="BJ92" s="53"/>
      <c r="BK92" s="53"/>
      <c r="BL92" s="53"/>
      <c r="BM92" s="53"/>
      <c r="BN92" s="53"/>
      <c r="BO92" s="53"/>
      <c r="BP92" s="53"/>
      <c r="BQ92" s="53"/>
      <c r="BR92" s="53"/>
      <c r="BS92" s="53"/>
      <c r="BT92" s="53"/>
      <c r="BU92" s="53"/>
      <c r="BV92" s="53"/>
      <c r="BW92" s="53"/>
      <c r="BX92" s="53"/>
      <c r="BY92" s="53"/>
      <c r="BZ92" s="53"/>
      <c r="CA92" s="53"/>
      <c r="CB92" s="53"/>
      <c r="CC92" s="53"/>
      <c r="CD92" s="53"/>
      <c r="CE92" s="53"/>
      <c r="CF92" s="53"/>
      <c r="CG92" s="53"/>
      <c r="CH92" s="53"/>
      <c r="CI92" s="53"/>
      <c r="CJ92" s="53"/>
      <c r="CK92" s="53"/>
      <c r="CL92" s="53"/>
      <c r="CM92" s="53"/>
      <c r="CN92" s="53"/>
      <c r="CO92" s="53"/>
      <c r="CP92" s="53"/>
      <c r="CQ92" s="53"/>
      <c r="CR92" s="53"/>
      <c r="CS92" s="53"/>
      <c r="CT92" s="53"/>
      <c r="CU92" s="53"/>
      <c r="CV92" s="53"/>
      <c r="CW92" s="53"/>
      <c r="CX92" s="53"/>
      <c r="CY92" s="53"/>
      <c r="CZ92" s="53"/>
      <c r="DA92" s="53"/>
      <c r="DB92" s="53"/>
      <c r="DC92" s="53"/>
      <c r="DD92" s="53"/>
      <c r="DE92" s="53"/>
      <c r="DF92" s="53"/>
      <c r="DG92" s="53"/>
      <c r="DH92" s="53"/>
      <c r="DI92" s="53"/>
      <c r="DJ92" s="53"/>
      <c r="DK92" s="53"/>
      <c r="DL92" s="53"/>
      <c r="DM92" s="53"/>
      <c r="DN92" s="53"/>
      <c r="DO92" s="53"/>
      <c r="DP92" s="53"/>
      <c r="DQ92" s="53"/>
      <c r="DR92" s="53"/>
      <c r="DS92" s="53"/>
      <c r="DT92" s="53"/>
      <c r="DU92" s="53"/>
      <c r="DV92" s="53"/>
      <c r="DW92" s="53"/>
      <c r="DX92" s="53"/>
      <c r="DY92" s="53"/>
      <c r="DZ92" s="53"/>
      <c r="EA92" s="53"/>
      <c r="EB92" s="53"/>
      <c r="EC92" s="53"/>
      <c r="ED92" s="53"/>
      <c r="EE92" s="53"/>
      <c r="EF92" s="53"/>
      <c r="EG92" s="53"/>
      <c r="EH92" s="53"/>
      <c r="EI92" s="53"/>
      <c r="EJ92" s="53"/>
      <c r="EK92" s="53"/>
      <c r="EL92" s="53"/>
      <c r="EM92" s="53"/>
      <c r="EN92" s="53"/>
      <c r="EO92" s="53"/>
      <c r="EP92" s="53"/>
      <c r="EQ92" s="53"/>
      <c r="ER92" s="53"/>
      <c r="ES92" s="53"/>
      <c r="ET92" s="53"/>
      <c r="EU92" s="53"/>
      <c r="EV92" s="53"/>
      <c r="EW92" s="53"/>
      <c r="EX92" s="53"/>
      <c r="EY92" s="53"/>
      <c r="EZ92" s="53"/>
      <c r="FA92" s="53"/>
      <c r="FB92" s="53"/>
      <c r="FC92" s="53"/>
      <c r="FD92" s="53"/>
      <c r="FE92" s="53"/>
      <c r="FF92" s="53"/>
      <c r="FG92" s="53"/>
      <c r="FH92" s="53"/>
      <c r="FI92" s="53"/>
      <c r="FJ92" s="53"/>
      <c r="FK92" s="53"/>
      <c r="FL92" s="53"/>
      <c r="FM92" s="53"/>
      <c r="FN92" s="53"/>
      <c r="FO92" s="53"/>
      <c r="FP92" s="53"/>
      <c r="FQ92" s="53"/>
      <c r="FR92" s="53"/>
      <c r="FS92" s="53"/>
      <c r="FT92" s="53"/>
      <c r="FU92" s="53"/>
      <c r="FV92" s="53"/>
      <c r="FW92" s="53"/>
      <c r="FX92" s="53"/>
      <c r="FY92" s="53"/>
      <c r="FZ92" s="53"/>
      <c r="GA92" s="53"/>
      <c r="GB92" s="53"/>
      <c r="GC92" s="53"/>
      <c r="GD92" s="53"/>
      <c r="GE92" s="53"/>
      <c r="GF92" s="53"/>
      <c r="GG92" s="53"/>
      <c r="GH92" s="53"/>
      <c r="GI92" s="53"/>
      <c r="GJ92" s="53"/>
      <c r="GK92" s="53"/>
      <c r="GL92" s="53"/>
      <c r="GM92" s="53"/>
      <c r="GN92" s="53"/>
      <c r="GO92" s="53"/>
      <c r="GP92" s="53"/>
      <c r="GQ92" s="53"/>
      <c r="GR92" s="53"/>
      <c r="GS92" s="53"/>
      <c r="GT92" s="53"/>
      <c r="GU92" s="53"/>
      <c r="GV92" s="53"/>
      <c r="GW92" s="53"/>
      <c r="GX92" s="53"/>
      <c r="GY92" s="53"/>
      <c r="GZ92" s="53"/>
      <c r="HA92" s="53"/>
      <c r="HB92" s="53"/>
      <c r="HC92" s="53"/>
      <c r="HD92" s="53"/>
      <c r="HE92" s="53"/>
      <c r="HF92" s="53"/>
      <c r="HG92" s="53"/>
      <c r="HH92" s="53"/>
      <c r="HI92" s="53"/>
      <c r="HJ92" s="53"/>
      <c r="HK92" s="53"/>
      <c r="HL92" s="53"/>
      <c r="HM92" s="53"/>
      <c r="HN92" s="53"/>
      <c r="HO92" s="53"/>
    </row>
    <row r="93" spans="1:223" ht="20.100000000000001" customHeight="1">
      <c r="A93" s="480" t="s">
        <v>912</v>
      </c>
      <c r="B93" s="437" t="s">
        <v>912</v>
      </c>
      <c r="C93" s="457" t="s">
        <v>1071</v>
      </c>
      <c r="D93" s="439" t="s">
        <v>1095</v>
      </c>
      <c r="E93" s="441">
        <v>68.099999999999994</v>
      </c>
      <c r="F93" s="440" t="s">
        <v>921</v>
      </c>
      <c r="G93" s="441">
        <v>2</v>
      </c>
      <c r="H93" s="442">
        <f t="shared" si="51"/>
        <v>136.19999999999999</v>
      </c>
      <c r="I93" s="481">
        <f t="shared" si="52"/>
        <v>2.6729640737296331E-4</v>
      </c>
      <c r="K93" s="470"/>
      <c r="L93" s="514">
        <v>68.099999999999994</v>
      </c>
      <c r="M93" s="511">
        <f t="shared" si="53"/>
        <v>0</v>
      </c>
      <c r="O93" s="519">
        <f t="shared" si="54"/>
        <v>0</v>
      </c>
      <c r="P93" s="517">
        <v>68.099999999999994</v>
      </c>
      <c r="Q93" s="511">
        <f t="shared" si="55"/>
        <v>0</v>
      </c>
      <c r="S93" s="53">
        <v>0</v>
      </c>
      <c r="U93" s="53"/>
      <c r="W93" s="53"/>
      <c r="X93" s="53"/>
      <c r="Y93" s="53"/>
      <c r="Z93" s="53"/>
      <c r="AA93" s="53"/>
      <c r="AB93" s="53"/>
      <c r="AC93" s="53"/>
      <c r="AD93" s="53"/>
      <c r="AE93" s="53"/>
      <c r="AF93" s="53"/>
      <c r="AG93" s="53"/>
      <c r="AH93" s="53"/>
      <c r="AI93" s="53"/>
      <c r="AJ93" s="53"/>
      <c r="AK93" s="53"/>
      <c r="AL93" s="53"/>
      <c r="AM93" s="53"/>
      <c r="AN93" s="53"/>
      <c r="AO93" s="53"/>
      <c r="AP93" s="53"/>
      <c r="AQ93" s="53"/>
      <c r="AR93" s="53"/>
      <c r="AS93" s="53"/>
      <c r="AT93" s="53"/>
      <c r="AU93" s="53"/>
      <c r="AV93" s="53"/>
      <c r="AW93" s="53"/>
      <c r="AX93" s="53"/>
      <c r="AY93" s="53"/>
      <c r="AZ93" s="53"/>
      <c r="BA93" s="53"/>
      <c r="BB93" s="53"/>
      <c r="BC93" s="53"/>
      <c r="BD93" s="53"/>
      <c r="BE93" s="53"/>
      <c r="BF93" s="53"/>
      <c r="BG93" s="53"/>
      <c r="BH93" s="53"/>
      <c r="BI93" s="53"/>
      <c r="BJ93" s="53"/>
      <c r="BK93" s="53"/>
      <c r="BL93" s="53"/>
      <c r="BM93" s="53"/>
      <c r="BN93" s="53"/>
      <c r="BO93" s="53"/>
      <c r="BP93" s="53"/>
      <c r="BQ93" s="53"/>
      <c r="BR93" s="53"/>
      <c r="BS93" s="53"/>
      <c r="BT93" s="53"/>
      <c r="BU93" s="53"/>
      <c r="BV93" s="53"/>
      <c r="BW93" s="53"/>
      <c r="BX93" s="53"/>
      <c r="BY93" s="53"/>
      <c r="BZ93" s="53"/>
      <c r="CA93" s="53"/>
      <c r="CB93" s="53"/>
      <c r="CC93" s="53"/>
      <c r="CD93" s="53"/>
      <c r="CE93" s="53"/>
      <c r="CF93" s="53"/>
      <c r="CG93" s="53"/>
      <c r="CH93" s="53"/>
      <c r="CI93" s="53"/>
      <c r="CJ93" s="53"/>
      <c r="CK93" s="53"/>
      <c r="CL93" s="53"/>
      <c r="CM93" s="53"/>
      <c r="CN93" s="53"/>
      <c r="CO93" s="53"/>
      <c r="CP93" s="53"/>
      <c r="CQ93" s="53"/>
      <c r="CR93" s="53"/>
      <c r="CS93" s="53"/>
      <c r="CT93" s="53"/>
      <c r="CU93" s="53"/>
      <c r="CV93" s="53"/>
      <c r="CW93" s="53"/>
      <c r="CX93" s="53"/>
      <c r="CY93" s="53"/>
      <c r="CZ93" s="53"/>
      <c r="DA93" s="53"/>
      <c r="DB93" s="53"/>
      <c r="DC93" s="53"/>
      <c r="DD93" s="53"/>
      <c r="DE93" s="53"/>
      <c r="DF93" s="53"/>
      <c r="DG93" s="53"/>
      <c r="DH93" s="53"/>
      <c r="DI93" s="53"/>
      <c r="DJ93" s="53"/>
      <c r="DK93" s="53"/>
      <c r="DL93" s="53"/>
      <c r="DM93" s="53"/>
      <c r="DN93" s="53"/>
      <c r="DO93" s="53"/>
      <c r="DP93" s="53"/>
      <c r="DQ93" s="53"/>
      <c r="DR93" s="53"/>
      <c r="DS93" s="53"/>
      <c r="DT93" s="53"/>
      <c r="DU93" s="53"/>
      <c r="DV93" s="53"/>
      <c r="DW93" s="53"/>
      <c r="DX93" s="53"/>
      <c r="DY93" s="53"/>
      <c r="DZ93" s="53"/>
      <c r="EA93" s="53"/>
      <c r="EB93" s="53"/>
      <c r="EC93" s="53"/>
      <c r="ED93" s="53"/>
      <c r="EE93" s="53"/>
      <c r="EF93" s="53"/>
      <c r="EG93" s="53"/>
      <c r="EH93" s="53"/>
      <c r="EI93" s="53"/>
      <c r="EJ93" s="53"/>
      <c r="EK93" s="53"/>
      <c r="EL93" s="53"/>
      <c r="EM93" s="53"/>
      <c r="EN93" s="53"/>
      <c r="EO93" s="53"/>
      <c r="EP93" s="53"/>
      <c r="EQ93" s="53"/>
      <c r="ER93" s="53"/>
      <c r="ES93" s="53"/>
      <c r="ET93" s="53"/>
      <c r="EU93" s="53"/>
      <c r="EV93" s="53"/>
      <c r="EW93" s="53"/>
      <c r="EX93" s="53"/>
      <c r="EY93" s="53"/>
      <c r="EZ93" s="53"/>
      <c r="FA93" s="53"/>
      <c r="FB93" s="53"/>
      <c r="FC93" s="53"/>
      <c r="FD93" s="53"/>
      <c r="FE93" s="53"/>
      <c r="FF93" s="53"/>
      <c r="FG93" s="53"/>
      <c r="FH93" s="53"/>
      <c r="FI93" s="53"/>
      <c r="FJ93" s="53"/>
      <c r="FK93" s="53"/>
      <c r="FL93" s="53"/>
      <c r="FM93" s="53"/>
      <c r="FN93" s="53"/>
      <c r="FO93" s="53"/>
      <c r="FP93" s="53"/>
      <c r="FQ93" s="53"/>
      <c r="FR93" s="53"/>
      <c r="FS93" s="53"/>
      <c r="FT93" s="53"/>
      <c r="FU93" s="53"/>
      <c r="FV93" s="53"/>
      <c r="FW93" s="53"/>
      <c r="FX93" s="53"/>
      <c r="FY93" s="53"/>
      <c r="FZ93" s="53"/>
      <c r="GA93" s="53"/>
      <c r="GB93" s="53"/>
      <c r="GC93" s="53"/>
      <c r="GD93" s="53"/>
      <c r="GE93" s="53"/>
      <c r="GF93" s="53"/>
      <c r="GG93" s="53"/>
      <c r="GH93" s="53"/>
      <c r="GI93" s="53"/>
      <c r="GJ93" s="53"/>
      <c r="GK93" s="53"/>
      <c r="GL93" s="53"/>
      <c r="GM93" s="53"/>
      <c r="GN93" s="53"/>
      <c r="GO93" s="53"/>
      <c r="GP93" s="53"/>
      <c r="GQ93" s="53"/>
      <c r="GR93" s="53"/>
      <c r="GS93" s="53"/>
      <c r="GT93" s="53"/>
      <c r="GU93" s="53"/>
      <c r="GV93" s="53"/>
      <c r="GW93" s="53"/>
      <c r="GX93" s="53"/>
      <c r="GY93" s="53"/>
      <c r="GZ93" s="53"/>
      <c r="HA93" s="53"/>
      <c r="HB93" s="53"/>
      <c r="HC93" s="53"/>
      <c r="HD93" s="53"/>
      <c r="HE93" s="53"/>
      <c r="HF93" s="53"/>
      <c r="HG93" s="53"/>
      <c r="HH93" s="53"/>
      <c r="HI93" s="53"/>
      <c r="HJ93" s="53"/>
      <c r="HK93" s="53"/>
      <c r="HL93" s="53"/>
      <c r="HM93" s="53"/>
      <c r="HN93" s="53"/>
      <c r="HO93" s="53"/>
    </row>
    <row r="94" spans="1:223" ht="20.100000000000001" customHeight="1">
      <c r="A94" s="480" t="s">
        <v>912</v>
      </c>
      <c r="B94" s="437" t="s">
        <v>912</v>
      </c>
      <c r="C94" s="457" t="s">
        <v>1072</v>
      </c>
      <c r="D94" s="439" t="s">
        <v>1096</v>
      </c>
      <c r="E94" s="441">
        <v>72</v>
      </c>
      <c r="F94" s="440" t="s">
        <v>921</v>
      </c>
      <c r="G94" s="441">
        <v>2</v>
      </c>
      <c r="H94" s="442">
        <f t="shared" si="51"/>
        <v>144</v>
      </c>
      <c r="I94" s="481">
        <f t="shared" si="52"/>
        <v>2.8260413114322111E-4</v>
      </c>
      <c r="K94" s="470"/>
      <c r="L94" s="514">
        <v>72</v>
      </c>
      <c r="M94" s="511">
        <f t="shared" si="53"/>
        <v>0</v>
      </c>
      <c r="O94" s="519">
        <f t="shared" si="54"/>
        <v>0</v>
      </c>
      <c r="P94" s="517">
        <v>72</v>
      </c>
      <c r="Q94" s="511">
        <f t="shared" si="55"/>
        <v>0</v>
      </c>
      <c r="S94" s="53">
        <v>0</v>
      </c>
      <c r="U94" s="53"/>
      <c r="W94" s="53"/>
      <c r="X94" s="53"/>
      <c r="Y94" s="53"/>
      <c r="Z94" s="53"/>
      <c r="AA94" s="53"/>
      <c r="AB94" s="53"/>
      <c r="AC94" s="53"/>
      <c r="AD94" s="53"/>
      <c r="AE94" s="53"/>
      <c r="AF94" s="53"/>
      <c r="AG94" s="53"/>
      <c r="AH94" s="53"/>
      <c r="AI94" s="53"/>
      <c r="AJ94" s="53"/>
      <c r="AK94" s="53"/>
      <c r="AL94" s="53"/>
      <c r="AM94" s="53"/>
      <c r="AN94" s="53"/>
      <c r="AO94" s="53"/>
      <c r="AP94" s="53"/>
      <c r="AQ94" s="53"/>
      <c r="AR94" s="53"/>
      <c r="AS94" s="53"/>
      <c r="AT94" s="53"/>
      <c r="AU94" s="53"/>
      <c r="AV94" s="53"/>
      <c r="AW94" s="53"/>
      <c r="AX94" s="53"/>
      <c r="AY94" s="53"/>
      <c r="AZ94" s="53"/>
      <c r="BA94" s="53"/>
      <c r="BB94" s="53"/>
      <c r="BC94" s="53"/>
      <c r="BD94" s="53"/>
      <c r="BE94" s="53"/>
      <c r="BF94" s="53"/>
      <c r="BG94" s="53"/>
      <c r="BH94" s="53"/>
      <c r="BI94" s="53"/>
      <c r="BJ94" s="53"/>
      <c r="BK94" s="53"/>
      <c r="BL94" s="53"/>
      <c r="BM94" s="53"/>
      <c r="BN94" s="53"/>
      <c r="BO94" s="53"/>
      <c r="BP94" s="53"/>
      <c r="BQ94" s="53"/>
      <c r="BR94" s="53"/>
      <c r="BS94" s="53"/>
      <c r="BT94" s="53"/>
      <c r="BU94" s="53"/>
      <c r="BV94" s="53"/>
      <c r="BW94" s="53"/>
      <c r="BX94" s="53"/>
      <c r="BY94" s="53"/>
      <c r="BZ94" s="53"/>
      <c r="CA94" s="53"/>
      <c r="CB94" s="53"/>
      <c r="CC94" s="53"/>
      <c r="CD94" s="53"/>
      <c r="CE94" s="53"/>
      <c r="CF94" s="53"/>
      <c r="CG94" s="53"/>
      <c r="CH94" s="53"/>
      <c r="CI94" s="53"/>
      <c r="CJ94" s="53"/>
      <c r="CK94" s="53"/>
      <c r="CL94" s="53"/>
      <c r="CM94" s="53"/>
      <c r="CN94" s="53"/>
      <c r="CO94" s="53"/>
      <c r="CP94" s="53"/>
      <c r="CQ94" s="53"/>
      <c r="CR94" s="53"/>
      <c r="CS94" s="53"/>
      <c r="CT94" s="53"/>
      <c r="CU94" s="53"/>
      <c r="CV94" s="53"/>
      <c r="CW94" s="53"/>
      <c r="CX94" s="53"/>
      <c r="CY94" s="53"/>
      <c r="CZ94" s="53"/>
      <c r="DA94" s="53"/>
      <c r="DB94" s="53"/>
      <c r="DC94" s="53"/>
      <c r="DD94" s="53"/>
      <c r="DE94" s="53"/>
      <c r="DF94" s="53"/>
      <c r="DG94" s="53"/>
      <c r="DH94" s="53"/>
      <c r="DI94" s="53"/>
      <c r="DJ94" s="53"/>
      <c r="DK94" s="53"/>
      <c r="DL94" s="53"/>
      <c r="DM94" s="53"/>
      <c r="DN94" s="53"/>
      <c r="DO94" s="53"/>
      <c r="DP94" s="53"/>
      <c r="DQ94" s="53"/>
      <c r="DR94" s="53"/>
      <c r="DS94" s="53"/>
      <c r="DT94" s="53"/>
      <c r="DU94" s="53"/>
      <c r="DV94" s="53"/>
      <c r="DW94" s="53"/>
      <c r="DX94" s="53"/>
      <c r="DY94" s="53"/>
      <c r="DZ94" s="53"/>
      <c r="EA94" s="53"/>
      <c r="EB94" s="53"/>
      <c r="EC94" s="53"/>
      <c r="ED94" s="53"/>
      <c r="EE94" s="53"/>
      <c r="EF94" s="53"/>
      <c r="EG94" s="53"/>
      <c r="EH94" s="53"/>
      <c r="EI94" s="53"/>
      <c r="EJ94" s="53"/>
      <c r="EK94" s="53"/>
      <c r="EL94" s="53"/>
      <c r="EM94" s="53"/>
      <c r="EN94" s="53"/>
      <c r="EO94" s="53"/>
      <c r="EP94" s="53"/>
      <c r="EQ94" s="53"/>
      <c r="ER94" s="53"/>
      <c r="ES94" s="53"/>
      <c r="ET94" s="53"/>
      <c r="EU94" s="53"/>
      <c r="EV94" s="53"/>
      <c r="EW94" s="53"/>
      <c r="EX94" s="53"/>
      <c r="EY94" s="53"/>
      <c r="EZ94" s="53"/>
      <c r="FA94" s="53"/>
      <c r="FB94" s="53"/>
      <c r="FC94" s="53"/>
      <c r="FD94" s="53"/>
      <c r="FE94" s="53"/>
      <c r="FF94" s="53"/>
      <c r="FG94" s="53"/>
      <c r="FH94" s="53"/>
      <c r="FI94" s="53"/>
      <c r="FJ94" s="53"/>
      <c r="FK94" s="53"/>
      <c r="FL94" s="53"/>
      <c r="FM94" s="53"/>
      <c r="FN94" s="53"/>
      <c r="FO94" s="53"/>
      <c r="FP94" s="53"/>
      <c r="FQ94" s="53"/>
      <c r="FR94" s="53"/>
      <c r="FS94" s="53"/>
      <c r="FT94" s="53"/>
      <c r="FU94" s="53"/>
      <c r="FV94" s="53"/>
      <c r="FW94" s="53"/>
      <c r="FX94" s="53"/>
      <c r="FY94" s="53"/>
      <c r="FZ94" s="53"/>
      <c r="GA94" s="53"/>
      <c r="GB94" s="53"/>
      <c r="GC94" s="53"/>
      <c r="GD94" s="53"/>
      <c r="GE94" s="53"/>
      <c r="GF94" s="53"/>
      <c r="GG94" s="53"/>
      <c r="GH94" s="53"/>
      <c r="GI94" s="53"/>
      <c r="GJ94" s="53"/>
      <c r="GK94" s="53"/>
      <c r="GL94" s="53"/>
      <c r="GM94" s="53"/>
      <c r="GN94" s="53"/>
      <c r="GO94" s="53"/>
      <c r="GP94" s="53"/>
      <c r="GQ94" s="53"/>
      <c r="GR94" s="53"/>
      <c r="GS94" s="53"/>
      <c r="GT94" s="53"/>
      <c r="GU94" s="53"/>
      <c r="GV94" s="53"/>
      <c r="GW94" s="53"/>
      <c r="GX94" s="53"/>
      <c r="GY94" s="53"/>
      <c r="GZ94" s="53"/>
      <c r="HA94" s="53"/>
      <c r="HB94" s="53"/>
      <c r="HC94" s="53"/>
      <c r="HD94" s="53"/>
      <c r="HE94" s="53"/>
      <c r="HF94" s="53"/>
      <c r="HG94" s="53"/>
      <c r="HH94" s="53"/>
      <c r="HI94" s="53"/>
      <c r="HJ94" s="53"/>
      <c r="HK94" s="53"/>
      <c r="HL94" s="53"/>
      <c r="HM94" s="53"/>
      <c r="HN94" s="53"/>
      <c r="HO94" s="53"/>
    </row>
    <row r="95" spans="1:223" ht="20.100000000000001" customHeight="1">
      <c r="A95" s="480" t="s">
        <v>912</v>
      </c>
      <c r="B95" s="437" t="s">
        <v>912</v>
      </c>
      <c r="C95" s="457" t="s">
        <v>1073</v>
      </c>
      <c r="D95" s="439" t="s">
        <v>1097</v>
      </c>
      <c r="E95" s="441">
        <v>54.3</v>
      </c>
      <c r="F95" s="440" t="s">
        <v>921</v>
      </c>
      <c r="G95" s="441">
        <v>2</v>
      </c>
      <c r="H95" s="442">
        <f t="shared" si="51"/>
        <v>108.6</v>
      </c>
      <c r="I95" s="481">
        <f t="shared" si="52"/>
        <v>2.131306155705126E-4</v>
      </c>
      <c r="K95" s="470"/>
      <c r="L95" s="514">
        <v>54.3</v>
      </c>
      <c r="M95" s="511">
        <f t="shared" si="53"/>
        <v>0</v>
      </c>
      <c r="O95" s="519">
        <f t="shared" si="54"/>
        <v>0</v>
      </c>
      <c r="P95" s="517">
        <v>54.3</v>
      </c>
      <c r="Q95" s="511">
        <f t="shared" si="55"/>
        <v>0</v>
      </c>
      <c r="S95" s="53">
        <v>0</v>
      </c>
      <c r="U95" s="53"/>
      <c r="W95" s="53"/>
      <c r="X95" s="53"/>
      <c r="Y95" s="53"/>
      <c r="Z95" s="53"/>
      <c r="AA95" s="53"/>
      <c r="AB95" s="53"/>
      <c r="AC95" s="53"/>
      <c r="AD95" s="53"/>
      <c r="AE95" s="53"/>
      <c r="AF95" s="53"/>
      <c r="AG95" s="53"/>
      <c r="AH95" s="53"/>
      <c r="AI95" s="53"/>
      <c r="AJ95" s="53"/>
      <c r="AK95" s="53"/>
      <c r="AL95" s="53"/>
      <c r="AM95" s="53"/>
      <c r="AN95" s="53"/>
      <c r="AO95" s="53"/>
      <c r="AP95" s="53"/>
      <c r="AQ95" s="53"/>
      <c r="AR95" s="53"/>
      <c r="AS95" s="53"/>
      <c r="AT95" s="53"/>
      <c r="AU95" s="53"/>
      <c r="AV95" s="53"/>
      <c r="AW95" s="53"/>
      <c r="AX95" s="53"/>
      <c r="AY95" s="53"/>
      <c r="AZ95" s="53"/>
      <c r="BA95" s="53"/>
      <c r="BB95" s="53"/>
      <c r="BC95" s="53"/>
      <c r="BD95" s="53"/>
      <c r="BE95" s="53"/>
      <c r="BF95" s="53"/>
      <c r="BG95" s="53"/>
      <c r="BH95" s="53"/>
      <c r="BI95" s="53"/>
      <c r="BJ95" s="53"/>
      <c r="BK95" s="53"/>
      <c r="BL95" s="53"/>
      <c r="BM95" s="53"/>
      <c r="BN95" s="53"/>
      <c r="BO95" s="53"/>
      <c r="BP95" s="53"/>
      <c r="BQ95" s="53"/>
      <c r="BR95" s="53"/>
      <c r="BS95" s="53"/>
      <c r="BT95" s="53"/>
      <c r="BU95" s="53"/>
      <c r="BV95" s="53"/>
      <c r="BW95" s="53"/>
      <c r="BX95" s="53"/>
      <c r="BY95" s="53"/>
      <c r="BZ95" s="53"/>
      <c r="CA95" s="53"/>
      <c r="CB95" s="53"/>
      <c r="CC95" s="53"/>
      <c r="CD95" s="53"/>
      <c r="CE95" s="53"/>
      <c r="CF95" s="53"/>
      <c r="CG95" s="53"/>
      <c r="CH95" s="53"/>
      <c r="CI95" s="53"/>
      <c r="CJ95" s="53"/>
      <c r="CK95" s="53"/>
      <c r="CL95" s="53"/>
      <c r="CM95" s="53"/>
      <c r="CN95" s="53"/>
      <c r="CO95" s="53"/>
      <c r="CP95" s="53"/>
      <c r="CQ95" s="53"/>
      <c r="CR95" s="53"/>
      <c r="CS95" s="53"/>
      <c r="CT95" s="53"/>
      <c r="CU95" s="53"/>
      <c r="CV95" s="53"/>
      <c r="CW95" s="53"/>
      <c r="CX95" s="53"/>
      <c r="CY95" s="53"/>
      <c r="CZ95" s="53"/>
      <c r="DA95" s="53"/>
      <c r="DB95" s="53"/>
      <c r="DC95" s="53"/>
      <c r="DD95" s="53"/>
      <c r="DE95" s="53"/>
      <c r="DF95" s="53"/>
      <c r="DG95" s="53"/>
      <c r="DH95" s="53"/>
      <c r="DI95" s="53"/>
      <c r="DJ95" s="53"/>
      <c r="DK95" s="53"/>
      <c r="DL95" s="53"/>
      <c r="DM95" s="53"/>
      <c r="DN95" s="53"/>
      <c r="DO95" s="53"/>
      <c r="DP95" s="53"/>
      <c r="DQ95" s="53"/>
      <c r="DR95" s="53"/>
      <c r="DS95" s="53"/>
      <c r="DT95" s="53"/>
      <c r="DU95" s="53"/>
      <c r="DV95" s="53"/>
      <c r="DW95" s="53"/>
      <c r="DX95" s="53"/>
      <c r="DY95" s="53"/>
      <c r="DZ95" s="53"/>
      <c r="EA95" s="53"/>
      <c r="EB95" s="53"/>
      <c r="EC95" s="53"/>
      <c r="ED95" s="53"/>
      <c r="EE95" s="53"/>
      <c r="EF95" s="53"/>
      <c r="EG95" s="53"/>
      <c r="EH95" s="53"/>
      <c r="EI95" s="53"/>
      <c r="EJ95" s="53"/>
      <c r="EK95" s="53"/>
      <c r="EL95" s="53"/>
      <c r="EM95" s="53"/>
      <c r="EN95" s="53"/>
      <c r="EO95" s="53"/>
      <c r="EP95" s="53"/>
      <c r="EQ95" s="53"/>
      <c r="ER95" s="53"/>
      <c r="ES95" s="53"/>
      <c r="ET95" s="53"/>
      <c r="EU95" s="53"/>
      <c r="EV95" s="53"/>
      <c r="EW95" s="53"/>
      <c r="EX95" s="53"/>
      <c r="EY95" s="53"/>
      <c r="EZ95" s="53"/>
      <c r="FA95" s="53"/>
      <c r="FB95" s="53"/>
      <c r="FC95" s="53"/>
      <c r="FD95" s="53"/>
      <c r="FE95" s="53"/>
      <c r="FF95" s="53"/>
      <c r="FG95" s="53"/>
      <c r="FH95" s="53"/>
      <c r="FI95" s="53"/>
      <c r="FJ95" s="53"/>
      <c r="FK95" s="53"/>
      <c r="FL95" s="53"/>
      <c r="FM95" s="53"/>
      <c r="FN95" s="53"/>
      <c r="FO95" s="53"/>
      <c r="FP95" s="53"/>
      <c r="FQ95" s="53"/>
      <c r="FR95" s="53"/>
      <c r="FS95" s="53"/>
      <c r="FT95" s="53"/>
      <c r="FU95" s="53"/>
      <c r="FV95" s="53"/>
      <c r="FW95" s="53"/>
      <c r="FX95" s="53"/>
      <c r="FY95" s="53"/>
      <c r="FZ95" s="53"/>
      <c r="GA95" s="53"/>
      <c r="GB95" s="53"/>
      <c r="GC95" s="53"/>
      <c r="GD95" s="53"/>
      <c r="GE95" s="53"/>
      <c r="GF95" s="53"/>
      <c r="GG95" s="53"/>
      <c r="GH95" s="53"/>
      <c r="GI95" s="53"/>
      <c r="GJ95" s="53"/>
      <c r="GK95" s="53"/>
      <c r="GL95" s="53"/>
      <c r="GM95" s="53"/>
      <c r="GN95" s="53"/>
      <c r="GO95" s="53"/>
      <c r="GP95" s="53"/>
      <c r="GQ95" s="53"/>
      <c r="GR95" s="53"/>
      <c r="GS95" s="53"/>
      <c r="GT95" s="53"/>
      <c r="GU95" s="53"/>
      <c r="GV95" s="53"/>
      <c r="GW95" s="53"/>
      <c r="GX95" s="53"/>
      <c r="GY95" s="53"/>
      <c r="GZ95" s="53"/>
      <c r="HA95" s="53"/>
      <c r="HB95" s="53"/>
      <c r="HC95" s="53"/>
      <c r="HD95" s="53"/>
      <c r="HE95" s="53"/>
      <c r="HF95" s="53"/>
      <c r="HG95" s="53"/>
      <c r="HH95" s="53"/>
      <c r="HI95" s="53"/>
      <c r="HJ95" s="53"/>
      <c r="HK95" s="53"/>
      <c r="HL95" s="53"/>
      <c r="HM95" s="53"/>
      <c r="HN95" s="53"/>
      <c r="HO95" s="53"/>
    </row>
    <row r="96" spans="1:223" ht="20.100000000000001" customHeight="1">
      <c r="A96" s="480" t="s">
        <v>912</v>
      </c>
      <c r="B96" s="437" t="s">
        <v>912</v>
      </c>
      <c r="C96" s="457" t="s">
        <v>1074</v>
      </c>
      <c r="D96" s="439" t="s">
        <v>1098</v>
      </c>
      <c r="E96" s="441">
        <v>60.42</v>
      </c>
      <c r="F96" s="440" t="s">
        <v>921</v>
      </c>
      <c r="G96" s="441">
        <v>2</v>
      </c>
      <c r="H96" s="442">
        <f t="shared" si="51"/>
        <v>120.84</v>
      </c>
      <c r="I96" s="481">
        <f t="shared" si="52"/>
        <v>2.371519667176864E-4</v>
      </c>
      <c r="K96" s="470"/>
      <c r="L96" s="514">
        <v>60.42</v>
      </c>
      <c r="M96" s="511">
        <f t="shared" si="53"/>
        <v>0</v>
      </c>
      <c r="O96" s="519">
        <f t="shared" si="54"/>
        <v>0</v>
      </c>
      <c r="P96" s="517">
        <v>60.42</v>
      </c>
      <c r="Q96" s="511">
        <f t="shared" si="55"/>
        <v>0</v>
      </c>
      <c r="S96" s="53">
        <v>0</v>
      </c>
      <c r="U96" s="53"/>
      <c r="W96" s="53"/>
      <c r="X96" s="53"/>
      <c r="Y96" s="53"/>
      <c r="Z96" s="53"/>
      <c r="AA96" s="53"/>
      <c r="AB96" s="53"/>
      <c r="AC96" s="53"/>
      <c r="AD96" s="53"/>
      <c r="AE96" s="53"/>
      <c r="AF96" s="53"/>
      <c r="AG96" s="53"/>
      <c r="AH96" s="53"/>
      <c r="AI96" s="53"/>
      <c r="AJ96" s="53"/>
      <c r="AK96" s="53"/>
      <c r="AL96" s="53"/>
      <c r="AM96" s="53"/>
      <c r="AN96" s="53"/>
      <c r="AO96" s="53"/>
      <c r="AP96" s="53"/>
      <c r="AQ96" s="53"/>
      <c r="AR96" s="53"/>
      <c r="AS96" s="53"/>
      <c r="AT96" s="53"/>
      <c r="AU96" s="53"/>
      <c r="AV96" s="53"/>
      <c r="AW96" s="53"/>
      <c r="AX96" s="53"/>
      <c r="AY96" s="53"/>
      <c r="AZ96" s="53"/>
      <c r="BA96" s="53"/>
      <c r="BB96" s="53"/>
      <c r="BC96" s="53"/>
      <c r="BD96" s="53"/>
      <c r="BE96" s="53"/>
      <c r="BF96" s="53"/>
      <c r="BG96" s="53"/>
      <c r="BH96" s="53"/>
      <c r="BI96" s="53"/>
      <c r="BJ96" s="53"/>
      <c r="BK96" s="53"/>
      <c r="BL96" s="53"/>
      <c r="BM96" s="53"/>
      <c r="BN96" s="53"/>
      <c r="BO96" s="53"/>
      <c r="BP96" s="53"/>
      <c r="BQ96" s="53"/>
      <c r="BR96" s="53"/>
      <c r="BS96" s="53"/>
      <c r="BT96" s="53"/>
      <c r="BU96" s="53"/>
      <c r="BV96" s="53"/>
      <c r="BW96" s="53"/>
      <c r="BX96" s="53"/>
      <c r="BY96" s="53"/>
      <c r="BZ96" s="53"/>
      <c r="CA96" s="53"/>
      <c r="CB96" s="53"/>
      <c r="CC96" s="53"/>
      <c r="CD96" s="53"/>
      <c r="CE96" s="53"/>
      <c r="CF96" s="53"/>
      <c r="CG96" s="53"/>
      <c r="CH96" s="53"/>
      <c r="CI96" s="53"/>
      <c r="CJ96" s="53"/>
      <c r="CK96" s="53"/>
      <c r="CL96" s="53"/>
      <c r="CM96" s="53"/>
      <c r="CN96" s="53"/>
      <c r="CO96" s="53"/>
      <c r="CP96" s="53"/>
      <c r="CQ96" s="53"/>
      <c r="CR96" s="53"/>
      <c r="CS96" s="53"/>
      <c r="CT96" s="53"/>
      <c r="CU96" s="53"/>
      <c r="CV96" s="53"/>
      <c r="CW96" s="53"/>
      <c r="CX96" s="53"/>
      <c r="CY96" s="53"/>
      <c r="CZ96" s="53"/>
      <c r="DA96" s="53"/>
      <c r="DB96" s="53"/>
      <c r="DC96" s="53"/>
      <c r="DD96" s="53"/>
      <c r="DE96" s="53"/>
      <c r="DF96" s="53"/>
      <c r="DG96" s="53"/>
      <c r="DH96" s="53"/>
      <c r="DI96" s="53"/>
      <c r="DJ96" s="53"/>
      <c r="DK96" s="53"/>
      <c r="DL96" s="53"/>
      <c r="DM96" s="53"/>
      <c r="DN96" s="53"/>
      <c r="DO96" s="53"/>
      <c r="DP96" s="53"/>
      <c r="DQ96" s="53"/>
      <c r="DR96" s="53"/>
      <c r="DS96" s="53"/>
      <c r="DT96" s="53"/>
      <c r="DU96" s="53"/>
      <c r="DV96" s="53"/>
      <c r="DW96" s="53"/>
      <c r="DX96" s="53"/>
      <c r="DY96" s="53"/>
      <c r="DZ96" s="53"/>
      <c r="EA96" s="53"/>
      <c r="EB96" s="53"/>
      <c r="EC96" s="53"/>
      <c r="ED96" s="53"/>
      <c r="EE96" s="53"/>
      <c r="EF96" s="53"/>
      <c r="EG96" s="53"/>
      <c r="EH96" s="53"/>
      <c r="EI96" s="53"/>
      <c r="EJ96" s="53"/>
      <c r="EK96" s="53"/>
      <c r="EL96" s="53"/>
      <c r="EM96" s="53"/>
      <c r="EN96" s="53"/>
      <c r="EO96" s="53"/>
      <c r="EP96" s="53"/>
      <c r="EQ96" s="53"/>
      <c r="ER96" s="53"/>
      <c r="ES96" s="53"/>
      <c r="ET96" s="53"/>
      <c r="EU96" s="53"/>
      <c r="EV96" s="53"/>
      <c r="EW96" s="53"/>
      <c r="EX96" s="53"/>
      <c r="EY96" s="53"/>
      <c r="EZ96" s="53"/>
      <c r="FA96" s="53"/>
      <c r="FB96" s="53"/>
      <c r="FC96" s="53"/>
      <c r="FD96" s="53"/>
      <c r="FE96" s="53"/>
      <c r="FF96" s="53"/>
      <c r="FG96" s="53"/>
      <c r="FH96" s="53"/>
      <c r="FI96" s="53"/>
      <c r="FJ96" s="53"/>
      <c r="FK96" s="53"/>
      <c r="FL96" s="53"/>
      <c r="FM96" s="53"/>
      <c r="FN96" s="53"/>
      <c r="FO96" s="53"/>
      <c r="FP96" s="53"/>
      <c r="FQ96" s="53"/>
      <c r="FR96" s="53"/>
      <c r="FS96" s="53"/>
      <c r="FT96" s="53"/>
      <c r="FU96" s="53"/>
      <c r="FV96" s="53"/>
      <c r="FW96" s="53"/>
      <c r="FX96" s="53"/>
      <c r="FY96" s="53"/>
      <c r="FZ96" s="53"/>
      <c r="GA96" s="53"/>
      <c r="GB96" s="53"/>
      <c r="GC96" s="53"/>
      <c r="GD96" s="53"/>
      <c r="GE96" s="53"/>
      <c r="GF96" s="53"/>
      <c r="GG96" s="53"/>
      <c r="GH96" s="53"/>
      <c r="GI96" s="53"/>
      <c r="GJ96" s="53"/>
      <c r="GK96" s="53"/>
      <c r="GL96" s="53"/>
      <c r="GM96" s="53"/>
      <c r="GN96" s="53"/>
      <c r="GO96" s="53"/>
      <c r="GP96" s="53"/>
      <c r="GQ96" s="53"/>
      <c r="GR96" s="53"/>
      <c r="GS96" s="53"/>
      <c r="GT96" s="53"/>
      <c r="GU96" s="53"/>
      <c r="GV96" s="53"/>
      <c r="GW96" s="53"/>
      <c r="GX96" s="53"/>
      <c r="GY96" s="53"/>
      <c r="GZ96" s="53"/>
      <c r="HA96" s="53"/>
      <c r="HB96" s="53"/>
      <c r="HC96" s="53"/>
      <c r="HD96" s="53"/>
      <c r="HE96" s="53"/>
      <c r="HF96" s="53"/>
      <c r="HG96" s="53"/>
      <c r="HH96" s="53"/>
      <c r="HI96" s="53"/>
      <c r="HJ96" s="53"/>
      <c r="HK96" s="53"/>
      <c r="HL96" s="53"/>
      <c r="HM96" s="53"/>
      <c r="HN96" s="53"/>
      <c r="HO96" s="53"/>
    </row>
    <row r="97" spans="1:223" ht="20.100000000000001" customHeight="1">
      <c r="A97" s="480" t="s">
        <v>912</v>
      </c>
      <c r="B97" s="437" t="s">
        <v>912</v>
      </c>
      <c r="C97" s="457" t="s">
        <v>1075</v>
      </c>
      <c r="D97" s="439" t="s">
        <v>1099</v>
      </c>
      <c r="E97" s="441">
        <v>39.94</v>
      </c>
      <c r="F97" s="440" t="s">
        <v>921</v>
      </c>
      <c r="G97" s="441">
        <v>8</v>
      </c>
      <c r="H97" s="442">
        <f t="shared" si="51"/>
        <v>319.52</v>
      </c>
      <c r="I97" s="481">
        <f t="shared" si="52"/>
        <v>6.2706716654779176E-4</v>
      </c>
      <c r="K97" s="470"/>
      <c r="L97" s="514">
        <v>39.94</v>
      </c>
      <c r="M97" s="511">
        <f t="shared" si="53"/>
        <v>0</v>
      </c>
      <c r="O97" s="519">
        <f t="shared" si="54"/>
        <v>0</v>
      </c>
      <c r="P97" s="517">
        <v>39.94</v>
      </c>
      <c r="Q97" s="511">
        <f t="shared" si="55"/>
        <v>0</v>
      </c>
      <c r="S97" s="53">
        <v>0</v>
      </c>
      <c r="U97" s="53"/>
      <c r="W97" s="53"/>
      <c r="X97" s="53"/>
      <c r="Y97" s="53"/>
      <c r="Z97" s="53"/>
      <c r="AA97" s="53"/>
      <c r="AB97" s="53"/>
      <c r="AC97" s="53"/>
      <c r="AD97" s="53"/>
      <c r="AE97" s="53"/>
      <c r="AF97" s="53"/>
      <c r="AG97" s="53"/>
      <c r="AH97" s="53"/>
      <c r="AI97" s="53"/>
      <c r="AJ97" s="53"/>
      <c r="AK97" s="53"/>
      <c r="AL97" s="53"/>
      <c r="AM97" s="53"/>
      <c r="AN97" s="53"/>
      <c r="AO97" s="53"/>
      <c r="AP97" s="53"/>
      <c r="AQ97" s="53"/>
      <c r="AR97" s="53"/>
      <c r="AS97" s="53"/>
      <c r="AT97" s="53"/>
      <c r="AU97" s="53"/>
      <c r="AV97" s="53"/>
      <c r="AW97" s="53"/>
      <c r="AX97" s="53"/>
      <c r="AY97" s="53"/>
      <c r="AZ97" s="53"/>
      <c r="BA97" s="53"/>
      <c r="BB97" s="53"/>
      <c r="BC97" s="53"/>
      <c r="BD97" s="53"/>
      <c r="BE97" s="53"/>
      <c r="BF97" s="53"/>
      <c r="BG97" s="53"/>
      <c r="BH97" s="53"/>
      <c r="BI97" s="53"/>
      <c r="BJ97" s="53"/>
      <c r="BK97" s="53"/>
      <c r="BL97" s="53"/>
      <c r="BM97" s="53"/>
      <c r="BN97" s="53"/>
      <c r="BO97" s="53"/>
      <c r="BP97" s="53"/>
      <c r="BQ97" s="53"/>
      <c r="BR97" s="53"/>
      <c r="BS97" s="53"/>
      <c r="BT97" s="53"/>
      <c r="BU97" s="53"/>
      <c r="BV97" s="53"/>
      <c r="BW97" s="53"/>
      <c r="BX97" s="53"/>
      <c r="BY97" s="53"/>
      <c r="BZ97" s="53"/>
      <c r="CA97" s="53"/>
      <c r="CB97" s="53"/>
      <c r="CC97" s="53"/>
      <c r="CD97" s="53"/>
      <c r="CE97" s="53"/>
      <c r="CF97" s="53"/>
      <c r="CG97" s="53"/>
      <c r="CH97" s="53"/>
      <c r="CI97" s="53"/>
      <c r="CJ97" s="53"/>
      <c r="CK97" s="53"/>
      <c r="CL97" s="53"/>
      <c r="CM97" s="53"/>
      <c r="CN97" s="53"/>
      <c r="CO97" s="53"/>
      <c r="CP97" s="53"/>
      <c r="CQ97" s="53"/>
      <c r="CR97" s="53"/>
      <c r="CS97" s="53"/>
      <c r="CT97" s="53"/>
      <c r="CU97" s="53"/>
      <c r="CV97" s="53"/>
      <c r="CW97" s="53"/>
      <c r="CX97" s="53"/>
      <c r="CY97" s="53"/>
      <c r="CZ97" s="53"/>
      <c r="DA97" s="53"/>
      <c r="DB97" s="53"/>
      <c r="DC97" s="53"/>
      <c r="DD97" s="53"/>
      <c r="DE97" s="53"/>
      <c r="DF97" s="53"/>
      <c r="DG97" s="53"/>
      <c r="DH97" s="53"/>
      <c r="DI97" s="53"/>
      <c r="DJ97" s="53"/>
      <c r="DK97" s="53"/>
      <c r="DL97" s="53"/>
      <c r="DM97" s="53"/>
      <c r="DN97" s="53"/>
      <c r="DO97" s="53"/>
      <c r="DP97" s="53"/>
      <c r="DQ97" s="53"/>
      <c r="DR97" s="53"/>
      <c r="DS97" s="53"/>
      <c r="DT97" s="53"/>
      <c r="DU97" s="53"/>
      <c r="DV97" s="53"/>
      <c r="DW97" s="53"/>
      <c r="DX97" s="53"/>
      <c r="DY97" s="53"/>
      <c r="DZ97" s="53"/>
      <c r="EA97" s="53"/>
      <c r="EB97" s="53"/>
      <c r="EC97" s="53"/>
      <c r="ED97" s="53"/>
      <c r="EE97" s="53"/>
      <c r="EF97" s="53"/>
      <c r="EG97" s="53"/>
      <c r="EH97" s="53"/>
      <c r="EI97" s="53"/>
      <c r="EJ97" s="53"/>
      <c r="EK97" s="53"/>
      <c r="EL97" s="53"/>
      <c r="EM97" s="53"/>
      <c r="EN97" s="53"/>
      <c r="EO97" s="53"/>
      <c r="EP97" s="53"/>
      <c r="EQ97" s="53"/>
      <c r="ER97" s="53"/>
      <c r="ES97" s="53"/>
      <c r="ET97" s="53"/>
      <c r="EU97" s="53"/>
      <c r="EV97" s="53"/>
      <c r="EW97" s="53"/>
      <c r="EX97" s="53"/>
      <c r="EY97" s="53"/>
      <c r="EZ97" s="53"/>
      <c r="FA97" s="53"/>
      <c r="FB97" s="53"/>
      <c r="FC97" s="53"/>
      <c r="FD97" s="53"/>
      <c r="FE97" s="53"/>
      <c r="FF97" s="53"/>
      <c r="FG97" s="53"/>
      <c r="FH97" s="53"/>
      <c r="FI97" s="53"/>
      <c r="FJ97" s="53"/>
      <c r="FK97" s="53"/>
      <c r="FL97" s="53"/>
      <c r="FM97" s="53"/>
      <c r="FN97" s="53"/>
      <c r="FO97" s="53"/>
      <c r="FP97" s="53"/>
      <c r="FQ97" s="53"/>
      <c r="FR97" s="53"/>
      <c r="FS97" s="53"/>
      <c r="FT97" s="53"/>
      <c r="FU97" s="53"/>
      <c r="FV97" s="53"/>
      <c r="FW97" s="53"/>
      <c r="FX97" s="53"/>
      <c r="FY97" s="53"/>
      <c r="FZ97" s="53"/>
      <c r="GA97" s="53"/>
      <c r="GB97" s="53"/>
      <c r="GC97" s="53"/>
      <c r="GD97" s="53"/>
      <c r="GE97" s="53"/>
      <c r="GF97" s="53"/>
      <c r="GG97" s="53"/>
      <c r="GH97" s="53"/>
      <c r="GI97" s="53"/>
      <c r="GJ97" s="53"/>
      <c r="GK97" s="53"/>
      <c r="GL97" s="53"/>
      <c r="GM97" s="53"/>
      <c r="GN97" s="53"/>
      <c r="GO97" s="53"/>
      <c r="GP97" s="53"/>
      <c r="GQ97" s="53"/>
      <c r="GR97" s="53"/>
      <c r="GS97" s="53"/>
      <c r="GT97" s="53"/>
      <c r="GU97" s="53"/>
      <c r="GV97" s="53"/>
      <c r="GW97" s="53"/>
      <c r="GX97" s="53"/>
      <c r="GY97" s="53"/>
      <c r="GZ97" s="53"/>
      <c r="HA97" s="53"/>
      <c r="HB97" s="53"/>
      <c r="HC97" s="53"/>
      <c r="HD97" s="53"/>
      <c r="HE97" s="53"/>
      <c r="HF97" s="53"/>
      <c r="HG97" s="53"/>
      <c r="HH97" s="53"/>
      <c r="HI97" s="53"/>
      <c r="HJ97" s="53"/>
      <c r="HK97" s="53"/>
      <c r="HL97" s="53"/>
      <c r="HM97" s="53"/>
      <c r="HN97" s="53"/>
      <c r="HO97" s="53"/>
    </row>
    <row r="98" spans="1:223" ht="20.100000000000001" customHeight="1">
      <c r="A98" s="480" t="s">
        <v>912</v>
      </c>
      <c r="B98" s="437" t="s">
        <v>912</v>
      </c>
      <c r="C98" s="457" t="s">
        <v>1076</v>
      </c>
      <c r="D98" s="439" t="s">
        <v>1100</v>
      </c>
      <c r="E98" s="441">
        <v>5.0599999999999996</v>
      </c>
      <c r="F98" s="440" t="s">
        <v>921</v>
      </c>
      <c r="G98" s="441">
        <v>5</v>
      </c>
      <c r="H98" s="442">
        <f t="shared" si="51"/>
        <v>25.299999999999997</v>
      </c>
      <c r="I98" s="481">
        <f t="shared" si="52"/>
        <v>4.9651975818913151E-5</v>
      </c>
      <c r="K98" s="470"/>
      <c r="L98" s="514">
        <v>5.0599999999999996</v>
      </c>
      <c r="M98" s="511">
        <f t="shared" si="53"/>
        <v>0</v>
      </c>
      <c r="O98" s="519">
        <f t="shared" si="54"/>
        <v>0</v>
      </c>
      <c r="P98" s="517">
        <v>5.0599999999999996</v>
      </c>
      <c r="Q98" s="511">
        <f t="shared" si="55"/>
        <v>0</v>
      </c>
      <c r="S98" s="53">
        <v>0</v>
      </c>
      <c r="U98" s="53"/>
      <c r="W98" s="53"/>
      <c r="X98" s="53"/>
      <c r="Y98" s="53"/>
      <c r="Z98" s="53"/>
      <c r="AA98" s="53"/>
      <c r="AB98" s="53"/>
      <c r="AC98" s="53"/>
      <c r="AD98" s="53"/>
      <c r="AE98" s="53"/>
      <c r="AF98" s="53"/>
      <c r="AG98" s="53"/>
      <c r="AH98" s="53"/>
      <c r="AI98" s="53"/>
      <c r="AJ98" s="53"/>
      <c r="AK98" s="53"/>
      <c r="AL98" s="53"/>
      <c r="AM98" s="53"/>
      <c r="AN98" s="53"/>
      <c r="AO98" s="53"/>
      <c r="AP98" s="53"/>
      <c r="AQ98" s="53"/>
      <c r="AR98" s="53"/>
      <c r="AS98" s="53"/>
      <c r="AT98" s="53"/>
      <c r="AU98" s="53"/>
      <c r="AV98" s="53"/>
      <c r="AW98" s="53"/>
      <c r="AX98" s="53"/>
      <c r="AY98" s="53"/>
      <c r="AZ98" s="53"/>
      <c r="BA98" s="53"/>
      <c r="BB98" s="53"/>
      <c r="BC98" s="53"/>
      <c r="BD98" s="53"/>
      <c r="BE98" s="53"/>
      <c r="BF98" s="53"/>
      <c r="BG98" s="53"/>
      <c r="BH98" s="53"/>
      <c r="BI98" s="53"/>
      <c r="BJ98" s="53"/>
      <c r="BK98" s="53"/>
      <c r="BL98" s="53"/>
      <c r="BM98" s="53"/>
      <c r="BN98" s="53"/>
      <c r="BO98" s="53"/>
      <c r="BP98" s="53"/>
      <c r="BQ98" s="53"/>
      <c r="BR98" s="53"/>
      <c r="BS98" s="53"/>
      <c r="BT98" s="53"/>
      <c r="BU98" s="53"/>
      <c r="BV98" s="53"/>
      <c r="BW98" s="53"/>
      <c r="BX98" s="53"/>
      <c r="BY98" s="53"/>
      <c r="BZ98" s="53"/>
      <c r="CA98" s="53"/>
      <c r="CB98" s="53"/>
      <c r="CC98" s="53"/>
      <c r="CD98" s="53"/>
      <c r="CE98" s="53"/>
      <c r="CF98" s="53"/>
      <c r="CG98" s="53"/>
      <c r="CH98" s="53"/>
      <c r="CI98" s="53"/>
      <c r="CJ98" s="53"/>
      <c r="CK98" s="53"/>
      <c r="CL98" s="53"/>
      <c r="CM98" s="53"/>
      <c r="CN98" s="53"/>
      <c r="CO98" s="53"/>
      <c r="CP98" s="53"/>
      <c r="CQ98" s="53"/>
      <c r="CR98" s="53"/>
      <c r="CS98" s="53"/>
      <c r="CT98" s="53"/>
      <c r="CU98" s="53"/>
      <c r="CV98" s="53"/>
      <c r="CW98" s="53"/>
      <c r="CX98" s="53"/>
      <c r="CY98" s="53"/>
      <c r="CZ98" s="53"/>
      <c r="DA98" s="53"/>
      <c r="DB98" s="53"/>
      <c r="DC98" s="53"/>
      <c r="DD98" s="53"/>
      <c r="DE98" s="53"/>
      <c r="DF98" s="53"/>
      <c r="DG98" s="53"/>
      <c r="DH98" s="53"/>
      <c r="DI98" s="53"/>
      <c r="DJ98" s="53"/>
      <c r="DK98" s="53"/>
      <c r="DL98" s="53"/>
      <c r="DM98" s="53"/>
      <c r="DN98" s="53"/>
      <c r="DO98" s="53"/>
      <c r="DP98" s="53"/>
      <c r="DQ98" s="53"/>
      <c r="DR98" s="53"/>
      <c r="DS98" s="53"/>
      <c r="DT98" s="53"/>
      <c r="DU98" s="53"/>
      <c r="DV98" s="53"/>
      <c r="DW98" s="53"/>
      <c r="DX98" s="53"/>
      <c r="DY98" s="53"/>
      <c r="DZ98" s="53"/>
      <c r="EA98" s="53"/>
      <c r="EB98" s="53"/>
      <c r="EC98" s="53"/>
      <c r="ED98" s="53"/>
      <c r="EE98" s="53"/>
      <c r="EF98" s="53"/>
      <c r="EG98" s="53"/>
      <c r="EH98" s="53"/>
      <c r="EI98" s="53"/>
      <c r="EJ98" s="53"/>
      <c r="EK98" s="53"/>
      <c r="EL98" s="53"/>
      <c r="EM98" s="53"/>
      <c r="EN98" s="53"/>
      <c r="EO98" s="53"/>
      <c r="EP98" s="53"/>
      <c r="EQ98" s="53"/>
      <c r="ER98" s="53"/>
      <c r="ES98" s="53"/>
      <c r="ET98" s="53"/>
      <c r="EU98" s="53"/>
      <c r="EV98" s="53"/>
      <c r="EW98" s="53"/>
      <c r="EX98" s="53"/>
      <c r="EY98" s="53"/>
      <c r="EZ98" s="53"/>
      <c r="FA98" s="53"/>
      <c r="FB98" s="53"/>
      <c r="FC98" s="53"/>
      <c r="FD98" s="53"/>
      <c r="FE98" s="53"/>
      <c r="FF98" s="53"/>
      <c r="FG98" s="53"/>
      <c r="FH98" s="53"/>
      <c r="FI98" s="53"/>
      <c r="FJ98" s="53"/>
      <c r="FK98" s="53"/>
      <c r="FL98" s="53"/>
      <c r="FM98" s="53"/>
      <c r="FN98" s="53"/>
      <c r="FO98" s="53"/>
      <c r="FP98" s="53"/>
      <c r="FQ98" s="53"/>
      <c r="FR98" s="53"/>
      <c r="FS98" s="53"/>
      <c r="FT98" s="53"/>
      <c r="FU98" s="53"/>
      <c r="FV98" s="53"/>
      <c r="FW98" s="53"/>
      <c r="FX98" s="53"/>
      <c r="FY98" s="53"/>
      <c r="FZ98" s="53"/>
      <c r="GA98" s="53"/>
      <c r="GB98" s="53"/>
      <c r="GC98" s="53"/>
      <c r="GD98" s="53"/>
      <c r="GE98" s="53"/>
      <c r="GF98" s="53"/>
      <c r="GG98" s="53"/>
      <c r="GH98" s="53"/>
      <c r="GI98" s="53"/>
      <c r="GJ98" s="53"/>
      <c r="GK98" s="53"/>
      <c r="GL98" s="53"/>
      <c r="GM98" s="53"/>
      <c r="GN98" s="53"/>
      <c r="GO98" s="53"/>
      <c r="GP98" s="53"/>
      <c r="GQ98" s="53"/>
      <c r="GR98" s="53"/>
      <c r="GS98" s="53"/>
      <c r="GT98" s="53"/>
      <c r="GU98" s="53"/>
      <c r="GV98" s="53"/>
      <c r="GW98" s="53"/>
      <c r="GX98" s="53"/>
      <c r="GY98" s="53"/>
      <c r="GZ98" s="53"/>
      <c r="HA98" s="53"/>
      <c r="HB98" s="53"/>
      <c r="HC98" s="53"/>
      <c r="HD98" s="53"/>
      <c r="HE98" s="53"/>
      <c r="HF98" s="53"/>
      <c r="HG98" s="53"/>
      <c r="HH98" s="53"/>
      <c r="HI98" s="53"/>
      <c r="HJ98" s="53"/>
      <c r="HK98" s="53"/>
      <c r="HL98" s="53"/>
      <c r="HM98" s="53"/>
      <c r="HN98" s="53"/>
      <c r="HO98" s="53"/>
    </row>
    <row r="99" spans="1:223" ht="20.100000000000001" customHeight="1">
      <c r="A99" s="480" t="s">
        <v>912</v>
      </c>
      <c r="B99" s="437" t="s">
        <v>912</v>
      </c>
      <c r="C99" s="457" t="s">
        <v>1077</v>
      </c>
      <c r="D99" s="439" t="s">
        <v>1101</v>
      </c>
      <c r="E99" s="441">
        <v>10.66</v>
      </c>
      <c r="F99" s="440" t="s">
        <v>921</v>
      </c>
      <c r="G99" s="441">
        <v>8</v>
      </c>
      <c r="H99" s="442">
        <f t="shared" si="51"/>
        <v>85.28</v>
      </c>
      <c r="I99" s="481">
        <f t="shared" si="52"/>
        <v>1.6736444655481874E-4</v>
      </c>
      <c r="K99" s="470"/>
      <c r="L99" s="514">
        <v>10.66</v>
      </c>
      <c r="M99" s="511">
        <f t="shared" si="53"/>
        <v>0</v>
      </c>
      <c r="O99" s="519">
        <f t="shared" si="54"/>
        <v>0</v>
      </c>
      <c r="P99" s="517">
        <v>10.66</v>
      </c>
      <c r="Q99" s="511">
        <f t="shared" si="55"/>
        <v>0</v>
      </c>
      <c r="S99" s="53">
        <v>0</v>
      </c>
      <c r="U99" s="53"/>
      <c r="W99" s="53"/>
      <c r="X99" s="53"/>
      <c r="Y99" s="53"/>
      <c r="Z99" s="53"/>
      <c r="AA99" s="53"/>
      <c r="AB99" s="53"/>
      <c r="AC99" s="53"/>
      <c r="AD99" s="53"/>
      <c r="AE99" s="53"/>
      <c r="AF99" s="53"/>
      <c r="AG99" s="53"/>
      <c r="AH99" s="53"/>
      <c r="AI99" s="53"/>
      <c r="AJ99" s="53"/>
      <c r="AK99" s="53"/>
      <c r="AL99" s="53"/>
      <c r="AM99" s="53"/>
      <c r="AN99" s="53"/>
      <c r="AO99" s="53"/>
      <c r="AP99" s="53"/>
      <c r="AQ99" s="53"/>
      <c r="AR99" s="53"/>
      <c r="AS99" s="53"/>
      <c r="AT99" s="53"/>
      <c r="AU99" s="53"/>
      <c r="AV99" s="53"/>
      <c r="AW99" s="53"/>
      <c r="AX99" s="53"/>
      <c r="AY99" s="53"/>
      <c r="AZ99" s="53"/>
      <c r="BA99" s="53"/>
      <c r="BB99" s="53"/>
      <c r="BC99" s="53"/>
      <c r="BD99" s="53"/>
      <c r="BE99" s="53"/>
      <c r="BF99" s="53"/>
      <c r="BG99" s="53"/>
      <c r="BH99" s="53"/>
      <c r="BI99" s="53"/>
      <c r="BJ99" s="53"/>
      <c r="BK99" s="53"/>
      <c r="BL99" s="53"/>
      <c r="BM99" s="53"/>
      <c r="BN99" s="53"/>
      <c r="BO99" s="53"/>
      <c r="BP99" s="53"/>
      <c r="BQ99" s="53"/>
      <c r="BR99" s="53"/>
      <c r="BS99" s="53"/>
      <c r="BT99" s="53"/>
      <c r="BU99" s="53"/>
      <c r="BV99" s="53"/>
      <c r="BW99" s="53"/>
      <c r="BX99" s="53"/>
      <c r="BY99" s="53"/>
      <c r="BZ99" s="53"/>
      <c r="CA99" s="53"/>
      <c r="CB99" s="53"/>
      <c r="CC99" s="53"/>
      <c r="CD99" s="53"/>
      <c r="CE99" s="53"/>
      <c r="CF99" s="53"/>
      <c r="CG99" s="53"/>
      <c r="CH99" s="53"/>
      <c r="CI99" s="53"/>
      <c r="CJ99" s="53"/>
      <c r="CK99" s="53"/>
      <c r="CL99" s="53"/>
      <c r="CM99" s="53"/>
      <c r="CN99" s="53"/>
      <c r="CO99" s="53"/>
      <c r="CP99" s="53"/>
      <c r="CQ99" s="53"/>
      <c r="CR99" s="53"/>
      <c r="CS99" s="53"/>
      <c r="CT99" s="53"/>
      <c r="CU99" s="53"/>
      <c r="CV99" s="53"/>
      <c r="CW99" s="53"/>
      <c r="CX99" s="53"/>
      <c r="CY99" s="53"/>
      <c r="CZ99" s="53"/>
      <c r="DA99" s="53"/>
      <c r="DB99" s="53"/>
      <c r="DC99" s="53"/>
      <c r="DD99" s="53"/>
      <c r="DE99" s="53"/>
      <c r="DF99" s="53"/>
      <c r="DG99" s="53"/>
      <c r="DH99" s="53"/>
      <c r="DI99" s="53"/>
      <c r="DJ99" s="53"/>
      <c r="DK99" s="53"/>
      <c r="DL99" s="53"/>
      <c r="DM99" s="53"/>
      <c r="DN99" s="53"/>
      <c r="DO99" s="53"/>
      <c r="DP99" s="53"/>
      <c r="DQ99" s="53"/>
      <c r="DR99" s="53"/>
      <c r="DS99" s="53"/>
      <c r="DT99" s="53"/>
      <c r="DU99" s="53"/>
      <c r="DV99" s="53"/>
      <c r="DW99" s="53"/>
      <c r="DX99" s="53"/>
      <c r="DY99" s="53"/>
      <c r="DZ99" s="53"/>
      <c r="EA99" s="53"/>
      <c r="EB99" s="53"/>
      <c r="EC99" s="53"/>
      <c r="ED99" s="53"/>
      <c r="EE99" s="53"/>
      <c r="EF99" s="53"/>
      <c r="EG99" s="53"/>
      <c r="EH99" s="53"/>
      <c r="EI99" s="53"/>
      <c r="EJ99" s="53"/>
      <c r="EK99" s="53"/>
      <c r="EL99" s="53"/>
      <c r="EM99" s="53"/>
      <c r="EN99" s="53"/>
      <c r="EO99" s="53"/>
      <c r="EP99" s="53"/>
      <c r="EQ99" s="53"/>
      <c r="ER99" s="53"/>
      <c r="ES99" s="53"/>
      <c r="ET99" s="53"/>
      <c r="EU99" s="53"/>
      <c r="EV99" s="53"/>
      <c r="EW99" s="53"/>
      <c r="EX99" s="53"/>
      <c r="EY99" s="53"/>
      <c r="EZ99" s="53"/>
      <c r="FA99" s="53"/>
      <c r="FB99" s="53"/>
      <c r="FC99" s="53"/>
      <c r="FD99" s="53"/>
      <c r="FE99" s="53"/>
      <c r="FF99" s="53"/>
      <c r="FG99" s="53"/>
      <c r="FH99" s="53"/>
      <c r="FI99" s="53"/>
      <c r="FJ99" s="53"/>
      <c r="FK99" s="53"/>
      <c r="FL99" s="53"/>
      <c r="FM99" s="53"/>
      <c r="FN99" s="53"/>
      <c r="FO99" s="53"/>
      <c r="FP99" s="53"/>
      <c r="FQ99" s="53"/>
      <c r="FR99" s="53"/>
      <c r="FS99" s="53"/>
      <c r="FT99" s="53"/>
      <c r="FU99" s="53"/>
      <c r="FV99" s="53"/>
      <c r="FW99" s="53"/>
      <c r="FX99" s="53"/>
      <c r="FY99" s="53"/>
      <c r="FZ99" s="53"/>
      <c r="GA99" s="53"/>
      <c r="GB99" s="53"/>
      <c r="GC99" s="53"/>
      <c r="GD99" s="53"/>
      <c r="GE99" s="53"/>
      <c r="GF99" s="53"/>
      <c r="GG99" s="53"/>
      <c r="GH99" s="53"/>
      <c r="GI99" s="53"/>
      <c r="GJ99" s="53"/>
      <c r="GK99" s="53"/>
      <c r="GL99" s="53"/>
      <c r="GM99" s="53"/>
      <c r="GN99" s="53"/>
      <c r="GO99" s="53"/>
      <c r="GP99" s="53"/>
      <c r="GQ99" s="53"/>
      <c r="GR99" s="53"/>
      <c r="GS99" s="53"/>
      <c r="GT99" s="53"/>
      <c r="GU99" s="53"/>
      <c r="GV99" s="53"/>
      <c r="GW99" s="53"/>
      <c r="GX99" s="53"/>
      <c r="GY99" s="53"/>
      <c r="GZ99" s="53"/>
      <c r="HA99" s="53"/>
      <c r="HB99" s="53"/>
      <c r="HC99" s="53"/>
      <c r="HD99" s="53"/>
      <c r="HE99" s="53"/>
      <c r="HF99" s="53"/>
      <c r="HG99" s="53"/>
      <c r="HH99" s="53"/>
      <c r="HI99" s="53"/>
      <c r="HJ99" s="53"/>
      <c r="HK99" s="53"/>
      <c r="HL99" s="53"/>
      <c r="HM99" s="53"/>
      <c r="HN99" s="53"/>
      <c r="HO99" s="53"/>
    </row>
    <row r="100" spans="1:223" ht="20.100000000000001" customHeight="1">
      <c r="A100" s="480" t="s">
        <v>912</v>
      </c>
      <c r="B100" s="437" t="s">
        <v>912</v>
      </c>
      <c r="C100" s="457" t="s">
        <v>1078</v>
      </c>
      <c r="D100" s="439" t="s">
        <v>1102</v>
      </c>
      <c r="E100" s="441">
        <v>11.99</v>
      </c>
      <c r="F100" s="440" t="s">
        <v>921</v>
      </c>
      <c r="G100" s="441">
        <v>4</v>
      </c>
      <c r="H100" s="442">
        <f t="shared" si="51"/>
        <v>47.96</v>
      </c>
      <c r="I100" s="481">
        <f t="shared" si="52"/>
        <v>9.41228759002006E-5</v>
      </c>
      <c r="K100" s="470"/>
      <c r="L100" s="514">
        <v>11.99</v>
      </c>
      <c r="M100" s="511">
        <f t="shared" si="53"/>
        <v>0</v>
      </c>
      <c r="O100" s="519">
        <f t="shared" si="54"/>
        <v>0</v>
      </c>
      <c r="P100" s="517">
        <v>11.99</v>
      </c>
      <c r="Q100" s="511">
        <f t="shared" si="55"/>
        <v>0</v>
      </c>
      <c r="S100" s="53">
        <v>0</v>
      </c>
      <c r="U100" s="53"/>
      <c r="W100" s="53"/>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c r="AT100" s="53"/>
      <c r="AU100" s="53"/>
      <c r="AV100" s="53"/>
      <c r="AW100" s="53"/>
      <c r="AX100" s="53"/>
      <c r="AY100" s="53"/>
      <c r="AZ100" s="53"/>
      <c r="BA100" s="53"/>
      <c r="BB100" s="53"/>
      <c r="BC100" s="53"/>
      <c r="BD100" s="53"/>
      <c r="BE100" s="53"/>
      <c r="BF100" s="53"/>
      <c r="BG100" s="53"/>
      <c r="BH100" s="53"/>
      <c r="BI100" s="53"/>
      <c r="BJ100" s="53"/>
      <c r="BK100" s="53"/>
      <c r="BL100" s="53"/>
      <c r="BM100" s="53"/>
      <c r="BN100" s="53"/>
      <c r="BO100" s="53"/>
      <c r="BP100" s="53"/>
      <c r="BQ100" s="53"/>
      <c r="BR100" s="53"/>
      <c r="BS100" s="53"/>
      <c r="BT100" s="53"/>
      <c r="BU100" s="53"/>
      <c r="BV100" s="53"/>
      <c r="BW100" s="53"/>
      <c r="BX100" s="53"/>
      <c r="BY100" s="53"/>
      <c r="BZ100" s="53"/>
      <c r="CA100" s="53"/>
      <c r="CB100" s="53"/>
      <c r="CC100" s="53"/>
      <c r="CD100" s="53"/>
      <c r="CE100" s="53"/>
      <c r="CF100" s="53"/>
      <c r="CG100" s="53"/>
      <c r="CH100" s="53"/>
      <c r="CI100" s="53"/>
      <c r="CJ100" s="53"/>
      <c r="CK100" s="53"/>
      <c r="CL100" s="53"/>
      <c r="CM100" s="53"/>
      <c r="CN100" s="53"/>
      <c r="CO100" s="53"/>
      <c r="CP100" s="53"/>
      <c r="CQ100" s="53"/>
      <c r="CR100" s="53"/>
      <c r="CS100" s="53"/>
      <c r="CT100" s="53"/>
      <c r="CU100" s="53"/>
      <c r="CV100" s="53"/>
      <c r="CW100" s="53"/>
      <c r="CX100" s="53"/>
      <c r="CY100" s="53"/>
      <c r="CZ100" s="53"/>
      <c r="DA100" s="53"/>
      <c r="DB100" s="53"/>
      <c r="DC100" s="53"/>
      <c r="DD100" s="53"/>
      <c r="DE100" s="53"/>
      <c r="DF100" s="53"/>
      <c r="DG100" s="53"/>
      <c r="DH100" s="53"/>
      <c r="DI100" s="53"/>
      <c r="DJ100" s="53"/>
      <c r="DK100" s="53"/>
      <c r="DL100" s="53"/>
      <c r="DM100" s="53"/>
      <c r="DN100" s="53"/>
      <c r="DO100" s="53"/>
      <c r="DP100" s="53"/>
      <c r="DQ100" s="53"/>
      <c r="DR100" s="53"/>
      <c r="DS100" s="53"/>
      <c r="DT100" s="53"/>
      <c r="DU100" s="53"/>
      <c r="DV100" s="53"/>
      <c r="DW100" s="53"/>
      <c r="DX100" s="53"/>
      <c r="DY100" s="53"/>
      <c r="DZ100" s="53"/>
      <c r="EA100" s="53"/>
      <c r="EB100" s="53"/>
      <c r="EC100" s="53"/>
      <c r="ED100" s="53"/>
      <c r="EE100" s="53"/>
      <c r="EF100" s="53"/>
      <c r="EG100" s="53"/>
      <c r="EH100" s="53"/>
      <c r="EI100" s="53"/>
      <c r="EJ100" s="53"/>
      <c r="EK100" s="53"/>
      <c r="EL100" s="53"/>
      <c r="EM100" s="53"/>
      <c r="EN100" s="53"/>
      <c r="EO100" s="53"/>
      <c r="EP100" s="53"/>
      <c r="EQ100" s="53"/>
      <c r="ER100" s="53"/>
      <c r="ES100" s="53"/>
      <c r="ET100" s="53"/>
      <c r="EU100" s="53"/>
      <c r="EV100" s="53"/>
      <c r="EW100" s="53"/>
      <c r="EX100" s="53"/>
      <c r="EY100" s="53"/>
      <c r="EZ100" s="53"/>
      <c r="FA100" s="53"/>
      <c r="FB100" s="53"/>
      <c r="FC100" s="53"/>
      <c r="FD100" s="53"/>
      <c r="FE100" s="53"/>
      <c r="FF100" s="53"/>
      <c r="FG100" s="53"/>
      <c r="FH100" s="53"/>
      <c r="FI100" s="53"/>
      <c r="FJ100" s="53"/>
      <c r="FK100" s="53"/>
      <c r="FL100" s="53"/>
      <c r="FM100" s="53"/>
      <c r="FN100" s="53"/>
      <c r="FO100" s="53"/>
      <c r="FP100" s="53"/>
      <c r="FQ100" s="53"/>
      <c r="FR100" s="53"/>
      <c r="FS100" s="53"/>
      <c r="FT100" s="53"/>
      <c r="FU100" s="53"/>
      <c r="FV100" s="53"/>
      <c r="FW100" s="53"/>
      <c r="FX100" s="53"/>
      <c r="FY100" s="53"/>
      <c r="FZ100" s="53"/>
      <c r="GA100" s="53"/>
      <c r="GB100" s="53"/>
      <c r="GC100" s="53"/>
      <c r="GD100" s="53"/>
      <c r="GE100" s="53"/>
      <c r="GF100" s="53"/>
      <c r="GG100" s="53"/>
      <c r="GH100" s="53"/>
      <c r="GI100" s="53"/>
      <c r="GJ100" s="53"/>
      <c r="GK100" s="53"/>
      <c r="GL100" s="53"/>
      <c r="GM100" s="53"/>
      <c r="GN100" s="53"/>
      <c r="GO100" s="53"/>
      <c r="GP100" s="53"/>
      <c r="GQ100" s="53"/>
      <c r="GR100" s="53"/>
      <c r="GS100" s="53"/>
      <c r="GT100" s="53"/>
      <c r="GU100" s="53"/>
      <c r="GV100" s="53"/>
      <c r="GW100" s="53"/>
      <c r="GX100" s="53"/>
      <c r="GY100" s="53"/>
      <c r="GZ100" s="53"/>
      <c r="HA100" s="53"/>
      <c r="HB100" s="53"/>
      <c r="HC100" s="53"/>
      <c r="HD100" s="53"/>
      <c r="HE100" s="53"/>
      <c r="HF100" s="53"/>
      <c r="HG100" s="53"/>
      <c r="HH100" s="53"/>
      <c r="HI100" s="53"/>
      <c r="HJ100" s="53"/>
      <c r="HK100" s="53"/>
      <c r="HL100" s="53"/>
      <c r="HM100" s="53"/>
      <c r="HN100" s="53"/>
      <c r="HO100" s="53"/>
    </row>
    <row r="101" spans="1:223" ht="20.100000000000001" customHeight="1">
      <c r="A101" s="480" t="s">
        <v>912</v>
      </c>
      <c r="B101" s="437" t="s">
        <v>912</v>
      </c>
      <c r="C101" s="457" t="s">
        <v>1079</v>
      </c>
      <c r="D101" s="439" t="s">
        <v>1103</v>
      </c>
      <c r="E101" s="441">
        <v>9.4</v>
      </c>
      <c r="F101" s="440" t="s">
        <v>921</v>
      </c>
      <c r="G101" s="441">
        <v>4</v>
      </c>
      <c r="H101" s="442">
        <f t="shared" si="51"/>
        <v>37.6</v>
      </c>
      <c r="I101" s="481">
        <f t="shared" si="52"/>
        <v>7.3791078687396631E-5</v>
      </c>
      <c r="K101" s="470"/>
      <c r="L101" s="514">
        <v>9.4</v>
      </c>
      <c r="M101" s="511">
        <f t="shared" si="53"/>
        <v>0</v>
      </c>
      <c r="O101" s="519">
        <f t="shared" si="54"/>
        <v>0</v>
      </c>
      <c r="P101" s="517">
        <v>9.4</v>
      </c>
      <c r="Q101" s="511">
        <f t="shared" si="55"/>
        <v>0</v>
      </c>
      <c r="S101" s="53">
        <v>0</v>
      </c>
      <c r="U101" s="53"/>
      <c r="W101" s="53"/>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c r="AT101" s="53"/>
      <c r="AU101" s="53"/>
      <c r="AV101" s="53"/>
      <c r="AW101" s="53"/>
      <c r="AX101" s="53"/>
      <c r="AY101" s="53"/>
      <c r="AZ101" s="53"/>
      <c r="BA101" s="53"/>
      <c r="BB101" s="53"/>
      <c r="BC101" s="53"/>
      <c r="BD101" s="53"/>
      <c r="BE101" s="53"/>
      <c r="BF101" s="53"/>
      <c r="BG101" s="53"/>
      <c r="BH101" s="53"/>
      <c r="BI101" s="53"/>
      <c r="BJ101" s="53"/>
      <c r="BK101" s="53"/>
      <c r="BL101" s="53"/>
      <c r="BM101" s="53"/>
      <c r="BN101" s="53"/>
      <c r="BO101" s="53"/>
      <c r="BP101" s="53"/>
      <c r="BQ101" s="53"/>
      <c r="BR101" s="53"/>
      <c r="BS101" s="53"/>
      <c r="BT101" s="53"/>
      <c r="BU101" s="53"/>
      <c r="BV101" s="53"/>
      <c r="BW101" s="53"/>
      <c r="BX101" s="53"/>
      <c r="BY101" s="53"/>
      <c r="BZ101" s="53"/>
      <c r="CA101" s="53"/>
      <c r="CB101" s="53"/>
      <c r="CC101" s="53"/>
      <c r="CD101" s="53"/>
      <c r="CE101" s="53"/>
      <c r="CF101" s="53"/>
      <c r="CG101" s="53"/>
      <c r="CH101" s="53"/>
      <c r="CI101" s="53"/>
      <c r="CJ101" s="53"/>
      <c r="CK101" s="53"/>
      <c r="CL101" s="53"/>
      <c r="CM101" s="53"/>
      <c r="CN101" s="53"/>
      <c r="CO101" s="53"/>
      <c r="CP101" s="53"/>
      <c r="CQ101" s="53"/>
      <c r="CR101" s="53"/>
      <c r="CS101" s="53"/>
      <c r="CT101" s="53"/>
      <c r="CU101" s="53"/>
      <c r="CV101" s="53"/>
      <c r="CW101" s="53"/>
      <c r="CX101" s="53"/>
      <c r="CY101" s="53"/>
      <c r="CZ101" s="53"/>
      <c r="DA101" s="53"/>
      <c r="DB101" s="53"/>
      <c r="DC101" s="53"/>
      <c r="DD101" s="53"/>
      <c r="DE101" s="53"/>
      <c r="DF101" s="53"/>
      <c r="DG101" s="53"/>
      <c r="DH101" s="53"/>
      <c r="DI101" s="53"/>
      <c r="DJ101" s="53"/>
      <c r="DK101" s="53"/>
      <c r="DL101" s="53"/>
      <c r="DM101" s="53"/>
      <c r="DN101" s="53"/>
      <c r="DO101" s="53"/>
      <c r="DP101" s="53"/>
      <c r="DQ101" s="53"/>
      <c r="DR101" s="53"/>
      <c r="DS101" s="53"/>
      <c r="DT101" s="53"/>
      <c r="DU101" s="53"/>
      <c r="DV101" s="53"/>
      <c r="DW101" s="53"/>
      <c r="DX101" s="53"/>
      <c r="DY101" s="53"/>
      <c r="DZ101" s="53"/>
      <c r="EA101" s="53"/>
      <c r="EB101" s="53"/>
      <c r="EC101" s="53"/>
      <c r="ED101" s="53"/>
      <c r="EE101" s="53"/>
      <c r="EF101" s="53"/>
      <c r="EG101" s="53"/>
      <c r="EH101" s="53"/>
      <c r="EI101" s="53"/>
      <c r="EJ101" s="53"/>
      <c r="EK101" s="53"/>
      <c r="EL101" s="53"/>
      <c r="EM101" s="53"/>
      <c r="EN101" s="53"/>
      <c r="EO101" s="53"/>
      <c r="EP101" s="53"/>
      <c r="EQ101" s="53"/>
      <c r="ER101" s="53"/>
      <c r="ES101" s="53"/>
      <c r="ET101" s="53"/>
      <c r="EU101" s="53"/>
      <c r="EV101" s="53"/>
      <c r="EW101" s="53"/>
      <c r="EX101" s="53"/>
      <c r="EY101" s="53"/>
      <c r="EZ101" s="53"/>
      <c r="FA101" s="53"/>
      <c r="FB101" s="53"/>
      <c r="FC101" s="53"/>
      <c r="FD101" s="53"/>
      <c r="FE101" s="53"/>
      <c r="FF101" s="53"/>
      <c r="FG101" s="53"/>
      <c r="FH101" s="53"/>
      <c r="FI101" s="53"/>
      <c r="FJ101" s="53"/>
      <c r="FK101" s="53"/>
      <c r="FL101" s="53"/>
      <c r="FM101" s="53"/>
      <c r="FN101" s="53"/>
      <c r="FO101" s="53"/>
      <c r="FP101" s="53"/>
      <c r="FQ101" s="53"/>
      <c r="FR101" s="53"/>
      <c r="FS101" s="53"/>
      <c r="FT101" s="53"/>
      <c r="FU101" s="53"/>
      <c r="FV101" s="53"/>
      <c r="FW101" s="53"/>
      <c r="FX101" s="53"/>
      <c r="FY101" s="53"/>
      <c r="FZ101" s="53"/>
      <c r="GA101" s="53"/>
      <c r="GB101" s="53"/>
      <c r="GC101" s="53"/>
      <c r="GD101" s="53"/>
      <c r="GE101" s="53"/>
      <c r="GF101" s="53"/>
      <c r="GG101" s="53"/>
      <c r="GH101" s="53"/>
      <c r="GI101" s="53"/>
      <c r="GJ101" s="53"/>
      <c r="GK101" s="53"/>
      <c r="GL101" s="53"/>
      <c r="GM101" s="53"/>
      <c r="GN101" s="53"/>
      <c r="GO101" s="53"/>
      <c r="GP101" s="53"/>
      <c r="GQ101" s="53"/>
      <c r="GR101" s="53"/>
      <c r="GS101" s="53"/>
      <c r="GT101" s="53"/>
      <c r="GU101" s="53"/>
      <c r="GV101" s="53"/>
      <c r="GW101" s="53"/>
      <c r="GX101" s="53"/>
      <c r="GY101" s="53"/>
      <c r="GZ101" s="53"/>
      <c r="HA101" s="53"/>
      <c r="HB101" s="53"/>
      <c r="HC101" s="53"/>
      <c r="HD101" s="53"/>
      <c r="HE101" s="53"/>
      <c r="HF101" s="53"/>
      <c r="HG101" s="53"/>
      <c r="HH101" s="53"/>
      <c r="HI101" s="53"/>
      <c r="HJ101" s="53"/>
      <c r="HK101" s="53"/>
      <c r="HL101" s="53"/>
      <c r="HM101" s="53"/>
      <c r="HN101" s="53"/>
      <c r="HO101" s="53"/>
    </row>
    <row r="102" spans="1:223" ht="20.100000000000001" customHeight="1">
      <c r="A102" s="480" t="s">
        <v>912</v>
      </c>
      <c r="B102" s="437" t="s">
        <v>912</v>
      </c>
      <c r="C102" s="457" t="s">
        <v>1080</v>
      </c>
      <c r="D102" s="439" t="s">
        <v>1104</v>
      </c>
      <c r="E102" s="441">
        <v>15.59</v>
      </c>
      <c r="F102" s="440" t="s">
        <v>921</v>
      </c>
      <c r="G102" s="441">
        <v>2</v>
      </c>
      <c r="H102" s="442">
        <f t="shared" si="51"/>
        <v>31.18</v>
      </c>
      <c r="I102" s="481">
        <f t="shared" si="52"/>
        <v>6.1191644507261353E-5</v>
      </c>
      <c r="K102" s="470"/>
      <c r="L102" s="514">
        <v>15.59</v>
      </c>
      <c r="M102" s="511">
        <f t="shared" si="53"/>
        <v>0</v>
      </c>
      <c r="O102" s="519">
        <f t="shared" si="54"/>
        <v>0</v>
      </c>
      <c r="P102" s="517">
        <v>15.59</v>
      </c>
      <c r="Q102" s="511">
        <f t="shared" si="55"/>
        <v>0</v>
      </c>
      <c r="S102" s="53">
        <v>0</v>
      </c>
      <c r="U102" s="53"/>
      <c r="W102" s="53"/>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c r="AT102" s="53"/>
      <c r="AU102" s="53"/>
      <c r="AV102" s="53"/>
      <c r="AW102" s="53"/>
      <c r="AX102" s="53"/>
      <c r="AY102" s="53"/>
      <c r="AZ102" s="53"/>
      <c r="BA102" s="53"/>
      <c r="BB102" s="53"/>
      <c r="BC102" s="53"/>
      <c r="BD102" s="53"/>
      <c r="BE102" s="53"/>
      <c r="BF102" s="53"/>
      <c r="BG102" s="53"/>
      <c r="BH102" s="53"/>
      <c r="BI102" s="53"/>
      <c r="BJ102" s="53"/>
      <c r="BK102" s="53"/>
      <c r="BL102" s="53"/>
      <c r="BM102" s="53"/>
      <c r="BN102" s="53"/>
      <c r="BO102" s="53"/>
      <c r="BP102" s="53"/>
      <c r="BQ102" s="53"/>
      <c r="BR102" s="53"/>
      <c r="BS102" s="53"/>
      <c r="BT102" s="53"/>
      <c r="BU102" s="53"/>
      <c r="BV102" s="53"/>
      <c r="BW102" s="53"/>
      <c r="BX102" s="53"/>
      <c r="BY102" s="53"/>
      <c r="BZ102" s="53"/>
      <c r="CA102" s="53"/>
      <c r="CB102" s="53"/>
      <c r="CC102" s="53"/>
      <c r="CD102" s="53"/>
      <c r="CE102" s="53"/>
      <c r="CF102" s="53"/>
      <c r="CG102" s="53"/>
      <c r="CH102" s="53"/>
      <c r="CI102" s="53"/>
      <c r="CJ102" s="53"/>
      <c r="CK102" s="53"/>
      <c r="CL102" s="53"/>
      <c r="CM102" s="53"/>
      <c r="CN102" s="53"/>
      <c r="CO102" s="53"/>
      <c r="CP102" s="53"/>
      <c r="CQ102" s="53"/>
      <c r="CR102" s="53"/>
      <c r="CS102" s="53"/>
      <c r="CT102" s="53"/>
      <c r="CU102" s="53"/>
      <c r="CV102" s="53"/>
      <c r="CW102" s="53"/>
      <c r="CX102" s="53"/>
      <c r="CY102" s="53"/>
      <c r="CZ102" s="53"/>
      <c r="DA102" s="53"/>
      <c r="DB102" s="53"/>
      <c r="DC102" s="53"/>
      <c r="DD102" s="53"/>
      <c r="DE102" s="53"/>
      <c r="DF102" s="53"/>
      <c r="DG102" s="53"/>
      <c r="DH102" s="53"/>
      <c r="DI102" s="53"/>
      <c r="DJ102" s="53"/>
      <c r="DK102" s="53"/>
      <c r="DL102" s="53"/>
      <c r="DM102" s="53"/>
      <c r="DN102" s="53"/>
      <c r="DO102" s="53"/>
      <c r="DP102" s="53"/>
      <c r="DQ102" s="53"/>
      <c r="DR102" s="53"/>
      <c r="DS102" s="53"/>
      <c r="DT102" s="53"/>
      <c r="DU102" s="53"/>
      <c r="DV102" s="53"/>
      <c r="DW102" s="53"/>
      <c r="DX102" s="53"/>
      <c r="DY102" s="53"/>
      <c r="DZ102" s="53"/>
      <c r="EA102" s="53"/>
      <c r="EB102" s="53"/>
      <c r="EC102" s="53"/>
      <c r="ED102" s="53"/>
      <c r="EE102" s="53"/>
      <c r="EF102" s="53"/>
      <c r="EG102" s="53"/>
      <c r="EH102" s="53"/>
      <c r="EI102" s="53"/>
      <c r="EJ102" s="53"/>
      <c r="EK102" s="53"/>
      <c r="EL102" s="53"/>
      <c r="EM102" s="53"/>
      <c r="EN102" s="53"/>
      <c r="EO102" s="53"/>
      <c r="EP102" s="53"/>
      <c r="EQ102" s="53"/>
      <c r="ER102" s="53"/>
      <c r="ES102" s="53"/>
      <c r="ET102" s="53"/>
      <c r="EU102" s="53"/>
      <c r="EV102" s="53"/>
      <c r="EW102" s="53"/>
      <c r="EX102" s="53"/>
      <c r="EY102" s="53"/>
      <c r="EZ102" s="53"/>
      <c r="FA102" s="53"/>
      <c r="FB102" s="53"/>
      <c r="FC102" s="53"/>
      <c r="FD102" s="53"/>
      <c r="FE102" s="53"/>
      <c r="FF102" s="53"/>
      <c r="FG102" s="53"/>
      <c r="FH102" s="53"/>
      <c r="FI102" s="53"/>
      <c r="FJ102" s="53"/>
      <c r="FK102" s="53"/>
      <c r="FL102" s="53"/>
      <c r="FM102" s="53"/>
      <c r="FN102" s="53"/>
      <c r="FO102" s="53"/>
      <c r="FP102" s="53"/>
      <c r="FQ102" s="53"/>
      <c r="FR102" s="53"/>
      <c r="FS102" s="53"/>
      <c r="FT102" s="53"/>
      <c r="FU102" s="53"/>
      <c r="FV102" s="53"/>
      <c r="FW102" s="53"/>
      <c r="FX102" s="53"/>
      <c r="FY102" s="53"/>
      <c r="FZ102" s="53"/>
      <c r="GA102" s="53"/>
      <c r="GB102" s="53"/>
      <c r="GC102" s="53"/>
      <c r="GD102" s="53"/>
      <c r="GE102" s="53"/>
      <c r="GF102" s="53"/>
      <c r="GG102" s="53"/>
      <c r="GH102" s="53"/>
      <c r="GI102" s="53"/>
      <c r="GJ102" s="53"/>
      <c r="GK102" s="53"/>
      <c r="GL102" s="53"/>
      <c r="GM102" s="53"/>
      <c r="GN102" s="53"/>
      <c r="GO102" s="53"/>
      <c r="GP102" s="53"/>
      <c r="GQ102" s="53"/>
      <c r="GR102" s="53"/>
      <c r="GS102" s="53"/>
      <c r="GT102" s="53"/>
      <c r="GU102" s="53"/>
      <c r="GV102" s="53"/>
      <c r="GW102" s="53"/>
      <c r="GX102" s="53"/>
      <c r="GY102" s="53"/>
      <c r="GZ102" s="53"/>
      <c r="HA102" s="53"/>
      <c r="HB102" s="53"/>
      <c r="HC102" s="53"/>
      <c r="HD102" s="53"/>
      <c r="HE102" s="53"/>
      <c r="HF102" s="53"/>
      <c r="HG102" s="53"/>
      <c r="HH102" s="53"/>
      <c r="HI102" s="53"/>
      <c r="HJ102" s="53"/>
      <c r="HK102" s="53"/>
      <c r="HL102" s="53"/>
      <c r="HM102" s="53"/>
      <c r="HN102" s="53"/>
      <c r="HO102" s="53"/>
    </row>
    <row r="103" spans="1:223" ht="20.100000000000001" customHeight="1">
      <c r="A103" s="480" t="s">
        <v>912</v>
      </c>
      <c r="B103" s="437" t="s">
        <v>912</v>
      </c>
      <c r="C103" s="457" t="s">
        <v>1081</v>
      </c>
      <c r="D103" s="439" t="s">
        <v>1105</v>
      </c>
      <c r="E103" s="441">
        <v>52.87</v>
      </c>
      <c r="F103" s="440" t="s">
        <v>921</v>
      </c>
      <c r="G103" s="441">
        <v>8</v>
      </c>
      <c r="H103" s="442">
        <f t="shared" si="51"/>
        <v>422.96</v>
      </c>
      <c r="I103" s="481">
        <f t="shared" si="52"/>
        <v>8.300711340856723E-4</v>
      </c>
      <c r="K103" s="470"/>
      <c r="L103" s="514">
        <v>52.87</v>
      </c>
      <c r="M103" s="511">
        <f t="shared" si="53"/>
        <v>0</v>
      </c>
      <c r="O103" s="519">
        <f t="shared" si="54"/>
        <v>0</v>
      </c>
      <c r="P103" s="517">
        <v>52.87</v>
      </c>
      <c r="Q103" s="511">
        <f t="shared" si="55"/>
        <v>0</v>
      </c>
      <c r="S103" s="53">
        <v>0</v>
      </c>
      <c r="U103" s="53"/>
      <c r="W103" s="53"/>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c r="AT103" s="53"/>
      <c r="AU103" s="53"/>
      <c r="AV103" s="53"/>
      <c r="AW103" s="53"/>
      <c r="AX103" s="53"/>
      <c r="AY103" s="53"/>
      <c r="AZ103" s="53"/>
      <c r="BA103" s="53"/>
      <c r="BB103" s="53"/>
      <c r="BC103" s="53"/>
      <c r="BD103" s="53"/>
      <c r="BE103" s="53"/>
      <c r="BF103" s="53"/>
      <c r="BG103" s="53"/>
      <c r="BH103" s="53"/>
      <c r="BI103" s="53"/>
      <c r="BJ103" s="53"/>
      <c r="BK103" s="53"/>
      <c r="BL103" s="53"/>
      <c r="BM103" s="53"/>
      <c r="BN103" s="53"/>
      <c r="BO103" s="53"/>
      <c r="BP103" s="53"/>
      <c r="BQ103" s="53"/>
      <c r="BR103" s="53"/>
      <c r="BS103" s="53"/>
      <c r="BT103" s="53"/>
      <c r="BU103" s="53"/>
      <c r="BV103" s="53"/>
      <c r="BW103" s="53"/>
      <c r="BX103" s="53"/>
      <c r="BY103" s="53"/>
      <c r="BZ103" s="53"/>
      <c r="CA103" s="53"/>
      <c r="CB103" s="53"/>
      <c r="CC103" s="53"/>
      <c r="CD103" s="53"/>
      <c r="CE103" s="53"/>
      <c r="CF103" s="53"/>
      <c r="CG103" s="53"/>
      <c r="CH103" s="53"/>
      <c r="CI103" s="53"/>
      <c r="CJ103" s="53"/>
      <c r="CK103" s="53"/>
      <c r="CL103" s="53"/>
      <c r="CM103" s="53"/>
      <c r="CN103" s="53"/>
      <c r="CO103" s="53"/>
      <c r="CP103" s="53"/>
      <c r="CQ103" s="53"/>
      <c r="CR103" s="53"/>
      <c r="CS103" s="53"/>
      <c r="CT103" s="53"/>
      <c r="CU103" s="53"/>
      <c r="CV103" s="53"/>
      <c r="CW103" s="53"/>
      <c r="CX103" s="53"/>
      <c r="CY103" s="53"/>
      <c r="CZ103" s="53"/>
      <c r="DA103" s="53"/>
      <c r="DB103" s="53"/>
      <c r="DC103" s="53"/>
      <c r="DD103" s="53"/>
      <c r="DE103" s="53"/>
      <c r="DF103" s="53"/>
      <c r="DG103" s="53"/>
      <c r="DH103" s="53"/>
      <c r="DI103" s="53"/>
      <c r="DJ103" s="53"/>
      <c r="DK103" s="53"/>
      <c r="DL103" s="53"/>
      <c r="DM103" s="53"/>
      <c r="DN103" s="53"/>
      <c r="DO103" s="53"/>
      <c r="DP103" s="53"/>
      <c r="DQ103" s="53"/>
      <c r="DR103" s="53"/>
      <c r="DS103" s="53"/>
      <c r="DT103" s="53"/>
      <c r="DU103" s="53"/>
      <c r="DV103" s="53"/>
      <c r="DW103" s="53"/>
      <c r="DX103" s="53"/>
      <c r="DY103" s="53"/>
      <c r="DZ103" s="53"/>
      <c r="EA103" s="53"/>
      <c r="EB103" s="53"/>
      <c r="EC103" s="53"/>
      <c r="ED103" s="53"/>
      <c r="EE103" s="53"/>
      <c r="EF103" s="53"/>
      <c r="EG103" s="53"/>
      <c r="EH103" s="53"/>
      <c r="EI103" s="53"/>
      <c r="EJ103" s="53"/>
      <c r="EK103" s="53"/>
      <c r="EL103" s="53"/>
      <c r="EM103" s="53"/>
      <c r="EN103" s="53"/>
      <c r="EO103" s="53"/>
      <c r="EP103" s="53"/>
      <c r="EQ103" s="53"/>
      <c r="ER103" s="53"/>
      <c r="ES103" s="53"/>
      <c r="ET103" s="53"/>
      <c r="EU103" s="53"/>
      <c r="EV103" s="53"/>
      <c r="EW103" s="53"/>
      <c r="EX103" s="53"/>
      <c r="EY103" s="53"/>
      <c r="EZ103" s="53"/>
      <c r="FA103" s="53"/>
      <c r="FB103" s="53"/>
      <c r="FC103" s="53"/>
      <c r="FD103" s="53"/>
      <c r="FE103" s="53"/>
      <c r="FF103" s="53"/>
      <c r="FG103" s="53"/>
      <c r="FH103" s="53"/>
      <c r="FI103" s="53"/>
      <c r="FJ103" s="53"/>
      <c r="FK103" s="53"/>
      <c r="FL103" s="53"/>
      <c r="FM103" s="53"/>
      <c r="FN103" s="53"/>
      <c r="FO103" s="53"/>
      <c r="FP103" s="53"/>
      <c r="FQ103" s="53"/>
      <c r="FR103" s="53"/>
      <c r="FS103" s="53"/>
      <c r="FT103" s="53"/>
      <c r="FU103" s="53"/>
      <c r="FV103" s="53"/>
      <c r="FW103" s="53"/>
      <c r="FX103" s="53"/>
      <c r="FY103" s="53"/>
      <c r="FZ103" s="53"/>
      <c r="GA103" s="53"/>
      <c r="GB103" s="53"/>
      <c r="GC103" s="53"/>
      <c r="GD103" s="53"/>
      <c r="GE103" s="53"/>
      <c r="GF103" s="53"/>
      <c r="GG103" s="53"/>
      <c r="GH103" s="53"/>
      <c r="GI103" s="53"/>
      <c r="GJ103" s="53"/>
      <c r="GK103" s="53"/>
      <c r="GL103" s="53"/>
      <c r="GM103" s="53"/>
      <c r="GN103" s="53"/>
      <c r="GO103" s="53"/>
      <c r="GP103" s="53"/>
      <c r="GQ103" s="53"/>
      <c r="GR103" s="53"/>
      <c r="GS103" s="53"/>
      <c r="GT103" s="53"/>
      <c r="GU103" s="53"/>
      <c r="GV103" s="53"/>
      <c r="GW103" s="53"/>
      <c r="GX103" s="53"/>
      <c r="GY103" s="53"/>
      <c r="GZ103" s="53"/>
      <c r="HA103" s="53"/>
      <c r="HB103" s="53"/>
      <c r="HC103" s="53"/>
      <c r="HD103" s="53"/>
      <c r="HE103" s="53"/>
      <c r="HF103" s="53"/>
      <c r="HG103" s="53"/>
      <c r="HH103" s="53"/>
      <c r="HI103" s="53"/>
      <c r="HJ103" s="53"/>
      <c r="HK103" s="53"/>
      <c r="HL103" s="53"/>
      <c r="HM103" s="53"/>
      <c r="HN103" s="53"/>
      <c r="HO103" s="53"/>
    </row>
    <row r="104" spans="1:223" ht="20.100000000000001" customHeight="1">
      <c r="A104" s="480" t="s">
        <v>912</v>
      </c>
      <c r="B104" s="437" t="s">
        <v>912</v>
      </c>
      <c r="C104" s="457" t="s">
        <v>1082</v>
      </c>
      <c r="D104" s="439" t="s">
        <v>1106</v>
      </c>
      <c r="E104" s="441">
        <v>52.87</v>
      </c>
      <c r="F104" s="440" t="s">
        <v>921</v>
      </c>
      <c r="G104" s="441">
        <v>1</v>
      </c>
      <c r="H104" s="442">
        <f t="shared" si="51"/>
        <v>52.87</v>
      </c>
      <c r="I104" s="481">
        <f t="shared" si="52"/>
        <v>1.0375889176070904E-4</v>
      </c>
      <c r="K104" s="470"/>
      <c r="L104" s="514">
        <v>52.87</v>
      </c>
      <c r="M104" s="511">
        <f t="shared" si="53"/>
        <v>0</v>
      </c>
      <c r="O104" s="519">
        <f t="shared" si="54"/>
        <v>0</v>
      </c>
      <c r="P104" s="517">
        <v>52.87</v>
      </c>
      <c r="Q104" s="511">
        <f t="shared" si="55"/>
        <v>0</v>
      </c>
      <c r="S104" s="53">
        <v>0</v>
      </c>
      <c r="U104" s="53"/>
      <c r="W104" s="53"/>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c r="AT104" s="53"/>
      <c r="AU104" s="53"/>
      <c r="AV104" s="53"/>
      <c r="AW104" s="53"/>
      <c r="AX104" s="53"/>
      <c r="AY104" s="53"/>
      <c r="AZ104" s="53"/>
      <c r="BA104" s="53"/>
      <c r="BB104" s="53"/>
      <c r="BC104" s="53"/>
      <c r="BD104" s="53"/>
      <c r="BE104" s="53"/>
      <c r="BF104" s="53"/>
      <c r="BG104" s="53"/>
      <c r="BH104" s="53"/>
      <c r="BI104" s="53"/>
      <c r="BJ104" s="53"/>
      <c r="BK104" s="53"/>
      <c r="BL104" s="53"/>
      <c r="BM104" s="53"/>
      <c r="BN104" s="53"/>
      <c r="BO104" s="53"/>
      <c r="BP104" s="53"/>
      <c r="BQ104" s="53"/>
      <c r="BR104" s="53"/>
      <c r="BS104" s="53"/>
      <c r="BT104" s="53"/>
      <c r="BU104" s="53"/>
      <c r="BV104" s="53"/>
      <c r="BW104" s="53"/>
      <c r="BX104" s="53"/>
      <c r="BY104" s="53"/>
      <c r="BZ104" s="53"/>
      <c r="CA104" s="53"/>
      <c r="CB104" s="53"/>
      <c r="CC104" s="53"/>
      <c r="CD104" s="53"/>
      <c r="CE104" s="53"/>
      <c r="CF104" s="53"/>
      <c r="CG104" s="53"/>
      <c r="CH104" s="53"/>
      <c r="CI104" s="53"/>
      <c r="CJ104" s="53"/>
      <c r="CK104" s="53"/>
      <c r="CL104" s="53"/>
      <c r="CM104" s="53"/>
      <c r="CN104" s="53"/>
      <c r="CO104" s="53"/>
      <c r="CP104" s="53"/>
      <c r="CQ104" s="53"/>
      <c r="CR104" s="53"/>
      <c r="CS104" s="53"/>
      <c r="CT104" s="53"/>
      <c r="CU104" s="53"/>
      <c r="CV104" s="53"/>
      <c r="CW104" s="53"/>
      <c r="CX104" s="53"/>
      <c r="CY104" s="53"/>
      <c r="CZ104" s="53"/>
      <c r="DA104" s="53"/>
      <c r="DB104" s="53"/>
      <c r="DC104" s="53"/>
      <c r="DD104" s="53"/>
      <c r="DE104" s="53"/>
      <c r="DF104" s="53"/>
      <c r="DG104" s="53"/>
      <c r="DH104" s="53"/>
      <c r="DI104" s="53"/>
      <c r="DJ104" s="53"/>
      <c r="DK104" s="53"/>
      <c r="DL104" s="53"/>
      <c r="DM104" s="53"/>
      <c r="DN104" s="53"/>
      <c r="DO104" s="53"/>
      <c r="DP104" s="53"/>
      <c r="DQ104" s="53"/>
      <c r="DR104" s="53"/>
      <c r="DS104" s="53"/>
      <c r="DT104" s="53"/>
      <c r="DU104" s="53"/>
      <c r="DV104" s="53"/>
      <c r="DW104" s="53"/>
      <c r="DX104" s="53"/>
      <c r="DY104" s="53"/>
      <c r="DZ104" s="53"/>
      <c r="EA104" s="53"/>
      <c r="EB104" s="53"/>
      <c r="EC104" s="53"/>
      <c r="ED104" s="53"/>
      <c r="EE104" s="53"/>
      <c r="EF104" s="53"/>
      <c r="EG104" s="53"/>
      <c r="EH104" s="53"/>
      <c r="EI104" s="53"/>
      <c r="EJ104" s="53"/>
      <c r="EK104" s="53"/>
      <c r="EL104" s="53"/>
      <c r="EM104" s="53"/>
      <c r="EN104" s="53"/>
      <c r="EO104" s="53"/>
      <c r="EP104" s="53"/>
      <c r="EQ104" s="53"/>
      <c r="ER104" s="53"/>
      <c r="ES104" s="53"/>
      <c r="ET104" s="53"/>
      <c r="EU104" s="53"/>
      <c r="EV104" s="53"/>
      <c r="EW104" s="53"/>
      <c r="EX104" s="53"/>
      <c r="EY104" s="53"/>
      <c r="EZ104" s="53"/>
      <c r="FA104" s="53"/>
      <c r="FB104" s="53"/>
      <c r="FC104" s="53"/>
      <c r="FD104" s="53"/>
      <c r="FE104" s="53"/>
      <c r="FF104" s="53"/>
      <c r="FG104" s="53"/>
      <c r="FH104" s="53"/>
      <c r="FI104" s="53"/>
      <c r="FJ104" s="53"/>
      <c r="FK104" s="53"/>
      <c r="FL104" s="53"/>
      <c r="FM104" s="53"/>
      <c r="FN104" s="53"/>
      <c r="FO104" s="53"/>
      <c r="FP104" s="53"/>
      <c r="FQ104" s="53"/>
      <c r="FR104" s="53"/>
      <c r="FS104" s="53"/>
      <c r="FT104" s="53"/>
      <c r="FU104" s="53"/>
      <c r="FV104" s="53"/>
      <c r="FW104" s="53"/>
      <c r="FX104" s="53"/>
      <c r="FY104" s="53"/>
      <c r="FZ104" s="53"/>
      <c r="GA104" s="53"/>
      <c r="GB104" s="53"/>
      <c r="GC104" s="53"/>
      <c r="GD104" s="53"/>
      <c r="GE104" s="53"/>
      <c r="GF104" s="53"/>
      <c r="GG104" s="53"/>
      <c r="GH104" s="53"/>
      <c r="GI104" s="53"/>
      <c r="GJ104" s="53"/>
      <c r="GK104" s="53"/>
      <c r="GL104" s="53"/>
      <c r="GM104" s="53"/>
      <c r="GN104" s="53"/>
      <c r="GO104" s="53"/>
      <c r="GP104" s="53"/>
      <c r="GQ104" s="53"/>
      <c r="GR104" s="53"/>
      <c r="GS104" s="53"/>
      <c r="GT104" s="53"/>
      <c r="GU104" s="53"/>
      <c r="GV104" s="53"/>
      <c r="GW104" s="53"/>
      <c r="GX104" s="53"/>
      <c r="GY104" s="53"/>
      <c r="GZ104" s="53"/>
      <c r="HA104" s="53"/>
      <c r="HB104" s="53"/>
      <c r="HC104" s="53"/>
      <c r="HD104" s="53"/>
      <c r="HE104" s="53"/>
      <c r="HF104" s="53"/>
      <c r="HG104" s="53"/>
      <c r="HH104" s="53"/>
      <c r="HI104" s="53"/>
      <c r="HJ104" s="53"/>
      <c r="HK104" s="53"/>
      <c r="HL104" s="53"/>
      <c r="HM104" s="53"/>
      <c r="HN104" s="53"/>
      <c r="HO104" s="53"/>
    </row>
    <row r="105" spans="1:223" ht="20.100000000000001" customHeight="1">
      <c r="A105" s="480" t="s">
        <v>912</v>
      </c>
      <c r="B105" s="437" t="s">
        <v>912</v>
      </c>
      <c r="C105" s="457" t="s">
        <v>1083</v>
      </c>
      <c r="D105" s="439" t="s">
        <v>1107</v>
      </c>
      <c r="E105" s="441">
        <v>12.15</v>
      </c>
      <c r="F105" s="440" t="s">
        <v>1025</v>
      </c>
      <c r="G105" s="441">
        <v>27</v>
      </c>
      <c r="H105" s="442">
        <f t="shared" si="51"/>
        <v>328.05</v>
      </c>
      <c r="I105" s="481">
        <f t="shared" si="52"/>
        <v>6.4380753626065072E-4</v>
      </c>
      <c r="K105" s="470"/>
      <c r="L105" s="514">
        <v>12.15</v>
      </c>
      <c r="M105" s="511">
        <f t="shared" si="53"/>
        <v>0</v>
      </c>
      <c r="O105" s="519">
        <f t="shared" si="54"/>
        <v>0</v>
      </c>
      <c r="P105" s="517">
        <v>12.15</v>
      </c>
      <c r="Q105" s="511">
        <f t="shared" si="55"/>
        <v>0</v>
      </c>
      <c r="S105" s="53">
        <v>0</v>
      </c>
      <c r="U105" s="53"/>
      <c r="W105" s="53"/>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c r="AT105" s="53"/>
      <c r="AU105" s="53"/>
      <c r="AV105" s="53"/>
      <c r="AW105" s="53"/>
      <c r="AX105" s="53"/>
      <c r="AY105" s="53"/>
      <c r="AZ105" s="53"/>
      <c r="BA105" s="53"/>
      <c r="BB105" s="53"/>
      <c r="BC105" s="53"/>
      <c r="BD105" s="53"/>
      <c r="BE105" s="53"/>
      <c r="BF105" s="53"/>
      <c r="BG105" s="53"/>
      <c r="BH105" s="53"/>
      <c r="BI105" s="53"/>
      <c r="BJ105" s="53"/>
      <c r="BK105" s="53"/>
      <c r="BL105" s="53"/>
      <c r="BM105" s="53"/>
      <c r="BN105" s="53"/>
      <c r="BO105" s="53"/>
      <c r="BP105" s="53"/>
      <c r="BQ105" s="53"/>
      <c r="BR105" s="53"/>
      <c r="BS105" s="53"/>
      <c r="BT105" s="53"/>
      <c r="BU105" s="53"/>
      <c r="BV105" s="53"/>
      <c r="BW105" s="53"/>
      <c r="BX105" s="53"/>
      <c r="BY105" s="53"/>
      <c r="BZ105" s="53"/>
      <c r="CA105" s="53"/>
      <c r="CB105" s="53"/>
      <c r="CC105" s="53"/>
      <c r="CD105" s="53"/>
      <c r="CE105" s="53"/>
      <c r="CF105" s="53"/>
      <c r="CG105" s="53"/>
      <c r="CH105" s="53"/>
      <c r="CI105" s="53"/>
      <c r="CJ105" s="53"/>
      <c r="CK105" s="53"/>
      <c r="CL105" s="53"/>
      <c r="CM105" s="53"/>
      <c r="CN105" s="53"/>
      <c r="CO105" s="53"/>
      <c r="CP105" s="53"/>
      <c r="CQ105" s="53"/>
      <c r="CR105" s="53"/>
      <c r="CS105" s="53"/>
      <c r="CT105" s="53"/>
      <c r="CU105" s="53"/>
      <c r="CV105" s="53"/>
      <c r="CW105" s="53"/>
      <c r="CX105" s="53"/>
      <c r="CY105" s="53"/>
      <c r="CZ105" s="53"/>
      <c r="DA105" s="53"/>
      <c r="DB105" s="53"/>
      <c r="DC105" s="53"/>
      <c r="DD105" s="53"/>
      <c r="DE105" s="53"/>
      <c r="DF105" s="53"/>
      <c r="DG105" s="53"/>
      <c r="DH105" s="53"/>
      <c r="DI105" s="53"/>
      <c r="DJ105" s="53"/>
      <c r="DK105" s="53"/>
      <c r="DL105" s="53"/>
      <c r="DM105" s="53"/>
      <c r="DN105" s="53"/>
      <c r="DO105" s="53"/>
      <c r="DP105" s="53"/>
      <c r="DQ105" s="53"/>
      <c r="DR105" s="53"/>
      <c r="DS105" s="53"/>
      <c r="DT105" s="53"/>
      <c r="DU105" s="53"/>
      <c r="DV105" s="53"/>
      <c r="DW105" s="53"/>
      <c r="DX105" s="53"/>
      <c r="DY105" s="53"/>
      <c r="DZ105" s="53"/>
      <c r="EA105" s="53"/>
      <c r="EB105" s="53"/>
      <c r="EC105" s="53"/>
      <c r="ED105" s="53"/>
      <c r="EE105" s="53"/>
      <c r="EF105" s="53"/>
      <c r="EG105" s="53"/>
      <c r="EH105" s="53"/>
      <c r="EI105" s="53"/>
      <c r="EJ105" s="53"/>
      <c r="EK105" s="53"/>
      <c r="EL105" s="53"/>
      <c r="EM105" s="53"/>
      <c r="EN105" s="53"/>
      <c r="EO105" s="53"/>
      <c r="EP105" s="53"/>
      <c r="EQ105" s="53"/>
      <c r="ER105" s="53"/>
      <c r="ES105" s="53"/>
      <c r="ET105" s="53"/>
      <c r="EU105" s="53"/>
      <c r="EV105" s="53"/>
      <c r="EW105" s="53"/>
      <c r="EX105" s="53"/>
      <c r="EY105" s="53"/>
      <c r="EZ105" s="53"/>
      <c r="FA105" s="53"/>
      <c r="FB105" s="53"/>
      <c r="FC105" s="53"/>
      <c r="FD105" s="53"/>
      <c r="FE105" s="53"/>
      <c r="FF105" s="53"/>
      <c r="FG105" s="53"/>
      <c r="FH105" s="53"/>
      <c r="FI105" s="53"/>
      <c r="FJ105" s="53"/>
      <c r="FK105" s="53"/>
      <c r="FL105" s="53"/>
      <c r="FM105" s="53"/>
      <c r="FN105" s="53"/>
      <c r="FO105" s="53"/>
      <c r="FP105" s="53"/>
      <c r="FQ105" s="53"/>
      <c r="FR105" s="53"/>
      <c r="FS105" s="53"/>
      <c r="FT105" s="53"/>
      <c r="FU105" s="53"/>
      <c r="FV105" s="53"/>
      <c r="FW105" s="53"/>
      <c r="FX105" s="53"/>
      <c r="FY105" s="53"/>
      <c r="FZ105" s="53"/>
      <c r="GA105" s="53"/>
      <c r="GB105" s="53"/>
      <c r="GC105" s="53"/>
      <c r="GD105" s="53"/>
      <c r="GE105" s="53"/>
      <c r="GF105" s="53"/>
      <c r="GG105" s="53"/>
      <c r="GH105" s="53"/>
      <c r="GI105" s="53"/>
      <c r="GJ105" s="53"/>
      <c r="GK105" s="53"/>
      <c r="GL105" s="53"/>
      <c r="GM105" s="53"/>
      <c r="GN105" s="53"/>
      <c r="GO105" s="53"/>
      <c r="GP105" s="53"/>
      <c r="GQ105" s="53"/>
      <c r="GR105" s="53"/>
      <c r="GS105" s="53"/>
      <c r="GT105" s="53"/>
      <c r="GU105" s="53"/>
      <c r="GV105" s="53"/>
      <c r="GW105" s="53"/>
      <c r="GX105" s="53"/>
      <c r="GY105" s="53"/>
      <c r="GZ105" s="53"/>
      <c r="HA105" s="53"/>
      <c r="HB105" s="53"/>
      <c r="HC105" s="53"/>
      <c r="HD105" s="53"/>
      <c r="HE105" s="53"/>
      <c r="HF105" s="53"/>
      <c r="HG105" s="53"/>
      <c r="HH105" s="53"/>
      <c r="HI105" s="53"/>
      <c r="HJ105" s="53"/>
      <c r="HK105" s="53"/>
      <c r="HL105" s="53"/>
      <c r="HM105" s="53"/>
      <c r="HN105" s="53"/>
      <c r="HO105" s="53"/>
    </row>
    <row r="106" spans="1:223" ht="20.100000000000001" customHeight="1">
      <c r="A106" s="480" t="s">
        <v>912</v>
      </c>
      <c r="B106" s="437" t="s">
        <v>912</v>
      </c>
      <c r="C106" s="457" t="s">
        <v>1084</v>
      </c>
      <c r="D106" s="439" t="s">
        <v>1108</v>
      </c>
      <c r="E106" s="441">
        <v>14.39</v>
      </c>
      <c r="F106" s="440" t="s">
        <v>1025</v>
      </c>
      <c r="G106" s="441">
        <v>38</v>
      </c>
      <c r="H106" s="442">
        <f t="shared" si="51"/>
        <v>546.82000000000005</v>
      </c>
      <c r="I106" s="481">
        <f t="shared" si="52"/>
        <v>1.0731499374426125E-3</v>
      </c>
      <c r="K106" s="470"/>
      <c r="L106" s="514">
        <v>14.39</v>
      </c>
      <c r="M106" s="511">
        <f t="shared" si="53"/>
        <v>0</v>
      </c>
      <c r="O106" s="519">
        <f t="shared" si="54"/>
        <v>0</v>
      </c>
      <c r="P106" s="517">
        <v>14.39</v>
      </c>
      <c r="Q106" s="511">
        <f t="shared" si="55"/>
        <v>0</v>
      </c>
      <c r="S106" s="53">
        <v>0</v>
      </c>
      <c r="U106" s="53"/>
      <c r="W106" s="53"/>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c r="AT106" s="53"/>
      <c r="AU106" s="53"/>
      <c r="AV106" s="53"/>
      <c r="AW106" s="53"/>
      <c r="AX106" s="53"/>
      <c r="AY106" s="53"/>
      <c r="AZ106" s="53"/>
      <c r="BA106" s="53"/>
      <c r="BB106" s="53"/>
      <c r="BC106" s="53"/>
      <c r="BD106" s="53"/>
      <c r="BE106" s="53"/>
      <c r="BF106" s="53"/>
      <c r="BG106" s="53"/>
      <c r="BH106" s="53"/>
      <c r="BI106" s="53"/>
      <c r="BJ106" s="53"/>
      <c r="BK106" s="53"/>
      <c r="BL106" s="53"/>
      <c r="BM106" s="53"/>
      <c r="BN106" s="53"/>
      <c r="BO106" s="53"/>
      <c r="BP106" s="53"/>
      <c r="BQ106" s="53"/>
      <c r="BR106" s="53"/>
      <c r="BS106" s="53"/>
      <c r="BT106" s="53"/>
      <c r="BU106" s="53"/>
      <c r="BV106" s="53"/>
      <c r="BW106" s="53"/>
      <c r="BX106" s="53"/>
      <c r="BY106" s="53"/>
      <c r="BZ106" s="53"/>
      <c r="CA106" s="53"/>
      <c r="CB106" s="53"/>
      <c r="CC106" s="53"/>
      <c r="CD106" s="53"/>
      <c r="CE106" s="53"/>
      <c r="CF106" s="53"/>
      <c r="CG106" s="53"/>
      <c r="CH106" s="53"/>
      <c r="CI106" s="53"/>
      <c r="CJ106" s="53"/>
      <c r="CK106" s="53"/>
      <c r="CL106" s="53"/>
      <c r="CM106" s="53"/>
      <c r="CN106" s="53"/>
      <c r="CO106" s="53"/>
      <c r="CP106" s="53"/>
      <c r="CQ106" s="53"/>
      <c r="CR106" s="53"/>
      <c r="CS106" s="53"/>
      <c r="CT106" s="53"/>
      <c r="CU106" s="53"/>
      <c r="CV106" s="53"/>
      <c r="CW106" s="53"/>
      <c r="CX106" s="53"/>
      <c r="CY106" s="53"/>
      <c r="CZ106" s="53"/>
      <c r="DA106" s="53"/>
      <c r="DB106" s="53"/>
      <c r="DC106" s="53"/>
      <c r="DD106" s="53"/>
      <c r="DE106" s="53"/>
      <c r="DF106" s="53"/>
      <c r="DG106" s="53"/>
      <c r="DH106" s="53"/>
      <c r="DI106" s="53"/>
      <c r="DJ106" s="53"/>
      <c r="DK106" s="53"/>
      <c r="DL106" s="53"/>
      <c r="DM106" s="53"/>
      <c r="DN106" s="53"/>
      <c r="DO106" s="53"/>
      <c r="DP106" s="53"/>
      <c r="DQ106" s="53"/>
      <c r="DR106" s="53"/>
      <c r="DS106" s="53"/>
      <c r="DT106" s="53"/>
      <c r="DU106" s="53"/>
      <c r="DV106" s="53"/>
      <c r="DW106" s="53"/>
      <c r="DX106" s="53"/>
      <c r="DY106" s="53"/>
      <c r="DZ106" s="53"/>
      <c r="EA106" s="53"/>
      <c r="EB106" s="53"/>
      <c r="EC106" s="53"/>
      <c r="ED106" s="53"/>
      <c r="EE106" s="53"/>
      <c r="EF106" s="53"/>
      <c r="EG106" s="53"/>
      <c r="EH106" s="53"/>
      <c r="EI106" s="53"/>
      <c r="EJ106" s="53"/>
      <c r="EK106" s="53"/>
      <c r="EL106" s="53"/>
      <c r="EM106" s="53"/>
      <c r="EN106" s="53"/>
      <c r="EO106" s="53"/>
      <c r="EP106" s="53"/>
      <c r="EQ106" s="53"/>
      <c r="ER106" s="53"/>
      <c r="ES106" s="53"/>
      <c r="ET106" s="53"/>
      <c r="EU106" s="53"/>
      <c r="EV106" s="53"/>
      <c r="EW106" s="53"/>
      <c r="EX106" s="53"/>
      <c r="EY106" s="53"/>
      <c r="EZ106" s="53"/>
      <c r="FA106" s="53"/>
      <c r="FB106" s="53"/>
      <c r="FC106" s="53"/>
      <c r="FD106" s="53"/>
      <c r="FE106" s="53"/>
      <c r="FF106" s="53"/>
      <c r="FG106" s="53"/>
      <c r="FH106" s="53"/>
      <c r="FI106" s="53"/>
      <c r="FJ106" s="53"/>
      <c r="FK106" s="53"/>
      <c r="FL106" s="53"/>
      <c r="FM106" s="53"/>
      <c r="FN106" s="53"/>
      <c r="FO106" s="53"/>
      <c r="FP106" s="53"/>
      <c r="FQ106" s="53"/>
      <c r="FR106" s="53"/>
      <c r="FS106" s="53"/>
      <c r="FT106" s="53"/>
      <c r="FU106" s="53"/>
      <c r="FV106" s="53"/>
      <c r="FW106" s="53"/>
      <c r="FX106" s="53"/>
      <c r="FY106" s="53"/>
      <c r="FZ106" s="53"/>
      <c r="GA106" s="53"/>
      <c r="GB106" s="53"/>
      <c r="GC106" s="53"/>
      <c r="GD106" s="53"/>
      <c r="GE106" s="53"/>
      <c r="GF106" s="53"/>
      <c r="GG106" s="53"/>
      <c r="GH106" s="53"/>
      <c r="GI106" s="53"/>
      <c r="GJ106" s="53"/>
      <c r="GK106" s="53"/>
      <c r="GL106" s="53"/>
      <c r="GM106" s="53"/>
      <c r="GN106" s="53"/>
      <c r="GO106" s="53"/>
      <c r="GP106" s="53"/>
      <c r="GQ106" s="53"/>
      <c r="GR106" s="53"/>
      <c r="GS106" s="53"/>
      <c r="GT106" s="53"/>
      <c r="GU106" s="53"/>
      <c r="GV106" s="53"/>
      <c r="GW106" s="53"/>
      <c r="GX106" s="53"/>
      <c r="GY106" s="53"/>
      <c r="GZ106" s="53"/>
      <c r="HA106" s="53"/>
      <c r="HB106" s="53"/>
      <c r="HC106" s="53"/>
      <c r="HD106" s="53"/>
      <c r="HE106" s="53"/>
      <c r="HF106" s="53"/>
      <c r="HG106" s="53"/>
      <c r="HH106" s="53"/>
      <c r="HI106" s="53"/>
      <c r="HJ106" s="53"/>
      <c r="HK106" s="53"/>
      <c r="HL106" s="53"/>
      <c r="HM106" s="53"/>
      <c r="HN106" s="53"/>
      <c r="HO106" s="53"/>
    </row>
    <row r="107" spans="1:223" ht="20.100000000000001" customHeight="1">
      <c r="A107" s="480" t="s">
        <v>912</v>
      </c>
      <c r="B107" s="437" t="s">
        <v>912</v>
      </c>
      <c r="C107" s="457" t="s">
        <v>1085</v>
      </c>
      <c r="D107" s="439" t="s">
        <v>1109</v>
      </c>
      <c r="E107" s="441">
        <v>18.55</v>
      </c>
      <c r="F107" s="440" t="s">
        <v>1025</v>
      </c>
      <c r="G107" s="441">
        <v>28</v>
      </c>
      <c r="H107" s="442">
        <f t="shared" si="51"/>
        <v>519.4</v>
      </c>
      <c r="I107" s="481">
        <f t="shared" si="52"/>
        <v>1.0193374008040906E-3</v>
      </c>
      <c r="K107" s="470"/>
      <c r="L107" s="514">
        <v>18.55</v>
      </c>
      <c r="M107" s="511">
        <f t="shared" si="53"/>
        <v>0</v>
      </c>
      <c r="O107" s="519">
        <f t="shared" si="54"/>
        <v>0</v>
      </c>
      <c r="P107" s="517">
        <v>18.55</v>
      </c>
      <c r="Q107" s="511">
        <f t="shared" si="55"/>
        <v>0</v>
      </c>
      <c r="S107" s="53">
        <v>0</v>
      </c>
      <c r="U107" s="53"/>
      <c r="W107" s="53"/>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c r="AT107" s="53"/>
      <c r="AU107" s="53"/>
      <c r="AV107" s="53"/>
      <c r="AW107" s="53"/>
      <c r="AX107" s="53"/>
      <c r="AY107" s="53"/>
      <c r="AZ107" s="53"/>
      <c r="BA107" s="53"/>
      <c r="BB107" s="53"/>
      <c r="BC107" s="53"/>
      <c r="BD107" s="53"/>
      <c r="BE107" s="53"/>
      <c r="BF107" s="53"/>
      <c r="BG107" s="53"/>
      <c r="BH107" s="53"/>
      <c r="BI107" s="53"/>
      <c r="BJ107" s="53"/>
      <c r="BK107" s="53"/>
      <c r="BL107" s="53"/>
      <c r="BM107" s="53"/>
      <c r="BN107" s="53"/>
      <c r="BO107" s="53"/>
      <c r="BP107" s="53"/>
      <c r="BQ107" s="53"/>
      <c r="BR107" s="53"/>
      <c r="BS107" s="53"/>
      <c r="BT107" s="53"/>
      <c r="BU107" s="53"/>
      <c r="BV107" s="53"/>
      <c r="BW107" s="53"/>
      <c r="BX107" s="53"/>
      <c r="BY107" s="53"/>
      <c r="BZ107" s="53"/>
      <c r="CA107" s="53"/>
      <c r="CB107" s="53"/>
      <c r="CC107" s="53"/>
      <c r="CD107" s="53"/>
      <c r="CE107" s="53"/>
      <c r="CF107" s="53"/>
      <c r="CG107" s="53"/>
      <c r="CH107" s="53"/>
      <c r="CI107" s="53"/>
      <c r="CJ107" s="53"/>
      <c r="CK107" s="53"/>
      <c r="CL107" s="53"/>
      <c r="CM107" s="53"/>
      <c r="CN107" s="53"/>
      <c r="CO107" s="53"/>
      <c r="CP107" s="53"/>
      <c r="CQ107" s="53"/>
      <c r="CR107" s="53"/>
      <c r="CS107" s="53"/>
      <c r="CT107" s="53"/>
      <c r="CU107" s="53"/>
      <c r="CV107" s="53"/>
      <c r="CW107" s="53"/>
      <c r="CX107" s="53"/>
      <c r="CY107" s="53"/>
      <c r="CZ107" s="53"/>
      <c r="DA107" s="53"/>
      <c r="DB107" s="53"/>
      <c r="DC107" s="53"/>
      <c r="DD107" s="53"/>
      <c r="DE107" s="53"/>
      <c r="DF107" s="53"/>
      <c r="DG107" s="53"/>
      <c r="DH107" s="53"/>
      <c r="DI107" s="53"/>
      <c r="DJ107" s="53"/>
      <c r="DK107" s="53"/>
      <c r="DL107" s="53"/>
      <c r="DM107" s="53"/>
      <c r="DN107" s="53"/>
      <c r="DO107" s="53"/>
      <c r="DP107" s="53"/>
      <c r="DQ107" s="53"/>
      <c r="DR107" s="53"/>
      <c r="DS107" s="53"/>
      <c r="DT107" s="53"/>
      <c r="DU107" s="53"/>
      <c r="DV107" s="53"/>
      <c r="DW107" s="53"/>
      <c r="DX107" s="53"/>
      <c r="DY107" s="53"/>
      <c r="DZ107" s="53"/>
      <c r="EA107" s="53"/>
      <c r="EB107" s="53"/>
      <c r="EC107" s="53"/>
      <c r="ED107" s="53"/>
      <c r="EE107" s="53"/>
      <c r="EF107" s="53"/>
      <c r="EG107" s="53"/>
      <c r="EH107" s="53"/>
      <c r="EI107" s="53"/>
      <c r="EJ107" s="53"/>
      <c r="EK107" s="53"/>
      <c r="EL107" s="53"/>
      <c r="EM107" s="53"/>
      <c r="EN107" s="53"/>
      <c r="EO107" s="53"/>
      <c r="EP107" s="53"/>
      <c r="EQ107" s="53"/>
      <c r="ER107" s="53"/>
      <c r="ES107" s="53"/>
      <c r="ET107" s="53"/>
      <c r="EU107" s="53"/>
      <c r="EV107" s="53"/>
      <c r="EW107" s="53"/>
      <c r="EX107" s="53"/>
      <c r="EY107" s="53"/>
      <c r="EZ107" s="53"/>
      <c r="FA107" s="53"/>
      <c r="FB107" s="53"/>
      <c r="FC107" s="53"/>
      <c r="FD107" s="53"/>
      <c r="FE107" s="53"/>
      <c r="FF107" s="53"/>
      <c r="FG107" s="53"/>
      <c r="FH107" s="53"/>
      <c r="FI107" s="53"/>
      <c r="FJ107" s="53"/>
      <c r="FK107" s="53"/>
      <c r="FL107" s="53"/>
      <c r="FM107" s="53"/>
      <c r="FN107" s="53"/>
      <c r="FO107" s="53"/>
      <c r="FP107" s="53"/>
      <c r="FQ107" s="53"/>
      <c r="FR107" s="53"/>
      <c r="FS107" s="53"/>
      <c r="FT107" s="53"/>
      <c r="FU107" s="53"/>
      <c r="FV107" s="53"/>
      <c r="FW107" s="53"/>
      <c r="FX107" s="53"/>
      <c r="FY107" s="53"/>
      <c r="FZ107" s="53"/>
      <c r="GA107" s="53"/>
      <c r="GB107" s="53"/>
      <c r="GC107" s="53"/>
      <c r="GD107" s="53"/>
      <c r="GE107" s="53"/>
      <c r="GF107" s="53"/>
      <c r="GG107" s="53"/>
      <c r="GH107" s="53"/>
      <c r="GI107" s="53"/>
      <c r="GJ107" s="53"/>
      <c r="GK107" s="53"/>
      <c r="GL107" s="53"/>
      <c r="GM107" s="53"/>
      <c r="GN107" s="53"/>
      <c r="GO107" s="53"/>
      <c r="GP107" s="53"/>
      <c r="GQ107" s="53"/>
      <c r="GR107" s="53"/>
      <c r="GS107" s="53"/>
      <c r="GT107" s="53"/>
      <c r="GU107" s="53"/>
      <c r="GV107" s="53"/>
      <c r="GW107" s="53"/>
      <c r="GX107" s="53"/>
      <c r="GY107" s="53"/>
      <c r="GZ107" s="53"/>
      <c r="HA107" s="53"/>
      <c r="HB107" s="53"/>
      <c r="HC107" s="53"/>
      <c r="HD107" s="53"/>
      <c r="HE107" s="53"/>
      <c r="HF107" s="53"/>
      <c r="HG107" s="53"/>
      <c r="HH107" s="53"/>
      <c r="HI107" s="53"/>
      <c r="HJ107" s="53"/>
      <c r="HK107" s="53"/>
      <c r="HL107" s="53"/>
      <c r="HM107" s="53"/>
      <c r="HN107" s="53"/>
      <c r="HO107" s="53"/>
    </row>
    <row r="108" spans="1:223" ht="20.100000000000001" customHeight="1">
      <c r="A108" s="480" t="s">
        <v>912</v>
      </c>
      <c r="B108" s="437" t="s">
        <v>912</v>
      </c>
      <c r="C108" s="457" t="s">
        <v>1086</v>
      </c>
      <c r="D108" s="439" t="s">
        <v>1110</v>
      </c>
      <c r="E108" s="441">
        <v>22.63</v>
      </c>
      <c r="F108" s="440" t="s">
        <v>1025</v>
      </c>
      <c r="G108" s="441">
        <v>14</v>
      </c>
      <c r="H108" s="442">
        <f t="shared" si="51"/>
        <v>316.82</v>
      </c>
      <c r="I108" s="481">
        <f t="shared" si="52"/>
        <v>6.2176833908885636E-4</v>
      </c>
      <c r="K108" s="470"/>
      <c r="L108" s="514">
        <v>22.63</v>
      </c>
      <c r="M108" s="511">
        <f t="shared" si="53"/>
        <v>0</v>
      </c>
      <c r="O108" s="519">
        <f t="shared" si="54"/>
        <v>0</v>
      </c>
      <c r="P108" s="517">
        <v>22.63</v>
      </c>
      <c r="Q108" s="511">
        <f t="shared" si="55"/>
        <v>0</v>
      </c>
      <c r="S108" s="53">
        <v>0</v>
      </c>
      <c r="U108" s="53"/>
      <c r="W108" s="53"/>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c r="AT108" s="53"/>
      <c r="AU108" s="53"/>
      <c r="AV108" s="53"/>
      <c r="AW108" s="53"/>
      <c r="AX108" s="53"/>
      <c r="AY108" s="53"/>
      <c r="AZ108" s="53"/>
      <c r="BA108" s="53"/>
      <c r="BB108" s="53"/>
      <c r="BC108" s="53"/>
      <c r="BD108" s="53"/>
      <c r="BE108" s="53"/>
      <c r="BF108" s="53"/>
      <c r="BG108" s="53"/>
      <c r="BH108" s="53"/>
      <c r="BI108" s="53"/>
      <c r="BJ108" s="53"/>
      <c r="BK108" s="53"/>
      <c r="BL108" s="53"/>
      <c r="BM108" s="53"/>
      <c r="BN108" s="53"/>
      <c r="BO108" s="53"/>
      <c r="BP108" s="53"/>
      <c r="BQ108" s="53"/>
      <c r="BR108" s="53"/>
      <c r="BS108" s="53"/>
      <c r="BT108" s="53"/>
      <c r="BU108" s="53"/>
      <c r="BV108" s="53"/>
      <c r="BW108" s="53"/>
      <c r="BX108" s="53"/>
      <c r="BY108" s="53"/>
      <c r="BZ108" s="53"/>
      <c r="CA108" s="53"/>
      <c r="CB108" s="53"/>
      <c r="CC108" s="53"/>
      <c r="CD108" s="53"/>
      <c r="CE108" s="53"/>
      <c r="CF108" s="53"/>
      <c r="CG108" s="53"/>
      <c r="CH108" s="53"/>
      <c r="CI108" s="53"/>
      <c r="CJ108" s="53"/>
      <c r="CK108" s="53"/>
      <c r="CL108" s="53"/>
      <c r="CM108" s="53"/>
      <c r="CN108" s="53"/>
      <c r="CO108" s="53"/>
      <c r="CP108" s="53"/>
      <c r="CQ108" s="53"/>
      <c r="CR108" s="53"/>
      <c r="CS108" s="53"/>
      <c r="CT108" s="53"/>
      <c r="CU108" s="53"/>
      <c r="CV108" s="53"/>
      <c r="CW108" s="53"/>
      <c r="CX108" s="53"/>
      <c r="CY108" s="53"/>
      <c r="CZ108" s="53"/>
      <c r="DA108" s="53"/>
      <c r="DB108" s="53"/>
      <c r="DC108" s="53"/>
      <c r="DD108" s="53"/>
      <c r="DE108" s="53"/>
      <c r="DF108" s="53"/>
      <c r="DG108" s="53"/>
      <c r="DH108" s="53"/>
      <c r="DI108" s="53"/>
      <c r="DJ108" s="53"/>
      <c r="DK108" s="53"/>
      <c r="DL108" s="53"/>
      <c r="DM108" s="53"/>
      <c r="DN108" s="53"/>
      <c r="DO108" s="53"/>
      <c r="DP108" s="53"/>
      <c r="DQ108" s="53"/>
      <c r="DR108" s="53"/>
      <c r="DS108" s="53"/>
      <c r="DT108" s="53"/>
      <c r="DU108" s="53"/>
      <c r="DV108" s="53"/>
      <c r="DW108" s="53"/>
      <c r="DX108" s="53"/>
      <c r="DY108" s="53"/>
      <c r="DZ108" s="53"/>
      <c r="EA108" s="53"/>
      <c r="EB108" s="53"/>
      <c r="EC108" s="53"/>
      <c r="ED108" s="53"/>
      <c r="EE108" s="53"/>
      <c r="EF108" s="53"/>
      <c r="EG108" s="53"/>
      <c r="EH108" s="53"/>
      <c r="EI108" s="53"/>
      <c r="EJ108" s="53"/>
      <c r="EK108" s="53"/>
      <c r="EL108" s="53"/>
      <c r="EM108" s="53"/>
      <c r="EN108" s="53"/>
      <c r="EO108" s="53"/>
      <c r="EP108" s="53"/>
      <c r="EQ108" s="53"/>
      <c r="ER108" s="53"/>
      <c r="ES108" s="53"/>
      <c r="ET108" s="53"/>
      <c r="EU108" s="53"/>
      <c r="EV108" s="53"/>
      <c r="EW108" s="53"/>
      <c r="EX108" s="53"/>
      <c r="EY108" s="53"/>
      <c r="EZ108" s="53"/>
      <c r="FA108" s="53"/>
      <c r="FB108" s="53"/>
      <c r="FC108" s="53"/>
      <c r="FD108" s="53"/>
      <c r="FE108" s="53"/>
      <c r="FF108" s="53"/>
      <c r="FG108" s="53"/>
      <c r="FH108" s="53"/>
      <c r="FI108" s="53"/>
      <c r="FJ108" s="53"/>
      <c r="FK108" s="53"/>
      <c r="FL108" s="53"/>
      <c r="FM108" s="53"/>
      <c r="FN108" s="53"/>
      <c r="FO108" s="53"/>
      <c r="FP108" s="53"/>
      <c r="FQ108" s="53"/>
      <c r="FR108" s="53"/>
      <c r="FS108" s="53"/>
      <c r="FT108" s="53"/>
      <c r="FU108" s="53"/>
      <c r="FV108" s="53"/>
      <c r="FW108" s="53"/>
      <c r="FX108" s="53"/>
      <c r="FY108" s="53"/>
      <c r="FZ108" s="53"/>
      <c r="GA108" s="53"/>
      <c r="GB108" s="53"/>
      <c r="GC108" s="53"/>
      <c r="GD108" s="53"/>
      <c r="GE108" s="53"/>
      <c r="GF108" s="53"/>
      <c r="GG108" s="53"/>
      <c r="GH108" s="53"/>
      <c r="GI108" s="53"/>
      <c r="GJ108" s="53"/>
      <c r="GK108" s="53"/>
      <c r="GL108" s="53"/>
      <c r="GM108" s="53"/>
      <c r="GN108" s="53"/>
      <c r="GO108" s="53"/>
      <c r="GP108" s="53"/>
      <c r="GQ108" s="53"/>
      <c r="GR108" s="53"/>
      <c r="GS108" s="53"/>
      <c r="GT108" s="53"/>
      <c r="GU108" s="53"/>
      <c r="GV108" s="53"/>
      <c r="GW108" s="53"/>
      <c r="GX108" s="53"/>
      <c r="GY108" s="53"/>
      <c r="GZ108" s="53"/>
      <c r="HA108" s="53"/>
      <c r="HB108" s="53"/>
      <c r="HC108" s="53"/>
      <c r="HD108" s="53"/>
      <c r="HE108" s="53"/>
      <c r="HF108" s="53"/>
      <c r="HG108" s="53"/>
      <c r="HH108" s="53"/>
      <c r="HI108" s="53"/>
      <c r="HJ108" s="53"/>
      <c r="HK108" s="53"/>
      <c r="HL108" s="53"/>
      <c r="HM108" s="53"/>
      <c r="HN108" s="53"/>
      <c r="HO108" s="53"/>
    </row>
    <row r="109" spans="1:223" ht="20.100000000000001" customHeight="1">
      <c r="A109" s="480" t="s">
        <v>912</v>
      </c>
      <c r="B109" s="437" t="s">
        <v>912</v>
      </c>
      <c r="C109" s="457" t="s">
        <v>1087</v>
      </c>
      <c r="D109" s="439" t="s">
        <v>1111</v>
      </c>
      <c r="E109" s="441">
        <v>26.02</v>
      </c>
      <c r="F109" s="440" t="s">
        <v>1025</v>
      </c>
      <c r="G109" s="441">
        <v>36</v>
      </c>
      <c r="H109" s="442">
        <f t="shared" si="51"/>
        <v>936.72</v>
      </c>
      <c r="I109" s="481">
        <f t="shared" si="52"/>
        <v>1.8383398730866536E-3</v>
      </c>
      <c r="K109" s="470"/>
      <c r="L109" s="514">
        <v>26.02</v>
      </c>
      <c r="M109" s="511">
        <f t="shared" si="53"/>
        <v>0</v>
      </c>
      <c r="O109" s="519">
        <f t="shared" si="54"/>
        <v>0</v>
      </c>
      <c r="P109" s="517">
        <v>26.02</v>
      </c>
      <c r="Q109" s="511">
        <f t="shared" si="55"/>
        <v>0</v>
      </c>
      <c r="S109" s="53">
        <v>0</v>
      </c>
      <c r="U109" s="53"/>
      <c r="W109" s="53"/>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c r="AT109" s="53"/>
      <c r="AU109" s="53"/>
      <c r="AV109" s="53"/>
      <c r="AW109" s="53"/>
      <c r="AX109" s="53"/>
      <c r="AY109" s="53"/>
      <c r="AZ109" s="53"/>
      <c r="BA109" s="53"/>
      <c r="BB109" s="53"/>
      <c r="BC109" s="53"/>
      <c r="BD109" s="53"/>
      <c r="BE109" s="53"/>
      <c r="BF109" s="53"/>
      <c r="BG109" s="53"/>
      <c r="BH109" s="53"/>
      <c r="BI109" s="53"/>
      <c r="BJ109" s="53"/>
      <c r="BK109" s="53"/>
      <c r="BL109" s="53"/>
      <c r="BM109" s="53"/>
      <c r="BN109" s="53"/>
      <c r="BO109" s="53"/>
      <c r="BP109" s="53"/>
      <c r="BQ109" s="53"/>
      <c r="BR109" s="53"/>
      <c r="BS109" s="53"/>
      <c r="BT109" s="53"/>
      <c r="BU109" s="53"/>
      <c r="BV109" s="53"/>
      <c r="BW109" s="53"/>
      <c r="BX109" s="53"/>
      <c r="BY109" s="53"/>
      <c r="BZ109" s="53"/>
      <c r="CA109" s="53"/>
      <c r="CB109" s="53"/>
      <c r="CC109" s="53"/>
      <c r="CD109" s="53"/>
      <c r="CE109" s="53"/>
      <c r="CF109" s="53"/>
      <c r="CG109" s="53"/>
      <c r="CH109" s="53"/>
      <c r="CI109" s="53"/>
      <c r="CJ109" s="53"/>
      <c r="CK109" s="53"/>
      <c r="CL109" s="53"/>
      <c r="CM109" s="53"/>
      <c r="CN109" s="53"/>
      <c r="CO109" s="53"/>
      <c r="CP109" s="53"/>
      <c r="CQ109" s="53"/>
      <c r="CR109" s="53"/>
      <c r="CS109" s="53"/>
      <c r="CT109" s="53"/>
      <c r="CU109" s="53"/>
      <c r="CV109" s="53"/>
      <c r="CW109" s="53"/>
      <c r="CX109" s="53"/>
      <c r="CY109" s="53"/>
      <c r="CZ109" s="53"/>
      <c r="DA109" s="53"/>
      <c r="DB109" s="53"/>
      <c r="DC109" s="53"/>
      <c r="DD109" s="53"/>
      <c r="DE109" s="53"/>
      <c r="DF109" s="53"/>
      <c r="DG109" s="53"/>
      <c r="DH109" s="53"/>
      <c r="DI109" s="53"/>
      <c r="DJ109" s="53"/>
      <c r="DK109" s="53"/>
      <c r="DL109" s="53"/>
      <c r="DM109" s="53"/>
      <c r="DN109" s="53"/>
      <c r="DO109" s="53"/>
      <c r="DP109" s="53"/>
      <c r="DQ109" s="53"/>
      <c r="DR109" s="53"/>
      <c r="DS109" s="53"/>
      <c r="DT109" s="53"/>
      <c r="DU109" s="53"/>
      <c r="DV109" s="53"/>
      <c r="DW109" s="53"/>
      <c r="DX109" s="53"/>
      <c r="DY109" s="53"/>
      <c r="DZ109" s="53"/>
      <c r="EA109" s="53"/>
      <c r="EB109" s="53"/>
      <c r="EC109" s="53"/>
      <c r="ED109" s="53"/>
      <c r="EE109" s="53"/>
      <c r="EF109" s="53"/>
      <c r="EG109" s="53"/>
      <c r="EH109" s="53"/>
      <c r="EI109" s="53"/>
      <c r="EJ109" s="53"/>
      <c r="EK109" s="53"/>
      <c r="EL109" s="53"/>
      <c r="EM109" s="53"/>
      <c r="EN109" s="53"/>
      <c r="EO109" s="53"/>
      <c r="EP109" s="53"/>
      <c r="EQ109" s="53"/>
      <c r="ER109" s="53"/>
      <c r="ES109" s="53"/>
      <c r="ET109" s="53"/>
      <c r="EU109" s="53"/>
      <c r="EV109" s="53"/>
      <c r="EW109" s="53"/>
      <c r="EX109" s="53"/>
      <c r="EY109" s="53"/>
      <c r="EZ109" s="53"/>
      <c r="FA109" s="53"/>
      <c r="FB109" s="53"/>
      <c r="FC109" s="53"/>
      <c r="FD109" s="53"/>
      <c r="FE109" s="53"/>
      <c r="FF109" s="53"/>
      <c r="FG109" s="53"/>
      <c r="FH109" s="53"/>
      <c r="FI109" s="53"/>
      <c r="FJ109" s="53"/>
      <c r="FK109" s="53"/>
      <c r="FL109" s="53"/>
      <c r="FM109" s="53"/>
      <c r="FN109" s="53"/>
      <c r="FO109" s="53"/>
      <c r="FP109" s="53"/>
      <c r="FQ109" s="53"/>
      <c r="FR109" s="53"/>
      <c r="FS109" s="53"/>
      <c r="FT109" s="53"/>
      <c r="FU109" s="53"/>
      <c r="FV109" s="53"/>
      <c r="FW109" s="53"/>
      <c r="FX109" s="53"/>
      <c r="FY109" s="53"/>
      <c r="FZ109" s="53"/>
      <c r="GA109" s="53"/>
      <c r="GB109" s="53"/>
      <c r="GC109" s="53"/>
      <c r="GD109" s="53"/>
      <c r="GE109" s="53"/>
      <c r="GF109" s="53"/>
      <c r="GG109" s="53"/>
      <c r="GH109" s="53"/>
      <c r="GI109" s="53"/>
      <c r="GJ109" s="53"/>
      <c r="GK109" s="53"/>
      <c r="GL109" s="53"/>
      <c r="GM109" s="53"/>
      <c r="GN109" s="53"/>
      <c r="GO109" s="53"/>
      <c r="GP109" s="53"/>
      <c r="GQ109" s="53"/>
      <c r="GR109" s="53"/>
      <c r="GS109" s="53"/>
      <c r="GT109" s="53"/>
      <c r="GU109" s="53"/>
      <c r="GV109" s="53"/>
      <c r="GW109" s="53"/>
      <c r="GX109" s="53"/>
      <c r="GY109" s="53"/>
      <c r="GZ109" s="53"/>
      <c r="HA109" s="53"/>
      <c r="HB109" s="53"/>
      <c r="HC109" s="53"/>
      <c r="HD109" s="53"/>
      <c r="HE109" s="53"/>
      <c r="HF109" s="53"/>
      <c r="HG109" s="53"/>
      <c r="HH109" s="53"/>
      <c r="HI109" s="53"/>
      <c r="HJ109" s="53"/>
      <c r="HK109" s="53"/>
      <c r="HL109" s="53"/>
      <c r="HM109" s="53"/>
      <c r="HN109" s="53"/>
      <c r="HO109" s="53"/>
    </row>
    <row r="110" spans="1:223" ht="20.100000000000001" customHeight="1">
      <c r="A110" s="480" t="s">
        <v>912</v>
      </c>
      <c r="B110" s="437" t="s">
        <v>912</v>
      </c>
      <c r="C110" s="457" t="s">
        <v>1088</v>
      </c>
      <c r="D110" s="439" t="s">
        <v>1112</v>
      </c>
      <c r="E110" s="441">
        <v>38.15</v>
      </c>
      <c r="F110" s="440" t="s">
        <v>921</v>
      </c>
      <c r="G110" s="441">
        <v>6</v>
      </c>
      <c r="H110" s="442">
        <f t="shared" si="51"/>
        <v>228.89999999999998</v>
      </c>
      <c r="I110" s="481">
        <f t="shared" si="52"/>
        <v>4.4922281679641191E-4</v>
      </c>
      <c r="K110" s="470"/>
      <c r="L110" s="514">
        <v>38.15</v>
      </c>
      <c r="M110" s="511">
        <f t="shared" si="53"/>
        <v>0</v>
      </c>
      <c r="O110" s="519">
        <f t="shared" si="54"/>
        <v>0</v>
      </c>
      <c r="P110" s="517">
        <v>38.15</v>
      </c>
      <c r="Q110" s="511">
        <f t="shared" si="55"/>
        <v>0</v>
      </c>
      <c r="S110" s="53">
        <v>0</v>
      </c>
      <c r="U110" s="53"/>
      <c r="W110" s="53"/>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c r="AT110" s="53"/>
      <c r="AU110" s="53"/>
      <c r="AV110" s="53"/>
      <c r="AW110" s="53"/>
      <c r="AX110" s="53"/>
      <c r="AY110" s="53"/>
      <c r="AZ110" s="53"/>
      <c r="BA110" s="53"/>
      <c r="BB110" s="53"/>
      <c r="BC110" s="53"/>
      <c r="BD110" s="53"/>
      <c r="BE110" s="53"/>
      <c r="BF110" s="53"/>
      <c r="BG110" s="53"/>
      <c r="BH110" s="53"/>
      <c r="BI110" s="53"/>
      <c r="BJ110" s="53"/>
      <c r="BK110" s="53"/>
      <c r="BL110" s="53"/>
      <c r="BM110" s="53"/>
      <c r="BN110" s="53"/>
      <c r="BO110" s="53"/>
      <c r="BP110" s="53"/>
      <c r="BQ110" s="53"/>
      <c r="BR110" s="53"/>
      <c r="BS110" s="53"/>
      <c r="BT110" s="53"/>
      <c r="BU110" s="53"/>
      <c r="BV110" s="53"/>
      <c r="BW110" s="53"/>
      <c r="BX110" s="53"/>
      <c r="BY110" s="53"/>
      <c r="BZ110" s="53"/>
      <c r="CA110" s="53"/>
      <c r="CB110" s="53"/>
      <c r="CC110" s="53"/>
      <c r="CD110" s="53"/>
      <c r="CE110" s="53"/>
      <c r="CF110" s="53"/>
      <c r="CG110" s="53"/>
      <c r="CH110" s="53"/>
      <c r="CI110" s="53"/>
      <c r="CJ110" s="53"/>
      <c r="CK110" s="53"/>
      <c r="CL110" s="53"/>
      <c r="CM110" s="53"/>
      <c r="CN110" s="53"/>
      <c r="CO110" s="53"/>
      <c r="CP110" s="53"/>
      <c r="CQ110" s="53"/>
      <c r="CR110" s="53"/>
      <c r="CS110" s="53"/>
      <c r="CT110" s="53"/>
      <c r="CU110" s="53"/>
      <c r="CV110" s="53"/>
      <c r="CW110" s="53"/>
      <c r="CX110" s="53"/>
      <c r="CY110" s="53"/>
      <c r="CZ110" s="53"/>
      <c r="DA110" s="53"/>
      <c r="DB110" s="53"/>
      <c r="DC110" s="53"/>
      <c r="DD110" s="53"/>
      <c r="DE110" s="53"/>
      <c r="DF110" s="53"/>
      <c r="DG110" s="53"/>
      <c r="DH110" s="53"/>
      <c r="DI110" s="53"/>
      <c r="DJ110" s="53"/>
      <c r="DK110" s="53"/>
      <c r="DL110" s="53"/>
      <c r="DM110" s="53"/>
      <c r="DN110" s="53"/>
      <c r="DO110" s="53"/>
      <c r="DP110" s="53"/>
      <c r="DQ110" s="53"/>
      <c r="DR110" s="53"/>
      <c r="DS110" s="53"/>
      <c r="DT110" s="53"/>
      <c r="DU110" s="53"/>
      <c r="DV110" s="53"/>
      <c r="DW110" s="53"/>
      <c r="DX110" s="53"/>
      <c r="DY110" s="53"/>
      <c r="DZ110" s="53"/>
      <c r="EA110" s="53"/>
      <c r="EB110" s="53"/>
      <c r="EC110" s="53"/>
      <c r="ED110" s="53"/>
      <c r="EE110" s="53"/>
      <c r="EF110" s="53"/>
      <c r="EG110" s="53"/>
      <c r="EH110" s="53"/>
      <c r="EI110" s="53"/>
      <c r="EJ110" s="53"/>
      <c r="EK110" s="53"/>
      <c r="EL110" s="53"/>
      <c r="EM110" s="53"/>
      <c r="EN110" s="53"/>
      <c r="EO110" s="53"/>
      <c r="EP110" s="53"/>
      <c r="EQ110" s="53"/>
      <c r="ER110" s="53"/>
      <c r="ES110" s="53"/>
      <c r="ET110" s="53"/>
      <c r="EU110" s="53"/>
      <c r="EV110" s="53"/>
      <c r="EW110" s="53"/>
      <c r="EX110" s="53"/>
      <c r="EY110" s="53"/>
      <c r="EZ110" s="53"/>
      <c r="FA110" s="53"/>
      <c r="FB110" s="53"/>
      <c r="FC110" s="53"/>
      <c r="FD110" s="53"/>
      <c r="FE110" s="53"/>
      <c r="FF110" s="53"/>
      <c r="FG110" s="53"/>
      <c r="FH110" s="53"/>
      <c r="FI110" s="53"/>
      <c r="FJ110" s="53"/>
      <c r="FK110" s="53"/>
      <c r="FL110" s="53"/>
      <c r="FM110" s="53"/>
      <c r="FN110" s="53"/>
      <c r="FO110" s="53"/>
      <c r="FP110" s="53"/>
      <c r="FQ110" s="53"/>
      <c r="FR110" s="53"/>
      <c r="FS110" s="53"/>
      <c r="FT110" s="53"/>
      <c r="FU110" s="53"/>
      <c r="FV110" s="53"/>
      <c r="FW110" s="53"/>
      <c r="FX110" s="53"/>
      <c r="FY110" s="53"/>
      <c r="FZ110" s="53"/>
      <c r="GA110" s="53"/>
      <c r="GB110" s="53"/>
      <c r="GC110" s="53"/>
      <c r="GD110" s="53"/>
      <c r="GE110" s="53"/>
      <c r="GF110" s="53"/>
      <c r="GG110" s="53"/>
      <c r="GH110" s="53"/>
      <c r="GI110" s="53"/>
      <c r="GJ110" s="53"/>
      <c r="GK110" s="53"/>
      <c r="GL110" s="53"/>
      <c r="GM110" s="53"/>
      <c r="GN110" s="53"/>
      <c r="GO110" s="53"/>
      <c r="GP110" s="53"/>
      <c r="GQ110" s="53"/>
      <c r="GR110" s="53"/>
      <c r="GS110" s="53"/>
      <c r="GT110" s="53"/>
      <c r="GU110" s="53"/>
      <c r="GV110" s="53"/>
      <c r="GW110" s="53"/>
      <c r="GX110" s="53"/>
      <c r="GY110" s="53"/>
      <c r="GZ110" s="53"/>
      <c r="HA110" s="53"/>
      <c r="HB110" s="53"/>
      <c r="HC110" s="53"/>
      <c r="HD110" s="53"/>
      <c r="HE110" s="53"/>
      <c r="HF110" s="53"/>
      <c r="HG110" s="53"/>
      <c r="HH110" s="53"/>
      <c r="HI110" s="53"/>
      <c r="HJ110" s="53"/>
      <c r="HK110" s="53"/>
      <c r="HL110" s="53"/>
      <c r="HM110" s="53"/>
      <c r="HN110" s="53"/>
      <c r="HO110" s="53"/>
    </row>
    <row r="111" spans="1:223" ht="20.100000000000001" customHeight="1">
      <c r="A111" s="480" t="s">
        <v>912</v>
      </c>
      <c r="B111" s="437" t="s">
        <v>912</v>
      </c>
      <c r="C111" s="457" t="s">
        <v>1089</v>
      </c>
      <c r="D111" s="439" t="s">
        <v>1113</v>
      </c>
      <c r="E111" s="441">
        <v>42.03</v>
      </c>
      <c r="F111" s="440" t="s">
        <v>921</v>
      </c>
      <c r="G111" s="441">
        <v>2</v>
      </c>
      <c r="H111" s="442">
        <f t="shared" si="51"/>
        <v>84.06</v>
      </c>
      <c r="I111" s="481">
        <f t="shared" si="52"/>
        <v>1.6497016155485534E-4</v>
      </c>
      <c r="K111" s="470"/>
      <c r="L111" s="514">
        <v>42.03</v>
      </c>
      <c r="M111" s="511">
        <f t="shared" si="53"/>
        <v>0</v>
      </c>
      <c r="O111" s="519">
        <f t="shared" si="54"/>
        <v>0</v>
      </c>
      <c r="P111" s="517">
        <v>42.03</v>
      </c>
      <c r="Q111" s="511">
        <f t="shared" si="55"/>
        <v>0</v>
      </c>
      <c r="S111" s="53">
        <v>0</v>
      </c>
      <c r="U111" s="53"/>
      <c r="W111" s="53"/>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c r="AT111" s="53"/>
      <c r="AU111" s="53"/>
      <c r="AV111" s="53"/>
      <c r="AW111" s="53"/>
      <c r="AX111" s="53"/>
      <c r="AY111" s="53"/>
      <c r="AZ111" s="53"/>
      <c r="BA111" s="53"/>
      <c r="BB111" s="53"/>
      <c r="BC111" s="53"/>
      <c r="BD111" s="53"/>
      <c r="BE111" s="53"/>
      <c r="BF111" s="53"/>
      <c r="BG111" s="53"/>
      <c r="BH111" s="53"/>
      <c r="BI111" s="53"/>
      <c r="BJ111" s="53"/>
      <c r="BK111" s="53"/>
      <c r="BL111" s="53"/>
      <c r="BM111" s="53"/>
      <c r="BN111" s="53"/>
      <c r="BO111" s="53"/>
      <c r="BP111" s="53"/>
      <c r="BQ111" s="53"/>
      <c r="BR111" s="53"/>
      <c r="BS111" s="53"/>
      <c r="BT111" s="53"/>
      <c r="BU111" s="53"/>
      <c r="BV111" s="53"/>
      <c r="BW111" s="53"/>
      <c r="BX111" s="53"/>
      <c r="BY111" s="53"/>
      <c r="BZ111" s="53"/>
      <c r="CA111" s="53"/>
      <c r="CB111" s="53"/>
      <c r="CC111" s="53"/>
      <c r="CD111" s="53"/>
      <c r="CE111" s="53"/>
      <c r="CF111" s="53"/>
      <c r="CG111" s="53"/>
      <c r="CH111" s="53"/>
      <c r="CI111" s="53"/>
      <c r="CJ111" s="53"/>
      <c r="CK111" s="53"/>
      <c r="CL111" s="53"/>
      <c r="CM111" s="53"/>
      <c r="CN111" s="53"/>
      <c r="CO111" s="53"/>
      <c r="CP111" s="53"/>
      <c r="CQ111" s="53"/>
      <c r="CR111" s="53"/>
      <c r="CS111" s="53"/>
      <c r="CT111" s="53"/>
      <c r="CU111" s="53"/>
      <c r="CV111" s="53"/>
      <c r="CW111" s="53"/>
      <c r="CX111" s="53"/>
      <c r="CY111" s="53"/>
      <c r="CZ111" s="53"/>
      <c r="DA111" s="53"/>
      <c r="DB111" s="53"/>
      <c r="DC111" s="53"/>
      <c r="DD111" s="53"/>
      <c r="DE111" s="53"/>
      <c r="DF111" s="53"/>
      <c r="DG111" s="53"/>
      <c r="DH111" s="53"/>
      <c r="DI111" s="53"/>
      <c r="DJ111" s="53"/>
      <c r="DK111" s="53"/>
      <c r="DL111" s="53"/>
      <c r="DM111" s="53"/>
      <c r="DN111" s="53"/>
      <c r="DO111" s="53"/>
      <c r="DP111" s="53"/>
      <c r="DQ111" s="53"/>
      <c r="DR111" s="53"/>
      <c r="DS111" s="53"/>
      <c r="DT111" s="53"/>
      <c r="DU111" s="53"/>
      <c r="DV111" s="53"/>
      <c r="DW111" s="53"/>
      <c r="DX111" s="53"/>
      <c r="DY111" s="53"/>
      <c r="DZ111" s="53"/>
      <c r="EA111" s="53"/>
      <c r="EB111" s="53"/>
      <c r="EC111" s="53"/>
      <c r="ED111" s="53"/>
      <c r="EE111" s="53"/>
      <c r="EF111" s="53"/>
      <c r="EG111" s="53"/>
      <c r="EH111" s="53"/>
      <c r="EI111" s="53"/>
      <c r="EJ111" s="53"/>
      <c r="EK111" s="53"/>
      <c r="EL111" s="53"/>
      <c r="EM111" s="53"/>
      <c r="EN111" s="53"/>
      <c r="EO111" s="53"/>
      <c r="EP111" s="53"/>
      <c r="EQ111" s="53"/>
      <c r="ER111" s="53"/>
      <c r="ES111" s="53"/>
      <c r="ET111" s="53"/>
      <c r="EU111" s="53"/>
      <c r="EV111" s="53"/>
      <c r="EW111" s="53"/>
      <c r="EX111" s="53"/>
      <c r="EY111" s="53"/>
      <c r="EZ111" s="53"/>
      <c r="FA111" s="53"/>
      <c r="FB111" s="53"/>
      <c r="FC111" s="53"/>
      <c r="FD111" s="53"/>
      <c r="FE111" s="53"/>
      <c r="FF111" s="53"/>
      <c r="FG111" s="53"/>
      <c r="FH111" s="53"/>
      <c r="FI111" s="53"/>
      <c r="FJ111" s="53"/>
      <c r="FK111" s="53"/>
      <c r="FL111" s="53"/>
      <c r="FM111" s="53"/>
      <c r="FN111" s="53"/>
      <c r="FO111" s="53"/>
      <c r="FP111" s="53"/>
      <c r="FQ111" s="53"/>
      <c r="FR111" s="53"/>
      <c r="FS111" s="53"/>
      <c r="FT111" s="53"/>
      <c r="FU111" s="53"/>
      <c r="FV111" s="53"/>
      <c r="FW111" s="53"/>
      <c r="FX111" s="53"/>
      <c r="FY111" s="53"/>
      <c r="FZ111" s="53"/>
      <c r="GA111" s="53"/>
      <c r="GB111" s="53"/>
      <c r="GC111" s="53"/>
      <c r="GD111" s="53"/>
      <c r="GE111" s="53"/>
      <c r="GF111" s="53"/>
      <c r="GG111" s="53"/>
      <c r="GH111" s="53"/>
      <c r="GI111" s="53"/>
      <c r="GJ111" s="53"/>
      <c r="GK111" s="53"/>
      <c r="GL111" s="53"/>
      <c r="GM111" s="53"/>
      <c r="GN111" s="53"/>
      <c r="GO111" s="53"/>
      <c r="GP111" s="53"/>
      <c r="GQ111" s="53"/>
      <c r="GR111" s="53"/>
      <c r="GS111" s="53"/>
      <c r="GT111" s="53"/>
      <c r="GU111" s="53"/>
      <c r="GV111" s="53"/>
      <c r="GW111" s="53"/>
      <c r="GX111" s="53"/>
      <c r="GY111" s="53"/>
      <c r="GZ111" s="53"/>
      <c r="HA111" s="53"/>
      <c r="HB111" s="53"/>
      <c r="HC111" s="53"/>
      <c r="HD111" s="53"/>
      <c r="HE111" s="53"/>
      <c r="HF111" s="53"/>
      <c r="HG111" s="53"/>
      <c r="HH111" s="53"/>
      <c r="HI111" s="53"/>
      <c r="HJ111" s="53"/>
      <c r="HK111" s="53"/>
      <c r="HL111" s="53"/>
      <c r="HM111" s="53"/>
      <c r="HN111" s="53"/>
      <c r="HO111" s="53"/>
    </row>
    <row r="112" spans="1:223" ht="45">
      <c r="A112" s="480" t="s">
        <v>912</v>
      </c>
      <c r="B112" s="437" t="s">
        <v>912</v>
      </c>
      <c r="C112" s="457" t="s">
        <v>1006</v>
      </c>
      <c r="D112" s="459" t="s">
        <v>1007</v>
      </c>
      <c r="E112" s="441">
        <v>875.02</v>
      </c>
      <c r="F112" s="440" t="s">
        <v>921</v>
      </c>
      <c r="G112" s="441">
        <v>2</v>
      </c>
      <c r="H112" s="442">
        <f t="shared" si="51"/>
        <v>1750.04</v>
      </c>
      <c r="I112" s="481">
        <f t="shared" si="52"/>
        <v>3.4345037060130742E-3</v>
      </c>
      <c r="K112" s="470">
        <v>2</v>
      </c>
      <c r="L112" s="514">
        <v>875.02</v>
      </c>
      <c r="M112" s="511">
        <f t="shared" si="53"/>
        <v>1750.04</v>
      </c>
      <c r="O112" s="519">
        <f t="shared" si="54"/>
        <v>2</v>
      </c>
      <c r="P112" s="517">
        <f>2101.97/2</f>
        <v>1050.9849999999999</v>
      </c>
      <c r="Q112" s="511">
        <f t="shared" si="55"/>
        <v>2101.9699999999998</v>
      </c>
      <c r="S112" s="53">
        <v>2</v>
      </c>
      <c r="U112" s="53"/>
      <c r="W112" s="53"/>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c r="AT112" s="53"/>
      <c r="AU112" s="53"/>
      <c r="AV112" s="53"/>
      <c r="AW112" s="53"/>
      <c r="AX112" s="53"/>
      <c r="AY112" s="53"/>
      <c r="AZ112" s="53"/>
      <c r="BA112" s="53"/>
      <c r="BB112" s="53"/>
      <c r="BC112" s="53"/>
      <c r="BD112" s="53"/>
      <c r="BE112" s="53"/>
      <c r="BF112" s="53"/>
      <c r="BG112" s="53"/>
      <c r="BH112" s="53"/>
      <c r="BI112" s="53"/>
      <c r="BJ112" s="53"/>
      <c r="BK112" s="53"/>
      <c r="BL112" s="53"/>
      <c r="BM112" s="53"/>
      <c r="BN112" s="53"/>
      <c r="BO112" s="53"/>
      <c r="BP112" s="53"/>
      <c r="BQ112" s="53"/>
      <c r="BR112" s="53"/>
      <c r="BS112" s="53"/>
      <c r="BT112" s="53"/>
      <c r="BU112" s="53"/>
      <c r="BV112" s="53"/>
      <c r="BW112" s="53"/>
      <c r="BX112" s="53"/>
      <c r="BY112" s="53"/>
      <c r="BZ112" s="53"/>
      <c r="CA112" s="53"/>
      <c r="CB112" s="53"/>
      <c r="CC112" s="53"/>
      <c r="CD112" s="53"/>
      <c r="CE112" s="53"/>
      <c r="CF112" s="53"/>
      <c r="CG112" s="53"/>
      <c r="CH112" s="53"/>
      <c r="CI112" s="53"/>
      <c r="CJ112" s="53"/>
      <c r="CK112" s="53"/>
      <c r="CL112" s="53"/>
      <c r="CM112" s="53"/>
      <c r="CN112" s="53"/>
      <c r="CO112" s="53"/>
      <c r="CP112" s="53"/>
      <c r="CQ112" s="53"/>
      <c r="CR112" s="53"/>
      <c r="CS112" s="53"/>
      <c r="CT112" s="53"/>
      <c r="CU112" s="53"/>
      <c r="CV112" s="53"/>
      <c r="CW112" s="53"/>
      <c r="CX112" s="53"/>
      <c r="CY112" s="53"/>
      <c r="CZ112" s="53"/>
      <c r="DA112" s="53"/>
      <c r="DB112" s="53"/>
      <c r="DC112" s="53"/>
      <c r="DD112" s="53"/>
      <c r="DE112" s="53"/>
      <c r="DF112" s="53"/>
      <c r="DG112" s="53"/>
      <c r="DH112" s="53"/>
      <c r="DI112" s="53"/>
      <c r="DJ112" s="53"/>
      <c r="DK112" s="53"/>
      <c r="DL112" s="53"/>
      <c r="DM112" s="53"/>
      <c r="DN112" s="53"/>
      <c r="DO112" s="53"/>
      <c r="DP112" s="53"/>
      <c r="DQ112" s="53"/>
      <c r="DR112" s="53"/>
      <c r="DS112" s="53"/>
      <c r="DT112" s="53"/>
      <c r="DU112" s="53"/>
      <c r="DV112" s="53"/>
      <c r="DW112" s="53"/>
      <c r="DX112" s="53"/>
      <c r="DY112" s="53"/>
      <c r="DZ112" s="53"/>
      <c r="EA112" s="53"/>
      <c r="EB112" s="53"/>
      <c r="EC112" s="53"/>
      <c r="ED112" s="53"/>
      <c r="EE112" s="53"/>
      <c r="EF112" s="53"/>
      <c r="EG112" s="53"/>
      <c r="EH112" s="53"/>
      <c r="EI112" s="53"/>
      <c r="EJ112" s="53"/>
      <c r="EK112" s="53"/>
      <c r="EL112" s="53"/>
      <c r="EM112" s="53"/>
      <c r="EN112" s="53"/>
      <c r="EO112" s="53"/>
      <c r="EP112" s="53"/>
      <c r="EQ112" s="53"/>
      <c r="ER112" s="53"/>
      <c r="ES112" s="53"/>
      <c r="ET112" s="53"/>
      <c r="EU112" s="53"/>
      <c r="EV112" s="53"/>
      <c r="EW112" s="53"/>
      <c r="EX112" s="53"/>
      <c r="EY112" s="53"/>
      <c r="EZ112" s="53"/>
      <c r="FA112" s="53"/>
      <c r="FB112" s="53"/>
      <c r="FC112" s="53"/>
      <c r="FD112" s="53"/>
      <c r="FE112" s="53"/>
      <c r="FF112" s="53"/>
      <c r="FG112" s="53"/>
      <c r="FH112" s="53"/>
      <c r="FI112" s="53"/>
      <c r="FJ112" s="53"/>
      <c r="FK112" s="53"/>
      <c r="FL112" s="53"/>
      <c r="FM112" s="53"/>
      <c r="FN112" s="53"/>
      <c r="FO112" s="53"/>
      <c r="FP112" s="53"/>
      <c r="FQ112" s="53"/>
      <c r="FR112" s="53"/>
      <c r="FS112" s="53"/>
      <c r="FT112" s="53"/>
      <c r="FU112" s="53"/>
      <c r="FV112" s="53"/>
      <c r="FW112" s="53"/>
      <c r="FX112" s="53"/>
      <c r="FY112" s="53"/>
      <c r="FZ112" s="53"/>
      <c r="GA112" s="53"/>
      <c r="GB112" s="53"/>
      <c r="GC112" s="53"/>
      <c r="GD112" s="53"/>
      <c r="GE112" s="53"/>
      <c r="GF112" s="53"/>
      <c r="GG112" s="53"/>
      <c r="GH112" s="53"/>
      <c r="GI112" s="53"/>
      <c r="GJ112" s="53"/>
      <c r="GK112" s="53"/>
      <c r="GL112" s="53"/>
      <c r="GM112" s="53"/>
      <c r="GN112" s="53"/>
      <c r="GO112" s="53"/>
      <c r="GP112" s="53"/>
      <c r="GQ112" s="53"/>
      <c r="GR112" s="53"/>
      <c r="GS112" s="53"/>
      <c r="GT112" s="53"/>
      <c r="GU112" s="53"/>
      <c r="GV112" s="53"/>
      <c r="GW112" s="53"/>
      <c r="GX112" s="53"/>
      <c r="GY112" s="53"/>
      <c r="GZ112" s="53"/>
      <c r="HA112" s="53"/>
      <c r="HB112" s="53"/>
      <c r="HC112" s="53"/>
      <c r="HD112" s="53"/>
      <c r="HE112" s="53"/>
      <c r="HF112" s="53"/>
      <c r="HG112" s="53"/>
      <c r="HH112" s="53"/>
      <c r="HI112" s="53"/>
      <c r="HJ112" s="53"/>
      <c r="HK112" s="53"/>
      <c r="HL112" s="53"/>
      <c r="HM112" s="53"/>
      <c r="HN112" s="53"/>
      <c r="HO112" s="53"/>
    </row>
    <row r="113" spans="1:223" ht="30">
      <c r="A113" s="480" t="s">
        <v>912</v>
      </c>
      <c r="B113" s="437" t="s">
        <v>912</v>
      </c>
      <c r="C113" s="457" t="s">
        <v>1008</v>
      </c>
      <c r="D113" s="459" t="s">
        <v>1009</v>
      </c>
      <c r="E113" s="441">
        <v>758.23</v>
      </c>
      <c r="F113" s="440" t="s">
        <v>921</v>
      </c>
      <c r="G113" s="441">
        <v>4</v>
      </c>
      <c r="H113" s="442">
        <f t="shared" si="51"/>
        <v>3032.92</v>
      </c>
      <c r="I113" s="481">
        <f t="shared" si="52"/>
        <v>5.9521925099090154E-3</v>
      </c>
      <c r="K113" s="470">
        <v>4</v>
      </c>
      <c r="L113" s="514">
        <v>758.23</v>
      </c>
      <c r="M113" s="511">
        <f t="shared" si="53"/>
        <v>3032.92</v>
      </c>
      <c r="O113" s="519">
        <f t="shared" si="54"/>
        <v>4</v>
      </c>
      <c r="P113" s="517">
        <f>3642.84/4</f>
        <v>910.71</v>
      </c>
      <c r="Q113" s="511">
        <f t="shared" si="55"/>
        <v>3642.84</v>
      </c>
      <c r="S113" s="53">
        <v>4</v>
      </c>
      <c r="U113" s="53"/>
      <c r="W113" s="53"/>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c r="AT113" s="53"/>
      <c r="AU113" s="53"/>
      <c r="AV113" s="53"/>
      <c r="AW113" s="53"/>
      <c r="AX113" s="53"/>
      <c r="AY113" s="53"/>
      <c r="AZ113" s="53"/>
      <c r="BA113" s="53"/>
      <c r="BB113" s="53"/>
      <c r="BC113" s="53"/>
      <c r="BD113" s="53"/>
      <c r="BE113" s="53"/>
      <c r="BF113" s="53"/>
      <c r="BG113" s="53"/>
      <c r="BH113" s="53"/>
      <c r="BI113" s="53"/>
      <c r="BJ113" s="53"/>
      <c r="BK113" s="53"/>
      <c r="BL113" s="53"/>
      <c r="BM113" s="53"/>
      <c r="BN113" s="53"/>
      <c r="BO113" s="53"/>
      <c r="BP113" s="53"/>
      <c r="BQ113" s="53"/>
      <c r="BR113" s="53"/>
      <c r="BS113" s="53"/>
      <c r="BT113" s="53"/>
      <c r="BU113" s="53"/>
      <c r="BV113" s="53"/>
      <c r="BW113" s="53"/>
      <c r="BX113" s="53"/>
      <c r="BY113" s="53"/>
      <c r="BZ113" s="53"/>
      <c r="CA113" s="53"/>
      <c r="CB113" s="53"/>
      <c r="CC113" s="53"/>
      <c r="CD113" s="53"/>
      <c r="CE113" s="53"/>
      <c r="CF113" s="53"/>
      <c r="CG113" s="53"/>
      <c r="CH113" s="53"/>
      <c r="CI113" s="53"/>
      <c r="CJ113" s="53"/>
      <c r="CK113" s="53"/>
      <c r="CL113" s="53"/>
      <c r="CM113" s="53"/>
      <c r="CN113" s="53"/>
      <c r="CO113" s="53"/>
      <c r="CP113" s="53"/>
      <c r="CQ113" s="53"/>
      <c r="CR113" s="53"/>
      <c r="CS113" s="53"/>
      <c r="CT113" s="53"/>
      <c r="CU113" s="53"/>
      <c r="CV113" s="53"/>
      <c r="CW113" s="53"/>
      <c r="CX113" s="53"/>
      <c r="CY113" s="53"/>
      <c r="CZ113" s="53"/>
      <c r="DA113" s="53"/>
      <c r="DB113" s="53"/>
      <c r="DC113" s="53"/>
      <c r="DD113" s="53"/>
      <c r="DE113" s="53"/>
      <c r="DF113" s="53"/>
      <c r="DG113" s="53"/>
      <c r="DH113" s="53"/>
      <c r="DI113" s="53"/>
      <c r="DJ113" s="53"/>
      <c r="DK113" s="53"/>
      <c r="DL113" s="53"/>
      <c r="DM113" s="53"/>
      <c r="DN113" s="53"/>
      <c r="DO113" s="53"/>
      <c r="DP113" s="53"/>
      <c r="DQ113" s="53"/>
      <c r="DR113" s="53"/>
      <c r="DS113" s="53"/>
      <c r="DT113" s="53"/>
      <c r="DU113" s="53"/>
      <c r="DV113" s="53"/>
      <c r="DW113" s="53"/>
      <c r="DX113" s="53"/>
      <c r="DY113" s="53"/>
      <c r="DZ113" s="53"/>
      <c r="EA113" s="53"/>
      <c r="EB113" s="53"/>
      <c r="EC113" s="53"/>
      <c r="ED113" s="53"/>
      <c r="EE113" s="53"/>
      <c r="EF113" s="53"/>
      <c r="EG113" s="53"/>
      <c r="EH113" s="53"/>
      <c r="EI113" s="53"/>
      <c r="EJ113" s="53"/>
      <c r="EK113" s="53"/>
      <c r="EL113" s="53"/>
      <c r="EM113" s="53"/>
      <c r="EN113" s="53"/>
      <c r="EO113" s="53"/>
      <c r="EP113" s="53"/>
      <c r="EQ113" s="53"/>
      <c r="ER113" s="53"/>
      <c r="ES113" s="53"/>
      <c r="ET113" s="53"/>
      <c r="EU113" s="53"/>
      <c r="EV113" s="53"/>
      <c r="EW113" s="53"/>
      <c r="EX113" s="53"/>
      <c r="EY113" s="53"/>
      <c r="EZ113" s="53"/>
      <c r="FA113" s="53"/>
      <c r="FB113" s="53"/>
      <c r="FC113" s="53"/>
      <c r="FD113" s="53"/>
      <c r="FE113" s="53"/>
      <c r="FF113" s="53"/>
      <c r="FG113" s="53"/>
      <c r="FH113" s="53"/>
      <c r="FI113" s="53"/>
      <c r="FJ113" s="53"/>
      <c r="FK113" s="53"/>
      <c r="FL113" s="53"/>
      <c r="FM113" s="53"/>
      <c r="FN113" s="53"/>
      <c r="FO113" s="53"/>
      <c r="FP113" s="53"/>
      <c r="FQ113" s="53"/>
      <c r="FR113" s="53"/>
      <c r="FS113" s="53"/>
      <c r="FT113" s="53"/>
      <c r="FU113" s="53"/>
      <c r="FV113" s="53"/>
      <c r="FW113" s="53"/>
      <c r="FX113" s="53"/>
      <c r="FY113" s="53"/>
      <c r="FZ113" s="53"/>
      <c r="GA113" s="53"/>
      <c r="GB113" s="53"/>
      <c r="GC113" s="53"/>
      <c r="GD113" s="53"/>
      <c r="GE113" s="53"/>
      <c r="GF113" s="53"/>
      <c r="GG113" s="53"/>
      <c r="GH113" s="53"/>
      <c r="GI113" s="53"/>
      <c r="GJ113" s="53"/>
      <c r="GK113" s="53"/>
      <c r="GL113" s="53"/>
      <c r="GM113" s="53"/>
      <c r="GN113" s="53"/>
      <c r="GO113" s="53"/>
      <c r="GP113" s="53"/>
      <c r="GQ113" s="53"/>
      <c r="GR113" s="53"/>
      <c r="GS113" s="53"/>
      <c r="GT113" s="53"/>
      <c r="GU113" s="53"/>
      <c r="GV113" s="53"/>
      <c r="GW113" s="53"/>
      <c r="GX113" s="53"/>
      <c r="GY113" s="53"/>
      <c r="GZ113" s="53"/>
      <c r="HA113" s="53"/>
      <c r="HB113" s="53"/>
      <c r="HC113" s="53"/>
      <c r="HD113" s="53"/>
      <c r="HE113" s="53"/>
      <c r="HF113" s="53"/>
      <c r="HG113" s="53"/>
      <c r="HH113" s="53"/>
      <c r="HI113" s="53"/>
      <c r="HJ113" s="53"/>
      <c r="HK113" s="53"/>
      <c r="HL113" s="53"/>
      <c r="HM113" s="53"/>
      <c r="HN113" s="53"/>
      <c r="HO113" s="53"/>
    </row>
    <row r="114" spans="1:223" ht="20.25" customHeight="1">
      <c r="A114" s="479"/>
      <c r="B114" s="444"/>
      <c r="C114" s="444" t="s">
        <v>1115</v>
      </c>
      <c r="D114" s="445" t="s">
        <v>1114</v>
      </c>
      <c r="E114" s="447"/>
      <c r="F114" s="444"/>
      <c r="G114" s="446"/>
      <c r="H114" s="447">
        <f>SUM(H115:H135)</f>
        <v>8455.35</v>
      </c>
      <c r="I114" s="469">
        <f>SUM(I115:I135)</f>
        <v>1.6593866946262741E-2</v>
      </c>
      <c r="K114" s="468"/>
      <c r="L114" s="513"/>
      <c r="M114" s="510">
        <f>SUM(M115:M135)</f>
        <v>3222.83</v>
      </c>
      <c r="O114" s="468"/>
      <c r="P114" s="516"/>
      <c r="Q114" s="510">
        <f>SUM(Q115:Q135)</f>
        <v>3870.9500000000007</v>
      </c>
      <c r="S114" s="373"/>
      <c r="U114" s="373"/>
      <c r="W114" s="373"/>
      <c r="X114" s="373"/>
      <c r="Y114" s="373"/>
      <c r="Z114" s="373"/>
      <c r="AA114" s="373"/>
      <c r="AB114" s="373"/>
      <c r="AC114" s="373"/>
      <c r="AD114" s="373"/>
      <c r="AE114" s="373"/>
      <c r="AF114" s="373"/>
      <c r="AG114" s="373"/>
      <c r="AH114" s="373"/>
      <c r="AI114" s="373"/>
      <c r="AJ114" s="373"/>
      <c r="AK114" s="373"/>
      <c r="AL114" s="373"/>
      <c r="AM114" s="373"/>
      <c r="AN114" s="373"/>
      <c r="AO114" s="373"/>
      <c r="AP114" s="373"/>
      <c r="AQ114" s="373"/>
      <c r="AR114" s="373"/>
      <c r="AS114" s="373"/>
      <c r="AT114" s="373"/>
      <c r="AU114" s="373"/>
      <c r="AV114" s="373"/>
      <c r="AW114" s="373"/>
      <c r="AX114" s="373"/>
      <c r="AY114" s="373"/>
      <c r="AZ114" s="373"/>
      <c r="BA114" s="373"/>
      <c r="BB114" s="373"/>
      <c r="BC114" s="373"/>
      <c r="BD114" s="373"/>
      <c r="BE114" s="373"/>
      <c r="BF114" s="373"/>
      <c r="BG114" s="373"/>
      <c r="BH114" s="373"/>
      <c r="BI114" s="373"/>
      <c r="BJ114" s="373"/>
      <c r="BK114" s="373"/>
      <c r="BL114" s="373"/>
      <c r="BM114" s="373"/>
      <c r="BN114" s="373"/>
      <c r="BO114" s="373"/>
      <c r="BP114" s="373"/>
      <c r="BQ114" s="373"/>
      <c r="BR114" s="373"/>
      <c r="BS114" s="373"/>
      <c r="BT114" s="373"/>
      <c r="BU114" s="373"/>
      <c r="BV114" s="373"/>
      <c r="BW114" s="373"/>
      <c r="BX114" s="373"/>
      <c r="BY114" s="373"/>
      <c r="BZ114" s="373"/>
      <c r="CA114" s="373"/>
      <c r="CB114" s="373"/>
      <c r="CC114" s="373"/>
      <c r="CD114" s="373"/>
      <c r="CE114" s="373"/>
      <c r="CF114" s="373"/>
      <c r="CG114" s="373"/>
      <c r="CH114" s="373"/>
      <c r="CI114" s="373"/>
      <c r="CJ114" s="373"/>
      <c r="CK114" s="373"/>
      <c r="CL114" s="373"/>
      <c r="CM114" s="373"/>
      <c r="CN114" s="373"/>
      <c r="CO114" s="373"/>
      <c r="CP114" s="373"/>
      <c r="CQ114" s="373"/>
      <c r="CR114" s="373"/>
      <c r="CS114" s="373"/>
      <c r="CT114" s="373"/>
      <c r="CU114" s="373"/>
      <c r="CV114" s="373"/>
      <c r="CW114" s="373"/>
      <c r="CX114" s="373"/>
      <c r="CY114" s="373"/>
      <c r="CZ114" s="373"/>
      <c r="DA114" s="373"/>
      <c r="DB114" s="373"/>
      <c r="DC114" s="373"/>
      <c r="DD114" s="373"/>
      <c r="DE114" s="373"/>
      <c r="DF114" s="373"/>
      <c r="DG114" s="373"/>
      <c r="DH114" s="373"/>
      <c r="DI114" s="373"/>
      <c r="DJ114" s="373"/>
      <c r="DK114" s="373"/>
      <c r="DL114" s="373"/>
      <c r="DM114" s="373"/>
      <c r="DN114" s="373"/>
      <c r="DO114" s="373"/>
      <c r="DP114" s="373"/>
      <c r="DQ114" s="373"/>
      <c r="DR114" s="373"/>
      <c r="DS114" s="373"/>
      <c r="DT114" s="373"/>
      <c r="DU114" s="373"/>
      <c r="DV114" s="373"/>
      <c r="DW114" s="373"/>
      <c r="DX114" s="373"/>
      <c r="DY114" s="373"/>
      <c r="DZ114" s="373"/>
      <c r="EA114" s="373"/>
      <c r="EB114" s="373"/>
      <c r="EC114" s="373"/>
      <c r="ED114" s="373"/>
      <c r="EE114" s="373"/>
      <c r="EF114" s="373"/>
      <c r="EG114" s="373"/>
      <c r="EH114" s="373"/>
      <c r="EI114" s="373"/>
      <c r="EJ114" s="373"/>
      <c r="EK114" s="373"/>
      <c r="EL114" s="373"/>
      <c r="EM114" s="373"/>
      <c r="EN114" s="373"/>
      <c r="EO114" s="373"/>
      <c r="EP114" s="373"/>
      <c r="EQ114" s="373"/>
      <c r="ER114" s="373"/>
      <c r="ES114" s="373"/>
      <c r="ET114" s="373"/>
      <c r="EU114" s="373"/>
      <c r="EV114" s="373"/>
      <c r="EW114" s="373"/>
      <c r="EX114" s="373"/>
      <c r="EY114" s="373"/>
      <c r="EZ114" s="373"/>
      <c r="FA114" s="373"/>
      <c r="FB114" s="373"/>
      <c r="FC114" s="373"/>
      <c r="FD114" s="373"/>
      <c r="FE114" s="373"/>
      <c r="FF114" s="373"/>
      <c r="FG114" s="373"/>
      <c r="FH114" s="373"/>
      <c r="FI114" s="373"/>
      <c r="FJ114" s="373"/>
      <c r="FK114" s="373"/>
      <c r="FL114" s="373"/>
      <c r="FM114" s="373"/>
      <c r="FN114" s="373"/>
      <c r="FO114" s="373"/>
      <c r="FP114" s="373"/>
      <c r="FQ114" s="373"/>
      <c r="FR114" s="373"/>
      <c r="FS114" s="373"/>
      <c r="FT114" s="373"/>
      <c r="FU114" s="373"/>
      <c r="FV114" s="373"/>
      <c r="FW114" s="373"/>
      <c r="FX114" s="373"/>
      <c r="FY114" s="373"/>
      <c r="FZ114" s="373"/>
      <c r="GA114" s="373"/>
      <c r="GB114" s="373"/>
      <c r="GC114" s="373"/>
      <c r="GD114" s="373"/>
      <c r="GE114" s="373"/>
      <c r="GF114" s="373"/>
      <c r="GG114" s="373"/>
      <c r="GH114" s="373"/>
      <c r="GI114" s="373"/>
      <c r="GJ114" s="373"/>
      <c r="GK114" s="373"/>
      <c r="GL114" s="373"/>
      <c r="GM114" s="373"/>
      <c r="GN114" s="373"/>
      <c r="GO114" s="373"/>
      <c r="GP114" s="373"/>
      <c r="GQ114" s="373"/>
      <c r="GR114" s="373"/>
      <c r="GS114" s="373"/>
      <c r="GT114" s="373"/>
      <c r="GU114" s="373"/>
      <c r="GV114" s="373"/>
      <c r="GW114" s="373"/>
      <c r="GX114" s="373"/>
      <c r="GY114" s="373"/>
      <c r="GZ114" s="373"/>
      <c r="HA114" s="373"/>
      <c r="HB114" s="373"/>
      <c r="HC114" s="373"/>
      <c r="HD114" s="373"/>
      <c r="HE114" s="373"/>
      <c r="HF114" s="373"/>
      <c r="HG114" s="373"/>
      <c r="HH114" s="373"/>
      <c r="HI114" s="373"/>
      <c r="HJ114" s="373"/>
      <c r="HK114" s="373"/>
      <c r="HL114" s="373"/>
      <c r="HM114" s="373"/>
      <c r="HN114" s="373"/>
      <c r="HO114" s="373"/>
    </row>
    <row r="115" spans="1:223" ht="20.100000000000001" customHeight="1">
      <c r="A115" s="480" t="s">
        <v>912</v>
      </c>
      <c r="B115" s="437" t="s">
        <v>912</v>
      </c>
      <c r="C115" s="457" t="s">
        <v>1116</v>
      </c>
      <c r="D115" s="439" t="s">
        <v>1137</v>
      </c>
      <c r="E115" s="441">
        <v>33.549999999999997</v>
      </c>
      <c r="F115" s="440" t="s">
        <v>921</v>
      </c>
      <c r="G115" s="441">
        <v>5</v>
      </c>
      <c r="H115" s="442">
        <f t="shared" ref="H115:H135" si="56">E115*G115</f>
        <v>167.75</v>
      </c>
      <c r="I115" s="481">
        <f t="shared" ref="I115:I135" si="57">H115/$H$194</f>
        <v>3.2921418749496767E-4</v>
      </c>
      <c r="K115" s="470"/>
      <c r="L115" s="514">
        <v>33.549999999999997</v>
      </c>
      <c r="M115" s="511">
        <f t="shared" ref="M115:M135" si="58">L115*K115</f>
        <v>0</v>
      </c>
      <c r="O115" s="519">
        <f t="shared" ref="O115:O135" si="59">K115</f>
        <v>0</v>
      </c>
      <c r="P115" s="517">
        <v>33.549999999999997</v>
      </c>
      <c r="Q115" s="511">
        <f t="shared" ref="Q115:Q135" si="60">P115*O115</f>
        <v>0</v>
      </c>
      <c r="S115" s="53">
        <v>0</v>
      </c>
      <c r="U115" s="53"/>
      <c r="W115" s="53"/>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c r="AT115" s="53"/>
      <c r="AU115" s="53"/>
      <c r="AV115" s="53"/>
      <c r="AW115" s="53"/>
      <c r="AX115" s="53"/>
      <c r="AY115" s="53"/>
      <c r="AZ115" s="53"/>
      <c r="BA115" s="53"/>
      <c r="BB115" s="53"/>
      <c r="BC115" s="53"/>
      <c r="BD115" s="53"/>
      <c r="BE115" s="53"/>
      <c r="BF115" s="53"/>
      <c r="BG115" s="53"/>
      <c r="BH115" s="53"/>
      <c r="BI115" s="53"/>
      <c r="BJ115" s="53"/>
      <c r="BK115" s="53"/>
      <c r="BL115" s="53"/>
      <c r="BM115" s="53"/>
      <c r="BN115" s="53"/>
      <c r="BO115" s="53"/>
      <c r="BP115" s="53"/>
      <c r="BQ115" s="53"/>
      <c r="BR115" s="53"/>
      <c r="BS115" s="53"/>
      <c r="BT115" s="53"/>
      <c r="BU115" s="53"/>
      <c r="BV115" s="53"/>
      <c r="BW115" s="53"/>
      <c r="BX115" s="53"/>
      <c r="BY115" s="53"/>
      <c r="BZ115" s="53"/>
      <c r="CA115" s="53"/>
      <c r="CB115" s="53"/>
      <c r="CC115" s="53"/>
      <c r="CD115" s="53"/>
      <c r="CE115" s="53"/>
      <c r="CF115" s="53"/>
      <c r="CG115" s="53"/>
      <c r="CH115" s="53"/>
      <c r="CI115" s="53"/>
      <c r="CJ115" s="53"/>
      <c r="CK115" s="53"/>
      <c r="CL115" s="53"/>
      <c r="CM115" s="53"/>
      <c r="CN115" s="53"/>
      <c r="CO115" s="53"/>
      <c r="CP115" s="53"/>
      <c r="CQ115" s="53"/>
      <c r="CR115" s="53"/>
      <c r="CS115" s="53"/>
      <c r="CT115" s="53"/>
      <c r="CU115" s="53"/>
      <c r="CV115" s="53"/>
      <c r="CW115" s="53"/>
      <c r="CX115" s="53"/>
      <c r="CY115" s="53"/>
      <c r="CZ115" s="53"/>
      <c r="DA115" s="53"/>
      <c r="DB115" s="53"/>
      <c r="DC115" s="53"/>
      <c r="DD115" s="53"/>
      <c r="DE115" s="53"/>
      <c r="DF115" s="53"/>
      <c r="DG115" s="53"/>
      <c r="DH115" s="53"/>
      <c r="DI115" s="53"/>
      <c r="DJ115" s="53"/>
      <c r="DK115" s="53"/>
      <c r="DL115" s="53"/>
      <c r="DM115" s="53"/>
      <c r="DN115" s="53"/>
      <c r="DO115" s="53"/>
      <c r="DP115" s="53"/>
      <c r="DQ115" s="53"/>
      <c r="DR115" s="53"/>
      <c r="DS115" s="53"/>
      <c r="DT115" s="53"/>
      <c r="DU115" s="53"/>
      <c r="DV115" s="53"/>
      <c r="DW115" s="53"/>
      <c r="DX115" s="53"/>
      <c r="DY115" s="53"/>
      <c r="DZ115" s="53"/>
      <c r="EA115" s="53"/>
      <c r="EB115" s="53"/>
      <c r="EC115" s="53"/>
      <c r="ED115" s="53"/>
      <c r="EE115" s="53"/>
      <c r="EF115" s="53"/>
      <c r="EG115" s="53"/>
      <c r="EH115" s="53"/>
      <c r="EI115" s="53"/>
      <c r="EJ115" s="53"/>
      <c r="EK115" s="53"/>
      <c r="EL115" s="53"/>
      <c r="EM115" s="53"/>
      <c r="EN115" s="53"/>
      <c r="EO115" s="53"/>
      <c r="EP115" s="53"/>
      <c r="EQ115" s="53"/>
      <c r="ER115" s="53"/>
      <c r="ES115" s="53"/>
      <c r="ET115" s="53"/>
      <c r="EU115" s="53"/>
      <c r="EV115" s="53"/>
      <c r="EW115" s="53"/>
      <c r="EX115" s="53"/>
      <c r="EY115" s="53"/>
      <c r="EZ115" s="53"/>
      <c r="FA115" s="53"/>
      <c r="FB115" s="53"/>
      <c r="FC115" s="53"/>
      <c r="FD115" s="53"/>
      <c r="FE115" s="53"/>
      <c r="FF115" s="53"/>
      <c r="FG115" s="53"/>
      <c r="FH115" s="53"/>
      <c r="FI115" s="53"/>
      <c r="FJ115" s="53"/>
      <c r="FK115" s="53"/>
      <c r="FL115" s="53"/>
      <c r="FM115" s="53"/>
      <c r="FN115" s="53"/>
      <c r="FO115" s="53"/>
      <c r="FP115" s="53"/>
      <c r="FQ115" s="53"/>
      <c r="FR115" s="53"/>
      <c r="FS115" s="53"/>
      <c r="FT115" s="53"/>
      <c r="FU115" s="53"/>
      <c r="FV115" s="53"/>
      <c r="FW115" s="53"/>
      <c r="FX115" s="53"/>
      <c r="FY115" s="53"/>
      <c r="FZ115" s="53"/>
      <c r="GA115" s="53"/>
      <c r="GB115" s="53"/>
      <c r="GC115" s="53"/>
      <c r="GD115" s="53"/>
      <c r="GE115" s="53"/>
      <c r="GF115" s="53"/>
      <c r="GG115" s="53"/>
      <c r="GH115" s="53"/>
      <c r="GI115" s="53"/>
      <c r="GJ115" s="53"/>
      <c r="GK115" s="53"/>
      <c r="GL115" s="53"/>
      <c r="GM115" s="53"/>
      <c r="GN115" s="53"/>
      <c r="GO115" s="53"/>
      <c r="GP115" s="53"/>
      <c r="GQ115" s="53"/>
      <c r="GR115" s="53"/>
      <c r="GS115" s="53"/>
      <c r="GT115" s="53"/>
      <c r="GU115" s="53"/>
      <c r="GV115" s="53"/>
      <c r="GW115" s="53"/>
      <c r="GX115" s="53"/>
      <c r="GY115" s="53"/>
      <c r="GZ115" s="53"/>
      <c r="HA115" s="53"/>
      <c r="HB115" s="53"/>
      <c r="HC115" s="53"/>
      <c r="HD115" s="53"/>
      <c r="HE115" s="53"/>
      <c r="HF115" s="53"/>
      <c r="HG115" s="53"/>
      <c r="HH115" s="53"/>
      <c r="HI115" s="53"/>
      <c r="HJ115" s="53"/>
      <c r="HK115" s="53"/>
      <c r="HL115" s="53"/>
      <c r="HM115" s="53"/>
      <c r="HN115" s="53"/>
      <c r="HO115" s="53"/>
    </row>
    <row r="116" spans="1:223" ht="20.100000000000001" customHeight="1">
      <c r="A116" s="480" t="s">
        <v>912</v>
      </c>
      <c r="B116" s="437" t="s">
        <v>912</v>
      </c>
      <c r="C116" s="457" t="s">
        <v>1117</v>
      </c>
      <c r="D116" s="439" t="s">
        <v>1139</v>
      </c>
      <c r="E116" s="441">
        <v>373.54</v>
      </c>
      <c r="F116" s="440" t="s">
        <v>921</v>
      </c>
      <c r="G116" s="441">
        <v>4</v>
      </c>
      <c r="H116" s="442">
        <f t="shared" si="56"/>
        <v>1494.16</v>
      </c>
      <c r="I116" s="481">
        <f t="shared" si="57"/>
        <v>2.9323318652010786E-3</v>
      </c>
      <c r="K116" s="470">
        <v>4</v>
      </c>
      <c r="L116" s="514">
        <v>373.54</v>
      </c>
      <c r="M116" s="511">
        <f t="shared" si="58"/>
        <v>1494.16</v>
      </c>
      <c r="O116" s="519">
        <f t="shared" si="59"/>
        <v>4</v>
      </c>
      <c r="P116" s="517">
        <f>1794.64/4</f>
        <v>448.66</v>
      </c>
      <c r="Q116" s="511">
        <f t="shared" si="60"/>
        <v>1794.64</v>
      </c>
      <c r="S116" s="53">
        <v>4</v>
      </c>
      <c r="U116" s="53"/>
      <c r="W116" s="53"/>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c r="AT116" s="53"/>
      <c r="AU116" s="53"/>
      <c r="AV116" s="53"/>
      <c r="AW116" s="53"/>
      <c r="AX116" s="53"/>
      <c r="AY116" s="53"/>
      <c r="AZ116" s="53"/>
      <c r="BA116" s="53"/>
      <c r="BB116" s="53"/>
      <c r="BC116" s="53"/>
      <c r="BD116" s="53"/>
      <c r="BE116" s="53"/>
      <c r="BF116" s="53"/>
      <c r="BG116" s="53"/>
      <c r="BH116" s="53"/>
      <c r="BI116" s="53"/>
      <c r="BJ116" s="53"/>
      <c r="BK116" s="53"/>
      <c r="BL116" s="53"/>
      <c r="BM116" s="53"/>
      <c r="BN116" s="53"/>
      <c r="BO116" s="53"/>
      <c r="BP116" s="53"/>
      <c r="BQ116" s="53"/>
      <c r="BR116" s="53"/>
      <c r="BS116" s="53"/>
      <c r="BT116" s="53"/>
      <c r="BU116" s="53"/>
      <c r="BV116" s="53"/>
      <c r="BW116" s="53"/>
      <c r="BX116" s="53"/>
      <c r="BY116" s="53"/>
      <c r="BZ116" s="53"/>
      <c r="CA116" s="53"/>
      <c r="CB116" s="53"/>
      <c r="CC116" s="53"/>
      <c r="CD116" s="53"/>
      <c r="CE116" s="53"/>
      <c r="CF116" s="53"/>
      <c r="CG116" s="53"/>
      <c r="CH116" s="53"/>
      <c r="CI116" s="53"/>
      <c r="CJ116" s="53"/>
      <c r="CK116" s="53"/>
      <c r="CL116" s="53"/>
      <c r="CM116" s="53"/>
      <c r="CN116" s="53"/>
      <c r="CO116" s="53"/>
      <c r="CP116" s="53"/>
      <c r="CQ116" s="53"/>
      <c r="CR116" s="53"/>
      <c r="CS116" s="53"/>
      <c r="CT116" s="53"/>
      <c r="CU116" s="53"/>
      <c r="CV116" s="53"/>
      <c r="CW116" s="53"/>
      <c r="CX116" s="53"/>
      <c r="CY116" s="53"/>
      <c r="CZ116" s="53"/>
      <c r="DA116" s="53"/>
      <c r="DB116" s="53"/>
      <c r="DC116" s="53"/>
      <c r="DD116" s="53"/>
      <c r="DE116" s="53"/>
      <c r="DF116" s="53"/>
      <c r="DG116" s="53"/>
      <c r="DH116" s="53"/>
      <c r="DI116" s="53"/>
      <c r="DJ116" s="53"/>
      <c r="DK116" s="53"/>
      <c r="DL116" s="53"/>
      <c r="DM116" s="53"/>
      <c r="DN116" s="53"/>
      <c r="DO116" s="53"/>
      <c r="DP116" s="53"/>
      <c r="DQ116" s="53"/>
      <c r="DR116" s="53"/>
      <c r="DS116" s="53"/>
      <c r="DT116" s="53"/>
      <c r="DU116" s="53"/>
      <c r="DV116" s="53"/>
      <c r="DW116" s="53"/>
      <c r="DX116" s="53"/>
      <c r="DY116" s="53"/>
      <c r="DZ116" s="53"/>
      <c r="EA116" s="53"/>
      <c r="EB116" s="53"/>
      <c r="EC116" s="53"/>
      <c r="ED116" s="53"/>
      <c r="EE116" s="53"/>
      <c r="EF116" s="53"/>
      <c r="EG116" s="53"/>
      <c r="EH116" s="53"/>
      <c r="EI116" s="53"/>
      <c r="EJ116" s="53"/>
      <c r="EK116" s="53"/>
      <c r="EL116" s="53"/>
      <c r="EM116" s="53"/>
      <c r="EN116" s="53"/>
      <c r="EO116" s="53"/>
      <c r="EP116" s="53"/>
      <c r="EQ116" s="53"/>
      <c r="ER116" s="53"/>
      <c r="ES116" s="53"/>
      <c r="ET116" s="53"/>
      <c r="EU116" s="53"/>
      <c r="EV116" s="53"/>
      <c r="EW116" s="53"/>
      <c r="EX116" s="53"/>
      <c r="EY116" s="53"/>
      <c r="EZ116" s="53"/>
      <c r="FA116" s="53"/>
      <c r="FB116" s="53"/>
      <c r="FC116" s="53"/>
      <c r="FD116" s="53"/>
      <c r="FE116" s="53"/>
      <c r="FF116" s="53"/>
      <c r="FG116" s="53"/>
      <c r="FH116" s="53"/>
      <c r="FI116" s="53"/>
      <c r="FJ116" s="53"/>
      <c r="FK116" s="53"/>
      <c r="FL116" s="53"/>
      <c r="FM116" s="53"/>
      <c r="FN116" s="53"/>
      <c r="FO116" s="53"/>
      <c r="FP116" s="53"/>
      <c r="FQ116" s="53"/>
      <c r="FR116" s="53"/>
      <c r="FS116" s="53"/>
      <c r="FT116" s="53"/>
      <c r="FU116" s="53"/>
      <c r="FV116" s="53"/>
      <c r="FW116" s="53"/>
      <c r="FX116" s="53"/>
      <c r="FY116" s="53"/>
      <c r="FZ116" s="53"/>
      <c r="GA116" s="53"/>
      <c r="GB116" s="53"/>
      <c r="GC116" s="53"/>
      <c r="GD116" s="53"/>
      <c r="GE116" s="53"/>
      <c r="GF116" s="53"/>
      <c r="GG116" s="53"/>
      <c r="GH116" s="53"/>
      <c r="GI116" s="53"/>
      <c r="GJ116" s="53"/>
      <c r="GK116" s="53"/>
      <c r="GL116" s="53"/>
      <c r="GM116" s="53"/>
      <c r="GN116" s="53"/>
      <c r="GO116" s="53"/>
      <c r="GP116" s="53"/>
      <c r="GQ116" s="53"/>
      <c r="GR116" s="53"/>
      <c r="GS116" s="53"/>
      <c r="GT116" s="53"/>
      <c r="GU116" s="53"/>
      <c r="GV116" s="53"/>
      <c r="GW116" s="53"/>
      <c r="GX116" s="53"/>
      <c r="GY116" s="53"/>
      <c r="GZ116" s="53"/>
      <c r="HA116" s="53"/>
      <c r="HB116" s="53"/>
      <c r="HC116" s="53"/>
      <c r="HD116" s="53"/>
      <c r="HE116" s="53"/>
      <c r="HF116" s="53"/>
      <c r="HG116" s="53"/>
      <c r="HH116" s="53"/>
      <c r="HI116" s="53"/>
      <c r="HJ116" s="53"/>
      <c r="HK116" s="53"/>
      <c r="HL116" s="53"/>
      <c r="HM116" s="53"/>
      <c r="HN116" s="53"/>
      <c r="HO116" s="53"/>
    </row>
    <row r="117" spans="1:223" ht="20.100000000000001" customHeight="1">
      <c r="A117" s="480" t="s">
        <v>912</v>
      </c>
      <c r="B117" s="437" t="s">
        <v>912</v>
      </c>
      <c r="C117" s="457" t="s">
        <v>1118</v>
      </c>
      <c r="D117" s="439" t="s">
        <v>1138</v>
      </c>
      <c r="E117" s="441">
        <v>30.88</v>
      </c>
      <c r="F117" s="440" t="s">
        <v>921</v>
      </c>
      <c r="G117" s="441">
        <v>6</v>
      </c>
      <c r="H117" s="442">
        <f t="shared" si="56"/>
        <v>185.28</v>
      </c>
      <c r="I117" s="481">
        <f t="shared" si="57"/>
        <v>3.6361731540427789E-4</v>
      </c>
      <c r="K117" s="470"/>
      <c r="L117" s="514">
        <v>30.88</v>
      </c>
      <c r="M117" s="511">
        <f t="shared" si="58"/>
        <v>0</v>
      </c>
      <c r="O117" s="519">
        <f t="shared" si="59"/>
        <v>0</v>
      </c>
      <c r="P117" s="517">
        <v>30.88</v>
      </c>
      <c r="Q117" s="511">
        <f t="shared" si="60"/>
        <v>0</v>
      </c>
      <c r="S117" s="53">
        <v>0</v>
      </c>
      <c r="U117" s="53"/>
      <c r="W117" s="53"/>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c r="AT117" s="53"/>
      <c r="AU117" s="53"/>
      <c r="AV117" s="53"/>
      <c r="AW117" s="53"/>
      <c r="AX117" s="53"/>
      <c r="AY117" s="53"/>
      <c r="AZ117" s="53"/>
      <c r="BA117" s="53"/>
      <c r="BB117" s="53"/>
      <c r="BC117" s="53"/>
      <c r="BD117" s="53"/>
      <c r="BE117" s="53"/>
      <c r="BF117" s="53"/>
      <c r="BG117" s="53"/>
      <c r="BH117" s="53"/>
      <c r="BI117" s="53"/>
      <c r="BJ117" s="53"/>
      <c r="BK117" s="53"/>
      <c r="BL117" s="53"/>
      <c r="BM117" s="53"/>
      <c r="BN117" s="53"/>
      <c r="BO117" s="53"/>
      <c r="BP117" s="53"/>
      <c r="BQ117" s="53"/>
      <c r="BR117" s="53"/>
      <c r="BS117" s="53"/>
      <c r="BT117" s="53"/>
      <c r="BU117" s="53"/>
      <c r="BV117" s="53"/>
      <c r="BW117" s="53"/>
      <c r="BX117" s="53"/>
      <c r="BY117" s="53"/>
      <c r="BZ117" s="53"/>
      <c r="CA117" s="53"/>
      <c r="CB117" s="53"/>
      <c r="CC117" s="53"/>
      <c r="CD117" s="53"/>
      <c r="CE117" s="53"/>
      <c r="CF117" s="53"/>
      <c r="CG117" s="53"/>
      <c r="CH117" s="53"/>
      <c r="CI117" s="53"/>
      <c r="CJ117" s="53"/>
      <c r="CK117" s="53"/>
      <c r="CL117" s="53"/>
      <c r="CM117" s="53"/>
      <c r="CN117" s="53"/>
      <c r="CO117" s="53"/>
      <c r="CP117" s="53"/>
      <c r="CQ117" s="53"/>
      <c r="CR117" s="53"/>
      <c r="CS117" s="53"/>
      <c r="CT117" s="53"/>
      <c r="CU117" s="53"/>
      <c r="CV117" s="53"/>
      <c r="CW117" s="53"/>
      <c r="CX117" s="53"/>
      <c r="CY117" s="53"/>
      <c r="CZ117" s="53"/>
      <c r="DA117" s="53"/>
      <c r="DB117" s="53"/>
      <c r="DC117" s="53"/>
      <c r="DD117" s="53"/>
      <c r="DE117" s="53"/>
      <c r="DF117" s="53"/>
      <c r="DG117" s="53"/>
      <c r="DH117" s="53"/>
      <c r="DI117" s="53"/>
      <c r="DJ117" s="53"/>
      <c r="DK117" s="53"/>
      <c r="DL117" s="53"/>
      <c r="DM117" s="53"/>
      <c r="DN117" s="53"/>
      <c r="DO117" s="53"/>
      <c r="DP117" s="53"/>
      <c r="DQ117" s="53"/>
      <c r="DR117" s="53"/>
      <c r="DS117" s="53"/>
      <c r="DT117" s="53"/>
      <c r="DU117" s="53"/>
      <c r="DV117" s="53"/>
      <c r="DW117" s="53"/>
      <c r="DX117" s="53"/>
      <c r="DY117" s="53"/>
      <c r="DZ117" s="53"/>
      <c r="EA117" s="53"/>
      <c r="EB117" s="53"/>
      <c r="EC117" s="53"/>
      <c r="ED117" s="53"/>
      <c r="EE117" s="53"/>
      <c r="EF117" s="53"/>
      <c r="EG117" s="53"/>
      <c r="EH117" s="53"/>
      <c r="EI117" s="53"/>
      <c r="EJ117" s="53"/>
      <c r="EK117" s="53"/>
      <c r="EL117" s="53"/>
      <c r="EM117" s="53"/>
      <c r="EN117" s="53"/>
      <c r="EO117" s="53"/>
      <c r="EP117" s="53"/>
      <c r="EQ117" s="53"/>
      <c r="ER117" s="53"/>
      <c r="ES117" s="53"/>
      <c r="ET117" s="53"/>
      <c r="EU117" s="53"/>
      <c r="EV117" s="53"/>
      <c r="EW117" s="53"/>
      <c r="EX117" s="53"/>
      <c r="EY117" s="53"/>
      <c r="EZ117" s="53"/>
      <c r="FA117" s="53"/>
      <c r="FB117" s="53"/>
      <c r="FC117" s="53"/>
      <c r="FD117" s="53"/>
      <c r="FE117" s="53"/>
      <c r="FF117" s="53"/>
      <c r="FG117" s="53"/>
      <c r="FH117" s="53"/>
      <c r="FI117" s="53"/>
      <c r="FJ117" s="53"/>
      <c r="FK117" s="53"/>
      <c r="FL117" s="53"/>
      <c r="FM117" s="53"/>
      <c r="FN117" s="53"/>
      <c r="FO117" s="53"/>
      <c r="FP117" s="53"/>
      <c r="FQ117" s="53"/>
      <c r="FR117" s="53"/>
      <c r="FS117" s="53"/>
      <c r="FT117" s="53"/>
      <c r="FU117" s="53"/>
      <c r="FV117" s="53"/>
      <c r="FW117" s="53"/>
      <c r="FX117" s="53"/>
      <c r="FY117" s="53"/>
      <c r="FZ117" s="53"/>
      <c r="GA117" s="53"/>
      <c r="GB117" s="53"/>
      <c r="GC117" s="53"/>
      <c r="GD117" s="53"/>
      <c r="GE117" s="53"/>
      <c r="GF117" s="53"/>
      <c r="GG117" s="53"/>
      <c r="GH117" s="53"/>
      <c r="GI117" s="53"/>
      <c r="GJ117" s="53"/>
      <c r="GK117" s="53"/>
      <c r="GL117" s="53"/>
      <c r="GM117" s="53"/>
      <c r="GN117" s="53"/>
      <c r="GO117" s="53"/>
      <c r="GP117" s="53"/>
      <c r="GQ117" s="53"/>
      <c r="GR117" s="53"/>
      <c r="GS117" s="53"/>
      <c r="GT117" s="53"/>
      <c r="GU117" s="53"/>
      <c r="GV117" s="53"/>
      <c r="GW117" s="53"/>
      <c r="GX117" s="53"/>
      <c r="GY117" s="53"/>
      <c r="GZ117" s="53"/>
      <c r="HA117" s="53"/>
      <c r="HB117" s="53"/>
      <c r="HC117" s="53"/>
      <c r="HD117" s="53"/>
      <c r="HE117" s="53"/>
      <c r="HF117" s="53"/>
      <c r="HG117" s="53"/>
      <c r="HH117" s="53"/>
      <c r="HI117" s="53"/>
      <c r="HJ117" s="53"/>
      <c r="HK117" s="53"/>
      <c r="HL117" s="53"/>
      <c r="HM117" s="53"/>
      <c r="HN117" s="53"/>
      <c r="HO117" s="53"/>
    </row>
    <row r="118" spans="1:223" ht="20.100000000000001" customHeight="1">
      <c r="A118" s="480" t="s">
        <v>912</v>
      </c>
      <c r="B118" s="437" t="s">
        <v>912</v>
      </c>
      <c r="C118" s="457" t="s">
        <v>1119</v>
      </c>
      <c r="D118" s="439" t="s">
        <v>1140</v>
      </c>
      <c r="E118" s="441">
        <v>26.23</v>
      </c>
      <c r="F118" s="440" t="s">
        <v>921</v>
      </c>
      <c r="G118" s="441">
        <v>4</v>
      </c>
      <c r="H118" s="442">
        <f t="shared" si="56"/>
        <v>104.92</v>
      </c>
      <c r="I118" s="481">
        <f t="shared" si="57"/>
        <v>2.0590850999685251E-4</v>
      </c>
      <c r="K118" s="470"/>
      <c r="L118" s="514">
        <v>26.23</v>
      </c>
      <c r="M118" s="511">
        <f t="shared" si="58"/>
        <v>0</v>
      </c>
      <c r="O118" s="519">
        <f t="shared" si="59"/>
        <v>0</v>
      </c>
      <c r="P118" s="517">
        <v>26.23</v>
      </c>
      <c r="Q118" s="511">
        <f t="shared" si="60"/>
        <v>0</v>
      </c>
      <c r="S118" s="53">
        <v>0</v>
      </c>
      <c r="U118" s="53"/>
      <c r="W118" s="53"/>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c r="AT118" s="53"/>
      <c r="AU118" s="53"/>
      <c r="AV118" s="53"/>
      <c r="AW118" s="53"/>
      <c r="AX118" s="53"/>
      <c r="AY118" s="53"/>
      <c r="AZ118" s="53"/>
      <c r="BA118" s="53"/>
      <c r="BB118" s="53"/>
      <c r="BC118" s="53"/>
      <c r="BD118" s="53"/>
      <c r="BE118" s="53"/>
      <c r="BF118" s="53"/>
      <c r="BG118" s="53"/>
      <c r="BH118" s="53"/>
      <c r="BI118" s="53"/>
      <c r="BJ118" s="53"/>
      <c r="BK118" s="53"/>
      <c r="BL118" s="53"/>
      <c r="BM118" s="53"/>
      <c r="BN118" s="53"/>
      <c r="BO118" s="53"/>
      <c r="BP118" s="53"/>
      <c r="BQ118" s="53"/>
      <c r="BR118" s="53"/>
      <c r="BS118" s="53"/>
      <c r="BT118" s="53"/>
      <c r="BU118" s="53"/>
      <c r="BV118" s="53"/>
      <c r="BW118" s="53"/>
      <c r="BX118" s="53"/>
      <c r="BY118" s="53"/>
      <c r="BZ118" s="53"/>
      <c r="CA118" s="53"/>
      <c r="CB118" s="53"/>
      <c r="CC118" s="53"/>
      <c r="CD118" s="53"/>
      <c r="CE118" s="53"/>
      <c r="CF118" s="53"/>
      <c r="CG118" s="53"/>
      <c r="CH118" s="53"/>
      <c r="CI118" s="53"/>
      <c r="CJ118" s="53"/>
      <c r="CK118" s="53"/>
      <c r="CL118" s="53"/>
      <c r="CM118" s="53"/>
      <c r="CN118" s="53"/>
      <c r="CO118" s="53"/>
      <c r="CP118" s="53"/>
      <c r="CQ118" s="53"/>
      <c r="CR118" s="53"/>
      <c r="CS118" s="53"/>
      <c r="CT118" s="53"/>
      <c r="CU118" s="53"/>
      <c r="CV118" s="53"/>
      <c r="CW118" s="53"/>
      <c r="CX118" s="53"/>
      <c r="CY118" s="53"/>
      <c r="CZ118" s="53"/>
      <c r="DA118" s="53"/>
      <c r="DB118" s="53"/>
      <c r="DC118" s="53"/>
      <c r="DD118" s="53"/>
      <c r="DE118" s="53"/>
      <c r="DF118" s="53"/>
      <c r="DG118" s="53"/>
      <c r="DH118" s="53"/>
      <c r="DI118" s="53"/>
      <c r="DJ118" s="53"/>
      <c r="DK118" s="53"/>
      <c r="DL118" s="53"/>
      <c r="DM118" s="53"/>
      <c r="DN118" s="53"/>
      <c r="DO118" s="53"/>
      <c r="DP118" s="53"/>
      <c r="DQ118" s="53"/>
      <c r="DR118" s="53"/>
      <c r="DS118" s="53"/>
      <c r="DT118" s="53"/>
      <c r="DU118" s="53"/>
      <c r="DV118" s="53"/>
      <c r="DW118" s="53"/>
      <c r="DX118" s="53"/>
      <c r="DY118" s="53"/>
      <c r="DZ118" s="53"/>
      <c r="EA118" s="53"/>
      <c r="EB118" s="53"/>
      <c r="EC118" s="53"/>
      <c r="ED118" s="53"/>
      <c r="EE118" s="53"/>
      <c r="EF118" s="53"/>
      <c r="EG118" s="53"/>
      <c r="EH118" s="53"/>
      <c r="EI118" s="53"/>
      <c r="EJ118" s="53"/>
      <c r="EK118" s="53"/>
      <c r="EL118" s="53"/>
      <c r="EM118" s="53"/>
      <c r="EN118" s="53"/>
      <c r="EO118" s="53"/>
      <c r="EP118" s="53"/>
      <c r="EQ118" s="53"/>
      <c r="ER118" s="53"/>
      <c r="ES118" s="53"/>
      <c r="ET118" s="53"/>
      <c r="EU118" s="53"/>
      <c r="EV118" s="53"/>
      <c r="EW118" s="53"/>
      <c r="EX118" s="53"/>
      <c r="EY118" s="53"/>
      <c r="EZ118" s="53"/>
      <c r="FA118" s="53"/>
      <c r="FB118" s="53"/>
      <c r="FC118" s="53"/>
      <c r="FD118" s="53"/>
      <c r="FE118" s="53"/>
      <c r="FF118" s="53"/>
      <c r="FG118" s="53"/>
      <c r="FH118" s="53"/>
      <c r="FI118" s="53"/>
      <c r="FJ118" s="53"/>
      <c r="FK118" s="53"/>
      <c r="FL118" s="53"/>
      <c r="FM118" s="53"/>
      <c r="FN118" s="53"/>
      <c r="FO118" s="53"/>
      <c r="FP118" s="53"/>
      <c r="FQ118" s="53"/>
      <c r="FR118" s="53"/>
      <c r="FS118" s="53"/>
      <c r="FT118" s="53"/>
      <c r="FU118" s="53"/>
      <c r="FV118" s="53"/>
      <c r="FW118" s="53"/>
      <c r="FX118" s="53"/>
      <c r="FY118" s="53"/>
      <c r="FZ118" s="53"/>
      <c r="GA118" s="53"/>
      <c r="GB118" s="53"/>
      <c r="GC118" s="53"/>
      <c r="GD118" s="53"/>
      <c r="GE118" s="53"/>
      <c r="GF118" s="53"/>
      <c r="GG118" s="53"/>
      <c r="GH118" s="53"/>
      <c r="GI118" s="53"/>
      <c r="GJ118" s="53"/>
      <c r="GK118" s="53"/>
      <c r="GL118" s="53"/>
      <c r="GM118" s="53"/>
      <c r="GN118" s="53"/>
      <c r="GO118" s="53"/>
      <c r="GP118" s="53"/>
      <c r="GQ118" s="53"/>
      <c r="GR118" s="53"/>
      <c r="GS118" s="53"/>
      <c r="GT118" s="53"/>
      <c r="GU118" s="53"/>
      <c r="GV118" s="53"/>
      <c r="GW118" s="53"/>
      <c r="GX118" s="53"/>
      <c r="GY118" s="53"/>
      <c r="GZ118" s="53"/>
      <c r="HA118" s="53"/>
      <c r="HB118" s="53"/>
      <c r="HC118" s="53"/>
      <c r="HD118" s="53"/>
      <c r="HE118" s="53"/>
      <c r="HF118" s="53"/>
      <c r="HG118" s="53"/>
      <c r="HH118" s="53"/>
      <c r="HI118" s="53"/>
      <c r="HJ118" s="53"/>
      <c r="HK118" s="53"/>
      <c r="HL118" s="53"/>
      <c r="HM118" s="53"/>
      <c r="HN118" s="53"/>
      <c r="HO118" s="53"/>
    </row>
    <row r="119" spans="1:223" ht="20.100000000000001" customHeight="1">
      <c r="A119" s="480" t="s">
        <v>912</v>
      </c>
      <c r="B119" s="437" t="s">
        <v>912</v>
      </c>
      <c r="C119" s="457" t="s">
        <v>1120</v>
      </c>
      <c r="D119" s="439" t="s">
        <v>1141</v>
      </c>
      <c r="E119" s="441">
        <v>5.25</v>
      </c>
      <c r="F119" s="440" t="s">
        <v>921</v>
      </c>
      <c r="G119" s="441">
        <v>14</v>
      </c>
      <c r="H119" s="442">
        <f t="shared" si="56"/>
        <v>73.5</v>
      </c>
      <c r="I119" s="481">
        <f t="shared" si="57"/>
        <v>1.4424585860435245E-4</v>
      </c>
      <c r="K119" s="470"/>
      <c r="L119" s="514">
        <v>5.25</v>
      </c>
      <c r="M119" s="511">
        <f t="shared" si="58"/>
        <v>0</v>
      </c>
      <c r="O119" s="519">
        <f t="shared" si="59"/>
        <v>0</v>
      </c>
      <c r="P119" s="517">
        <v>5.25</v>
      </c>
      <c r="Q119" s="511">
        <f t="shared" si="60"/>
        <v>0</v>
      </c>
      <c r="S119" s="53">
        <v>0</v>
      </c>
      <c r="U119" s="53"/>
      <c r="W119" s="53"/>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c r="AT119" s="53"/>
      <c r="AU119" s="53"/>
      <c r="AV119" s="53"/>
      <c r="AW119" s="53"/>
      <c r="AX119" s="53"/>
      <c r="AY119" s="53"/>
      <c r="AZ119" s="53"/>
      <c r="BA119" s="53"/>
      <c r="BB119" s="53"/>
      <c r="BC119" s="53"/>
      <c r="BD119" s="53"/>
      <c r="BE119" s="53"/>
      <c r="BF119" s="53"/>
      <c r="BG119" s="53"/>
      <c r="BH119" s="53"/>
      <c r="BI119" s="53"/>
      <c r="BJ119" s="53"/>
      <c r="BK119" s="53"/>
      <c r="BL119" s="53"/>
      <c r="BM119" s="53"/>
      <c r="BN119" s="53"/>
      <c r="BO119" s="53"/>
      <c r="BP119" s="53"/>
      <c r="BQ119" s="53"/>
      <c r="BR119" s="53"/>
      <c r="BS119" s="53"/>
      <c r="BT119" s="53"/>
      <c r="BU119" s="53"/>
      <c r="BV119" s="53"/>
      <c r="BW119" s="53"/>
      <c r="BX119" s="53"/>
      <c r="BY119" s="53"/>
      <c r="BZ119" s="53"/>
      <c r="CA119" s="53"/>
      <c r="CB119" s="53"/>
      <c r="CC119" s="53"/>
      <c r="CD119" s="53"/>
      <c r="CE119" s="53"/>
      <c r="CF119" s="53"/>
      <c r="CG119" s="53"/>
      <c r="CH119" s="53"/>
      <c r="CI119" s="53"/>
      <c r="CJ119" s="53"/>
      <c r="CK119" s="53"/>
      <c r="CL119" s="53"/>
      <c r="CM119" s="53"/>
      <c r="CN119" s="53"/>
      <c r="CO119" s="53"/>
      <c r="CP119" s="53"/>
      <c r="CQ119" s="53"/>
      <c r="CR119" s="53"/>
      <c r="CS119" s="53"/>
      <c r="CT119" s="53"/>
      <c r="CU119" s="53"/>
      <c r="CV119" s="53"/>
      <c r="CW119" s="53"/>
      <c r="CX119" s="53"/>
      <c r="CY119" s="53"/>
      <c r="CZ119" s="53"/>
      <c r="DA119" s="53"/>
      <c r="DB119" s="53"/>
      <c r="DC119" s="53"/>
      <c r="DD119" s="53"/>
      <c r="DE119" s="53"/>
      <c r="DF119" s="53"/>
      <c r="DG119" s="53"/>
      <c r="DH119" s="53"/>
      <c r="DI119" s="53"/>
      <c r="DJ119" s="53"/>
      <c r="DK119" s="53"/>
      <c r="DL119" s="53"/>
      <c r="DM119" s="53"/>
      <c r="DN119" s="53"/>
      <c r="DO119" s="53"/>
      <c r="DP119" s="53"/>
      <c r="DQ119" s="53"/>
      <c r="DR119" s="53"/>
      <c r="DS119" s="53"/>
      <c r="DT119" s="53"/>
      <c r="DU119" s="53"/>
      <c r="DV119" s="53"/>
      <c r="DW119" s="53"/>
      <c r="DX119" s="53"/>
      <c r="DY119" s="53"/>
      <c r="DZ119" s="53"/>
      <c r="EA119" s="53"/>
      <c r="EB119" s="53"/>
      <c r="EC119" s="53"/>
      <c r="ED119" s="53"/>
      <c r="EE119" s="53"/>
      <c r="EF119" s="53"/>
      <c r="EG119" s="53"/>
      <c r="EH119" s="53"/>
      <c r="EI119" s="53"/>
      <c r="EJ119" s="53"/>
      <c r="EK119" s="53"/>
      <c r="EL119" s="53"/>
      <c r="EM119" s="53"/>
      <c r="EN119" s="53"/>
      <c r="EO119" s="53"/>
      <c r="EP119" s="53"/>
      <c r="EQ119" s="53"/>
      <c r="ER119" s="53"/>
      <c r="ES119" s="53"/>
      <c r="ET119" s="53"/>
      <c r="EU119" s="53"/>
      <c r="EV119" s="53"/>
      <c r="EW119" s="53"/>
      <c r="EX119" s="53"/>
      <c r="EY119" s="53"/>
      <c r="EZ119" s="53"/>
      <c r="FA119" s="53"/>
      <c r="FB119" s="53"/>
      <c r="FC119" s="53"/>
      <c r="FD119" s="53"/>
      <c r="FE119" s="53"/>
      <c r="FF119" s="53"/>
      <c r="FG119" s="53"/>
      <c r="FH119" s="53"/>
      <c r="FI119" s="53"/>
      <c r="FJ119" s="53"/>
      <c r="FK119" s="53"/>
      <c r="FL119" s="53"/>
      <c r="FM119" s="53"/>
      <c r="FN119" s="53"/>
      <c r="FO119" s="53"/>
      <c r="FP119" s="53"/>
      <c r="FQ119" s="53"/>
      <c r="FR119" s="53"/>
      <c r="FS119" s="53"/>
      <c r="FT119" s="53"/>
      <c r="FU119" s="53"/>
      <c r="FV119" s="53"/>
      <c r="FW119" s="53"/>
      <c r="FX119" s="53"/>
      <c r="FY119" s="53"/>
      <c r="FZ119" s="53"/>
      <c r="GA119" s="53"/>
      <c r="GB119" s="53"/>
      <c r="GC119" s="53"/>
      <c r="GD119" s="53"/>
      <c r="GE119" s="53"/>
      <c r="GF119" s="53"/>
      <c r="GG119" s="53"/>
      <c r="GH119" s="53"/>
      <c r="GI119" s="53"/>
      <c r="GJ119" s="53"/>
      <c r="GK119" s="53"/>
      <c r="GL119" s="53"/>
      <c r="GM119" s="53"/>
      <c r="GN119" s="53"/>
      <c r="GO119" s="53"/>
      <c r="GP119" s="53"/>
      <c r="GQ119" s="53"/>
      <c r="GR119" s="53"/>
      <c r="GS119" s="53"/>
      <c r="GT119" s="53"/>
      <c r="GU119" s="53"/>
      <c r="GV119" s="53"/>
      <c r="GW119" s="53"/>
      <c r="GX119" s="53"/>
      <c r="GY119" s="53"/>
      <c r="GZ119" s="53"/>
      <c r="HA119" s="53"/>
      <c r="HB119" s="53"/>
      <c r="HC119" s="53"/>
      <c r="HD119" s="53"/>
      <c r="HE119" s="53"/>
      <c r="HF119" s="53"/>
      <c r="HG119" s="53"/>
      <c r="HH119" s="53"/>
      <c r="HI119" s="53"/>
      <c r="HJ119" s="53"/>
      <c r="HK119" s="53"/>
      <c r="HL119" s="53"/>
      <c r="HM119" s="53"/>
      <c r="HN119" s="53"/>
      <c r="HO119" s="53"/>
    </row>
    <row r="120" spans="1:223" ht="20.100000000000001" customHeight="1">
      <c r="A120" s="480" t="s">
        <v>912</v>
      </c>
      <c r="B120" s="437" t="s">
        <v>912</v>
      </c>
      <c r="C120" s="457" t="s">
        <v>1121</v>
      </c>
      <c r="D120" s="439" t="s">
        <v>1142</v>
      </c>
      <c r="E120" s="441">
        <v>1069.05</v>
      </c>
      <c r="F120" s="440" t="s">
        <v>921</v>
      </c>
      <c r="G120" s="441">
        <v>1</v>
      </c>
      <c r="H120" s="442">
        <f t="shared" si="56"/>
        <v>1069.05</v>
      </c>
      <c r="I120" s="481">
        <f t="shared" si="57"/>
        <v>2.0980412944351426E-3</v>
      </c>
      <c r="K120" s="470">
        <v>1</v>
      </c>
      <c r="L120" s="514">
        <v>1069.05</v>
      </c>
      <c r="M120" s="511">
        <f t="shared" si="58"/>
        <v>1069.05</v>
      </c>
      <c r="O120" s="519">
        <f t="shared" si="59"/>
        <v>1</v>
      </c>
      <c r="P120" s="517">
        <f>1284.04/1</f>
        <v>1284.04</v>
      </c>
      <c r="Q120" s="511">
        <f t="shared" si="60"/>
        <v>1284.04</v>
      </c>
      <c r="S120" s="53">
        <v>1</v>
      </c>
      <c r="U120" s="53"/>
      <c r="W120" s="53"/>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c r="AT120" s="53"/>
      <c r="AU120" s="53"/>
      <c r="AV120" s="53"/>
      <c r="AW120" s="53"/>
      <c r="AX120" s="53"/>
      <c r="AY120" s="53"/>
      <c r="AZ120" s="53"/>
      <c r="BA120" s="53"/>
      <c r="BB120" s="53"/>
      <c r="BC120" s="53"/>
      <c r="BD120" s="53"/>
      <c r="BE120" s="53"/>
      <c r="BF120" s="53"/>
      <c r="BG120" s="53"/>
      <c r="BH120" s="53"/>
      <c r="BI120" s="53"/>
      <c r="BJ120" s="53"/>
      <c r="BK120" s="53"/>
      <c r="BL120" s="53"/>
      <c r="BM120" s="53"/>
      <c r="BN120" s="53"/>
      <c r="BO120" s="53"/>
      <c r="BP120" s="53"/>
      <c r="BQ120" s="53"/>
      <c r="BR120" s="53"/>
      <c r="BS120" s="53"/>
      <c r="BT120" s="53"/>
      <c r="BU120" s="53"/>
      <c r="BV120" s="53"/>
      <c r="BW120" s="53"/>
      <c r="BX120" s="53"/>
      <c r="BY120" s="53"/>
      <c r="BZ120" s="53"/>
      <c r="CA120" s="53"/>
      <c r="CB120" s="53"/>
      <c r="CC120" s="53"/>
      <c r="CD120" s="53"/>
      <c r="CE120" s="53"/>
      <c r="CF120" s="53"/>
      <c r="CG120" s="53"/>
      <c r="CH120" s="53"/>
      <c r="CI120" s="53"/>
      <c r="CJ120" s="53"/>
      <c r="CK120" s="53"/>
      <c r="CL120" s="53"/>
      <c r="CM120" s="53"/>
      <c r="CN120" s="53"/>
      <c r="CO120" s="53"/>
      <c r="CP120" s="53"/>
      <c r="CQ120" s="53"/>
      <c r="CR120" s="53"/>
      <c r="CS120" s="53"/>
      <c r="CT120" s="53"/>
      <c r="CU120" s="53"/>
      <c r="CV120" s="53"/>
      <c r="CW120" s="53"/>
      <c r="CX120" s="53"/>
      <c r="CY120" s="53"/>
      <c r="CZ120" s="53"/>
      <c r="DA120" s="53"/>
      <c r="DB120" s="53"/>
      <c r="DC120" s="53"/>
      <c r="DD120" s="53"/>
      <c r="DE120" s="53"/>
      <c r="DF120" s="53"/>
      <c r="DG120" s="53"/>
      <c r="DH120" s="53"/>
      <c r="DI120" s="53"/>
      <c r="DJ120" s="53"/>
      <c r="DK120" s="53"/>
      <c r="DL120" s="53"/>
      <c r="DM120" s="53"/>
      <c r="DN120" s="53"/>
      <c r="DO120" s="53"/>
      <c r="DP120" s="53"/>
      <c r="DQ120" s="53"/>
      <c r="DR120" s="53"/>
      <c r="DS120" s="53"/>
      <c r="DT120" s="53"/>
      <c r="DU120" s="53"/>
      <c r="DV120" s="53"/>
      <c r="DW120" s="53"/>
      <c r="DX120" s="53"/>
      <c r="DY120" s="53"/>
      <c r="DZ120" s="53"/>
      <c r="EA120" s="53"/>
      <c r="EB120" s="53"/>
      <c r="EC120" s="53"/>
      <c r="ED120" s="53"/>
      <c r="EE120" s="53"/>
      <c r="EF120" s="53"/>
      <c r="EG120" s="53"/>
      <c r="EH120" s="53"/>
      <c r="EI120" s="53"/>
      <c r="EJ120" s="53"/>
      <c r="EK120" s="53"/>
      <c r="EL120" s="53"/>
      <c r="EM120" s="53"/>
      <c r="EN120" s="53"/>
      <c r="EO120" s="53"/>
      <c r="EP120" s="53"/>
      <c r="EQ120" s="53"/>
      <c r="ER120" s="53"/>
      <c r="ES120" s="53"/>
      <c r="ET120" s="53"/>
      <c r="EU120" s="53"/>
      <c r="EV120" s="53"/>
      <c r="EW120" s="53"/>
      <c r="EX120" s="53"/>
      <c r="EY120" s="53"/>
      <c r="EZ120" s="53"/>
      <c r="FA120" s="53"/>
      <c r="FB120" s="53"/>
      <c r="FC120" s="53"/>
      <c r="FD120" s="53"/>
      <c r="FE120" s="53"/>
      <c r="FF120" s="53"/>
      <c r="FG120" s="53"/>
      <c r="FH120" s="53"/>
      <c r="FI120" s="53"/>
      <c r="FJ120" s="53"/>
      <c r="FK120" s="53"/>
      <c r="FL120" s="53"/>
      <c r="FM120" s="53"/>
      <c r="FN120" s="53"/>
      <c r="FO120" s="53"/>
      <c r="FP120" s="53"/>
      <c r="FQ120" s="53"/>
      <c r="FR120" s="53"/>
      <c r="FS120" s="53"/>
      <c r="FT120" s="53"/>
      <c r="FU120" s="53"/>
      <c r="FV120" s="53"/>
      <c r="FW120" s="53"/>
      <c r="FX120" s="53"/>
      <c r="FY120" s="53"/>
      <c r="FZ120" s="53"/>
      <c r="GA120" s="53"/>
      <c r="GB120" s="53"/>
      <c r="GC120" s="53"/>
      <c r="GD120" s="53"/>
      <c r="GE120" s="53"/>
      <c r="GF120" s="53"/>
      <c r="GG120" s="53"/>
      <c r="GH120" s="53"/>
      <c r="GI120" s="53"/>
      <c r="GJ120" s="53"/>
      <c r="GK120" s="53"/>
      <c r="GL120" s="53"/>
      <c r="GM120" s="53"/>
      <c r="GN120" s="53"/>
      <c r="GO120" s="53"/>
      <c r="GP120" s="53"/>
      <c r="GQ120" s="53"/>
      <c r="GR120" s="53"/>
      <c r="GS120" s="53"/>
      <c r="GT120" s="53"/>
      <c r="GU120" s="53"/>
      <c r="GV120" s="53"/>
      <c r="GW120" s="53"/>
      <c r="GX120" s="53"/>
      <c r="GY120" s="53"/>
      <c r="GZ120" s="53"/>
      <c r="HA120" s="53"/>
      <c r="HB120" s="53"/>
      <c r="HC120" s="53"/>
      <c r="HD120" s="53"/>
      <c r="HE120" s="53"/>
      <c r="HF120" s="53"/>
      <c r="HG120" s="53"/>
      <c r="HH120" s="53"/>
      <c r="HI120" s="53"/>
      <c r="HJ120" s="53"/>
      <c r="HK120" s="53"/>
      <c r="HL120" s="53"/>
      <c r="HM120" s="53"/>
      <c r="HN120" s="53"/>
      <c r="HO120" s="53"/>
    </row>
    <row r="121" spans="1:223" ht="20.100000000000001" customHeight="1">
      <c r="A121" s="480" t="s">
        <v>912</v>
      </c>
      <c r="B121" s="437" t="s">
        <v>912</v>
      </c>
      <c r="C121" s="457" t="s">
        <v>1122</v>
      </c>
      <c r="D121" s="439" t="s">
        <v>1143</v>
      </c>
      <c r="E121" s="441">
        <v>7.26</v>
      </c>
      <c r="F121" s="440" t="s">
        <v>921</v>
      </c>
      <c r="G121" s="441">
        <v>3</v>
      </c>
      <c r="H121" s="442">
        <f t="shared" si="56"/>
        <v>21.78</v>
      </c>
      <c r="I121" s="481">
        <f t="shared" si="57"/>
        <v>4.2743874835412202E-5</v>
      </c>
      <c r="K121" s="470"/>
      <c r="L121" s="514">
        <v>7.26</v>
      </c>
      <c r="M121" s="511">
        <f t="shared" si="58"/>
        <v>0</v>
      </c>
      <c r="O121" s="519">
        <f t="shared" si="59"/>
        <v>0</v>
      </c>
      <c r="P121" s="517">
        <v>7.26</v>
      </c>
      <c r="Q121" s="511">
        <f t="shared" si="60"/>
        <v>0</v>
      </c>
      <c r="S121" s="53">
        <v>0</v>
      </c>
      <c r="U121" s="53"/>
      <c r="W121" s="53"/>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c r="AT121" s="53"/>
      <c r="AU121" s="53"/>
      <c r="AV121" s="53"/>
      <c r="AW121" s="53"/>
      <c r="AX121" s="53"/>
      <c r="AY121" s="53"/>
      <c r="AZ121" s="53"/>
      <c r="BA121" s="53"/>
      <c r="BB121" s="53"/>
      <c r="BC121" s="53"/>
      <c r="BD121" s="53"/>
      <c r="BE121" s="53"/>
      <c r="BF121" s="53"/>
      <c r="BG121" s="53"/>
      <c r="BH121" s="53"/>
      <c r="BI121" s="53"/>
      <c r="BJ121" s="53"/>
      <c r="BK121" s="53"/>
      <c r="BL121" s="53"/>
      <c r="BM121" s="53"/>
      <c r="BN121" s="53"/>
      <c r="BO121" s="53"/>
      <c r="BP121" s="53"/>
      <c r="BQ121" s="53"/>
      <c r="BR121" s="53"/>
      <c r="BS121" s="53"/>
      <c r="BT121" s="53"/>
      <c r="BU121" s="53"/>
      <c r="BV121" s="53"/>
      <c r="BW121" s="53"/>
      <c r="BX121" s="53"/>
      <c r="BY121" s="53"/>
      <c r="BZ121" s="53"/>
      <c r="CA121" s="53"/>
      <c r="CB121" s="53"/>
      <c r="CC121" s="53"/>
      <c r="CD121" s="53"/>
      <c r="CE121" s="53"/>
      <c r="CF121" s="53"/>
      <c r="CG121" s="53"/>
      <c r="CH121" s="53"/>
      <c r="CI121" s="53"/>
      <c r="CJ121" s="53"/>
      <c r="CK121" s="53"/>
      <c r="CL121" s="53"/>
      <c r="CM121" s="53"/>
      <c r="CN121" s="53"/>
      <c r="CO121" s="53"/>
      <c r="CP121" s="53"/>
      <c r="CQ121" s="53"/>
      <c r="CR121" s="53"/>
      <c r="CS121" s="53"/>
      <c r="CT121" s="53"/>
      <c r="CU121" s="53"/>
      <c r="CV121" s="53"/>
      <c r="CW121" s="53"/>
      <c r="CX121" s="53"/>
      <c r="CY121" s="53"/>
      <c r="CZ121" s="53"/>
      <c r="DA121" s="53"/>
      <c r="DB121" s="53"/>
      <c r="DC121" s="53"/>
      <c r="DD121" s="53"/>
      <c r="DE121" s="53"/>
      <c r="DF121" s="53"/>
      <c r="DG121" s="53"/>
      <c r="DH121" s="53"/>
      <c r="DI121" s="53"/>
      <c r="DJ121" s="53"/>
      <c r="DK121" s="53"/>
      <c r="DL121" s="53"/>
      <c r="DM121" s="53"/>
      <c r="DN121" s="53"/>
      <c r="DO121" s="53"/>
      <c r="DP121" s="53"/>
      <c r="DQ121" s="53"/>
      <c r="DR121" s="53"/>
      <c r="DS121" s="53"/>
      <c r="DT121" s="53"/>
      <c r="DU121" s="53"/>
      <c r="DV121" s="53"/>
      <c r="DW121" s="53"/>
      <c r="DX121" s="53"/>
      <c r="DY121" s="53"/>
      <c r="DZ121" s="53"/>
      <c r="EA121" s="53"/>
      <c r="EB121" s="53"/>
      <c r="EC121" s="53"/>
      <c r="ED121" s="53"/>
      <c r="EE121" s="53"/>
      <c r="EF121" s="53"/>
      <c r="EG121" s="53"/>
      <c r="EH121" s="53"/>
      <c r="EI121" s="53"/>
      <c r="EJ121" s="53"/>
      <c r="EK121" s="53"/>
      <c r="EL121" s="53"/>
      <c r="EM121" s="53"/>
      <c r="EN121" s="53"/>
      <c r="EO121" s="53"/>
      <c r="EP121" s="53"/>
      <c r="EQ121" s="53"/>
      <c r="ER121" s="53"/>
      <c r="ES121" s="53"/>
      <c r="ET121" s="53"/>
      <c r="EU121" s="53"/>
      <c r="EV121" s="53"/>
      <c r="EW121" s="53"/>
      <c r="EX121" s="53"/>
      <c r="EY121" s="53"/>
      <c r="EZ121" s="53"/>
      <c r="FA121" s="53"/>
      <c r="FB121" s="53"/>
      <c r="FC121" s="53"/>
      <c r="FD121" s="53"/>
      <c r="FE121" s="53"/>
      <c r="FF121" s="53"/>
      <c r="FG121" s="53"/>
      <c r="FH121" s="53"/>
      <c r="FI121" s="53"/>
      <c r="FJ121" s="53"/>
      <c r="FK121" s="53"/>
      <c r="FL121" s="53"/>
      <c r="FM121" s="53"/>
      <c r="FN121" s="53"/>
      <c r="FO121" s="53"/>
      <c r="FP121" s="53"/>
      <c r="FQ121" s="53"/>
      <c r="FR121" s="53"/>
      <c r="FS121" s="53"/>
      <c r="FT121" s="53"/>
      <c r="FU121" s="53"/>
      <c r="FV121" s="53"/>
      <c r="FW121" s="53"/>
      <c r="FX121" s="53"/>
      <c r="FY121" s="53"/>
      <c r="FZ121" s="53"/>
      <c r="GA121" s="53"/>
      <c r="GB121" s="53"/>
      <c r="GC121" s="53"/>
      <c r="GD121" s="53"/>
      <c r="GE121" s="53"/>
      <c r="GF121" s="53"/>
      <c r="GG121" s="53"/>
      <c r="GH121" s="53"/>
      <c r="GI121" s="53"/>
      <c r="GJ121" s="53"/>
      <c r="GK121" s="53"/>
      <c r="GL121" s="53"/>
      <c r="GM121" s="53"/>
      <c r="GN121" s="53"/>
      <c r="GO121" s="53"/>
      <c r="GP121" s="53"/>
      <c r="GQ121" s="53"/>
      <c r="GR121" s="53"/>
      <c r="GS121" s="53"/>
      <c r="GT121" s="53"/>
      <c r="GU121" s="53"/>
      <c r="GV121" s="53"/>
      <c r="GW121" s="53"/>
      <c r="GX121" s="53"/>
      <c r="GY121" s="53"/>
      <c r="GZ121" s="53"/>
      <c r="HA121" s="53"/>
      <c r="HB121" s="53"/>
      <c r="HC121" s="53"/>
      <c r="HD121" s="53"/>
      <c r="HE121" s="53"/>
      <c r="HF121" s="53"/>
      <c r="HG121" s="53"/>
      <c r="HH121" s="53"/>
      <c r="HI121" s="53"/>
      <c r="HJ121" s="53"/>
      <c r="HK121" s="53"/>
      <c r="HL121" s="53"/>
      <c r="HM121" s="53"/>
      <c r="HN121" s="53"/>
      <c r="HO121" s="53"/>
    </row>
    <row r="122" spans="1:223" ht="20.100000000000001" customHeight="1">
      <c r="A122" s="480" t="s">
        <v>912</v>
      </c>
      <c r="B122" s="437" t="s">
        <v>912</v>
      </c>
      <c r="C122" s="457" t="s">
        <v>1123</v>
      </c>
      <c r="D122" s="439" t="s">
        <v>1144</v>
      </c>
      <c r="E122" s="441">
        <v>8.2899999999999991</v>
      </c>
      <c r="F122" s="440" t="s">
        <v>921</v>
      </c>
      <c r="G122" s="441">
        <v>6</v>
      </c>
      <c r="H122" s="442">
        <f t="shared" si="56"/>
        <v>49.739999999999995</v>
      </c>
      <c r="I122" s="481">
        <f t="shared" si="57"/>
        <v>9.7616176965720962E-5</v>
      </c>
      <c r="K122" s="470"/>
      <c r="L122" s="514">
        <v>8.2899999999999991</v>
      </c>
      <c r="M122" s="511">
        <f t="shared" si="58"/>
        <v>0</v>
      </c>
      <c r="O122" s="519">
        <f t="shared" si="59"/>
        <v>0</v>
      </c>
      <c r="P122" s="517">
        <v>8.2899999999999991</v>
      </c>
      <c r="Q122" s="511">
        <f t="shared" si="60"/>
        <v>0</v>
      </c>
      <c r="S122" s="53">
        <v>0</v>
      </c>
      <c r="U122" s="53"/>
      <c r="W122" s="53"/>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c r="AT122" s="53"/>
      <c r="AU122" s="53"/>
      <c r="AV122" s="53"/>
      <c r="AW122" s="53"/>
      <c r="AX122" s="53"/>
      <c r="AY122" s="53"/>
      <c r="AZ122" s="53"/>
      <c r="BA122" s="53"/>
      <c r="BB122" s="53"/>
      <c r="BC122" s="53"/>
      <c r="BD122" s="53"/>
      <c r="BE122" s="53"/>
      <c r="BF122" s="53"/>
      <c r="BG122" s="53"/>
      <c r="BH122" s="53"/>
      <c r="BI122" s="53"/>
      <c r="BJ122" s="53"/>
      <c r="BK122" s="53"/>
      <c r="BL122" s="53"/>
      <c r="BM122" s="53"/>
      <c r="BN122" s="53"/>
      <c r="BO122" s="53"/>
      <c r="BP122" s="53"/>
      <c r="BQ122" s="53"/>
      <c r="BR122" s="53"/>
      <c r="BS122" s="53"/>
      <c r="BT122" s="53"/>
      <c r="BU122" s="53"/>
      <c r="BV122" s="53"/>
      <c r="BW122" s="53"/>
      <c r="BX122" s="53"/>
      <c r="BY122" s="53"/>
      <c r="BZ122" s="53"/>
      <c r="CA122" s="53"/>
      <c r="CB122" s="53"/>
      <c r="CC122" s="53"/>
      <c r="CD122" s="53"/>
      <c r="CE122" s="53"/>
      <c r="CF122" s="53"/>
      <c r="CG122" s="53"/>
      <c r="CH122" s="53"/>
      <c r="CI122" s="53"/>
      <c r="CJ122" s="53"/>
      <c r="CK122" s="53"/>
      <c r="CL122" s="53"/>
      <c r="CM122" s="53"/>
      <c r="CN122" s="53"/>
      <c r="CO122" s="53"/>
      <c r="CP122" s="53"/>
      <c r="CQ122" s="53"/>
      <c r="CR122" s="53"/>
      <c r="CS122" s="53"/>
      <c r="CT122" s="53"/>
      <c r="CU122" s="53"/>
      <c r="CV122" s="53"/>
      <c r="CW122" s="53"/>
      <c r="CX122" s="53"/>
      <c r="CY122" s="53"/>
      <c r="CZ122" s="53"/>
      <c r="DA122" s="53"/>
      <c r="DB122" s="53"/>
      <c r="DC122" s="53"/>
      <c r="DD122" s="53"/>
      <c r="DE122" s="53"/>
      <c r="DF122" s="53"/>
      <c r="DG122" s="53"/>
      <c r="DH122" s="53"/>
      <c r="DI122" s="53"/>
      <c r="DJ122" s="53"/>
      <c r="DK122" s="53"/>
      <c r="DL122" s="53"/>
      <c r="DM122" s="53"/>
      <c r="DN122" s="53"/>
      <c r="DO122" s="53"/>
      <c r="DP122" s="53"/>
      <c r="DQ122" s="53"/>
      <c r="DR122" s="53"/>
      <c r="DS122" s="53"/>
      <c r="DT122" s="53"/>
      <c r="DU122" s="53"/>
      <c r="DV122" s="53"/>
      <c r="DW122" s="53"/>
      <c r="DX122" s="53"/>
      <c r="DY122" s="53"/>
      <c r="DZ122" s="53"/>
      <c r="EA122" s="53"/>
      <c r="EB122" s="53"/>
      <c r="EC122" s="53"/>
      <c r="ED122" s="53"/>
      <c r="EE122" s="53"/>
      <c r="EF122" s="53"/>
      <c r="EG122" s="53"/>
      <c r="EH122" s="53"/>
      <c r="EI122" s="53"/>
      <c r="EJ122" s="53"/>
      <c r="EK122" s="53"/>
      <c r="EL122" s="53"/>
      <c r="EM122" s="53"/>
      <c r="EN122" s="53"/>
      <c r="EO122" s="53"/>
      <c r="EP122" s="53"/>
      <c r="EQ122" s="53"/>
      <c r="ER122" s="53"/>
      <c r="ES122" s="53"/>
      <c r="ET122" s="53"/>
      <c r="EU122" s="53"/>
      <c r="EV122" s="53"/>
      <c r="EW122" s="53"/>
      <c r="EX122" s="53"/>
      <c r="EY122" s="53"/>
      <c r="EZ122" s="53"/>
      <c r="FA122" s="53"/>
      <c r="FB122" s="53"/>
      <c r="FC122" s="53"/>
      <c r="FD122" s="53"/>
      <c r="FE122" s="53"/>
      <c r="FF122" s="53"/>
      <c r="FG122" s="53"/>
      <c r="FH122" s="53"/>
      <c r="FI122" s="53"/>
      <c r="FJ122" s="53"/>
      <c r="FK122" s="53"/>
      <c r="FL122" s="53"/>
      <c r="FM122" s="53"/>
      <c r="FN122" s="53"/>
      <c r="FO122" s="53"/>
      <c r="FP122" s="53"/>
      <c r="FQ122" s="53"/>
      <c r="FR122" s="53"/>
      <c r="FS122" s="53"/>
      <c r="FT122" s="53"/>
      <c r="FU122" s="53"/>
      <c r="FV122" s="53"/>
      <c r="FW122" s="53"/>
      <c r="FX122" s="53"/>
      <c r="FY122" s="53"/>
      <c r="FZ122" s="53"/>
      <c r="GA122" s="53"/>
      <c r="GB122" s="53"/>
      <c r="GC122" s="53"/>
      <c r="GD122" s="53"/>
      <c r="GE122" s="53"/>
      <c r="GF122" s="53"/>
      <c r="GG122" s="53"/>
      <c r="GH122" s="53"/>
      <c r="GI122" s="53"/>
      <c r="GJ122" s="53"/>
      <c r="GK122" s="53"/>
      <c r="GL122" s="53"/>
      <c r="GM122" s="53"/>
      <c r="GN122" s="53"/>
      <c r="GO122" s="53"/>
      <c r="GP122" s="53"/>
      <c r="GQ122" s="53"/>
      <c r="GR122" s="53"/>
      <c r="GS122" s="53"/>
      <c r="GT122" s="53"/>
      <c r="GU122" s="53"/>
      <c r="GV122" s="53"/>
      <c r="GW122" s="53"/>
      <c r="GX122" s="53"/>
      <c r="GY122" s="53"/>
      <c r="GZ122" s="53"/>
      <c r="HA122" s="53"/>
      <c r="HB122" s="53"/>
      <c r="HC122" s="53"/>
      <c r="HD122" s="53"/>
      <c r="HE122" s="53"/>
      <c r="HF122" s="53"/>
      <c r="HG122" s="53"/>
      <c r="HH122" s="53"/>
      <c r="HI122" s="53"/>
      <c r="HJ122" s="53"/>
      <c r="HK122" s="53"/>
      <c r="HL122" s="53"/>
      <c r="HM122" s="53"/>
      <c r="HN122" s="53"/>
      <c r="HO122" s="53"/>
    </row>
    <row r="123" spans="1:223" ht="20.100000000000001" customHeight="1">
      <c r="A123" s="480" t="s">
        <v>912</v>
      </c>
      <c r="B123" s="437" t="s">
        <v>912</v>
      </c>
      <c r="C123" s="457" t="s">
        <v>1124</v>
      </c>
      <c r="D123" s="439" t="s">
        <v>1145</v>
      </c>
      <c r="E123" s="441">
        <v>16.100000000000001</v>
      </c>
      <c r="F123" s="440" t="s">
        <v>921</v>
      </c>
      <c r="G123" s="441">
        <v>7</v>
      </c>
      <c r="H123" s="442">
        <f t="shared" si="56"/>
        <v>112.70000000000002</v>
      </c>
      <c r="I123" s="481">
        <f t="shared" si="57"/>
        <v>2.2117698319334047E-4</v>
      </c>
      <c r="K123" s="470"/>
      <c r="L123" s="514">
        <v>16.100000000000001</v>
      </c>
      <c r="M123" s="511">
        <f t="shared" si="58"/>
        <v>0</v>
      </c>
      <c r="O123" s="519">
        <f t="shared" si="59"/>
        <v>0</v>
      </c>
      <c r="P123" s="517">
        <v>16.100000000000001</v>
      </c>
      <c r="Q123" s="511">
        <f t="shared" si="60"/>
        <v>0</v>
      </c>
      <c r="S123" s="53">
        <v>0</v>
      </c>
      <c r="U123" s="53"/>
      <c r="W123" s="53"/>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c r="AT123" s="53"/>
      <c r="AU123" s="53"/>
      <c r="AV123" s="53"/>
      <c r="AW123" s="53"/>
      <c r="AX123" s="53"/>
      <c r="AY123" s="53"/>
      <c r="AZ123" s="53"/>
      <c r="BA123" s="53"/>
      <c r="BB123" s="53"/>
      <c r="BC123" s="53"/>
      <c r="BD123" s="53"/>
      <c r="BE123" s="53"/>
      <c r="BF123" s="53"/>
      <c r="BG123" s="53"/>
      <c r="BH123" s="53"/>
      <c r="BI123" s="53"/>
      <c r="BJ123" s="53"/>
      <c r="BK123" s="53"/>
      <c r="BL123" s="53"/>
      <c r="BM123" s="53"/>
      <c r="BN123" s="53"/>
      <c r="BO123" s="53"/>
      <c r="BP123" s="53"/>
      <c r="BQ123" s="53"/>
      <c r="BR123" s="53"/>
      <c r="BS123" s="53"/>
      <c r="BT123" s="53"/>
      <c r="BU123" s="53"/>
      <c r="BV123" s="53"/>
      <c r="BW123" s="53"/>
      <c r="BX123" s="53"/>
      <c r="BY123" s="53"/>
      <c r="BZ123" s="53"/>
      <c r="CA123" s="53"/>
      <c r="CB123" s="53"/>
      <c r="CC123" s="53"/>
      <c r="CD123" s="53"/>
      <c r="CE123" s="53"/>
      <c r="CF123" s="53"/>
      <c r="CG123" s="53"/>
      <c r="CH123" s="53"/>
      <c r="CI123" s="53"/>
      <c r="CJ123" s="53"/>
      <c r="CK123" s="53"/>
      <c r="CL123" s="53"/>
      <c r="CM123" s="53"/>
      <c r="CN123" s="53"/>
      <c r="CO123" s="53"/>
      <c r="CP123" s="53"/>
      <c r="CQ123" s="53"/>
      <c r="CR123" s="53"/>
      <c r="CS123" s="53"/>
      <c r="CT123" s="53"/>
      <c r="CU123" s="53"/>
      <c r="CV123" s="53"/>
      <c r="CW123" s="53"/>
      <c r="CX123" s="53"/>
      <c r="CY123" s="53"/>
      <c r="CZ123" s="53"/>
      <c r="DA123" s="53"/>
      <c r="DB123" s="53"/>
      <c r="DC123" s="53"/>
      <c r="DD123" s="53"/>
      <c r="DE123" s="53"/>
      <c r="DF123" s="53"/>
      <c r="DG123" s="53"/>
      <c r="DH123" s="53"/>
      <c r="DI123" s="53"/>
      <c r="DJ123" s="53"/>
      <c r="DK123" s="53"/>
      <c r="DL123" s="53"/>
      <c r="DM123" s="53"/>
      <c r="DN123" s="53"/>
      <c r="DO123" s="53"/>
      <c r="DP123" s="53"/>
      <c r="DQ123" s="53"/>
      <c r="DR123" s="53"/>
      <c r="DS123" s="53"/>
      <c r="DT123" s="53"/>
      <c r="DU123" s="53"/>
      <c r="DV123" s="53"/>
      <c r="DW123" s="53"/>
      <c r="DX123" s="53"/>
      <c r="DY123" s="53"/>
      <c r="DZ123" s="53"/>
      <c r="EA123" s="53"/>
      <c r="EB123" s="53"/>
      <c r="EC123" s="53"/>
      <c r="ED123" s="53"/>
      <c r="EE123" s="53"/>
      <c r="EF123" s="53"/>
      <c r="EG123" s="53"/>
      <c r="EH123" s="53"/>
      <c r="EI123" s="53"/>
      <c r="EJ123" s="53"/>
      <c r="EK123" s="53"/>
      <c r="EL123" s="53"/>
      <c r="EM123" s="53"/>
      <c r="EN123" s="53"/>
      <c r="EO123" s="53"/>
      <c r="EP123" s="53"/>
      <c r="EQ123" s="53"/>
      <c r="ER123" s="53"/>
      <c r="ES123" s="53"/>
      <c r="ET123" s="53"/>
      <c r="EU123" s="53"/>
      <c r="EV123" s="53"/>
      <c r="EW123" s="53"/>
      <c r="EX123" s="53"/>
      <c r="EY123" s="53"/>
      <c r="EZ123" s="53"/>
      <c r="FA123" s="53"/>
      <c r="FB123" s="53"/>
      <c r="FC123" s="53"/>
      <c r="FD123" s="53"/>
      <c r="FE123" s="53"/>
      <c r="FF123" s="53"/>
      <c r="FG123" s="53"/>
      <c r="FH123" s="53"/>
      <c r="FI123" s="53"/>
      <c r="FJ123" s="53"/>
      <c r="FK123" s="53"/>
      <c r="FL123" s="53"/>
      <c r="FM123" s="53"/>
      <c r="FN123" s="53"/>
      <c r="FO123" s="53"/>
      <c r="FP123" s="53"/>
      <c r="FQ123" s="53"/>
      <c r="FR123" s="53"/>
      <c r="FS123" s="53"/>
      <c r="FT123" s="53"/>
      <c r="FU123" s="53"/>
      <c r="FV123" s="53"/>
      <c r="FW123" s="53"/>
      <c r="FX123" s="53"/>
      <c r="FY123" s="53"/>
      <c r="FZ123" s="53"/>
      <c r="GA123" s="53"/>
      <c r="GB123" s="53"/>
      <c r="GC123" s="53"/>
      <c r="GD123" s="53"/>
      <c r="GE123" s="53"/>
      <c r="GF123" s="53"/>
      <c r="GG123" s="53"/>
      <c r="GH123" s="53"/>
      <c r="GI123" s="53"/>
      <c r="GJ123" s="53"/>
      <c r="GK123" s="53"/>
      <c r="GL123" s="53"/>
      <c r="GM123" s="53"/>
      <c r="GN123" s="53"/>
      <c r="GO123" s="53"/>
      <c r="GP123" s="53"/>
      <c r="GQ123" s="53"/>
      <c r="GR123" s="53"/>
      <c r="GS123" s="53"/>
      <c r="GT123" s="53"/>
      <c r="GU123" s="53"/>
      <c r="GV123" s="53"/>
      <c r="GW123" s="53"/>
      <c r="GX123" s="53"/>
      <c r="GY123" s="53"/>
      <c r="GZ123" s="53"/>
      <c r="HA123" s="53"/>
      <c r="HB123" s="53"/>
      <c r="HC123" s="53"/>
      <c r="HD123" s="53"/>
      <c r="HE123" s="53"/>
      <c r="HF123" s="53"/>
      <c r="HG123" s="53"/>
      <c r="HH123" s="53"/>
      <c r="HI123" s="53"/>
      <c r="HJ123" s="53"/>
      <c r="HK123" s="53"/>
      <c r="HL123" s="53"/>
      <c r="HM123" s="53"/>
      <c r="HN123" s="53"/>
      <c r="HO123" s="53"/>
    </row>
    <row r="124" spans="1:223" ht="20.100000000000001" customHeight="1">
      <c r="A124" s="480" t="s">
        <v>912</v>
      </c>
      <c r="B124" s="437" t="s">
        <v>912</v>
      </c>
      <c r="C124" s="457" t="s">
        <v>1125</v>
      </c>
      <c r="D124" s="439" t="s">
        <v>1146</v>
      </c>
      <c r="E124" s="441">
        <v>7.09</v>
      </c>
      <c r="F124" s="440" t="s">
        <v>921</v>
      </c>
      <c r="G124" s="441">
        <v>10</v>
      </c>
      <c r="H124" s="442">
        <f t="shared" si="56"/>
        <v>70.900000000000006</v>
      </c>
      <c r="I124" s="481">
        <f t="shared" si="57"/>
        <v>1.3914328401426652E-4</v>
      </c>
      <c r="K124" s="470"/>
      <c r="L124" s="514">
        <v>7.09</v>
      </c>
      <c r="M124" s="511">
        <f t="shared" si="58"/>
        <v>0</v>
      </c>
      <c r="O124" s="519">
        <f t="shared" si="59"/>
        <v>0</v>
      </c>
      <c r="P124" s="517">
        <v>7.09</v>
      </c>
      <c r="Q124" s="511">
        <f t="shared" si="60"/>
        <v>0</v>
      </c>
      <c r="S124" s="53">
        <v>0</v>
      </c>
      <c r="U124" s="53"/>
      <c r="W124" s="53"/>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c r="AT124" s="53"/>
      <c r="AU124" s="53"/>
      <c r="AV124" s="53"/>
      <c r="AW124" s="53"/>
      <c r="AX124" s="53"/>
      <c r="AY124" s="53"/>
      <c r="AZ124" s="53"/>
      <c r="BA124" s="53"/>
      <c r="BB124" s="53"/>
      <c r="BC124" s="53"/>
      <c r="BD124" s="53"/>
      <c r="BE124" s="53"/>
      <c r="BF124" s="53"/>
      <c r="BG124" s="53"/>
      <c r="BH124" s="53"/>
      <c r="BI124" s="53"/>
      <c r="BJ124" s="53"/>
      <c r="BK124" s="53"/>
      <c r="BL124" s="53"/>
      <c r="BM124" s="53"/>
      <c r="BN124" s="53"/>
      <c r="BO124" s="53"/>
      <c r="BP124" s="53"/>
      <c r="BQ124" s="53"/>
      <c r="BR124" s="53"/>
      <c r="BS124" s="53"/>
      <c r="BT124" s="53"/>
      <c r="BU124" s="53"/>
      <c r="BV124" s="53"/>
      <c r="BW124" s="53"/>
      <c r="BX124" s="53"/>
      <c r="BY124" s="53"/>
      <c r="BZ124" s="53"/>
      <c r="CA124" s="53"/>
      <c r="CB124" s="53"/>
      <c r="CC124" s="53"/>
      <c r="CD124" s="53"/>
      <c r="CE124" s="53"/>
      <c r="CF124" s="53"/>
      <c r="CG124" s="53"/>
      <c r="CH124" s="53"/>
      <c r="CI124" s="53"/>
      <c r="CJ124" s="53"/>
      <c r="CK124" s="53"/>
      <c r="CL124" s="53"/>
      <c r="CM124" s="53"/>
      <c r="CN124" s="53"/>
      <c r="CO124" s="53"/>
      <c r="CP124" s="53"/>
      <c r="CQ124" s="53"/>
      <c r="CR124" s="53"/>
      <c r="CS124" s="53"/>
      <c r="CT124" s="53"/>
      <c r="CU124" s="53"/>
      <c r="CV124" s="53"/>
      <c r="CW124" s="53"/>
      <c r="CX124" s="53"/>
      <c r="CY124" s="53"/>
      <c r="CZ124" s="53"/>
      <c r="DA124" s="53"/>
      <c r="DB124" s="53"/>
      <c r="DC124" s="53"/>
      <c r="DD124" s="53"/>
      <c r="DE124" s="53"/>
      <c r="DF124" s="53"/>
      <c r="DG124" s="53"/>
      <c r="DH124" s="53"/>
      <c r="DI124" s="53"/>
      <c r="DJ124" s="53"/>
      <c r="DK124" s="53"/>
      <c r="DL124" s="53"/>
      <c r="DM124" s="53"/>
      <c r="DN124" s="53"/>
      <c r="DO124" s="53"/>
      <c r="DP124" s="53"/>
      <c r="DQ124" s="53"/>
      <c r="DR124" s="53"/>
      <c r="DS124" s="53"/>
      <c r="DT124" s="53"/>
      <c r="DU124" s="53"/>
      <c r="DV124" s="53"/>
      <c r="DW124" s="53"/>
      <c r="DX124" s="53"/>
      <c r="DY124" s="53"/>
      <c r="DZ124" s="53"/>
      <c r="EA124" s="53"/>
      <c r="EB124" s="53"/>
      <c r="EC124" s="53"/>
      <c r="ED124" s="53"/>
      <c r="EE124" s="53"/>
      <c r="EF124" s="53"/>
      <c r="EG124" s="53"/>
      <c r="EH124" s="53"/>
      <c r="EI124" s="53"/>
      <c r="EJ124" s="53"/>
      <c r="EK124" s="53"/>
      <c r="EL124" s="53"/>
      <c r="EM124" s="53"/>
      <c r="EN124" s="53"/>
      <c r="EO124" s="53"/>
      <c r="EP124" s="53"/>
      <c r="EQ124" s="53"/>
      <c r="ER124" s="53"/>
      <c r="ES124" s="53"/>
      <c r="ET124" s="53"/>
      <c r="EU124" s="53"/>
      <c r="EV124" s="53"/>
      <c r="EW124" s="53"/>
      <c r="EX124" s="53"/>
      <c r="EY124" s="53"/>
      <c r="EZ124" s="53"/>
      <c r="FA124" s="53"/>
      <c r="FB124" s="53"/>
      <c r="FC124" s="53"/>
      <c r="FD124" s="53"/>
      <c r="FE124" s="53"/>
      <c r="FF124" s="53"/>
      <c r="FG124" s="53"/>
      <c r="FH124" s="53"/>
      <c r="FI124" s="53"/>
      <c r="FJ124" s="53"/>
      <c r="FK124" s="53"/>
      <c r="FL124" s="53"/>
      <c r="FM124" s="53"/>
      <c r="FN124" s="53"/>
      <c r="FO124" s="53"/>
      <c r="FP124" s="53"/>
      <c r="FQ124" s="53"/>
      <c r="FR124" s="53"/>
      <c r="FS124" s="53"/>
      <c r="FT124" s="53"/>
      <c r="FU124" s="53"/>
      <c r="FV124" s="53"/>
      <c r="FW124" s="53"/>
      <c r="FX124" s="53"/>
      <c r="FY124" s="53"/>
      <c r="FZ124" s="53"/>
      <c r="GA124" s="53"/>
      <c r="GB124" s="53"/>
      <c r="GC124" s="53"/>
      <c r="GD124" s="53"/>
      <c r="GE124" s="53"/>
      <c r="GF124" s="53"/>
      <c r="GG124" s="53"/>
      <c r="GH124" s="53"/>
      <c r="GI124" s="53"/>
      <c r="GJ124" s="53"/>
      <c r="GK124" s="53"/>
      <c r="GL124" s="53"/>
      <c r="GM124" s="53"/>
      <c r="GN124" s="53"/>
      <c r="GO124" s="53"/>
      <c r="GP124" s="53"/>
      <c r="GQ124" s="53"/>
      <c r="GR124" s="53"/>
      <c r="GS124" s="53"/>
      <c r="GT124" s="53"/>
      <c r="GU124" s="53"/>
      <c r="GV124" s="53"/>
      <c r="GW124" s="53"/>
      <c r="GX124" s="53"/>
      <c r="GY124" s="53"/>
      <c r="GZ124" s="53"/>
      <c r="HA124" s="53"/>
      <c r="HB124" s="53"/>
      <c r="HC124" s="53"/>
      <c r="HD124" s="53"/>
      <c r="HE124" s="53"/>
      <c r="HF124" s="53"/>
      <c r="HG124" s="53"/>
      <c r="HH124" s="53"/>
      <c r="HI124" s="53"/>
      <c r="HJ124" s="53"/>
      <c r="HK124" s="53"/>
      <c r="HL124" s="53"/>
      <c r="HM124" s="53"/>
      <c r="HN124" s="53"/>
      <c r="HO124" s="53"/>
    </row>
    <row r="125" spans="1:223" ht="20.100000000000001" customHeight="1">
      <c r="A125" s="480" t="s">
        <v>912</v>
      </c>
      <c r="B125" s="437" t="s">
        <v>912</v>
      </c>
      <c r="C125" s="457" t="s">
        <v>1126</v>
      </c>
      <c r="D125" s="439" t="s">
        <v>1147</v>
      </c>
      <c r="E125" s="441">
        <v>35.08</v>
      </c>
      <c r="F125" s="440" t="s">
        <v>921</v>
      </c>
      <c r="G125" s="441">
        <v>5</v>
      </c>
      <c r="H125" s="442">
        <f t="shared" si="56"/>
        <v>175.39999999999998</v>
      </c>
      <c r="I125" s="481">
        <f t="shared" si="57"/>
        <v>3.4422753196195128E-4</v>
      </c>
      <c r="K125" s="470"/>
      <c r="L125" s="514">
        <v>35.08</v>
      </c>
      <c r="M125" s="511">
        <f t="shared" si="58"/>
        <v>0</v>
      </c>
      <c r="O125" s="519">
        <f t="shared" si="59"/>
        <v>0</v>
      </c>
      <c r="P125" s="517">
        <v>35.08</v>
      </c>
      <c r="Q125" s="511">
        <f t="shared" si="60"/>
        <v>0</v>
      </c>
      <c r="S125" s="53">
        <v>0</v>
      </c>
      <c r="U125" s="53"/>
      <c r="W125" s="53"/>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c r="AT125" s="53"/>
      <c r="AU125" s="53"/>
      <c r="AV125" s="53"/>
      <c r="AW125" s="53"/>
      <c r="AX125" s="53"/>
      <c r="AY125" s="53"/>
      <c r="AZ125" s="53"/>
      <c r="BA125" s="53"/>
      <c r="BB125" s="53"/>
      <c r="BC125" s="53"/>
      <c r="BD125" s="53"/>
      <c r="BE125" s="53"/>
      <c r="BF125" s="53"/>
      <c r="BG125" s="53"/>
      <c r="BH125" s="53"/>
      <c r="BI125" s="53"/>
      <c r="BJ125" s="53"/>
      <c r="BK125" s="53"/>
      <c r="BL125" s="53"/>
      <c r="BM125" s="53"/>
      <c r="BN125" s="53"/>
      <c r="BO125" s="53"/>
      <c r="BP125" s="53"/>
      <c r="BQ125" s="53"/>
      <c r="BR125" s="53"/>
      <c r="BS125" s="53"/>
      <c r="BT125" s="53"/>
      <c r="BU125" s="53"/>
      <c r="BV125" s="53"/>
      <c r="BW125" s="53"/>
      <c r="BX125" s="53"/>
      <c r="BY125" s="53"/>
      <c r="BZ125" s="53"/>
      <c r="CA125" s="53"/>
      <c r="CB125" s="53"/>
      <c r="CC125" s="53"/>
      <c r="CD125" s="53"/>
      <c r="CE125" s="53"/>
      <c r="CF125" s="53"/>
      <c r="CG125" s="53"/>
      <c r="CH125" s="53"/>
      <c r="CI125" s="53"/>
      <c r="CJ125" s="53"/>
      <c r="CK125" s="53"/>
      <c r="CL125" s="53"/>
      <c r="CM125" s="53"/>
      <c r="CN125" s="53"/>
      <c r="CO125" s="53"/>
      <c r="CP125" s="53"/>
      <c r="CQ125" s="53"/>
      <c r="CR125" s="53"/>
      <c r="CS125" s="53"/>
      <c r="CT125" s="53"/>
      <c r="CU125" s="53"/>
      <c r="CV125" s="53"/>
      <c r="CW125" s="53"/>
      <c r="CX125" s="53"/>
      <c r="CY125" s="53"/>
      <c r="CZ125" s="53"/>
      <c r="DA125" s="53"/>
      <c r="DB125" s="53"/>
      <c r="DC125" s="53"/>
      <c r="DD125" s="53"/>
      <c r="DE125" s="53"/>
      <c r="DF125" s="53"/>
      <c r="DG125" s="53"/>
      <c r="DH125" s="53"/>
      <c r="DI125" s="53"/>
      <c r="DJ125" s="53"/>
      <c r="DK125" s="53"/>
      <c r="DL125" s="53"/>
      <c r="DM125" s="53"/>
      <c r="DN125" s="53"/>
      <c r="DO125" s="53"/>
      <c r="DP125" s="53"/>
      <c r="DQ125" s="53"/>
      <c r="DR125" s="53"/>
      <c r="DS125" s="53"/>
      <c r="DT125" s="53"/>
      <c r="DU125" s="53"/>
      <c r="DV125" s="53"/>
      <c r="DW125" s="53"/>
      <c r="DX125" s="53"/>
      <c r="DY125" s="53"/>
      <c r="DZ125" s="53"/>
      <c r="EA125" s="53"/>
      <c r="EB125" s="53"/>
      <c r="EC125" s="53"/>
      <c r="ED125" s="53"/>
      <c r="EE125" s="53"/>
      <c r="EF125" s="53"/>
      <c r="EG125" s="53"/>
      <c r="EH125" s="53"/>
      <c r="EI125" s="53"/>
      <c r="EJ125" s="53"/>
      <c r="EK125" s="53"/>
      <c r="EL125" s="53"/>
      <c r="EM125" s="53"/>
      <c r="EN125" s="53"/>
      <c r="EO125" s="53"/>
      <c r="EP125" s="53"/>
      <c r="EQ125" s="53"/>
      <c r="ER125" s="53"/>
      <c r="ES125" s="53"/>
      <c r="ET125" s="53"/>
      <c r="EU125" s="53"/>
      <c r="EV125" s="53"/>
      <c r="EW125" s="53"/>
      <c r="EX125" s="53"/>
      <c r="EY125" s="53"/>
      <c r="EZ125" s="53"/>
      <c r="FA125" s="53"/>
      <c r="FB125" s="53"/>
      <c r="FC125" s="53"/>
      <c r="FD125" s="53"/>
      <c r="FE125" s="53"/>
      <c r="FF125" s="53"/>
      <c r="FG125" s="53"/>
      <c r="FH125" s="53"/>
      <c r="FI125" s="53"/>
      <c r="FJ125" s="53"/>
      <c r="FK125" s="53"/>
      <c r="FL125" s="53"/>
      <c r="FM125" s="53"/>
      <c r="FN125" s="53"/>
      <c r="FO125" s="53"/>
      <c r="FP125" s="53"/>
      <c r="FQ125" s="53"/>
      <c r="FR125" s="53"/>
      <c r="FS125" s="53"/>
      <c r="FT125" s="53"/>
      <c r="FU125" s="53"/>
      <c r="FV125" s="53"/>
      <c r="FW125" s="53"/>
      <c r="FX125" s="53"/>
      <c r="FY125" s="53"/>
      <c r="FZ125" s="53"/>
      <c r="GA125" s="53"/>
      <c r="GB125" s="53"/>
      <c r="GC125" s="53"/>
      <c r="GD125" s="53"/>
      <c r="GE125" s="53"/>
      <c r="GF125" s="53"/>
      <c r="GG125" s="53"/>
      <c r="GH125" s="53"/>
      <c r="GI125" s="53"/>
      <c r="GJ125" s="53"/>
      <c r="GK125" s="53"/>
      <c r="GL125" s="53"/>
      <c r="GM125" s="53"/>
      <c r="GN125" s="53"/>
      <c r="GO125" s="53"/>
      <c r="GP125" s="53"/>
      <c r="GQ125" s="53"/>
      <c r="GR125" s="53"/>
      <c r="GS125" s="53"/>
      <c r="GT125" s="53"/>
      <c r="GU125" s="53"/>
      <c r="GV125" s="53"/>
      <c r="GW125" s="53"/>
      <c r="GX125" s="53"/>
      <c r="GY125" s="53"/>
      <c r="GZ125" s="53"/>
      <c r="HA125" s="53"/>
      <c r="HB125" s="53"/>
      <c r="HC125" s="53"/>
      <c r="HD125" s="53"/>
      <c r="HE125" s="53"/>
      <c r="HF125" s="53"/>
      <c r="HG125" s="53"/>
      <c r="HH125" s="53"/>
      <c r="HI125" s="53"/>
      <c r="HJ125" s="53"/>
      <c r="HK125" s="53"/>
      <c r="HL125" s="53"/>
      <c r="HM125" s="53"/>
      <c r="HN125" s="53"/>
      <c r="HO125" s="53"/>
    </row>
    <row r="126" spans="1:223" ht="20.100000000000001" customHeight="1">
      <c r="A126" s="480" t="s">
        <v>912</v>
      </c>
      <c r="B126" s="437" t="s">
        <v>912</v>
      </c>
      <c r="C126" s="457" t="s">
        <v>1127</v>
      </c>
      <c r="D126" s="439" t="s">
        <v>1148</v>
      </c>
      <c r="E126" s="441">
        <v>21.37</v>
      </c>
      <c r="F126" s="440" t="s">
        <v>921</v>
      </c>
      <c r="G126" s="441">
        <v>6</v>
      </c>
      <c r="H126" s="442">
        <f t="shared" si="56"/>
        <v>128.22</v>
      </c>
      <c r="I126" s="481">
        <f t="shared" si="57"/>
        <v>2.5163542843877648E-4</v>
      </c>
      <c r="K126" s="470"/>
      <c r="L126" s="514">
        <v>21.37</v>
      </c>
      <c r="M126" s="511">
        <f t="shared" si="58"/>
        <v>0</v>
      </c>
      <c r="O126" s="519">
        <f t="shared" si="59"/>
        <v>0</v>
      </c>
      <c r="P126" s="517">
        <v>21.37</v>
      </c>
      <c r="Q126" s="511">
        <f t="shared" si="60"/>
        <v>0</v>
      </c>
      <c r="S126" s="53">
        <v>0</v>
      </c>
      <c r="U126" s="53"/>
      <c r="W126" s="53"/>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c r="AT126" s="53"/>
      <c r="AU126" s="53"/>
      <c r="AV126" s="53"/>
      <c r="AW126" s="53"/>
      <c r="AX126" s="53"/>
      <c r="AY126" s="53"/>
      <c r="AZ126" s="53"/>
      <c r="BA126" s="53"/>
      <c r="BB126" s="53"/>
      <c r="BC126" s="53"/>
      <c r="BD126" s="53"/>
      <c r="BE126" s="53"/>
      <c r="BF126" s="53"/>
      <c r="BG126" s="53"/>
      <c r="BH126" s="53"/>
      <c r="BI126" s="53"/>
      <c r="BJ126" s="53"/>
      <c r="BK126" s="53"/>
      <c r="BL126" s="53"/>
      <c r="BM126" s="53"/>
      <c r="BN126" s="53"/>
      <c r="BO126" s="53"/>
      <c r="BP126" s="53"/>
      <c r="BQ126" s="53"/>
      <c r="BR126" s="53"/>
      <c r="BS126" s="53"/>
      <c r="BT126" s="53"/>
      <c r="BU126" s="53"/>
      <c r="BV126" s="53"/>
      <c r="BW126" s="53"/>
      <c r="BX126" s="53"/>
      <c r="BY126" s="53"/>
      <c r="BZ126" s="53"/>
      <c r="CA126" s="53"/>
      <c r="CB126" s="53"/>
      <c r="CC126" s="53"/>
      <c r="CD126" s="53"/>
      <c r="CE126" s="53"/>
      <c r="CF126" s="53"/>
      <c r="CG126" s="53"/>
      <c r="CH126" s="53"/>
      <c r="CI126" s="53"/>
      <c r="CJ126" s="53"/>
      <c r="CK126" s="53"/>
      <c r="CL126" s="53"/>
      <c r="CM126" s="53"/>
      <c r="CN126" s="53"/>
      <c r="CO126" s="53"/>
      <c r="CP126" s="53"/>
      <c r="CQ126" s="53"/>
      <c r="CR126" s="53"/>
      <c r="CS126" s="53"/>
      <c r="CT126" s="53"/>
      <c r="CU126" s="53"/>
      <c r="CV126" s="53"/>
      <c r="CW126" s="53"/>
      <c r="CX126" s="53"/>
      <c r="CY126" s="53"/>
      <c r="CZ126" s="53"/>
      <c r="DA126" s="53"/>
      <c r="DB126" s="53"/>
      <c r="DC126" s="53"/>
      <c r="DD126" s="53"/>
      <c r="DE126" s="53"/>
      <c r="DF126" s="53"/>
      <c r="DG126" s="53"/>
      <c r="DH126" s="53"/>
      <c r="DI126" s="53"/>
      <c r="DJ126" s="53"/>
      <c r="DK126" s="53"/>
      <c r="DL126" s="53"/>
      <c r="DM126" s="53"/>
      <c r="DN126" s="53"/>
      <c r="DO126" s="53"/>
      <c r="DP126" s="53"/>
      <c r="DQ126" s="53"/>
      <c r="DR126" s="53"/>
      <c r="DS126" s="53"/>
      <c r="DT126" s="53"/>
      <c r="DU126" s="53"/>
      <c r="DV126" s="53"/>
      <c r="DW126" s="53"/>
      <c r="DX126" s="53"/>
      <c r="DY126" s="53"/>
      <c r="DZ126" s="53"/>
      <c r="EA126" s="53"/>
      <c r="EB126" s="53"/>
      <c r="EC126" s="53"/>
      <c r="ED126" s="53"/>
      <c r="EE126" s="53"/>
      <c r="EF126" s="53"/>
      <c r="EG126" s="53"/>
      <c r="EH126" s="53"/>
      <c r="EI126" s="53"/>
      <c r="EJ126" s="53"/>
      <c r="EK126" s="53"/>
      <c r="EL126" s="53"/>
      <c r="EM126" s="53"/>
      <c r="EN126" s="53"/>
      <c r="EO126" s="53"/>
      <c r="EP126" s="53"/>
      <c r="EQ126" s="53"/>
      <c r="ER126" s="53"/>
      <c r="ES126" s="53"/>
      <c r="ET126" s="53"/>
      <c r="EU126" s="53"/>
      <c r="EV126" s="53"/>
      <c r="EW126" s="53"/>
      <c r="EX126" s="53"/>
      <c r="EY126" s="53"/>
      <c r="EZ126" s="53"/>
      <c r="FA126" s="53"/>
      <c r="FB126" s="53"/>
      <c r="FC126" s="53"/>
      <c r="FD126" s="53"/>
      <c r="FE126" s="53"/>
      <c r="FF126" s="53"/>
      <c r="FG126" s="53"/>
      <c r="FH126" s="53"/>
      <c r="FI126" s="53"/>
      <c r="FJ126" s="53"/>
      <c r="FK126" s="53"/>
      <c r="FL126" s="53"/>
      <c r="FM126" s="53"/>
      <c r="FN126" s="53"/>
      <c r="FO126" s="53"/>
      <c r="FP126" s="53"/>
      <c r="FQ126" s="53"/>
      <c r="FR126" s="53"/>
      <c r="FS126" s="53"/>
      <c r="FT126" s="53"/>
      <c r="FU126" s="53"/>
      <c r="FV126" s="53"/>
      <c r="FW126" s="53"/>
      <c r="FX126" s="53"/>
      <c r="FY126" s="53"/>
      <c r="FZ126" s="53"/>
      <c r="GA126" s="53"/>
      <c r="GB126" s="53"/>
      <c r="GC126" s="53"/>
      <c r="GD126" s="53"/>
      <c r="GE126" s="53"/>
      <c r="GF126" s="53"/>
      <c r="GG126" s="53"/>
      <c r="GH126" s="53"/>
      <c r="GI126" s="53"/>
      <c r="GJ126" s="53"/>
      <c r="GK126" s="53"/>
      <c r="GL126" s="53"/>
      <c r="GM126" s="53"/>
      <c r="GN126" s="53"/>
      <c r="GO126" s="53"/>
      <c r="GP126" s="53"/>
      <c r="GQ126" s="53"/>
      <c r="GR126" s="53"/>
      <c r="GS126" s="53"/>
      <c r="GT126" s="53"/>
      <c r="GU126" s="53"/>
      <c r="GV126" s="53"/>
      <c r="GW126" s="53"/>
      <c r="GX126" s="53"/>
      <c r="GY126" s="53"/>
      <c r="GZ126" s="53"/>
      <c r="HA126" s="53"/>
      <c r="HB126" s="53"/>
      <c r="HC126" s="53"/>
      <c r="HD126" s="53"/>
      <c r="HE126" s="53"/>
      <c r="HF126" s="53"/>
      <c r="HG126" s="53"/>
      <c r="HH126" s="53"/>
      <c r="HI126" s="53"/>
      <c r="HJ126" s="53"/>
      <c r="HK126" s="53"/>
      <c r="HL126" s="53"/>
      <c r="HM126" s="53"/>
      <c r="HN126" s="53"/>
      <c r="HO126" s="53"/>
    </row>
    <row r="127" spans="1:223" ht="20.100000000000001" customHeight="1">
      <c r="A127" s="480" t="s">
        <v>912</v>
      </c>
      <c r="B127" s="437" t="s">
        <v>912</v>
      </c>
      <c r="C127" s="457" t="s">
        <v>1128</v>
      </c>
      <c r="D127" s="439" t="s">
        <v>1149</v>
      </c>
      <c r="E127" s="441">
        <v>10.85</v>
      </c>
      <c r="F127" s="440" t="s">
        <v>921</v>
      </c>
      <c r="G127" s="441">
        <v>8</v>
      </c>
      <c r="H127" s="442">
        <f t="shared" si="56"/>
        <v>86.8</v>
      </c>
      <c r="I127" s="481">
        <f t="shared" si="57"/>
        <v>1.7034749016133052E-4</v>
      </c>
      <c r="K127" s="470"/>
      <c r="L127" s="514">
        <v>10.85</v>
      </c>
      <c r="M127" s="511">
        <f t="shared" si="58"/>
        <v>0</v>
      </c>
      <c r="O127" s="519">
        <f t="shared" si="59"/>
        <v>0</v>
      </c>
      <c r="P127" s="517">
        <v>10.85</v>
      </c>
      <c r="Q127" s="511">
        <f t="shared" si="60"/>
        <v>0</v>
      </c>
      <c r="S127" s="53">
        <v>0</v>
      </c>
      <c r="U127" s="53"/>
      <c r="W127" s="53"/>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c r="AT127" s="53"/>
      <c r="AU127" s="53"/>
      <c r="AV127" s="53"/>
      <c r="AW127" s="53"/>
      <c r="AX127" s="53"/>
      <c r="AY127" s="53"/>
      <c r="AZ127" s="53"/>
      <c r="BA127" s="53"/>
      <c r="BB127" s="53"/>
      <c r="BC127" s="53"/>
      <c r="BD127" s="53"/>
      <c r="BE127" s="53"/>
      <c r="BF127" s="53"/>
      <c r="BG127" s="53"/>
      <c r="BH127" s="53"/>
      <c r="BI127" s="53"/>
      <c r="BJ127" s="53"/>
      <c r="BK127" s="53"/>
      <c r="BL127" s="53"/>
      <c r="BM127" s="53"/>
      <c r="BN127" s="53"/>
      <c r="BO127" s="53"/>
      <c r="BP127" s="53"/>
      <c r="BQ127" s="53"/>
      <c r="BR127" s="53"/>
      <c r="BS127" s="53"/>
      <c r="BT127" s="53"/>
      <c r="BU127" s="53"/>
      <c r="BV127" s="53"/>
      <c r="BW127" s="53"/>
      <c r="BX127" s="53"/>
      <c r="BY127" s="53"/>
      <c r="BZ127" s="53"/>
      <c r="CA127" s="53"/>
      <c r="CB127" s="53"/>
      <c r="CC127" s="53"/>
      <c r="CD127" s="53"/>
      <c r="CE127" s="53"/>
      <c r="CF127" s="53"/>
      <c r="CG127" s="53"/>
      <c r="CH127" s="53"/>
      <c r="CI127" s="53"/>
      <c r="CJ127" s="53"/>
      <c r="CK127" s="53"/>
      <c r="CL127" s="53"/>
      <c r="CM127" s="53"/>
      <c r="CN127" s="53"/>
      <c r="CO127" s="53"/>
      <c r="CP127" s="53"/>
      <c r="CQ127" s="53"/>
      <c r="CR127" s="53"/>
      <c r="CS127" s="53"/>
      <c r="CT127" s="53"/>
      <c r="CU127" s="53"/>
      <c r="CV127" s="53"/>
      <c r="CW127" s="53"/>
      <c r="CX127" s="53"/>
      <c r="CY127" s="53"/>
      <c r="CZ127" s="53"/>
      <c r="DA127" s="53"/>
      <c r="DB127" s="53"/>
      <c r="DC127" s="53"/>
      <c r="DD127" s="53"/>
      <c r="DE127" s="53"/>
      <c r="DF127" s="53"/>
      <c r="DG127" s="53"/>
      <c r="DH127" s="53"/>
      <c r="DI127" s="53"/>
      <c r="DJ127" s="53"/>
      <c r="DK127" s="53"/>
      <c r="DL127" s="53"/>
      <c r="DM127" s="53"/>
      <c r="DN127" s="53"/>
      <c r="DO127" s="53"/>
      <c r="DP127" s="53"/>
      <c r="DQ127" s="53"/>
      <c r="DR127" s="53"/>
      <c r="DS127" s="53"/>
      <c r="DT127" s="53"/>
      <c r="DU127" s="53"/>
      <c r="DV127" s="53"/>
      <c r="DW127" s="53"/>
      <c r="DX127" s="53"/>
      <c r="DY127" s="53"/>
      <c r="DZ127" s="53"/>
      <c r="EA127" s="53"/>
      <c r="EB127" s="53"/>
      <c r="EC127" s="53"/>
      <c r="ED127" s="53"/>
      <c r="EE127" s="53"/>
      <c r="EF127" s="53"/>
      <c r="EG127" s="53"/>
      <c r="EH127" s="53"/>
      <c r="EI127" s="53"/>
      <c r="EJ127" s="53"/>
      <c r="EK127" s="53"/>
      <c r="EL127" s="53"/>
      <c r="EM127" s="53"/>
      <c r="EN127" s="53"/>
      <c r="EO127" s="53"/>
      <c r="EP127" s="53"/>
      <c r="EQ127" s="53"/>
      <c r="ER127" s="53"/>
      <c r="ES127" s="53"/>
      <c r="ET127" s="53"/>
      <c r="EU127" s="53"/>
      <c r="EV127" s="53"/>
      <c r="EW127" s="53"/>
      <c r="EX127" s="53"/>
      <c r="EY127" s="53"/>
      <c r="EZ127" s="53"/>
      <c r="FA127" s="53"/>
      <c r="FB127" s="53"/>
      <c r="FC127" s="53"/>
      <c r="FD127" s="53"/>
      <c r="FE127" s="53"/>
      <c r="FF127" s="53"/>
      <c r="FG127" s="53"/>
      <c r="FH127" s="53"/>
      <c r="FI127" s="53"/>
      <c r="FJ127" s="53"/>
      <c r="FK127" s="53"/>
      <c r="FL127" s="53"/>
      <c r="FM127" s="53"/>
      <c r="FN127" s="53"/>
      <c r="FO127" s="53"/>
      <c r="FP127" s="53"/>
      <c r="FQ127" s="53"/>
      <c r="FR127" s="53"/>
      <c r="FS127" s="53"/>
      <c r="FT127" s="53"/>
      <c r="FU127" s="53"/>
      <c r="FV127" s="53"/>
      <c r="FW127" s="53"/>
      <c r="FX127" s="53"/>
      <c r="FY127" s="53"/>
      <c r="FZ127" s="53"/>
      <c r="GA127" s="53"/>
      <c r="GB127" s="53"/>
      <c r="GC127" s="53"/>
      <c r="GD127" s="53"/>
      <c r="GE127" s="53"/>
      <c r="GF127" s="53"/>
      <c r="GG127" s="53"/>
      <c r="GH127" s="53"/>
      <c r="GI127" s="53"/>
      <c r="GJ127" s="53"/>
      <c r="GK127" s="53"/>
      <c r="GL127" s="53"/>
      <c r="GM127" s="53"/>
      <c r="GN127" s="53"/>
      <c r="GO127" s="53"/>
      <c r="GP127" s="53"/>
      <c r="GQ127" s="53"/>
      <c r="GR127" s="53"/>
      <c r="GS127" s="53"/>
      <c r="GT127" s="53"/>
      <c r="GU127" s="53"/>
      <c r="GV127" s="53"/>
      <c r="GW127" s="53"/>
      <c r="GX127" s="53"/>
      <c r="GY127" s="53"/>
      <c r="GZ127" s="53"/>
      <c r="HA127" s="53"/>
      <c r="HB127" s="53"/>
      <c r="HC127" s="53"/>
      <c r="HD127" s="53"/>
      <c r="HE127" s="53"/>
      <c r="HF127" s="53"/>
      <c r="HG127" s="53"/>
      <c r="HH127" s="53"/>
      <c r="HI127" s="53"/>
      <c r="HJ127" s="53"/>
      <c r="HK127" s="53"/>
      <c r="HL127" s="53"/>
      <c r="HM127" s="53"/>
      <c r="HN127" s="53"/>
      <c r="HO127" s="53"/>
    </row>
    <row r="128" spans="1:223" ht="20.100000000000001" customHeight="1">
      <c r="A128" s="480" t="s">
        <v>912</v>
      </c>
      <c r="B128" s="437" t="s">
        <v>912</v>
      </c>
      <c r="C128" s="457" t="s">
        <v>1129</v>
      </c>
      <c r="D128" s="439" t="s">
        <v>1150</v>
      </c>
      <c r="E128" s="441">
        <v>15.6</v>
      </c>
      <c r="F128" s="440" t="s">
        <v>921</v>
      </c>
      <c r="G128" s="441">
        <v>9</v>
      </c>
      <c r="H128" s="442">
        <f t="shared" si="56"/>
        <v>140.4</v>
      </c>
      <c r="I128" s="481">
        <f t="shared" si="57"/>
        <v>2.755390278646406E-4</v>
      </c>
      <c r="K128" s="470"/>
      <c r="L128" s="514">
        <v>15.6</v>
      </c>
      <c r="M128" s="511">
        <f t="shared" si="58"/>
        <v>0</v>
      </c>
      <c r="O128" s="519">
        <f t="shared" si="59"/>
        <v>0</v>
      </c>
      <c r="P128" s="517">
        <v>15.6</v>
      </c>
      <c r="Q128" s="511">
        <f t="shared" si="60"/>
        <v>0</v>
      </c>
      <c r="S128" s="53">
        <v>0</v>
      </c>
      <c r="U128" s="53"/>
      <c r="W128" s="53"/>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c r="AT128" s="53"/>
      <c r="AU128" s="53"/>
      <c r="AV128" s="53"/>
      <c r="AW128" s="53"/>
      <c r="AX128" s="53"/>
      <c r="AY128" s="53"/>
      <c r="AZ128" s="53"/>
      <c r="BA128" s="53"/>
      <c r="BB128" s="53"/>
      <c r="BC128" s="53"/>
      <c r="BD128" s="53"/>
      <c r="BE128" s="53"/>
      <c r="BF128" s="53"/>
      <c r="BG128" s="53"/>
      <c r="BH128" s="53"/>
      <c r="BI128" s="53"/>
      <c r="BJ128" s="53"/>
      <c r="BK128" s="53"/>
      <c r="BL128" s="53"/>
      <c r="BM128" s="53"/>
      <c r="BN128" s="53"/>
      <c r="BO128" s="53"/>
      <c r="BP128" s="53"/>
      <c r="BQ128" s="53"/>
      <c r="BR128" s="53"/>
      <c r="BS128" s="53"/>
      <c r="BT128" s="53"/>
      <c r="BU128" s="53"/>
      <c r="BV128" s="53"/>
      <c r="BW128" s="53"/>
      <c r="BX128" s="53"/>
      <c r="BY128" s="53"/>
      <c r="BZ128" s="53"/>
      <c r="CA128" s="53"/>
      <c r="CB128" s="53"/>
      <c r="CC128" s="53"/>
      <c r="CD128" s="53"/>
      <c r="CE128" s="53"/>
      <c r="CF128" s="53"/>
      <c r="CG128" s="53"/>
      <c r="CH128" s="53"/>
      <c r="CI128" s="53"/>
      <c r="CJ128" s="53"/>
      <c r="CK128" s="53"/>
      <c r="CL128" s="53"/>
      <c r="CM128" s="53"/>
      <c r="CN128" s="53"/>
      <c r="CO128" s="53"/>
      <c r="CP128" s="53"/>
      <c r="CQ128" s="53"/>
      <c r="CR128" s="53"/>
      <c r="CS128" s="53"/>
      <c r="CT128" s="53"/>
      <c r="CU128" s="53"/>
      <c r="CV128" s="53"/>
      <c r="CW128" s="53"/>
      <c r="CX128" s="53"/>
      <c r="CY128" s="53"/>
      <c r="CZ128" s="53"/>
      <c r="DA128" s="53"/>
      <c r="DB128" s="53"/>
      <c r="DC128" s="53"/>
      <c r="DD128" s="53"/>
      <c r="DE128" s="53"/>
      <c r="DF128" s="53"/>
      <c r="DG128" s="53"/>
      <c r="DH128" s="53"/>
      <c r="DI128" s="53"/>
      <c r="DJ128" s="53"/>
      <c r="DK128" s="53"/>
      <c r="DL128" s="53"/>
      <c r="DM128" s="53"/>
      <c r="DN128" s="53"/>
      <c r="DO128" s="53"/>
      <c r="DP128" s="53"/>
      <c r="DQ128" s="53"/>
      <c r="DR128" s="53"/>
      <c r="DS128" s="53"/>
      <c r="DT128" s="53"/>
      <c r="DU128" s="53"/>
      <c r="DV128" s="53"/>
      <c r="DW128" s="53"/>
      <c r="DX128" s="53"/>
      <c r="DY128" s="53"/>
      <c r="DZ128" s="53"/>
      <c r="EA128" s="53"/>
      <c r="EB128" s="53"/>
      <c r="EC128" s="53"/>
      <c r="ED128" s="53"/>
      <c r="EE128" s="53"/>
      <c r="EF128" s="53"/>
      <c r="EG128" s="53"/>
      <c r="EH128" s="53"/>
      <c r="EI128" s="53"/>
      <c r="EJ128" s="53"/>
      <c r="EK128" s="53"/>
      <c r="EL128" s="53"/>
      <c r="EM128" s="53"/>
      <c r="EN128" s="53"/>
      <c r="EO128" s="53"/>
      <c r="EP128" s="53"/>
      <c r="EQ128" s="53"/>
      <c r="ER128" s="53"/>
      <c r="ES128" s="53"/>
      <c r="ET128" s="53"/>
      <c r="EU128" s="53"/>
      <c r="EV128" s="53"/>
      <c r="EW128" s="53"/>
      <c r="EX128" s="53"/>
      <c r="EY128" s="53"/>
      <c r="EZ128" s="53"/>
      <c r="FA128" s="53"/>
      <c r="FB128" s="53"/>
      <c r="FC128" s="53"/>
      <c r="FD128" s="53"/>
      <c r="FE128" s="53"/>
      <c r="FF128" s="53"/>
      <c r="FG128" s="53"/>
      <c r="FH128" s="53"/>
      <c r="FI128" s="53"/>
      <c r="FJ128" s="53"/>
      <c r="FK128" s="53"/>
      <c r="FL128" s="53"/>
      <c r="FM128" s="53"/>
      <c r="FN128" s="53"/>
      <c r="FO128" s="53"/>
      <c r="FP128" s="53"/>
      <c r="FQ128" s="53"/>
      <c r="FR128" s="53"/>
      <c r="FS128" s="53"/>
      <c r="FT128" s="53"/>
      <c r="FU128" s="53"/>
      <c r="FV128" s="53"/>
      <c r="FW128" s="53"/>
      <c r="FX128" s="53"/>
      <c r="FY128" s="53"/>
      <c r="FZ128" s="53"/>
      <c r="GA128" s="53"/>
      <c r="GB128" s="53"/>
      <c r="GC128" s="53"/>
      <c r="GD128" s="53"/>
      <c r="GE128" s="53"/>
      <c r="GF128" s="53"/>
      <c r="GG128" s="53"/>
      <c r="GH128" s="53"/>
      <c r="GI128" s="53"/>
      <c r="GJ128" s="53"/>
      <c r="GK128" s="53"/>
      <c r="GL128" s="53"/>
      <c r="GM128" s="53"/>
      <c r="GN128" s="53"/>
      <c r="GO128" s="53"/>
      <c r="GP128" s="53"/>
      <c r="GQ128" s="53"/>
      <c r="GR128" s="53"/>
      <c r="GS128" s="53"/>
      <c r="GT128" s="53"/>
      <c r="GU128" s="53"/>
      <c r="GV128" s="53"/>
      <c r="GW128" s="53"/>
      <c r="GX128" s="53"/>
      <c r="GY128" s="53"/>
      <c r="GZ128" s="53"/>
      <c r="HA128" s="53"/>
      <c r="HB128" s="53"/>
      <c r="HC128" s="53"/>
      <c r="HD128" s="53"/>
      <c r="HE128" s="53"/>
      <c r="HF128" s="53"/>
      <c r="HG128" s="53"/>
      <c r="HH128" s="53"/>
      <c r="HI128" s="53"/>
      <c r="HJ128" s="53"/>
      <c r="HK128" s="53"/>
      <c r="HL128" s="53"/>
      <c r="HM128" s="53"/>
      <c r="HN128" s="53"/>
      <c r="HO128" s="53"/>
    </row>
    <row r="129" spans="1:223" ht="20.100000000000001" customHeight="1">
      <c r="A129" s="480" t="s">
        <v>912</v>
      </c>
      <c r="B129" s="437" t="s">
        <v>912</v>
      </c>
      <c r="C129" s="457" t="s">
        <v>1130</v>
      </c>
      <c r="D129" s="439" t="s">
        <v>1151</v>
      </c>
      <c r="E129" s="441">
        <v>561.16</v>
      </c>
      <c r="F129" s="440" t="s">
        <v>921</v>
      </c>
      <c r="G129" s="441">
        <v>1</v>
      </c>
      <c r="H129" s="442">
        <f t="shared" si="56"/>
        <v>561.16</v>
      </c>
      <c r="I129" s="481">
        <f t="shared" si="57"/>
        <v>1.1012925988356248E-3</v>
      </c>
      <c r="K129" s="470">
        <v>1</v>
      </c>
      <c r="L129" s="514">
        <v>561.16</v>
      </c>
      <c r="M129" s="511">
        <f t="shared" si="58"/>
        <v>561.16</v>
      </c>
      <c r="O129" s="519">
        <f t="shared" si="59"/>
        <v>1</v>
      </c>
      <c r="P129" s="517">
        <f>674.01/1</f>
        <v>674.01</v>
      </c>
      <c r="Q129" s="511">
        <f t="shared" si="60"/>
        <v>674.01</v>
      </c>
      <c r="S129" s="53">
        <v>1</v>
      </c>
      <c r="U129" s="53"/>
      <c r="W129" s="53"/>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c r="AT129" s="53"/>
      <c r="AU129" s="53"/>
      <c r="AV129" s="53"/>
      <c r="AW129" s="53"/>
      <c r="AX129" s="53"/>
      <c r="AY129" s="53"/>
      <c r="AZ129" s="53"/>
      <c r="BA129" s="53"/>
      <c r="BB129" s="53"/>
      <c r="BC129" s="53"/>
      <c r="BD129" s="53"/>
      <c r="BE129" s="53"/>
      <c r="BF129" s="53"/>
      <c r="BG129" s="53"/>
      <c r="BH129" s="53"/>
      <c r="BI129" s="53"/>
      <c r="BJ129" s="53"/>
      <c r="BK129" s="53"/>
      <c r="BL129" s="53"/>
      <c r="BM129" s="53"/>
      <c r="BN129" s="53"/>
      <c r="BO129" s="53"/>
      <c r="BP129" s="53"/>
      <c r="BQ129" s="53"/>
      <c r="BR129" s="53"/>
      <c r="BS129" s="53"/>
      <c r="BT129" s="53"/>
      <c r="BU129" s="53"/>
      <c r="BV129" s="53"/>
      <c r="BW129" s="53"/>
      <c r="BX129" s="53"/>
      <c r="BY129" s="53"/>
      <c r="BZ129" s="53"/>
      <c r="CA129" s="53"/>
      <c r="CB129" s="53"/>
      <c r="CC129" s="53"/>
      <c r="CD129" s="53"/>
      <c r="CE129" s="53"/>
      <c r="CF129" s="53"/>
      <c r="CG129" s="53"/>
      <c r="CH129" s="53"/>
      <c r="CI129" s="53"/>
      <c r="CJ129" s="53"/>
      <c r="CK129" s="53"/>
      <c r="CL129" s="53"/>
      <c r="CM129" s="53"/>
      <c r="CN129" s="53"/>
      <c r="CO129" s="53"/>
      <c r="CP129" s="53"/>
      <c r="CQ129" s="53"/>
      <c r="CR129" s="53"/>
      <c r="CS129" s="53"/>
      <c r="CT129" s="53"/>
      <c r="CU129" s="53"/>
      <c r="CV129" s="53"/>
      <c r="CW129" s="53"/>
      <c r="CX129" s="53"/>
      <c r="CY129" s="53"/>
      <c r="CZ129" s="53"/>
      <c r="DA129" s="53"/>
      <c r="DB129" s="53"/>
      <c r="DC129" s="53"/>
      <c r="DD129" s="53"/>
      <c r="DE129" s="53"/>
      <c r="DF129" s="53"/>
      <c r="DG129" s="53"/>
      <c r="DH129" s="53"/>
      <c r="DI129" s="53"/>
      <c r="DJ129" s="53"/>
      <c r="DK129" s="53"/>
      <c r="DL129" s="53"/>
      <c r="DM129" s="53"/>
      <c r="DN129" s="53"/>
      <c r="DO129" s="53"/>
      <c r="DP129" s="53"/>
      <c r="DQ129" s="53"/>
      <c r="DR129" s="53"/>
      <c r="DS129" s="53"/>
      <c r="DT129" s="53"/>
      <c r="DU129" s="53"/>
      <c r="DV129" s="53"/>
      <c r="DW129" s="53"/>
      <c r="DX129" s="53"/>
      <c r="DY129" s="53"/>
      <c r="DZ129" s="53"/>
      <c r="EA129" s="53"/>
      <c r="EB129" s="53"/>
      <c r="EC129" s="53"/>
      <c r="ED129" s="53"/>
      <c r="EE129" s="53"/>
      <c r="EF129" s="53"/>
      <c r="EG129" s="53"/>
      <c r="EH129" s="53"/>
      <c r="EI129" s="53"/>
      <c r="EJ129" s="53"/>
      <c r="EK129" s="53"/>
      <c r="EL129" s="53"/>
      <c r="EM129" s="53"/>
      <c r="EN129" s="53"/>
      <c r="EO129" s="53"/>
      <c r="EP129" s="53"/>
      <c r="EQ129" s="53"/>
      <c r="ER129" s="53"/>
      <c r="ES129" s="53"/>
      <c r="ET129" s="53"/>
      <c r="EU129" s="53"/>
      <c r="EV129" s="53"/>
      <c r="EW129" s="53"/>
      <c r="EX129" s="53"/>
      <c r="EY129" s="53"/>
      <c r="EZ129" s="53"/>
      <c r="FA129" s="53"/>
      <c r="FB129" s="53"/>
      <c r="FC129" s="53"/>
      <c r="FD129" s="53"/>
      <c r="FE129" s="53"/>
      <c r="FF129" s="53"/>
      <c r="FG129" s="53"/>
      <c r="FH129" s="53"/>
      <c r="FI129" s="53"/>
      <c r="FJ129" s="53"/>
      <c r="FK129" s="53"/>
      <c r="FL129" s="53"/>
      <c r="FM129" s="53"/>
      <c r="FN129" s="53"/>
      <c r="FO129" s="53"/>
      <c r="FP129" s="53"/>
      <c r="FQ129" s="53"/>
      <c r="FR129" s="53"/>
      <c r="FS129" s="53"/>
      <c r="FT129" s="53"/>
      <c r="FU129" s="53"/>
      <c r="FV129" s="53"/>
      <c r="FW129" s="53"/>
      <c r="FX129" s="53"/>
      <c r="FY129" s="53"/>
      <c r="FZ129" s="53"/>
      <c r="GA129" s="53"/>
      <c r="GB129" s="53"/>
      <c r="GC129" s="53"/>
      <c r="GD129" s="53"/>
      <c r="GE129" s="53"/>
      <c r="GF129" s="53"/>
      <c r="GG129" s="53"/>
      <c r="GH129" s="53"/>
      <c r="GI129" s="53"/>
      <c r="GJ129" s="53"/>
      <c r="GK129" s="53"/>
      <c r="GL129" s="53"/>
      <c r="GM129" s="53"/>
      <c r="GN129" s="53"/>
      <c r="GO129" s="53"/>
      <c r="GP129" s="53"/>
      <c r="GQ129" s="53"/>
      <c r="GR129" s="53"/>
      <c r="GS129" s="53"/>
      <c r="GT129" s="53"/>
      <c r="GU129" s="53"/>
      <c r="GV129" s="53"/>
      <c r="GW129" s="53"/>
      <c r="GX129" s="53"/>
      <c r="GY129" s="53"/>
      <c r="GZ129" s="53"/>
      <c r="HA129" s="53"/>
      <c r="HB129" s="53"/>
      <c r="HC129" s="53"/>
      <c r="HD129" s="53"/>
      <c r="HE129" s="53"/>
      <c r="HF129" s="53"/>
      <c r="HG129" s="53"/>
      <c r="HH129" s="53"/>
      <c r="HI129" s="53"/>
      <c r="HJ129" s="53"/>
      <c r="HK129" s="53"/>
      <c r="HL129" s="53"/>
      <c r="HM129" s="53"/>
      <c r="HN129" s="53"/>
      <c r="HO129" s="53"/>
    </row>
    <row r="130" spans="1:223" ht="20.100000000000001" customHeight="1">
      <c r="A130" s="480" t="s">
        <v>912</v>
      </c>
      <c r="B130" s="437" t="s">
        <v>912</v>
      </c>
      <c r="C130" s="457" t="s">
        <v>1131</v>
      </c>
      <c r="D130" s="439" t="s">
        <v>1152</v>
      </c>
      <c r="E130" s="441">
        <v>23.02</v>
      </c>
      <c r="F130" s="440" t="s">
        <v>921</v>
      </c>
      <c r="G130" s="441">
        <v>1</v>
      </c>
      <c r="H130" s="442">
        <f t="shared" si="56"/>
        <v>23.02</v>
      </c>
      <c r="I130" s="481">
        <f t="shared" si="57"/>
        <v>4.5177410409145489E-5</v>
      </c>
      <c r="K130" s="470"/>
      <c r="L130" s="514">
        <v>23.02</v>
      </c>
      <c r="M130" s="511">
        <f t="shared" si="58"/>
        <v>0</v>
      </c>
      <c r="O130" s="519">
        <f t="shared" si="59"/>
        <v>0</v>
      </c>
      <c r="P130" s="517">
        <v>23.02</v>
      </c>
      <c r="Q130" s="511">
        <f t="shared" si="60"/>
        <v>0</v>
      </c>
      <c r="S130" s="53">
        <v>0</v>
      </c>
      <c r="U130" s="53"/>
      <c r="W130" s="53"/>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c r="AT130" s="53"/>
      <c r="AU130" s="53"/>
      <c r="AV130" s="53"/>
      <c r="AW130" s="53"/>
      <c r="AX130" s="53"/>
      <c r="AY130" s="53"/>
      <c r="AZ130" s="53"/>
      <c r="BA130" s="53"/>
      <c r="BB130" s="53"/>
      <c r="BC130" s="53"/>
      <c r="BD130" s="53"/>
      <c r="BE130" s="53"/>
      <c r="BF130" s="53"/>
      <c r="BG130" s="53"/>
      <c r="BH130" s="53"/>
      <c r="BI130" s="53"/>
      <c r="BJ130" s="53"/>
      <c r="BK130" s="53"/>
      <c r="BL130" s="53"/>
      <c r="BM130" s="53"/>
      <c r="BN130" s="53"/>
      <c r="BO130" s="53"/>
      <c r="BP130" s="53"/>
      <c r="BQ130" s="53"/>
      <c r="BR130" s="53"/>
      <c r="BS130" s="53"/>
      <c r="BT130" s="53"/>
      <c r="BU130" s="53"/>
      <c r="BV130" s="53"/>
      <c r="BW130" s="53"/>
      <c r="BX130" s="53"/>
      <c r="BY130" s="53"/>
      <c r="BZ130" s="53"/>
      <c r="CA130" s="53"/>
      <c r="CB130" s="53"/>
      <c r="CC130" s="53"/>
      <c r="CD130" s="53"/>
      <c r="CE130" s="53"/>
      <c r="CF130" s="53"/>
      <c r="CG130" s="53"/>
      <c r="CH130" s="53"/>
      <c r="CI130" s="53"/>
      <c r="CJ130" s="53"/>
      <c r="CK130" s="53"/>
      <c r="CL130" s="53"/>
      <c r="CM130" s="53"/>
      <c r="CN130" s="53"/>
      <c r="CO130" s="53"/>
      <c r="CP130" s="53"/>
      <c r="CQ130" s="53"/>
      <c r="CR130" s="53"/>
      <c r="CS130" s="53"/>
      <c r="CT130" s="53"/>
      <c r="CU130" s="53"/>
      <c r="CV130" s="53"/>
      <c r="CW130" s="53"/>
      <c r="CX130" s="53"/>
      <c r="CY130" s="53"/>
      <c r="CZ130" s="53"/>
      <c r="DA130" s="53"/>
      <c r="DB130" s="53"/>
      <c r="DC130" s="53"/>
      <c r="DD130" s="53"/>
      <c r="DE130" s="53"/>
      <c r="DF130" s="53"/>
      <c r="DG130" s="53"/>
      <c r="DH130" s="53"/>
      <c r="DI130" s="53"/>
      <c r="DJ130" s="53"/>
      <c r="DK130" s="53"/>
      <c r="DL130" s="53"/>
      <c r="DM130" s="53"/>
      <c r="DN130" s="53"/>
      <c r="DO130" s="53"/>
      <c r="DP130" s="53"/>
      <c r="DQ130" s="53"/>
      <c r="DR130" s="53"/>
      <c r="DS130" s="53"/>
      <c r="DT130" s="53"/>
      <c r="DU130" s="53"/>
      <c r="DV130" s="53"/>
      <c r="DW130" s="53"/>
      <c r="DX130" s="53"/>
      <c r="DY130" s="53"/>
      <c r="DZ130" s="53"/>
      <c r="EA130" s="53"/>
      <c r="EB130" s="53"/>
      <c r="EC130" s="53"/>
      <c r="ED130" s="53"/>
      <c r="EE130" s="53"/>
      <c r="EF130" s="53"/>
      <c r="EG130" s="53"/>
      <c r="EH130" s="53"/>
      <c r="EI130" s="53"/>
      <c r="EJ130" s="53"/>
      <c r="EK130" s="53"/>
      <c r="EL130" s="53"/>
      <c r="EM130" s="53"/>
      <c r="EN130" s="53"/>
      <c r="EO130" s="53"/>
      <c r="EP130" s="53"/>
      <c r="EQ130" s="53"/>
      <c r="ER130" s="53"/>
      <c r="ES130" s="53"/>
      <c r="ET130" s="53"/>
      <c r="EU130" s="53"/>
      <c r="EV130" s="53"/>
      <c r="EW130" s="53"/>
      <c r="EX130" s="53"/>
      <c r="EY130" s="53"/>
      <c r="EZ130" s="53"/>
      <c r="FA130" s="53"/>
      <c r="FB130" s="53"/>
      <c r="FC130" s="53"/>
      <c r="FD130" s="53"/>
      <c r="FE130" s="53"/>
      <c r="FF130" s="53"/>
      <c r="FG130" s="53"/>
      <c r="FH130" s="53"/>
      <c r="FI130" s="53"/>
      <c r="FJ130" s="53"/>
      <c r="FK130" s="53"/>
      <c r="FL130" s="53"/>
      <c r="FM130" s="53"/>
      <c r="FN130" s="53"/>
      <c r="FO130" s="53"/>
      <c r="FP130" s="53"/>
      <c r="FQ130" s="53"/>
      <c r="FR130" s="53"/>
      <c r="FS130" s="53"/>
      <c r="FT130" s="53"/>
      <c r="FU130" s="53"/>
      <c r="FV130" s="53"/>
      <c r="FW130" s="53"/>
      <c r="FX130" s="53"/>
      <c r="FY130" s="53"/>
      <c r="FZ130" s="53"/>
      <c r="GA130" s="53"/>
      <c r="GB130" s="53"/>
      <c r="GC130" s="53"/>
      <c r="GD130" s="53"/>
      <c r="GE130" s="53"/>
      <c r="GF130" s="53"/>
      <c r="GG130" s="53"/>
      <c r="GH130" s="53"/>
      <c r="GI130" s="53"/>
      <c r="GJ130" s="53"/>
      <c r="GK130" s="53"/>
      <c r="GL130" s="53"/>
      <c r="GM130" s="53"/>
      <c r="GN130" s="53"/>
      <c r="GO130" s="53"/>
      <c r="GP130" s="53"/>
      <c r="GQ130" s="53"/>
      <c r="GR130" s="53"/>
      <c r="GS130" s="53"/>
      <c r="GT130" s="53"/>
      <c r="GU130" s="53"/>
      <c r="GV130" s="53"/>
      <c r="GW130" s="53"/>
      <c r="GX130" s="53"/>
      <c r="GY130" s="53"/>
      <c r="GZ130" s="53"/>
      <c r="HA130" s="53"/>
      <c r="HB130" s="53"/>
      <c r="HC130" s="53"/>
      <c r="HD130" s="53"/>
      <c r="HE130" s="53"/>
      <c r="HF130" s="53"/>
      <c r="HG130" s="53"/>
      <c r="HH130" s="53"/>
      <c r="HI130" s="53"/>
      <c r="HJ130" s="53"/>
      <c r="HK130" s="53"/>
      <c r="HL130" s="53"/>
      <c r="HM130" s="53"/>
      <c r="HN130" s="53"/>
      <c r="HO130" s="53"/>
    </row>
    <row r="131" spans="1:223" ht="20.100000000000001" customHeight="1">
      <c r="A131" s="480" t="s">
        <v>912</v>
      </c>
      <c r="B131" s="437" t="s">
        <v>912</v>
      </c>
      <c r="C131" s="457" t="s">
        <v>1132</v>
      </c>
      <c r="D131" s="439" t="s">
        <v>1153</v>
      </c>
      <c r="E131" s="441">
        <v>28.37</v>
      </c>
      <c r="F131" s="440" t="s">
        <v>1025</v>
      </c>
      <c r="G131" s="441">
        <v>3</v>
      </c>
      <c r="H131" s="442">
        <f t="shared" si="56"/>
        <v>85.11</v>
      </c>
      <c r="I131" s="481">
        <f t="shared" si="57"/>
        <v>1.6703081667777465E-4</v>
      </c>
      <c r="K131" s="470"/>
      <c r="L131" s="514">
        <v>28.37</v>
      </c>
      <c r="M131" s="511">
        <f t="shared" si="58"/>
        <v>0</v>
      </c>
      <c r="O131" s="519">
        <f t="shared" si="59"/>
        <v>0</v>
      </c>
      <c r="P131" s="517">
        <v>28.37</v>
      </c>
      <c r="Q131" s="511">
        <f t="shared" si="60"/>
        <v>0</v>
      </c>
      <c r="S131" s="53">
        <v>0</v>
      </c>
      <c r="U131" s="53"/>
      <c r="W131" s="53"/>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c r="AT131" s="53"/>
      <c r="AU131" s="53"/>
      <c r="AV131" s="53"/>
      <c r="AW131" s="53"/>
      <c r="AX131" s="53"/>
      <c r="AY131" s="53"/>
      <c r="AZ131" s="53"/>
      <c r="BA131" s="53"/>
      <c r="BB131" s="53"/>
      <c r="BC131" s="53"/>
      <c r="BD131" s="53"/>
      <c r="BE131" s="53"/>
      <c r="BF131" s="53"/>
      <c r="BG131" s="53"/>
      <c r="BH131" s="53"/>
      <c r="BI131" s="53"/>
      <c r="BJ131" s="53"/>
      <c r="BK131" s="53"/>
      <c r="BL131" s="53"/>
      <c r="BM131" s="53"/>
      <c r="BN131" s="53"/>
      <c r="BO131" s="53"/>
      <c r="BP131" s="53"/>
      <c r="BQ131" s="53"/>
      <c r="BR131" s="53"/>
      <c r="BS131" s="53"/>
      <c r="BT131" s="53"/>
      <c r="BU131" s="53"/>
      <c r="BV131" s="53"/>
      <c r="BW131" s="53"/>
      <c r="BX131" s="53"/>
      <c r="BY131" s="53"/>
      <c r="BZ131" s="53"/>
      <c r="CA131" s="53"/>
      <c r="CB131" s="53"/>
      <c r="CC131" s="53"/>
      <c r="CD131" s="53"/>
      <c r="CE131" s="53"/>
      <c r="CF131" s="53"/>
      <c r="CG131" s="53"/>
      <c r="CH131" s="53"/>
      <c r="CI131" s="53"/>
      <c r="CJ131" s="53"/>
      <c r="CK131" s="53"/>
      <c r="CL131" s="53"/>
      <c r="CM131" s="53"/>
      <c r="CN131" s="53"/>
      <c r="CO131" s="53"/>
      <c r="CP131" s="53"/>
      <c r="CQ131" s="53"/>
      <c r="CR131" s="53"/>
      <c r="CS131" s="53"/>
      <c r="CT131" s="53"/>
      <c r="CU131" s="53"/>
      <c r="CV131" s="53"/>
      <c r="CW131" s="53"/>
      <c r="CX131" s="53"/>
      <c r="CY131" s="53"/>
      <c r="CZ131" s="53"/>
      <c r="DA131" s="53"/>
      <c r="DB131" s="53"/>
      <c r="DC131" s="53"/>
      <c r="DD131" s="53"/>
      <c r="DE131" s="53"/>
      <c r="DF131" s="53"/>
      <c r="DG131" s="53"/>
      <c r="DH131" s="53"/>
      <c r="DI131" s="53"/>
      <c r="DJ131" s="53"/>
      <c r="DK131" s="53"/>
      <c r="DL131" s="53"/>
      <c r="DM131" s="53"/>
      <c r="DN131" s="53"/>
      <c r="DO131" s="53"/>
      <c r="DP131" s="53"/>
      <c r="DQ131" s="53"/>
      <c r="DR131" s="53"/>
      <c r="DS131" s="53"/>
      <c r="DT131" s="53"/>
      <c r="DU131" s="53"/>
      <c r="DV131" s="53"/>
      <c r="DW131" s="53"/>
      <c r="DX131" s="53"/>
      <c r="DY131" s="53"/>
      <c r="DZ131" s="53"/>
      <c r="EA131" s="53"/>
      <c r="EB131" s="53"/>
      <c r="EC131" s="53"/>
      <c r="ED131" s="53"/>
      <c r="EE131" s="53"/>
      <c r="EF131" s="53"/>
      <c r="EG131" s="53"/>
      <c r="EH131" s="53"/>
      <c r="EI131" s="53"/>
      <c r="EJ131" s="53"/>
      <c r="EK131" s="53"/>
      <c r="EL131" s="53"/>
      <c r="EM131" s="53"/>
      <c r="EN131" s="53"/>
      <c r="EO131" s="53"/>
      <c r="EP131" s="53"/>
      <c r="EQ131" s="53"/>
      <c r="ER131" s="53"/>
      <c r="ES131" s="53"/>
      <c r="ET131" s="53"/>
      <c r="EU131" s="53"/>
      <c r="EV131" s="53"/>
      <c r="EW131" s="53"/>
      <c r="EX131" s="53"/>
      <c r="EY131" s="53"/>
      <c r="EZ131" s="53"/>
      <c r="FA131" s="53"/>
      <c r="FB131" s="53"/>
      <c r="FC131" s="53"/>
      <c r="FD131" s="53"/>
      <c r="FE131" s="53"/>
      <c r="FF131" s="53"/>
      <c r="FG131" s="53"/>
      <c r="FH131" s="53"/>
      <c r="FI131" s="53"/>
      <c r="FJ131" s="53"/>
      <c r="FK131" s="53"/>
      <c r="FL131" s="53"/>
      <c r="FM131" s="53"/>
      <c r="FN131" s="53"/>
      <c r="FO131" s="53"/>
      <c r="FP131" s="53"/>
      <c r="FQ131" s="53"/>
      <c r="FR131" s="53"/>
      <c r="FS131" s="53"/>
      <c r="FT131" s="53"/>
      <c r="FU131" s="53"/>
      <c r="FV131" s="53"/>
      <c r="FW131" s="53"/>
      <c r="FX131" s="53"/>
      <c r="FY131" s="53"/>
      <c r="FZ131" s="53"/>
      <c r="GA131" s="53"/>
      <c r="GB131" s="53"/>
      <c r="GC131" s="53"/>
      <c r="GD131" s="53"/>
      <c r="GE131" s="53"/>
      <c r="GF131" s="53"/>
      <c r="GG131" s="53"/>
      <c r="GH131" s="53"/>
      <c r="GI131" s="53"/>
      <c r="GJ131" s="53"/>
      <c r="GK131" s="53"/>
      <c r="GL131" s="53"/>
      <c r="GM131" s="53"/>
      <c r="GN131" s="53"/>
      <c r="GO131" s="53"/>
      <c r="GP131" s="53"/>
      <c r="GQ131" s="53"/>
      <c r="GR131" s="53"/>
      <c r="GS131" s="53"/>
      <c r="GT131" s="53"/>
      <c r="GU131" s="53"/>
      <c r="GV131" s="53"/>
      <c r="GW131" s="53"/>
      <c r="GX131" s="53"/>
      <c r="GY131" s="53"/>
      <c r="GZ131" s="53"/>
      <c r="HA131" s="53"/>
      <c r="HB131" s="53"/>
      <c r="HC131" s="53"/>
      <c r="HD131" s="53"/>
      <c r="HE131" s="53"/>
      <c r="HF131" s="53"/>
      <c r="HG131" s="53"/>
      <c r="HH131" s="53"/>
      <c r="HI131" s="53"/>
      <c r="HJ131" s="53"/>
      <c r="HK131" s="53"/>
      <c r="HL131" s="53"/>
      <c r="HM131" s="53"/>
      <c r="HN131" s="53"/>
      <c r="HO131" s="53"/>
    </row>
    <row r="132" spans="1:223" ht="20.100000000000001" customHeight="1">
      <c r="A132" s="480" t="s">
        <v>912</v>
      </c>
      <c r="B132" s="437" t="s">
        <v>912</v>
      </c>
      <c r="C132" s="457" t="s">
        <v>1133</v>
      </c>
      <c r="D132" s="439" t="s">
        <v>1154</v>
      </c>
      <c r="E132" s="441">
        <v>81.19</v>
      </c>
      <c r="F132" s="440" t="s">
        <v>1025</v>
      </c>
      <c r="G132" s="441">
        <v>35</v>
      </c>
      <c r="H132" s="442">
        <f t="shared" si="56"/>
        <v>2841.65</v>
      </c>
      <c r="I132" s="481">
        <f t="shared" si="57"/>
        <v>5.5768196476606554E-3</v>
      </c>
      <c r="K132" s="470"/>
      <c r="L132" s="514">
        <v>81.19</v>
      </c>
      <c r="M132" s="511">
        <f t="shared" si="58"/>
        <v>0</v>
      </c>
      <c r="O132" s="519">
        <f t="shared" si="59"/>
        <v>0</v>
      </c>
      <c r="P132" s="517">
        <v>81.19</v>
      </c>
      <c r="Q132" s="511">
        <f t="shared" si="60"/>
        <v>0</v>
      </c>
      <c r="S132" s="53">
        <v>0</v>
      </c>
      <c r="U132" s="53"/>
      <c r="W132" s="53"/>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c r="AT132" s="53"/>
      <c r="AU132" s="53"/>
      <c r="AV132" s="53"/>
      <c r="AW132" s="53"/>
      <c r="AX132" s="53"/>
      <c r="AY132" s="53"/>
      <c r="AZ132" s="53"/>
      <c r="BA132" s="53"/>
      <c r="BB132" s="53"/>
      <c r="BC132" s="53"/>
      <c r="BD132" s="53"/>
      <c r="BE132" s="53"/>
      <c r="BF132" s="53"/>
      <c r="BG132" s="53"/>
      <c r="BH132" s="53"/>
      <c r="BI132" s="53"/>
      <c r="BJ132" s="53"/>
      <c r="BK132" s="53"/>
      <c r="BL132" s="53"/>
      <c r="BM132" s="53"/>
      <c r="BN132" s="53"/>
      <c r="BO132" s="53"/>
      <c r="BP132" s="53"/>
      <c r="BQ132" s="53"/>
      <c r="BR132" s="53"/>
      <c r="BS132" s="53"/>
      <c r="BT132" s="53"/>
      <c r="BU132" s="53"/>
      <c r="BV132" s="53"/>
      <c r="BW132" s="53"/>
      <c r="BX132" s="53"/>
      <c r="BY132" s="53"/>
      <c r="BZ132" s="53"/>
      <c r="CA132" s="53"/>
      <c r="CB132" s="53"/>
      <c r="CC132" s="53"/>
      <c r="CD132" s="53"/>
      <c r="CE132" s="53"/>
      <c r="CF132" s="53"/>
      <c r="CG132" s="53"/>
      <c r="CH132" s="53"/>
      <c r="CI132" s="53"/>
      <c r="CJ132" s="53"/>
      <c r="CK132" s="53"/>
      <c r="CL132" s="53"/>
      <c r="CM132" s="53"/>
      <c r="CN132" s="53"/>
      <c r="CO132" s="53"/>
      <c r="CP132" s="53"/>
      <c r="CQ132" s="53"/>
      <c r="CR132" s="53"/>
      <c r="CS132" s="53"/>
      <c r="CT132" s="53"/>
      <c r="CU132" s="53"/>
      <c r="CV132" s="53"/>
      <c r="CW132" s="53"/>
      <c r="CX132" s="53"/>
      <c r="CY132" s="53"/>
      <c r="CZ132" s="53"/>
      <c r="DA132" s="53"/>
      <c r="DB132" s="53"/>
      <c r="DC132" s="53"/>
      <c r="DD132" s="53"/>
      <c r="DE132" s="53"/>
      <c r="DF132" s="53"/>
      <c r="DG132" s="53"/>
      <c r="DH132" s="53"/>
      <c r="DI132" s="53"/>
      <c r="DJ132" s="53"/>
      <c r="DK132" s="53"/>
      <c r="DL132" s="53"/>
      <c r="DM132" s="53"/>
      <c r="DN132" s="53"/>
      <c r="DO132" s="53"/>
      <c r="DP132" s="53"/>
      <c r="DQ132" s="53"/>
      <c r="DR132" s="53"/>
      <c r="DS132" s="53"/>
      <c r="DT132" s="53"/>
      <c r="DU132" s="53"/>
      <c r="DV132" s="53"/>
      <c r="DW132" s="53"/>
      <c r="DX132" s="53"/>
      <c r="DY132" s="53"/>
      <c r="DZ132" s="53"/>
      <c r="EA132" s="53"/>
      <c r="EB132" s="53"/>
      <c r="EC132" s="53"/>
      <c r="ED132" s="53"/>
      <c r="EE132" s="53"/>
      <c r="EF132" s="53"/>
      <c r="EG132" s="53"/>
      <c r="EH132" s="53"/>
      <c r="EI132" s="53"/>
      <c r="EJ132" s="53"/>
      <c r="EK132" s="53"/>
      <c r="EL132" s="53"/>
      <c r="EM132" s="53"/>
      <c r="EN132" s="53"/>
      <c r="EO132" s="53"/>
      <c r="EP132" s="53"/>
      <c r="EQ132" s="53"/>
      <c r="ER132" s="53"/>
      <c r="ES132" s="53"/>
      <c r="ET132" s="53"/>
      <c r="EU132" s="53"/>
      <c r="EV132" s="53"/>
      <c r="EW132" s="53"/>
      <c r="EX132" s="53"/>
      <c r="EY132" s="53"/>
      <c r="EZ132" s="53"/>
      <c r="FA132" s="53"/>
      <c r="FB132" s="53"/>
      <c r="FC132" s="53"/>
      <c r="FD132" s="53"/>
      <c r="FE132" s="53"/>
      <c r="FF132" s="53"/>
      <c r="FG132" s="53"/>
      <c r="FH132" s="53"/>
      <c r="FI132" s="53"/>
      <c r="FJ132" s="53"/>
      <c r="FK132" s="53"/>
      <c r="FL132" s="53"/>
      <c r="FM132" s="53"/>
      <c r="FN132" s="53"/>
      <c r="FO132" s="53"/>
      <c r="FP132" s="53"/>
      <c r="FQ132" s="53"/>
      <c r="FR132" s="53"/>
      <c r="FS132" s="53"/>
      <c r="FT132" s="53"/>
      <c r="FU132" s="53"/>
      <c r="FV132" s="53"/>
      <c r="FW132" s="53"/>
      <c r="FX132" s="53"/>
      <c r="FY132" s="53"/>
      <c r="FZ132" s="53"/>
      <c r="GA132" s="53"/>
      <c r="GB132" s="53"/>
      <c r="GC132" s="53"/>
      <c r="GD132" s="53"/>
      <c r="GE132" s="53"/>
      <c r="GF132" s="53"/>
      <c r="GG132" s="53"/>
      <c r="GH132" s="53"/>
      <c r="GI132" s="53"/>
      <c r="GJ132" s="53"/>
      <c r="GK132" s="53"/>
      <c r="GL132" s="53"/>
      <c r="GM132" s="53"/>
      <c r="GN132" s="53"/>
      <c r="GO132" s="53"/>
      <c r="GP132" s="53"/>
      <c r="GQ132" s="53"/>
      <c r="GR132" s="53"/>
      <c r="GS132" s="53"/>
      <c r="GT132" s="53"/>
      <c r="GU132" s="53"/>
      <c r="GV132" s="53"/>
      <c r="GW132" s="53"/>
      <c r="GX132" s="53"/>
      <c r="GY132" s="53"/>
      <c r="GZ132" s="53"/>
      <c r="HA132" s="53"/>
      <c r="HB132" s="53"/>
      <c r="HC132" s="53"/>
      <c r="HD132" s="53"/>
      <c r="HE132" s="53"/>
      <c r="HF132" s="53"/>
      <c r="HG132" s="53"/>
      <c r="HH132" s="53"/>
      <c r="HI132" s="53"/>
      <c r="HJ132" s="53"/>
      <c r="HK132" s="53"/>
      <c r="HL132" s="53"/>
      <c r="HM132" s="53"/>
      <c r="HN132" s="53"/>
      <c r="HO132" s="53"/>
    </row>
    <row r="133" spans="1:223" ht="20.100000000000001" customHeight="1">
      <c r="A133" s="480" t="s">
        <v>912</v>
      </c>
      <c r="B133" s="437" t="s">
        <v>912</v>
      </c>
      <c r="C133" s="457" t="s">
        <v>1134</v>
      </c>
      <c r="D133" s="439" t="s">
        <v>1155</v>
      </c>
      <c r="E133" s="441">
        <v>23.49</v>
      </c>
      <c r="F133" s="440" t="s">
        <v>1025</v>
      </c>
      <c r="G133" s="441">
        <v>20</v>
      </c>
      <c r="H133" s="442">
        <f t="shared" si="56"/>
        <v>469.79999999999995</v>
      </c>
      <c r="I133" s="481">
        <f t="shared" si="57"/>
        <v>9.2199597785475886E-4</v>
      </c>
      <c r="K133" s="470"/>
      <c r="L133" s="514">
        <v>23.49</v>
      </c>
      <c r="M133" s="511">
        <f t="shared" si="58"/>
        <v>0</v>
      </c>
      <c r="O133" s="519">
        <f t="shared" si="59"/>
        <v>0</v>
      </c>
      <c r="P133" s="517">
        <v>23.49</v>
      </c>
      <c r="Q133" s="511">
        <f t="shared" si="60"/>
        <v>0</v>
      </c>
      <c r="S133" s="53">
        <v>0</v>
      </c>
      <c r="U133" s="53"/>
      <c r="W133" s="53"/>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c r="AT133" s="53"/>
      <c r="AU133" s="53"/>
      <c r="AV133" s="53"/>
      <c r="AW133" s="53"/>
      <c r="AX133" s="53"/>
      <c r="AY133" s="53"/>
      <c r="AZ133" s="53"/>
      <c r="BA133" s="53"/>
      <c r="BB133" s="53"/>
      <c r="BC133" s="53"/>
      <c r="BD133" s="53"/>
      <c r="BE133" s="53"/>
      <c r="BF133" s="53"/>
      <c r="BG133" s="53"/>
      <c r="BH133" s="53"/>
      <c r="BI133" s="53"/>
      <c r="BJ133" s="53"/>
      <c r="BK133" s="53"/>
      <c r="BL133" s="53"/>
      <c r="BM133" s="53"/>
      <c r="BN133" s="53"/>
      <c r="BO133" s="53"/>
      <c r="BP133" s="53"/>
      <c r="BQ133" s="53"/>
      <c r="BR133" s="53"/>
      <c r="BS133" s="53"/>
      <c r="BT133" s="53"/>
      <c r="BU133" s="53"/>
      <c r="BV133" s="53"/>
      <c r="BW133" s="53"/>
      <c r="BX133" s="53"/>
      <c r="BY133" s="53"/>
      <c r="BZ133" s="53"/>
      <c r="CA133" s="53"/>
      <c r="CB133" s="53"/>
      <c r="CC133" s="53"/>
      <c r="CD133" s="53"/>
      <c r="CE133" s="53"/>
      <c r="CF133" s="53"/>
      <c r="CG133" s="53"/>
      <c r="CH133" s="53"/>
      <c r="CI133" s="53"/>
      <c r="CJ133" s="53"/>
      <c r="CK133" s="53"/>
      <c r="CL133" s="53"/>
      <c r="CM133" s="53"/>
      <c r="CN133" s="53"/>
      <c r="CO133" s="53"/>
      <c r="CP133" s="53"/>
      <c r="CQ133" s="53"/>
      <c r="CR133" s="53"/>
      <c r="CS133" s="53"/>
      <c r="CT133" s="53"/>
      <c r="CU133" s="53"/>
      <c r="CV133" s="53"/>
      <c r="CW133" s="53"/>
      <c r="CX133" s="53"/>
      <c r="CY133" s="53"/>
      <c r="CZ133" s="53"/>
      <c r="DA133" s="53"/>
      <c r="DB133" s="53"/>
      <c r="DC133" s="53"/>
      <c r="DD133" s="53"/>
      <c r="DE133" s="53"/>
      <c r="DF133" s="53"/>
      <c r="DG133" s="53"/>
      <c r="DH133" s="53"/>
      <c r="DI133" s="53"/>
      <c r="DJ133" s="53"/>
      <c r="DK133" s="53"/>
      <c r="DL133" s="53"/>
      <c r="DM133" s="53"/>
      <c r="DN133" s="53"/>
      <c r="DO133" s="53"/>
      <c r="DP133" s="53"/>
      <c r="DQ133" s="53"/>
      <c r="DR133" s="53"/>
      <c r="DS133" s="53"/>
      <c r="DT133" s="53"/>
      <c r="DU133" s="53"/>
      <c r="DV133" s="53"/>
      <c r="DW133" s="53"/>
      <c r="DX133" s="53"/>
      <c r="DY133" s="53"/>
      <c r="DZ133" s="53"/>
      <c r="EA133" s="53"/>
      <c r="EB133" s="53"/>
      <c r="EC133" s="53"/>
      <c r="ED133" s="53"/>
      <c r="EE133" s="53"/>
      <c r="EF133" s="53"/>
      <c r="EG133" s="53"/>
      <c r="EH133" s="53"/>
      <c r="EI133" s="53"/>
      <c r="EJ133" s="53"/>
      <c r="EK133" s="53"/>
      <c r="EL133" s="53"/>
      <c r="EM133" s="53"/>
      <c r="EN133" s="53"/>
      <c r="EO133" s="53"/>
      <c r="EP133" s="53"/>
      <c r="EQ133" s="53"/>
      <c r="ER133" s="53"/>
      <c r="ES133" s="53"/>
      <c r="ET133" s="53"/>
      <c r="EU133" s="53"/>
      <c r="EV133" s="53"/>
      <c r="EW133" s="53"/>
      <c r="EX133" s="53"/>
      <c r="EY133" s="53"/>
      <c r="EZ133" s="53"/>
      <c r="FA133" s="53"/>
      <c r="FB133" s="53"/>
      <c r="FC133" s="53"/>
      <c r="FD133" s="53"/>
      <c r="FE133" s="53"/>
      <c r="FF133" s="53"/>
      <c r="FG133" s="53"/>
      <c r="FH133" s="53"/>
      <c r="FI133" s="53"/>
      <c r="FJ133" s="53"/>
      <c r="FK133" s="53"/>
      <c r="FL133" s="53"/>
      <c r="FM133" s="53"/>
      <c r="FN133" s="53"/>
      <c r="FO133" s="53"/>
      <c r="FP133" s="53"/>
      <c r="FQ133" s="53"/>
      <c r="FR133" s="53"/>
      <c r="FS133" s="53"/>
      <c r="FT133" s="53"/>
      <c r="FU133" s="53"/>
      <c r="FV133" s="53"/>
      <c r="FW133" s="53"/>
      <c r="FX133" s="53"/>
      <c r="FY133" s="53"/>
      <c r="FZ133" s="53"/>
      <c r="GA133" s="53"/>
      <c r="GB133" s="53"/>
      <c r="GC133" s="53"/>
      <c r="GD133" s="53"/>
      <c r="GE133" s="53"/>
      <c r="GF133" s="53"/>
      <c r="GG133" s="53"/>
      <c r="GH133" s="53"/>
      <c r="GI133" s="53"/>
      <c r="GJ133" s="53"/>
      <c r="GK133" s="53"/>
      <c r="GL133" s="53"/>
      <c r="GM133" s="53"/>
      <c r="GN133" s="53"/>
      <c r="GO133" s="53"/>
      <c r="GP133" s="53"/>
      <c r="GQ133" s="53"/>
      <c r="GR133" s="53"/>
      <c r="GS133" s="53"/>
      <c r="GT133" s="53"/>
      <c r="GU133" s="53"/>
      <c r="GV133" s="53"/>
      <c r="GW133" s="53"/>
      <c r="GX133" s="53"/>
      <c r="GY133" s="53"/>
      <c r="GZ133" s="53"/>
      <c r="HA133" s="53"/>
      <c r="HB133" s="53"/>
      <c r="HC133" s="53"/>
      <c r="HD133" s="53"/>
      <c r="HE133" s="53"/>
      <c r="HF133" s="53"/>
      <c r="HG133" s="53"/>
      <c r="HH133" s="53"/>
      <c r="HI133" s="53"/>
      <c r="HJ133" s="53"/>
      <c r="HK133" s="53"/>
      <c r="HL133" s="53"/>
      <c r="HM133" s="53"/>
      <c r="HN133" s="53"/>
      <c r="HO133" s="53"/>
    </row>
    <row r="134" spans="1:223" ht="20.100000000000001" customHeight="1">
      <c r="A134" s="480" t="s">
        <v>912</v>
      </c>
      <c r="B134" s="437" t="s">
        <v>912</v>
      </c>
      <c r="C134" s="457" t="s">
        <v>1135</v>
      </c>
      <c r="D134" s="439" t="s">
        <v>1156</v>
      </c>
      <c r="E134" s="441">
        <v>29.15</v>
      </c>
      <c r="F134" s="440" t="s">
        <v>1025</v>
      </c>
      <c r="G134" s="441">
        <v>17</v>
      </c>
      <c r="H134" s="442">
        <f t="shared" si="56"/>
        <v>495.54999999999995</v>
      </c>
      <c r="I134" s="481">
        <f t="shared" si="57"/>
        <v>9.7253109158349459E-4</v>
      </c>
      <c r="K134" s="470"/>
      <c r="L134" s="514">
        <v>29.15</v>
      </c>
      <c r="M134" s="511">
        <f t="shared" si="58"/>
        <v>0</v>
      </c>
      <c r="O134" s="519">
        <f t="shared" si="59"/>
        <v>0</v>
      </c>
      <c r="P134" s="517">
        <v>29.15</v>
      </c>
      <c r="Q134" s="511">
        <f t="shared" si="60"/>
        <v>0</v>
      </c>
      <c r="S134" s="53">
        <v>0</v>
      </c>
      <c r="U134" s="53"/>
      <c r="W134" s="53"/>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c r="AT134" s="53"/>
      <c r="AU134" s="53"/>
      <c r="AV134" s="53"/>
      <c r="AW134" s="53"/>
      <c r="AX134" s="53"/>
      <c r="AY134" s="53"/>
      <c r="AZ134" s="53"/>
      <c r="BA134" s="53"/>
      <c r="BB134" s="53"/>
      <c r="BC134" s="53"/>
      <c r="BD134" s="53"/>
      <c r="BE134" s="53"/>
      <c r="BF134" s="53"/>
      <c r="BG134" s="53"/>
      <c r="BH134" s="53"/>
      <c r="BI134" s="53"/>
      <c r="BJ134" s="53"/>
      <c r="BK134" s="53"/>
      <c r="BL134" s="53"/>
      <c r="BM134" s="53"/>
      <c r="BN134" s="53"/>
      <c r="BO134" s="53"/>
      <c r="BP134" s="53"/>
      <c r="BQ134" s="53"/>
      <c r="BR134" s="53"/>
      <c r="BS134" s="53"/>
      <c r="BT134" s="53"/>
      <c r="BU134" s="53"/>
      <c r="BV134" s="53"/>
      <c r="BW134" s="53"/>
      <c r="BX134" s="53"/>
      <c r="BY134" s="53"/>
      <c r="BZ134" s="53"/>
      <c r="CA134" s="53"/>
      <c r="CB134" s="53"/>
      <c r="CC134" s="53"/>
      <c r="CD134" s="53"/>
      <c r="CE134" s="53"/>
      <c r="CF134" s="53"/>
      <c r="CG134" s="53"/>
      <c r="CH134" s="53"/>
      <c r="CI134" s="53"/>
      <c r="CJ134" s="53"/>
      <c r="CK134" s="53"/>
      <c r="CL134" s="53"/>
      <c r="CM134" s="53"/>
      <c r="CN134" s="53"/>
      <c r="CO134" s="53"/>
      <c r="CP134" s="53"/>
      <c r="CQ134" s="53"/>
      <c r="CR134" s="53"/>
      <c r="CS134" s="53"/>
      <c r="CT134" s="53"/>
      <c r="CU134" s="53"/>
      <c r="CV134" s="53"/>
      <c r="CW134" s="53"/>
      <c r="CX134" s="53"/>
      <c r="CY134" s="53"/>
      <c r="CZ134" s="53"/>
      <c r="DA134" s="53"/>
      <c r="DB134" s="53"/>
      <c r="DC134" s="53"/>
      <c r="DD134" s="53"/>
      <c r="DE134" s="53"/>
      <c r="DF134" s="53"/>
      <c r="DG134" s="53"/>
      <c r="DH134" s="53"/>
      <c r="DI134" s="53"/>
      <c r="DJ134" s="53"/>
      <c r="DK134" s="53"/>
      <c r="DL134" s="53"/>
      <c r="DM134" s="53"/>
      <c r="DN134" s="53"/>
      <c r="DO134" s="53"/>
      <c r="DP134" s="53"/>
      <c r="DQ134" s="53"/>
      <c r="DR134" s="53"/>
      <c r="DS134" s="53"/>
      <c r="DT134" s="53"/>
      <c r="DU134" s="53"/>
      <c r="DV134" s="53"/>
      <c r="DW134" s="53"/>
      <c r="DX134" s="53"/>
      <c r="DY134" s="53"/>
      <c r="DZ134" s="53"/>
      <c r="EA134" s="53"/>
      <c r="EB134" s="53"/>
      <c r="EC134" s="53"/>
      <c r="ED134" s="53"/>
      <c r="EE134" s="53"/>
      <c r="EF134" s="53"/>
      <c r="EG134" s="53"/>
      <c r="EH134" s="53"/>
      <c r="EI134" s="53"/>
      <c r="EJ134" s="53"/>
      <c r="EK134" s="53"/>
      <c r="EL134" s="53"/>
      <c r="EM134" s="53"/>
      <c r="EN134" s="53"/>
      <c r="EO134" s="53"/>
      <c r="EP134" s="53"/>
      <c r="EQ134" s="53"/>
      <c r="ER134" s="53"/>
      <c r="ES134" s="53"/>
      <c r="ET134" s="53"/>
      <c r="EU134" s="53"/>
      <c r="EV134" s="53"/>
      <c r="EW134" s="53"/>
      <c r="EX134" s="53"/>
      <c r="EY134" s="53"/>
      <c r="EZ134" s="53"/>
      <c r="FA134" s="53"/>
      <c r="FB134" s="53"/>
      <c r="FC134" s="53"/>
      <c r="FD134" s="53"/>
      <c r="FE134" s="53"/>
      <c r="FF134" s="53"/>
      <c r="FG134" s="53"/>
      <c r="FH134" s="53"/>
      <c r="FI134" s="53"/>
      <c r="FJ134" s="53"/>
      <c r="FK134" s="53"/>
      <c r="FL134" s="53"/>
      <c r="FM134" s="53"/>
      <c r="FN134" s="53"/>
      <c r="FO134" s="53"/>
      <c r="FP134" s="53"/>
      <c r="FQ134" s="53"/>
      <c r="FR134" s="53"/>
      <c r="FS134" s="53"/>
      <c r="FT134" s="53"/>
      <c r="FU134" s="53"/>
      <c r="FV134" s="53"/>
      <c r="FW134" s="53"/>
      <c r="FX134" s="53"/>
      <c r="FY134" s="53"/>
      <c r="FZ134" s="53"/>
      <c r="GA134" s="53"/>
      <c r="GB134" s="53"/>
      <c r="GC134" s="53"/>
      <c r="GD134" s="53"/>
      <c r="GE134" s="53"/>
      <c r="GF134" s="53"/>
      <c r="GG134" s="53"/>
      <c r="GH134" s="53"/>
      <c r="GI134" s="53"/>
      <c r="GJ134" s="53"/>
      <c r="GK134" s="53"/>
      <c r="GL134" s="53"/>
      <c r="GM134" s="53"/>
      <c r="GN134" s="53"/>
      <c r="GO134" s="53"/>
      <c r="GP134" s="53"/>
      <c r="GQ134" s="53"/>
      <c r="GR134" s="53"/>
      <c r="GS134" s="53"/>
      <c r="GT134" s="53"/>
      <c r="GU134" s="53"/>
      <c r="GV134" s="53"/>
      <c r="GW134" s="53"/>
      <c r="GX134" s="53"/>
      <c r="GY134" s="53"/>
      <c r="GZ134" s="53"/>
      <c r="HA134" s="53"/>
      <c r="HB134" s="53"/>
      <c r="HC134" s="53"/>
      <c r="HD134" s="53"/>
      <c r="HE134" s="53"/>
      <c r="HF134" s="53"/>
      <c r="HG134" s="53"/>
      <c r="HH134" s="53"/>
      <c r="HI134" s="53"/>
      <c r="HJ134" s="53"/>
      <c r="HK134" s="53"/>
      <c r="HL134" s="53"/>
      <c r="HM134" s="53"/>
      <c r="HN134" s="53"/>
      <c r="HO134" s="53"/>
    </row>
    <row r="135" spans="1:223" ht="20.100000000000001" customHeight="1">
      <c r="A135" s="480" t="s">
        <v>912</v>
      </c>
      <c r="B135" s="437" t="s">
        <v>912</v>
      </c>
      <c r="C135" s="457" t="s">
        <v>1136</v>
      </c>
      <c r="D135" s="439" t="s">
        <v>1157</v>
      </c>
      <c r="E135" s="441">
        <v>10.94</v>
      </c>
      <c r="F135" s="440" t="s">
        <v>921</v>
      </c>
      <c r="G135" s="441">
        <v>9</v>
      </c>
      <c r="H135" s="442">
        <f t="shared" si="56"/>
        <v>98.46</v>
      </c>
      <c r="I135" s="481">
        <f t="shared" si="57"/>
        <v>1.9323057466917744E-4</v>
      </c>
      <c r="K135" s="470">
        <v>9</v>
      </c>
      <c r="L135" s="514">
        <v>10.94</v>
      </c>
      <c r="M135" s="511">
        <f t="shared" si="58"/>
        <v>98.46</v>
      </c>
      <c r="O135" s="519">
        <f t="shared" si="59"/>
        <v>9</v>
      </c>
      <c r="P135" s="517">
        <f>118.26/9</f>
        <v>13.14</v>
      </c>
      <c r="Q135" s="511">
        <f t="shared" si="60"/>
        <v>118.26</v>
      </c>
      <c r="S135" s="53">
        <v>9</v>
      </c>
      <c r="U135" s="53"/>
      <c r="W135" s="53"/>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c r="AT135" s="53"/>
      <c r="AU135" s="53"/>
      <c r="AV135" s="53"/>
      <c r="AW135" s="53"/>
      <c r="AX135" s="53"/>
      <c r="AY135" s="53"/>
      <c r="AZ135" s="53"/>
      <c r="BA135" s="53"/>
      <c r="BB135" s="53"/>
      <c r="BC135" s="53"/>
      <c r="BD135" s="53"/>
      <c r="BE135" s="53"/>
      <c r="BF135" s="53"/>
      <c r="BG135" s="53"/>
      <c r="BH135" s="53"/>
      <c r="BI135" s="53"/>
      <c r="BJ135" s="53"/>
      <c r="BK135" s="53"/>
      <c r="BL135" s="53"/>
      <c r="BM135" s="53"/>
      <c r="BN135" s="53"/>
      <c r="BO135" s="53"/>
      <c r="BP135" s="53"/>
      <c r="BQ135" s="53"/>
      <c r="BR135" s="53"/>
      <c r="BS135" s="53"/>
      <c r="BT135" s="53"/>
      <c r="BU135" s="53"/>
      <c r="BV135" s="53"/>
      <c r="BW135" s="53"/>
      <c r="BX135" s="53"/>
      <c r="BY135" s="53"/>
      <c r="BZ135" s="53"/>
      <c r="CA135" s="53"/>
      <c r="CB135" s="53"/>
      <c r="CC135" s="53"/>
      <c r="CD135" s="53"/>
      <c r="CE135" s="53"/>
      <c r="CF135" s="53"/>
      <c r="CG135" s="53"/>
      <c r="CH135" s="53"/>
      <c r="CI135" s="53"/>
      <c r="CJ135" s="53"/>
      <c r="CK135" s="53"/>
      <c r="CL135" s="53"/>
      <c r="CM135" s="53"/>
      <c r="CN135" s="53"/>
      <c r="CO135" s="53"/>
      <c r="CP135" s="53"/>
      <c r="CQ135" s="53"/>
      <c r="CR135" s="53"/>
      <c r="CS135" s="53"/>
      <c r="CT135" s="53"/>
      <c r="CU135" s="53"/>
      <c r="CV135" s="53"/>
      <c r="CW135" s="53"/>
      <c r="CX135" s="53"/>
      <c r="CY135" s="53"/>
      <c r="CZ135" s="53"/>
      <c r="DA135" s="53"/>
      <c r="DB135" s="53"/>
      <c r="DC135" s="53"/>
      <c r="DD135" s="53"/>
      <c r="DE135" s="53"/>
      <c r="DF135" s="53"/>
      <c r="DG135" s="53"/>
      <c r="DH135" s="53"/>
      <c r="DI135" s="53"/>
      <c r="DJ135" s="53"/>
      <c r="DK135" s="53"/>
      <c r="DL135" s="53"/>
      <c r="DM135" s="53"/>
      <c r="DN135" s="53"/>
      <c r="DO135" s="53"/>
      <c r="DP135" s="53"/>
      <c r="DQ135" s="53"/>
      <c r="DR135" s="53"/>
      <c r="DS135" s="53"/>
      <c r="DT135" s="53"/>
      <c r="DU135" s="53"/>
      <c r="DV135" s="53"/>
      <c r="DW135" s="53"/>
      <c r="DX135" s="53"/>
      <c r="DY135" s="53"/>
      <c r="DZ135" s="53"/>
      <c r="EA135" s="53"/>
      <c r="EB135" s="53"/>
      <c r="EC135" s="53"/>
      <c r="ED135" s="53"/>
      <c r="EE135" s="53"/>
      <c r="EF135" s="53"/>
      <c r="EG135" s="53"/>
      <c r="EH135" s="53"/>
      <c r="EI135" s="53"/>
      <c r="EJ135" s="53"/>
      <c r="EK135" s="53"/>
      <c r="EL135" s="53"/>
      <c r="EM135" s="53"/>
      <c r="EN135" s="53"/>
      <c r="EO135" s="53"/>
      <c r="EP135" s="53"/>
      <c r="EQ135" s="53"/>
      <c r="ER135" s="53"/>
      <c r="ES135" s="53"/>
      <c r="ET135" s="53"/>
      <c r="EU135" s="53"/>
      <c r="EV135" s="53"/>
      <c r="EW135" s="53"/>
      <c r="EX135" s="53"/>
      <c r="EY135" s="53"/>
      <c r="EZ135" s="53"/>
      <c r="FA135" s="53"/>
      <c r="FB135" s="53"/>
      <c r="FC135" s="53"/>
      <c r="FD135" s="53"/>
      <c r="FE135" s="53"/>
      <c r="FF135" s="53"/>
      <c r="FG135" s="53"/>
      <c r="FH135" s="53"/>
      <c r="FI135" s="53"/>
      <c r="FJ135" s="53"/>
      <c r="FK135" s="53"/>
      <c r="FL135" s="53"/>
      <c r="FM135" s="53"/>
      <c r="FN135" s="53"/>
      <c r="FO135" s="53"/>
      <c r="FP135" s="53"/>
      <c r="FQ135" s="53"/>
      <c r="FR135" s="53"/>
      <c r="FS135" s="53"/>
      <c r="FT135" s="53"/>
      <c r="FU135" s="53"/>
      <c r="FV135" s="53"/>
      <c r="FW135" s="53"/>
      <c r="FX135" s="53"/>
      <c r="FY135" s="53"/>
      <c r="FZ135" s="53"/>
      <c r="GA135" s="53"/>
      <c r="GB135" s="53"/>
      <c r="GC135" s="53"/>
      <c r="GD135" s="53"/>
      <c r="GE135" s="53"/>
      <c r="GF135" s="53"/>
      <c r="GG135" s="53"/>
      <c r="GH135" s="53"/>
      <c r="GI135" s="53"/>
      <c r="GJ135" s="53"/>
      <c r="GK135" s="53"/>
      <c r="GL135" s="53"/>
      <c r="GM135" s="53"/>
      <c r="GN135" s="53"/>
      <c r="GO135" s="53"/>
      <c r="GP135" s="53"/>
      <c r="GQ135" s="53"/>
      <c r="GR135" s="53"/>
      <c r="GS135" s="53"/>
      <c r="GT135" s="53"/>
      <c r="GU135" s="53"/>
      <c r="GV135" s="53"/>
      <c r="GW135" s="53"/>
      <c r="GX135" s="53"/>
      <c r="GY135" s="53"/>
      <c r="GZ135" s="53"/>
      <c r="HA135" s="53"/>
      <c r="HB135" s="53"/>
      <c r="HC135" s="53"/>
      <c r="HD135" s="53"/>
      <c r="HE135" s="53"/>
      <c r="HF135" s="53"/>
      <c r="HG135" s="53"/>
      <c r="HH135" s="53"/>
      <c r="HI135" s="53"/>
      <c r="HJ135" s="53"/>
      <c r="HK135" s="53"/>
      <c r="HL135" s="53"/>
      <c r="HM135" s="53"/>
      <c r="HN135" s="53"/>
      <c r="HO135" s="53"/>
    </row>
    <row r="136" spans="1:223" ht="16.5" customHeight="1">
      <c r="A136" s="479"/>
      <c r="B136" s="444"/>
      <c r="C136" s="444" t="s">
        <v>1158</v>
      </c>
      <c r="D136" s="445" t="s">
        <v>1164</v>
      </c>
      <c r="E136" s="447"/>
      <c r="F136" s="444"/>
      <c r="G136" s="446"/>
      <c r="H136" s="447">
        <f>SUM(H137:H141)</f>
        <v>11043.36</v>
      </c>
      <c r="I136" s="469">
        <f>SUM(I137:I141)</f>
        <v>2.1672910817373631E-2</v>
      </c>
      <c r="K136" s="468"/>
      <c r="L136" s="513"/>
      <c r="M136" s="510">
        <f>SUM(M137:M141)</f>
        <v>9552.9599999999991</v>
      </c>
      <c r="O136" s="468"/>
      <c r="P136" s="516"/>
      <c r="Q136" s="510">
        <f>SUM(Q137:Q141)</f>
        <v>11474.05</v>
      </c>
      <c r="S136" s="373"/>
      <c r="U136" s="373"/>
      <c r="W136" s="373"/>
      <c r="X136" s="373"/>
      <c r="Y136" s="373"/>
      <c r="Z136" s="373"/>
      <c r="AA136" s="373"/>
      <c r="AB136" s="373"/>
      <c r="AC136" s="373"/>
      <c r="AD136" s="373"/>
      <c r="AE136" s="373"/>
      <c r="AF136" s="373"/>
      <c r="AG136" s="373"/>
      <c r="AH136" s="373"/>
      <c r="AI136" s="373"/>
      <c r="AJ136" s="373"/>
      <c r="AK136" s="373"/>
      <c r="AL136" s="373"/>
      <c r="AM136" s="373"/>
      <c r="AN136" s="373"/>
      <c r="AO136" s="373"/>
      <c r="AP136" s="373"/>
      <c r="AQ136" s="373"/>
      <c r="AR136" s="373"/>
      <c r="AS136" s="373"/>
      <c r="AT136" s="373"/>
      <c r="AU136" s="373"/>
      <c r="AV136" s="373"/>
      <c r="AW136" s="373"/>
      <c r="AX136" s="373"/>
      <c r="AY136" s="373"/>
      <c r="AZ136" s="373"/>
      <c r="BA136" s="373"/>
      <c r="BB136" s="373"/>
      <c r="BC136" s="373"/>
      <c r="BD136" s="373"/>
      <c r="BE136" s="373"/>
      <c r="BF136" s="373"/>
      <c r="BG136" s="373"/>
      <c r="BH136" s="373"/>
      <c r="BI136" s="373"/>
      <c r="BJ136" s="373"/>
      <c r="BK136" s="373"/>
      <c r="BL136" s="373"/>
      <c r="BM136" s="373"/>
      <c r="BN136" s="373"/>
      <c r="BO136" s="373"/>
      <c r="BP136" s="373"/>
      <c r="BQ136" s="373"/>
      <c r="BR136" s="373"/>
      <c r="BS136" s="373"/>
      <c r="BT136" s="373"/>
      <c r="BU136" s="373"/>
      <c r="BV136" s="373"/>
      <c r="BW136" s="373"/>
      <c r="BX136" s="373"/>
      <c r="BY136" s="373"/>
      <c r="BZ136" s="373"/>
      <c r="CA136" s="373"/>
      <c r="CB136" s="373"/>
      <c r="CC136" s="373"/>
      <c r="CD136" s="373"/>
      <c r="CE136" s="373"/>
      <c r="CF136" s="373"/>
      <c r="CG136" s="373"/>
      <c r="CH136" s="373"/>
      <c r="CI136" s="373"/>
      <c r="CJ136" s="373"/>
      <c r="CK136" s="373"/>
      <c r="CL136" s="373"/>
      <c r="CM136" s="373"/>
      <c r="CN136" s="373"/>
      <c r="CO136" s="373"/>
      <c r="CP136" s="373"/>
      <c r="CQ136" s="373"/>
      <c r="CR136" s="373"/>
      <c r="CS136" s="373"/>
      <c r="CT136" s="373"/>
      <c r="CU136" s="373"/>
      <c r="CV136" s="373"/>
      <c r="CW136" s="373"/>
      <c r="CX136" s="373"/>
      <c r="CY136" s="373"/>
      <c r="CZ136" s="373"/>
      <c r="DA136" s="373"/>
      <c r="DB136" s="373"/>
      <c r="DC136" s="373"/>
      <c r="DD136" s="373"/>
      <c r="DE136" s="373"/>
      <c r="DF136" s="373"/>
      <c r="DG136" s="373"/>
      <c r="DH136" s="373"/>
      <c r="DI136" s="373"/>
      <c r="DJ136" s="373"/>
      <c r="DK136" s="373"/>
      <c r="DL136" s="373"/>
      <c r="DM136" s="373"/>
      <c r="DN136" s="373"/>
      <c r="DO136" s="373"/>
      <c r="DP136" s="373"/>
      <c r="DQ136" s="373"/>
      <c r="DR136" s="373"/>
      <c r="DS136" s="373"/>
      <c r="DT136" s="373"/>
      <c r="DU136" s="373"/>
      <c r="DV136" s="373"/>
      <c r="DW136" s="373"/>
      <c r="DX136" s="373"/>
      <c r="DY136" s="373"/>
      <c r="DZ136" s="373"/>
      <c r="EA136" s="373"/>
      <c r="EB136" s="373"/>
      <c r="EC136" s="373"/>
      <c r="ED136" s="373"/>
      <c r="EE136" s="373"/>
      <c r="EF136" s="373"/>
      <c r="EG136" s="373"/>
      <c r="EH136" s="373"/>
      <c r="EI136" s="373"/>
      <c r="EJ136" s="373"/>
      <c r="EK136" s="373"/>
      <c r="EL136" s="373"/>
      <c r="EM136" s="373"/>
      <c r="EN136" s="373"/>
      <c r="EO136" s="373"/>
      <c r="EP136" s="373"/>
      <c r="EQ136" s="373"/>
      <c r="ER136" s="373"/>
      <c r="ES136" s="373"/>
      <c r="ET136" s="373"/>
      <c r="EU136" s="373"/>
      <c r="EV136" s="373"/>
      <c r="EW136" s="373"/>
      <c r="EX136" s="373"/>
      <c r="EY136" s="373"/>
      <c r="EZ136" s="373"/>
      <c r="FA136" s="373"/>
      <c r="FB136" s="373"/>
      <c r="FC136" s="373"/>
      <c r="FD136" s="373"/>
      <c r="FE136" s="373"/>
      <c r="FF136" s="373"/>
      <c r="FG136" s="373"/>
      <c r="FH136" s="373"/>
      <c r="FI136" s="373"/>
      <c r="FJ136" s="373"/>
      <c r="FK136" s="373"/>
      <c r="FL136" s="373"/>
      <c r="FM136" s="373"/>
      <c r="FN136" s="373"/>
      <c r="FO136" s="373"/>
      <c r="FP136" s="373"/>
      <c r="FQ136" s="373"/>
      <c r="FR136" s="373"/>
      <c r="FS136" s="373"/>
      <c r="FT136" s="373"/>
      <c r="FU136" s="373"/>
      <c r="FV136" s="373"/>
      <c r="FW136" s="373"/>
      <c r="FX136" s="373"/>
      <c r="FY136" s="373"/>
      <c r="FZ136" s="373"/>
      <c r="GA136" s="373"/>
      <c r="GB136" s="373"/>
      <c r="GC136" s="373"/>
      <c r="GD136" s="373"/>
      <c r="GE136" s="373"/>
      <c r="GF136" s="373"/>
      <c r="GG136" s="373"/>
      <c r="GH136" s="373"/>
      <c r="GI136" s="373"/>
      <c r="GJ136" s="373"/>
      <c r="GK136" s="373"/>
      <c r="GL136" s="373"/>
      <c r="GM136" s="373"/>
      <c r="GN136" s="373"/>
      <c r="GO136" s="373"/>
      <c r="GP136" s="373"/>
      <c r="GQ136" s="373"/>
      <c r="GR136" s="373"/>
      <c r="GS136" s="373"/>
      <c r="GT136" s="373"/>
      <c r="GU136" s="373"/>
      <c r="GV136" s="373"/>
      <c r="GW136" s="373"/>
      <c r="GX136" s="373"/>
      <c r="GY136" s="373"/>
      <c r="GZ136" s="373"/>
      <c r="HA136" s="373"/>
      <c r="HB136" s="373"/>
      <c r="HC136" s="373"/>
      <c r="HD136" s="373"/>
      <c r="HE136" s="373"/>
      <c r="HF136" s="373"/>
      <c r="HG136" s="373"/>
      <c r="HH136" s="373"/>
      <c r="HI136" s="373"/>
      <c r="HJ136" s="373"/>
      <c r="HK136" s="373"/>
      <c r="HL136" s="373"/>
      <c r="HM136" s="373"/>
      <c r="HN136" s="373"/>
      <c r="HO136" s="373"/>
    </row>
    <row r="137" spans="1:223" ht="20.100000000000001" customHeight="1">
      <c r="A137" s="480" t="s">
        <v>912</v>
      </c>
      <c r="B137" s="437" t="s">
        <v>912</v>
      </c>
      <c r="C137" s="457" t="s">
        <v>1159</v>
      </c>
      <c r="D137" s="439" t="s">
        <v>1165</v>
      </c>
      <c r="E137" s="441">
        <v>41.4</v>
      </c>
      <c r="F137" s="440" t="s">
        <v>1025</v>
      </c>
      <c r="G137" s="441">
        <v>72</v>
      </c>
      <c r="H137" s="442">
        <f t="shared" ref="H137:H141" si="61">E137*G137</f>
        <v>2980.7999999999997</v>
      </c>
      <c r="I137" s="481">
        <f>H137/$H$194</f>
        <v>5.8499055146646771E-3</v>
      </c>
      <c r="K137" s="470">
        <v>36</v>
      </c>
      <c r="L137" s="514">
        <v>41.4</v>
      </c>
      <c r="M137" s="511">
        <f t="shared" ref="M137:M141" si="62">L137*K137</f>
        <v>1490.3999999999999</v>
      </c>
      <c r="O137" s="519">
        <f t="shared" ref="O137:O141" si="63">K137</f>
        <v>36</v>
      </c>
      <c r="P137" s="517">
        <f>1790.12/36</f>
        <v>49.725555555555552</v>
      </c>
      <c r="Q137" s="511">
        <f t="shared" ref="Q137:Q141" si="64">P137*O137</f>
        <v>1790.12</v>
      </c>
      <c r="S137" s="53">
        <v>36</v>
      </c>
      <c r="U137" s="53"/>
      <c r="W137" s="53"/>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c r="AT137" s="53"/>
      <c r="AU137" s="53"/>
      <c r="AV137" s="53"/>
      <c r="AW137" s="53"/>
      <c r="AX137" s="53"/>
      <c r="AY137" s="53"/>
      <c r="AZ137" s="53"/>
      <c r="BA137" s="53"/>
      <c r="BB137" s="53"/>
      <c r="BC137" s="53"/>
      <c r="BD137" s="53"/>
      <c r="BE137" s="53"/>
      <c r="BF137" s="53"/>
      <c r="BG137" s="53"/>
      <c r="BH137" s="53"/>
      <c r="BI137" s="53"/>
      <c r="BJ137" s="53"/>
      <c r="BK137" s="53"/>
      <c r="BL137" s="53"/>
      <c r="BM137" s="53"/>
      <c r="BN137" s="53"/>
      <c r="BO137" s="53"/>
      <c r="BP137" s="53"/>
      <c r="BQ137" s="53"/>
      <c r="BR137" s="53"/>
      <c r="BS137" s="53"/>
      <c r="BT137" s="53"/>
      <c r="BU137" s="53"/>
      <c r="BV137" s="53"/>
      <c r="BW137" s="53"/>
      <c r="BX137" s="53"/>
      <c r="BY137" s="53"/>
      <c r="BZ137" s="53"/>
      <c r="CA137" s="53"/>
      <c r="CB137" s="53"/>
      <c r="CC137" s="53"/>
      <c r="CD137" s="53"/>
      <c r="CE137" s="53"/>
      <c r="CF137" s="53"/>
      <c r="CG137" s="53"/>
      <c r="CH137" s="53"/>
      <c r="CI137" s="53"/>
      <c r="CJ137" s="53"/>
      <c r="CK137" s="53"/>
      <c r="CL137" s="53"/>
      <c r="CM137" s="53"/>
      <c r="CN137" s="53"/>
      <c r="CO137" s="53"/>
      <c r="CP137" s="53"/>
      <c r="CQ137" s="53"/>
      <c r="CR137" s="53"/>
      <c r="CS137" s="53"/>
      <c r="CT137" s="53"/>
      <c r="CU137" s="53"/>
      <c r="CV137" s="53"/>
      <c r="CW137" s="53"/>
      <c r="CX137" s="53"/>
      <c r="CY137" s="53"/>
      <c r="CZ137" s="53"/>
      <c r="DA137" s="53"/>
      <c r="DB137" s="53"/>
      <c r="DC137" s="53"/>
      <c r="DD137" s="53"/>
      <c r="DE137" s="53"/>
      <c r="DF137" s="53"/>
      <c r="DG137" s="53"/>
      <c r="DH137" s="53"/>
      <c r="DI137" s="53"/>
      <c r="DJ137" s="53"/>
      <c r="DK137" s="53"/>
      <c r="DL137" s="53"/>
      <c r="DM137" s="53"/>
      <c r="DN137" s="53"/>
      <c r="DO137" s="53"/>
      <c r="DP137" s="53"/>
      <c r="DQ137" s="53"/>
      <c r="DR137" s="53"/>
      <c r="DS137" s="53"/>
      <c r="DT137" s="53"/>
      <c r="DU137" s="53"/>
      <c r="DV137" s="53"/>
      <c r="DW137" s="53"/>
      <c r="DX137" s="53"/>
      <c r="DY137" s="53"/>
      <c r="DZ137" s="53"/>
      <c r="EA137" s="53"/>
      <c r="EB137" s="53"/>
      <c r="EC137" s="53"/>
      <c r="ED137" s="53"/>
      <c r="EE137" s="53"/>
      <c r="EF137" s="53"/>
      <c r="EG137" s="53"/>
      <c r="EH137" s="53"/>
      <c r="EI137" s="53"/>
      <c r="EJ137" s="53"/>
      <c r="EK137" s="53"/>
      <c r="EL137" s="53"/>
      <c r="EM137" s="53"/>
      <c r="EN137" s="53"/>
      <c r="EO137" s="53"/>
      <c r="EP137" s="53"/>
      <c r="EQ137" s="53"/>
      <c r="ER137" s="53"/>
      <c r="ES137" s="53"/>
      <c r="ET137" s="53"/>
      <c r="EU137" s="53"/>
      <c r="EV137" s="53"/>
      <c r="EW137" s="53"/>
      <c r="EX137" s="53"/>
      <c r="EY137" s="53"/>
      <c r="EZ137" s="53"/>
      <c r="FA137" s="53"/>
      <c r="FB137" s="53"/>
      <c r="FC137" s="53"/>
      <c r="FD137" s="53"/>
      <c r="FE137" s="53"/>
      <c r="FF137" s="53"/>
      <c r="FG137" s="53"/>
      <c r="FH137" s="53"/>
      <c r="FI137" s="53"/>
      <c r="FJ137" s="53"/>
      <c r="FK137" s="53"/>
      <c r="FL137" s="53"/>
      <c r="FM137" s="53"/>
      <c r="FN137" s="53"/>
      <c r="FO137" s="53"/>
      <c r="FP137" s="53"/>
      <c r="FQ137" s="53"/>
      <c r="FR137" s="53"/>
      <c r="FS137" s="53"/>
      <c r="FT137" s="53"/>
      <c r="FU137" s="53"/>
      <c r="FV137" s="53"/>
      <c r="FW137" s="53"/>
      <c r="FX137" s="53"/>
      <c r="FY137" s="53"/>
      <c r="FZ137" s="53"/>
      <c r="GA137" s="53"/>
      <c r="GB137" s="53"/>
      <c r="GC137" s="53"/>
      <c r="GD137" s="53"/>
      <c r="GE137" s="53"/>
      <c r="GF137" s="53"/>
      <c r="GG137" s="53"/>
      <c r="GH137" s="53"/>
      <c r="GI137" s="53"/>
      <c r="GJ137" s="53"/>
      <c r="GK137" s="53"/>
      <c r="GL137" s="53"/>
      <c r="GM137" s="53"/>
      <c r="GN137" s="53"/>
      <c r="GO137" s="53"/>
      <c r="GP137" s="53"/>
      <c r="GQ137" s="53"/>
      <c r="GR137" s="53"/>
      <c r="GS137" s="53"/>
      <c r="GT137" s="53"/>
      <c r="GU137" s="53"/>
      <c r="GV137" s="53"/>
      <c r="GW137" s="53"/>
      <c r="GX137" s="53"/>
      <c r="GY137" s="53"/>
      <c r="GZ137" s="53"/>
      <c r="HA137" s="53"/>
      <c r="HB137" s="53"/>
      <c r="HC137" s="53"/>
      <c r="HD137" s="53"/>
      <c r="HE137" s="53"/>
      <c r="HF137" s="53"/>
      <c r="HG137" s="53"/>
      <c r="HH137" s="53"/>
      <c r="HI137" s="53"/>
      <c r="HJ137" s="53"/>
      <c r="HK137" s="53"/>
      <c r="HL137" s="53"/>
      <c r="HM137" s="53"/>
      <c r="HN137" s="53"/>
      <c r="HO137" s="53"/>
    </row>
    <row r="138" spans="1:223" ht="20.100000000000001" customHeight="1">
      <c r="A138" s="480" t="s">
        <v>912</v>
      </c>
      <c r="B138" s="437" t="s">
        <v>912</v>
      </c>
      <c r="C138" s="457" t="s">
        <v>1160</v>
      </c>
      <c r="D138" s="439" t="s">
        <v>1166</v>
      </c>
      <c r="E138" s="441">
        <v>55.02</v>
      </c>
      <c r="F138" s="440" t="s">
        <v>1025</v>
      </c>
      <c r="G138" s="441">
        <v>20</v>
      </c>
      <c r="H138" s="442">
        <f t="shared" si="61"/>
        <v>1100.4000000000001</v>
      </c>
      <c r="I138" s="481">
        <f>H138/$H$194</f>
        <v>2.1595665688194485E-3</v>
      </c>
      <c r="K138" s="470">
        <v>20</v>
      </c>
      <c r="L138" s="514">
        <v>55.02</v>
      </c>
      <c r="M138" s="511">
        <f t="shared" si="62"/>
        <v>1100.4000000000001</v>
      </c>
      <c r="O138" s="519">
        <f t="shared" si="63"/>
        <v>20</v>
      </c>
      <c r="P138" s="517">
        <f>1321.69/20</f>
        <v>66.084500000000006</v>
      </c>
      <c r="Q138" s="511">
        <f t="shared" si="64"/>
        <v>1321.69</v>
      </c>
      <c r="S138" s="53">
        <v>20</v>
      </c>
      <c r="U138" s="53"/>
      <c r="W138" s="53"/>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c r="AT138" s="53"/>
      <c r="AU138" s="53"/>
      <c r="AV138" s="53"/>
      <c r="AW138" s="53"/>
      <c r="AX138" s="53"/>
      <c r="AY138" s="53"/>
      <c r="AZ138" s="53"/>
      <c r="BA138" s="53"/>
      <c r="BB138" s="53"/>
      <c r="BC138" s="53"/>
      <c r="BD138" s="53"/>
      <c r="BE138" s="53"/>
      <c r="BF138" s="53"/>
      <c r="BG138" s="53"/>
      <c r="BH138" s="53"/>
      <c r="BI138" s="53"/>
      <c r="BJ138" s="53"/>
      <c r="BK138" s="53"/>
      <c r="BL138" s="53"/>
      <c r="BM138" s="53"/>
      <c r="BN138" s="53"/>
      <c r="BO138" s="53"/>
      <c r="BP138" s="53"/>
      <c r="BQ138" s="53"/>
      <c r="BR138" s="53"/>
      <c r="BS138" s="53"/>
      <c r="BT138" s="53"/>
      <c r="BU138" s="53"/>
      <c r="BV138" s="53"/>
      <c r="BW138" s="53"/>
      <c r="BX138" s="53"/>
      <c r="BY138" s="53"/>
      <c r="BZ138" s="53"/>
      <c r="CA138" s="53"/>
      <c r="CB138" s="53"/>
      <c r="CC138" s="53"/>
      <c r="CD138" s="53"/>
      <c r="CE138" s="53"/>
      <c r="CF138" s="53"/>
      <c r="CG138" s="53"/>
      <c r="CH138" s="53"/>
      <c r="CI138" s="53"/>
      <c r="CJ138" s="53"/>
      <c r="CK138" s="53"/>
      <c r="CL138" s="53"/>
      <c r="CM138" s="53"/>
      <c r="CN138" s="53"/>
      <c r="CO138" s="53"/>
      <c r="CP138" s="53"/>
      <c r="CQ138" s="53"/>
      <c r="CR138" s="53"/>
      <c r="CS138" s="53"/>
      <c r="CT138" s="53"/>
      <c r="CU138" s="53"/>
      <c r="CV138" s="53"/>
      <c r="CW138" s="53"/>
      <c r="CX138" s="53"/>
      <c r="CY138" s="53"/>
      <c r="CZ138" s="53"/>
      <c r="DA138" s="53"/>
      <c r="DB138" s="53"/>
      <c r="DC138" s="53"/>
      <c r="DD138" s="53"/>
      <c r="DE138" s="53"/>
      <c r="DF138" s="53"/>
      <c r="DG138" s="53"/>
      <c r="DH138" s="53"/>
      <c r="DI138" s="53"/>
      <c r="DJ138" s="53"/>
      <c r="DK138" s="53"/>
      <c r="DL138" s="53"/>
      <c r="DM138" s="53"/>
      <c r="DN138" s="53"/>
      <c r="DO138" s="53"/>
      <c r="DP138" s="53"/>
      <c r="DQ138" s="53"/>
      <c r="DR138" s="53"/>
      <c r="DS138" s="53"/>
      <c r="DT138" s="53"/>
      <c r="DU138" s="53"/>
      <c r="DV138" s="53"/>
      <c r="DW138" s="53"/>
      <c r="DX138" s="53"/>
      <c r="DY138" s="53"/>
      <c r="DZ138" s="53"/>
      <c r="EA138" s="53"/>
      <c r="EB138" s="53"/>
      <c r="EC138" s="53"/>
      <c r="ED138" s="53"/>
      <c r="EE138" s="53"/>
      <c r="EF138" s="53"/>
      <c r="EG138" s="53"/>
      <c r="EH138" s="53"/>
      <c r="EI138" s="53"/>
      <c r="EJ138" s="53"/>
      <c r="EK138" s="53"/>
      <c r="EL138" s="53"/>
      <c r="EM138" s="53"/>
      <c r="EN138" s="53"/>
      <c r="EO138" s="53"/>
      <c r="EP138" s="53"/>
      <c r="EQ138" s="53"/>
      <c r="ER138" s="53"/>
      <c r="ES138" s="53"/>
      <c r="ET138" s="53"/>
      <c r="EU138" s="53"/>
      <c r="EV138" s="53"/>
      <c r="EW138" s="53"/>
      <c r="EX138" s="53"/>
      <c r="EY138" s="53"/>
      <c r="EZ138" s="53"/>
      <c r="FA138" s="53"/>
      <c r="FB138" s="53"/>
      <c r="FC138" s="53"/>
      <c r="FD138" s="53"/>
      <c r="FE138" s="53"/>
      <c r="FF138" s="53"/>
      <c r="FG138" s="53"/>
      <c r="FH138" s="53"/>
      <c r="FI138" s="53"/>
      <c r="FJ138" s="53"/>
      <c r="FK138" s="53"/>
      <c r="FL138" s="53"/>
      <c r="FM138" s="53"/>
      <c r="FN138" s="53"/>
      <c r="FO138" s="53"/>
      <c r="FP138" s="53"/>
      <c r="FQ138" s="53"/>
      <c r="FR138" s="53"/>
      <c r="FS138" s="53"/>
      <c r="FT138" s="53"/>
      <c r="FU138" s="53"/>
      <c r="FV138" s="53"/>
      <c r="FW138" s="53"/>
      <c r="FX138" s="53"/>
      <c r="FY138" s="53"/>
      <c r="FZ138" s="53"/>
      <c r="GA138" s="53"/>
      <c r="GB138" s="53"/>
      <c r="GC138" s="53"/>
      <c r="GD138" s="53"/>
      <c r="GE138" s="53"/>
      <c r="GF138" s="53"/>
      <c r="GG138" s="53"/>
      <c r="GH138" s="53"/>
      <c r="GI138" s="53"/>
      <c r="GJ138" s="53"/>
      <c r="GK138" s="53"/>
      <c r="GL138" s="53"/>
      <c r="GM138" s="53"/>
      <c r="GN138" s="53"/>
      <c r="GO138" s="53"/>
      <c r="GP138" s="53"/>
      <c r="GQ138" s="53"/>
      <c r="GR138" s="53"/>
      <c r="GS138" s="53"/>
      <c r="GT138" s="53"/>
      <c r="GU138" s="53"/>
      <c r="GV138" s="53"/>
      <c r="GW138" s="53"/>
      <c r="GX138" s="53"/>
      <c r="GY138" s="53"/>
      <c r="GZ138" s="53"/>
      <c r="HA138" s="53"/>
      <c r="HB138" s="53"/>
      <c r="HC138" s="53"/>
      <c r="HD138" s="53"/>
      <c r="HE138" s="53"/>
      <c r="HF138" s="53"/>
      <c r="HG138" s="53"/>
      <c r="HH138" s="53"/>
      <c r="HI138" s="53"/>
      <c r="HJ138" s="53"/>
      <c r="HK138" s="53"/>
      <c r="HL138" s="53"/>
      <c r="HM138" s="53"/>
      <c r="HN138" s="53"/>
      <c r="HO138" s="53"/>
    </row>
    <row r="139" spans="1:223" ht="20.100000000000001" customHeight="1">
      <c r="A139" s="480" t="s">
        <v>912</v>
      </c>
      <c r="B139" s="437" t="s">
        <v>912</v>
      </c>
      <c r="C139" s="457" t="s">
        <v>1161</v>
      </c>
      <c r="D139" s="439" t="s">
        <v>1167</v>
      </c>
      <c r="E139" s="441">
        <v>49.21</v>
      </c>
      <c r="F139" s="440" t="s">
        <v>1025</v>
      </c>
      <c r="G139" s="441">
        <v>4</v>
      </c>
      <c r="H139" s="442">
        <f t="shared" si="61"/>
        <v>196.84</v>
      </c>
      <c r="I139" s="481">
        <f>H139/$H$194</f>
        <v>3.8630414704327536E-4</v>
      </c>
      <c r="K139" s="470">
        <v>4</v>
      </c>
      <c r="L139" s="514">
        <v>49.21</v>
      </c>
      <c r="M139" s="511">
        <f t="shared" si="62"/>
        <v>196.84</v>
      </c>
      <c r="O139" s="519">
        <f t="shared" si="63"/>
        <v>4</v>
      </c>
      <c r="P139" s="517">
        <f>236.42/4</f>
        <v>59.104999999999997</v>
      </c>
      <c r="Q139" s="511">
        <f t="shared" si="64"/>
        <v>236.42</v>
      </c>
      <c r="S139" s="53">
        <v>4</v>
      </c>
      <c r="U139" s="53"/>
      <c r="W139" s="53"/>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c r="AT139" s="53"/>
      <c r="AU139" s="53"/>
      <c r="AV139" s="53"/>
      <c r="AW139" s="53"/>
      <c r="AX139" s="53"/>
      <c r="AY139" s="53"/>
      <c r="AZ139" s="53"/>
      <c r="BA139" s="53"/>
      <c r="BB139" s="53"/>
      <c r="BC139" s="53"/>
      <c r="BD139" s="53"/>
      <c r="BE139" s="53"/>
      <c r="BF139" s="53"/>
      <c r="BG139" s="53"/>
      <c r="BH139" s="53"/>
      <c r="BI139" s="53"/>
      <c r="BJ139" s="53"/>
      <c r="BK139" s="53"/>
      <c r="BL139" s="53"/>
      <c r="BM139" s="53"/>
      <c r="BN139" s="53"/>
      <c r="BO139" s="53"/>
      <c r="BP139" s="53"/>
      <c r="BQ139" s="53"/>
      <c r="BR139" s="53"/>
      <c r="BS139" s="53"/>
      <c r="BT139" s="53"/>
      <c r="BU139" s="53"/>
      <c r="BV139" s="53"/>
      <c r="BW139" s="53"/>
      <c r="BX139" s="53"/>
      <c r="BY139" s="53"/>
      <c r="BZ139" s="53"/>
      <c r="CA139" s="53"/>
      <c r="CB139" s="53"/>
      <c r="CC139" s="53"/>
      <c r="CD139" s="53"/>
      <c r="CE139" s="53"/>
      <c r="CF139" s="53"/>
      <c r="CG139" s="53"/>
      <c r="CH139" s="53"/>
      <c r="CI139" s="53"/>
      <c r="CJ139" s="53"/>
      <c r="CK139" s="53"/>
      <c r="CL139" s="53"/>
      <c r="CM139" s="53"/>
      <c r="CN139" s="53"/>
      <c r="CO139" s="53"/>
      <c r="CP139" s="53"/>
      <c r="CQ139" s="53"/>
      <c r="CR139" s="53"/>
      <c r="CS139" s="53"/>
      <c r="CT139" s="53"/>
      <c r="CU139" s="53"/>
      <c r="CV139" s="53"/>
      <c r="CW139" s="53"/>
      <c r="CX139" s="53"/>
      <c r="CY139" s="53"/>
      <c r="CZ139" s="53"/>
      <c r="DA139" s="53"/>
      <c r="DB139" s="53"/>
      <c r="DC139" s="53"/>
      <c r="DD139" s="53"/>
      <c r="DE139" s="53"/>
      <c r="DF139" s="53"/>
      <c r="DG139" s="53"/>
      <c r="DH139" s="53"/>
      <c r="DI139" s="53"/>
      <c r="DJ139" s="53"/>
      <c r="DK139" s="53"/>
      <c r="DL139" s="53"/>
      <c r="DM139" s="53"/>
      <c r="DN139" s="53"/>
      <c r="DO139" s="53"/>
      <c r="DP139" s="53"/>
      <c r="DQ139" s="53"/>
      <c r="DR139" s="53"/>
      <c r="DS139" s="53"/>
      <c r="DT139" s="53"/>
      <c r="DU139" s="53"/>
      <c r="DV139" s="53"/>
      <c r="DW139" s="53"/>
      <c r="DX139" s="53"/>
      <c r="DY139" s="53"/>
      <c r="DZ139" s="53"/>
      <c r="EA139" s="53"/>
      <c r="EB139" s="53"/>
      <c r="EC139" s="53"/>
      <c r="ED139" s="53"/>
      <c r="EE139" s="53"/>
      <c r="EF139" s="53"/>
      <c r="EG139" s="53"/>
      <c r="EH139" s="53"/>
      <c r="EI139" s="53"/>
      <c r="EJ139" s="53"/>
      <c r="EK139" s="53"/>
      <c r="EL139" s="53"/>
      <c r="EM139" s="53"/>
      <c r="EN139" s="53"/>
      <c r="EO139" s="53"/>
      <c r="EP139" s="53"/>
      <c r="EQ139" s="53"/>
      <c r="ER139" s="53"/>
      <c r="ES139" s="53"/>
      <c r="ET139" s="53"/>
      <c r="EU139" s="53"/>
      <c r="EV139" s="53"/>
      <c r="EW139" s="53"/>
      <c r="EX139" s="53"/>
      <c r="EY139" s="53"/>
      <c r="EZ139" s="53"/>
      <c r="FA139" s="53"/>
      <c r="FB139" s="53"/>
      <c r="FC139" s="53"/>
      <c r="FD139" s="53"/>
      <c r="FE139" s="53"/>
      <c r="FF139" s="53"/>
      <c r="FG139" s="53"/>
      <c r="FH139" s="53"/>
      <c r="FI139" s="53"/>
      <c r="FJ139" s="53"/>
      <c r="FK139" s="53"/>
      <c r="FL139" s="53"/>
      <c r="FM139" s="53"/>
      <c r="FN139" s="53"/>
      <c r="FO139" s="53"/>
      <c r="FP139" s="53"/>
      <c r="FQ139" s="53"/>
      <c r="FR139" s="53"/>
      <c r="FS139" s="53"/>
      <c r="FT139" s="53"/>
      <c r="FU139" s="53"/>
      <c r="FV139" s="53"/>
      <c r="FW139" s="53"/>
      <c r="FX139" s="53"/>
      <c r="FY139" s="53"/>
      <c r="FZ139" s="53"/>
      <c r="GA139" s="53"/>
      <c r="GB139" s="53"/>
      <c r="GC139" s="53"/>
      <c r="GD139" s="53"/>
      <c r="GE139" s="53"/>
      <c r="GF139" s="53"/>
      <c r="GG139" s="53"/>
      <c r="GH139" s="53"/>
      <c r="GI139" s="53"/>
      <c r="GJ139" s="53"/>
      <c r="GK139" s="53"/>
      <c r="GL139" s="53"/>
      <c r="GM139" s="53"/>
      <c r="GN139" s="53"/>
      <c r="GO139" s="53"/>
      <c r="GP139" s="53"/>
      <c r="GQ139" s="53"/>
      <c r="GR139" s="53"/>
      <c r="GS139" s="53"/>
      <c r="GT139" s="53"/>
      <c r="GU139" s="53"/>
      <c r="GV139" s="53"/>
      <c r="GW139" s="53"/>
      <c r="GX139" s="53"/>
      <c r="GY139" s="53"/>
      <c r="GZ139" s="53"/>
      <c r="HA139" s="53"/>
      <c r="HB139" s="53"/>
      <c r="HC139" s="53"/>
      <c r="HD139" s="53"/>
      <c r="HE139" s="53"/>
      <c r="HF139" s="53"/>
      <c r="HG139" s="53"/>
      <c r="HH139" s="53"/>
      <c r="HI139" s="53"/>
      <c r="HJ139" s="53"/>
      <c r="HK139" s="53"/>
      <c r="HL139" s="53"/>
      <c r="HM139" s="53"/>
      <c r="HN139" s="53"/>
      <c r="HO139" s="53"/>
    </row>
    <row r="140" spans="1:223" ht="20.100000000000001" customHeight="1">
      <c r="A140" s="480" t="s">
        <v>912</v>
      </c>
      <c r="B140" s="437" t="s">
        <v>912</v>
      </c>
      <c r="C140" s="457" t="s">
        <v>1162</v>
      </c>
      <c r="D140" s="439" t="s">
        <v>1168</v>
      </c>
      <c r="E140" s="441">
        <v>26.51</v>
      </c>
      <c r="F140" s="440" t="s">
        <v>921</v>
      </c>
      <c r="G140" s="441">
        <v>4</v>
      </c>
      <c r="H140" s="442">
        <f t="shared" si="61"/>
        <v>106.04</v>
      </c>
      <c r="I140" s="481">
        <f>H140/$H$194</f>
        <v>2.0810654212796646E-4</v>
      </c>
      <c r="K140" s="470">
        <v>4</v>
      </c>
      <c r="L140" s="514">
        <v>26.51</v>
      </c>
      <c r="M140" s="511">
        <f t="shared" si="62"/>
        <v>106.04</v>
      </c>
      <c r="O140" s="519">
        <f t="shared" si="63"/>
        <v>4</v>
      </c>
      <c r="P140" s="517">
        <f>127.36/4</f>
        <v>31.84</v>
      </c>
      <c r="Q140" s="511">
        <f t="shared" si="64"/>
        <v>127.36</v>
      </c>
      <c r="S140" s="53">
        <v>4</v>
      </c>
      <c r="U140" s="53"/>
      <c r="W140" s="53"/>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c r="AT140" s="53"/>
      <c r="AU140" s="53"/>
      <c r="AV140" s="53"/>
      <c r="AW140" s="53"/>
      <c r="AX140" s="53"/>
      <c r="AY140" s="53"/>
      <c r="AZ140" s="53"/>
      <c r="BA140" s="53"/>
      <c r="BB140" s="53"/>
      <c r="BC140" s="53"/>
      <c r="BD140" s="53"/>
      <c r="BE140" s="53"/>
      <c r="BF140" s="53"/>
      <c r="BG140" s="53"/>
      <c r="BH140" s="53"/>
      <c r="BI140" s="53"/>
      <c r="BJ140" s="53"/>
      <c r="BK140" s="53"/>
      <c r="BL140" s="53"/>
      <c r="BM140" s="53"/>
      <c r="BN140" s="53"/>
      <c r="BO140" s="53"/>
      <c r="BP140" s="53"/>
      <c r="BQ140" s="53"/>
      <c r="BR140" s="53"/>
      <c r="BS140" s="53"/>
      <c r="BT140" s="53"/>
      <c r="BU140" s="53"/>
      <c r="BV140" s="53"/>
      <c r="BW140" s="53"/>
      <c r="BX140" s="53"/>
      <c r="BY140" s="53"/>
      <c r="BZ140" s="53"/>
      <c r="CA140" s="53"/>
      <c r="CB140" s="53"/>
      <c r="CC140" s="53"/>
      <c r="CD140" s="53"/>
      <c r="CE140" s="53"/>
      <c r="CF140" s="53"/>
      <c r="CG140" s="53"/>
      <c r="CH140" s="53"/>
      <c r="CI140" s="53"/>
      <c r="CJ140" s="53"/>
      <c r="CK140" s="53"/>
      <c r="CL140" s="53"/>
      <c r="CM140" s="53"/>
      <c r="CN140" s="53"/>
      <c r="CO140" s="53"/>
      <c r="CP140" s="53"/>
      <c r="CQ140" s="53"/>
      <c r="CR140" s="53"/>
      <c r="CS140" s="53"/>
      <c r="CT140" s="53"/>
      <c r="CU140" s="53"/>
      <c r="CV140" s="53"/>
      <c r="CW140" s="53"/>
      <c r="CX140" s="53"/>
      <c r="CY140" s="53"/>
      <c r="CZ140" s="53"/>
      <c r="DA140" s="53"/>
      <c r="DB140" s="53"/>
      <c r="DC140" s="53"/>
      <c r="DD140" s="53"/>
      <c r="DE140" s="53"/>
      <c r="DF140" s="53"/>
      <c r="DG140" s="53"/>
      <c r="DH140" s="53"/>
      <c r="DI140" s="53"/>
      <c r="DJ140" s="53"/>
      <c r="DK140" s="53"/>
      <c r="DL140" s="53"/>
      <c r="DM140" s="53"/>
      <c r="DN140" s="53"/>
      <c r="DO140" s="53"/>
      <c r="DP140" s="53"/>
      <c r="DQ140" s="53"/>
      <c r="DR140" s="53"/>
      <c r="DS140" s="53"/>
      <c r="DT140" s="53"/>
      <c r="DU140" s="53"/>
      <c r="DV140" s="53"/>
      <c r="DW140" s="53"/>
      <c r="DX140" s="53"/>
      <c r="DY140" s="53"/>
      <c r="DZ140" s="53"/>
      <c r="EA140" s="53"/>
      <c r="EB140" s="53"/>
      <c r="EC140" s="53"/>
      <c r="ED140" s="53"/>
      <c r="EE140" s="53"/>
      <c r="EF140" s="53"/>
      <c r="EG140" s="53"/>
      <c r="EH140" s="53"/>
      <c r="EI140" s="53"/>
      <c r="EJ140" s="53"/>
      <c r="EK140" s="53"/>
      <c r="EL140" s="53"/>
      <c r="EM140" s="53"/>
      <c r="EN140" s="53"/>
      <c r="EO140" s="53"/>
      <c r="EP140" s="53"/>
      <c r="EQ140" s="53"/>
      <c r="ER140" s="53"/>
      <c r="ES140" s="53"/>
      <c r="ET140" s="53"/>
      <c r="EU140" s="53"/>
      <c r="EV140" s="53"/>
      <c r="EW140" s="53"/>
      <c r="EX140" s="53"/>
      <c r="EY140" s="53"/>
      <c r="EZ140" s="53"/>
      <c r="FA140" s="53"/>
      <c r="FB140" s="53"/>
      <c r="FC140" s="53"/>
      <c r="FD140" s="53"/>
      <c r="FE140" s="53"/>
      <c r="FF140" s="53"/>
      <c r="FG140" s="53"/>
      <c r="FH140" s="53"/>
      <c r="FI140" s="53"/>
      <c r="FJ140" s="53"/>
      <c r="FK140" s="53"/>
      <c r="FL140" s="53"/>
      <c r="FM140" s="53"/>
      <c r="FN140" s="53"/>
      <c r="FO140" s="53"/>
      <c r="FP140" s="53"/>
      <c r="FQ140" s="53"/>
      <c r="FR140" s="53"/>
      <c r="FS140" s="53"/>
      <c r="FT140" s="53"/>
      <c r="FU140" s="53"/>
      <c r="FV140" s="53"/>
      <c r="FW140" s="53"/>
      <c r="FX140" s="53"/>
      <c r="FY140" s="53"/>
      <c r="FZ140" s="53"/>
      <c r="GA140" s="53"/>
      <c r="GB140" s="53"/>
      <c r="GC140" s="53"/>
      <c r="GD140" s="53"/>
      <c r="GE140" s="53"/>
      <c r="GF140" s="53"/>
      <c r="GG140" s="53"/>
      <c r="GH140" s="53"/>
      <c r="GI140" s="53"/>
      <c r="GJ140" s="53"/>
      <c r="GK140" s="53"/>
      <c r="GL140" s="53"/>
      <c r="GM140" s="53"/>
      <c r="GN140" s="53"/>
      <c r="GO140" s="53"/>
      <c r="GP140" s="53"/>
      <c r="GQ140" s="53"/>
      <c r="GR140" s="53"/>
      <c r="GS140" s="53"/>
      <c r="GT140" s="53"/>
      <c r="GU140" s="53"/>
      <c r="GV140" s="53"/>
      <c r="GW140" s="53"/>
      <c r="GX140" s="53"/>
      <c r="GY140" s="53"/>
      <c r="GZ140" s="53"/>
      <c r="HA140" s="53"/>
      <c r="HB140" s="53"/>
      <c r="HC140" s="53"/>
      <c r="HD140" s="53"/>
      <c r="HE140" s="53"/>
      <c r="HF140" s="53"/>
      <c r="HG140" s="53"/>
      <c r="HH140" s="53"/>
      <c r="HI140" s="53"/>
      <c r="HJ140" s="53"/>
      <c r="HK140" s="53"/>
      <c r="HL140" s="53"/>
      <c r="HM140" s="53"/>
      <c r="HN140" s="53"/>
      <c r="HO140" s="53"/>
    </row>
    <row r="141" spans="1:223" ht="20.100000000000001" customHeight="1">
      <c r="A141" s="480" t="s">
        <v>912</v>
      </c>
      <c r="B141" s="437" t="s">
        <v>912</v>
      </c>
      <c r="C141" s="457" t="s">
        <v>1163</v>
      </c>
      <c r="D141" s="439" t="s">
        <v>1169</v>
      </c>
      <c r="E141" s="441">
        <v>92.49</v>
      </c>
      <c r="F141" s="440" t="s">
        <v>1025</v>
      </c>
      <c r="G141" s="441">
        <v>72</v>
      </c>
      <c r="H141" s="442">
        <f t="shared" si="61"/>
        <v>6659.28</v>
      </c>
      <c r="I141" s="481">
        <f>H141/$H$194</f>
        <v>1.306902804471826E-2</v>
      </c>
      <c r="K141" s="470">
        <v>72</v>
      </c>
      <c r="L141" s="514">
        <v>92.49</v>
      </c>
      <c r="M141" s="511">
        <f t="shared" si="62"/>
        <v>6659.28</v>
      </c>
      <c r="O141" s="519">
        <f t="shared" si="63"/>
        <v>72</v>
      </c>
      <c r="P141" s="517">
        <f>7998.46/72</f>
        <v>111.08972222222222</v>
      </c>
      <c r="Q141" s="511">
        <f t="shared" si="64"/>
        <v>7998.46</v>
      </c>
      <c r="S141" s="53">
        <v>72</v>
      </c>
      <c r="U141" s="53"/>
      <c r="W141" s="53"/>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c r="AT141" s="53"/>
      <c r="AU141" s="53"/>
      <c r="AV141" s="53"/>
      <c r="AW141" s="53"/>
      <c r="AX141" s="53"/>
      <c r="AY141" s="53"/>
      <c r="AZ141" s="53"/>
      <c r="BA141" s="53"/>
      <c r="BB141" s="53"/>
      <c r="BC141" s="53"/>
      <c r="BD141" s="53"/>
      <c r="BE141" s="53"/>
      <c r="BF141" s="53"/>
      <c r="BG141" s="53"/>
      <c r="BH141" s="53"/>
      <c r="BI141" s="53"/>
      <c r="BJ141" s="53"/>
      <c r="BK141" s="53"/>
      <c r="BL141" s="53"/>
      <c r="BM141" s="53"/>
      <c r="BN141" s="53"/>
      <c r="BO141" s="53"/>
      <c r="BP141" s="53"/>
      <c r="BQ141" s="53"/>
      <c r="BR141" s="53"/>
      <c r="BS141" s="53"/>
      <c r="BT141" s="53"/>
      <c r="BU141" s="53"/>
      <c r="BV141" s="53"/>
      <c r="BW141" s="53"/>
      <c r="BX141" s="53"/>
      <c r="BY141" s="53"/>
      <c r="BZ141" s="53"/>
      <c r="CA141" s="53"/>
      <c r="CB141" s="53"/>
      <c r="CC141" s="53"/>
      <c r="CD141" s="53"/>
      <c r="CE141" s="53"/>
      <c r="CF141" s="53"/>
      <c r="CG141" s="53"/>
      <c r="CH141" s="53"/>
      <c r="CI141" s="53"/>
      <c r="CJ141" s="53"/>
      <c r="CK141" s="53"/>
      <c r="CL141" s="53"/>
      <c r="CM141" s="53"/>
      <c r="CN141" s="53"/>
      <c r="CO141" s="53"/>
      <c r="CP141" s="53"/>
      <c r="CQ141" s="53"/>
      <c r="CR141" s="53"/>
      <c r="CS141" s="53"/>
      <c r="CT141" s="53"/>
      <c r="CU141" s="53"/>
      <c r="CV141" s="53"/>
      <c r="CW141" s="53"/>
      <c r="CX141" s="53"/>
      <c r="CY141" s="53"/>
      <c r="CZ141" s="53"/>
      <c r="DA141" s="53"/>
      <c r="DB141" s="53"/>
      <c r="DC141" s="53"/>
      <c r="DD141" s="53"/>
      <c r="DE141" s="53"/>
      <c r="DF141" s="53"/>
      <c r="DG141" s="53"/>
      <c r="DH141" s="53"/>
      <c r="DI141" s="53"/>
      <c r="DJ141" s="53"/>
      <c r="DK141" s="53"/>
      <c r="DL141" s="53"/>
      <c r="DM141" s="53"/>
      <c r="DN141" s="53"/>
      <c r="DO141" s="53"/>
      <c r="DP141" s="53"/>
      <c r="DQ141" s="53"/>
      <c r="DR141" s="53"/>
      <c r="DS141" s="53"/>
      <c r="DT141" s="53"/>
      <c r="DU141" s="53"/>
      <c r="DV141" s="53"/>
      <c r="DW141" s="53"/>
      <c r="DX141" s="53"/>
      <c r="DY141" s="53"/>
      <c r="DZ141" s="53"/>
      <c r="EA141" s="53"/>
      <c r="EB141" s="53"/>
      <c r="EC141" s="53"/>
      <c r="ED141" s="53"/>
      <c r="EE141" s="53"/>
      <c r="EF141" s="53"/>
      <c r="EG141" s="53"/>
      <c r="EH141" s="53"/>
      <c r="EI141" s="53"/>
      <c r="EJ141" s="53"/>
      <c r="EK141" s="53"/>
      <c r="EL141" s="53"/>
      <c r="EM141" s="53"/>
      <c r="EN141" s="53"/>
      <c r="EO141" s="53"/>
      <c r="EP141" s="53"/>
      <c r="EQ141" s="53"/>
      <c r="ER141" s="53"/>
      <c r="ES141" s="53"/>
      <c r="ET141" s="53"/>
      <c r="EU141" s="53"/>
      <c r="EV141" s="53"/>
      <c r="EW141" s="53"/>
      <c r="EX141" s="53"/>
      <c r="EY141" s="53"/>
      <c r="EZ141" s="53"/>
      <c r="FA141" s="53"/>
      <c r="FB141" s="53"/>
      <c r="FC141" s="53"/>
      <c r="FD141" s="53"/>
      <c r="FE141" s="53"/>
      <c r="FF141" s="53"/>
      <c r="FG141" s="53"/>
      <c r="FH141" s="53"/>
      <c r="FI141" s="53"/>
      <c r="FJ141" s="53"/>
      <c r="FK141" s="53"/>
      <c r="FL141" s="53"/>
      <c r="FM141" s="53"/>
      <c r="FN141" s="53"/>
      <c r="FO141" s="53"/>
      <c r="FP141" s="53"/>
      <c r="FQ141" s="53"/>
      <c r="FR141" s="53"/>
      <c r="FS141" s="53"/>
      <c r="FT141" s="53"/>
      <c r="FU141" s="53"/>
      <c r="FV141" s="53"/>
      <c r="FW141" s="53"/>
      <c r="FX141" s="53"/>
      <c r="FY141" s="53"/>
      <c r="FZ141" s="53"/>
      <c r="GA141" s="53"/>
      <c r="GB141" s="53"/>
      <c r="GC141" s="53"/>
      <c r="GD141" s="53"/>
      <c r="GE141" s="53"/>
      <c r="GF141" s="53"/>
      <c r="GG141" s="53"/>
      <c r="GH141" s="53"/>
      <c r="GI141" s="53"/>
      <c r="GJ141" s="53"/>
      <c r="GK141" s="53"/>
      <c r="GL141" s="53"/>
      <c r="GM141" s="53"/>
      <c r="GN141" s="53"/>
      <c r="GO141" s="53"/>
      <c r="GP141" s="53"/>
      <c r="GQ141" s="53"/>
      <c r="GR141" s="53"/>
      <c r="GS141" s="53"/>
      <c r="GT141" s="53"/>
      <c r="GU141" s="53"/>
      <c r="GV141" s="53"/>
      <c r="GW141" s="53"/>
      <c r="GX141" s="53"/>
      <c r="GY141" s="53"/>
      <c r="GZ141" s="53"/>
      <c r="HA141" s="53"/>
      <c r="HB141" s="53"/>
      <c r="HC141" s="53"/>
      <c r="HD141" s="53"/>
      <c r="HE141" s="53"/>
      <c r="HF141" s="53"/>
      <c r="HG141" s="53"/>
      <c r="HH141" s="53"/>
      <c r="HI141" s="53"/>
      <c r="HJ141" s="53"/>
      <c r="HK141" s="53"/>
      <c r="HL141" s="53"/>
      <c r="HM141" s="53"/>
      <c r="HN141" s="53"/>
      <c r="HO141" s="53"/>
    </row>
    <row r="142" spans="1:223" ht="20.25" customHeight="1">
      <c r="A142" s="479"/>
      <c r="B142" s="444"/>
      <c r="C142" s="444" t="s">
        <v>1170</v>
      </c>
      <c r="D142" s="445" t="s">
        <v>1224</v>
      </c>
      <c r="E142" s="447"/>
      <c r="F142" s="444"/>
      <c r="G142" s="446"/>
      <c r="H142" s="447">
        <f>SUM(H143:H172)</f>
        <v>14481.490000000002</v>
      </c>
      <c r="I142" s="469">
        <f>SUM(I143:I172)</f>
        <v>2.8420339577147541E-2</v>
      </c>
      <c r="K142" s="468"/>
      <c r="L142" s="513"/>
      <c r="M142" s="510">
        <f>SUM(M143:M172)</f>
        <v>358.92</v>
      </c>
      <c r="O142" s="468"/>
      <c r="P142" s="516"/>
      <c r="Q142" s="510">
        <f>SUM(Q143:Q172)</f>
        <v>431.1</v>
      </c>
      <c r="S142" s="373"/>
      <c r="U142" s="373"/>
      <c r="W142" s="373"/>
      <c r="X142" s="373"/>
      <c r="Y142" s="373"/>
      <c r="Z142" s="373"/>
      <c r="AA142" s="373"/>
      <c r="AB142" s="373"/>
      <c r="AC142" s="373"/>
      <c r="AD142" s="373"/>
      <c r="AE142" s="373"/>
      <c r="AF142" s="373"/>
      <c r="AG142" s="373"/>
      <c r="AH142" s="373"/>
      <c r="AI142" s="373"/>
      <c r="AJ142" s="373"/>
      <c r="AK142" s="373"/>
      <c r="AL142" s="373"/>
      <c r="AM142" s="373"/>
      <c r="AN142" s="373"/>
      <c r="AO142" s="373"/>
      <c r="AP142" s="373"/>
      <c r="AQ142" s="373"/>
      <c r="AR142" s="373"/>
      <c r="AS142" s="373"/>
      <c r="AT142" s="373"/>
      <c r="AU142" s="373"/>
      <c r="AV142" s="373"/>
      <c r="AW142" s="373"/>
      <c r="AX142" s="373"/>
      <c r="AY142" s="373"/>
      <c r="AZ142" s="373"/>
      <c r="BA142" s="373"/>
      <c r="BB142" s="373"/>
      <c r="BC142" s="373"/>
      <c r="BD142" s="373"/>
      <c r="BE142" s="373"/>
      <c r="BF142" s="373"/>
      <c r="BG142" s="373"/>
      <c r="BH142" s="373"/>
      <c r="BI142" s="373"/>
      <c r="BJ142" s="373"/>
      <c r="BK142" s="373"/>
      <c r="BL142" s="373"/>
      <c r="BM142" s="373"/>
      <c r="BN142" s="373"/>
      <c r="BO142" s="373"/>
      <c r="BP142" s="373"/>
      <c r="BQ142" s="373"/>
      <c r="BR142" s="373"/>
      <c r="BS142" s="373"/>
      <c r="BT142" s="373"/>
      <c r="BU142" s="373"/>
      <c r="BV142" s="373"/>
      <c r="BW142" s="373"/>
      <c r="BX142" s="373"/>
      <c r="BY142" s="373"/>
      <c r="BZ142" s="373"/>
      <c r="CA142" s="373"/>
      <c r="CB142" s="373"/>
      <c r="CC142" s="373"/>
      <c r="CD142" s="373"/>
      <c r="CE142" s="373"/>
      <c r="CF142" s="373"/>
      <c r="CG142" s="373"/>
      <c r="CH142" s="373"/>
      <c r="CI142" s="373"/>
      <c r="CJ142" s="373"/>
      <c r="CK142" s="373"/>
      <c r="CL142" s="373"/>
      <c r="CM142" s="373"/>
      <c r="CN142" s="373"/>
      <c r="CO142" s="373"/>
      <c r="CP142" s="373"/>
      <c r="CQ142" s="373"/>
      <c r="CR142" s="373"/>
      <c r="CS142" s="373"/>
      <c r="CT142" s="373"/>
      <c r="CU142" s="373"/>
      <c r="CV142" s="373"/>
      <c r="CW142" s="373"/>
      <c r="CX142" s="373"/>
      <c r="CY142" s="373"/>
      <c r="CZ142" s="373"/>
      <c r="DA142" s="373"/>
      <c r="DB142" s="373"/>
      <c r="DC142" s="373"/>
      <c r="DD142" s="373"/>
      <c r="DE142" s="373"/>
      <c r="DF142" s="373"/>
      <c r="DG142" s="373"/>
      <c r="DH142" s="373"/>
      <c r="DI142" s="373"/>
      <c r="DJ142" s="373"/>
      <c r="DK142" s="373"/>
      <c r="DL142" s="373"/>
      <c r="DM142" s="373"/>
      <c r="DN142" s="373"/>
      <c r="DO142" s="373"/>
      <c r="DP142" s="373"/>
      <c r="DQ142" s="373"/>
      <c r="DR142" s="373"/>
      <c r="DS142" s="373"/>
      <c r="DT142" s="373"/>
      <c r="DU142" s="373"/>
      <c r="DV142" s="373"/>
      <c r="DW142" s="373"/>
      <c r="DX142" s="373"/>
      <c r="DY142" s="373"/>
      <c r="DZ142" s="373"/>
      <c r="EA142" s="373"/>
      <c r="EB142" s="373"/>
      <c r="EC142" s="373"/>
      <c r="ED142" s="373"/>
      <c r="EE142" s="373"/>
      <c r="EF142" s="373"/>
      <c r="EG142" s="373"/>
      <c r="EH142" s="373"/>
      <c r="EI142" s="373"/>
      <c r="EJ142" s="373"/>
      <c r="EK142" s="373"/>
      <c r="EL142" s="373"/>
      <c r="EM142" s="373"/>
      <c r="EN142" s="373"/>
      <c r="EO142" s="373"/>
      <c r="EP142" s="373"/>
      <c r="EQ142" s="373"/>
      <c r="ER142" s="373"/>
      <c r="ES142" s="373"/>
      <c r="ET142" s="373"/>
      <c r="EU142" s="373"/>
      <c r="EV142" s="373"/>
      <c r="EW142" s="373"/>
      <c r="EX142" s="373"/>
      <c r="EY142" s="373"/>
      <c r="EZ142" s="373"/>
      <c r="FA142" s="373"/>
      <c r="FB142" s="373"/>
      <c r="FC142" s="373"/>
      <c r="FD142" s="373"/>
      <c r="FE142" s="373"/>
      <c r="FF142" s="373"/>
      <c r="FG142" s="373"/>
      <c r="FH142" s="373"/>
      <c r="FI142" s="373"/>
      <c r="FJ142" s="373"/>
      <c r="FK142" s="373"/>
      <c r="FL142" s="373"/>
      <c r="FM142" s="373"/>
      <c r="FN142" s="373"/>
      <c r="FO142" s="373"/>
      <c r="FP142" s="373"/>
      <c r="FQ142" s="373"/>
      <c r="FR142" s="373"/>
      <c r="FS142" s="373"/>
      <c r="FT142" s="373"/>
      <c r="FU142" s="373"/>
      <c r="FV142" s="373"/>
      <c r="FW142" s="373"/>
      <c r="FX142" s="373"/>
      <c r="FY142" s="373"/>
      <c r="FZ142" s="373"/>
      <c r="GA142" s="373"/>
      <c r="GB142" s="373"/>
      <c r="GC142" s="373"/>
      <c r="GD142" s="373"/>
      <c r="GE142" s="373"/>
      <c r="GF142" s="373"/>
      <c r="GG142" s="373"/>
      <c r="GH142" s="373"/>
      <c r="GI142" s="373"/>
      <c r="GJ142" s="373"/>
      <c r="GK142" s="373"/>
      <c r="GL142" s="373"/>
      <c r="GM142" s="373"/>
      <c r="GN142" s="373"/>
      <c r="GO142" s="373"/>
      <c r="GP142" s="373"/>
      <c r="GQ142" s="373"/>
      <c r="GR142" s="373"/>
      <c r="GS142" s="373"/>
      <c r="GT142" s="373"/>
      <c r="GU142" s="373"/>
      <c r="GV142" s="373"/>
      <c r="GW142" s="373"/>
      <c r="GX142" s="373"/>
      <c r="GY142" s="373"/>
      <c r="GZ142" s="373"/>
      <c r="HA142" s="373"/>
      <c r="HB142" s="373"/>
      <c r="HC142" s="373"/>
      <c r="HD142" s="373"/>
      <c r="HE142" s="373"/>
      <c r="HF142" s="373"/>
      <c r="HG142" s="373"/>
      <c r="HH142" s="373"/>
      <c r="HI142" s="373"/>
      <c r="HJ142" s="373"/>
      <c r="HK142" s="373"/>
      <c r="HL142" s="373"/>
      <c r="HM142" s="373"/>
      <c r="HN142" s="373"/>
      <c r="HO142" s="373"/>
    </row>
    <row r="143" spans="1:223" ht="20.100000000000001" customHeight="1">
      <c r="A143" s="480" t="s">
        <v>912</v>
      </c>
      <c r="B143" s="437" t="s">
        <v>912</v>
      </c>
      <c r="C143" s="457" t="s">
        <v>1171</v>
      </c>
      <c r="D143" s="439" t="s">
        <v>1225</v>
      </c>
      <c r="E143" s="441">
        <v>5.7</v>
      </c>
      <c r="F143" s="440" t="s">
        <v>921</v>
      </c>
      <c r="G143" s="441">
        <v>5</v>
      </c>
      <c r="H143" s="442">
        <f t="shared" ref="H143:H172" si="65">E143*G143</f>
        <v>28.5</v>
      </c>
      <c r="I143" s="481">
        <f t="shared" ref="I143:I172" si="66">H143/$H$194</f>
        <v>5.5932067622095849E-5</v>
      </c>
      <c r="K143" s="470"/>
      <c r="L143" s="514">
        <v>5.7</v>
      </c>
      <c r="M143" s="511">
        <f t="shared" ref="M143:M172" si="67">L143*K143</f>
        <v>0</v>
      </c>
      <c r="O143" s="519">
        <f t="shared" ref="O143:O179" si="68">K143</f>
        <v>0</v>
      </c>
      <c r="P143" s="517">
        <v>5.7</v>
      </c>
      <c r="Q143" s="511">
        <f t="shared" ref="Q143:Q172" si="69">P143*O143</f>
        <v>0</v>
      </c>
      <c r="S143" s="53">
        <v>0</v>
      </c>
      <c r="U143" s="53"/>
      <c r="W143" s="53"/>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c r="AT143" s="53"/>
      <c r="AU143" s="53"/>
      <c r="AV143" s="53"/>
      <c r="AW143" s="53"/>
      <c r="AX143" s="53"/>
      <c r="AY143" s="53"/>
      <c r="AZ143" s="53"/>
      <c r="BA143" s="53"/>
      <c r="BB143" s="53"/>
      <c r="BC143" s="53"/>
      <c r="BD143" s="53"/>
      <c r="BE143" s="53"/>
      <c r="BF143" s="53"/>
      <c r="BG143" s="53"/>
      <c r="BH143" s="53"/>
      <c r="BI143" s="53"/>
      <c r="BJ143" s="53"/>
      <c r="BK143" s="53"/>
      <c r="BL143" s="53"/>
      <c r="BM143" s="53"/>
      <c r="BN143" s="53"/>
      <c r="BO143" s="53"/>
      <c r="BP143" s="53"/>
      <c r="BQ143" s="53"/>
      <c r="BR143" s="53"/>
      <c r="BS143" s="53"/>
      <c r="BT143" s="53"/>
      <c r="BU143" s="53"/>
      <c r="BV143" s="53"/>
      <c r="BW143" s="53"/>
      <c r="BX143" s="53"/>
      <c r="BY143" s="53"/>
      <c r="BZ143" s="53"/>
      <c r="CA143" s="53"/>
      <c r="CB143" s="53"/>
      <c r="CC143" s="53"/>
      <c r="CD143" s="53"/>
      <c r="CE143" s="53"/>
      <c r="CF143" s="53"/>
      <c r="CG143" s="53"/>
      <c r="CH143" s="53"/>
      <c r="CI143" s="53"/>
      <c r="CJ143" s="53"/>
      <c r="CK143" s="53"/>
      <c r="CL143" s="53"/>
      <c r="CM143" s="53"/>
      <c r="CN143" s="53"/>
      <c r="CO143" s="53"/>
      <c r="CP143" s="53"/>
      <c r="CQ143" s="53"/>
      <c r="CR143" s="53"/>
      <c r="CS143" s="53"/>
      <c r="CT143" s="53"/>
      <c r="CU143" s="53"/>
      <c r="CV143" s="53"/>
      <c r="CW143" s="53"/>
      <c r="CX143" s="53"/>
      <c r="CY143" s="53"/>
      <c r="CZ143" s="53"/>
      <c r="DA143" s="53"/>
      <c r="DB143" s="53"/>
      <c r="DC143" s="53"/>
      <c r="DD143" s="53"/>
      <c r="DE143" s="53"/>
      <c r="DF143" s="53"/>
      <c r="DG143" s="53"/>
      <c r="DH143" s="53"/>
      <c r="DI143" s="53"/>
      <c r="DJ143" s="53"/>
      <c r="DK143" s="53"/>
      <c r="DL143" s="53"/>
      <c r="DM143" s="53"/>
      <c r="DN143" s="53"/>
      <c r="DO143" s="53"/>
      <c r="DP143" s="53"/>
      <c r="DQ143" s="53"/>
      <c r="DR143" s="53"/>
      <c r="DS143" s="53"/>
      <c r="DT143" s="53"/>
      <c r="DU143" s="53"/>
      <c r="DV143" s="53"/>
      <c r="DW143" s="53"/>
      <c r="DX143" s="53"/>
      <c r="DY143" s="53"/>
      <c r="DZ143" s="53"/>
      <c r="EA143" s="53"/>
      <c r="EB143" s="53"/>
      <c r="EC143" s="53"/>
      <c r="ED143" s="53"/>
      <c r="EE143" s="53"/>
      <c r="EF143" s="53"/>
      <c r="EG143" s="53"/>
      <c r="EH143" s="53"/>
      <c r="EI143" s="53"/>
      <c r="EJ143" s="53"/>
      <c r="EK143" s="53"/>
      <c r="EL143" s="53"/>
      <c r="EM143" s="53"/>
      <c r="EN143" s="53"/>
      <c r="EO143" s="53"/>
      <c r="EP143" s="53"/>
      <c r="EQ143" s="53"/>
      <c r="ER143" s="53"/>
      <c r="ES143" s="53"/>
      <c r="ET143" s="53"/>
      <c r="EU143" s="53"/>
      <c r="EV143" s="53"/>
      <c r="EW143" s="53"/>
      <c r="EX143" s="53"/>
      <c r="EY143" s="53"/>
      <c r="EZ143" s="53"/>
      <c r="FA143" s="53"/>
      <c r="FB143" s="53"/>
      <c r="FC143" s="53"/>
      <c r="FD143" s="53"/>
      <c r="FE143" s="53"/>
      <c r="FF143" s="53"/>
      <c r="FG143" s="53"/>
      <c r="FH143" s="53"/>
      <c r="FI143" s="53"/>
      <c r="FJ143" s="53"/>
      <c r="FK143" s="53"/>
      <c r="FL143" s="53"/>
      <c r="FM143" s="53"/>
      <c r="FN143" s="53"/>
      <c r="FO143" s="53"/>
      <c r="FP143" s="53"/>
      <c r="FQ143" s="53"/>
      <c r="FR143" s="53"/>
      <c r="FS143" s="53"/>
      <c r="FT143" s="53"/>
      <c r="FU143" s="53"/>
      <c r="FV143" s="53"/>
      <c r="FW143" s="53"/>
      <c r="FX143" s="53"/>
      <c r="FY143" s="53"/>
      <c r="FZ143" s="53"/>
      <c r="GA143" s="53"/>
      <c r="GB143" s="53"/>
      <c r="GC143" s="53"/>
      <c r="GD143" s="53"/>
      <c r="GE143" s="53"/>
      <c r="GF143" s="53"/>
      <c r="GG143" s="53"/>
      <c r="GH143" s="53"/>
      <c r="GI143" s="53"/>
      <c r="GJ143" s="53"/>
      <c r="GK143" s="53"/>
      <c r="GL143" s="53"/>
      <c r="GM143" s="53"/>
      <c r="GN143" s="53"/>
      <c r="GO143" s="53"/>
      <c r="GP143" s="53"/>
      <c r="GQ143" s="53"/>
      <c r="GR143" s="53"/>
      <c r="GS143" s="53"/>
      <c r="GT143" s="53"/>
      <c r="GU143" s="53"/>
      <c r="GV143" s="53"/>
      <c r="GW143" s="53"/>
      <c r="GX143" s="53"/>
      <c r="GY143" s="53"/>
      <c r="GZ143" s="53"/>
      <c r="HA143" s="53"/>
      <c r="HB143" s="53"/>
      <c r="HC143" s="53"/>
      <c r="HD143" s="53"/>
      <c r="HE143" s="53"/>
      <c r="HF143" s="53"/>
      <c r="HG143" s="53"/>
      <c r="HH143" s="53"/>
      <c r="HI143" s="53"/>
      <c r="HJ143" s="53"/>
      <c r="HK143" s="53"/>
      <c r="HL143" s="53"/>
      <c r="HM143" s="53"/>
      <c r="HN143" s="53"/>
      <c r="HO143" s="53"/>
    </row>
    <row r="144" spans="1:223" ht="20.100000000000001" customHeight="1">
      <c r="A144" s="480" t="s">
        <v>912</v>
      </c>
      <c r="B144" s="437" t="s">
        <v>912</v>
      </c>
      <c r="C144" s="457" t="s">
        <v>1172</v>
      </c>
      <c r="D144" s="439" t="s">
        <v>1226</v>
      </c>
      <c r="E144" s="441">
        <v>4.43</v>
      </c>
      <c r="F144" s="440" t="s">
        <v>921</v>
      </c>
      <c r="G144" s="441">
        <v>5</v>
      </c>
      <c r="H144" s="442">
        <f t="shared" si="65"/>
        <v>22.15</v>
      </c>
      <c r="I144" s="481">
        <f t="shared" si="66"/>
        <v>4.3470010450155195E-5</v>
      </c>
      <c r="K144" s="470"/>
      <c r="L144" s="514">
        <v>4.43</v>
      </c>
      <c r="M144" s="511">
        <f t="shared" si="67"/>
        <v>0</v>
      </c>
      <c r="O144" s="519">
        <f t="shared" si="68"/>
        <v>0</v>
      </c>
      <c r="P144" s="517">
        <v>4.43</v>
      </c>
      <c r="Q144" s="511">
        <f t="shared" si="69"/>
        <v>0</v>
      </c>
      <c r="S144" s="53">
        <v>0</v>
      </c>
      <c r="U144" s="53"/>
      <c r="W144" s="53"/>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c r="AT144" s="53"/>
      <c r="AU144" s="53"/>
      <c r="AV144" s="53"/>
      <c r="AW144" s="53"/>
      <c r="AX144" s="53"/>
      <c r="AY144" s="53"/>
      <c r="AZ144" s="53"/>
      <c r="BA144" s="53"/>
      <c r="BB144" s="53"/>
      <c r="BC144" s="53"/>
      <c r="BD144" s="53"/>
      <c r="BE144" s="53"/>
      <c r="BF144" s="53"/>
      <c r="BG144" s="53"/>
      <c r="BH144" s="53"/>
      <c r="BI144" s="53"/>
      <c r="BJ144" s="53"/>
      <c r="BK144" s="53"/>
      <c r="BL144" s="53"/>
      <c r="BM144" s="53"/>
      <c r="BN144" s="53"/>
      <c r="BO144" s="53"/>
      <c r="BP144" s="53"/>
      <c r="BQ144" s="53"/>
      <c r="BR144" s="53"/>
      <c r="BS144" s="53"/>
      <c r="BT144" s="53"/>
      <c r="BU144" s="53"/>
      <c r="BV144" s="53"/>
      <c r="BW144" s="53"/>
      <c r="BX144" s="53"/>
      <c r="BY144" s="53"/>
      <c r="BZ144" s="53"/>
      <c r="CA144" s="53"/>
      <c r="CB144" s="53"/>
      <c r="CC144" s="53"/>
      <c r="CD144" s="53"/>
      <c r="CE144" s="53"/>
      <c r="CF144" s="53"/>
      <c r="CG144" s="53"/>
      <c r="CH144" s="53"/>
      <c r="CI144" s="53"/>
      <c r="CJ144" s="53"/>
      <c r="CK144" s="53"/>
      <c r="CL144" s="53"/>
      <c r="CM144" s="53"/>
      <c r="CN144" s="53"/>
      <c r="CO144" s="53"/>
      <c r="CP144" s="53"/>
      <c r="CQ144" s="53"/>
      <c r="CR144" s="53"/>
      <c r="CS144" s="53"/>
      <c r="CT144" s="53"/>
      <c r="CU144" s="53"/>
      <c r="CV144" s="53"/>
      <c r="CW144" s="53"/>
      <c r="CX144" s="53"/>
      <c r="CY144" s="53"/>
      <c r="CZ144" s="53"/>
      <c r="DA144" s="53"/>
      <c r="DB144" s="53"/>
      <c r="DC144" s="53"/>
      <c r="DD144" s="53"/>
      <c r="DE144" s="53"/>
      <c r="DF144" s="53"/>
      <c r="DG144" s="53"/>
      <c r="DH144" s="53"/>
      <c r="DI144" s="53"/>
      <c r="DJ144" s="53"/>
      <c r="DK144" s="53"/>
      <c r="DL144" s="53"/>
      <c r="DM144" s="53"/>
      <c r="DN144" s="53"/>
      <c r="DO144" s="53"/>
      <c r="DP144" s="53"/>
      <c r="DQ144" s="53"/>
      <c r="DR144" s="53"/>
      <c r="DS144" s="53"/>
      <c r="DT144" s="53"/>
      <c r="DU144" s="53"/>
      <c r="DV144" s="53"/>
      <c r="DW144" s="53"/>
      <c r="DX144" s="53"/>
      <c r="DY144" s="53"/>
      <c r="DZ144" s="53"/>
      <c r="EA144" s="53"/>
      <c r="EB144" s="53"/>
      <c r="EC144" s="53"/>
      <c r="ED144" s="53"/>
      <c r="EE144" s="53"/>
      <c r="EF144" s="53"/>
      <c r="EG144" s="53"/>
      <c r="EH144" s="53"/>
      <c r="EI144" s="53"/>
      <c r="EJ144" s="53"/>
      <c r="EK144" s="53"/>
      <c r="EL144" s="53"/>
      <c r="EM144" s="53"/>
      <c r="EN144" s="53"/>
      <c r="EO144" s="53"/>
      <c r="EP144" s="53"/>
      <c r="EQ144" s="53"/>
      <c r="ER144" s="53"/>
      <c r="ES144" s="53"/>
      <c r="ET144" s="53"/>
      <c r="EU144" s="53"/>
      <c r="EV144" s="53"/>
      <c r="EW144" s="53"/>
      <c r="EX144" s="53"/>
      <c r="EY144" s="53"/>
      <c r="EZ144" s="53"/>
      <c r="FA144" s="53"/>
      <c r="FB144" s="53"/>
      <c r="FC144" s="53"/>
      <c r="FD144" s="53"/>
      <c r="FE144" s="53"/>
      <c r="FF144" s="53"/>
      <c r="FG144" s="53"/>
      <c r="FH144" s="53"/>
      <c r="FI144" s="53"/>
      <c r="FJ144" s="53"/>
      <c r="FK144" s="53"/>
      <c r="FL144" s="53"/>
      <c r="FM144" s="53"/>
      <c r="FN144" s="53"/>
      <c r="FO144" s="53"/>
      <c r="FP144" s="53"/>
      <c r="FQ144" s="53"/>
      <c r="FR144" s="53"/>
      <c r="FS144" s="53"/>
      <c r="FT144" s="53"/>
      <c r="FU144" s="53"/>
      <c r="FV144" s="53"/>
      <c r="FW144" s="53"/>
      <c r="FX144" s="53"/>
      <c r="FY144" s="53"/>
      <c r="FZ144" s="53"/>
      <c r="GA144" s="53"/>
      <c r="GB144" s="53"/>
      <c r="GC144" s="53"/>
      <c r="GD144" s="53"/>
      <c r="GE144" s="53"/>
      <c r="GF144" s="53"/>
      <c r="GG144" s="53"/>
      <c r="GH144" s="53"/>
      <c r="GI144" s="53"/>
      <c r="GJ144" s="53"/>
      <c r="GK144" s="53"/>
      <c r="GL144" s="53"/>
      <c r="GM144" s="53"/>
      <c r="GN144" s="53"/>
      <c r="GO144" s="53"/>
      <c r="GP144" s="53"/>
      <c r="GQ144" s="53"/>
      <c r="GR144" s="53"/>
      <c r="GS144" s="53"/>
      <c r="GT144" s="53"/>
      <c r="GU144" s="53"/>
      <c r="GV144" s="53"/>
      <c r="GW144" s="53"/>
      <c r="GX144" s="53"/>
      <c r="GY144" s="53"/>
      <c r="GZ144" s="53"/>
      <c r="HA144" s="53"/>
      <c r="HB144" s="53"/>
      <c r="HC144" s="53"/>
      <c r="HD144" s="53"/>
      <c r="HE144" s="53"/>
      <c r="HF144" s="53"/>
      <c r="HG144" s="53"/>
      <c r="HH144" s="53"/>
      <c r="HI144" s="53"/>
      <c r="HJ144" s="53"/>
      <c r="HK144" s="53"/>
      <c r="HL144" s="53"/>
      <c r="HM144" s="53"/>
      <c r="HN144" s="53"/>
      <c r="HO144" s="53"/>
    </row>
    <row r="145" spans="1:223" ht="20.100000000000001" customHeight="1">
      <c r="A145" s="480" t="s">
        <v>912</v>
      </c>
      <c r="B145" s="437" t="s">
        <v>912</v>
      </c>
      <c r="C145" s="457" t="s">
        <v>1173</v>
      </c>
      <c r="D145" s="439" t="s">
        <v>1227</v>
      </c>
      <c r="E145" s="441">
        <v>12.67</v>
      </c>
      <c r="F145" s="440" t="s">
        <v>921</v>
      </c>
      <c r="G145" s="441">
        <v>4</v>
      </c>
      <c r="H145" s="442">
        <f t="shared" si="65"/>
        <v>50.68</v>
      </c>
      <c r="I145" s="481">
        <f t="shared" si="66"/>
        <v>9.9460953932905879E-5</v>
      </c>
      <c r="K145" s="470"/>
      <c r="L145" s="514">
        <v>12.67</v>
      </c>
      <c r="M145" s="511">
        <f t="shared" si="67"/>
        <v>0</v>
      </c>
      <c r="O145" s="519">
        <f t="shared" si="68"/>
        <v>0</v>
      </c>
      <c r="P145" s="517">
        <v>12.67</v>
      </c>
      <c r="Q145" s="511">
        <f t="shared" si="69"/>
        <v>0</v>
      </c>
      <c r="S145" s="53">
        <v>0</v>
      </c>
      <c r="U145" s="53"/>
      <c r="W145" s="53"/>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c r="AT145" s="53"/>
      <c r="AU145" s="53"/>
      <c r="AV145" s="53"/>
      <c r="AW145" s="53"/>
      <c r="AX145" s="53"/>
      <c r="AY145" s="53"/>
      <c r="AZ145" s="53"/>
      <c r="BA145" s="53"/>
      <c r="BB145" s="53"/>
      <c r="BC145" s="53"/>
      <c r="BD145" s="53"/>
      <c r="BE145" s="53"/>
      <c r="BF145" s="53"/>
      <c r="BG145" s="53"/>
      <c r="BH145" s="53"/>
      <c r="BI145" s="53"/>
      <c r="BJ145" s="53"/>
      <c r="BK145" s="53"/>
      <c r="BL145" s="53"/>
      <c r="BM145" s="53"/>
      <c r="BN145" s="53"/>
      <c r="BO145" s="53"/>
      <c r="BP145" s="53"/>
      <c r="BQ145" s="53"/>
      <c r="BR145" s="53"/>
      <c r="BS145" s="53"/>
      <c r="BT145" s="53"/>
      <c r="BU145" s="53"/>
      <c r="BV145" s="53"/>
      <c r="BW145" s="53"/>
      <c r="BX145" s="53"/>
      <c r="BY145" s="53"/>
      <c r="BZ145" s="53"/>
      <c r="CA145" s="53"/>
      <c r="CB145" s="53"/>
      <c r="CC145" s="53"/>
      <c r="CD145" s="53"/>
      <c r="CE145" s="53"/>
      <c r="CF145" s="53"/>
      <c r="CG145" s="53"/>
      <c r="CH145" s="53"/>
      <c r="CI145" s="53"/>
      <c r="CJ145" s="53"/>
      <c r="CK145" s="53"/>
      <c r="CL145" s="53"/>
      <c r="CM145" s="53"/>
      <c r="CN145" s="53"/>
      <c r="CO145" s="53"/>
      <c r="CP145" s="53"/>
      <c r="CQ145" s="53"/>
      <c r="CR145" s="53"/>
      <c r="CS145" s="53"/>
      <c r="CT145" s="53"/>
      <c r="CU145" s="53"/>
      <c r="CV145" s="53"/>
      <c r="CW145" s="53"/>
      <c r="CX145" s="53"/>
      <c r="CY145" s="53"/>
      <c r="CZ145" s="53"/>
      <c r="DA145" s="53"/>
      <c r="DB145" s="53"/>
      <c r="DC145" s="53"/>
      <c r="DD145" s="53"/>
      <c r="DE145" s="53"/>
      <c r="DF145" s="53"/>
      <c r="DG145" s="53"/>
      <c r="DH145" s="53"/>
      <c r="DI145" s="53"/>
      <c r="DJ145" s="53"/>
      <c r="DK145" s="53"/>
      <c r="DL145" s="53"/>
      <c r="DM145" s="53"/>
      <c r="DN145" s="53"/>
      <c r="DO145" s="53"/>
      <c r="DP145" s="53"/>
      <c r="DQ145" s="53"/>
      <c r="DR145" s="53"/>
      <c r="DS145" s="53"/>
      <c r="DT145" s="53"/>
      <c r="DU145" s="53"/>
      <c r="DV145" s="53"/>
      <c r="DW145" s="53"/>
      <c r="DX145" s="53"/>
      <c r="DY145" s="53"/>
      <c r="DZ145" s="53"/>
      <c r="EA145" s="53"/>
      <c r="EB145" s="53"/>
      <c r="EC145" s="53"/>
      <c r="ED145" s="53"/>
      <c r="EE145" s="53"/>
      <c r="EF145" s="53"/>
      <c r="EG145" s="53"/>
      <c r="EH145" s="53"/>
      <c r="EI145" s="53"/>
      <c r="EJ145" s="53"/>
      <c r="EK145" s="53"/>
      <c r="EL145" s="53"/>
      <c r="EM145" s="53"/>
      <c r="EN145" s="53"/>
      <c r="EO145" s="53"/>
      <c r="EP145" s="53"/>
      <c r="EQ145" s="53"/>
      <c r="ER145" s="53"/>
      <c r="ES145" s="53"/>
      <c r="ET145" s="53"/>
      <c r="EU145" s="53"/>
      <c r="EV145" s="53"/>
      <c r="EW145" s="53"/>
      <c r="EX145" s="53"/>
      <c r="EY145" s="53"/>
      <c r="EZ145" s="53"/>
      <c r="FA145" s="53"/>
      <c r="FB145" s="53"/>
      <c r="FC145" s="53"/>
      <c r="FD145" s="53"/>
      <c r="FE145" s="53"/>
      <c r="FF145" s="53"/>
      <c r="FG145" s="53"/>
      <c r="FH145" s="53"/>
      <c r="FI145" s="53"/>
      <c r="FJ145" s="53"/>
      <c r="FK145" s="53"/>
      <c r="FL145" s="53"/>
      <c r="FM145" s="53"/>
      <c r="FN145" s="53"/>
      <c r="FO145" s="53"/>
      <c r="FP145" s="53"/>
      <c r="FQ145" s="53"/>
      <c r="FR145" s="53"/>
      <c r="FS145" s="53"/>
      <c r="FT145" s="53"/>
      <c r="FU145" s="53"/>
      <c r="FV145" s="53"/>
      <c r="FW145" s="53"/>
      <c r="FX145" s="53"/>
      <c r="FY145" s="53"/>
      <c r="FZ145" s="53"/>
      <c r="GA145" s="53"/>
      <c r="GB145" s="53"/>
      <c r="GC145" s="53"/>
      <c r="GD145" s="53"/>
      <c r="GE145" s="53"/>
      <c r="GF145" s="53"/>
      <c r="GG145" s="53"/>
      <c r="GH145" s="53"/>
      <c r="GI145" s="53"/>
      <c r="GJ145" s="53"/>
      <c r="GK145" s="53"/>
      <c r="GL145" s="53"/>
      <c r="GM145" s="53"/>
      <c r="GN145" s="53"/>
      <c r="GO145" s="53"/>
      <c r="GP145" s="53"/>
      <c r="GQ145" s="53"/>
      <c r="GR145" s="53"/>
      <c r="GS145" s="53"/>
      <c r="GT145" s="53"/>
      <c r="GU145" s="53"/>
      <c r="GV145" s="53"/>
      <c r="GW145" s="53"/>
      <c r="GX145" s="53"/>
      <c r="GY145" s="53"/>
      <c r="GZ145" s="53"/>
      <c r="HA145" s="53"/>
      <c r="HB145" s="53"/>
      <c r="HC145" s="53"/>
      <c r="HD145" s="53"/>
      <c r="HE145" s="53"/>
      <c r="HF145" s="53"/>
      <c r="HG145" s="53"/>
      <c r="HH145" s="53"/>
      <c r="HI145" s="53"/>
      <c r="HJ145" s="53"/>
      <c r="HK145" s="53"/>
      <c r="HL145" s="53"/>
      <c r="HM145" s="53"/>
      <c r="HN145" s="53"/>
      <c r="HO145" s="53"/>
    </row>
    <row r="146" spans="1:223" ht="20.100000000000001" customHeight="1">
      <c r="A146" s="480" t="s">
        <v>912</v>
      </c>
      <c r="B146" s="437" t="s">
        <v>912</v>
      </c>
      <c r="C146" s="457" t="s">
        <v>1174</v>
      </c>
      <c r="D146" s="439" t="s">
        <v>1228</v>
      </c>
      <c r="E146" s="441">
        <v>10.99</v>
      </c>
      <c r="F146" s="440" t="s">
        <v>921</v>
      </c>
      <c r="G146" s="441">
        <v>1</v>
      </c>
      <c r="H146" s="442">
        <f t="shared" si="65"/>
        <v>10.99</v>
      </c>
      <c r="I146" s="481">
        <f t="shared" si="66"/>
        <v>2.1568190286555556E-5</v>
      </c>
      <c r="K146" s="470"/>
      <c r="L146" s="514">
        <v>10.99</v>
      </c>
      <c r="M146" s="511">
        <f t="shared" si="67"/>
        <v>0</v>
      </c>
      <c r="O146" s="519">
        <f t="shared" si="68"/>
        <v>0</v>
      </c>
      <c r="P146" s="517">
        <v>10.99</v>
      </c>
      <c r="Q146" s="511">
        <f t="shared" si="69"/>
        <v>0</v>
      </c>
      <c r="S146" s="53">
        <v>0</v>
      </c>
      <c r="U146" s="53"/>
      <c r="W146" s="53"/>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c r="AT146" s="53"/>
      <c r="AU146" s="53"/>
      <c r="AV146" s="53"/>
      <c r="AW146" s="53"/>
      <c r="AX146" s="53"/>
      <c r="AY146" s="53"/>
      <c r="AZ146" s="53"/>
      <c r="BA146" s="53"/>
      <c r="BB146" s="53"/>
      <c r="BC146" s="53"/>
      <c r="BD146" s="53"/>
      <c r="BE146" s="53"/>
      <c r="BF146" s="53"/>
      <c r="BG146" s="53"/>
      <c r="BH146" s="53"/>
      <c r="BI146" s="53"/>
      <c r="BJ146" s="53"/>
      <c r="BK146" s="53"/>
      <c r="BL146" s="53"/>
      <c r="BM146" s="53"/>
      <c r="BN146" s="53"/>
      <c r="BO146" s="53"/>
      <c r="BP146" s="53"/>
      <c r="BQ146" s="53"/>
      <c r="BR146" s="53"/>
      <c r="BS146" s="53"/>
      <c r="BT146" s="53"/>
      <c r="BU146" s="53"/>
      <c r="BV146" s="53"/>
      <c r="BW146" s="53"/>
      <c r="BX146" s="53"/>
      <c r="BY146" s="53"/>
      <c r="BZ146" s="53"/>
      <c r="CA146" s="53"/>
      <c r="CB146" s="53"/>
      <c r="CC146" s="53"/>
      <c r="CD146" s="53"/>
      <c r="CE146" s="53"/>
      <c r="CF146" s="53"/>
      <c r="CG146" s="53"/>
      <c r="CH146" s="53"/>
      <c r="CI146" s="53"/>
      <c r="CJ146" s="53"/>
      <c r="CK146" s="53"/>
      <c r="CL146" s="53"/>
      <c r="CM146" s="53"/>
      <c r="CN146" s="53"/>
      <c r="CO146" s="53"/>
      <c r="CP146" s="53"/>
      <c r="CQ146" s="53"/>
      <c r="CR146" s="53"/>
      <c r="CS146" s="53"/>
      <c r="CT146" s="53"/>
      <c r="CU146" s="53"/>
      <c r="CV146" s="53"/>
      <c r="CW146" s="53"/>
      <c r="CX146" s="53"/>
      <c r="CY146" s="53"/>
      <c r="CZ146" s="53"/>
      <c r="DA146" s="53"/>
      <c r="DB146" s="53"/>
      <c r="DC146" s="53"/>
      <c r="DD146" s="53"/>
      <c r="DE146" s="53"/>
      <c r="DF146" s="53"/>
      <c r="DG146" s="53"/>
      <c r="DH146" s="53"/>
      <c r="DI146" s="53"/>
      <c r="DJ146" s="53"/>
      <c r="DK146" s="53"/>
      <c r="DL146" s="53"/>
      <c r="DM146" s="53"/>
      <c r="DN146" s="53"/>
      <c r="DO146" s="53"/>
      <c r="DP146" s="53"/>
      <c r="DQ146" s="53"/>
      <c r="DR146" s="53"/>
      <c r="DS146" s="53"/>
      <c r="DT146" s="53"/>
      <c r="DU146" s="53"/>
      <c r="DV146" s="53"/>
      <c r="DW146" s="53"/>
      <c r="DX146" s="53"/>
      <c r="DY146" s="53"/>
      <c r="DZ146" s="53"/>
      <c r="EA146" s="53"/>
      <c r="EB146" s="53"/>
      <c r="EC146" s="53"/>
      <c r="ED146" s="53"/>
      <c r="EE146" s="53"/>
      <c r="EF146" s="53"/>
      <c r="EG146" s="53"/>
      <c r="EH146" s="53"/>
      <c r="EI146" s="53"/>
      <c r="EJ146" s="53"/>
      <c r="EK146" s="53"/>
      <c r="EL146" s="53"/>
      <c r="EM146" s="53"/>
      <c r="EN146" s="53"/>
      <c r="EO146" s="53"/>
      <c r="EP146" s="53"/>
      <c r="EQ146" s="53"/>
      <c r="ER146" s="53"/>
      <c r="ES146" s="53"/>
      <c r="ET146" s="53"/>
      <c r="EU146" s="53"/>
      <c r="EV146" s="53"/>
      <c r="EW146" s="53"/>
      <c r="EX146" s="53"/>
      <c r="EY146" s="53"/>
      <c r="EZ146" s="53"/>
      <c r="FA146" s="53"/>
      <c r="FB146" s="53"/>
      <c r="FC146" s="53"/>
      <c r="FD146" s="53"/>
      <c r="FE146" s="53"/>
      <c r="FF146" s="53"/>
      <c r="FG146" s="53"/>
      <c r="FH146" s="53"/>
      <c r="FI146" s="53"/>
      <c r="FJ146" s="53"/>
      <c r="FK146" s="53"/>
      <c r="FL146" s="53"/>
      <c r="FM146" s="53"/>
      <c r="FN146" s="53"/>
      <c r="FO146" s="53"/>
      <c r="FP146" s="53"/>
      <c r="FQ146" s="53"/>
      <c r="FR146" s="53"/>
      <c r="FS146" s="53"/>
      <c r="FT146" s="53"/>
      <c r="FU146" s="53"/>
      <c r="FV146" s="53"/>
      <c r="FW146" s="53"/>
      <c r="FX146" s="53"/>
      <c r="FY146" s="53"/>
      <c r="FZ146" s="53"/>
      <c r="GA146" s="53"/>
      <c r="GB146" s="53"/>
      <c r="GC146" s="53"/>
      <c r="GD146" s="53"/>
      <c r="GE146" s="53"/>
      <c r="GF146" s="53"/>
      <c r="GG146" s="53"/>
      <c r="GH146" s="53"/>
      <c r="GI146" s="53"/>
      <c r="GJ146" s="53"/>
      <c r="GK146" s="53"/>
      <c r="GL146" s="53"/>
      <c r="GM146" s="53"/>
      <c r="GN146" s="53"/>
      <c r="GO146" s="53"/>
      <c r="GP146" s="53"/>
      <c r="GQ146" s="53"/>
      <c r="GR146" s="53"/>
      <c r="GS146" s="53"/>
      <c r="GT146" s="53"/>
      <c r="GU146" s="53"/>
      <c r="GV146" s="53"/>
      <c r="GW146" s="53"/>
      <c r="GX146" s="53"/>
      <c r="GY146" s="53"/>
      <c r="GZ146" s="53"/>
      <c r="HA146" s="53"/>
      <c r="HB146" s="53"/>
      <c r="HC146" s="53"/>
      <c r="HD146" s="53"/>
      <c r="HE146" s="53"/>
      <c r="HF146" s="53"/>
      <c r="HG146" s="53"/>
      <c r="HH146" s="53"/>
      <c r="HI146" s="53"/>
      <c r="HJ146" s="53"/>
      <c r="HK146" s="53"/>
      <c r="HL146" s="53"/>
      <c r="HM146" s="53"/>
      <c r="HN146" s="53"/>
      <c r="HO146" s="53"/>
    </row>
    <row r="147" spans="1:223" ht="20.100000000000001" customHeight="1">
      <c r="A147" s="480" t="s">
        <v>912</v>
      </c>
      <c r="B147" s="437" t="s">
        <v>912</v>
      </c>
      <c r="C147" s="457" t="s">
        <v>1175</v>
      </c>
      <c r="D147" s="439" t="s">
        <v>1229</v>
      </c>
      <c r="E147" s="441">
        <v>1.1000000000000001</v>
      </c>
      <c r="F147" s="440" t="s">
        <v>921</v>
      </c>
      <c r="G147" s="441">
        <v>16</v>
      </c>
      <c r="H147" s="442">
        <f t="shared" si="65"/>
        <v>17.600000000000001</v>
      </c>
      <c r="I147" s="481">
        <f t="shared" si="66"/>
        <v>3.4540504917504811E-5</v>
      </c>
      <c r="K147" s="470"/>
      <c r="L147" s="514">
        <v>1.1000000000000001</v>
      </c>
      <c r="M147" s="511">
        <f t="shared" si="67"/>
        <v>0</v>
      </c>
      <c r="O147" s="519">
        <f t="shared" si="68"/>
        <v>0</v>
      </c>
      <c r="P147" s="517">
        <v>1.1000000000000001</v>
      </c>
      <c r="Q147" s="511">
        <f t="shared" si="69"/>
        <v>0</v>
      </c>
      <c r="S147" s="53">
        <v>0</v>
      </c>
      <c r="U147" s="53"/>
      <c r="W147" s="53"/>
      <c r="X147" s="53"/>
      <c r="Y147" s="53"/>
      <c r="Z147" s="53"/>
      <c r="AA147" s="53"/>
      <c r="AB147" s="53"/>
      <c r="AC147" s="53"/>
      <c r="AD147" s="53"/>
      <c r="AE147" s="53"/>
      <c r="AF147" s="53"/>
      <c r="AG147" s="53"/>
      <c r="AH147" s="53"/>
      <c r="AI147" s="53"/>
      <c r="AJ147" s="53"/>
      <c r="AK147" s="53"/>
      <c r="AL147" s="53"/>
      <c r="AM147" s="53"/>
      <c r="AN147" s="53"/>
      <c r="AO147" s="53"/>
      <c r="AP147" s="53"/>
      <c r="AQ147" s="53"/>
      <c r="AR147" s="53"/>
      <c r="AS147" s="53"/>
      <c r="AT147" s="53"/>
      <c r="AU147" s="53"/>
      <c r="AV147" s="53"/>
      <c r="AW147" s="53"/>
      <c r="AX147" s="53"/>
      <c r="AY147" s="53"/>
      <c r="AZ147" s="53"/>
      <c r="BA147" s="53"/>
      <c r="BB147" s="53"/>
      <c r="BC147" s="53"/>
      <c r="BD147" s="53"/>
      <c r="BE147" s="53"/>
      <c r="BF147" s="53"/>
      <c r="BG147" s="53"/>
      <c r="BH147" s="53"/>
      <c r="BI147" s="53"/>
      <c r="BJ147" s="53"/>
      <c r="BK147" s="53"/>
      <c r="BL147" s="53"/>
      <c r="BM147" s="53"/>
      <c r="BN147" s="53"/>
      <c r="BO147" s="53"/>
      <c r="BP147" s="53"/>
      <c r="BQ147" s="53"/>
      <c r="BR147" s="53"/>
      <c r="BS147" s="53"/>
      <c r="BT147" s="53"/>
      <c r="BU147" s="53"/>
      <c r="BV147" s="53"/>
      <c r="BW147" s="53"/>
      <c r="BX147" s="53"/>
      <c r="BY147" s="53"/>
      <c r="BZ147" s="53"/>
      <c r="CA147" s="53"/>
      <c r="CB147" s="53"/>
      <c r="CC147" s="53"/>
      <c r="CD147" s="53"/>
      <c r="CE147" s="53"/>
      <c r="CF147" s="53"/>
      <c r="CG147" s="53"/>
      <c r="CH147" s="53"/>
      <c r="CI147" s="53"/>
      <c r="CJ147" s="53"/>
      <c r="CK147" s="53"/>
      <c r="CL147" s="53"/>
      <c r="CM147" s="53"/>
      <c r="CN147" s="53"/>
      <c r="CO147" s="53"/>
      <c r="CP147" s="53"/>
      <c r="CQ147" s="53"/>
      <c r="CR147" s="53"/>
      <c r="CS147" s="53"/>
      <c r="CT147" s="53"/>
      <c r="CU147" s="53"/>
      <c r="CV147" s="53"/>
      <c r="CW147" s="53"/>
      <c r="CX147" s="53"/>
      <c r="CY147" s="53"/>
      <c r="CZ147" s="53"/>
      <c r="DA147" s="53"/>
      <c r="DB147" s="53"/>
      <c r="DC147" s="53"/>
      <c r="DD147" s="53"/>
      <c r="DE147" s="53"/>
      <c r="DF147" s="53"/>
      <c r="DG147" s="53"/>
      <c r="DH147" s="53"/>
      <c r="DI147" s="53"/>
      <c r="DJ147" s="53"/>
      <c r="DK147" s="53"/>
      <c r="DL147" s="53"/>
      <c r="DM147" s="53"/>
      <c r="DN147" s="53"/>
      <c r="DO147" s="53"/>
      <c r="DP147" s="53"/>
      <c r="DQ147" s="53"/>
      <c r="DR147" s="53"/>
      <c r="DS147" s="53"/>
      <c r="DT147" s="53"/>
      <c r="DU147" s="53"/>
      <c r="DV147" s="53"/>
      <c r="DW147" s="53"/>
      <c r="DX147" s="53"/>
      <c r="DY147" s="53"/>
      <c r="DZ147" s="53"/>
      <c r="EA147" s="53"/>
      <c r="EB147" s="53"/>
      <c r="EC147" s="53"/>
      <c r="ED147" s="53"/>
      <c r="EE147" s="53"/>
      <c r="EF147" s="53"/>
      <c r="EG147" s="53"/>
      <c r="EH147" s="53"/>
      <c r="EI147" s="53"/>
      <c r="EJ147" s="53"/>
      <c r="EK147" s="53"/>
      <c r="EL147" s="53"/>
      <c r="EM147" s="53"/>
      <c r="EN147" s="53"/>
      <c r="EO147" s="53"/>
      <c r="EP147" s="53"/>
      <c r="EQ147" s="53"/>
      <c r="ER147" s="53"/>
      <c r="ES147" s="53"/>
      <c r="ET147" s="53"/>
      <c r="EU147" s="53"/>
      <c r="EV147" s="53"/>
      <c r="EW147" s="53"/>
      <c r="EX147" s="53"/>
      <c r="EY147" s="53"/>
      <c r="EZ147" s="53"/>
      <c r="FA147" s="53"/>
      <c r="FB147" s="53"/>
      <c r="FC147" s="53"/>
      <c r="FD147" s="53"/>
      <c r="FE147" s="53"/>
      <c r="FF147" s="53"/>
      <c r="FG147" s="53"/>
      <c r="FH147" s="53"/>
      <c r="FI147" s="53"/>
      <c r="FJ147" s="53"/>
      <c r="FK147" s="53"/>
      <c r="FL147" s="53"/>
      <c r="FM147" s="53"/>
      <c r="FN147" s="53"/>
      <c r="FO147" s="53"/>
      <c r="FP147" s="53"/>
      <c r="FQ147" s="53"/>
      <c r="FR147" s="53"/>
      <c r="FS147" s="53"/>
      <c r="FT147" s="53"/>
      <c r="FU147" s="53"/>
      <c r="FV147" s="53"/>
      <c r="FW147" s="53"/>
      <c r="FX147" s="53"/>
      <c r="FY147" s="53"/>
      <c r="FZ147" s="53"/>
      <c r="GA147" s="53"/>
      <c r="GB147" s="53"/>
      <c r="GC147" s="53"/>
      <c r="GD147" s="53"/>
      <c r="GE147" s="53"/>
      <c r="GF147" s="53"/>
      <c r="GG147" s="53"/>
      <c r="GH147" s="53"/>
      <c r="GI147" s="53"/>
      <c r="GJ147" s="53"/>
      <c r="GK147" s="53"/>
      <c r="GL147" s="53"/>
      <c r="GM147" s="53"/>
      <c r="GN147" s="53"/>
      <c r="GO147" s="53"/>
      <c r="GP147" s="53"/>
      <c r="GQ147" s="53"/>
      <c r="GR147" s="53"/>
      <c r="GS147" s="53"/>
      <c r="GT147" s="53"/>
      <c r="GU147" s="53"/>
      <c r="GV147" s="53"/>
      <c r="GW147" s="53"/>
      <c r="GX147" s="53"/>
      <c r="GY147" s="53"/>
      <c r="GZ147" s="53"/>
      <c r="HA147" s="53"/>
      <c r="HB147" s="53"/>
      <c r="HC147" s="53"/>
      <c r="HD147" s="53"/>
      <c r="HE147" s="53"/>
      <c r="HF147" s="53"/>
      <c r="HG147" s="53"/>
      <c r="HH147" s="53"/>
      <c r="HI147" s="53"/>
      <c r="HJ147" s="53"/>
      <c r="HK147" s="53"/>
      <c r="HL147" s="53"/>
      <c r="HM147" s="53"/>
      <c r="HN147" s="53"/>
      <c r="HO147" s="53"/>
    </row>
    <row r="148" spans="1:223" ht="20.100000000000001" customHeight="1">
      <c r="A148" s="480" t="s">
        <v>912</v>
      </c>
      <c r="B148" s="437" t="s">
        <v>912</v>
      </c>
      <c r="C148" s="457" t="s">
        <v>1176</v>
      </c>
      <c r="D148" s="439" t="s">
        <v>1230</v>
      </c>
      <c r="E148" s="441">
        <v>1.6</v>
      </c>
      <c r="F148" s="440" t="s">
        <v>921</v>
      </c>
      <c r="G148" s="441">
        <v>7</v>
      </c>
      <c r="H148" s="442">
        <f t="shared" si="65"/>
        <v>11.200000000000001</v>
      </c>
      <c r="I148" s="481">
        <f t="shared" si="66"/>
        <v>2.1980321311139424E-5</v>
      </c>
      <c r="K148" s="470"/>
      <c r="L148" s="514">
        <v>1.6</v>
      </c>
      <c r="M148" s="511">
        <f t="shared" si="67"/>
        <v>0</v>
      </c>
      <c r="O148" s="519">
        <f t="shared" si="68"/>
        <v>0</v>
      </c>
      <c r="P148" s="517">
        <v>1.6</v>
      </c>
      <c r="Q148" s="511">
        <f t="shared" si="69"/>
        <v>0</v>
      </c>
      <c r="S148" s="53">
        <v>0</v>
      </c>
      <c r="U148" s="53"/>
      <c r="W148" s="53"/>
      <c r="X148" s="53"/>
      <c r="Y148" s="53"/>
      <c r="Z148" s="53"/>
      <c r="AA148" s="53"/>
      <c r="AB148" s="53"/>
      <c r="AC148" s="53"/>
      <c r="AD148" s="53"/>
      <c r="AE148" s="53"/>
      <c r="AF148" s="53"/>
      <c r="AG148" s="53"/>
      <c r="AH148" s="53"/>
      <c r="AI148" s="53"/>
      <c r="AJ148" s="53"/>
      <c r="AK148" s="53"/>
      <c r="AL148" s="53"/>
      <c r="AM148" s="53"/>
      <c r="AN148" s="53"/>
      <c r="AO148" s="53"/>
      <c r="AP148" s="53"/>
      <c r="AQ148" s="53"/>
      <c r="AR148" s="53"/>
      <c r="AS148" s="53"/>
      <c r="AT148" s="53"/>
      <c r="AU148" s="53"/>
      <c r="AV148" s="53"/>
      <c r="AW148" s="53"/>
      <c r="AX148" s="53"/>
      <c r="AY148" s="53"/>
      <c r="AZ148" s="53"/>
      <c r="BA148" s="53"/>
      <c r="BB148" s="53"/>
      <c r="BC148" s="53"/>
      <c r="BD148" s="53"/>
      <c r="BE148" s="53"/>
      <c r="BF148" s="53"/>
      <c r="BG148" s="53"/>
      <c r="BH148" s="53"/>
      <c r="BI148" s="53"/>
      <c r="BJ148" s="53"/>
      <c r="BK148" s="53"/>
      <c r="BL148" s="53"/>
      <c r="BM148" s="53"/>
      <c r="BN148" s="53"/>
      <c r="BO148" s="53"/>
      <c r="BP148" s="53"/>
      <c r="BQ148" s="53"/>
      <c r="BR148" s="53"/>
      <c r="BS148" s="53"/>
      <c r="BT148" s="53"/>
      <c r="BU148" s="53"/>
      <c r="BV148" s="53"/>
      <c r="BW148" s="53"/>
      <c r="BX148" s="53"/>
      <c r="BY148" s="53"/>
      <c r="BZ148" s="53"/>
      <c r="CA148" s="53"/>
      <c r="CB148" s="53"/>
      <c r="CC148" s="53"/>
      <c r="CD148" s="53"/>
      <c r="CE148" s="53"/>
      <c r="CF148" s="53"/>
      <c r="CG148" s="53"/>
      <c r="CH148" s="53"/>
      <c r="CI148" s="53"/>
      <c r="CJ148" s="53"/>
      <c r="CK148" s="53"/>
      <c r="CL148" s="53"/>
      <c r="CM148" s="53"/>
      <c r="CN148" s="53"/>
      <c r="CO148" s="53"/>
      <c r="CP148" s="53"/>
      <c r="CQ148" s="53"/>
      <c r="CR148" s="53"/>
      <c r="CS148" s="53"/>
      <c r="CT148" s="53"/>
      <c r="CU148" s="53"/>
      <c r="CV148" s="53"/>
      <c r="CW148" s="53"/>
      <c r="CX148" s="53"/>
      <c r="CY148" s="53"/>
      <c r="CZ148" s="53"/>
      <c r="DA148" s="53"/>
      <c r="DB148" s="53"/>
      <c r="DC148" s="53"/>
      <c r="DD148" s="53"/>
      <c r="DE148" s="53"/>
      <c r="DF148" s="53"/>
      <c r="DG148" s="53"/>
      <c r="DH148" s="53"/>
      <c r="DI148" s="53"/>
      <c r="DJ148" s="53"/>
      <c r="DK148" s="53"/>
      <c r="DL148" s="53"/>
      <c r="DM148" s="53"/>
      <c r="DN148" s="53"/>
      <c r="DO148" s="53"/>
      <c r="DP148" s="53"/>
      <c r="DQ148" s="53"/>
      <c r="DR148" s="53"/>
      <c r="DS148" s="53"/>
      <c r="DT148" s="53"/>
      <c r="DU148" s="53"/>
      <c r="DV148" s="53"/>
      <c r="DW148" s="53"/>
      <c r="DX148" s="53"/>
      <c r="DY148" s="53"/>
      <c r="DZ148" s="53"/>
      <c r="EA148" s="53"/>
      <c r="EB148" s="53"/>
      <c r="EC148" s="53"/>
      <c r="ED148" s="53"/>
      <c r="EE148" s="53"/>
      <c r="EF148" s="53"/>
      <c r="EG148" s="53"/>
      <c r="EH148" s="53"/>
      <c r="EI148" s="53"/>
      <c r="EJ148" s="53"/>
      <c r="EK148" s="53"/>
      <c r="EL148" s="53"/>
      <c r="EM148" s="53"/>
      <c r="EN148" s="53"/>
      <c r="EO148" s="53"/>
      <c r="EP148" s="53"/>
      <c r="EQ148" s="53"/>
      <c r="ER148" s="53"/>
      <c r="ES148" s="53"/>
      <c r="ET148" s="53"/>
      <c r="EU148" s="53"/>
      <c r="EV148" s="53"/>
      <c r="EW148" s="53"/>
      <c r="EX148" s="53"/>
      <c r="EY148" s="53"/>
      <c r="EZ148" s="53"/>
      <c r="FA148" s="53"/>
      <c r="FB148" s="53"/>
      <c r="FC148" s="53"/>
      <c r="FD148" s="53"/>
      <c r="FE148" s="53"/>
      <c r="FF148" s="53"/>
      <c r="FG148" s="53"/>
      <c r="FH148" s="53"/>
      <c r="FI148" s="53"/>
      <c r="FJ148" s="53"/>
      <c r="FK148" s="53"/>
      <c r="FL148" s="53"/>
      <c r="FM148" s="53"/>
      <c r="FN148" s="53"/>
      <c r="FO148" s="53"/>
      <c r="FP148" s="53"/>
      <c r="FQ148" s="53"/>
      <c r="FR148" s="53"/>
      <c r="FS148" s="53"/>
      <c r="FT148" s="53"/>
      <c r="FU148" s="53"/>
      <c r="FV148" s="53"/>
      <c r="FW148" s="53"/>
      <c r="FX148" s="53"/>
      <c r="FY148" s="53"/>
      <c r="FZ148" s="53"/>
      <c r="GA148" s="53"/>
      <c r="GB148" s="53"/>
      <c r="GC148" s="53"/>
      <c r="GD148" s="53"/>
      <c r="GE148" s="53"/>
      <c r="GF148" s="53"/>
      <c r="GG148" s="53"/>
      <c r="GH148" s="53"/>
      <c r="GI148" s="53"/>
      <c r="GJ148" s="53"/>
      <c r="GK148" s="53"/>
      <c r="GL148" s="53"/>
      <c r="GM148" s="53"/>
      <c r="GN148" s="53"/>
      <c r="GO148" s="53"/>
      <c r="GP148" s="53"/>
      <c r="GQ148" s="53"/>
      <c r="GR148" s="53"/>
      <c r="GS148" s="53"/>
      <c r="GT148" s="53"/>
      <c r="GU148" s="53"/>
      <c r="GV148" s="53"/>
      <c r="GW148" s="53"/>
      <c r="GX148" s="53"/>
      <c r="GY148" s="53"/>
      <c r="GZ148" s="53"/>
      <c r="HA148" s="53"/>
      <c r="HB148" s="53"/>
      <c r="HC148" s="53"/>
      <c r="HD148" s="53"/>
      <c r="HE148" s="53"/>
      <c r="HF148" s="53"/>
      <c r="HG148" s="53"/>
      <c r="HH148" s="53"/>
      <c r="HI148" s="53"/>
      <c r="HJ148" s="53"/>
      <c r="HK148" s="53"/>
      <c r="HL148" s="53"/>
      <c r="HM148" s="53"/>
      <c r="HN148" s="53"/>
      <c r="HO148" s="53"/>
    </row>
    <row r="149" spans="1:223" ht="52.5" customHeight="1">
      <c r="A149" s="480" t="s">
        <v>912</v>
      </c>
      <c r="B149" s="437" t="s">
        <v>912</v>
      </c>
      <c r="C149" s="457" t="s">
        <v>1177</v>
      </c>
      <c r="D149" s="443" t="s">
        <v>1231</v>
      </c>
      <c r="E149" s="441">
        <v>3.36</v>
      </c>
      <c r="F149" s="440" t="s">
        <v>1025</v>
      </c>
      <c r="G149" s="441">
        <v>190</v>
      </c>
      <c r="H149" s="442">
        <f t="shared" si="65"/>
        <v>638.4</v>
      </c>
      <c r="I149" s="481">
        <f t="shared" si="66"/>
        <v>1.2528783147349469E-3</v>
      </c>
      <c r="K149" s="470"/>
      <c r="L149" s="514">
        <v>3.36</v>
      </c>
      <c r="M149" s="511">
        <f t="shared" si="67"/>
        <v>0</v>
      </c>
      <c r="O149" s="519">
        <f t="shared" si="68"/>
        <v>0</v>
      </c>
      <c r="P149" s="517">
        <v>3.36</v>
      </c>
      <c r="Q149" s="511">
        <f t="shared" si="69"/>
        <v>0</v>
      </c>
      <c r="S149" s="53">
        <v>0</v>
      </c>
      <c r="U149" s="53"/>
      <c r="W149" s="53"/>
      <c r="X149" s="53"/>
      <c r="Y149" s="53"/>
      <c r="Z149" s="53"/>
      <c r="AA149" s="53"/>
      <c r="AB149" s="53"/>
      <c r="AC149" s="53"/>
      <c r="AD149" s="53"/>
      <c r="AE149" s="53"/>
      <c r="AF149" s="53"/>
      <c r="AG149" s="53"/>
      <c r="AH149" s="53"/>
      <c r="AI149" s="53"/>
      <c r="AJ149" s="53"/>
      <c r="AK149" s="53"/>
      <c r="AL149" s="53"/>
      <c r="AM149" s="53"/>
      <c r="AN149" s="53"/>
      <c r="AO149" s="53"/>
      <c r="AP149" s="53"/>
      <c r="AQ149" s="53"/>
      <c r="AR149" s="53"/>
      <c r="AS149" s="53"/>
      <c r="AT149" s="53"/>
      <c r="AU149" s="53"/>
      <c r="AV149" s="53"/>
      <c r="AW149" s="53"/>
      <c r="AX149" s="53"/>
      <c r="AY149" s="53"/>
      <c r="AZ149" s="53"/>
      <c r="BA149" s="53"/>
      <c r="BB149" s="53"/>
      <c r="BC149" s="53"/>
      <c r="BD149" s="53"/>
      <c r="BE149" s="53"/>
      <c r="BF149" s="53"/>
      <c r="BG149" s="53"/>
      <c r="BH149" s="53"/>
      <c r="BI149" s="53"/>
      <c r="BJ149" s="53"/>
      <c r="BK149" s="53"/>
      <c r="BL149" s="53"/>
      <c r="BM149" s="53"/>
      <c r="BN149" s="53"/>
      <c r="BO149" s="53"/>
      <c r="BP149" s="53"/>
      <c r="BQ149" s="53"/>
      <c r="BR149" s="53"/>
      <c r="BS149" s="53"/>
      <c r="BT149" s="53"/>
      <c r="BU149" s="53"/>
      <c r="BV149" s="53"/>
      <c r="BW149" s="53"/>
      <c r="BX149" s="53"/>
      <c r="BY149" s="53"/>
      <c r="BZ149" s="53"/>
      <c r="CA149" s="53"/>
      <c r="CB149" s="53"/>
      <c r="CC149" s="53"/>
      <c r="CD149" s="53"/>
      <c r="CE149" s="53"/>
      <c r="CF149" s="53"/>
      <c r="CG149" s="53"/>
      <c r="CH149" s="53"/>
      <c r="CI149" s="53"/>
      <c r="CJ149" s="53"/>
      <c r="CK149" s="53"/>
      <c r="CL149" s="53"/>
      <c r="CM149" s="53"/>
      <c r="CN149" s="53"/>
      <c r="CO149" s="53"/>
      <c r="CP149" s="53"/>
      <c r="CQ149" s="53"/>
      <c r="CR149" s="53"/>
      <c r="CS149" s="53"/>
      <c r="CT149" s="53"/>
      <c r="CU149" s="53"/>
      <c r="CV149" s="53"/>
      <c r="CW149" s="53"/>
      <c r="CX149" s="53"/>
      <c r="CY149" s="53"/>
      <c r="CZ149" s="53"/>
      <c r="DA149" s="53"/>
      <c r="DB149" s="53"/>
      <c r="DC149" s="53"/>
      <c r="DD149" s="53"/>
      <c r="DE149" s="53"/>
      <c r="DF149" s="53"/>
      <c r="DG149" s="53"/>
      <c r="DH149" s="53"/>
      <c r="DI149" s="53"/>
      <c r="DJ149" s="53"/>
      <c r="DK149" s="53"/>
      <c r="DL149" s="53"/>
      <c r="DM149" s="53"/>
      <c r="DN149" s="53"/>
      <c r="DO149" s="53"/>
      <c r="DP149" s="53"/>
      <c r="DQ149" s="53"/>
      <c r="DR149" s="53"/>
      <c r="DS149" s="53"/>
      <c r="DT149" s="53"/>
      <c r="DU149" s="53"/>
      <c r="DV149" s="53"/>
      <c r="DW149" s="53"/>
      <c r="DX149" s="53"/>
      <c r="DY149" s="53"/>
      <c r="DZ149" s="53"/>
      <c r="EA149" s="53"/>
      <c r="EB149" s="53"/>
      <c r="EC149" s="53"/>
      <c r="ED149" s="53"/>
      <c r="EE149" s="53"/>
      <c r="EF149" s="53"/>
      <c r="EG149" s="53"/>
      <c r="EH149" s="53"/>
      <c r="EI149" s="53"/>
      <c r="EJ149" s="53"/>
      <c r="EK149" s="53"/>
      <c r="EL149" s="53"/>
      <c r="EM149" s="53"/>
      <c r="EN149" s="53"/>
      <c r="EO149" s="53"/>
      <c r="EP149" s="53"/>
      <c r="EQ149" s="53"/>
      <c r="ER149" s="53"/>
      <c r="ES149" s="53"/>
      <c r="ET149" s="53"/>
      <c r="EU149" s="53"/>
      <c r="EV149" s="53"/>
      <c r="EW149" s="53"/>
      <c r="EX149" s="53"/>
      <c r="EY149" s="53"/>
      <c r="EZ149" s="53"/>
      <c r="FA149" s="53"/>
      <c r="FB149" s="53"/>
      <c r="FC149" s="53"/>
      <c r="FD149" s="53"/>
      <c r="FE149" s="53"/>
      <c r="FF149" s="53"/>
      <c r="FG149" s="53"/>
      <c r="FH149" s="53"/>
      <c r="FI149" s="53"/>
      <c r="FJ149" s="53"/>
      <c r="FK149" s="53"/>
      <c r="FL149" s="53"/>
      <c r="FM149" s="53"/>
      <c r="FN149" s="53"/>
      <c r="FO149" s="53"/>
      <c r="FP149" s="53"/>
      <c r="FQ149" s="53"/>
      <c r="FR149" s="53"/>
      <c r="FS149" s="53"/>
      <c r="FT149" s="53"/>
      <c r="FU149" s="53"/>
      <c r="FV149" s="53"/>
      <c r="FW149" s="53"/>
      <c r="FX149" s="53"/>
      <c r="FY149" s="53"/>
      <c r="FZ149" s="53"/>
      <c r="GA149" s="53"/>
      <c r="GB149" s="53"/>
      <c r="GC149" s="53"/>
      <c r="GD149" s="53"/>
      <c r="GE149" s="53"/>
      <c r="GF149" s="53"/>
      <c r="GG149" s="53"/>
      <c r="GH149" s="53"/>
      <c r="GI149" s="53"/>
      <c r="GJ149" s="53"/>
      <c r="GK149" s="53"/>
      <c r="GL149" s="53"/>
      <c r="GM149" s="53"/>
      <c r="GN149" s="53"/>
      <c r="GO149" s="53"/>
      <c r="GP149" s="53"/>
      <c r="GQ149" s="53"/>
      <c r="GR149" s="53"/>
      <c r="GS149" s="53"/>
      <c r="GT149" s="53"/>
      <c r="GU149" s="53"/>
      <c r="GV149" s="53"/>
      <c r="GW149" s="53"/>
      <c r="GX149" s="53"/>
      <c r="GY149" s="53"/>
      <c r="GZ149" s="53"/>
      <c r="HA149" s="53"/>
      <c r="HB149" s="53"/>
      <c r="HC149" s="53"/>
      <c r="HD149" s="53"/>
      <c r="HE149" s="53"/>
      <c r="HF149" s="53"/>
      <c r="HG149" s="53"/>
      <c r="HH149" s="53"/>
      <c r="HI149" s="53"/>
      <c r="HJ149" s="53"/>
      <c r="HK149" s="53"/>
      <c r="HL149" s="53"/>
      <c r="HM149" s="53"/>
      <c r="HN149" s="53"/>
      <c r="HO149" s="53"/>
    </row>
    <row r="150" spans="1:223" ht="51" customHeight="1">
      <c r="A150" s="480" t="s">
        <v>912</v>
      </c>
      <c r="B150" s="437" t="s">
        <v>912</v>
      </c>
      <c r="C150" s="457" t="s">
        <v>1178</v>
      </c>
      <c r="D150" s="443" t="s">
        <v>1232</v>
      </c>
      <c r="E150" s="441">
        <v>5.53</v>
      </c>
      <c r="F150" s="440" t="s">
        <v>1025</v>
      </c>
      <c r="G150" s="441">
        <v>820</v>
      </c>
      <c r="H150" s="442">
        <f t="shared" si="65"/>
        <v>4534.6000000000004</v>
      </c>
      <c r="I150" s="481">
        <f t="shared" si="66"/>
        <v>8.8992825908475737E-3</v>
      </c>
      <c r="K150" s="470"/>
      <c r="L150" s="514">
        <v>5.53</v>
      </c>
      <c r="M150" s="511">
        <f t="shared" si="67"/>
        <v>0</v>
      </c>
      <c r="O150" s="519">
        <f t="shared" si="68"/>
        <v>0</v>
      </c>
      <c r="P150" s="517">
        <v>5.53</v>
      </c>
      <c r="Q150" s="511">
        <f t="shared" si="69"/>
        <v>0</v>
      </c>
      <c r="S150" s="53">
        <v>0</v>
      </c>
      <c r="U150" s="53"/>
      <c r="W150" s="53"/>
      <c r="X150" s="53"/>
      <c r="Y150" s="53"/>
      <c r="Z150" s="53"/>
      <c r="AA150" s="53"/>
      <c r="AB150" s="53"/>
      <c r="AC150" s="53"/>
      <c r="AD150" s="53"/>
      <c r="AE150" s="53"/>
      <c r="AF150" s="53"/>
      <c r="AG150" s="53"/>
      <c r="AH150" s="53"/>
      <c r="AI150" s="53"/>
      <c r="AJ150" s="53"/>
      <c r="AK150" s="53"/>
      <c r="AL150" s="53"/>
      <c r="AM150" s="53"/>
      <c r="AN150" s="53"/>
      <c r="AO150" s="53"/>
      <c r="AP150" s="53"/>
      <c r="AQ150" s="53"/>
      <c r="AR150" s="53"/>
      <c r="AS150" s="53"/>
      <c r="AT150" s="53"/>
      <c r="AU150" s="53"/>
      <c r="AV150" s="53"/>
      <c r="AW150" s="53"/>
      <c r="AX150" s="53"/>
      <c r="AY150" s="53"/>
      <c r="AZ150" s="53"/>
      <c r="BA150" s="53"/>
      <c r="BB150" s="53"/>
      <c r="BC150" s="53"/>
      <c r="BD150" s="53"/>
      <c r="BE150" s="53"/>
      <c r="BF150" s="53"/>
      <c r="BG150" s="53"/>
      <c r="BH150" s="53"/>
      <c r="BI150" s="53"/>
      <c r="BJ150" s="53"/>
      <c r="BK150" s="53"/>
      <c r="BL150" s="53"/>
      <c r="BM150" s="53"/>
      <c r="BN150" s="53"/>
      <c r="BO150" s="53"/>
      <c r="BP150" s="53"/>
      <c r="BQ150" s="53"/>
      <c r="BR150" s="53"/>
      <c r="BS150" s="53"/>
      <c r="BT150" s="53"/>
      <c r="BU150" s="53"/>
      <c r="BV150" s="53"/>
      <c r="BW150" s="53"/>
      <c r="BX150" s="53"/>
      <c r="BY150" s="53"/>
      <c r="BZ150" s="53"/>
      <c r="CA150" s="53"/>
      <c r="CB150" s="53"/>
      <c r="CC150" s="53"/>
      <c r="CD150" s="53"/>
      <c r="CE150" s="53"/>
      <c r="CF150" s="53"/>
      <c r="CG150" s="53"/>
      <c r="CH150" s="53"/>
      <c r="CI150" s="53"/>
      <c r="CJ150" s="53"/>
      <c r="CK150" s="53"/>
      <c r="CL150" s="53"/>
      <c r="CM150" s="53"/>
      <c r="CN150" s="53"/>
      <c r="CO150" s="53"/>
      <c r="CP150" s="53"/>
      <c r="CQ150" s="53"/>
      <c r="CR150" s="53"/>
      <c r="CS150" s="53"/>
      <c r="CT150" s="53"/>
      <c r="CU150" s="53"/>
      <c r="CV150" s="53"/>
      <c r="CW150" s="53"/>
      <c r="CX150" s="53"/>
      <c r="CY150" s="53"/>
      <c r="CZ150" s="53"/>
      <c r="DA150" s="53"/>
      <c r="DB150" s="53"/>
      <c r="DC150" s="53"/>
      <c r="DD150" s="53"/>
      <c r="DE150" s="53"/>
      <c r="DF150" s="53"/>
      <c r="DG150" s="53"/>
      <c r="DH150" s="53"/>
      <c r="DI150" s="53"/>
      <c r="DJ150" s="53"/>
      <c r="DK150" s="53"/>
      <c r="DL150" s="53"/>
      <c r="DM150" s="53"/>
      <c r="DN150" s="53"/>
      <c r="DO150" s="53"/>
      <c r="DP150" s="53"/>
      <c r="DQ150" s="53"/>
      <c r="DR150" s="53"/>
      <c r="DS150" s="53"/>
      <c r="DT150" s="53"/>
      <c r="DU150" s="53"/>
      <c r="DV150" s="53"/>
      <c r="DW150" s="53"/>
      <c r="DX150" s="53"/>
      <c r="DY150" s="53"/>
      <c r="DZ150" s="53"/>
      <c r="EA150" s="53"/>
      <c r="EB150" s="53"/>
      <c r="EC150" s="53"/>
      <c r="ED150" s="53"/>
      <c r="EE150" s="53"/>
      <c r="EF150" s="53"/>
      <c r="EG150" s="53"/>
      <c r="EH150" s="53"/>
      <c r="EI150" s="53"/>
      <c r="EJ150" s="53"/>
      <c r="EK150" s="53"/>
      <c r="EL150" s="53"/>
      <c r="EM150" s="53"/>
      <c r="EN150" s="53"/>
      <c r="EO150" s="53"/>
      <c r="EP150" s="53"/>
      <c r="EQ150" s="53"/>
      <c r="ER150" s="53"/>
      <c r="ES150" s="53"/>
      <c r="ET150" s="53"/>
      <c r="EU150" s="53"/>
      <c r="EV150" s="53"/>
      <c r="EW150" s="53"/>
      <c r="EX150" s="53"/>
      <c r="EY150" s="53"/>
      <c r="EZ150" s="53"/>
      <c r="FA150" s="53"/>
      <c r="FB150" s="53"/>
      <c r="FC150" s="53"/>
      <c r="FD150" s="53"/>
      <c r="FE150" s="53"/>
      <c r="FF150" s="53"/>
      <c r="FG150" s="53"/>
      <c r="FH150" s="53"/>
      <c r="FI150" s="53"/>
      <c r="FJ150" s="53"/>
      <c r="FK150" s="53"/>
      <c r="FL150" s="53"/>
      <c r="FM150" s="53"/>
      <c r="FN150" s="53"/>
      <c r="FO150" s="53"/>
      <c r="FP150" s="53"/>
      <c r="FQ150" s="53"/>
      <c r="FR150" s="53"/>
      <c r="FS150" s="53"/>
      <c r="FT150" s="53"/>
      <c r="FU150" s="53"/>
      <c r="FV150" s="53"/>
      <c r="FW150" s="53"/>
      <c r="FX150" s="53"/>
      <c r="FY150" s="53"/>
      <c r="FZ150" s="53"/>
      <c r="GA150" s="53"/>
      <c r="GB150" s="53"/>
      <c r="GC150" s="53"/>
      <c r="GD150" s="53"/>
      <c r="GE150" s="53"/>
      <c r="GF150" s="53"/>
      <c r="GG150" s="53"/>
      <c r="GH150" s="53"/>
      <c r="GI150" s="53"/>
      <c r="GJ150" s="53"/>
      <c r="GK150" s="53"/>
      <c r="GL150" s="53"/>
      <c r="GM150" s="53"/>
      <c r="GN150" s="53"/>
      <c r="GO150" s="53"/>
      <c r="GP150" s="53"/>
      <c r="GQ150" s="53"/>
      <c r="GR150" s="53"/>
      <c r="GS150" s="53"/>
      <c r="GT150" s="53"/>
      <c r="GU150" s="53"/>
      <c r="GV150" s="53"/>
      <c r="GW150" s="53"/>
      <c r="GX150" s="53"/>
      <c r="GY150" s="53"/>
      <c r="GZ150" s="53"/>
      <c r="HA150" s="53"/>
      <c r="HB150" s="53"/>
      <c r="HC150" s="53"/>
      <c r="HD150" s="53"/>
      <c r="HE150" s="53"/>
      <c r="HF150" s="53"/>
      <c r="HG150" s="53"/>
      <c r="HH150" s="53"/>
      <c r="HI150" s="53"/>
      <c r="HJ150" s="53"/>
      <c r="HK150" s="53"/>
      <c r="HL150" s="53"/>
      <c r="HM150" s="53"/>
      <c r="HN150" s="53"/>
      <c r="HO150" s="53"/>
    </row>
    <row r="151" spans="1:223" ht="48">
      <c r="A151" s="480" t="s">
        <v>912</v>
      </c>
      <c r="B151" s="437" t="s">
        <v>912</v>
      </c>
      <c r="C151" s="457" t="s">
        <v>1179</v>
      </c>
      <c r="D151" s="443" t="s">
        <v>1233</v>
      </c>
      <c r="E151" s="441">
        <v>28.3</v>
      </c>
      <c r="F151" s="440" t="s">
        <v>1025</v>
      </c>
      <c r="G151" s="441">
        <v>14</v>
      </c>
      <c r="H151" s="442">
        <f t="shared" si="65"/>
        <v>396.2</v>
      </c>
      <c r="I151" s="481">
        <f t="shared" si="66"/>
        <v>7.7755386638155705E-4</v>
      </c>
      <c r="K151" s="470"/>
      <c r="L151" s="514">
        <v>28.3</v>
      </c>
      <c r="M151" s="511">
        <f t="shared" si="67"/>
        <v>0</v>
      </c>
      <c r="O151" s="519">
        <f t="shared" si="68"/>
        <v>0</v>
      </c>
      <c r="P151" s="517">
        <v>28.3</v>
      </c>
      <c r="Q151" s="511">
        <f t="shared" si="69"/>
        <v>0</v>
      </c>
      <c r="S151" s="53">
        <v>0</v>
      </c>
      <c r="U151" s="53"/>
      <c r="W151" s="53"/>
      <c r="X151" s="53"/>
      <c r="Y151" s="53"/>
      <c r="Z151" s="53"/>
      <c r="AA151" s="53"/>
      <c r="AB151" s="53"/>
      <c r="AC151" s="53"/>
      <c r="AD151" s="53"/>
      <c r="AE151" s="53"/>
      <c r="AF151" s="53"/>
      <c r="AG151" s="53"/>
      <c r="AH151" s="53"/>
      <c r="AI151" s="53"/>
      <c r="AJ151" s="53"/>
      <c r="AK151" s="53"/>
      <c r="AL151" s="53"/>
      <c r="AM151" s="53"/>
      <c r="AN151" s="53"/>
      <c r="AO151" s="53"/>
      <c r="AP151" s="53"/>
      <c r="AQ151" s="53"/>
      <c r="AR151" s="53"/>
      <c r="AS151" s="53"/>
      <c r="AT151" s="53"/>
      <c r="AU151" s="53"/>
      <c r="AV151" s="53"/>
      <c r="AW151" s="53"/>
      <c r="AX151" s="53"/>
      <c r="AY151" s="53"/>
      <c r="AZ151" s="53"/>
      <c r="BA151" s="53"/>
      <c r="BB151" s="53"/>
      <c r="BC151" s="53"/>
      <c r="BD151" s="53"/>
      <c r="BE151" s="53"/>
      <c r="BF151" s="53"/>
      <c r="BG151" s="53"/>
      <c r="BH151" s="53"/>
      <c r="BI151" s="53"/>
      <c r="BJ151" s="53"/>
      <c r="BK151" s="53"/>
      <c r="BL151" s="53"/>
      <c r="BM151" s="53"/>
      <c r="BN151" s="53"/>
      <c r="BO151" s="53"/>
      <c r="BP151" s="53"/>
      <c r="BQ151" s="53"/>
      <c r="BR151" s="53"/>
      <c r="BS151" s="53"/>
      <c r="BT151" s="53"/>
      <c r="BU151" s="53"/>
      <c r="BV151" s="53"/>
      <c r="BW151" s="53"/>
      <c r="BX151" s="53"/>
      <c r="BY151" s="53"/>
      <c r="BZ151" s="53"/>
      <c r="CA151" s="53"/>
      <c r="CB151" s="53"/>
      <c r="CC151" s="53"/>
      <c r="CD151" s="53"/>
      <c r="CE151" s="53"/>
      <c r="CF151" s="53"/>
      <c r="CG151" s="53"/>
      <c r="CH151" s="53"/>
      <c r="CI151" s="53"/>
      <c r="CJ151" s="53"/>
      <c r="CK151" s="53"/>
      <c r="CL151" s="53"/>
      <c r="CM151" s="53"/>
      <c r="CN151" s="53"/>
      <c r="CO151" s="53"/>
      <c r="CP151" s="53"/>
      <c r="CQ151" s="53"/>
      <c r="CR151" s="53"/>
      <c r="CS151" s="53"/>
      <c r="CT151" s="53"/>
      <c r="CU151" s="53"/>
      <c r="CV151" s="53"/>
      <c r="CW151" s="53"/>
      <c r="CX151" s="53"/>
      <c r="CY151" s="53"/>
      <c r="CZ151" s="53"/>
      <c r="DA151" s="53"/>
      <c r="DB151" s="53"/>
      <c r="DC151" s="53"/>
      <c r="DD151" s="53"/>
      <c r="DE151" s="53"/>
      <c r="DF151" s="53"/>
      <c r="DG151" s="53"/>
      <c r="DH151" s="53"/>
      <c r="DI151" s="53"/>
      <c r="DJ151" s="53"/>
      <c r="DK151" s="53"/>
      <c r="DL151" s="53"/>
      <c r="DM151" s="53"/>
      <c r="DN151" s="53"/>
      <c r="DO151" s="53"/>
      <c r="DP151" s="53"/>
      <c r="DQ151" s="53"/>
      <c r="DR151" s="53"/>
      <c r="DS151" s="53"/>
      <c r="DT151" s="53"/>
      <c r="DU151" s="53"/>
      <c r="DV151" s="53"/>
      <c r="DW151" s="53"/>
      <c r="DX151" s="53"/>
      <c r="DY151" s="53"/>
      <c r="DZ151" s="53"/>
      <c r="EA151" s="53"/>
      <c r="EB151" s="53"/>
      <c r="EC151" s="53"/>
      <c r="ED151" s="53"/>
      <c r="EE151" s="53"/>
      <c r="EF151" s="53"/>
      <c r="EG151" s="53"/>
      <c r="EH151" s="53"/>
      <c r="EI151" s="53"/>
      <c r="EJ151" s="53"/>
      <c r="EK151" s="53"/>
      <c r="EL151" s="53"/>
      <c r="EM151" s="53"/>
      <c r="EN151" s="53"/>
      <c r="EO151" s="53"/>
      <c r="EP151" s="53"/>
      <c r="EQ151" s="53"/>
      <c r="ER151" s="53"/>
      <c r="ES151" s="53"/>
      <c r="ET151" s="53"/>
      <c r="EU151" s="53"/>
      <c r="EV151" s="53"/>
      <c r="EW151" s="53"/>
      <c r="EX151" s="53"/>
      <c r="EY151" s="53"/>
      <c r="EZ151" s="53"/>
      <c r="FA151" s="53"/>
      <c r="FB151" s="53"/>
      <c r="FC151" s="53"/>
      <c r="FD151" s="53"/>
      <c r="FE151" s="53"/>
      <c r="FF151" s="53"/>
      <c r="FG151" s="53"/>
      <c r="FH151" s="53"/>
      <c r="FI151" s="53"/>
      <c r="FJ151" s="53"/>
      <c r="FK151" s="53"/>
      <c r="FL151" s="53"/>
      <c r="FM151" s="53"/>
      <c r="FN151" s="53"/>
      <c r="FO151" s="53"/>
      <c r="FP151" s="53"/>
      <c r="FQ151" s="53"/>
      <c r="FR151" s="53"/>
      <c r="FS151" s="53"/>
      <c r="FT151" s="53"/>
      <c r="FU151" s="53"/>
      <c r="FV151" s="53"/>
      <c r="FW151" s="53"/>
      <c r="FX151" s="53"/>
      <c r="FY151" s="53"/>
      <c r="FZ151" s="53"/>
      <c r="GA151" s="53"/>
      <c r="GB151" s="53"/>
      <c r="GC151" s="53"/>
      <c r="GD151" s="53"/>
      <c r="GE151" s="53"/>
      <c r="GF151" s="53"/>
      <c r="GG151" s="53"/>
      <c r="GH151" s="53"/>
      <c r="GI151" s="53"/>
      <c r="GJ151" s="53"/>
      <c r="GK151" s="53"/>
      <c r="GL151" s="53"/>
      <c r="GM151" s="53"/>
      <c r="GN151" s="53"/>
      <c r="GO151" s="53"/>
      <c r="GP151" s="53"/>
      <c r="GQ151" s="53"/>
      <c r="GR151" s="53"/>
      <c r="GS151" s="53"/>
      <c r="GT151" s="53"/>
      <c r="GU151" s="53"/>
      <c r="GV151" s="53"/>
      <c r="GW151" s="53"/>
      <c r="GX151" s="53"/>
      <c r="GY151" s="53"/>
      <c r="GZ151" s="53"/>
      <c r="HA151" s="53"/>
      <c r="HB151" s="53"/>
      <c r="HC151" s="53"/>
      <c r="HD151" s="53"/>
      <c r="HE151" s="53"/>
      <c r="HF151" s="53"/>
      <c r="HG151" s="53"/>
      <c r="HH151" s="53"/>
      <c r="HI151" s="53"/>
      <c r="HJ151" s="53"/>
      <c r="HK151" s="53"/>
      <c r="HL151" s="53"/>
      <c r="HM151" s="53"/>
      <c r="HN151" s="53"/>
      <c r="HO151" s="53"/>
    </row>
    <row r="152" spans="1:223" ht="48">
      <c r="A152" s="480" t="s">
        <v>912</v>
      </c>
      <c r="B152" s="437" t="s">
        <v>912</v>
      </c>
      <c r="C152" s="457" t="s">
        <v>1180</v>
      </c>
      <c r="D152" s="443" t="s">
        <v>1234</v>
      </c>
      <c r="E152" s="441">
        <v>43.91</v>
      </c>
      <c r="F152" s="440" t="s">
        <v>1025</v>
      </c>
      <c r="G152" s="441">
        <v>41</v>
      </c>
      <c r="H152" s="442">
        <f t="shared" si="65"/>
        <v>1800.31</v>
      </c>
      <c r="I152" s="481">
        <f t="shared" si="66"/>
        <v>3.5331600231836976E-3</v>
      </c>
      <c r="K152" s="470"/>
      <c r="L152" s="514">
        <v>43.91</v>
      </c>
      <c r="M152" s="511">
        <f t="shared" si="67"/>
        <v>0</v>
      </c>
      <c r="O152" s="519">
        <f t="shared" si="68"/>
        <v>0</v>
      </c>
      <c r="P152" s="517">
        <v>43.91</v>
      </c>
      <c r="Q152" s="511">
        <f t="shared" si="69"/>
        <v>0</v>
      </c>
      <c r="S152" s="53">
        <v>0</v>
      </c>
      <c r="U152" s="53"/>
      <c r="W152" s="53"/>
      <c r="X152" s="53"/>
      <c r="Y152" s="53"/>
      <c r="Z152" s="53"/>
      <c r="AA152" s="53"/>
      <c r="AB152" s="53"/>
      <c r="AC152" s="53"/>
      <c r="AD152" s="53"/>
      <c r="AE152" s="53"/>
      <c r="AF152" s="53"/>
      <c r="AG152" s="53"/>
      <c r="AH152" s="53"/>
      <c r="AI152" s="53"/>
      <c r="AJ152" s="53"/>
      <c r="AK152" s="53"/>
      <c r="AL152" s="53"/>
      <c r="AM152" s="53"/>
      <c r="AN152" s="53"/>
      <c r="AO152" s="53"/>
      <c r="AP152" s="53"/>
      <c r="AQ152" s="53"/>
      <c r="AR152" s="53"/>
      <c r="AS152" s="53"/>
      <c r="AT152" s="53"/>
      <c r="AU152" s="53"/>
      <c r="AV152" s="53"/>
      <c r="AW152" s="53"/>
      <c r="AX152" s="53"/>
      <c r="AY152" s="53"/>
      <c r="AZ152" s="53"/>
      <c r="BA152" s="53"/>
      <c r="BB152" s="53"/>
      <c r="BC152" s="53"/>
      <c r="BD152" s="53"/>
      <c r="BE152" s="53"/>
      <c r="BF152" s="53"/>
      <c r="BG152" s="53"/>
      <c r="BH152" s="53"/>
      <c r="BI152" s="53"/>
      <c r="BJ152" s="53"/>
      <c r="BK152" s="53"/>
      <c r="BL152" s="53"/>
      <c r="BM152" s="53"/>
      <c r="BN152" s="53"/>
      <c r="BO152" s="53"/>
      <c r="BP152" s="53"/>
      <c r="BQ152" s="53"/>
      <c r="BR152" s="53"/>
      <c r="BS152" s="53"/>
      <c r="BT152" s="53"/>
      <c r="BU152" s="53"/>
      <c r="BV152" s="53"/>
      <c r="BW152" s="53"/>
      <c r="BX152" s="53"/>
      <c r="BY152" s="53"/>
      <c r="BZ152" s="53"/>
      <c r="CA152" s="53"/>
      <c r="CB152" s="53"/>
      <c r="CC152" s="53"/>
      <c r="CD152" s="53"/>
      <c r="CE152" s="53"/>
      <c r="CF152" s="53"/>
      <c r="CG152" s="53"/>
      <c r="CH152" s="53"/>
      <c r="CI152" s="53"/>
      <c r="CJ152" s="53"/>
      <c r="CK152" s="53"/>
      <c r="CL152" s="53"/>
      <c r="CM152" s="53"/>
      <c r="CN152" s="53"/>
      <c r="CO152" s="53"/>
      <c r="CP152" s="53"/>
      <c r="CQ152" s="53"/>
      <c r="CR152" s="53"/>
      <c r="CS152" s="53"/>
      <c r="CT152" s="53"/>
      <c r="CU152" s="53"/>
      <c r="CV152" s="53"/>
      <c r="CW152" s="53"/>
      <c r="CX152" s="53"/>
      <c r="CY152" s="53"/>
      <c r="CZ152" s="53"/>
      <c r="DA152" s="53"/>
      <c r="DB152" s="53"/>
      <c r="DC152" s="53"/>
      <c r="DD152" s="53"/>
      <c r="DE152" s="53"/>
      <c r="DF152" s="53"/>
      <c r="DG152" s="53"/>
      <c r="DH152" s="53"/>
      <c r="DI152" s="53"/>
      <c r="DJ152" s="53"/>
      <c r="DK152" s="53"/>
      <c r="DL152" s="53"/>
      <c r="DM152" s="53"/>
      <c r="DN152" s="53"/>
      <c r="DO152" s="53"/>
      <c r="DP152" s="53"/>
      <c r="DQ152" s="53"/>
      <c r="DR152" s="53"/>
      <c r="DS152" s="53"/>
      <c r="DT152" s="53"/>
      <c r="DU152" s="53"/>
      <c r="DV152" s="53"/>
      <c r="DW152" s="53"/>
      <c r="DX152" s="53"/>
      <c r="DY152" s="53"/>
      <c r="DZ152" s="53"/>
      <c r="EA152" s="53"/>
      <c r="EB152" s="53"/>
      <c r="EC152" s="53"/>
      <c r="ED152" s="53"/>
      <c r="EE152" s="53"/>
      <c r="EF152" s="53"/>
      <c r="EG152" s="53"/>
      <c r="EH152" s="53"/>
      <c r="EI152" s="53"/>
      <c r="EJ152" s="53"/>
      <c r="EK152" s="53"/>
      <c r="EL152" s="53"/>
      <c r="EM152" s="53"/>
      <c r="EN152" s="53"/>
      <c r="EO152" s="53"/>
      <c r="EP152" s="53"/>
      <c r="EQ152" s="53"/>
      <c r="ER152" s="53"/>
      <c r="ES152" s="53"/>
      <c r="ET152" s="53"/>
      <c r="EU152" s="53"/>
      <c r="EV152" s="53"/>
      <c r="EW152" s="53"/>
      <c r="EX152" s="53"/>
      <c r="EY152" s="53"/>
      <c r="EZ152" s="53"/>
      <c r="FA152" s="53"/>
      <c r="FB152" s="53"/>
      <c r="FC152" s="53"/>
      <c r="FD152" s="53"/>
      <c r="FE152" s="53"/>
      <c r="FF152" s="53"/>
      <c r="FG152" s="53"/>
      <c r="FH152" s="53"/>
      <c r="FI152" s="53"/>
      <c r="FJ152" s="53"/>
      <c r="FK152" s="53"/>
      <c r="FL152" s="53"/>
      <c r="FM152" s="53"/>
      <c r="FN152" s="53"/>
      <c r="FO152" s="53"/>
      <c r="FP152" s="53"/>
      <c r="FQ152" s="53"/>
      <c r="FR152" s="53"/>
      <c r="FS152" s="53"/>
      <c r="FT152" s="53"/>
      <c r="FU152" s="53"/>
      <c r="FV152" s="53"/>
      <c r="FW152" s="53"/>
      <c r="FX152" s="53"/>
      <c r="FY152" s="53"/>
      <c r="FZ152" s="53"/>
      <c r="GA152" s="53"/>
      <c r="GB152" s="53"/>
      <c r="GC152" s="53"/>
      <c r="GD152" s="53"/>
      <c r="GE152" s="53"/>
      <c r="GF152" s="53"/>
      <c r="GG152" s="53"/>
      <c r="GH152" s="53"/>
      <c r="GI152" s="53"/>
      <c r="GJ152" s="53"/>
      <c r="GK152" s="53"/>
      <c r="GL152" s="53"/>
      <c r="GM152" s="53"/>
      <c r="GN152" s="53"/>
      <c r="GO152" s="53"/>
      <c r="GP152" s="53"/>
      <c r="GQ152" s="53"/>
      <c r="GR152" s="53"/>
      <c r="GS152" s="53"/>
      <c r="GT152" s="53"/>
      <c r="GU152" s="53"/>
      <c r="GV152" s="53"/>
      <c r="GW152" s="53"/>
      <c r="GX152" s="53"/>
      <c r="GY152" s="53"/>
      <c r="GZ152" s="53"/>
      <c r="HA152" s="53"/>
      <c r="HB152" s="53"/>
      <c r="HC152" s="53"/>
      <c r="HD152" s="53"/>
      <c r="HE152" s="53"/>
      <c r="HF152" s="53"/>
      <c r="HG152" s="53"/>
      <c r="HH152" s="53"/>
      <c r="HI152" s="53"/>
      <c r="HJ152" s="53"/>
      <c r="HK152" s="53"/>
      <c r="HL152" s="53"/>
      <c r="HM152" s="53"/>
      <c r="HN152" s="53"/>
      <c r="HO152" s="53"/>
    </row>
    <row r="153" spans="1:223" ht="20.100000000000001" customHeight="1">
      <c r="A153" s="480" t="s">
        <v>912</v>
      </c>
      <c r="B153" s="437" t="s">
        <v>912</v>
      </c>
      <c r="C153" s="457" t="s">
        <v>1181</v>
      </c>
      <c r="D153" s="439" t="s">
        <v>1235</v>
      </c>
      <c r="E153" s="441">
        <v>34.299999999999997</v>
      </c>
      <c r="F153" s="440" t="s">
        <v>921</v>
      </c>
      <c r="G153" s="441">
        <v>2</v>
      </c>
      <c r="H153" s="442">
        <f t="shared" si="65"/>
        <v>68.599999999999994</v>
      </c>
      <c r="I153" s="481">
        <f t="shared" si="66"/>
        <v>1.3462946803072893E-4</v>
      </c>
      <c r="K153" s="470"/>
      <c r="L153" s="514">
        <v>34.299999999999997</v>
      </c>
      <c r="M153" s="511">
        <f t="shared" si="67"/>
        <v>0</v>
      </c>
      <c r="O153" s="519">
        <f t="shared" si="68"/>
        <v>0</v>
      </c>
      <c r="P153" s="517">
        <v>34.299999999999997</v>
      </c>
      <c r="Q153" s="511">
        <f t="shared" si="69"/>
        <v>0</v>
      </c>
      <c r="S153" s="53">
        <v>0</v>
      </c>
      <c r="U153" s="53"/>
      <c r="W153" s="53"/>
      <c r="X153" s="53"/>
      <c r="Y153" s="53"/>
      <c r="Z153" s="53"/>
      <c r="AA153" s="53"/>
      <c r="AB153" s="53"/>
      <c r="AC153" s="53"/>
      <c r="AD153" s="53"/>
      <c r="AE153" s="53"/>
      <c r="AF153" s="53"/>
      <c r="AG153" s="53"/>
      <c r="AH153" s="53"/>
      <c r="AI153" s="53"/>
      <c r="AJ153" s="53"/>
      <c r="AK153" s="53"/>
      <c r="AL153" s="53"/>
      <c r="AM153" s="53"/>
      <c r="AN153" s="53"/>
      <c r="AO153" s="53"/>
      <c r="AP153" s="53"/>
      <c r="AQ153" s="53"/>
      <c r="AR153" s="53"/>
      <c r="AS153" s="53"/>
      <c r="AT153" s="53"/>
      <c r="AU153" s="53"/>
      <c r="AV153" s="53"/>
      <c r="AW153" s="53"/>
      <c r="AX153" s="53"/>
      <c r="AY153" s="53"/>
      <c r="AZ153" s="53"/>
      <c r="BA153" s="53"/>
      <c r="BB153" s="53"/>
      <c r="BC153" s="53"/>
      <c r="BD153" s="53"/>
      <c r="BE153" s="53"/>
      <c r="BF153" s="53"/>
      <c r="BG153" s="53"/>
      <c r="BH153" s="53"/>
      <c r="BI153" s="53"/>
      <c r="BJ153" s="53"/>
      <c r="BK153" s="53"/>
      <c r="BL153" s="53"/>
      <c r="BM153" s="53"/>
      <c r="BN153" s="53"/>
      <c r="BO153" s="53"/>
      <c r="BP153" s="53"/>
      <c r="BQ153" s="53"/>
      <c r="BR153" s="53"/>
      <c r="BS153" s="53"/>
      <c r="BT153" s="53"/>
      <c r="BU153" s="53"/>
      <c r="BV153" s="53"/>
      <c r="BW153" s="53"/>
      <c r="BX153" s="53"/>
      <c r="BY153" s="53"/>
      <c r="BZ153" s="53"/>
      <c r="CA153" s="53"/>
      <c r="CB153" s="53"/>
      <c r="CC153" s="53"/>
      <c r="CD153" s="53"/>
      <c r="CE153" s="53"/>
      <c r="CF153" s="53"/>
      <c r="CG153" s="53"/>
      <c r="CH153" s="53"/>
      <c r="CI153" s="53"/>
      <c r="CJ153" s="53"/>
      <c r="CK153" s="53"/>
      <c r="CL153" s="53"/>
      <c r="CM153" s="53"/>
      <c r="CN153" s="53"/>
      <c r="CO153" s="53"/>
      <c r="CP153" s="53"/>
      <c r="CQ153" s="53"/>
      <c r="CR153" s="53"/>
      <c r="CS153" s="53"/>
      <c r="CT153" s="53"/>
      <c r="CU153" s="53"/>
      <c r="CV153" s="53"/>
      <c r="CW153" s="53"/>
      <c r="CX153" s="53"/>
      <c r="CY153" s="53"/>
      <c r="CZ153" s="53"/>
      <c r="DA153" s="53"/>
      <c r="DB153" s="53"/>
      <c r="DC153" s="53"/>
      <c r="DD153" s="53"/>
      <c r="DE153" s="53"/>
      <c r="DF153" s="53"/>
      <c r="DG153" s="53"/>
      <c r="DH153" s="53"/>
      <c r="DI153" s="53"/>
      <c r="DJ153" s="53"/>
      <c r="DK153" s="53"/>
      <c r="DL153" s="53"/>
      <c r="DM153" s="53"/>
      <c r="DN153" s="53"/>
      <c r="DO153" s="53"/>
      <c r="DP153" s="53"/>
      <c r="DQ153" s="53"/>
      <c r="DR153" s="53"/>
      <c r="DS153" s="53"/>
      <c r="DT153" s="53"/>
      <c r="DU153" s="53"/>
      <c r="DV153" s="53"/>
      <c r="DW153" s="53"/>
      <c r="DX153" s="53"/>
      <c r="DY153" s="53"/>
      <c r="DZ153" s="53"/>
      <c r="EA153" s="53"/>
      <c r="EB153" s="53"/>
      <c r="EC153" s="53"/>
      <c r="ED153" s="53"/>
      <c r="EE153" s="53"/>
      <c r="EF153" s="53"/>
      <c r="EG153" s="53"/>
      <c r="EH153" s="53"/>
      <c r="EI153" s="53"/>
      <c r="EJ153" s="53"/>
      <c r="EK153" s="53"/>
      <c r="EL153" s="53"/>
      <c r="EM153" s="53"/>
      <c r="EN153" s="53"/>
      <c r="EO153" s="53"/>
      <c r="EP153" s="53"/>
      <c r="EQ153" s="53"/>
      <c r="ER153" s="53"/>
      <c r="ES153" s="53"/>
      <c r="ET153" s="53"/>
      <c r="EU153" s="53"/>
      <c r="EV153" s="53"/>
      <c r="EW153" s="53"/>
      <c r="EX153" s="53"/>
      <c r="EY153" s="53"/>
      <c r="EZ153" s="53"/>
      <c r="FA153" s="53"/>
      <c r="FB153" s="53"/>
      <c r="FC153" s="53"/>
      <c r="FD153" s="53"/>
      <c r="FE153" s="53"/>
      <c r="FF153" s="53"/>
      <c r="FG153" s="53"/>
      <c r="FH153" s="53"/>
      <c r="FI153" s="53"/>
      <c r="FJ153" s="53"/>
      <c r="FK153" s="53"/>
      <c r="FL153" s="53"/>
      <c r="FM153" s="53"/>
      <c r="FN153" s="53"/>
      <c r="FO153" s="53"/>
      <c r="FP153" s="53"/>
      <c r="FQ153" s="53"/>
      <c r="FR153" s="53"/>
      <c r="FS153" s="53"/>
      <c r="FT153" s="53"/>
      <c r="FU153" s="53"/>
      <c r="FV153" s="53"/>
      <c r="FW153" s="53"/>
      <c r="FX153" s="53"/>
      <c r="FY153" s="53"/>
      <c r="FZ153" s="53"/>
      <c r="GA153" s="53"/>
      <c r="GB153" s="53"/>
      <c r="GC153" s="53"/>
      <c r="GD153" s="53"/>
      <c r="GE153" s="53"/>
      <c r="GF153" s="53"/>
      <c r="GG153" s="53"/>
      <c r="GH153" s="53"/>
      <c r="GI153" s="53"/>
      <c r="GJ153" s="53"/>
      <c r="GK153" s="53"/>
      <c r="GL153" s="53"/>
      <c r="GM153" s="53"/>
      <c r="GN153" s="53"/>
      <c r="GO153" s="53"/>
      <c r="GP153" s="53"/>
      <c r="GQ153" s="53"/>
      <c r="GR153" s="53"/>
      <c r="GS153" s="53"/>
      <c r="GT153" s="53"/>
      <c r="GU153" s="53"/>
      <c r="GV153" s="53"/>
      <c r="GW153" s="53"/>
      <c r="GX153" s="53"/>
      <c r="GY153" s="53"/>
      <c r="GZ153" s="53"/>
      <c r="HA153" s="53"/>
      <c r="HB153" s="53"/>
      <c r="HC153" s="53"/>
      <c r="HD153" s="53"/>
      <c r="HE153" s="53"/>
      <c r="HF153" s="53"/>
      <c r="HG153" s="53"/>
      <c r="HH153" s="53"/>
      <c r="HI153" s="53"/>
      <c r="HJ153" s="53"/>
      <c r="HK153" s="53"/>
      <c r="HL153" s="53"/>
      <c r="HM153" s="53"/>
      <c r="HN153" s="53"/>
      <c r="HO153" s="53"/>
    </row>
    <row r="154" spans="1:223" ht="20.100000000000001" customHeight="1">
      <c r="A154" s="480" t="s">
        <v>912</v>
      </c>
      <c r="B154" s="437" t="s">
        <v>912</v>
      </c>
      <c r="C154" s="457" t="s">
        <v>1182</v>
      </c>
      <c r="D154" s="439" t="s">
        <v>1236</v>
      </c>
      <c r="E154" s="441">
        <v>44.2</v>
      </c>
      <c r="F154" s="440" t="s">
        <v>921</v>
      </c>
      <c r="G154" s="441">
        <v>1</v>
      </c>
      <c r="H154" s="442">
        <f t="shared" si="65"/>
        <v>44.2</v>
      </c>
      <c r="I154" s="481">
        <f t="shared" si="66"/>
        <v>8.6743768031460932E-5</v>
      </c>
      <c r="K154" s="470"/>
      <c r="L154" s="514">
        <v>44.2</v>
      </c>
      <c r="M154" s="511">
        <f t="shared" si="67"/>
        <v>0</v>
      </c>
      <c r="O154" s="519">
        <f t="shared" si="68"/>
        <v>0</v>
      </c>
      <c r="P154" s="517">
        <v>44.2</v>
      </c>
      <c r="Q154" s="511">
        <f t="shared" si="69"/>
        <v>0</v>
      </c>
      <c r="S154" s="53">
        <v>0</v>
      </c>
      <c r="U154" s="53"/>
      <c r="W154" s="53"/>
      <c r="X154" s="53"/>
      <c r="Y154" s="53"/>
      <c r="Z154" s="53"/>
      <c r="AA154" s="53"/>
      <c r="AB154" s="53"/>
      <c r="AC154" s="53"/>
      <c r="AD154" s="53"/>
      <c r="AE154" s="53"/>
      <c r="AF154" s="53"/>
      <c r="AG154" s="53"/>
      <c r="AH154" s="53"/>
      <c r="AI154" s="53"/>
      <c r="AJ154" s="53"/>
      <c r="AK154" s="53"/>
      <c r="AL154" s="53"/>
      <c r="AM154" s="53"/>
      <c r="AN154" s="53"/>
      <c r="AO154" s="53"/>
      <c r="AP154" s="53"/>
      <c r="AQ154" s="53"/>
      <c r="AR154" s="53"/>
      <c r="AS154" s="53"/>
      <c r="AT154" s="53"/>
      <c r="AU154" s="53"/>
      <c r="AV154" s="53"/>
      <c r="AW154" s="53"/>
      <c r="AX154" s="53"/>
      <c r="AY154" s="53"/>
      <c r="AZ154" s="53"/>
      <c r="BA154" s="53"/>
      <c r="BB154" s="53"/>
      <c r="BC154" s="53"/>
      <c r="BD154" s="53"/>
      <c r="BE154" s="53"/>
      <c r="BF154" s="53"/>
      <c r="BG154" s="53"/>
      <c r="BH154" s="53"/>
      <c r="BI154" s="53"/>
      <c r="BJ154" s="53"/>
      <c r="BK154" s="53"/>
      <c r="BL154" s="53"/>
      <c r="BM154" s="53"/>
      <c r="BN154" s="53"/>
      <c r="BO154" s="53"/>
      <c r="BP154" s="53"/>
      <c r="BQ154" s="53"/>
      <c r="BR154" s="53"/>
      <c r="BS154" s="53"/>
      <c r="BT154" s="53"/>
      <c r="BU154" s="53"/>
      <c r="BV154" s="53"/>
      <c r="BW154" s="53"/>
      <c r="BX154" s="53"/>
      <c r="BY154" s="53"/>
      <c r="BZ154" s="53"/>
      <c r="CA154" s="53"/>
      <c r="CB154" s="53"/>
      <c r="CC154" s="53"/>
      <c r="CD154" s="53"/>
      <c r="CE154" s="53"/>
      <c r="CF154" s="53"/>
      <c r="CG154" s="53"/>
      <c r="CH154" s="53"/>
      <c r="CI154" s="53"/>
      <c r="CJ154" s="53"/>
      <c r="CK154" s="53"/>
      <c r="CL154" s="53"/>
      <c r="CM154" s="53"/>
      <c r="CN154" s="53"/>
      <c r="CO154" s="53"/>
      <c r="CP154" s="53"/>
      <c r="CQ154" s="53"/>
      <c r="CR154" s="53"/>
      <c r="CS154" s="53"/>
      <c r="CT154" s="53"/>
      <c r="CU154" s="53"/>
      <c r="CV154" s="53"/>
      <c r="CW154" s="53"/>
      <c r="CX154" s="53"/>
      <c r="CY154" s="53"/>
      <c r="CZ154" s="53"/>
      <c r="DA154" s="53"/>
      <c r="DB154" s="53"/>
      <c r="DC154" s="53"/>
      <c r="DD154" s="53"/>
      <c r="DE154" s="53"/>
      <c r="DF154" s="53"/>
      <c r="DG154" s="53"/>
      <c r="DH154" s="53"/>
      <c r="DI154" s="53"/>
      <c r="DJ154" s="53"/>
      <c r="DK154" s="53"/>
      <c r="DL154" s="53"/>
      <c r="DM154" s="53"/>
      <c r="DN154" s="53"/>
      <c r="DO154" s="53"/>
      <c r="DP154" s="53"/>
      <c r="DQ154" s="53"/>
      <c r="DR154" s="53"/>
      <c r="DS154" s="53"/>
      <c r="DT154" s="53"/>
      <c r="DU154" s="53"/>
      <c r="DV154" s="53"/>
      <c r="DW154" s="53"/>
      <c r="DX154" s="53"/>
      <c r="DY154" s="53"/>
      <c r="DZ154" s="53"/>
      <c r="EA154" s="53"/>
      <c r="EB154" s="53"/>
      <c r="EC154" s="53"/>
      <c r="ED154" s="53"/>
      <c r="EE154" s="53"/>
      <c r="EF154" s="53"/>
      <c r="EG154" s="53"/>
      <c r="EH154" s="53"/>
      <c r="EI154" s="53"/>
      <c r="EJ154" s="53"/>
      <c r="EK154" s="53"/>
      <c r="EL154" s="53"/>
      <c r="EM154" s="53"/>
      <c r="EN154" s="53"/>
      <c r="EO154" s="53"/>
      <c r="EP154" s="53"/>
      <c r="EQ154" s="53"/>
      <c r="ER154" s="53"/>
      <c r="ES154" s="53"/>
      <c r="ET154" s="53"/>
      <c r="EU154" s="53"/>
      <c r="EV154" s="53"/>
      <c r="EW154" s="53"/>
      <c r="EX154" s="53"/>
      <c r="EY154" s="53"/>
      <c r="EZ154" s="53"/>
      <c r="FA154" s="53"/>
      <c r="FB154" s="53"/>
      <c r="FC154" s="53"/>
      <c r="FD154" s="53"/>
      <c r="FE154" s="53"/>
      <c r="FF154" s="53"/>
      <c r="FG154" s="53"/>
      <c r="FH154" s="53"/>
      <c r="FI154" s="53"/>
      <c r="FJ154" s="53"/>
      <c r="FK154" s="53"/>
      <c r="FL154" s="53"/>
      <c r="FM154" s="53"/>
      <c r="FN154" s="53"/>
      <c r="FO154" s="53"/>
      <c r="FP154" s="53"/>
      <c r="FQ154" s="53"/>
      <c r="FR154" s="53"/>
      <c r="FS154" s="53"/>
      <c r="FT154" s="53"/>
      <c r="FU154" s="53"/>
      <c r="FV154" s="53"/>
      <c r="FW154" s="53"/>
      <c r="FX154" s="53"/>
      <c r="FY154" s="53"/>
      <c r="FZ154" s="53"/>
      <c r="GA154" s="53"/>
      <c r="GB154" s="53"/>
      <c r="GC154" s="53"/>
      <c r="GD154" s="53"/>
      <c r="GE154" s="53"/>
      <c r="GF154" s="53"/>
      <c r="GG154" s="53"/>
      <c r="GH154" s="53"/>
      <c r="GI154" s="53"/>
      <c r="GJ154" s="53"/>
      <c r="GK154" s="53"/>
      <c r="GL154" s="53"/>
      <c r="GM154" s="53"/>
      <c r="GN154" s="53"/>
      <c r="GO154" s="53"/>
      <c r="GP154" s="53"/>
      <c r="GQ154" s="53"/>
      <c r="GR154" s="53"/>
      <c r="GS154" s="53"/>
      <c r="GT154" s="53"/>
      <c r="GU154" s="53"/>
      <c r="GV154" s="53"/>
      <c r="GW154" s="53"/>
      <c r="GX154" s="53"/>
      <c r="GY154" s="53"/>
      <c r="GZ154" s="53"/>
      <c r="HA154" s="53"/>
      <c r="HB154" s="53"/>
      <c r="HC154" s="53"/>
      <c r="HD154" s="53"/>
      <c r="HE154" s="53"/>
      <c r="HF154" s="53"/>
      <c r="HG154" s="53"/>
      <c r="HH154" s="53"/>
      <c r="HI154" s="53"/>
      <c r="HJ154" s="53"/>
      <c r="HK154" s="53"/>
      <c r="HL154" s="53"/>
      <c r="HM154" s="53"/>
      <c r="HN154" s="53"/>
      <c r="HO154" s="53"/>
    </row>
    <row r="155" spans="1:223" ht="20.100000000000001" customHeight="1">
      <c r="A155" s="480" t="s">
        <v>912</v>
      </c>
      <c r="B155" s="437" t="s">
        <v>912</v>
      </c>
      <c r="C155" s="457" t="s">
        <v>1183</v>
      </c>
      <c r="D155" s="458" t="s">
        <v>1237</v>
      </c>
      <c r="E155" s="441">
        <v>11.74</v>
      </c>
      <c r="F155" s="440" t="s">
        <v>921</v>
      </c>
      <c r="G155" s="441">
        <v>7</v>
      </c>
      <c r="H155" s="442">
        <f t="shared" si="65"/>
        <v>82.18</v>
      </c>
      <c r="I155" s="481">
        <f t="shared" si="66"/>
        <v>1.6128060762048553E-4</v>
      </c>
      <c r="K155" s="470"/>
      <c r="L155" s="514">
        <v>11.74</v>
      </c>
      <c r="M155" s="511">
        <f t="shared" si="67"/>
        <v>0</v>
      </c>
      <c r="O155" s="519">
        <f t="shared" si="68"/>
        <v>0</v>
      </c>
      <c r="P155" s="517">
        <v>11.74</v>
      </c>
      <c r="Q155" s="511">
        <f t="shared" si="69"/>
        <v>0</v>
      </c>
      <c r="S155" s="53">
        <v>0</v>
      </c>
      <c r="U155" s="53"/>
      <c r="W155" s="53"/>
      <c r="X155" s="53"/>
      <c r="Y155" s="53"/>
      <c r="Z155" s="53"/>
      <c r="AA155" s="53"/>
      <c r="AB155" s="53"/>
      <c r="AC155" s="53"/>
      <c r="AD155" s="53"/>
      <c r="AE155" s="53"/>
      <c r="AF155" s="53"/>
      <c r="AG155" s="53"/>
      <c r="AH155" s="53"/>
      <c r="AI155" s="53"/>
      <c r="AJ155" s="53"/>
      <c r="AK155" s="53"/>
      <c r="AL155" s="53"/>
      <c r="AM155" s="53"/>
      <c r="AN155" s="53"/>
      <c r="AO155" s="53"/>
      <c r="AP155" s="53"/>
      <c r="AQ155" s="53"/>
      <c r="AR155" s="53"/>
      <c r="AS155" s="53"/>
      <c r="AT155" s="53"/>
      <c r="AU155" s="53"/>
      <c r="AV155" s="53"/>
      <c r="AW155" s="53"/>
      <c r="AX155" s="53"/>
      <c r="AY155" s="53"/>
      <c r="AZ155" s="53"/>
      <c r="BA155" s="53"/>
      <c r="BB155" s="53"/>
      <c r="BC155" s="53"/>
      <c r="BD155" s="53"/>
      <c r="BE155" s="53"/>
      <c r="BF155" s="53"/>
      <c r="BG155" s="53"/>
      <c r="BH155" s="53"/>
      <c r="BI155" s="53"/>
      <c r="BJ155" s="53"/>
      <c r="BK155" s="53"/>
      <c r="BL155" s="53"/>
      <c r="BM155" s="53"/>
      <c r="BN155" s="53"/>
      <c r="BO155" s="53"/>
      <c r="BP155" s="53"/>
      <c r="BQ155" s="53"/>
      <c r="BR155" s="53"/>
      <c r="BS155" s="53"/>
      <c r="BT155" s="53"/>
      <c r="BU155" s="53"/>
      <c r="BV155" s="53"/>
      <c r="BW155" s="53"/>
      <c r="BX155" s="53"/>
      <c r="BY155" s="53"/>
      <c r="BZ155" s="53"/>
      <c r="CA155" s="53"/>
      <c r="CB155" s="53"/>
      <c r="CC155" s="53"/>
      <c r="CD155" s="53"/>
      <c r="CE155" s="53"/>
      <c r="CF155" s="53"/>
      <c r="CG155" s="53"/>
      <c r="CH155" s="53"/>
      <c r="CI155" s="53"/>
      <c r="CJ155" s="53"/>
      <c r="CK155" s="53"/>
      <c r="CL155" s="53"/>
      <c r="CM155" s="53"/>
      <c r="CN155" s="53"/>
      <c r="CO155" s="53"/>
      <c r="CP155" s="53"/>
      <c r="CQ155" s="53"/>
      <c r="CR155" s="53"/>
      <c r="CS155" s="53"/>
      <c r="CT155" s="53"/>
      <c r="CU155" s="53"/>
      <c r="CV155" s="53"/>
      <c r="CW155" s="53"/>
      <c r="CX155" s="53"/>
      <c r="CY155" s="53"/>
      <c r="CZ155" s="53"/>
      <c r="DA155" s="53"/>
      <c r="DB155" s="53"/>
      <c r="DC155" s="53"/>
      <c r="DD155" s="53"/>
      <c r="DE155" s="53"/>
      <c r="DF155" s="53"/>
      <c r="DG155" s="53"/>
      <c r="DH155" s="53"/>
      <c r="DI155" s="53"/>
      <c r="DJ155" s="53"/>
      <c r="DK155" s="53"/>
      <c r="DL155" s="53"/>
      <c r="DM155" s="53"/>
      <c r="DN155" s="53"/>
      <c r="DO155" s="53"/>
      <c r="DP155" s="53"/>
      <c r="DQ155" s="53"/>
      <c r="DR155" s="53"/>
      <c r="DS155" s="53"/>
      <c r="DT155" s="53"/>
      <c r="DU155" s="53"/>
      <c r="DV155" s="53"/>
      <c r="DW155" s="53"/>
      <c r="DX155" s="53"/>
      <c r="DY155" s="53"/>
      <c r="DZ155" s="53"/>
      <c r="EA155" s="53"/>
      <c r="EB155" s="53"/>
      <c r="EC155" s="53"/>
      <c r="ED155" s="53"/>
      <c r="EE155" s="53"/>
      <c r="EF155" s="53"/>
      <c r="EG155" s="53"/>
      <c r="EH155" s="53"/>
      <c r="EI155" s="53"/>
      <c r="EJ155" s="53"/>
      <c r="EK155" s="53"/>
      <c r="EL155" s="53"/>
      <c r="EM155" s="53"/>
      <c r="EN155" s="53"/>
      <c r="EO155" s="53"/>
      <c r="EP155" s="53"/>
      <c r="EQ155" s="53"/>
      <c r="ER155" s="53"/>
      <c r="ES155" s="53"/>
      <c r="ET155" s="53"/>
      <c r="EU155" s="53"/>
      <c r="EV155" s="53"/>
      <c r="EW155" s="53"/>
      <c r="EX155" s="53"/>
      <c r="EY155" s="53"/>
      <c r="EZ155" s="53"/>
      <c r="FA155" s="53"/>
      <c r="FB155" s="53"/>
      <c r="FC155" s="53"/>
      <c r="FD155" s="53"/>
      <c r="FE155" s="53"/>
      <c r="FF155" s="53"/>
      <c r="FG155" s="53"/>
      <c r="FH155" s="53"/>
      <c r="FI155" s="53"/>
      <c r="FJ155" s="53"/>
      <c r="FK155" s="53"/>
      <c r="FL155" s="53"/>
      <c r="FM155" s="53"/>
      <c r="FN155" s="53"/>
      <c r="FO155" s="53"/>
      <c r="FP155" s="53"/>
      <c r="FQ155" s="53"/>
      <c r="FR155" s="53"/>
      <c r="FS155" s="53"/>
      <c r="FT155" s="53"/>
      <c r="FU155" s="53"/>
      <c r="FV155" s="53"/>
      <c r="FW155" s="53"/>
      <c r="FX155" s="53"/>
      <c r="FY155" s="53"/>
      <c r="FZ155" s="53"/>
      <c r="GA155" s="53"/>
      <c r="GB155" s="53"/>
      <c r="GC155" s="53"/>
      <c r="GD155" s="53"/>
      <c r="GE155" s="53"/>
      <c r="GF155" s="53"/>
      <c r="GG155" s="53"/>
      <c r="GH155" s="53"/>
      <c r="GI155" s="53"/>
      <c r="GJ155" s="53"/>
      <c r="GK155" s="53"/>
      <c r="GL155" s="53"/>
      <c r="GM155" s="53"/>
      <c r="GN155" s="53"/>
      <c r="GO155" s="53"/>
      <c r="GP155" s="53"/>
      <c r="GQ155" s="53"/>
      <c r="GR155" s="53"/>
      <c r="GS155" s="53"/>
      <c r="GT155" s="53"/>
      <c r="GU155" s="53"/>
      <c r="GV155" s="53"/>
      <c r="GW155" s="53"/>
      <c r="GX155" s="53"/>
      <c r="GY155" s="53"/>
      <c r="GZ155" s="53"/>
      <c r="HA155" s="53"/>
      <c r="HB155" s="53"/>
      <c r="HC155" s="53"/>
      <c r="HD155" s="53"/>
      <c r="HE155" s="53"/>
      <c r="HF155" s="53"/>
      <c r="HG155" s="53"/>
      <c r="HH155" s="53"/>
      <c r="HI155" s="53"/>
      <c r="HJ155" s="53"/>
      <c r="HK155" s="53"/>
      <c r="HL155" s="53"/>
      <c r="HM155" s="53"/>
      <c r="HN155" s="53"/>
      <c r="HO155" s="53"/>
    </row>
    <row r="156" spans="1:223" ht="20.100000000000001" customHeight="1">
      <c r="A156" s="480" t="s">
        <v>912</v>
      </c>
      <c r="B156" s="437" t="s">
        <v>912</v>
      </c>
      <c r="C156" s="457" t="s">
        <v>1184</v>
      </c>
      <c r="D156" s="458" t="s">
        <v>1238</v>
      </c>
      <c r="E156" s="441">
        <v>10.25</v>
      </c>
      <c r="F156" s="440" t="s">
        <v>921</v>
      </c>
      <c r="G156" s="441">
        <v>5</v>
      </c>
      <c r="H156" s="442">
        <f t="shared" si="65"/>
        <v>51.25</v>
      </c>
      <c r="I156" s="481">
        <f t="shared" si="66"/>
        <v>1.005795952853478E-4</v>
      </c>
      <c r="K156" s="470"/>
      <c r="L156" s="514">
        <v>10.25</v>
      </c>
      <c r="M156" s="511">
        <f t="shared" si="67"/>
        <v>0</v>
      </c>
      <c r="O156" s="519">
        <f t="shared" si="68"/>
        <v>0</v>
      </c>
      <c r="P156" s="517">
        <v>10.25</v>
      </c>
      <c r="Q156" s="511">
        <f t="shared" si="69"/>
        <v>0</v>
      </c>
      <c r="S156" s="53">
        <v>0</v>
      </c>
      <c r="U156" s="53"/>
      <c r="W156" s="53"/>
      <c r="X156" s="53"/>
      <c r="Y156" s="53"/>
      <c r="Z156" s="53"/>
      <c r="AA156" s="53"/>
      <c r="AB156" s="53"/>
      <c r="AC156" s="53"/>
      <c r="AD156" s="53"/>
      <c r="AE156" s="53"/>
      <c r="AF156" s="53"/>
      <c r="AG156" s="53"/>
      <c r="AH156" s="53"/>
      <c r="AI156" s="53"/>
      <c r="AJ156" s="53"/>
      <c r="AK156" s="53"/>
      <c r="AL156" s="53"/>
      <c r="AM156" s="53"/>
      <c r="AN156" s="53"/>
      <c r="AO156" s="53"/>
      <c r="AP156" s="53"/>
      <c r="AQ156" s="53"/>
      <c r="AR156" s="53"/>
      <c r="AS156" s="53"/>
      <c r="AT156" s="53"/>
      <c r="AU156" s="53"/>
      <c r="AV156" s="53"/>
      <c r="AW156" s="53"/>
      <c r="AX156" s="53"/>
      <c r="AY156" s="53"/>
      <c r="AZ156" s="53"/>
      <c r="BA156" s="53"/>
      <c r="BB156" s="53"/>
      <c r="BC156" s="53"/>
      <c r="BD156" s="53"/>
      <c r="BE156" s="53"/>
      <c r="BF156" s="53"/>
      <c r="BG156" s="53"/>
      <c r="BH156" s="53"/>
      <c r="BI156" s="53"/>
      <c r="BJ156" s="53"/>
      <c r="BK156" s="53"/>
      <c r="BL156" s="53"/>
      <c r="BM156" s="53"/>
      <c r="BN156" s="53"/>
      <c r="BO156" s="53"/>
      <c r="BP156" s="53"/>
      <c r="BQ156" s="53"/>
      <c r="BR156" s="53"/>
      <c r="BS156" s="53"/>
      <c r="BT156" s="53"/>
      <c r="BU156" s="53"/>
      <c r="BV156" s="53"/>
      <c r="BW156" s="53"/>
      <c r="BX156" s="53"/>
      <c r="BY156" s="53"/>
      <c r="BZ156" s="53"/>
      <c r="CA156" s="53"/>
      <c r="CB156" s="53"/>
      <c r="CC156" s="53"/>
      <c r="CD156" s="53"/>
      <c r="CE156" s="53"/>
      <c r="CF156" s="53"/>
      <c r="CG156" s="53"/>
      <c r="CH156" s="53"/>
      <c r="CI156" s="53"/>
      <c r="CJ156" s="53"/>
      <c r="CK156" s="53"/>
      <c r="CL156" s="53"/>
      <c r="CM156" s="53"/>
      <c r="CN156" s="53"/>
      <c r="CO156" s="53"/>
      <c r="CP156" s="53"/>
      <c r="CQ156" s="53"/>
      <c r="CR156" s="53"/>
      <c r="CS156" s="53"/>
      <c r="CT156" s="53"/>
      <c r="CU156" s="53"/>
      <c r="CV156" s="53"/>
      <c r="CW156" s="53"/>
      <c r="CX156" s="53"/>
      <c r="CY156" s="53"/>
      <c r="CZ156" s="53"/>
      <c r="DA156" s="53"/>
      <c r="DB156" s="53"/>
      <c r="DC156" s="53"/>
      <c r="DD156" s="53"/>
      <c r="DE156" s="53"/>
      <c r="DF156" s="53"/>
      <c r="DG156" s="53"/>
      <c r="DH156" s="53"/>
      <c r="DI156" s="53"/>
      <c r="DJ156" s="53"/>
      <c r="DK156" s="53"/>
      <c r="DL156" s="53"/>
      <c r="DM156" s="53"/>
      <c r="DN156" s="53"/>
      <c r="DO156" s="53"/>
      <c r="DP156" s="53"/>
      <c r="DQ156" s="53"/>
      <c r="DR156" s="53"/>
      <c r="DS156" s="53"/>
      <c r="DT156" s="53"/>
      <c r="DU156" s="53"/>
      <c r="DV156" s="53"/>
      <c r="DW156" s="53"/>
      <c r="DX156" s="53"/>
      <c r="DY156" s="53"/>
      <c r="DZ156" s="53"/>
      <c r="EA156" s="53"/>
      <c r="EB156" s="53"/>
      <c r="EC156" s="53"/>
      <c r="ED156" s="53"/>
      <c r="EE156" s="53"/>
      <c r="EF156" s="53"/>
      <c r="EG156" s="53"/>
      <c r="EH156" s="53"/>
      <c r="EI156" s="53"/>
      <c r="EJ156" s="53"/>
      <c r="EK156" s="53"/>
      <c r="EL156" s="53"/>
      <c r="EM156" s="53"/>
      <c r="EN156" s="53"/>
      <c r="EO156" s="53"/>
      <c r="EP156" s="53"/>
      <c r="EQ156" s="53"/>
      <c r="ER156" s="53"/>
      <c r="ES156" s="53"/>
      <c r="ET156" s="53"/>
      <c r="EU156" s="53"/>
      <c r="EV156" s="53"/>
      <c r="EW156" s="53"/>
      <c r="EX156" s="53"/>
      <c r="EY156" s="53"/>
      <c r="EZ156" s="53"/>
      <c r="FA156" s="53"/>
      <c r="FB156" s="53"/>
      <c r="FC156" s="53"/>
      <c r="FD156" s="53"/>
      <c r="FE156" s="53"/>
      <c r="FF156" s="53"/>
      <c r="FG156" s="53"/>
      <c r="FH156" s="53"/>
      <c r="FI156" s="53"/>
      <c r="FJ156" s="53"/>
      <c r="FK156" s="53"/>
      <c r="FL156" s="53"/>
      <c r="FM156" s="53"/>
      <c r="FN156" s="53"/>
      <c r="FO156" s="53"/>
      <c r="FP156" s="53"/>
      <c r="FQ156" s="53"/>
      <c r="FR156" s="53"/>
      <c r="FS156" s="53"/>
      <c r="FT156" s="53"/>
      <c r="FU156" s="53"/>
      <c r="FV156" s="53"/>
      <c r="FW156" s="53"/>
      <c r="FX156" s="53"/>
      <c r="FY156" s="53"/>
      <c r="FZ156" s="53"/>
      <c r="GA156" s="53"/>
      <c r="GB156" s="53"/>
      <c r="GC156" s="53"/>
      <c r="GD156" s="53"/>
      <c r="GE156" s="53"/>
      <c r="GF156" s="53"/>
      <c r="GG156" s="53"/>
      <c r="GH156" s="53"/>
      <c r="GI156" s="53"/>
      <c r="GJ156" s="53"/>
      <c r="GK156" s="53"/>
      <c r="GL156" s="53"/>
      <c r="GM156" s="53"/>
      <c r="GN156" s="53"/>
      <c r="GO156" s="53"/>
      <c r="GP156" s="53"/>
      <c r="GQ156" s="53"/>
      <c r="GR156" s="53"/>
      <c r="GS156" s="53"/>
      <c r="GT156" s="53"/>
      <c r="GU156" s="53"/>
      <c r="GV156" s="53"/>
      <c r="GW156" s="53"/>
      <c r="GX156" s="53"/>
      <c r="GY156" s="53"/>
      <c r="GZ156" s="53"/>
      <c r="HA156" s="53"/>
      <c r="HB156" s="53"/>
      <c r="HC156" s="53"/>
      <c r="HD156" s="53"/>
      <c r="HE156" s="53"/>
      <c r="HF156" s="53"/>
      <c r="HG156" s="53"/>
      <c r="HH156" s="53"/>
      <c r="HI156" s="53"/>
      <c r="HJ156" s="53"/>
      <c r="HK156" s="53"/>
      <c r="HL156" s="53"/>
      <c r="HM156" s="53"/>
      <c r="HN156" s="53"/>
      <c r="HO156" s="53"/>
    </row>
    <row r="157" spans="1:223" ht="20.100000000000001" customHeight="1">
      <c r="A157" s="480" t="s">
        <v>912</v>
      </c>
      <c r="B157" s="437" t="s">
        <v>912</v>
      </c>
      <c r="C157" s="457" t="s">
        <v>1185</v>
      </c>
      <c r="D157" s="458" t="s">
        <v>1239</v>
      </c>
      <c r="E157" s="441">
        <v>11.31</v>
      </c>
      <c r="F157" s="440" t="s">
        <v>921</v>
      </c>
      <c r="G157" s="441">
        <v>5</v>
      </c>
      <c r="H157" s="442">
        <f t="shared" si="65"/>
        <v>56.550000000000004</v>
      </c>
      <c r="I157" s="481">
        <f t="shared" si="66"/>
        <v>1.1098099733436914E-4</v>
      </c>
      <c r="K157" s="470"/>
      <c r="L157" s="514">
        <v>11.31</v>
      </c>
      <c r="M157" s="511">
        <f t="shared" si="67"/>
        <v>0</v>
      </c>
      <c r="O157" s="519">
        <f t="shared" si="68"/>
        <v>0</v>
      </c>
      <c r="P157" s="517">
        <v>11.31</v>
      </c>
      <c r="Q157" s="511">
        <f t="shared" si="69"/>
        <v>0</v>
      </c>
      <c r="S157" s="53">
        <v>0</v>
      </c>
      <c r="U157" s="53"/>
      <c r="W157" s="53"/>
      <c r="X157" s="53"/>
      <c r="Y157" s="53"/>
      <c r="Z157" s="53"/>
      <c r="AA157" s="53"/>
      <c r="AB157" s="53"/>
      <c r="AC157" s="53"/>
      <c r="AD157" s="53"/>
      <c r="AE157" s="53"/>
      <c r="AF157" s="53"/>
      <c r="AG157" s="53"/>
      <c r="AH157" s="53"/>
      <c r="AI157" s="53"/>
      <c r="AJ157" s="53"/>
      <c r="AK157" s="53"/>
      <c r="AL157" s="53"/>
      <c r="AM157" s="53"/>
      <c r="AN157" s="53"/>
      <c r="AO157" s="53"/>
      <c r="AP157" s="53"/>
      <c r="AQ157" s="53"/>
      <c r="AR157" s="53"/>
      <c r="AS157" s="53"/>
      <c r="AT157" s="53"/>
      <c r="AU157" s="53"/>
      <c r="AV157" s="53"/>
      <c r="AW157" s="53"/>
      <c r="AX157" s="53"/>
      <c r="AY157" s="53"/>
      <c r="AZ157" s="53"/>
      <c r="BA157" s="53"/>
      <c r="BB157" s="53"/>
      <c r="BC157" s="53"/>
      <c r="BD157" s="53"/>
      <c r="BE157" s="53"/>
      <c r="BF157" s="53"/>
      <c r="BG157" s="53"/>
      <c r="BH157" s="53"/>
      <c r="BI157" s="53"/>
      <c r="BJ157" s="53"/>
      <c r="BK157" s="53"/>
      <c r="BL157" s="53"/>
      <c r="BM157" s="53"/>
      <c r="BN157" s="53"/>
      <c r="BO157" s="53"/>
      <c r="BP157" s="53"/>
      <c r="BQ157" s="53"/>
      <c r="BR157" s="53"/>
      <c r="BS157" s="53"/>
      <c r="BT157" s="53"/>
      <c r="BU157" s="53"/>
      <c r="BV157" s="53"/>
      <c r="BW157" s="53"/>
      <c r="BX157" s="53"/>
      <c r="BY157" s="53"/>
      <c r="BZ157" s="53"/>
      <c r="CA157" s="53"/>
      <c r="CB157" s="53"/>
      <c r="CC157" s="53"/>
      <c r="CD157" s="53"/>
      <c r="CE157" s="53"/>
      <c r="CF157" s="53"/>
      <c r="CG157" s="53"/>
      <c r="CH157" s="53"/>
      <c r="CI157" s="53"/>
      <c r="CJ157" s="53"/>
      <c r="CK157" s="53"/>
      <c r="CL157" s="53"/>
      <c r="CM157" s="53"/>
      <c r="CN157" s="53"/>
      <c r="CO157" s="53"/>
      <c r="CP157" s="53"/>
      <c r="CQ157" s="53"/>
      <c r="CR157" s="53"/>
      <c r="CS157" s="53"/>
      <c r="CT157" s="53"/>
      <c r="CU157" s="53"/>
      <c r="CV157" s="53"/>
      <c r="CW157" s="53"/>
      <c r="CX157" s="53"/>
      <c r="CY157" s="53"/>
      <c r="CZ157" s="53"/>
      <c r="DA157" s="53"/>
      <c r="DB157" s="53"/>
      <c r="DC157" s="53"/>
      <c r="DD157" s="53"/>
      <c r="DE157" s="53"/>
      <c r="DF157" s="53"/>
      <c r="DG157" s="53"/>
      <c r="DH157" s="53"/>
      <c r="DI157" s="53"/>
      <c r="DJ157" s="53"/>
      <c r="DK157" s="53"/>
      <c r="DL157" s="53"/>
      <c r="DM157" s="53"/>
      <c r="DN157" s="53"/>
      <c r="DO157" s="53"/>
      <c r="DP157" s="53"/>
      <c r="DQ157" s="53"/>
      <c r="DR157" s="53"/>
      <c r="DS157" s="53"/>
      <c r="DT157" s="53"/>
      <c r="DU157" s="53"/>
      <c r="DV157" s="53"/>
      <c r="DW157" s="53"/>
      <c r="DX157" s="53"/>
      <c r="DY157" s="53"/>
      <c r="DZ157" s="53"/>
      <c r="EA157" s="53"/>
      <c r="EB157" s="53"/>
      <c r="EC157" s="53"/>
      <c r="ED157" s="53"/>
      <c r="EE157" s="53"/>
      <c r="EF157" s="53"/>
      <c r="EG157" s="53"/>
      <c r="EH157" s="53"/>
      <c r="EI157" s="53"/>
      <c r="EJ157" s="53"/>
      <c r="EK157" s="53"/>
      <c r="EL157" s="53"/>
      <c r="EM157" s="53"/>
      <c r="EN157" s="53"/>
      <c r="EO157" s="53"/>
      <c r="EP157" s="53"/>
      <c r="EQ157" s="53"/>
      <c r="ER157" s="53"/>
      <c r="ES157" s="53"/>
      <c r="ET157" s="53"/>
      <c r="EU157" s="53"/>
      <c r="EV157" s="53"/>
      <c r="EW157" s="53"/>
      <c r="EX157" s="53"/>
      <c r="EY157" s="53"/>
      <c r="EZ157" s="53"/>
      <c r="FA157" s="53"/>
      <c r="FB157" s="53"/>
      <c r="FC157" s="53"/>
      <c r="FD157" s="53"/>
      <c r="FE157" s="53"/>
      <c r="FF157" s="53"/>
      <c r="FG157" s="53"/>
      <c r="FH157" s="53"/>
      <c r="FI157" s="53"/>
      <c r="FJ157" s="53"/>
      <c r="FK157" s="53"/>
      <c r="FL157" s="53"/>
      <c r="FM157" s="53"/>
      <c r="FN157" s="53"/>
      <c r="FO157" s="53"/>
      <c r="FP157" s="53"/>
      <c r="FQ157" s="53"/>
      <c r="FR157" s="53"/>
      <c r="FS157" s="53"/>
      <c r="FT157" s="53"/>
      <c r="FU157" s="53"/>
      <c r="FV157" s="53"/>
      <c r="FW157" s="53"/>
      <c r="FX157" s="53"/>
      <c r="FY157" s="53"/>
      <c r="FZ157" s="53"/>
      <c r="GA157" s="53"/>
      <c r="GB157" s="53"/>
      <c r="GC157" s="53"/>
      <c r="GD157" s="53"/>
      <c r="GE157" s="53"/>
      <c r="GF157" s="53"/>
      <c r="GG157" s="53"/>
      <c r="GH157" s="53"/>
      <c r="GI157" s="53"/>
      <c r="GJ157" s="53"/>
      <c r="GK157" s="53"/>
      <c r="GL157" s="53"/>
      <c r="GM157" s="53"/>
      <c r="GN157" s="53"/>
      <c r="GO157" s="53"/>
      <c r="GP157" s="53"/>
      <c r="GQ157" s="53"/>
      <c r="GR157" s="53"/>
      <c r="GS157" s="53"/>
      <c r="GT157" s="53"/>
      <c r="GU157" s="53"/>
      <c r="GV157" s="53"/>
      <c r="GW157" s="53"/>
      <c r="GX157" s="53"/>
      <c r="GY157" s="53"/>
      <c r="GZ157" s="53"/>
      <c r="HA157" s="53"/>
      <c r="HB157" s="53"/>
      <c r="HC157" s="53"/>
      <c r="HD157" s="53"/>
      <c r="HE157" s="53"/>
      <c r="HF157" s="53"/>
      <c r="HG157" s="53"/>
      <c r="HH157" s="53"/>
      <c r="HI157" s="53"/>
      <c r="HJ157" s="53"/>
      <c r="HK157" s="53"/>
      <c r="HL157" s="53"/>
      <c r="HM157" s="53"/>
      <c r="HN157" s="53"/>
      <c r="HO157" s="53"/>
    </row>
    <row r="158" spans="1:223" ht="20.100000000000001" customHeight="1">
      <c r="A158" s="480" t="s">
        <v>912</v>
      </c>
      <c r="B158" s="437" t="s">
        <v>912</v>
      </c>
      <c r="C158" s="457" t="s">
        <v>1186</v>
      </c>
      <c r="D158" s="458" t="s">
        <v>1240</v>
      </c>
      <c r="E158" s="441">
        <v>11.31</v>
      </c>
      <c r="F158" s="440" t="s">
        <v>921</v>
      </c>
      <c r="G158" s="441">
        <v>8</v>
      </c>
      <c r="H158" s="442">
        <f t="shared" si="65"/>
        <v>90.48</v>
      </c>
      <c r="I158" s="481">
        <f t="shared" si="66"/>
        <v>1.7756959573499062E-4</v>
      </c>
      <c r="K158" s="470"/>
      <c r="L158" s="514">
        <v>11.31</v>
      </c>
      <c r="M158" s="511">
        <f t="shared" si="67"/>
        <v>0</v>
      </c>
      <c r="O158" s="519">
        <f t="shared" si="68"/>
        <v>0</v>
      </c>
      <c r="P158" s="517">
        <v>11.31</v>
      </c>
      <c r="Q158" s="511">
        <f t="shared" si="69"/>
        <v>0</v>
      </c>
      <c r="S158" s="53">
        <v>0</v>
      </c>
      <c r="U158" s="53"/>
      <c r="W158" s="53"/>
      <c r="X158" s="53"/>
      <c r="Y158" s="53"/>
      <c r="Z158" s="53"/>
      <c r="AA158" s="53"/>
      <c r="AB158" s="53"/>
      <c r="AC158" s="53"/>
      <c r="AD158" s="53"/>
      <c r="AE158" s="53"/>
      <c r="AF158" s="53"/>
      <c r="AG158" s="53"/>
      <c r="AH158" s="53"/>
      <c r="AI158" s="53"/>
      <c r="AJ158" s="53"/>
      <c r="AK158" s="53"/>
      <c r="AL158" s="53"/>
      <c r="AM158" s="53"/>
      <c r="AN158" s="53"/>
      <c r="AO158" s="53"/>
      <c r="AP158" s="53"/>
      <c r="AQ158" s="53"/>
      <c r="AR158" s="53"/>
      <c r="AS158" s="53"/>
      <c r="AT158" s="53"/>
      <c r="AU158" s="53"/>
      <c r="AV158" s="53"/>
      <c r="AW158" s="53"/>
      <c r="AX158" s="53"/>
      <c r="AY158" s="53"/>
      <c r="AZ158" s="53"/>
      <c r="BA158" s="53"/>
      <c r="BB158" s="53"/>
      <c r="BC158" s="53"/>
      <c r="BD158" s="53"/>
      <c r="BE158" s="53"/>
      <c r="BF158" s="53"/>
      <c r="BG158" s="53"/>
      <c r="BH158" s="53"/>
      <c r="BI158" s="53"/>
      <c r="BJ158" s="53"/>
      <c r="BK158" s="53"/>
      <c r="BL158" s="53"/>
      <c r="BM158" s="53"/>
      <c r="BN158" s="53"/>
      <c r="BO158" s="53"/>
      <c r="BP158" s="53"/>
      <c r="BQ158" s="53"/>
      <c r="BR158" s="53"/>
      <c r="BS158" s="53"/>
      <c r="BT158" s="53"/>
      <c r="BU158" s="53"/>
      <c r="BV158" s="53"/>
      <c r="BW158" s="53"/>
      <c r="BX158" s="53"/>
      <c r="BY158" s="53"/>
      <c r="BZ158" s="53"/>
      <c r="CA158" s="53"/>
      <c r="CB158" s="53"/>
      <c r="CC158" s="53"/>
      <c r="CD158" s="53"/>
      <c r="CE158" s="53"/>
      <c r="CF158" s="53"/>
      <c r="CG158" s="53"/>
      <c r="CH158" s="53"/>
      <c r="CI158" s="53"/>
      <c r="CJ158" s="53"/>
      <c r="CK158" s="53"/>
      <c r="CL158" s="53"/>
      <c r="CM158" s="53"/>
      <c r="CN158" s="53"/>
      <c r="CO158" s="53"/>
      <c r="CP158" s="53"/>
      <c r="CQ158" s="53"/>
      <c r="CR158" s="53"/>
      <c r="CS158" s="53"/>
      <c r="CT158" s="53"/>
      <c r="CU158" s="53"/>
      <c r="CV158" s="53"/>
      <c r="CW158" s="53"/>
      <c r="CX158" s="53"/>
      <c r="CY158" s="53"/>
      <c r="CZ158" s="53"/>
      <c r="DA158" s="53"/>
      <c r="DB158" s="53"/>
      <c r="DC158" s="53"/>
      <c r="DD158" s="53"/>
      <c r="DE158" s="53"/>
      <c r="DF158" s="53"/>
      <c r="DG158" s="53"/>
      <c r="DH158" s="53"/>
      <c r="DI158" s="53"/>
      <c r="DJ158" s="53"/>
      <c r="DK158" s="53"/>
      <c r="DL158" s="53"/>
      <c r="DM158" s="53"/>
      <c r="DN158" s="53"/>
      <c r="DO158" s="53"/>
      <c r="DP158" s="53"/>
      <c r="DQ158" s="53"/>
      <c r="DR158" s="53"/>
      <c r="DS158" s="53"/>
      <c r="DT158" s="53"/>
      <c r="DU158" s="53"/>
      <c r="DV158" s="53"/>
      <c r="DW158" s="53"/>
      <c r="DX158" s="53"/>
      <c r="DY158" s="53"/>
      <c r="DZ158" s="53"/>
      <c r="EA158" s="53"/>
      <c r="EB158" s="53"/>
      <c r="EC158" s="53"/>
      <c r="ED158" s="53"/>
      <c r="EE158" s="53"/>
      <c r="EF158" s="53"/>
      <c r="EG158" s="53"/>
      <c r="EH158" s="53"/>
      <c r="EI158" s="53"/>
      <c r="EJ158" s="53"/>
      <c r="EK158" s="53"/>
      <c r="EL158" s="53"/>
      <c r="EM158" s="53"/>
      <c r="EN158" s="53"/>
      <c r="EO158" s="53"/>
      <c r="EP158" s="53"/>
      <c r="EQ158" s="53"/>
      <c r="ER158" s="53"/>
      <c r="ES158" s="53"/>
      <c r="ET158" s="53"/>
      <c r="EU158" s="53"/>
      <c r="EV158" s="53"/>
      <c r="EW158" s="53"/>
      <c r="EX158" s="53"/>
      <c r="EY158" s="53"/>
      <c r="EZ158" s="53"/>
      <c r="FA158" s="53"/>
      <c r="FB158" s="53"/>
      <c r="FC158" s="53"/>
      <c r="FD158" s="53"/>
      <c r="FE158" s="53"/>
      <c r="FF158" s="53"/>
      <c r="FG158" s="53"/>
      <c r="FH158" s="53"/>
      <c r="FI158" s="53"/>
      <c r="FJ158" s="53"/>
      <c r="FK158" s="53"/>
      <c r="FL158" s="53"/>
      <c r="FM158" s="53"/>
      <c r="FN158" s="53"/>
      <c r="FO158" s="53"/>
      <c r="FP158" s="53"/>
      <c r="FQ158" s="53"/>
      <c r="FR158" s="53"/>
      <c r="FS158" s="53"/>
      <c r="FT158" s="53"/>
      <c r="FU158" s="53"/>
      <c r="FV158" s="53"/>
      <c r="FW158" s="53"/>
      <c r="FX158" s="53"/>
      <c r="FY158" s="53"/>
      <c r="FZ158" s="53"/>
      <c r="GA158" s="53"/>
      <c r="GB158" s="53"/>
      <c r="GC158" s="53"/>
      <c r="GD158" s="53"/>
      <c r="GE158" s="53"/>
      <c r="GF158" s="53"/>
      <c r="GG158" s="53"/>
      <c r="GH158" s="53"/>
      <c r="GI158" s="53"/>
      <c r="GJ158" s="53"/>
      <c r="GK158" s="53"/>
      <c r="GL158" s="53"/>
      <c r="GM158" s="53"/>
      <c r="GN158" s="53"/>
      <c r="GO158" s="53"/>
      <c r="GP158" s="53"/>
      <c r="GQ158" s="53"/>
      <c r="GR158" s="53"/>
      <c r="GS158" s="53"/>
      <c r="GT158" s="53"/>
      <c r="GU158" s="53"/>
      <c r="GV158" s="53"/>
      <c r="GW158" s="53"/>
      <c r="GX158" s="53"/>
      <c r="GY158" s="53"/>
      <c r="GZ158" s="53"/>
      <c r="HA158" s="53"/>
      <c r="HB158" s="53"/>
      <c r="HC158" s="53"/>
      <c r="HD158" s="53"/>
      <c r="HE158" s="53"/>
      <c r="HF158" s="53"/>
      <c r="HG158" s="53"/>
      <c r="HH158" s="53"/>
      <c r="HI158" s="53"/>
      <c r="HJ158" s="53"/>
      <c r="HK158" s="53"/>
      <c r="HL158" s="53"/>
      <c r="HM158" s="53"/>
      <c r="HN158" s="53"/>
      <c r="HO158" s="53"/>
    </row>
    <row r="159" spans="1:223" ht="20.100000000000001" customHeight="1">
      <c r="A159" s="480" t="s">
        <v>912</v>
      </c>
      <c r="B159" s="437" t="s">
        <v>912</v>
      </c>
      <c r="C159" s="457" t="s">
        <v>1187</v>
      </c>
      <c r="D159" s="458" t="s">
        <v>1241</v>
      </c>
      <c r="E159" s="441">
        <v>187.71</v>
      </c>
      <c r="F159" s="440" t="s">
        <v>921</v>
      </c>
      <c r="G159" s="441">
        <v>2</v>
      </c>
      <c r="H159" s="442">
        <f t="shared" si="65"/>
        <v>375.42</v>
      </c>
      <c r="I159" s="481">
        <f t="shared" si="66"/>
        <v>7.3677252023463945E-4</v>
      </c>
      <c r="K159" s="470"/>
      <c r="L159" s="514">
        <v>187.71</v>
      </c>
      <c r="M159" s="511">
        <f t="shared" si="67"/>
        <v>0</v>
      </c>
      <c r="O159" s="519">
        <f t="shared" si="68"/>
        <v>0</v>
      </c>
      <c r="P159" s="517">
        <v>187.71</v>
      </c>
      <c r="Q159" s="511">
        <f t="shared" si="69"/>
        <v>0</v>
      </c>
      <c r="S159" s="53">
        <v>0</v>
      </c>
      <c r="U159" s="53"/>
      <c r="W159" s="53"/>
      <c r="X159" s="53"/>
      <c r="Y159" s="53"/>
      <c r="Z159" s="53"/>
      <c r="AA159" s="53"/>
      <c r="AB159" s="53"/>
      <c r="AC159" s="53"/>
      <c r="AD159" s="53"/>
      <c r="AE159" s="53"/>
      <c r="AF159" s="53"/>
      <c r="AG159" s="53"/>
      <c r="AH159" s="53"/>
      <c r="AI159" s="53"/>
      <c r="AJ159" s="53"/>
      <c r="AK159" s="53"/>
      <c r="AL159" s="53"/>
      <c r="AM159" s="53"/>
      <c r="AN159" s="53"/>
      <c r="AO159" s="53"/>
      <c r="AP159" s="53"/>
      <c r="AQ159" s="53"/>
      <c r="AR159" s="53"/>
      <c r="AS159" s="53"/>
      <c r="AT159" s="53"/>
      <c r="AU159" s="53"/>
      <c r="AV159" s="53"/>
      <c r="AW159" s="53"/>
      <c r="AX159" s="53"/>
      <c r="AY159" s="53"/>
      <c r="AZ159" s="53"/>
      <c r="BA159" s="53"/>
      <c r="BB159" s="53"/>
      <c r="BC159" s="53"/>
      <c r="BD159" s="53"/>
      <c r="BE159" s="53"/>
      <c r="BF159" s="53"/>
      <c r="BG159" s="53"/>
      <c r="BH159" s="53"/>
      <c r="BI159" s="53"/>
      <c r="BJ159" s="53"/>
      <c r="BK159" s="53"/>
      <c r="BL159" s="53"/>
      <c r="BM159" s="53"/>
      <c r="BN159" s="53"/>
      <c r="BO159" s="53"/>
      <c r="BP159" s="53"/>
      <c r="BQ159" s="53"/>
      <c r="BR159" s="53"/>
      <c r="BS159" s="53"/>
      <c r="BT159" s="53"/>
      <c r="BU159" s="53"/>
      <c r="BV159" s="53"/>
      <c r="BW159" s="53"/>
      <c r="BX159" s="53"/>
      <c r="BY159" s="53"/>
      <c r="BZ159" s="53"/>
      <c r="CA159" s="53"/>
      <c r="CB159" s="53"/>
      <c r="CC159" s="53"/>
      <c r="CD159" s="53"/>
      <c r="CE159" s="53"/>
      <c r="CF159" s="53"/>
      <c r="CG159" s="53"/>
      <c r="CH159" s="53"/>
      <c r="CI159" s="53"/>
      <c r="CJ159" s="53"/>
      <c r="CK159" s="53"/>
      <c r="CL159" s="53"/>
      <c r="CM159" s="53"/>
      <c r="CN159" s="53"/>
      <c r="CO159" s="53"/>
      <c r="CP159" s="53"/>
      <c r="CQ159" s="53"/>
      <c r="CR159" s="53"/>
      <c r="CS159" s="53"/>
      <c r="CT159" s="53"/>
      <c r="CU159" s="53"/>
      <c r="CV159" s="53"/>
      <c r="CW159" s="53"/>
      <c r="CX159" s="53"/>
      <c r="CY159" s="53"/>
      <c r="CZ159" s="53"/>
      <c r="DA159" s="53"/>
      <c r="DB159" s="53"/>
      <c r="DC159" s="53"/>
      <c r="DD159" s="53"/>
      <c r="DE159" s="53"/>
      <c r="DF159" s="53"/>
      <c r="DG159" s="53"/>
      <c r="DH159" s="53"/>
      <c r="DI159" s="53"/>
      <c r="DJ159" s="53"/>
      <c r="DK159" s="53"/>
      <c r="DL159" s="53"/>
      <c r="DM159" s="53"/>
      <c r="DN159" s="53"/>
      <c r="DO159" s="53"/>
      <c r="DP159" s="53"/>
      <c r="DQ159" s="53"/>
      <c r="DR159" s="53"/>
      <c r="DS159" s="53"/>
      <c r="DT159" s="53"/>
      <c r="DU159" s="53"/>
      <c r="DV159" s="53"/>
      <c r="DW159" s="53"/>
      <c r="DX159" s="53"/>
      <c r="DY159" s="53"/>
      <c r="DZ159" s="53"/>
      <c r="EA159" s="53"/>
      <c r="EB159" s="53"/>
      <c r="EC159" s="53"/>
      <c r="ED159" s="53"/>
      <c r="EE159" s="53"/>
      <c r="EF159" s="53"/>
      <c r="EG159" s="53"/>
      <c r="EH159" s="53"/>
      <c r="EI159" s="53"/>
      <c r="EJ159" s="53"/>
      <c r="EK159" s="53"/>
      <c r="EL159" s="53"/>
      <c r="EM159" s="53"/>
      <c r="EN159" s="53"/>
      <c r="EO159" s="53"/>
      <c r="EP159" s="53"/>
      <c r="EQ159" s="53"/>
      <c r="ER159" s="53"/>
      <c r="ES159" s="53"/>
      <c r="ET159" s="53"/>
      <c r="EU159" s="53"/>
      <c r="EV159" s="53"/>
      <c r="EW159" s="53"/>
      <c r="EX159" s="53"/>
      <c r="EY159" s="53"/>
      <c r="EZ159" s="53"/>
      <c r="FA159" s="53"/>
      <c r="FB159" s="53"/>
      <c r="FC159" s="53"/>
      <c r="FD159" s="53"/>
      <c r="FE159" s="53"/>
      <c r="FF159" s="53"/>
      <c r="FG159" s="53"/>
      <c r="FH159" s="53"/>
      <c r="FI159" s="53"/>
      <c r="FJ159" s="53"/>
      <c r="FK159" s="53"/>
      <c r="FL159" s="53"/>
      <c r="FM159" s="53"/>
      <c r="FN159" s="53"/>
      <c r="FO159" s="53"/>
      <c r="FP159" s="53"/>
      <c r="FQ159" s="53"/>
      <c r="FR159" s="53"/>
      <c r="FS159" s="53"/>
      <c r="FT159" s="53"/>
      <c r="FU159" s="53"/>
      <c r="FV159" s="53"/>
      <c r="FW159" s="53"/>
      <c r="FX159" s="53"/>
      <c r="FY159" s="53"/>
      <c r="FZ159" s="53"/>
      <c r="GA159" s="53"/>
      <c r="GB159" s="53"/>
      <c r="GC159" s="53"/>
      <c r="GD159" s="53"/>
      <c r="GE159" s="53"/>
      <c r="GF159" s="53"/>
      <c r="GG159" s="53"/>
      <c r="GH159" s="53"/>
      <c r="GI159" s="53"/>
      <c r="GJ159" s="53"/>
      <c r="GK159" s="53"/>
      <c r="GL159" s="53"/>
      <c r="GM159" s="53"/>
      <c r="GN159" s="53"/>
      <c r="GO159" s="53"/>
      <c r="GP159" s="53"/>
      <c r="GQ159" s="53"/>
      <c r="GR159" s="53"/>
      <c r="GS159" s="53"/>
      <c r="GT159" s="53"/>
      <c r="GU159" s="53"/>
      <c r="GV159" s="53"/>
      <c r="GW159" s="53"/>
      <c r="GX159" s="53"/>
      <c r="GY159" s="53"/>
      <c r="GZ159" s="53"/>
      <c r="HA159" s="53"/>
      <c r="HB159" s="53"/>
      <c r="HC159" s="53"/>
      <c r="HD159" s="53"/>
      <c r="HE159" s="53"/>
      <c r="HF159" s="53"/>
      <c r="HG159" s="53"/>
      <c r="HH159" s="53"/>
      <c r="HI159" s="53"/>
      <c r="HJ159" s="53"/>
      <c r="HK159" s="53"/>
      <c r="HL159" s="53"/>
      <c r="HM159" s="53"/>
      <c r="HN159" s="53"/>
      <c r="HO159" s="53"/>
    </row>
    <row r="160" spans="1:223" ht="20.100000000000001" customHeight="1">
      <c r="A160" s="480" t="s">
        <v>912</v>
      </c>
      <c r="B160" s="437" t="s">
        <v>912</v>
      </c>
      <c r="C160" s="457" t="s">
        <v>1188</v>
      </c>
      <c r="D160" s="458" t="s">
        <v>1242</v>
      </c>
      <c r="E160" s="441">
        <v>187.71</v>
      </c>
      <c r="F160" s="440" t="s">
        <v>921</v>
      </c>
      <c r="G160" s="441">
        <v>1</v>
      </c>
      <c r="H160" s="442">
        <f t="shared" si="65"/>
        <v>187.71</v>
      </c>
      <c r="I160" s="481">
        <f t="shared" si="66"/>
        <v>3.6838626011731973E-4</v>
      </c>
      <c r="K160" s="470"/>
      <c r="L160" s="514">
        <v>187.71</v>
      </c>
      <c r="M160" s="511">
        <f t="shared" si="67"/>
        <v>0</v>
      </c>
      <c r="O160" s="519">
        <f t="shared" si="68"/>
        <v>0</v>
      </c>
      <c r="P160" s="517">
        <v>187.71</v>
      </c>
      <c r="Q160" s="511">
        <f t="shared" si="69"/>
        <v>0</v>
      </c>
      <c r="S160" s="53">
        <v>0</v>
      </c>
      <c r="U160" s="53"/>
      <c r="W160" s="53"/>
      <c r="X160" s="53"/>
      <c r="Y160" s="53"/>
      <c r="Z160" s="53"/>
      <c r="AA160" s="53"/>
      <c r="AB160" s="53"/>
      <c r="AC160" s="53"/>
      <c r="AD160" s="53"/>
      <c r="AE160" s="53"/>
      <c r="AF160" s="53"/>
      <c r="AG160" s="53"/>
      <c r="AH160" s="53"/>
      <c r="AI160" s="53"/>
      <c r="AJ160" s="53"/>
      <c r="AK160" s="53"/>
      <c r="AL160" s="53"/>
      <c r="AM160" s="53"/>
      <c r="AN160" s="53"/>
      <c r="AO160" s="53"/>
      <c r="AP160" s="53"/>
      <c r="AQ160" s="53"/>
      <c r="AR160" s="53"/>
      <c r="AS160" s="53"/>
      <c r="AT160" s="53"/>
      <c r="AU160" s="53"/>
      <c r="AV160" s="53"/>
      <c r="AW160" s="53"/>
      <c r="AX160" s="53"/>
      <c r="AY160" s="53"/>
      <c r="AZ160" s="53"/>
      <c r="BA160" s="53"/>
      <c r="BB160" s="53"/>
      <c r="BC160" s="53"/>
      <c r="BD160" s="53"/>
      <c r="BE160" s="53"/>
      <c r="BF160" s="53"/>
      <c r="BG160" s="53"/>
      <c r="BH160" s="53"/>
      <c r="BI160" s="53"/>
      <c r="BJ160" s="53"/>
      <c r="BK160" s="53"/>
      <c r="BL160" s="53"/>
      <c r="BM160" s="53"/>
      <c r="BN160" s="53"/>
      <c r="BO160" s="53"/>
      <c r="BP160" s="53"/>
      <c r="BQ160" s="53"/>
      <c r="BR160" s="53"/>
      <c r="BS160" s="53"/>
      <c r="BT160" s="53"/>
      <c r="BU160" s="53"/>
      <c r="BV160" s="53"/>
      <c r="BW160" s="53"/>
      <c r="BX160" s="53"/>
      <c r="BY160" s="53"/>
      <c r="BZ160" s="53"/>
      <c r="CA160" s="53"/>
      <c r="CB160" s="53"/>
      <c r="CC160" s="53"/>
      <c r="CD160" s="53"/>
      <c r="CE160" s="53"/>
      <c r="CF160" s="53"/>
      <c r="CG160" s="53"/>
      <c r="CH160" s="53"/>
      <c r="CI160" s="53"/>
      <c r="CJ160" s="53"/>
      <c r="CK160" s="53"/>
      <c r="CL160" s="53"/>
      <c r="CM160" s="53"/>
      <c r="CN160" s="53"/>
      <c r="CO160" s="53"/>
      <c r="CP160" s="53"/>
      <c r="CQ160" s="53"/>
      <c r="CR160" s="53"/>
      <c r="CS160" s="53"/>
      <c r="CT160" s="53"/>
      <c r="CU160" s="53"/>
      <c r="CV160" s="53"/>
      <c r="CW160" s="53"/>
      <c r="CX160" s="53"/>
      <c r="CY160" s="53"/>
      <c r="CZ160" s="53"/>
      <c r="DA160" s="53"/>
      <c r="DB160" s="53"/>
      <c r="DC160" s="53"/>
      <c r="DD160" s="53"/>
      <c r="DE160" s="53"/>
      <c r="DF160" s="53"/>
      <c r="DG160" s="53"/>
      <c r="DH160" s="53"/>
      <c r="DI160" s="53"/>
      <c r="DJ160" s="53"/>
      <c r="DK160" s="53"/>
      <c r="DL160" s="53"/>
      <c r="DM160" s="53"/>
      <c r="DN160" s="53"/>
      <c r="DO160" s="53"/>
      <c r="DP160" s="53"/>
      <c r="DQ160" s="53"/>
      <c r="DR160" s="53"/>
      <c r="DS160" s="53"/>
      <c r="DT160" s="53"/>
      <c r="DU160" s="53"/>
      <c r="DV160" s="53"/>
      <c r="DW160" s="53"/>
      <c r="DX160" s="53"/>
      <c r="DY160" s="53"/>
      <c r="DZ160" s="53"/>
      <c r="EA160" s="53"/>
      <c r="EB160" s="53"/>
      <c r="EC160" s="53"/>
      <c r="ED160" s="53"/>
      <c r="EE160" s="53"/>
      <c r="EF160" s="53"/>
      <c r="EG160" s="53"/>
      <c r="EH160" s="53"/>
      <c r="EI160" s="53"/>
      <c r="EJ160" s="53"/>
      <c r="EK160" s="53"/>
      <c r="EL160" s="53"/>
      <c r="EM160" s="53"/>
      <c r="EN160" s="53"/>
      <c r="EO160" s="53"/>
      <c r="EP160" s="53"/>
      <c r="EQ160" s="53"/>
      <c r="ER160" s="53"/>
      <c r="ES160" s="53"/>
      <c r="ET160" s="53"/>
      <c r="EU160" s="53"/>
      <c r="EV160" s="53"/>
      <c r="EW160" s="53"/>
      <c r="EX160" s="53"/>
      <c r="EY160" s="53"/>
      <c r="EZ160" s="53"/>
      <c r="FA160" s="53"/>
      <c r="FB160" s="53"/>
      <c r="FC160" s="53"/>
      <c r="FD160" s="53"/>
      <c r="FE160" s="53"/>
      <c r="FF160" s="53"/>
      <c r="FG160" s="53"/>
      <c r="FH160" s="53"/>
      <c r="FI160" s="53"/>
      <c r="FJ160" s="53"/>
      <c r="FK160" s="53"/>
      <c r="FL160" s="53"/>
      <c r="FM160" s="53"/>
      <c r="FN160" s="53"/>
      <c r="FO160" s="53"/>
      <c r="FP160" s="53"/>
      <c r="FQ160" s="53"/>
      <c r="FR160" s="53"/>
      <c r="FS160" s="53"/>
      <c r="FT160" s="53"/>
      <c r="FU160" s="53"/>
      <c r="FV160" s="53"/>
      <c r="FW160" s="53"/>
      <c r="FX160" s="53"/>
      <c r="FY160" s="53"/>
      <c r="FZ160" s="53"/>
      <c r="GA160" s="53"/>
      <c r="GB160" s="53"/>
      <c r="GC160" s="53"/>
      <c r="GD160" s="53"/>
      <c r="GE160" s="53"/>
      <c r="GF160" s="53"/>
      <c r="GG160" s="53"/>
      <c r="GH160" s="53"/>
      <c r="GI160" s="53"/>
      <c r="GJ160" s="53"/>
      <c r="GK160" s="53"/>
      <c r="GL160" s="53"/>
      <c r="GM160" s="53"/>
      <c r="GN160" s="53"/>
      <c r="GO160" s="53"/>
      <c r="GP160" s="53"/>
      <c r="GQ160" s="53"/>
      <c r="GR160" s="53"/>
      <c r="GS160" s="53"/>
      <c r="GT160" s="53"/>
      <c r="GU160" s="53"/>
      <c r="GV160" s="53"/>
      <c r="GW160" s="53"/>
      <c r="GX160" s="53"/>
      <c r="GY160" s="53"/>
      <c r="GZ160" s="53"/>
      <c r="HA160" s="53"/>
      <c r="HB160" s="53"/>
      <c r="HC160" s="53"/>
      <c r="HD160" s="53"/>
      <c r="HE160" s="53"/>
      <c r="HF160" s="53"/>
      <c r="HG160" s="53"/>
      <c r="HH160" s="53"/>
      <c r="HI160" s="53"/>
      <c r="HJ160" s="53"/>
      <c r="HK160" s="53"/>
      <c r="HL160" s="53"/>
      <c r="HM160" s="53"/>
      <c r="HN160" s="53"/>
      <c r="HO160" s="53"/>
    </row>
    <row r="161" spans="1:223" ht="20.100000000000001" customHeight="1">
      <c r="A161" s="480" t="s">
        <v>912</v>
      </c>
      <c r="B161" s="437" t="s">
        <v>912</v>
      </c>
      <c r="C161" s="457" t="s">
        <v>1189</v>
      </c>
      <c r="D161" s="458" t="s">
        <v>1243</v>
      </c>
      <c r="E161" s="441">
        <v>1289.67</v>
      </c>
      <c r="F161" s="440" t="s">
        <v>921</v>
      </c>
      <c r="G161" s="441">
        <v>1</v>
      </c>
      <c r="H161" s="442">
        <f t="shared" si="65"/>
        <v>1289.67</v>
      </c>
      <c r="I161" s="481">
        <f t="shared" si="66"/>
        <v>2.5310143736908194E-3</v>
      </c>
      <c r="K161" s="470"/>
      <c r="L161" s="514">
        <v>1289.67</v>
      </c>
      <c r="M161" s="511">
        <f t="shared" si="67"/>
        <v>0</v>
      </c>
      <c r="O161" s="519">
        <f t="shared" si="68"/>
        <v>0</v>
      </c>
      <c r="P161" s="517">
        <v>1289.67</v>
      </c>
      <c r="Q161" s="511">
        <f t="shared" si="69"/>
        <v>0</v>
      </c>
      <c r="S161" s="53">
        <v>0</v>
      </c>
      <c r="U161" s="53"/>
      <c r="W161" s="53"/>
      <c r="X161" s="53"/>
      <c r="Y161" s="53"/>
      <c r="Z161" s="53"/>
      <c r="AA161" s="53"/>
      <c r="AB161" s="53"/>
      <c r="AC161" s="53"/>
      <c r="AD161" s="53"/>
      <c r="AE161" s="53"/>
      <c r="AF161" s="53"/>
      <c r="AG161" s="53"/>
      <c r="AH161" s="53"/>
      <c r="AI161" s="53"/>
      <c r="AJ161" s="53"/>
      <c r="AK161" s="53"/>
      <c r="AL161" s="53"/>
      <c r="AM161" s="53"/>
      <c r="AN161" s="53"/>
      <c r="AO161" s="53"/>
      <c r="AP161" s="53"/>
      <c r="AQ161" s="53"/>
      <c r="AR161" s="53"/>
      <c r="AS161" s="53"/>
      <c r="AT161" s="53"/>
      <c r="AU161" s="53"/>
      <c r="AV161" s="53"/>
      <c r="AW161" s="53"/>
      <c r="AX161" s="53"/>
      <c r="AY161" s="53"/>
      <c r="AZ161" s="53"/>
      <c r="BA161" s="53"/>
      <c r="BB161" s="53"/>
      <c r="BC161" s="53"/>
      <c r="BD161" s="53"/>
      <c r="BE161" s="53"/>
      <c r="BF161" s="53"/>
      <c r="BG161" s="53"/>
      <c r="BH161" s="53"/>
      <c r="BI161" s="53"/>
      <c r="BJ161" s="53"/>
      <c r="BK161" s="53"/>
      <c r="BL161" s="53"/>
      <c r="BM161" s="53"/>
      <c r="BN161" s="53"/>
      <c r="BO161" s="53"/>
      <c r="BP161" s="53"/>
      <c r="BQ161" s="53"/>
      <c r="BR161" s="53"/>
      <c r="BS161" s="53"/>
      <c r="BT161" s="53"/>
      <c r="BU161" s="53"/>
      <c r="BV161" s="53"/>
      <c r="BW161" s="53"/>
      <c r="BX161" s="53"/>
      <c r="BY161" s="53"/>
      <c r="BZ161" s="53"/>
      <c r="CA161" s="53"/>
      <c r="CB161" s="53"/>
      <c r="CC161" s="53"/>
      <c r="CD161" s="53"/>
      <c r="CE161" s="53"/>
      <c r="CF161" s="53"/>
      <c r="CG161" s="53"/>
      <c r="CH161" s="53"/>
      <c r="CI161" s="53"/>
      <c r="CJ161" s="53"/>
      <c r="CK161" s="53"/>
      <c r="CL161" s="53"/>
      <c r="CM161" s="53"/>
      <c r="CN161" s="53"/>
      <c r="CO161" s="53"/>
      <c r="CP161" s="53"/>
      <c r="CQ161" s="53"/>
      <c r="CR161" s="53"/>
      <c r="CS161" s="53"/>
      <c r="CT161" s="53"/>
      <c r="CU161" s="53"/>
      <c r="CV161" s="53"/>
      <c r="CW161" s="53"/>
      <c r="CX161" s="53"/>
      <c r="CY161" s="53"/>
      <c r="CZ161" s="53"/>
      <c r="DA161" s="53"/>
      <c r="DB161" s="53"/>
      <c r="DC161" s="53"/>
      <c r="DD161" s="53"/>
      <c r="DE161" s="53"/>
      <c r="DF161" s="53"/>
      <c r="DG161" s="53"/>
      <c r="DH161" s="53"/>
      <c r="DI161" s="53"/>
      <c r="DJ161" s="53"/>
      <c r="DK161" s="53"/>
      <c r="DL161" s="53"/>
      <c r="DM161" s="53"/>
      <c r="DN161" s="53"/>
      <c r="DO161" s="53"/>
      <c r="DP161" s="53"/>
      <c r="DQ161" s="53"/>
      <c r="DR161" s="53"/>
      <c r="DS161" s="53"/>
      <c r="DT161" s="53"/>
      <c r="DU161" s="53"/>
      <c r="DV161" s="53"/>
      <c r="DW161" s="53"/>
      <c r="DX161" s="53"/>
      <c r="DY161" s="53"/>
      <c r="DZ161" s="53"/>
      <c r="EA161" s="53"/>
      <c r="EB161" s="53"/>
      <c r="EC161" s="53"/>
      <c r="ED161" s="53"/>
      <c r="EE161" s="53"/>
      <c r="EF161" s="53"/>
      <c r="EG161" s="53"/>
      <c r="EH161" s="53"/>
      <c r="EI161" s="53"/>
      <c r="EJ161" s="53"/>
      <c r="EK161" s="53"/>
      <c r="EL161" s="53"/>
      <c r="EM161" s="53"/>
      <c r="EN161" s="53"/>
      <c r="EO161" s="53"/>
      <c r="EP161" s="53"/>
      <c r="EQ161" s="53"/>
      <c r="ER161" s="53"/>
      <c r="ES161" s="53"/>
      <c r="ET161" s="53"/>
      <c r="EU161" s="53"/>
      <c r="EV161" s="53"/>
      <c r="EW161" s="53"/>
      <c r="EX161" s="53"/>
      <c r="EY161" s="53"/>
      <c r="EZ161" s="53"/>
      <c r="FA161" s="53"/>
      <c r="FB161" s="53"/>
      <c r="FC161" s="53"/>
      <c r="FD161" s="53"/>
      <c r="FE161" s="53"/>
      <c r="FF161" s="53"/>
      <c r="FG161" s="53"/>
      <c r="FH161" s="53"/>
      <c r="FI161" s="53"/>
      <c r="FJ161" s="53"/>
      <c r="FK161" s="53"/>
      <c r="FL161" s="53"/>
      <c r="FM161" s="53"/>
      <c r="FN161" s="53"/>
      <c r="FO161" s="53"/>
      <c r="FP161" s="53"/>
      <c r="FQ161" s="53"/>
      <c r="FR161" s="53"/>
      <c r="FS161" s="53"/>
      <c r="FT161" s="53"/>
      <c r="FU161" s="53"/>
      <c r="FV161" s="53"/>
      <c r="FW161" s="53"/>
      <c r="FX161" s="53"/>
      <c r="FY161" s="53"/>
      <c r="FZ161" s="53"/>
      <c r="GA161" s="53"/>
      <c r="GB161" s="53"/>
      <c r="GC161" s="53"/>
      <c r="GD161" s="53"/>
      <c r="GE161" s="53"/>
      <c r="GF161" s="53"/>
      <c r="GG161" s="53"/>
      <c r="GH161" s="53"/>
      <c r="GI161" s="53"/>
      <c r="GJ161" s="53"/>
      <c r="GK161" s="53"/>
      <c r="GL161" s="53"/>
      <c r="GM161" s="53"/>
      <c r="GN161" s="53"/>
      <c r="GO161" s="53"/>
      <c r="GP161" s="53"/>
      <c r="GQ161" s="53"/>
      <c r="GR161" s="53"/>
      <c r="GS161" s="53"/>
      <c r="GT161" s="53"/>
      <c r="GU161" s="53"/>
      <c r="GV161" s="53"/>
      <c r="GW161" s="53"/>
      <c r="GX161" s="53"/>
      <c r="GY161" s="53"/>
      <c r="GZ161" s="53"/>
      <c r="HA161" s="53"/>
      <c r="HB161" s="53"/>
      <c r="HC161" s="53"/>
      <c r="HD161" s="53"/>
      <c r="HE161" s="53"/>
      <c r="HF161" s="53"/>
      <c r="HG161" s="53"/>
      <c r="HH161" s="53"/>
      <c r="HI161" s="53"/>
      <c r="HJ161" s="53"/>
      <c r="HK161" s="53"/>
      <c r="HL161" s="53"/>
      <c r="HM161" s="53"/>
      <c r="HN161" s="53"/>
      <c r="HO161" s="53"/>
    </row>
    <row r="162" spans="1:223" ht="45.75">
      <c r="A162" s="480" t="s">
        <v>912</v>
      </c>
      <c r="B162" s="437" t="s">
        <v>912</v>
      </c>
      <c r="C162" s="457" t="s">
        <v>1190</v>
      </c>
      <c r="D162" s="459" t="s">
        <v>1244</v>
      </c>
      <c r="E162" s="441">
        <v>173.59</v>
      </c>
      <c r="F162" s="440" t="s">
        <v>921</v>
      </c>
      <c r="G162" s="441">
        <v>1</v>
      </c>
      <c r="H162" s="442">
        <f t="shared" si="65"/>
        <v>173.59</v>
      </c>
      <c r="I162" s="481">
        <f t="shared" si="66"/>
        <v>3.4067535503577609E-4</v>
      </c>
      <c r="K162" s="470"/>
      <c r="L162" s="514">
        <v>173.59</v>
      </c>
      <c r="M162" s="511">
        <f t="shared" si="67"/>
        <v>0</v>
      </c>
      <c r="O162" s="519">
        <f t="shared" si="68"/>
        <v>0</v>
      </c>
      <c r="P162" s="517">
        <v>173.59</v>
      </c>
      <c r="Q162" s="511">
        <f t="shared" si="69"/>
        <v>0</v>
      </c>
      <c r="S162" s="53">
        <v>0</v>
      </c>
      <c r="U162" s="53"/>
      <c r="W162" s="53"/>
      <c r="X162" s="53"/>
      <c r="Y162" s="53"/>
      <c r="Z162" s="53"/>
      <c r="AA162" s="53"/>
      <c r="AB162" s="53"/>
      <c r="AC162" s="53"/>
      <c r="AD162" s="53"/>
      <c r="AE162" s="53"/>
      <c r="AF162" s="53"/>
      <c r="AG162" s="53"/>
      <c r="AH162" s="53"/>
      <c r="AI162" s="53"/>
      <c r="AJ162" s="53"/>
      <c r="AK162" s="53"/>
      <c r="AL162" s="53"/>
      <c r="AM162" s="53"/>
      <c r="AN162" s="53"/>
      <c r="AO162" s="53"/>
      <c r="AP162" s="53"/>
      <c r="AQ162" s="53"/>
      <c r="AR162" s="53"/>
      <c r="AS162" s="53"/>
      <c r="AT162" s="53"/>
      <c r="AU162" s="53"/>
      <c r="AV162" s="53"/>
      <c r="AW162" s="53"/>
      <c r="AX162" s="53"/>
      <c r="AY162" s="53"/>
      <c r="AZ162" s="53"/>
      <c r="BA162" s="53"/>
      <c r="BB162" s="53"/>
      <c r="BC162" s="53"/>
      <c r="BD162" s="53"/>
      <c r="BE162" s="53"/>
      <c r="BF162" s="53"/>
      <c r="BG162" s="53"/>
      <c r="BH162" s="53"/>
      <c r="BI162" s="53"/>
      <c r="BJ162" s="53"/>
      <c r="BK162" s="53"/>
      <c r="BL162" s="53"/>
      <c r="BM162" s="53"/>
      <c r="BN162" s="53"/>
      <c r="BO162" s="53"/>
      <c r="BP162" s="53"/>
      <c r="BQ162" s="53"/>
      <c r="BR162" s="53"/>
      <c r="BS162" s="53"/>
      <c r="BT162" s="53"/>
      <c r="BU162" s="53"/>
      <c r="BV162" s="53"/>
      <c r="BW162" s="53"/>
      <c r="BX162" s="53"/>
      <c r="BY162" s="53"/>
      <c r="BZ162" s="53"/>
      <c r="CA162" s="53"/>
      <c r="CB162" s="53"/>
      <c r="CC162" s="53"/>
      <c r="CD162" s="53"/>
      <c r="CE162" s="53"/>
      <c r="CF162" s="53"/>
      <c r="CG162" s="53"/>
      <c r="CH162" s="53"/>
      <c r="CI162" s="53"/>
      <c r="CJ162" s="53"/>
      <c r="CK162" s="53"/>
      <c r="CL162" s="53"/>
      <c r="CM162" s="53"/>
      <c r="CN162" s="53"/>
      <c r="CO162" s="53"/>
      <c r="CP162" s="53"/>
      <c r="CQ162" s="53"/>
      <c r="CR162" s="53"/>
      <c r="CS162" s="53"/>
      <c r="CT162" s="53"/>
      <c r="CU162" s="53"/>
      <c r="CV162" s="53"/>
      <c r="CW162" s="53"/>
      <c r="CX162" s="53"/>
      <c r="CY162" s="53"/>
      <c r="CZ162" s="53"/>
      <c r="DA162" s="53"/>
      <c r="DB162" s="53"/>
      <c r="DC162" s="53"/>
      <c r="DD162" s="53"/>
      <c r="DE162" s="53"/>
      <c r="DF162" s="53"/>
      <c r="DG162" s="53"/>
      <c r="DH162" s="53"/>
      <c r="DI162" s="53"/>
      <c r="DJ162" s="53"/>
      <c r="DK162" s="53"/>
      <c r="DL162" s="53"/>
      <c r="DM162" s="53"/>
      <c r="DN162" s="53"/>
      <c r="DO162" s="53"/>
      <c r="DP162" s="53"/>
      <c r="DQ162" s="53"/>
      <c r="DR162" s="53"/>
      <c r="DS162" s="53"/>
      <c r="DT162" s="53"/>
      <c r="DU162" s="53"/>
      <c r="DV162" s="53"/>
      <c r="DW162" s="53"/>
      <c r="DX162" s="53"/>
      <c r="DY162" s="53"/>
      <c r="DZ162" s="53"/>
      <c r="EA162" s="53"/>
      <c r="EB162" s="53"/>
      <c r="EC162" s="53"/>
      <c r="ED162" s="53"/>
      <c r="EE162" s="53"/>
      <c r="EF162" s="53"/>
      <c r="EG162" s="53"/>
      <c r="EH162" s="53"/>
      <c r="EI162" s="53"/>
      <c r="EJ162" s="53"/>
      <c r="EK162" s="53"/>
      <c r="EL162" s="53"/>
      <c r="EM162" s="53"/>
      <c r="EN162" s="53"/>
      <c r="EO162" s="53"/>
      <c r="EP162" s="53"/>
      <c r="EQ162" s="53"/>
      <c r="ER162" s="53"/>
      <c r="ES162" s="53"/>
      <c r="ET162" s="53"/>
      <c r="EU162" s="53"/>
      <c r="EV162" s="53"/>
      <c r="EW162" s="53"/>
      <c r="EX162" s="53"/>
      <c r="EY162" s="53"/>
      <c r="EZ162" s="53"/>
      <c r="FA162" s="53"/>
      <c r="FB162" s="53"/>
      <c r="FC162" s="53"/>
      <c r="FD162" s="53"/>
      <c r="FE162" s="53"/>
      <c r="FF162" s="53"/>
      <c r="FG162" s="53"/>
      <c r="FH162" s="53"/>
      <c r="FI162" s="53"/>
      <c r="FJ162" s="53"/>
      <c r="FK162" s="53"/>
      <c r="FL162" s="53"/>
      <c r="FM162" s="53"/>
      <c r="FN162" s="53"/>
      <c r="FO162" s="53"/>
      <c r="FP162" s="53"/>
      <c r="FQ162" s="53"/>
      <c r="FR162" s="53"/>
      <c r="FS162" s="53"/>
      <c r="FT162" s="53"/>
      <c r="FU162" s="53"/>
      <c r="FV162" s="53"/>
      <c r="FW162" s="53"/>
      <c r="FX162" s="53"/>
      <c r="FY162" s="53"/>
      <c r="FZ162" s="53"/>
      <c r="GA162" s="53"/>
      <c r="GB162" s="53"/>
      <c r="GC162" s="53"/>
      <c r="GD162" s="53"/>
      <c r="GE162" s="53"/>
      <c r="GF162" s="53"/>
      <c r="GG162" s="53"/>
      <c r="GH162" s="53"/>
      <c r="GI162" s="53"/>
      <c r="GJ162" s="53"/>
      <c r="GK162" s="53"/>
      <c r="GL162" s="53"/>
      <c r="GM162" s="53"/>
      <c r="GN162" s="53"/>
      <c r="GO162" s="53"/>
      <c r="GP162" s="53"/>
      <c r="GQ162" s="53"/>
      <c r="GR162" s="53"/>
      <c r="GS162" s="53"/>
      <c r="GT162" s="53"/>
      <c r="GU162" s="53"/>
      <c r="GV162" s="53"/>
      <c r="GW162" s="53"/>
      <c r="GX162" s="53"/>
      <c r="GY162" s="53"/>
      <c r="GZ162" s="53"/>
      <c r="HA162" s="53"/>
      <c r="HB162" s="53"/>
      <c r="HC162" s="53"/>
      <c r="HD162" s="53"/>
      <c r="HE162" s="53"/>
      <c r="HF162" s="53"/>
      <c r="HG162" s="53"/>
      <c r="HH162" s="53"/>
      <c r="HI162" s="53"/>
      <c r="HJ162" s="53"/>
      <c r="HK162" s="53"/>
      <c r="HL162" s="53"/>
      <c r="HM162" s="53"/>
      <c r="HN162" s="53"/>
      <c r="HO162" s="53"/>
    </row>
    <row r="163" spans="1:223" ht="45.75">
      <c r="A163" s="480" t="s">
        <v>912</v>
      </c>
      <c r="B163" s="437" t="s">
        <v>912</v>
      </c>
      <c r="C163" s="457" t="s">
        <v>1191</v>
      </c>
      <c r="D163" s="459" t="s">
        <v>1245</v>
      </c>
      <c r="E163" s="441">
        <v>179.27</v>
      </c>
      <c r="F163" s="440" t="s">
        <v>921</v>
      </c>
      <c r="G163" s="441">
        <v>1</v>
      </c>
      <c r="H163" s="442">
        <f t="shared" si="65"/>
        <v>179.27</v>
      </c>
      <c r="I163" s="481">
        <f t="shared" si="66"/>
        <v>3.5182251798642541E-4</v>
      </c>
      <c r="K163" s="470"/>
      <c r="L163" s="514">
        <v>179.27</v>
      </c>
      <c r="M163" s="511">
        <f t="shared" si="67"/>
        <v>0</v>
      </c>
      <c r="O163" s="519">
        <f t="shared" si="68"/>
        <v>0</v>
      </c>
      <c r="P163" s="517">
        <v>179.27</v>
      </c>
      <c r="Q163" s="511">
        <f t="shared" si="69"/>
        <v>0</v>
      </c>
      <c r="S163" s="53">
        <v>0</v>
      </c>
      <c r="U163" s="53"/>
      <c r="W163" s="53"/>
      <c r="X163" s="53"/>
      <c r="Y163" s="53"/>
      <c r="Z163" s="53"/>
      <c r="AA163" s="53"/>
      <c r="AB163" s="53"/>
      <c r="AC163" s="53"/>
      <c r="AD163" s="53"/>
      <c r="AE163" s="53"/>
      <c r="AF163" s="53"/>
      <c r="AG163" s="53"/>
      <c r="AH163" s="53"/>
      <c r="AI163" s="53"/>
      <c r="AJ163" s="53"/>
      <c r="AK163" s="53"/>
      <c r="AL163" s="53"/>
      <c r="AM163" s="53"/>
      <c r="AN163" s="53"/>
      <c r="AO163" s="53"/>
      <c r="AP163" s="53"/>
      <c r="AQ163" s="53"/>
      <c r="AR163" s="53"/>
      <c r="AS163" s="53"/>
      <c r="AT163" s="53"/>
      <c r="AU163" s="53"/>
      <c r="AV163" s="53"/>
      <c r="AW163" s="53"/>
      <c r="AX163" s="53"/>
      <c r="AY163" s="53"/>
      <c r="AZ163" s="53"/>
      <c r="BA163" s="53"/>
      <c r="BB163" s="53"/>
      <c r="BC163" s="53"/>
      <c r="BD163" s="53"/>
      <c r="BE163" s="53"/>
      <c r="BF163" s="53"/>
      <c r="BG163" s="53"/>
      <c r="BH163" s="53"/>
      <c r="BI163" s="53"/>
      <c r="BJ163" s="53"/>
      <c r="BK163" s="53"/>
      <c r="BL163" s="53"/>
      <c r="BM163" s="53"/>
      <c r="BN163" s="53"/>
      <c r="BO163" s="53"/>
      <c r="BP163" s="53"/>
      <c r="BQ163" s="53"/>
      <c r="BR163" s="53"/>
      <c r="BS163" s="53"/>
      <c r="BT163" s="53"/>
      <c r="BU163" s="53"/>
      <c r="BV163" s="53"/>
      <c r="BW163" s="53"/>
      <c r="BX163" s="53"/>
      <c r="BY163" s="53"/>
      <c r="BZ163" s="53"/>
      <c r="CA163" s="53"/>
      <c r="CB163" s="53"/>
      <c r="CC163" s="53"/>
      <c r="CD163" s="53"/>
      <c r="CE163" s="53"/>
      <c r="CF163" s="53"/>
      <c r="CG163" s="53"/>
      <c r="CH163" s="53"/>
      <c r="CI163" s="53"/>
      <c r="CJ163" s="53"/>
      <c r="CK163" s="53"/>
      <c r="CL163" s="53"/>
      <c r="CM163" s="53"/>
      <c r="CN163" s="53"/>
      <c r="CO163" s="53"/>
      <c r="CP163" s="53"/>
      <c r="CQ163" s="53"/>
      <c r="CR163" s="53"/>
      <c r="CS163" s="53"/>
      <c r="CT163" s="53"/>
      <c r="CU163" s="53"/>
      <c r="CV163" s="53"/>
      <c r="CW163" s="53"/>
      <c r="CX163" s="53"/>
      <c r="CY163" s="53"/>
      <c r="CZ163" s="53"/>
      <c r="DA163" s="53"/>
      <c r="DB163" s="53"/>
      <c r="DC163" s="53"/>
      <c r="DD163" s="53"/>
      <c r="DE163" s="53"/>
      <c r="DF163" s="53"/>
      <c r="DG163" s="53"/>
      <c r="DH163" s="53"/>
      <c r="DI163" s="53"/>
      <c r="DJ163" s="53"/>
      <c r="DK163" s="53"/>
      <c r="DL163" s="53"/>
      <c r="DM163" s="53"/>
      <c r="DN163" s="53"/>
      <c r="DO163" s="53"/>
      <c r="DP163" s="53"/>
      <c r="DQ163" s="53"/>
      <c r="DR163" s="53"/>
      <c r="DS163" s="53"/>
      <c r="DT163" s="53"/>
      <c r="DU163" s="53"/>
      <c r="DV163" s="53"/>
      <c r="DW163" s="53"/>
      <c r="DX163" s="53"/>
      <c r="DY163" s="53"/>
      <c r="DZ163" s="53"/>
      <c r="EA163" s="53"/>
      <c r="EB163" s="53"/>
      <c r="EC163" s="53"/>
      <c r="ED163" s="53"/>
      <c r="EE163" s="53"/>
      <c r="EF163" s="53"/>
      <c r="EG163" s="53"/>
      <c r="EH163" s="53"/>
      <c r="EI163" s="53"/>
      <c r="EJ163" s="53"/>
      <c r="EK163" s="53"/>
      <c r="EL163" s="53"/>
      <c r="EM163" s="53"/>
      <c r="EN163" s="53"/>
      <c r="EO163" s="53"/>
      <c r="EP163" s="53"/>
      <c r="EQ163" s="53"/>
      <c r="ER163" s="53"/>
      <c r="ES163" s="53"/>
      <c r="ET163" s="53"/>
      <c r="EU163" s="53"/>
      <c r="EV163" s="53"/>
      <c r="EW163" s="53"/>
      <c r="EX163" s="53"/>
      <c r="EY163" s="53"/>
      <c r="EZ163" s="53"/>
      <c r="FA163" s="53"/>
      <c r="FB163" s="53"/>
      <c r="FC163" s="53"/>
      <c r="FD163" s="53"/>
      <c r="FE163" s="53"/>
      <c r="FF163" s="53"/>
      <c r="FG163" s="53"/>
      <c r="FH163" s="53"/>
      <c r="FI163" s="53"/>
      <c r="FJ163" s="53"/>
      <c r="FK163" s="53"/>
      <c r="FL163" s="53"/>
      <c r="FM163" s="53"/>
      <c r="FN163" s="53"/>
      <c r="FO163" s="53"/>
      <c r="FP163" s="53"/>
      <c r="FQ163" s="53"/>
      <c r="FR163" s="53"/>
      <c r="FS163" s="53"/>
      <c r="FT163" s="53"/>
      <c r="FU163" s="53"/>
      <c r="FV163" s="53"/>
      <c r="FW163" s="53"/>
      <c r="FX163" s="53"/>
      <c r="FY163" s="53"/>
      <c r="FZ163" s="53"/>
      <c r="GA163" s="53"/>
      <c r="GB163" s="53"/>
      <c r="GC163" s="53"/>
      <c r="GD163" s="53"/>
      <c r="GE163" s="53"/>
      <c r="GF163" s="53"/>
      <c r="GG163" s="53"/>
      <c r="GH163" s="53"/>
      <c r="GI163" s="53"/>
      <c r="GJ163" s="53"/>
      <c r="GK163" s="53"/>
      <c r="GL163" s="53"/>
      <c r="GM163" s="53"/>
      <c r="GN163" s="53"/>
      <c r="GO163" s="53"/>
      <c r="GP163" s="53"/>
      <c r="GQ163" s="53"/>
      <c r="GR163" s="53"/>
      <c r="GS163" s="53"/>
      <c r="GT163" s="53"/>
      <c r="GU163" s="53"/>
      <c r="GV163" s="53"/>
      <c r="GW163" s="53"/>
      <c r="GX163" s="53"/>
      <c r="GY163" s="53"/>
      <c r="GZ163" s="53"/>
      <c r="HA163" s="53"/>
      <c r="HB163" s="53"/>
      <c r="HC163" s="53"/>
      <c r="HD163" s="53"/>
      <c r="HE163" s="53"/>
      <c r="HF163" s="53"/>
      <c r="HG163" s="53"/>
      <c r="HH163" s="53"/>
      <c r="HI163" s="53"/>
      <c r="HJ163" s="53"/>
      <c r="HK163" s="53"/>
      <c r="HL163" s="53"/>
      <c r="HM163" s="53"/>
      <c r="HN163" s="53"/>
      <c r="HO163" s="53"/>
    </row>
    <row r="164" spans="1:223" ht="20.100000000000001" customHeight="1">
      <c r="A164" s="480" t="s">
        <v>912</v>
      </c>
      <c r="B164" s="437" t="s">
        <v>912</v>
      </c>
      <c r="C164" s="457" t="s">
        <v>1192</v>
      </c>
      <c r="D164" s="458" t="s">
        <v>1246</v>
      </c>
      <c r="E164" s="441">
        <v>6.8</v>
      </c>
      <c r="F164" s="440" t="s">
        <v>1025</v>
      </c>
      <c r="G164" s="441">
        <v>22</v>
      </c>
      <c r="H164" s="442">
        <f t="shared" si="65"/>
        <v>149.6</v>
      </c>
      <c r="I164" s="481">
        <f t="shared" si="66"/>
        <v>2.9359429179879085E-4</v>
      </c>
      <c r="K164" s="470"/>
      <c r="L164" s="514">
        <v>6.8</v>
      </c>
      <c r="M164" s="511">
        <f t="shared" si="67"/>
        <v>0</v>
      </c>
      <c r="O164" s="519">
        <f t="shared" si="68"/>
        <v>0</v>
      </c>
      <c r="P164" s="517">
        <v>6.8</v>
      </c>
      <c r="Q164" s="511">
        <f t="shared" si="69"/>
        <v>0</v>
      </c>
      <c r="S164" s="53">
        <v>0</v>
      </c>
      <c r="U164" s="53"/>
      <c r="W164" s="53"/>
      <c r="X164" s="53"/>
      <c r="Y164" s="53"/>
      <c r="Z164" s="53"/>
      <c r="AA164" s="53"/>
      <c r="AB164" s="53"/>
      <c r="AC164" s="53"/>
      <c r="AD164" s="53"/>
      <c r="AE164" s="53"/>
      <c r="AF164" s="53"/>
      <c r="AG164" s="53"/>
      <c r="AH164" s="53"/>
      <c r="AI164" s="53"/>
      <c r="AJ164" s="53"/>
      <c r="AK164" s="53"/>
      <c r="AL164" s="53"/>
      <c r="AM164" s="53"/>
      <c r="AN164" s="53"/>
      <c r="AO164" s="53"/>
      <c r="AP164" s="53"/>
      <c r="AQ164" s="53"/>
      <c r="AR164" s="53"/>
      <c r="AS164" s="53"/>
      <c r="AT164" s="53"/>
      <c r="AU164" s="53"/>
      <c r="AV164" s="53"/>
      <c r="AW164" s="53"/>
      <c r="AX164" s="53"/>
      <c r="AY164" s="53"/>
      <c r="AZ164" s="53"/>
      <c r="BA164" s="53"/>
      <c r="BB164" s="53"/>
      <c r="BC164" s="53"/>
      <c r="BD164" s="53"/>
      <c r="BE164" s="53"/>
      <c r="BF164" s="53"/>
      <c r="BG164" s="53"/>
      <c r="BH164" s="53"/>
      <c r="BI164" s="53"/>
      <c r="BJ164" s="53"/>
      <c r="BK164" s="53"/>
      <c r="BL164" s="53"/>
      <c r="BM164" s="53"/>
      <c r="BN164" s="53"/>
      <c r="BO164" s="53"/>
      <c r="BP164" s="53"/>
      <c r="BQ164" s="53"/>
      <c r="BR164" s="53"/>
      <c r="BS164" s="53"/>
      <c r="BT164" s="53"/>
      <c r="BU164" s="53"/>
      <c r="BV164" s="53"/>
      <c r="BW164" s="53"/>
      <c r="BX164" s="53"/>
      <c r="BY164" s="53"/>
      <c r="BZ164" s="53"/>
      <c r="CA164" s="53"/>
      <c r="CB164" s="53"/>
      <c r="CC164" s="53"/>
      <c r="CD164" s="53"/>
      <c r="CE164" s="53"/>
      <c r="CF164" s="53"/>
      <c r="CG164" s="53"/>
      <c r="CH164" s="53"/>
      <c r="CI164" s="53"/>
      <c r="CJ164" s="53"/>
      <c r="CK164" s="53"/>
      <c r="CL164" s="53"/>
      <c r="CM164" s="53"/>
      <c r="CN164" s="53"/>
      <c r="CO164" s="53"/>
      <c r="CP164" s="53"/>
      <c r="CQ164" s="53"/>
      <c r="CR164" s="53"/>
      <c r="CS164" s="53"/>
      <c r="CT164" s="53"/>
      <c r="CU164" s="53"/>
      <c r="CV164" s="53"/>
      <c r="CW164" s="53"/>
      <c r="CX164" s="53"/>
      <c r="CY164" s="53"/>
      <c r="CZ164" s="53"/>
      <c r="DA164" s="53"/>
      <c r="DB164" s="53"/>
      <c r="DC164" s="53"/>
      <c r="DD164" s="53"/>
      <c r="DE164" s="53"/>
      <c r="DF164" s="53"/>
      <c r="DG164" s="53"/>
      <c r="DH164" s="53"/>
      <c r="DI164" s="53"/>
      <c r="DJ164" s="53"/>
      <c r="DK164" s="53"/>
      <c r="DL164" s="53"/>
      <c r="DM164" s="53"/>
      <c r="DN164" s="53"/>
      <c r="DO164" s="53"/>
      <c r="DP164" s="53"/>
      <c r="DQ164" s="53"/>
      <c r="DR164" s="53"/>
      <c r="DS164" s="53"/>
      <c r="DT164" s="53"/>
      <c r="DU164" s="53"/>
      <c r="DV164" s="53"/>
      <c r="DW164" s="53"/>
      <c r="DX164" s="53"/>
      <c r="DY164" s="53"/>
      <c r="DZ164" s="53"/>
      <c r="EA164" s="53"/>
      <c r="EB164" s="53"/>
      <c r="EC164" s="53"/>
      <c r="ED164" s="53"/>
      <c r="EE164" s="53"/>
      <c r="EF164" s="53"/>
      <c r="EG164" s="53"/>
      <c r="EH164" s="53"/>
      <c r="EI164" s="53"/>
      <c r="EJ164" s="53"/>
      <c r="EK164" s="53"/>
      <c r="EL164" s="53"/>
      <c r="EM164" s="53"/>
      <c r="EN164" s="53"/>
      <c r="EO164" s="53"/>
      <c r="EP164" s="53"/>
      <c r="EQ164" s="53"/>
      <c r="ER164" s="53"/>
      <c r="ES164" s="53"/>
      <c r="ET164" s="53"/>
      <c r="EU164" s="53"/>
      <c r="EV164" s="53"/>
      <c r="EW164" s="53"/>
      <c r="EX164" s="53"/>
      <c r="EY164" s="53"/>
      <c r="EZ164" s="53"/>
      <c r="FA164" s="53"/>
      <c r="FB164" s="53"/>
      <c r="FC164" s="53"/>
      <c r="FD164" s="53"/>
      <c r="FE164" s="53"/>
      <c r="FF164" s="53"/>
      <c r="FG164" s="53"/>
      <c r="FH164" s="53"/>
      <c r="FI164" s="53"/>
      <c r="FJ164" s="53"/>
      <c r="FK164" s="53"/>
      <c r="FL164" s="53"/>
      <c r="FM164" s="53"/>
      <c r="FN164" s="53"/>
      <c r="FO164" s="53"/>
      <c r="FP164" s="53"/>
      <c r="FQ164" s="53"/>
      <c r="FR164" s="53"/>
      <c r="FS164" s="53"/>
      <c r="FT164" s="53"/>
      <c r="FU164" s="53"/>
      <c r="FV164" s="53"/>
      <c r="FW164" s="53"/>
      <c r="FX164" s="53"/>
      <c r="FY164" s="53"/>
      <c r="FZ164" s="53"/>
      <c r="GA164" s="53"/>
      <c r="GB164" s="53"/>
      <c r="GC164" s="53"/>
      <c r="GD164" s="53"/>
      <c r="GE164" s="53"/>
      <c r="GF164" s="53"/>
      <c r="GG164" s="53"/>
      <c r="GH164" s="53"/>
      <c r="GI164" s="53"/>
      <c r="GJ164" s="53"/>
      <c r="GK164" s="53"/>
      <c r="GL164" s="53"/>
      <c r="GM164" s="53"/>
      <c r="GN164" s="53"/>
      <c r="GO164" s="53"/>
      <c r="GP164" s="53"/>
      <c r="GQ164" s="53"/>
      <c r="GR164" s="53"/>
      <c r="GS164" s="53"/>
      <c r="GT164" s="53"/>
      <c r="GU164" s="53"/>
      <c r="GV164" s="53"/>
      <c r="GW164" s="53"/>
      <c r="GX164" s="53"/>
      <c r="GY164" s="53"/>
      <c r="GZ164" s="53"/>
      <c r="HA164" s="53"/>
      <c r="HB164" s="53"/>
      <c r="HC164" s="53"/>
      <c r="HD164" s="53"/>
      <c r="HE164" s="53"/>
      <c r="HF164" s="53"/>
      <c r="HG164" s="53"/>
      <c r="HH164" s="53"/>
      <c r="HI164" s="53"/>
      <c r="HJ164" s="53"/>
      <c r="HK164" s="53"/>
      <c r="HL164" s="53"/>
      <c r="HM164" s="53"/>
      <c r="HN164" s="53"/>
      <c r="HO164" s="53"/>
    </row>
    <row r="165" spans="1:223" ht="20.100000000000001" customHeight="1">
      <c r="A165" s="480" t="s">
        <v>912</v>
      </c>
      <c r="B165" s="437" t="s">
        <v>912</v>
      </c>
      <c r="C165" s="457" t="s">
        <v>1193</v>
      </c>
      <c r="D165" s="458" t="s">
        <v>1247</v>
      </c>
      <c r="E165" s="441">
        <v>5.5</v>
      </c>
      <c r="F165" s="440" t="s">
        <v>1025</v>
      </c>
      <c r="G165" s="441">
        <v>32</v>
      </c>
      <c r="H165" s="442">
        <f t="shared" si="65"/>
        <v>176</v>
      </c>
      <c r="I165" s="481">
        <f t="shared" si="66"/>
        <v>3.4540504917504806E-4</v>
      </c>
      <c r="K165" s="470"/>
      <c r="L165" s="514">
        <v>5.5</v>
      </c>
      <c r="M165" s="511">
        <f t="shared" si="67"/>
        <v>0</v>
      </c>
      <c r="O165" s="519">
        <f t="shared" si="68"/>
        <v>0</v>
      </c>
      <c r="P165" s="517">
        <v>5.5</v>
      </c>
      <c r="Q165" s="511">
        <f t="shared" si="69"/>
        <v>0</v>
      </c>
      <c r="S165" s="53">
        <v>0</v>
      </c>
      <c r="U165" s="53"/>
      <c r="W165" s="53"/>
      <c r="X165" s="53"/>
      <c r="Y165" s="53"/>
      <c r="Z165" s="53"/>
      <c r="AA165" s="53"/>
      <c r="AB165" s="53"/>
      <c r="AC165" s="53"/>
      <c r="AD165" s="53"/>
      <c r="AE165" s="53"/>
      <c r="AF165" s="53"/>
      <c r="AG165" s="53"/>
      <c r="AH165" s="53"/>
      <c r="AI165" s="53"/>
      <c r="AJ165" s="53"/>
      <c r="AK165" s="53"/>
      <c r="AL165" s="53"/>
      <c r="AM165" s="53"/>
      <c r="AN165" s="53"/>
      <c r="AO165" s="53"/>
      <c r="AP165" s="53"/>
      <c r="AQ165" s="53"/>
      <c r="AR165" s="53"/>
      <c r="AS165" s="53"/>
      <c r="AT165" s="53"/>
      <c r="AU165" s="53"/>
      <c r="AV165" s="53"/>
      <c r="AW165" s="53"/>
      <c r="AX165" s="53"/>
      <c r="AY165" s="53"/>
      <c r="AZ165" s="53"/>
      <c r="BA165" s="53"/>
      <c r="BB165" s="53"/>
      <c r="BC165" s="53"/>
      <c r="BD165" s="53"/>
      <c r="BE165" s="53"/>
      <c r="BF165" s="53"/>
      <c r="BG165" s="53"/>
      <c r="BH165" s="53"/>
      <c r="BI165" s="53"/>
      <c r="BJ165" s="53"/>
      <c r="BK165" s="53"/>
      <c r="BL165" s="53"/>
      <c r="BM165" s="53"/>
      <c r="BN165" s="53"/>
      <c r="BO165" s="53"/>
      <c r="BP165" s="53"/>
      <c r="BQ165" s="53"/>
      <c r="BR165" s="53"/>
      <c r="BS165" s="53"/>
      <c r="BT165" s="53"/>
      <c r="BU165" s="53"/>
      <c r="BV165" s="53"/>
      <c r="BW165" s="53"/>
      <c r="BX165" s="53"/>
      <c r="BY165" s="53"/>
      <c r="BZ165" s="53"/>
      <c r="CA165" s="53"/>
      <c r="CB165" s="53"/>
      <c r="CC165" s="53"/>
      <c r="CD165" s="53"/>
      <c r="CE165" s="53"/>
      <c r="CF165" s="53"/>
      <c r="CG165" s="53"/>
      <c r="CH165" s="53"/>
      <c r="CI165" s="53"/>
      <c r="CJ165" s="53"/>
      <c r="CK165" s="53"/>
      <c r="CL165" s="53"/>
      <c r="CM165" s="53"/>
      <c r="CN165" s="53"/>
      <c r="CO165" s="53"/>
      <c r="CP165" s="53"/>
      <c r="CQ165" s="53"/>
      <c r="CR165" s="53"/>
      <c r="CS165" s="53"/>
      <c r="CT165" s="53"/>
      <c r="CU165" s="53"/>
      <c r="CV165" s="53"/>
      <c r="CW165" s="53"/>
      <c r="CX165" s="53"/>
      <c r="CY165" s="53"/>
      <c r="CZ165" s="53"/>
      <c r="DA165" s="53"/>
      <c r="DB165" s="53"/>
      <c r="DC165" s="53"/>
      <c r="DD165" s="53"/>
      <c r="DE165" s="53"/>
      <c r="DF165" s="53"/>
      <c r="DG165" s="53"/>
      <c r="DH165" s="53"/>
      <c r="DI165" s="53"/>
      <c r="DJ165" s="53"/>
      <c r="DK165" s="53"/>
      <c r="DL165" s="53"/>
      <c r="DM165" s="53"/>
      <c r="DN165" s="53"/>
      <c r="DO165" s="53"/>
      <c r="DP165" s="53"/>
      <c r="DQ165" s="53"/>
      <c r="DR165" s="53"/>
      <c r="DS165" s="53"/>
      <c r="DT165" s="53"/>
      <c r="DU165" s="53"/>
      <c r="DV165" s="53"/>
      <c r="DW165" s="53"/>
      <c r="DX165" s="53"/>
      <c r="DY165" s="53"/>
      <c r="DZ165" s="53"/>
      <c r="EA165" s="53"/>
      <c r="EB165" s="53"/>
      <c r="EC165" s="53"/>
      <c r="ED165" s="53"/>
      <c r="EE165" s="53"/>
      <c r="EF165" s="53"/>
      <c r="EG165" s="53"/>
      <c r="EH165" s="53"/>
      <c r="EI165" s="53"/>
      <c r="EJ165" s="53"/>
      <c r="EK165" s="53"/>
      <c r="EL165" s="53"/>
      <c r="EM165" s="53"/>
      <c r="EN165" s="53"/>
      <c r="EO165" s="53"/>
      <c r="EP165" s="53"/>
      <c r="EQ165" s="53"/>
      <c r="ER165" s="53"/>
      <c r="ES165" s="53"/>
      <c r="ET165" s="53"/>
      <c r="EU165" s="53"/>
      <c r="EV165" s="53"/>
      <c r="EW165" s="53"/>
      <c r="EX165" s="53"/>
      <c r="EY165" s="53"/>
      <c r="EZ165" s="53"/>
      <c r="FA165" s="53"/>
      <c r="FB165" s="53"/>
      <c r="FC165" s="53"/>
      <c r="FD165" s="53"/>
      <c r="FE165" s="53"/>
      <c r="FF165" s="53"/>
      <c r="FG165" s="53"/>
      <c r="FH165" s="53"/>
      <c r="FI165" s="53"/>
      <c r="FJ165" s="53"/>
      <c r="FK165" s="53"/>
      <c r="FL165" s="53"/>
      <c r="FM165" s="53"/>
      <c r="FN165" s="53"/>
      <c r="FO165" s="53"/>
      <c r="FP165" s="53"/>
      <c r="FQ165" s="53"/>
      <c r="FR165" s="53"/>
      <c r="FS165" s="53"/>
      <c r="FT165" s="53"/>
      <c r="FU165" s="53"/>
      <c r="FV165" s="53"/>
      <c r="FW165" s="53"/>
      <c r="FX165" s="53"/>
      <c r="FY165" s="53"/>
      <c r="FZ165" s="53"/>
      <c r="GA165" s="53"/>
      <c r="GB165" s="53"/>
      <c r="GC165" s="53"/>
      <c r="GD165" s="53"/>
      <c r="GE165" s="53"/>
      <c r="GF165" s="53"/>
      <c r="GG165" s="53"/>
      <c r="GH165" s="53"/>
      <c r="GI165" s="53"/>
      <c r="GJ165" s="53"/>
      <c r="GK165" s="53"/>
      <c r="GL165" s="53"/>
      <c r="GM165" s="53"/>
      <c r="GN165" s="53"/>
      <c r="GO165" s="53"/>
      <c r="GP165" s="53"/>
      <c r="GQ165" s="53"/>
      <c r="GR165" s="53"/>
      <c r="GS165" s="53"/>
      <c r="GT165" s="53"/>
      <c r="GU165" s="53"/>
      <c r="GV165" s="53"/>
      <c r="GW165" s="53"/>
      <c r="GX165" s="53"/>
      <c r="GY165" s="53"/>
      <c r="GZ165" s="53"/>
      <c r="HA165" s="53"/>
      <c r="HB165" s="53"/>
      <c r="HC165" s="53"/>
      <c r="HD165" s="53"/>
      <c r="HE165" s="53"/>
      <c r="HF165" s="53"/>
      <c r="HG165" s="53"/>
      <c r="HH165" s="53"/>
      <c r="HI165" s="53"/>
      <c r="HJ165" s="53"/>
      <c r="HK165" s="53"/>
      <c r="HL165" s="53"/>
      <c r="HM165" s="53"/>
      <c r="HN165" s="53"/>
      <c r="HO165" s="53"/>
    </row>
    <row r="166" spans="1:223" ht="20.100000000000001" customHeight="1">
      <c r="A166" s="480" t="s">
        <v>912</v>
      </c>
      <c r="B166" s="437" t="s">
        <v>912</v>
      </c>
      <c r="C166" s="457" t="s">
        <v>1194</v>
      </c>
      <c r="D166" s="458" t="s">
        <v>1248</v>
      </c>
      <c r="E166" s="441">
        <v>22.5</v>
      </c>
      <c r="F166" s="440" t="s">
        <v>1025</v>
      </c>
      <c r="G166" s="441">
        <v>22</v>
      </c>
      <c r="H166" s="442">
        <f t="shared" si="65"/>
        <v>495</v>
      </c>
      <c r="I166" s="481">
        <f t="shared" si="66"/>
        <v>9.7145170080482261E-4</v>
      </c>
      <c r="K166" s="470"/>
      <c r="L166" s="514">
        <v>22.5</v>
      </c>
      <c r="M166" s="511">
        <f t="shared" si="67"/>
        <v>0</v>
      </c>
      <c r="O166" s="519">
        <f t="shared" si="68"/>
        <v>0</v>
      </c>
      <c r="P166" s="517">
        <v>22.5</v>
      </c>
      <c r="Q166" s="511">
        <f t="shared" si="69"/>
        <v>0</v>
      </c>
      <c r="S166" s="53">
        <v>0</v>
      </c>
      <c r="U166" s="53"/>
      <c r="W166" s="53"/>
      <c r="X166" s="53"/>
      <c r="Y166" s="53"/>
      <c r="Z166" s="53"/>
      <c r="AA166" s="53"/>
      <c r="AB166" s="53"/>
      <c r="AC166" s="53"/>
      <c r="AD166" s="53"/>
      <c r="AE166" s="53"/>
      <c r="AF166" s="53"/>
      <c r="AG166" s="53"/>
      <c r="AH166" s="53"/>
      <c r="AI166" s="53"/>
      <c r="AJ166" s="53"/>
      <c r="AK166" s="53"/>
      <c r="AL166" s="53"/>
      <c r="AM166" s="53"/>
      <c r="AN166" s="53"/>
      <c r="AO166" s="53"/>
      <c r="AP166" s="53"/>
      <c r="AQ166" s="53"/>
      <c r="AR166" s="53"/>
      <c r="AS166" s="53"/>
      <c r="AT166" s="53"/>
      <c r="AU166" s="53"/>
      <c r="AV166" s="53"/>
      <c r="AW166" s="53"/>
      <c r="AX166" s="53"/>
      <c r="AY166" s="53"/>
      <c r="AZ166" s="53"/>
      <c r="BA166" s="53"/>
      <c r="BB166" s="53"/>
      <c r="BC166" s="53"/>
      <c r="BD166" s="53"/>
      <c r="BE166" s="53"/>
      <c r="BF166" s="53"/>
      <c r="BG166" s="53"/>
      <c r="BH166" s="53"/>
      <c r="BI166" s="53"/>
      <c r="BJ166" s="53"/>
      <c r="BK166" s="53"/>
      <c r="BL166" s="53"/>
      <c r="BM166" s="53"/>
      <c r="BN166" s="53"/>
      <c r="BO166" s="53"/>
      <c r="BP166" s="53"/>
      <c r="BQ166" s="53"/>
      <c r="BR166" s="53"/>
      <c r="BS166" s="53"/>
      <c r="BT166" s="53"/>
      <c r="BU166" s="53"/>
      <c r="BV166" s="53"/>
      <c r="BW166" s="53"/>
      <c r="BX166" s="53"/>
      <c r="BY166" s="53"/>
      <c r="BZ166" s="53"/>
      <c r="CA166" s="53"/>
      <c r="CB166" s="53"/>
      <c r="CC166" s="53"/>
      <c r="CD166" s="53"/>
      <c r="CE166" s="53"/>
      <c r="CF166" s="53"/>
      <c r="CG166" s="53"/>
      <c r="CH166" s="53"/>
      <c r="CI166" s="53"/>
      <c r="CJ166" s="53"/>
      <c r="CK166" s="53"/>
      <c r="CL166" s="53"/>
      <c r="CM166" s="53"/>
      <c r="CN166" s="53"/>
      <c r="CO166" s="53"/>
      <c r="CP166" s="53"/>
      <c r="CQ166" s="53"/>
      <c r="CR166" s="53"/>
      <c r="CS166" s="53"/>
      <c r="CT166" s="53"/>
      <c r="CU166" s="53"/>
      <c r="CV166" s="53"/>
      <c r="CW166" s="53"/>
      <c r="CX166" s="53"/>
      <c r="CY166" s="53"/>
      <c r="CZ166" s="53"/>
      <c r="DA166" s="53"/>
      <c r="DB166" s="53"/>
      <c r="DC166" s="53"/>
      <c r="DD166" s="53"/>
      <c r="DE166" s="53"/>
      <c r="DF166" s="53"/>
      <c r="DG166" s="53"/>
      <c r="DH166" s="53"/>
      <c r="DI166" s="53"/>
      <c r="DJ166" s="53"/>
      <c r="DK166" s="53"/>
      <c r="DL166" s="53"/>
      <c r="DM166" s="53"/>
      <c r="DN166" s="53"/>
      <c r="DO166" s="53"/>
      <c r="DP166" s="53"/>
      <c r="DQ166" s="53"/>
      <c r="DR166" s="53"/>
      <c r="DS166" s="53"/>
      <c r="DT166" s="53"/>
      <c r="DU166" s="53"/>
      <c r="DV166" s="53"/>
      <c r="DW166" s="53"/>
      <c r="DX166" s="53"/>
      <c r="DY166" s="53"/>
      <c r="DZ166" s="53"/>
      <c r="EA166" s="53"/>
      <c r="EB166" s="53"/>
      <c r="EC166" s="53"/>
      <c r="ED166" s="53"/>
      <c r="EE166" s="53"/>
      <c r="EF166" s="53"/>
      <c r="EG166" s="53"/>
      <c r="EH166" s="53"/>
      <c r="EI166" s="53"/>
      <c r="EJ166" s="53"/>
      <c r="EK166" s="53"/>
      <c r="EL166" s="53"/>
      <c r="EM166" s="53"/>
      <c r="EN166" s="53"/>
      <c r="EO166" s="53"/>
      <c r="EP166" s="53"/>
      <c r="EQ166" s="53"/>
      <c r="ER166" s="53"/>
      <c r="ES166" s="53"/>
      <c r="ET166" s="53"/>
      <c r="EU166" s="53"/>
      <c r="EV166" s="53"/>
      <c r="EW166" s="53"/>
      <c r="EX166" s="53"/>
      <c r="EY166" s="53"/>
      <c r="EZ166" s="53"/>
      <c r="FA166" s="53"/>
      <c r="FB166" s="53"/>
      <c r="FC166" s="53"/>
      <c r="FD166" s="53"/>
      <c r="FE166" s="53"/>
      <c r="FF166" s="53"/>
      <c r="FG166" s="53"/>
      <c r="FH166" s="53"/>
      <c r="FI166" s="53"/>
      <c r="FJ166" s="53"/>
      <c r="FK166" s="53"/>
      <c r="FL166" s="53"/>
      <c r="FM166" s="53"/>
      <c r="FN166" s="53"/>
      <c r="FO166" s="53"/>
      <c r="FP166" s="53"/>
      <c r="FQ166" s="53"/>
      <c r="FR166" s="53"/>
      <c r="FS166" s="53"/>
      <c r="FT166" s="53"/>
      <c r="FU166" s="53"/>
      <c r="FV166" s="53"/>
      <c r="FW166" s="53"/>
      <c r="FX166" s="53"/>
      <c r="FY166" s="53"/>
      <c r="FZ166" s="53"/>
      <c r="GA166" s="53"/>
      <c r="GB166" s="53"/>
      <c r="GC166" s="53"/>
      <c r="GD166" s="53"/>
      <c r="GE166" s="53"/>
      <c r="GF166" s="53"/>
      <c r="GG166" s="53"/>
      <c r="GH166" s="53"/>
      <c r="GI166" s="53"/>
      <c r="GJ166" s="53"/>
      <c r="GK166" s="53"/>
      <c r="GL166" s="53"/>
      <c r="GM166" s="53"/>
      <c r="GN166" s="53"/>
      <c r="GO166" s="53"/>
      <c r="GP166" s="53"/>
      <c r="GQ166" s="53"/>
      <c r="GR166" s="53"/>
      <c r="GS166" s="53"/>
      <c r="GT166" s="53"/>
      <c r="GU166" s="53"/>
      <c r="GV166" s="53"/>
      <c r="GW166" s="53"/>
      <c r="GX166" s="53"/>
      <c r="GY166" s="53"/>
      <c r="GZ166" s="53"/>
      <c r="HA166" s="53"/>
      <c r="HB166" s="53"/>
      <c r="HC166" s="53"/>
      <c r="HD166" s="53"/>
      <c r="HE166" s="53"/>
      <c r="HF166" s="53"/>
      <c r="HG166" s="53"/>
      <c r="HH166" s="53"/>
      <c r="HI166" s="53"/>
      <c r="HJ166" s="53"/>
      <c r="HK166" s="53"/>
      <c r="HL166" s="53"/>
      <c r="HM166" s="53"/>
      <c r="HN166" s="53"/>
      <c r="HO166" s="53"/>
    </row>
    <row r="167" spans="1:223" ht="20.100000000000001" customHeight="1">
      <c r="A167" s="480" t="s">
        <v>912</v>
      </c>
      <c r="B167" s="437" t="s">
        <v>912</v>
      </c>
      <c r="C167" s="457" t="s">
        <v>1195</v>
      </c>
      <c r="D167" s="439" t="s">
        <v>1249</v>
      </c>
      <c r="E167" s="441">
        <v>16.760000000000002</v>
      </c>
      <c r="F167" s="440" t="s">
        <v>1025</v>
      </c>
      <c r="G167" s="441">
        <v>86</v>
      </c>
      <c r="H167" s="442">
        <f t="shared" si="65"/>
        <v>1441.3600000000001</v>
      </c>
      <c r="I167" s="481">
        <f t="shared" si="66"/>
        <v>2.8287103504485642E-3</v>
      </c>
      <c r="K167" s="470"/>
      <c r="L167" s="514">
        <v>16.760000000000002</v>
      </c>
      <c r="M167" s="511">
        <f t="shared" si="67"/>
        <v>0</v>
      </c>
      <c r="O167" s="519">
        <f t="shared" si="68"/>
        <v>0</v>
      </c>
      <c r="P167" s="517">
        <v>16.760000000000002</v>
      </c>
      <c r="Q167" s="511">
        <f t="shared" si="69"/>
        <v>0</v>
      </c>
      <c r="S167" s="53">
        <v>0</v>
      </c>
      <c r="U167" s="53"/>
      <c r="W167" s="53"/>
      <c r="X167" s="53"/>
      <c r="Y167" s="53"/>
      <c r="Z167" s="53"/>
      <c r="AA167" s="53"/>
      <c r="AB167" s="53"/>
      <c r="AC167" s="53"/>
      <c r="AD167" s="53"/>
      <c r="AE167" s="53"/>
      <c r="AF167" s="53"/>
      <c r="AG167" s="53"/>
      <c r="AH167" s="53"/>
      <c r="AI167" s="53"/>
      <c r="AJ167" s="53"/>
      <c r="AK167" s="53"/>
      <c r="AL167" s="53"/>
      <c r="AM167" s="53"/>
      <c r="AN167" s="53"/>
      <c r="AO167" s="53"/>
      <c r="AP167" s="53"/>
      <c r="AQ167" s="53"/>
      <c r="AR167" s="53"/>
      <c r="AS167" s="53"/>
      <c r="AT167" s="53"/>
      <c r="AU167" s="53"/>
      <c r="AV167" s="53"/>
      <c r="AW167" s="53"/>
      <c r="AX167" s="53"/>
      <c r="AY167" s="53"/>
      <c r="AZ167" s="53"/>
      <c r="BA167" s="53"/>
      <c r="BB167" s="53"/>
      <c r="BC167" s="53"/>
      <c r="BD167" s="53"/>
      <c r="BE167" s="53"/>
      <c r="BF167" s="53"/>
      <c r="BG167" s="53"/>
      <c r="BH167" s="53"/>
      <c r="BI167" s="53"/>
      <c r="BJ167" s="53"/>
      <c r="BK167" s="53"/>
      <c r="BL167" s="53"/>
      <c r="BM167" s="53"/>
      <c r="BN167" s="53"/>
      <c r="BO167" s="53"/>
      <c r="BP167" s="53"/>
      <c r="BQ167" s="53"/>
      <c r="BR167" s="53"/>
      <c r="BS167" s="53"/>
      <c r="BT167" s="53"/>
      <c r="BU167" s="53"/>
      <c r="BV167" s="53"/>
      <c r="BW167" s="53"/>
      <c r="BX167" s="53"/>
      <c r="BY167" s="53"/>
      <c r="BZ167" s="53"/>
      <c r="CA167" s="53"/>
      <c r="CB167" s="53"/>
      <c r="CC167" s="53"/>
      <c r="CD167" s="53"/>
      <c r="CE167" s="53"/>
      <c r="CF167" s="53"/>
      <c r="CG167" s="53"/>
      <c r="CH167" s="53"/>
      <c r="CI167" s="53"/>
      <c r="CJ167" s="53"/>
      <c r="CK167" s="53"/>
      <c r="CL167" s="53"/>
      <c r="CM167" s="53"/>
      <c r="CN167" s="53"/>
      <c r="CO167" s="53"/>
      <c r="CP167" s="53"/>
      <c r="CQ167" s="53"/>
      <c r="CR167" s="53"/>
      <c r="CS167" s="53"/>
      <c r="CT167" s="53"/>
      <c r="CU167" s="53"/>
      <c r="CV167" s="53"/>
      <c r="CW167" s="53"/>
      <c r="CX167" s="53"/>
      <c r="CY167" s="53"/>
      <c r="CZ167" s="53"/>
      <c r="DA167" s="53"/>
      <c r="DB167" s="53"/>
      <c r="DC167" s="53"/>
      <c r="DD167" s="53"/>
      <c r="DE167" s="53"/>
      <c r="DF167" s="53"/>
      <c r="DG167" s="53"/>
      <c r="DH167" s="53"/>
      <c r="DI167" s="53"/>
      <c r="DJ167" s="53"/>
      <c r="DK167" s="53"/>
      <c r="DL167" s="53"/>
      <c r="DM167" s="53"/>
      <c r="DN167" s="53"/>
      <c r="DO167" s="53"/>
      <c r="DP167" s="53"/>
      <c r="DQ167" s="53"/>
      <c r="DR167" s="53"/>
      <c r="DS167" s="53"/>
      <c r="DT167" s="53"/>
      <c r="DU167" s="53"/>
      <c r="DV167" s="53"/>
      <c r="DW167" s="53"/>
      <c r="DX167" s="53"/>
      <c r="DY167" s="53"/>
      <c r="DZ167" s="53"/>
      <c r="EA167" s="53"/>
      <c r="EB167" s="53"/>
      <c r="EC167" s="53"/>
      <c r="ED167" s="53"/>
      <c r="EE167" s="53"/>
      <c r="EF167" s="53"/>
      <c r="EG167" s="53"/>
      <c r="EH167" s="53"/>
      <c r="EI167" s="53"/>
      <c r="EJ167" s="53"/>
      <c r="EK167" s="53"/>
      <c r="EL167" s="53"/>
      <c r="EM167" s="53"/>
      <c r="EN167" s="53"/>
      <c r="EO167" s="53"/>
      <c r="EP167" s="53"/>
      <c r="EQ167" s="53"/>
      <c r="ER167" s="53"/>
      <c r="ES167" s="53"/>
      <c r="ET167" s="53"/>
      <c r="EU167" s="53"/>
      <c r="EV167" s="53"/>
      <c r="EW167" s="53"/>
      <c r="EX167" s="53"/>
      <c r="EY167" s="53"/>
      <c r="EZ167" s="53"/>
      <c r="FA167" s="53"/>
      <c r="FB167" s="53"/>
      <c r="FC167" s="53"/>
      <c r="FD167" s="53"/>
      <c r="FE167" s="53"/>
      <c r="FF167" s="53"/>
      <c r="FG167" s="53"/>
      <c r="FH167" s="53"/>
      <c r="FI167" s="53"/>
      <c r="FJ167" s="53"/>
      <c r="FK167" s="53"/>
      <c r="FL167" s="53"/>
      <c r="FM167" s="53"/>
      <c r="FN167" s="53"/>
      <c r="FO167" s="53"/>
      <c r="FP167" s="53"/>
      <c r="FQ167" s="53"/>
      <c r="FR167" s="53"/>
      <c r="FS167" s="53"/>
      <c r="FT167" s="53"/>
      <c r="FU167" s="53"/>
      <c r="FV167" s="53"/>
      <c r="FW167" s="53"/>
      <c r="FX167" s="53"/>
      <c r="FY167" s="53"/>
      <c r="FZ167" s="53"/>
      <c r="GA167" s="53"/>
      <c r="GB167" s="53"/>
      <c r="GC167" s="53"/>
      <c r="GD167" s="53"/>
      <c r="GE167" s="53"/>
      <c r="GF167" s="53"/>
      <c r="GG167" s="53"/>
      <c r="GH167" s="53"/>
      <c r="GI167" s="53"/>
      <c r="GJ167" s="53"/>
      <c r="GK167" s="53"/>
      <c r="GL167" s="53"/>
      <c r="GM167" s="53"/>
      <c r="GN167" s="53"/>
      <c r="GO167" s="53"/>
      <c r="GP167" s="53"/>
      <c r="GQ167" s="53"/>
      <c r="GR167" s="53"/>
      <c r="GS167" s="53"/>
      <c r="GT167" s="53"/>
      <c r="GU167" s="53"/>
      <c r="GV167" s="53"/>
      <c r="GW167" s="53"/>
      <c r="GX167" s="53"/>
      <c r="GY167" s="53"/>
      <c r="GZ167" s="53"/>
      <c r="HA167" s="53"/>
      <c r="HB167" s="53"/>
      <c r="HC167" s="53"/>
      <c r="HD167" s="53"/>
      <c r="HE167" s="53"/>
      <c r="HF167" s="53"/>
      <c r="HG167" s="53"/>
      <c r="HH167" s="53"/>
      <c r="HI167" s="53"/>
      <c r="HJ167" s="53"/>
      <c r="HK167" s="53"/>
      <c r="HL167" s="53"/>
      <c r="HM167" s="53"/>
      <c r="HN167" s="53"/>
      <c r="HO167" s="53"/>
    </row>
    <row r="168" spans="1:223" ht="20.100000000000001" customHeight="1">
      <c r="A168" s="480" t="s">
        <v>912</v>
      </c>
      <c r="B168" s="437" t="s">
        <v>912</v>
      </c>
      <c r="C168" s="457" t="s">
        <v>1196</v>
      </c>
      <c r="D168" s="439" t="s">
        <v>1250</v>
      </c>
      <c r="E168" s="441">
        <v>17.68</v>
      </c>
      <c r="F168" s="440" t="s">
        <v>1025</v>
      </c>
      <c r="G168" s="441">
        <v>17</v>
      </c>
      <c r="H168" s="442">
        <f t="shared" si="65"/>
        <v>300.56</v>
      </c>
      <c r="I168" s="481">
        <f t="shared" si="66"/>
        <v>5.8985762261393431E-4</v>
      </c>
      <c r="K168" s="470"/>
      <c r="L168" s="514">
        <v>17.68</v>
      </c>
      <c r="M168" s="511">
        <f t="shared" si="67"/>
        <v>0</v>
      </c>
      <c r="O168" s="519">
        <f t="shared" si="68"/>
        <v>0</v>
      </c>
      <c r="P168" s="517">
        <v>17.68</v>
      </c>
      <c r="Q168" s="511">
        <f t="shared" si="69"/>
        <v>0</v>
      </c>
      <c r="S168" s="53">
        <v>0</v>
      </c>
      <c r="U168" s="53"/>
      <c r="W168" s="53"/>
      <c r="X168" s="53"/>
      <c r="Y168" s="53"/>
      <c r="Z168" s="53"/>
      <c r="AA168" s="53"/>
      <c r="AB168" s="53"/>
      <c r="AC168" s="53"/>
      <c r="AD168" s="53"/>
      <c r="AE168" s="53"/>
      <c r="AF168" s="53"/>
      <c r="AG168" s="53"/>
      <c r="AH168" s="53"/>
      <c r="AI168" s="53"/>
      <c r="AJ168" s="53"/>
      <c r="AK168" s="53"/>
      <c r="AL168" s="53"/>
      <c r="AM168" s="53"/>
      <c r="AN168" s="53"/>
      <c r="AO168" s="53"/>
      <c r="AP168" s="53"/>
      <c r="AQ168" s="53"/>
      <c r="AR168" s="53"/>
      <c r="AS168" s="53"/>
      <c r="AT168" s="53"/>
      <c r="AU168" s="53"/>
      <c r="AV168" s="53"/>
      <c r="AW168" s="53"/>
      <c r="AX168" s="53"/>
      <c r="AY168" s="53"/>
      <c r="AZ168" s="53"/>
      <c r="BA168" s="53"/>
      <c r="BB168" s="53"/>
      <c r="BC168" s="53"/>
      <c r="BD168" s="53"/>
      <c r="BE168" s="53"/>
      <c r="BF168" s="53"/>
      <c r="BG168" s="53"/>
      <c r="BH168" s="53"/>
      <c r="BI168" s="53"/>
      <c r="BJ168" s="53"/>
      <c r="BK168" s="53"/>
      <c r="BL168" s="53"/>
      <c r="BM168" s="53"/>
      <c r="BN168" s="53"/>
      <c r="BO168" s="53"/>
      <c r="BP168" s="53"/>
      <c r="BQ168" s="53"/>
      <c r="BR168" s="53"/>
      <c r="BS168" s="53"/>
      <c r="BT168" s="53"/>
      <c r="BU168" s="53"/>
      <c r="BV168" s="53"/>
      <c r="BW168" s="53"/>
      <c r="BX168" s="53"/>
      <c r="BY168" s="53"/>
      <c r="BZ168" s="53"/>
      <c r="CA168" s="53"/>
      <c r="CB168" s="53"/>
      <c r="CC168" s="53"/>
      <c r="CD168" s="53"/>
      <c r="CE168" s="53"/>
      <c r="CF168" s="53"/>
      <c r="CG168" s="53"/>
      <c r="CH168" s="53"/>
      <c r="CI168" s="53"/>
      <c r="CJ168" s="53"/>
      <c r="CK168" s="53"/>
      <c r="CL168" s="53"/>
      <c r="CM168" s="53"/>
      <c r="CN168" s="53"/>
      <c r="CO168" s="53"/>
      <c r="CP168" s="53"/>
      <c r="CQ168" s="53"/>
      <c r="CR168" s="53"/>
      <c r="CS168" s="53"/>
      <c r="CT168" s="53"/>
      <c r="CU168" s="53"/>
      <c r="CV168" s="53"/>
      <c r="CW168" s="53"/>
      <c r="CX168" s="53"/>
      <c r="CY168" s="53"/>
      <c r="CZ168" s="53"/>
      <c r="DA168" s="53"/>
      <c r="DB168" s="53"/>
      <c r="DC168" s="53"/>
      <c r="DD168" s="53"/>
      <c r="DE168" s="53"/>
      <c r="DF168" s="53"/>
      <c r="DG168" s="53"/>
      <c r="DH168" s="53"/>
      <c r="DI168" s="53"/>
      <c r="DJ168" s="53"/>
      <c r="DK168" s="53"/>
      <c r="DL168" s="53"/>
      <c r="DM168" s="53"/>
      <c r="DN168" s="53"/>
      <c r="DO168" s="53"/>
      <c r="DP168" s="53"/>
      <c r="DQ168" s="53"/>
      <c r="DR168" s="53"/>
      <c r="DS168" s="53"/>
      <c r="DT168" s="53"/>
      <c r="DU168" s="53"/>
      <c r="DV168" s="53"/>
      <c r="DW168" s="53"/>
      <c r="DX168" s="53"/>
      <c r="DY168" s="53"/>
      <c r="DZ168" s="53"/>
      <c r="EA168" s="53"/>
      <c r="EB168" s="53"/>
      <c r="EC168" s="53"/>
      <c r="ED168" s="53"/>
      <c r="EE168" s="53"/>
      <c r="EF168" s="53"/>
      <c r="EG168" s="53"/>
      <c r="EH168" s="53"/>
      <c r="EI168" s="53"/>
      <c r="EJ168" s="53"/>
      <c r="EK168" s="53"/>
      <c r="EL168" s="53"/>
      <c r="EM168" s="53"/>
      <c r="EN168" s="53"/>
      <c r="EO168" s="53"/>
      <c r="EP168" s="53"/>
      <c r="EQ168" s="53"/>
      <c r="ER168" s="53"/>
      <c r="ES168" s="53"/>
      <c r="ET168" s="53"/>
      <c r="EU168" s="53"/>
      <c r="EV168" s="53"/>
      <c r="EW168" s="53"/>
      <c r="EX168" s="53"/>
      <c r="EY168" s="53"/>
      <c r="EZ168" s="53"/>
      <c r="FA168" s="53"/>
      <c r="FB168" s="53"/>
      <c r="FC168" s="53"/>
      <c r="FD168" s="53"/>
      <c r="FE168" s="53"/>
      <c r="FF168" s="53"/>
      <c r="FG168" s="53"/>
      <c r="FH168" s="53"/>
      <c r="FI168" s="53"/>
      <c r="FJ168" s="53"/>
      <c r="FK168" s="53"/>
      <c r="FL168" s="53"/>
      <c r="FM168" s="53"/>
      <c r="FN168" s="53"/>
      <c r="FO168" s="53"/>
      <c r="FP168" s="53"/>
      <c r="FQ168" s="53"/>
      <c r="FR168" s="53"/>
      <c r="FS168" s="53"/>
      <c r="FT168" s="53"/>
      <c r="FU168" s="53"/>
      <c r="FV168" s="53"/>
      <c r="FW168" s="53"/>
      <c r="FX168" s="53"/>
      <c r="FY168" s="53"/>
      <c r="FZ168" s="53"/>
      <c r="GA168" s="53"/>
      <c r="GB168" s="53"/>
      <c r="GC168" s="53"/>
      <c r="GD168" s="53"/>
      <c r="GE168" s="53"/>
      <c r="GF168" s="53"/>
      <c r="GG168" s="53"/>
      <c r="GH168" s="53"/>
      <c r="GI168" s="53"/>
      <c r="GJ168" s="53"/>
      <c r="GK168" s="53"/>
      <c r="GL168" s="53"/>
      <c r="GM168" s="53"/>
      <c r="GN168" s="53"/>
      <c r="GO168" s="53"/>
      <c r="GP168" s="53"/>
      <c r="GQ168" s="53"/>
      <c r="GR168" s="53"/>
      <c r="GS168" s="53"/>
      <c r="GT168" s="53"/>
      <c r="GU168" s="53"/>
      <c r="GV168" s="53"/>
      <c r="GW168" s="53"/>
      <c r="GX168" s="53"/>
      <c r="GY168" s="53"/>
      <c r="GZ168" s="53"/>
      <c r="HA168" s="53"/>
      <c r="HB168" s="53"/>
      <c r="HC168" s="53"/>
      <c r="HD168" s="53"/>
      <c r="HE168" s="53"/>
      <c r="HF168" s="53"/>
      <c r="HG168" s="53"/>
      <c r="HH168" s="53"/>
      <c r="HI168" s="53"/>
      <c r="HJ168" s="53"/>
      <c r="HK168" s="53"/>
      <c r="HL168" s="53"/>
      <c r="HM168" s="53"/>
      <c r="HN168" s="53"/>
      <c r="HO168" s="53"/>
    </row>
    <row r="169" spans="1:223" ht="20.100000000000001" customHeight="1">
      <c r="A169" s="480" t="s">
        <v>912</v>
      </c>
      <c r="B169" s="437" t="s">
        <v>912</v>
      </c>
      <c r="C169" s="457" t="s">
        <v>1197</v>
      </c>
      <c r="D169" s="439" t="s">
        <v>1251</v>
      </c>
      <c r="E169" s="441">
        <v>29.93</v>
      </c>
      <c r="F169" s="440" t="s">
        <v>1025</v>
      </c>
      <c r="G169" s="441">
        <v>34</v>
      </c>
      <c r="H169" s="442">
        <f t="shared" si="65"/>
        <v>1017.62</v>
      </c>
      <c r="I169" s="481">
        <f t="shared" si="66"/>
        <v>1.9971084439858659E-3</v>
      </c>
      <c r="K169" s="470"/>
      <c r="L169" s="514">
        <v>29.93</v>
      </c>
      <c r="M169" s="511">
        <f t="shared" si="67"/>
        <v>0</v>
      </c>
      <c r="O169" s="519">
        <f t="shared" si="68"/>
        <v>0</v>
      </c>
      <c r="P169" s="517">
        <v>29.93</v>
      </c>
      <c r="Q169" s="511">
        <f t="shared" si="69"/>
        <v>0</v>
      </c>
      <c r="S169" s="53">
        <v>0</v>
      </c>
      <c r="U169" s="53"/>
      <c r="W169" s="53"/>
      <c r="X169" s="53"/>
      <c r="Y169" s="53"/>
      <c r="Z169" s="53"/>
      <c r="AA169" s="53"/>
      <c r="AB169" s="53"/>
      <c r="AC169" s="53"/>
      <c r="AD169" s="53"/>
      <c r="AE169" s="53"/>
      <c r="AF169" s="53"/>
      <c r="AG169" s="53"/>
      <c r="AH169" s="53"/>
      <c r="AI169" s="53"/>
      <c r="AJ169" s="53"/>
      <c r="AK169" s="53"/>
      <c r="AL169" s="53"/>
      <c r="AM169" s="53"/>
      <c r="AN169" s="53"/>
      <c r="AO169" s="53"/>
      <c r="AP169" s="53"/>
      <c r="AQ169" s="53"/>
      <c r="AR169" s="53"/>
      <c r="AS169" s="53"/>
      <c r="AT169" s="53"/>
      <c r="AU169" s="53"/>
      <c r="AV169" s="53"/>
      <c r="AW169" s="53"/>
      <c r="AX169" s="53"/>
      <c r="AY169" s="53"/>
      <c r="AZ169" s="53"/>
      <c r="BA169" s="53"/>
      <c r="BB169" s="53"/>
      <c r="BC169" s="53"/>
      <c r="BD169" s="53"/>
      <c r="BE169" s="53"/>
      <c r="BF169" s="53"/>
      <c r="BG169" s="53"/>
      <c r="BH169" s="53"/>
      <c r="BI169" s="53"/>
      <c r="BJ169" s="53"/>
      <c r="BK169" s="53"/>
      <c r="BL169" s="53"/>
      <c r="BM169" s="53"/>
      <c r="BN169" s="53"/>
      <c r="BO169" s="53"/>
      <c r="BP169" s="53"/>
      <c r="BQ169" s="53"/>
      <c r="BR169" s="53"/>
      <c r="BS169" s="53"/>
      <c r="BT169" s="53"/>
      <c r="BU169" s="53"/>
      <c r="BV169" s="53"/>
      <c r="BW169" s="53"/>
      <c r="BX169" s="53"/>
      <c r="BY169" s="53"/>
      <c r="BZ169" s="53"/>
      <c r="CA169" s="53"/>
      <c r="CB169" s="53"/>
      <c r="CC169" s="53"/>
      <c r="CD169" s="53"/>
      <c r="CE169" s="53"/>
      <c r="CF169" s="53"/>
      <c r="CG169" s="53"/>
      <c r="CH169" s="53"/>
      <c r="CI169" s="53"/>
      <c r="CJ169" s="53"/>
      <c r="CK169" s="53"/>
      <c r="CL169" s="53"/>
      <c r="CM169" s="53"/>
      <c r="CN169" s="53"/>
      <c r="CO169" s="53"/>
      <c r="CP169" s="53"/>
      <c r="CQ169" s="53"/>
      <c r="CR169" s="53"/>
      <c r="CS169" s="53"/>
      <c r="CT169" s="53"/>
      <c r="CU169" s="53"/>
      <c r="CV169" s="53"/>
      <c r="CW169" s="53"/>
      <c r="CX169" s="53"/>
      <c r="CY169" s="53"/>
      <c r="CZ169" s="53"/>
      <c r="DA169" s="53"/>
      <c r="DB169" s="53"/>
      <c r="DC169" s="53"/>
      <c r="DD169" s="53"/>
      <c r="DE169" s="53"/>
      <c r="DF169" s="53"/>
      <c r="DG169" s="53"/>
      <c r="DH169" s="53"/>
      <c r="DI169" s="53"/>
      <c r="DJ169" s="53"/>
      <c r="DK169" s="53"/>
      <c r="DL169" s="53"/>
      <c r="DM169" s="53"/>
      <c r="DN169" s="53"/>
      <c r="DO169" s="53"/>
      <c r="DP169" s="53"/>
      <c r="DQ169" s="53"/>
      <c r="DR169" s="53"/>
      <c r="DS169" s="53"/>
      <c r="DT169" s="53"/>
      <c r="DU169" s="53"/>
      <c r="DV169" s="53"/>
      <c r="DW169" s="53"/>
      <c r="DX169" s="53"/>
      <c r="DY169" s="53"/>
      <c r="DZ169" s="53"/>
      <c r="EA169" s="53"/>
      <c r="EB169" s="53"/>
      <c r="EC169" s="53"/>
      <c r="ED169" s="53"/>
      <c r="EE169" s="53"/>
      <c r="EF169" s="53"/>
      <c r="EG169" s="53"/>
      <c r="EH169" s="53"/>
      <c r="EI169" s="53"/>
      <c r="EJ169" s="53"/>
      <c r="EK169" s="53"/>
      <c r="EL169" s="53"/>
      <c r="EM169" s="53"/>
      <c r="EN169" s="53"/>
      <c r="EO169" s="53"/>
      <c r="EP169" s="53"/>
      <c r="EQ169" s="53"/>
      <c r="ER169" s="53"/>
      <c r="ES169" s="53"/>
      <c r="ET169" s="53"/>
      <c r="EU169" s="53"/>
      <c r="EV169" s="53"/>
      <c r="EW169" s="53"/>
      <c r="EX169" s="53"/>
      <c r="EY169" s="53"/>
      <c r="EZ169" s="53"/>
      <c r="FA169" s="53"/>
      <c r="FB169" s="53"/>
      <c r="FC169" s="53"/>
      <c r="FD169" s="53"/>
      <c r="FE169" s="53"/>
      <c r="FF169" s="53"/>
      <c r="FG169" s="53"/>
      <c r="FH169" s="53"/>
      <c r="FI169" s="53"/>
      <c r="FJ169" s="53"/>
      <c r="FK169" s="53"/>
      <c r="FL169" s="53"/>
      <c r="FM169" s="53"/>
      <c r="FN169" s="53"/>
      <c r="FO169" s="53"/>
      <c r="FP169" s="53"/>
      <c r="FQ169" s="53"/>
      <c r="FR169" s="53"/>
      <c r="FS169" s="53"/>
      <c r="FT169" s="53"/>
      <c r="FU169" s="53"/>
      <c r="FV169" s="53"/>
      <c r="FW169" s="53"/>
      <c r="FX169" s="53"/>
      <c r="FY169" s="53"/>
      <c r="FZ169" s="53"/>
      <c r="GA169" s="53"/>
      <c r="GB169" s="53"/>
      <c r="GC169" s="53"/>
      <c r="GD169" s="53"/>
      <c r="GE169" s="53"/>
      <c r="GF169" s="53"/>
      <c r="GG169" s="53"/>
      <c r="GH169" s="53"/>
      <c r="GI169" s="53"/>
      <c r="GJ169" s="53"/>
      <c r="GK169" s="53"/>
      <c r="GL169" s="53"/>
      <c r="GM169" s="53"/>
      <c r="GN169" s="53"/>
      <c r="GO169" s="53"/>
      <c r="GP169" s="53"/>
      <c r="GQ169" s="53"/>
      <c r="GR169" s="53"/>
      <c r="GS169" s="53"/>
      <c r="GT169" s="53"/>
      <c r="GU169" s="53"/>
      <c r="GV169" s="53"/>
      <c r="GW169" s="53"/>
      <c r="GX169" s="53"/>
      <c r="GY169" s="53"/>
      <c r="GZ169" s="53"/>
      <c r="HA169" s="53"/>
      <c r="HB169" s="53"/>
      <c r="HC169" s="53"/>
      <c r="HD169" s="53"/>
      <c r="HE169" s="53"/>
      <c r="HF169" s="53"/>
      <c r="HG169" s="53"/>
      <c r="HH169" s="53"/>
      <c r="HI169" s="53"/>
      <c r="HJ169" s="53"/>
      <c r="HK169" s="53"/>
      <c r="HL169" s="53"/>
      <c r="HM169" s="53"/>
      <c r="HN169" s="53"/>
      <c r="HO169" s="53"/>
    </row>
    <row r="170" spans="1:223" ht="30">
      <c r="A170" s="480" t="s">
        <v>912</v>
      </c>
      <c r="B170" s="437" t="s">
        <v>912</v>
      </c>
      <c r="C170" s="457" t="s">
        <v>1198</v>
      </c>
      <c r="D170" s="443" t="s">
        <v>1252</v>
      </c>
      <c r="E170" s="441">
        <v>59.82</v>
      </c>
      <c r="F170" s="440" t="s">
        <v>921</v>
      </c>
      <c r="G170" s="441">
        <v>6</v>
      </c>
      <c r="H170" s="442">
        <f t="shared" si="65"/>
        <v>358.92</v>
      </c>
      <c r="I170" s="481">
        <f t="shared" si="66"/>
        <v>7.0439079687447867E-4</v>
      </c>
      <c r="K170" s="470">
        <v>6</v>
      </c>
      <c r="L170" s="514">
        <v>59.82</v>
      </c>
      <c r="M170" s="511">
        <f t="shared" si="67"/>
        <v>358.92</v>
      </c>
      <c r="O170" s="519">
        <f t="shared" si="68"/>
        <v>6</v>
      </c>
      <c r="P170" s="517">
        <f>431.1/6</f>
        <v>71.850000000000009</v>
      </c>
      <c r="Q170" s="511">
        <f t="shared" si="69"/>
        <v>431.1</v>
      </c>
      <c r="S170" s="53">
        <v>6</v>
      </c>
      <c r="U170" s="53"/>
      <c r="W170" s="53"/>
      <c r="X170" s="53"/>
      <c r="Y170" s="53"/>
      <c r="Z170" s="53"/>
      <c r="AA170" s="53"/>
      <c r="AB170" s="53"/>
      <c r="AC170" s="53"/>
      <c r="AD170" s="53"/>
      <c r="AE170" s="53"/>
      <c r="AF170" s="53"/>
      <c r="AG170" s="53"/>
      <c r="AH170" s="53"/>
      <c r="AI170" s="53"/>
      <c r="AJ170" s="53"/>
      <c r="AK170" s="53"/>
      <c r="AL170" s="53"/>
      <c r="AM170" s="53"/>
      <c r="AN170" s="53"/>
      <c r="AO170" s="53"/>
      <c r="AP170" s="53"/>
      <c r="AQ170" s="53"/>
      <c r="AR170" s="53"/>
      <c r="AS170" s="53"/>
      <c r="AT170" s="53"/>
      <c r="AU170" s="53"/>
      <c r="AV170" s="53"/>
      <c r="AW170" s="53"/>
      <c r="AX170" s="53"/>
      <c r="AY170" s="53"/>
      <c r="AZ170" s="53"/>
      <c r="BA170" s="53"/>
      <c r="BB170" s="53"/>
      <c r="BC170" s="53"/>
      <c r="BD170" s="53"/>
      <c r="BE170" s="53"/>
      <c r="BF170" s="53"/>
      <c r="BG170" s="53"/>
      <c r="BH170" s="53"/>
      <c r="BI170" s="53"/>
      <c r="BJ170" s="53"/>
      <c r="BK170" s="53"/>
      <c r="BL170" s="53"/>
      <c r="BM170" s="53"/>
      <c r="BN170" s="53"/>
      <c r="BO170" s="53"/>
      <c r="BP170" s="53"/>
      <c r="BQ170" s="53"/>
      <c r="BR170" s="53"/>
      <c r="BS170" s="53"/>
      <c r="BT170" s="53"/>
      <c r="BU170" s="53"/>
      <c r="BV170" s="53"/>
      <c r="BW170" s="53"/>
      <c r="BX170" s="53"/>
      <c r="BY170" s="53"/>
      <c r="BZ170" s="53"/>
      <c r="CA170" s="53"/>
      <c r="CB170" s="53"/>
      <c r="CC170" s="53"/>
      <c r="CD170" s="53"/>
      <c r="CE170" s="53"/>
      <c r="CF170" s="53"/>
      <c r="CG170" s="53"/>
      <c r="CH170" s="53"/>
      <c r="CI170" s="53"/>
      <c r="CJ170" s="53"/>
      <c r="CK170" s="53"/>
      <c r="CL170" s="53"/>
      <c r="CM170" s="53"/>
      <c r="CN170" s="53"/>
      <c r="CO170" s="53"/>
      <c r="CP170" s="53"/>
      <c r="CQ170" s="53"/>
      <c r="CR170" s="53"/>
      <c r="CS170" s="53"/>
      <c r="CT170" s="53"/>
      <c r="CU170" s="53"/>
      <c r="CV170" s="53"/>
      <c r="CW170" s="53"/>
      <c r="CX170" s="53"/>
      <c r="CY170" s="53"/>
      <c r="CZ170" s="53"/>
      <c r="DA170" s="53"/>
      <c r="DB170" s="53"/>
      <c r="DC170" s="53"/>
      <c r="DD170" s="53"/>
      <c r="DE170" s="53"/>
      <c r="DF170" s="53"/>
      <c r="DG170" s="53"/>
      <c r="DH170" s="53"/>
      <c r="DI170" s="53"/>
      <c r="DJ170" s="53"/>
      <c r="DK170" s="53"/>
      <c r="DL170" s="53"/>
      <c r="DM170" s="53"/>
      <c r="DN170" s="53"/>
      <c r="DO170" s="53"/>
      <c r="DP170" s="53"/>
      <c r="DQ170" s="53"/>
      <c r="DR170" s="53"/>
      <c r="DS170" s="53"/>
      <c r="DT170" s="53"/>
      <c r="DU170" s="53"/>
      <c r="DV170" s="53"/>
      <c r="DW170" s="53"/>
      <c r="DX170" s="53"/>
      <c r="DY170" s="53"/>
      <c r="DZ170" s="53"/>
      <c r="EA170" s="53"/>
      <c r="EB170" s="53"/>
      <c r="EC170" s="53"/>
      <c r="ED170" s="53"/>
      <c r="EE170" s="53"/>
      <c r="EF170" s="53"/>
      <c r="EG170" s="53"/>
      <c r="EH170" s="53"/>
      <c r="EI170" s="53"/>
      <c r="EJ170" s="53"/>
      <c r="EK170" s="53"/>
      <c r="EL170" s="53"/>
      <c r="EM170" s="53"/>
      <c r="EN170" s="53"/>
      <c r="EO170" s="53"/>
      <c r="EP170" s="53"/>
      <c r="EQ170" s="53"/>
      <c r="ER170" s="53"/>
      <c r="ES170" s="53"/>
      <c r="ET170" s="53"/>
      <c r="EU170" s="53"/>
      <c r="EV170" s="53"/>
      <c r="EW170" s="53"/>
      <c r="EX170" s="53"/>
      <c r="EY170" s="53"/>
      <c r="EZ170" s="53"/>
      <c r="FA170" s="53"/>
      <c r="FB170" s="53"/>
      <c r="FC170" s="53"/>
      <c r="FD170" s="53"/>
      <c r="FE170" s="53"/>
      <c r="FF170" s="53"/>
      <c r="FG170" s="53"/>
      <c r="FH170" s="53"/>
      <c r="FI170" s="53"/>
      <c r="FJ170" s="53"/>
      <c r="FK170" s="53"/>
      <c r="FL170" s="53"/>
      <c r="FM170" s="53"/>
      <c r="FN170" s="53"/>
      <c r="FO170" s="53"/>
      <c r="FP170" s="53"/>
      <c r="FQ170" s="53"/>
      <c r="FR170" s="53"/>
      <c r="FS170" s="53"/>
      <c r="FT170" s="53"/>
      <c r="FU170" s="53"/>
      <c r="FV170" s="53"/>
      <c r="FW170" s="53"/>
      <c r="FX170" s="53"/>
      <c r="FY170" s="53"/>
      <c r="FZ170" s="53"/>
      <c r="GA170" s="53"/>
      <c r="GB170" s="53"/>
      <c r="GC170" s="53"/>
      <c r="GD170" s="53"/>
      <c r="GE170" s="53"/>
      <c r="GF170" s="53"/>
      <c r="GG170" s="53"/>
      <c r="GH170" s="53"/>
      <c r="GI170" s="53"/>
      <c r="GJ170" s="53"/>
      <c r="GK170" s="53"/>
      <c r="GL170" s="53"/>
      <c r="GM170" s="53"/>
      <c r="GN170" s="53"/>
      <c r="GO170" s="53"/>
      <c r="GP170" s="53"/>
      <c r="GQ170" s="53"/>
      <c r="GR170" s="53"/>
      <c r="GS170" s="53"/>
      <c r="GT170" s="53"/>
      <c r="GU170" s="53"/>
      <c r="GV170" s="53"/>
      <c r="GW170" s="53"/>
      <c r="GX170" s="53"/>
      <c r="GY170" s="53"/>
      <c r="GZ170" s="53"/>
      <c r="HA170" s="53"/>
      <c r="HB170" s="53"/>
      <c r="HC170" s="53"/>
      <c r="HD170" s="53"/>
      <c r="HE170" s="53"/>
      <c r="HF170" s="53"/>
      <c r="HG170" s="53"/>
      <c r="HH170" s="53"/>
      <c r="HI170" s="53"/>
      <c r="HJ170" s="53"/>
      <c r="HK170" s="53"/>
      <c r="HL170" s="53"/>
      <c r="HM170" s="53"/>
      <c r="HN170" s="53"/>
      <c r="HO170" s="53"/>
    </row>
    <row r="171" spans="1:223" ht="30">
      <c r="A171" s="480" t="s">
        <v>912</v>
      </c>
      <c r="B171" s="437" t="s">
        <v>912</v>
      </c>
      <c r="C171" s="457" t="s">
        <v>1199</v>
      </c>
      <c r="D171" s="443" t="s">
        <v>1253</v>
      </c>
      <c r="E171" s="441">
        <v>44.23</v>
      </c>
      <c r="F171" s="440" t="s">
        <v>921</v>
      </c>
      <c r="G171" s="441">
        <v>1</v>
      </c>
      <c r="H171" s="442">
        <f t="shared" si="65"/>
        <v>44.23</v>
      </c>
      <c r="I171" s="481">
        <f t="shared" si="66"/>
        <v>8.680264389211576E-5</v>
      </c>
      <c r="K171" s="470"/>
      <c r="L171" s="514">
        <v>44.23</v>
      </c>
      <c r="M171" s="511">
        <f t="shared" si="67"/>
        <v>0</v>
      </c>
      <c r="O171" s="519">
        <f t="shared" si="68"/>
        <v>0</v>
      </c>
      <c r="P171" s="517">
        <v>44.23</v>
      </c>
      <c r="Q171" s="511">
        <f t="shared" si="69"/>
        <v>0</v>
      </c>
      <c r="S171" s="53">
        <v>0</v>
      </c>
      <c r="U171" s="53"/>
      <c r="W171" s="53"/>
      <c r="X171" s="53"/>
      <c r="Y171" s="53"/>
      <c r="Z171" s="53"/>
      <c r="AA171" s="53"/>
      <c r="AB171" s="53"/>
      <c r="AC171" s="53"/>
      <c r="AD171" s="53"/>
      <c r="AE171" s="53"/>
      <c r="AF171" s="53"/>
      <c r="AG171" s="53"/>
      <c r="AH171" s="53"/>
      <c r="AI171" s="53"/>
      <c r="AJ171" s="53"/>
      <c r="AK171" s="53"/>
      <c r="AL171" s="53"/>
      <c r="AM171" s="53"/>
      <c r="AN171" s="53"/>
      <c r="AO171" s="53"/>
      <c r="AP171" s="53"/>
      <c r="AQ171" s="53"/>
      <c r="AR171" s="53"/>
      <c r="AS171" s="53"/>
      <c r="AT171" s="53"/>
      <c r="AU171" s="53"/>
      <c r="AV171" s="53"/>
      <c r="AW171" s="53"/>
      <c r="AX171" s="53"/>
      <c r="AY171" s="53"/>
      <c r="AZ171" s="53"/>
      <c r="BA171" s="53"/>
      <c r="BB171" s="53"/>
      <c r="BC171" s="53"/>
      <c r="BD171" s="53"/>
      <c r="BE171" s="53"/>
      <c r="BF171" s="53"/>
      <c r="BG171" s="53"/>
      <c r="BH171" s="53"/>
      <c r="BI171" s="53"/>
      <c r="BJ171" s="53"/>
      <c r="BK171" s="53"/>
      <c r="BL171" s="53"/>
      <c r="BM171" s="53"/>
      <c r="BN171" s="53"/>
      <c r="BO171" s="53"/>
      <c r="BP171" s="53"/>
      <c r="BQ171" s="53"/>
      <c r="BR171" s="53"/>
      <c r="BS171" s="53"/>
      <c r="BT171" s="53"/>
      <c r="BU171" s="53"/>
      <c r="BV171" s="53"/>
      <c r="BW171" s="53"/>
      <c r="BX171" s="53"/>
      <c r="BY171" s="53"/>
      <c r="BZ171" s="53"/>
      <c r="CA171" s="53"/>
      <c r="CB171" s="53"/>
      <c r="CC171" s="53"/>
      <c r="CD171" s="53"/>
      <c r="CE171" s="53"/>
      <c r="CF171" s="53"/>
      <c r="CG171" s="53"/>
      <c r="CH171" s="53"/>
      <c r="CI171" s="53"/>
      <c r="CJ171" s="53"/>
      <c r="CK171" s="53"/>
      <c r="CL171" s="53"/>
      <c r="CM171" s="53"/>
      <c r="CN171" s="53"/>
      <c r="CO171" s="53"/>
      <c r="CP171" s="53"/>
      <c r="CQ171" s="53"/>
      <c r="CR171" s="53"/>
      <c r="CS171" s="53"/>
      <c r="CT171" s="53"/>
      <c r="CU171" s="53"/>
      <c r="CV171" s="53"/>
      <c r="CW171" s="53"/>
      <c r="CX171" s="53"/>
      <c r="CY171" s="53"/>
      <c r="CZ171" s="53"/>
      <c r="DA171" s="53"/>
      <c r="DB171" s="53"/>
      <c r="DC171" s="53"/>
      <c r="DD171" s="53"/>
      <c r="DE171" s="53"/>
      <c r="DF171" s="53"/>
      <c r="DG171" s="53"/>
      <c r="DH171" s="53"/>
      <c r="DI171" s="53"/>
      <c r="DJ171" s="53"/>
      <c r="DK171" s="53"/>
      <c r="DL171" s="53"/>
      <c r="DM171" s="53"/>
      <c r="DN171" s="53"/>
      <c r="DO171" s="53"/>
      <c r="DP171" s="53"/>
      <c r="DQ171" s="53"/>
      <c r="DR171" s="53"/>
      <c r="DS171" s="53"/>
      <c r="DT171" s="53"/>
      <c r="DU171" s="53"/>
      <c r="DV171" s="53"/>
      <c r="DW171" s="53"/>
      <c r="DX171" s="53"/>
      <c r="DY171" s="53"/>
      <c r="DZ171" s="53"/>
      <c r="EA171" s="53"/>
      <c r="EB171" s="53"/>
      <c r="EC171" s="53"/>
      <c r="ED171" s="53"/>
      <c r="EE171" s="53"/>
      <c r="EF171" s="53"/>
      <c r="EG171" s="53"/>
      <c r="EH171" s="53"/>
      <c r="EI171" s="53"/>
      <c r="EJ171" s="53"/>
      <c r="EK171" s="53"/>
      <c r="EL171" s="53"/>
      <c r="EM171" s="53"/>
      <c r="EN171" s="53"/>
      <c r="EO171" s="53"/>
      <c r="EP171" s="53"/>
      <c r="EQ171" s="53"/>
      <c r="ER171" s="53"/>
      <c r="ES171" s="53"/>
      <c r="ET171" s="53"/>
      <c r="EU171" s="53"/>
      <c r="EV171" s="53"/>
      <c r="EW171" s="53"/>
      <c r="EX171" s="53"/>
      <c r="EY171" s="53"/>
      <c r="EZ171" s="53"/>
      <c r="FA171" s="53"/>
      <c r="FB171" s="53"/>
      <c r="FC171" s="53"/>
      <c r="FD171" s="53"/>
      <c r="FE171" s="53"/>
      <c r="FF171" s="53"/>
      <c r="FG171" s="53"/>
      <c r="FH171" s="53"/>
      <c r="FI171" s="53"/>
      <c r="FJ171" s="53"/>
      <c r="FK171" s="53"/>
      <c r="FL171" s="53"/>
      <c r="FM171" s="53"/>
      <c r="FN171" s="53"/>
      <c r="FO171" s="53"/>
      <c r="FP171" s="53"/>
      <c r="FQ171" s="53"/>
      <c r="FR171" s="53"/>
      <c r="FS171" s="53"/>
      <c r="FT171" s="53"/>
      <c r="FU171" s="53"/>
      <c r="FV171" s="53"/>
      <c r="FW171" s="53"/>
      <c r="FX171" s="53"/>
      <c r="FY171" s="53"/>
      <c r="FZ171" s="53"/>
      <c r="GA171" s="53"/>
      <c r="GB171" s="53"/>
      <c r="GC171" s="53"/>
      <c r="GD171" s="53"/>
      <c r="GE171" s="53"/>
      <c r="GF171" s="53"/>
      <c r="GG171" s="53"/>
      <c r="GH171" s="53"/>
      <c r="GI171" s="53"/>
      <c r="GJ171" s="53"/>
      <c r="GK171" s="53"/>
      <c r="GL171" s="53"/>
      <c r="GM171" s="53"/>
      <c r="GN171" s="53"/>
      <c r="GO171" s="53"/>
      <c r="GP171" s="53"/>
      <c r="GQ171" s="53"/>
      <c r="GR171" s="53"/>
      <c r="GS171" s="53"/>
      <c r="GT171" s="53"/>
      <c r="GU171" s="53"/>
      <c r="GV171" s="53"/>
      <c r="GW171" s="53"/>
      <c r="GX171" s="53"/>
      <c r="GY171" s="53"/>
      <c r="GZ171" s="53"/>
      <c r="HA171" s="53"/>
      <c r="HB171" s="53"/>
      <c r="HC171" s="53"/>
      <c r="HD171" s="53"/>
      <c r="HE171" s="53"/>
      <c r="HF171" s="53"/>
      <c r="HG171" s="53"/>
      <c r="HH171" s="53"/>
      <c r="HI171" s="53"/>
      <c r="HJ171" s="53"/>
      <c r="HK171" s="53"/>
      <c r="HL171" s="53"/>
      <c r="HM171" s="53"/>
      <c r="HN171" s="53"/>
      <c r="HO171" s="53"/>
    </row>
    <row r="172" spans="1:223" ht="30">
      <c r="A172" s="480" t="s">
        <v>912</v>
      </c>
      <c r="B172" s="437" t="s">
        <v>912</v>
      </c>
      <c r="C172" s="457" t="s">
        <v>1200</v>
      </c>
      <c r="D172" s="443" t="s">
        <v>1254</v>
      </c>
      <c r="E172" s="441">
        <v>25.91</v>
      </c>
      <c r="F172" s="440" t="s">
        <v>921</v>
      </c>
      <c r="G172" s="441">
        <v>15</v>
      </c>
      <c r="H172" s="442">
        <f t="shared" si="65"/>
        <v>388.65</v>
      </c>
      <c r="I172" s="481">
        <f t="shared" si="66"/>
        <v>7.6273677478342283E-4</v>
      </c>
      <c r="K172" s="470"/>
      <c r="L172" s="514">
        <v>25.91</v>
      </c>
      <c r="M172" s="511">
        <f t="shared" si="67"/>
        <v>0</v>
      </c>
      <c r="O172" s="519">
        <f t="shared" si="68"/>
        <v>0</v>
      </c>
      <c r="P172" s="517">
        <v>25.91</v>
      </c>
      <c r="Q172" s="511">
        <f t="shared" si="69"/>
        <v>0</v>
      </c>
      <c r="S172" s="53">
        <v>0</v>
      </c>
      <c r="U172" s="53"/>
      <c r="W172" s="53"/>
      <c r="X172" s="53"/>
      <c r="Y172" s="53"/>
      <c r="Z172" s="53"/>
      <c r="AA172" s="53"/>
      <c r="AB172" s="53"/>
      <c r="AC172" s="53"/>
      <c r="AD172" s="53"/>
      <c r="AE172" s="53"/>
      <c r="AF172" s="53"/>
      <c r="AG172" s="53"/>
      <c r="AH172" s="53"/>
      <c r="AI172" s="53"/>
      <c r="AJ172" s="53"/>
      <c r="AK172" s="53"/>
      <c r="AL172" s="53"/>
      <c r="AM172" s="53"/>
      <c r="AN172" s="53"/>
      <c r="AO172" s="53"/>
      <c r="AP172" s="53"/>
      <c r="AQ172" s="53"/>
      <c r="AR172" s="53"/>
      <c r="AS172" s="53"/>
      <c r="AT172" s="53"/>
      <c r="AU172" s="53"/>
      <c r="AV172" s="53"/>
      <c r="AW172" s="53"/>
      <c r="AX172" s="53"/>
      <c r="AY172" s="53"/>
      <c r="AZ172" s="53"/>
      <c r="BA172" s="53"/>
      <c r="BB172" s="53"/>
      <c r="BC172" s="53"/>
      <c r="BD172" s="53"/>
      <c r="BE172" s="53"/>
      <c r="BF172" s="53"/>
      <c r="BG172" s="53"/>
      <c r="BH172" s="53"/>
      <c r="BI172" s="53"/>
      <c r="BJ172" s="53"/>
      <c r="BK172" s="53"/>
      <c r="BL172" s="53"/>
      <c r="BM172" s="53"/>
      <c r="BN172" s="53"/>
      <c r="BO172" s="53"/>
      <c r="BP172" s="53"/>
      <c r="BQ172" s="53"/>
      <c r="BR172" s="53"/>
      <c r="BS172" s="53"/>
      <c r="BT172" s="53"/>
      <c r="BU172" s="53"/>
      <c r="BV172" s="53"/>
      <c r="BW172" s="53"/>
      <c r="BX172" s="53"/>
      <c r="BY172" s="53"/>
      <c r="BZ172" s="53"/>
      <c r="CA172" s="53"/>
      <c r="CB172" s="53"/>
      <c r="CC172" s="53"/>
      <c r="CD172" s="53"/>
      <c r="CE172" s="53"/>
      <c r="CF172" s="53"/>
      <c r="CG172" s="53"/>
      <c r="CH172" s="53"/>
      <c r="CI172" s="53"/>
      <c r="CJ172" s="53"/>
      <c r="CK172" s="53"/>
      <c r="CL172" s="53"/>
      <c r="CM172" s="53"/>
      <c r="CN172" s="53"/>
      <c r="CO172" s="53"/>
      <c r="CP172" s="53"/>
      <c r="CQ172" s="53"/>
      <c r="CR172" s="53"/>
      <c r="CS172" s="53"/>
      <c r="CT172" s="53"/>
      <c r="CU172" s="53"/>
      <c r="CV172" s="53"/>
      <c r="CW172" s="53"/>
      <c r="CX172" s="53"/>
      <c r="CY172" s="53"/>
      <c r="CZ172" s="53"/>
      <c r="DA172" s="53"/>
      <c r="DB172" s="53"/>
      <c r="DC172" s="53"/>
      <c r="DD172" s="53"/>
      <c r="DE172" s="53"/>
      <c r="DF172" s="53"/>
      <c r="DG172" s="53"/>
      <c r="DH172" s="53"/>
      <c r="DI172" s="53"/>
      <c r="DJ172" s="53"/>
      <c r="DK172" s="53"/>
      <c r="DL172" s="53"/>
      <c r="DM172" s="53"/>
      <c r="DN172" s="53"/>
      <c r="DO172" s="53"/>
      <c r="DP172" s="53"/>
      <c r="DQ172" s="53"/>
      <c r="DR172" s="53"/>
      <c r="DS172" s="53"/>
      <c r="DT172" s="53"/>
      <c r="DU172" s="53"/>
      <c r="DV172" s="53"/>
      <c r="DW172" s="53"/>
      <c r="DX172" s="53"/>
      <c r="DY172" s="53"/>
      <c r="DZ172" s="53"/>
      <c r="EA172" s="53"/>
      <c r="EB172" s="53"/>
      <c r="EC172" s="53"/>
      <c r="ED172" s="53"/>
      <c r="EE172" s="53"/>
      <c r="EF172" s="53"/>
      <c r="EG172" s="53"/>
      <c r="EH172" s="53"/>
      <c r="EI172" s="53"/>
      <c r="EJ172" s="53"/>
      <c r="EK172" s="53"/>
      <c r="EL172" s="53"/>
      <c r="EM172" s="53"/>
      <c r="EN172" s="53"/>
      <c r="EO172" s="53"/>
      <c r="EP172" s="53"/>
      <c r="EQ172" s="53"/>
      <c r="ER172" s="53"/>
      <c r="ES172" s="53"/>
      <c r="ET172" s="53"/>
      <c r="EU172" s="53"/>
      <c r="EV172" s="53"/>
      <c r="EW172" s="53"/>
      <c r="EX172" s="53"/>
      <c r="EY172" s="53"/>
      <c r="EZ172" s="53"/>
      <c r="FA172" s="53"/>
      <c r="FB172" s="53"/>
      <c r="FC172" s="53"/>
      <c r="FD172" s="53"/>
      <c r="FE172" s="53"/>
      <c r="FF172" s="53"/>
      <c r="FG172" s="53"/>
      <c r="FH172" s="53"/>
      <c r="FI172" s="53"/>
      <c r="FJ172" s="53"/>
      <c r="FK172" s="53"/>
      <c r="FL172" s="53"/>
      <c r="FM172" s="53"/>
      <c r="FN172" s="53"/>
      <c r="FO172" s="53"/>
      <c r="FP172" s="53"/>
      <c r="FQ172" s="53"/>
      <c r="FR172" s="53"/>
      <c r="FS172" s="53"/>
      <c r="FT172" s="53"/>
      <c r="FU172" s="53"/>
      <c r="FV172" s="53"/>
      <c r="FW172" s="53"/>
      <c r="FX172" s="53"/>
      <c r="FY172" s="53"/>
      <c r="FZ172" s="53"/>
      <c r="GA172" s="53"/>
      <c r="GB172" s="53"/>
      <c r="GC172" s="53"/>
      <c r="GD172" s="53"/>
      <c r="GE172" s="53"/>
      <c r="GF172" s="53"/>
      <c r="GG172" s="53"/>
      <c r="GH172" s="53"/>
      <c r="GI172" s="53"/>
      <c r="GJ172" s="53"/>
      <c r="GK172" s="53"/>
      <c r="GL172" s="53"/>
      <c r="GM172" s="53"/>
      <c r="GN172" s="53"/>
      <c r="GO172" s="53"/>
      <c r="GP172" s="53"/>
      <c r="GQ172" s="53"/>
      <c r="GR172" s="53"/>
      <c r="GS172" s="53"/>
      <c r="GT172" s="53"/>
      <c r="GU172" s="53"/>
      <c r="GV172" s="53"/>
      <c r="GW172" s="53"/>
      <c r="GX172" s="53"/>
      <c r="GY172" s="53"/>
      <c r="GZ172" s="53"/>
      <c r="HA172" s="53"/>
      <c r="HB172" s="53"/>
      <c r="HC172" s="53"/>
      <c r="HD172" s="53"/>
      <c r="HE172" s="53"/>
      <c r="HF172" s="53"/>
      <c r="HG172" s="53"/>
      <c r="HH172" s="53"/>
      <c r="HI172" s="53"/>
      <c r="HJ172" s="53"/>
      <c r="HK172" s="53"/>
      <c r="HL172" s="53"/>
      <c r="HM172" s="53"/>
      <c r="HN172" s="53"/>
      <c r="HO172" s="53"/>
    </row>
    <row r="173" spans="1:223" ht="18.75" customHeight="1">
      <c r="A173" s="479"/>
      <c r="B173" s="444"/>
      <c r="C173" s="444" t="s">
        <v>1201</v>
      </c>
      <c r="D173" s="445" t="s">
        <v>1208</v>
      </c>
      <c r="E173" s="447"/>
      <c r="F173" s="444"/>
      <c r="G173" s="446"/>
      <c r="H173" s="447">
        <f>SUM(H174:H179)</f>
        <v>1192.73</v>
      </c>
      <c r="I173" s="469">
        <f>SUM(I174:I179)</f>
        <v>2.3407668426281541E-3</v>
      </c>
      <c r="K173" s="468"/>
      <c r="L173" s="513"/>
      <c r="M173" s="510">
        <f>SUM(M174:M179)</f>
        <v>1141.5899999999999</v>
      </c>
      <c r="O173" s="468"/>
      <c r="P173" s="516"/>
      <c r="Q173" s="510">
        <f>SUM(Q174:Q179)</f>
        <v>1371.1699999999998</v>
      </c>
      <c r="S173" s="373"/>
      <c r="U173" s="373"/>
      <c r="W173" s="373"/>
      <c r="X173" s="373"/>
      <c r="Y173" s="373"/>
      <c r="Z173" s="373"/>
      <c r="AA173" s="373"/>
      <c r="AB173" s="373"/>
      <c r="AC173" s="373"/>
      <c r="AD173" s="373"/>
      <c r="AE173" s="373"/>
      <c r="AF173" s="373"/>
      <c r="AG173" s="373"/>
      <c r="AH173" s="373"/>
      <c r="AI173" s="373"/>
      <c r="AJ173" s="373"/>
      <c r="AK173" s="373"/>
      <c r="AL173" s="373"/>
      <c r="AM173" s="373"/>
      <c r="AN173" s="373"/>
      <c r="AO173" s="373"/>
      <c r="AP173" s="373"/>
      <c r="AQ173" s="373"/>
      <c r="AR173" s="373"/>
      <c r="AS173" s="373"/>
      <c r="AT173" s="373"/>
      <c r="AU173" s="373"/>
      <c r="AV173" s="373"/>
      <c r="AW173" s="373"/>
      <c r="AX173" s="373"/>
      <c r="AY173" s="373"/>
      <c r="AZ173" s="373"/>
      <c r="BA173" s="373"/>
      <c r="BB173" s="373"/>
      <c r="BC173" s="373"/>
      <c r="BD173" s="373"/>
      <c r="BE173" s="373"/>
      <c r="BF173" s="373"/>
      <c r="BG173" s="373"/>
      <c r="BH173" s="373"/>
      <c r="BI173" s="373"/>
      <c r="BJ173" s="373"/>
      <c r="BK173" s="373"/>
      <c r="BL173" s="373"/>
      <c r="BM173" s="373"/>
      <c r="BN173" s="373"/>
      <c r="BO173" s="373"/>
      <c r="BP173" s="373"/>
      <c r="BQ173" s="373"/>
      <c r="BR173" s="373"/>
      <c r="BS173" s="373"/>
      <c r="BT173" s="373"/>
      <c r="BU173" s="373"/>
      <c r="BV173" s="373"/>
      <c r="BW173" s="373"/>
      <c r="BX173" s="373"/>
      <c r="BY173" s="373"/>
      <c r="BZ173" s="373"/>
      <c r="CA173" s="373"/>
      <c r="CB173" s="373"/>
      <c r="CC173" s="373"/>
      <c r="CD173" s="373"/>
      <c r="CE173" s="373"/>
      <c r="CF173" s="373"/>
      <c r="CG173" s="373"/>
      <c r="CH173" s="373"/>
      <c r="CI173" s="373"/>
      <c r="CJ173" s="373"/>
      <c r="CK173" s="373"/>
      <c r="CL173" s="373"/>
      <c r="CM173" s="373"/>
      <c r="CN173" s="373"/>
      <c r="CO173" s="373"/>
      <c r="CP173" s="373"/>
      <c r="CQ173" s="373"/>
      <c r="CR173" s="373"/>
      <c r="CS173" s="373"/>
      <c r="CT173" s="373"/>
      <c r="CU173" s="373"/>
      <c r="CV173" s="373"/>
      <c r="CW173" s="373"/>
      <c r="CX173" s="373"/>
      <c r="CY173" s="373"/>
      <c r="CZ173" s="373"/>
      <c r="DA173" s="373"/>
      <c r="DB173" s="373"/>
      <c r="DC173" s="373"/>
      <c r="DD173" s="373"/>
      <c r="DE173" s="373"/>
      <c r="DF173" s="373"/>
      <c r="DG173" s="373"/>
      <c r="DH173" s="373"/>
      <c r="DI173" s="373"/>
      <c r="DJ173" s="373"/>
      <c r="DK173" s="373"/>
      <c r="DL173" s="373"/>
      <c r="DM173" s="373"/>
      <c r="DN173" s="373"/>
      <c r="DO173" s="373"/>
      <c r="DP173" s="373"/>
      <c r="DQ173" s="373"/>
      <c r="DR173" s="373"/>
      <c r="DS173" s="373"/>
      <c r="DT173" s="373"/>
      <c r="DU173" s="373"/>
      <c r="DV173" s="373"/>
      <c r="DW173" s="373"/>
      <c r="DX173" s="373"/>
      <c r="DY173" s="373"/>
      <c r="DZ173" s="373"/>
      <c r="EA173" s="373"/>
      <c r="EB173" s="373"/>
      <c r="EC173" s="373"/>
      <c r="ED173" s="373"/>
      <c r="EE173" s="373"/>
      <c r="EF173" s="373"/>
      <c r="EG173" s="373"/>
      <c r="EH173" s="373"/>
      <c r="EI173" s="373"/>
      <c r="EJ173" s="373"/>
      <c r="EK173" s="373"/>
      <c r="EL173" s="373"/>
      <c r="EM173" s="373"/>
      <c r="EN173" s="373"/>
      <c r="EO173" s="373"/>
      <c r="EP173" s="373"/>
      <c r="EQ173" s="373"/>
      <c r="ER173" s="373"/>
      <c r="ES173" s="373"/>
      <c r="ET173" s="373"/>
      <c r="EU173" s="373"/>
      <c r="EV173" s="373"/>
      <c r="EW173" s="373"/>
      <c r="EX173" s="373"/>
      <c r="EY173" s="373"/>
      <c r="EZ173" s="373"/>
      <c r="FA173" s="373"/>
      <c r="FB173" s="373"/>
      <c r="FC173" s="373"/>
      <c r="FD173" s="373"/>
      <c r="FE173" s="373"/>
      <c r="FF173" s="373"/>
      <c r="FG173" s="373"/>
      <c r="FH173" s="373"/>
      <c r="FI173" s="373"/>
      <c r="FJ173" s="373"/>
      <c r="FK173" s="373"/>
      <c r="FL173" s="373"/>
      <c r="FM173" s="373"/>
      <c r="FN173" s="373"/>
      <c r="FO173" s="373"/>
      <c r="FP173" s="373"/>
      <c r="FQ173" s="373"/>
      <c r="FR173" s="373"/>
      <c r="FS173" s="373"/>
      <c r="FT173" s="373"/>
      <c r="FU173" s="373"/>
      <c r="FV173" s="373"/>
      <c r="FW173" s="373"/>
      <c r="FX173" s="373"/>
      <c r="FY173" s="373"/>
      <c r="FZ173" s="373"/>
      <c r="GA173" s="373"/>
      <c r="GB173" s="373"/>
      <c r="GC173" s="373"/>
      <c r="GD173" s="373"/>
      <c r="GE173" s="373"/>
      <c r="GF173" s="373"/>
      <c r="GG173" s="373"/>
      <c r="GH173" s="373"/>
      <c r="GI173" s="373"/>
      <c r="GJ173" s="373"/>
      <c r="GK173" s="373"/>
      <c r="GL173" s="373"/>
      <c r="GM173" s="373"/>
      <c r="GN173" s="373"/>
      <c r="GO173" s="373"/>
      <c r="GP173" s="373"/>
      <c r="GQ173" s="373"/>
      <c r="GR173" s="373"/>
      <c r="GS173" s="373"/>
      <c r="GT173" s="373"/>
      <c r="GU173" s="373"/>
      <c r="GV173" s="373"/>
      <c r="GW173" s="373"/>
      <c r="GX173" s="373"/>
      <c r="GY173" s="373"/>
      <c r="GZ173" s="373"/>
      <c r="HA173" s="373"/>
      <c r="HB173" s="373"/>
      <c r="HC173" s="373"/>
      <c r="HD173" s="373"/>
      <c r="HE173" s="373"/>
      <c r="HF173" s="373"/>
      <c r="HG173" s="373"/>
      <c r="HH173" s="373"/>
      <c r="HI173" s="373"/>
      <c r="HJ173" s="373"/>
      <c r="HK173" s="373"/>
      <c r="HL173" s="373"/>
      <c r="HM173" s="373"/>
      <c r="HN173" s="373"/>
      <c r="HO173" s="373"/>
    </row>
    <row r="174" spans="1:223" ht="20.100000000000001" customHeight="1">
      <c r="A174" s="480" t="s">
        <v>912</v>
      </c>
      <c r="B174" s="437" t="s">
        <v>912</v>
      </c>
      <c r="C174" s="457" t="s">
        <v>1202</v>
      </c>
      <c r="D174" s="439" t="s">
        <v>1255</v>
      </c>
      <c r="E174" s="441">
        <v>54.12</v>
      </c>
      <c r="F174" s="440" t="s">
        <v>921</v>
      </c>
      <c r="G174" s="441">
        <v>5</v>
      </c>
      <c r="H174" s="442">
        <f t="shared" ref="H174:H179" si="70">E174*G174</f>
        <v>270.59999999999997</v>
      </c>
      <c r="I174" s="481">
        <f t="shared" ref="I174:I179" si="71">H174/$H$194</f>
        <v>5.3106026310663628E-4</v>
      </c>
      <c r="K174" s="470">
        <v>5</v>
      </c>
      <c r="L174" s="514">
        <v>54.12</v>
      </c>
      <c r="M174" s="511">
        <f t="shared" ref="M174:M179" si="72">L174*K174</f>
        <v>270.59999999999997</v>
      </c>
      <c r="O174" s="519">
        <f t="shared" si="68"/>
        <v>5</v>
      </c>
      <c r="P174" s="517">
        <f>325.02/5</f>
        <v>65.003999999999991</v>
      </c>
      <c r="Q174" s="511">
        <f t="shared" ref="Q174:Q179" si="73">P174*O174</f>
        <v>325.02</v>
      </c>
      <c r="S174" s="53">
        <v>5</v>
      </c>
      <c r="U174" s="53"/>
      <c r="W174" s="53"/>
      <c r="X174" s="53"/>
      <c r="Y174" s="53"/>
      <c r="Z174" s="53"/>
      <c r="AA174" s="53"/>
      <c r="AB174" s="53"/>
      <c r="AC174" s="53"/>
      <c r="AD174" s="53"/>
      <c r="AE174" s="53"/>
      <c r="AF174" s="53"/>
      <c r="AG174" s="53"/>
      <c r="AH174" s="53"/>
      <c r="AI174" s="53"/>
      <c r="AJ174" s="53"/>
      <c r="AK174" s="53"/>
      <c r="AL174" s="53"/>
      <c r="AM174" s="53"/>
      <c r="AN174" s="53"/>
      <c r="AO174" s="53"/>
      <c r="AP174" s="53"/>
      <c r="AQ174" s="53"/>
      <c r="AR174" s="53"/>
      <c r="AS174" s="53"/>
      <c r="AT174" s="53"/>
      <c r="AU174" s="53"/>
      <c r="AV174" s="53"/>
      <c r="AW174" s="53"/>
      <c r="AX174" s="53"/>
      <c r="AY174" s="53"/>
      <c r="AZ174" s="53"/>
      <c r="BA174" s="53"/>
      <c r="BB174" s="53"/>
      <c r="BC174" s="53"/>
      <c r="BD174" s="53"/>
      <c r="BE174" s="53"/>
      <c r="BF174" s="53"/>
      <c r="BG174" s="53"/>
      <c r="BH174" s="53"/>
      <c r="BI174" s="53"/>
      <c r="BJ174" s="53"/>
      <c r="BK174" s="53"/>
      <c r="BL174" s="53"/>
      <c r="BM174" s="53"/>
      <c r="BN174" s="53"/>
      <c r="BO174" s="53"/>
      <c r="BP174" s="53"/>
      <c r="BQ174" s="53"/>
      <c r="BR174" s="53"/>
      <c r="BS174" s="53"/>
      <c r="BT174" s="53"/>
      <c r="BU174" s="53"/>
      <c r="BV174" s="53"/>
      <c r="BW174" s="53"/>
      <c r="BX174" s="53"/>
      <c r="BY174" s="53"/>
      <c r="BZ174" s="53"/>
      <c r="CA174" s="53"/>
      <c r="CB174" s="53"/>
      <c r="CC174" s="53"/>
      <c r="CD174" s="53"/>
      <c r="CE174" s="53"/>
      <c r="CF174" s="53"/>
      <c r="CG174" s="53"/>
      <c r="CH174" s="53"/>
      <c r="CI174" s="53"/>
      <c r="CJ174" s="53"/>
      <c r="CK174" s="53"/>
      <c r="CL174" s="53"/>
      <c r="CM174" s="53"/>
      <c r="CN174" s="53"/>
      <c r="CO174" s="53"/>
      <c r="CP174" s="53"/>
      <c r="CQ174" s="53"/>
      <c r="CR174" s="53"/>
      <c r="CS174" s="53"/>
      <c r="CT174" s="53"/>
      <c r="CU174" s="53"/>
      <c r="CV174" s="53"/>
      <c r="CW174" s="53"/>
      <c r="CX174" s="53"/>
      <c r="CY174" s="53"/>
      <c r="CZ174" s="53"/>
      <c r="DA174" s="53"/>
      <c r="DB174" s="53"/>
      <c r="DC174" s="53"/>
      <c r="DD174" s="53"/>
      <c r="DE174" s="53"/>
      <c r="DF174" s="53"/>
      <c r="DG174" s="53"/>
      <c r="DH174" s="53"/>
      <c r="DI174" s="53"/>
      <c r="DJ174" s="53"/>
      <c r="DK174" s="53"/>
      <c r="DL174" s="53"/>
      <c r="DM174" s="53"/>
      <c r="DN174" s="53"/>
      <c r="DO174" s="53"/>
      <c r="DP174" s="53"/>
      <c r="DQ174" s="53"/>
      <c r="DR174" s="53"/>
      <c r="DS174" s="53"/>
      <c r="DT174" s="53"/>
      <c r="DU174" s="53"/>
      <c r="DV174" s="53"/>
      <c r="DW174" s="53"/>
      <c r="DX174" s="53"/>
      <c r="DY174" s="53"/>
      <c r="DZ174" s="53"/>
      <c r="EA174" s="53"/>
      <c r="EB174" s="53"/>
      <c r="EC174" s="53"/>
      <c r="ED174" s="53"/>
      <c r="EE174" s="53"/>
      <c r="EF174" s="53"/>
      <c r="EG174" s="53"/>
      <c r="EH174" s="53"/>
      <c r="EI174" s="53"/>
      <c r="EJ174" s="53"/>
      <c r="EK174" s="53"/>
      <c r="EL174" s="53"/>
      <c r="EM174" s="53"/>
      <c r="EN174" s="53"/>
      <c r="EO174" s="53"/>
      <c r="EP174" s="53"/>
      <c r="EQ174" s="53"/>
      <c r="ER174" s="53"/>
      <c r="ES174" s="53"/>
      <c r="ET174" s="53"/>
      <c r="EU174" s="53"/>
      <c r="EV174" s="53"/>
      <c r="EW174" s="53"/>
      <c r="EX174" s="53"/>
      <c r="EY174" s="53"/>
      <c r="EZ174" s="53"/>
      <c r="FA174" s="53"/>
      <c r="FB174" s="53"/>
      <c r="FC174" s="53"/>
      <c r="FD174" s="53"/>
      <c r="FE174" s="53"/>
      <c r="FF174" s="53"/>
      <c r="FG174" s="53"/>
      <c r="FH174" s="53"/>
      <c r="FI174" s="53"/>
      <c r="FJ174" s="53"/>
      <c r="FK174" s="53"/>
      <c r="FL174" s="53"/>
      <c r="FM174" s="53"/>
      <c r="FN174" s="53"/>
      <c r="FO174" s="53"/>
      <c r="FP174" s="53"/>
      <c r="FQ174" s="53"/>
      <c r="FR174" s="53"/>
      <c r="FS174" s="53"/>
      <c r="FT174" s="53"/>
      <c r="FU174" s="53"/>
      <c r="FV174" s="53"/>
      <c r="FW174" s="53"/>
      <c r="FX174" s="53"/>
      <c r="FY174" s="53"/>
      <c r="FZ174" s="53"/>
      <c r="GA174" s="53"/>
      <c r="GB174" s="53"/>
      <c r="GC174" s="53"/>
      <c r="GD174" s="53"/>
      <c r="GE174" s="53"/>
      <c r="GF174" s="53"/>
      <c r="GG174" s="53"/>
      <c r="GH174" s="53"/>
      <c r="GI174" s="53"/>
      <c r="GJ174" s="53"/>
      <c r="GK174" s="53"/>
      <c r="GL174" s="53"/>
      <c r="GM174" s="53"/>
      <c r="GN174" s="53"/>
      <c r="GO174" s="53"/>
      <c r="GP174" s="53"/>
      <c r="GQ174" s="53"/>
      <c r="GR174" s="53"/>
      <c r="GS174" s="53"/>
      <c r="GT174" s="53"/>
      <c r="GU174" s="53"/>
      <c r="GV174" s="53"/>
      <c r="GW174" s="53"/>
      <c r="GX174" s="53"/>
      <c r="GY174" s="53"/>
      <c r="GZ174" s="53"/>
      <c r="HA174" s="53"/>
      <c r="HB174" s="53"/>
      <c r="HC174" s="53"/>
      <c r="HD174" s="53"/>
      <c r="HE174" s="53"/>
      <c r="HF174" s="53"/>
      <c r="HG174" s="53"/>
      <c r="HH174" s="53"/>
      <c r="HI174" s="53"/>
      <c r="HJ174" s="53"/>
      <c r="HK174" s="53"/>
      <c r="HL174" s="53"/>
      <c r="HM174" s="53"/>
      <c r="HN174" s="53"/>
      <c r="HO174" s="53"/>
    </row>
    <row r="175" spans="1:223" ht="20.100000000000001" customHeight="1">
      <c r="A175" s="480" t="s">
        <v>912</v>
      </c>
      <c r="B175" s="437" t="s">
        <v>912</v>
      </c>
      <c r="C175" s="457" t="s">
        <v>1203</v>
      </c>
      <c r="D175" s="439" t="s">
        <v>1256</v>
      </c>
      <c r="E175" s="441">
        <v>8.91</v>
      </c>
      <c r="F175" s="440" t="s">
        <v>921</v>
      </c>
      <c r="G175" s="441">
        <v>12</v>
      </c>
      <c r="H175" s="442">
        <f t="shared" si="70"/>
        <v>106.92</v>
      </c>
      <c r="I175" s="481">
        <f t="shared" si="71"/>
        <v>2.0983356737384171E-4</v>
      </c>
      <c r="K175" s="470">
        <v>12</v>
      </c>
      <c r="L175" s="514">
        <v>8.91</v>
      </c>
      <c r="M175" s="511">
        <f t="shared" si="72"/>
        <v>106.92</v>
      </c>
      <c r="O175" s="519">
        <f t="shared" si="68"/>
        <v>12</v>
      </c>
      <c r="P175" s="517">
        <f>128.42/12</f>
        <v>10.701666666666666</v>
      </c>
      <c r="Q175" s="511">
        <f t="shared" si="73"/>
        <v>128.41999999999999</v>
      </c>
      <c r="S175" s="53">
        <v>12</v>
      </c>
      <c r="U175" s="53"/>
      <c r="W175" s="53"/>
      <c r="X175" s="53"/>
      <c r="Y175" s="53"/>
      <c r="Z175" s="53"/>
      <c r="AA175" s="53"/>
      <c r="AB175" s="53"/>
      <c r="AC175" s="53"/>
      <c r="AD175" s="53"/>
      <c r="AE175" s="53"/>
      <c r="AF175" s="53"/>
      <c r="AG175" s="53"/>
      <c r="AH175" s="53"/>
      <c r="AI175" s="53"/>
      <c r="AJ175" s="53"/>
      <c r="AK175" s="53"/>
      <c r="AL175" s="53"/>
      <c r="AM175" s="53"/>
      <c r="AN175" s="53"/>
      <c r="AO175" s="53"/>
      <c r="AP175" s="53"/>
      <c r="AQ175" s="53"/>
      <c r="AR175" s="53"/>
      <c r="AS175" s="53"/>
      <c r="AT175" s="53"/>
      <c r="AU175" s="53"/>
      <c r="AV175" s="53"/>
      <c r="AW175" s="53"/>
      <c r="AX175" s="53"/>
      <c r="AY175" s="53"/>
      <c r="AZ175" s="53"/>
      <c r="BA175" s="53"/>
      <c r="BB175" s="53"/>
      <c r="BC175" s="53"/>
      <c r="BD175" s="53"/>
      <c r="BE175" s="53"/>
      <c r="BF175" s="53"/>
      <c r="BG175" s="53"/>
      <c r="BH175" s="53"/>
      <c r="BI175" s="53"/>
      <c r="BJ175" s="53"/>
      <c r="BK175" s="53"/>
      <c r="BL175" s="53"/>
      <c r="BM175" s="53"/>
      <c r="BN175" s="53"/>
      <c r="BO175" s="53"/>
      <c r="BP175" s="53"/>
      <c r="BQ175" s="53"/>
      <c r="BR175" s="53"/>
      <c r="BS175" s="53"/>
      <c r="BT175" s="53"/>
      <c r="BU175" s="53"/>
      <c r="BV175" s="53"/>
      <c r="BW175" s="53"/>
      <c r="BX175" s="53"/>
      <c r="BY175" s="53"/>
      <c r="BZ175" s="53"/>
      <c r="CA175" s="53"/>
      <c r="CB175" s="53"/>
      <c r="CC175" s="53"/>
      <c r="CD175" s="53"/>
      <c r="CE175" s="53"/>
      <c r="CF175" s="53"/>
      <c r="CG175" s="53"/>
      <c r="CH175" s="53"/>
      <c r="CI175" s="53"/>
      <c r="CJ175" s="53"/>
      <c r="CK175" s="53"/>
      <c r="CL175" s="53"/>
      <c r="CM175" s="53"/>
      <c r="CN175" s="53"/>
      <c r="CO175" s="53"/>
      <c r="CP175" s="53"/>
      <c r="CQ175" s="53"/>
      <c r="CR175" s="53"/>
      <c r="CS175" s="53"/>
      <c r="CT175" s="53"/>
      <c r="CU175" s="53"/>
      <c r="CV175" s="53"/>
      <c r="CW175" s="53"/>
      <c r="CX175" s="53"/>
      <c r="CY175" s="53"/>
      <c r="CZ175" s="53"/>
      <c r="DA175" s="53"/>
      <c r="DB175" s="53"/>
      <c r="DC175" s="53"/>
      <c r="DD175" s="53"/>
      <c r="DE175" s="53"/>
      <c r="DF175" s="53"/>
      <c r="DG175" s="53"/>
      <c r="DH175" s="53"/>
      <c r="DI175" s="53"/>
      <c r="DJ175" s="53"/>
      <c r="DK175" s="53"/>
      <c r="DL175" s="53"/>
      <c r="DM175" s="53"/>
      <c r="DN175" s="53"/>
      <c r="DO175" s="53"/>
      <c r="DP175" s="53"/>
      <c r="DQ175" s="53"/>
      <c r="DR175" s="53"/>
      <c r="DS175" s="53"/>
      <c r="DT175" s="53"/>
      <c r="DU175" s="53"/>
      <c r="DV175" s="53"/>
      <c r="DW175" s="53"/>
      <c r="DX175" s="53"/>
      <c r="DY175" s="53"/>
      <c r="DZ175" s="53"/>
      <c r="EA175" s="53"/>
      <c r="EB175" s="53"/>
      <c r="EC175" s="53"/>
      <c r="ED175" s="53"/>
      <c r="EE175" s="53"/>
      <c r="EF175" s="53"/>
      <c r="EG175" s="53"/>
      <c r="EH175" s="53"/>
      <c r="EI175" s="53"/>
      <c r="EJ175" s="53"/>
      <c r="EK175" s="53"/>
      <c r="EL175" s="53"/>
      <c r="EM175" s="53"/>
      <c r="EN175" s="53"/>
      <c r="EO175" s="53"/>
      <c r="EP175" s="53"/>
      <c r="EQ175" s="53"/>
      <c r="ER175" s="53"/>
      <c r="ES175" s="53"/>
      <c r="ET175" s="53"/>
      <c r="EU175" s="53"/>
      <c r="EV175" s="53"/>
      <c r="EW175" s="53"/>
      <c r="EX175" s="53"/>
      <c r="EY175" s="53"/>
      <c r="EZ175" s="53"/>
      <c r="FA175" s="53"/>
      <c r="FB175" s="53"/>
      <c r="FC175" s="53"/>
      <c r="FD175" s="53"/>
      <c r="FE175" s="53"/>
      <c r="FF175" s="53"/>
      <c r="FG175" s="53"/>
      <c r="FH175" s="53"/>
      <c r="FI175" s="53"/>
      <c r="FJ175" s="53"/>
      <c r="FK175" s="53"/>
      <c r="FL175" s="53"/>
      <c r="FM175" s="53"/>
      <c r="FN175" s="53"/>
      <c r="FO175" s="53"/>
      <c r="FP175" s="53"/>
      <c r="FQ175" s="53"/>
      <c r="FR175" s="53"/>
      <c r="FS175" s="53"/>
      <c r="FT175" s="53"/>
      <c r="FU175" s="53"/>
      <c r="FV175" s="53"/>
      <c r="FW175" s="53"/>
      <c r="FX175" s="53"/>
      <c r="FY175" s="53"/>
      <c r="FZ175" s="53"/>
      <c r="GA175" s="53"/>
      <c r="GB175" s="53"/>
      <c r="GC175" s="53"/>
      <c r="GD175" s="53"/>
      <c r="GE175" s="53"/>
      <c r="GF175" s="53"/>
      <c r="GG175" s="53"/>
      <c r="GH175" s="53"/>
      <c r="GI175" s="53"/>
      <c r="GJ175" s="53"/>
      <c r="GK175" s="53"/>
      <c r="GL175" s="53"/>
      <c r="GM175" s="53"/>
      <c r="GN175" s="53"/>
      <c r="GO175" s="53"/>
      <c r="GP175" s="53"/>
      <c r="GQ175" s="53"/>
      <c r="GR175" s="53"/>
      <c r="GS175" s="53"/>
      <c r="GT175" s="53"/>
      <c r="GU175" s="53"/>
      <c r="GV175" s="53"/>
      <c r="GW175" s="53"/>
      <c r="GX175" s="53"/>
      <c r="GY175" s="53"/>
      <c r="GZ175" s="53"/>
      <c r="HA175" s="53"/>
      <c r="HB175" s="53"/>
      <c r="HC175" s="53"/>
      <c r="HD175" s="53"/>
      <c r="HE175" s="53"/>
      <c r="HF175" s="53"/>
      <c r="HG175" s="53"/>
      <c r="HH175" s="53"/>
      <c r="HI175" s="53"/>
      <c r="HJ175" s="53"/>
      <c r="HK175" s="53"/>
      <c r="HL175" s="53"/>
      <c r="HM175" s="53"/>
      <c r="HN175" s="53"/>
      <c r="HO175" s="53"/>
    </row>
    <row r="176" spans="1:223" ht="20.100000000000001" customHeight="1">
      <c r="A176" s="480" t="s">
        <v>912</v>
      </c>
      <c r="B176" s="437" t="s">
        <v>912</v>
      </c>
      <c r="C176" s="457" t="s">
        <v>1204</v>
      </c>
      <c r="D176" s="439" t="s">
        <v>1257</v>
      </c>
      <c r="E176" s="441">
        <v>9.58</v>
      </c>
      <c r="F176" s="440" t="s">
        <v>921</v>
      </c>
      <c r="G176" s="441">
        <v>24</v>
      </c>
      <c r="H176" s="442">
        <f t="shared" si="70"/>
        <v>229.92000000000002</v>
      </c>
      <c r="I176" s="481">
        <f t="shared" si="71"/>
        <v>4.5122459605867644E-4</v>
      </c>
      <c r="K176" s="470">
        <v>24</v>
      </c>
      <c r="L176" s="514">
        <v>9.58</v>
      </c>
      <c r="M176" s="511">
        <f t="shared" si="72"/>
        <v>229.92000000000002</v>
      </c>
      <c r="O176" s="519">
        <f t="shared" si="68"/>
        <v>24</v>
      </c>
      <c r="P176" s="517">
        <f>276.16/24</f>
        <v>11.506666666666668</v>
      </c>
      <c r="Q176" s="511">
        <f t="shared" si="73"/>
        <v>276.16000000000003</v>
      </c>
      <c r="S176" s="53">
        <v>24</v>
      </c>
      <c r="U176" s="53"/>
      <c r="W176" s="53"/>
      <c r="X176" s="53"/>
      <c r="Y176" s="53"/>
      <c r="Z176" s="53"/>
      <c r="AA176" s="53"/>
      <c r="AB176" s="53"/>
      <c r="AC176" s="53"/>
      <c r="AD176" s="53"/>
      <c r="AE176" s="53"/>
      <c r="AF176" s="53"/>
      <c r="AG176" s="53"/>
      <c r="AH176" s="53"/>
      <c r="AI176" s="53"/>
      <c r="AJ176" s="53"/>
      <c r="AK176" s="53"/>
      <c r="AL176" s="53"/>
      <c r="AM176" s="53"/>
      <c r="AN176" s="53"/>
      <c r="AO176" s="53"/>
      <c r="AP176" s="53"/>
      <c r="AQ176" s="53"/>
      <c r="AR176" s="53"/>
      <c r="AS176" s="53"/>
      <c r="AT176" s="53"/>
      <c r="AU176" s="53"/>
      <c r="AV176" s="53"/>
      <c r="AW176" s="53"/>
      <c r="AX176" s="53"/>
      <c r="AY176" s="53"/>
      <c r="AZ176" s="53"/>
      <c r="BA176" s="53"/>
      <c r="BB176" s="53"/>
      <c r="BC176" s="53"/>
      <c r="BD176" s="53"/>
      <c r="BE176" s="53"/>
      <c r="BF176" s="53"/>
      <c r="BG176" s="53"/>
      <c r="BH176" s="53"/>
      <c r="BI176" s="53"/>
      <c r="BJ176" s="53"/>
      <c r="BK176" s="53"/>
      <c r="BL176" s="53"/>
      <c r="BM176" s="53"/>
      <c r="BN176" s="53"/>
      <c r="BO176" s="53"/>
      <c r="BP176" s="53"/>
      <c r="BQ176" s="53"/>
      <c r="BR176" s="53"/>
      <c r="BS176" s="53"/>
      <c r="BT176" s="53"/>
      <c r="BU176" s="53"/>
      <c r="BV176" s="53"/>
      <c r="BW176" s="53"/>
      <c r="BX176" s="53"/>
      <c r="BY176" s="53"/>
      <c r="BZ176" s="53"/>
      <c r="CA176" s="53"/>
      <c r="CB176" s="53"/>
      <c r="CC176" s="53"/>
      <c r="CD176" s="53"/>
      <c r="CE176" s="53"/>
      <c r="CF176" s="53"/>
      <c r="CG176" s="53"/>
      <c r="CH176" s="53"/>
      <c r="CI176" s="53"/>
      <c r="CJ176" s="53"/>
      <c r="CK176" s="53"/>
      <c r="CL176" s="53"/>
      <c r="CM176" s="53"/>
      <c r="CN176" s="53"/>
      <c r="CO176" s="53"/>
      <c r="CP176" s="53"/>
      <c r="CQ176" s="53"/>
      <c r="CR176" s="53"/>
      <c r="CS176" s="53"/>
      <c r="CT176" s="53"/>
      <c r="CU176" s="53"/>
      <c r="CV176" s="53"/>
      <c r="CW176" s="53"/>
      <c r="CX176" s="53"/>
      <c r="CY176" s="53"/>
      <c r="CZ176" s="53"/>
      <c r="DA176" s="53"/>
      <c r="DB176" s="53"/>
      <c r="DC176" s="53"/>
      <c r="DD176" s="53"/>
      <c r="DE176" s="53"/>
      <c r="DF176" s="53"/>
      <c r="DG176" s="53"/>
      <c r="DH176" s="53"/>
      <c r="DI176" s="53"/>
      <c r="DJ176" s="53"/>
      <c r="DK176" s="53"/>
      <c r="DL176" s="53"/>
      <c r="DM176" s="53"/>
      <c r="DN176" s="53"/>
      <c r="DO176" s="53"/>
      <c r="DP176" s="53"/>
      <c r="DQ176" s="53"/>
      <c r="DR176" s="53"/>
      <c r="DS176" s="53"/>
      <c r="DT176" s="53"/>
      <c r="DU176" s="53"/>
      <c r="DV176" s="53"/>
      <c r="DW176" s="53"/>
      <c r="DX176" s="53"/>
      <c r="DY176" s="53"/>
      <c r="DZ176" s="53"/>
      <c r="EA176" s="53"/>
      <c r="EB176" s="53"/>
      <c r="EC176" s="53"/>
      <c r="ED176" s="53"/>
      <c r="EE176" s="53"/>
      <c r="EF176" s="53"/>
      <c r="EG176" s="53"/>
      <c r="EH176" s="53"/>
      <c r="EI176" s="53"/>
      <c r="EJ176" s="53"/>
      <c r="EK176" s="53"/>
      <c r="EL176" s="53"/>
      <c r="EM176" s="53"/>
      <c r="EN176" s="53"/>
      <c r="EO176" s="53"/>
      <c r="EP176" s="53"/>
      <c r="EQ176" s="53"/>
      <c r="ER176" s="53"/>
      <c r="ES176" s="53"/>
      <c r="ET176" s="53"/>
      <c r="EU176" s="53"/>
      <c r="EV176" s="53"/>
      <c r="EW176" s="53"/>
      <c r="EX176" s="53"/>
      <c r="EY176" s="53"/>
      <c r="EZ176" s="53"/>
      <c r="FA176" s="53"/>
      <c r="FB176" s="53"/>
      <c r="FC176" s="53"/>
      <c r="FD176" s="53"/>
      <c r="FE176" s="53"/>
      <c r="FF176" s="53"/>
      <c r="FG176" s="53"/>
      <c r="FH176" s="53"/>
      <c r="FI176" s="53"/>
      <c r="FJ176" s="53"/>
      <c r="FK176" s="53"/>
      <c r="FL176" s="53"/>
      <c r="FM176" s="53"/>
      <c r="FN176" s="53"/>
      <c r="FO176" s="53"/>
      <c r="FP176" s="53"/>
      <c r="FQ176" s="53"/>
      <c r="FR176" s="53"/>
      <c r="FS176" s="53"/>
      <c r="FT176" s="53"/>
      <c r="FU176" s="53"/>
      <c r="FV176" s="53"/>
      <c r="FW176" s="53"/>
      <c r="FX176" s="53"/>
      <c r="FY176" s="53"/>
      <c r="FZ176" s="53"/>
      <c r="GA176" s="53"/>
      <c r="GB176" s="53"/>
      <c r="GC176" s="53"/>
      <c r="GD176" s="53"/>
      <c r="GE176" s="53"/>
      <c r="GF176" s="53"/>
      <c r="GG176" s="53"/>
      <c r="GH176" s="53"/>
      <c r="GI176" s="53"/>
      <c r="GJ176" s="53"/>
      <c r="GK176" s="53"/>
      <c r="GL176" s="53"/>
      <c r="GM176" s="53"/>
      <c r="GN176" s="53"/>
      <c r="GO176" s="53"/>
      <c r="GP176" s="53"/>
      <c r="GQ176" s="53"/>
      <c r="GR176" s="53"/>
      <c r="GS176" s="53"/>
      <c r="GT176" s="53"/>
      <c r="GU176" s="53"/>
      <c r="GV176" s="53"/>
      <c r="GW176" s="53"/>
      <c r="GX176" s="53"/>
      <c r="GY176" s="53"/>
      <c r="GZ176" s="53"/>
      <c r="HA176" s="53"/>
      <c r="HB176" s="53"/>
      <c r="HC176" s="53"/>
      <c r="HD176" s="53"/>
      <c r="HE176" s="53"/>
      <c r="HF176" s="53"/>
      <c r="HG176" s="53"/>
      <c r="HH176" s="53"/>
      <c r="HI176" s="53"/>
      <c r="HJ176" s="53"/>
      <c r="HK176" s="53"/>
      <c r="HL176" s="53"/>
      <c r="HM176" s="53"/>
      <c r="HN176" s="53"/>
      <c r="HO176" s="53"/>
    </row>
    <row r="177" spans="1:223" ht="20.100000000000001" customHeight="1">
      <c r="A177" s="480" t="s">
        <v>912</v>
      </c>
      <c r="B177" s="437" t="s">
        <v>912</v>
      </c>
      <c r="C177" s="457" t="s">
        <v>1205</v>
      </c>
      <c r="D177" s="439" t="s">
        <v>1258</v>
      </c>
      <c r="E177" s="441">
        <v>25.57</v>
      </c>
      <c r="F177" s="440" t="s">
        <v>921</v>
      </c>
      <c r="G177" s="441">
        <v>5</v>
      </c>
      <c r="H177" s="442">
        <f t="shared" si="70"/>
        <v>127.85</v>
      </c>
      <c r="I177" s="481">
        <f t="shared" si="71"/>
        <v>2.5090929282403347E-4</v>
      </c>
      <c r="K177" s="470">
        <v>3</v>
      </c>
      <c r="L177" s="514">
        <v>25.57</v>
      </c>
      <c r="M177" s="511">
        <f t="shared" si="72"/>
        <v>76.710000000000008</v>
      </c>
      <c r="O177" s="519">
        <f t="shared" si="68"/>
        <v>3</v>
      </c>
      <c r="P177" s="517">
        <f>92.14/3</f>
        <v>30.713333333333335</v>
      </c>
      <c r="Q177" s="511">
        <f t="shared" si="73"/>
        <v>92.14</v>
      </c>
      <c r="S177" s="53">
        <v>3</v>
      </c>
      <c r="U177" s="53"/>
      <c r="W177" s="53"/>
      <c r="X177" s="53"/>
      <c r="Y177" s="53"/>
      <c r="Z177" s="53"/>
      <c r="AA177" s="53"/>
      <c r="AB177" s="53"/>
      <c r="AC177" s="53"/>
      <c r="AD177" s="53"/>
      <c r="AE177" s="53"/>
      <c r="AF177" s="53"/>
      <c r="AG177" s="53"/>
      <c r="AH177" s="53"/>
      <c r="AI177" s="53"/>
      <c r="AJ177" s="53"/>
      <c r="AK177" s="53"/>
      <c r="AL177" s="53"/>
      <c r="AM177" s="53"/>
      <c r="AN177" s="53"/>
      <c r="AO177" s="53"/>
      <c r="AP177" s="53"/>
      <c r="AQ177" s="53"/>
      <c r="AR177" s="53"/>
      <c r="AS177" s="53"/>
      <c r="AT177" s="53"/>
      <c r="AU177" s="53"/>
      <c r="AV177" s="53"/>
      <c r="AW177" s="53"/>
      <c r="AX177" s="53"/>
      <c r="AY177" s="53"/>
      <c r="AZ177" s="53"/>
      <c r="BA177" s="53"/>
      <c r="BB177" s="53"/>
      <c r="BC177" s="53"/>
      <c r="BD177" s="53"/>
      <c r="BE177" s="53"/>
      <c r="BF177" s="53"/>
      <c r="BG177" s="53"/>
      <c r="BH177" s="53"/>
      <c r="BI177" s="53"/>
      <c r="BJ177" s="53"/>
      <c r="BK177" s="53"/>
      <c r="BL177" s="53"/>
      <c r="BM177" s="53"/>
      <c r="BN177" s="53"/>
      <c r="BO177" s="53"/>
      <c r="BP177" s="53"/>
      <c r="BQ177" s="53"/>
      <c r="BR177" s="53"/>
      <c r="BS177" s="53"/>
      <c r="BT177" s="53"/>
      <c r="BU177" s="53"/>
      <c r="BV177" s="53"/>
      <c r="BW177" s="53"/>
      <c r="BX177" s="53"/>
      <c r="BY177" s="53"/>
      <c r="BZ177" s="53"/>
      <c r="CA177" s="53"/>
      <c r="CB177" s="53"/>
      <c r="CC177" s="53"/>
      <c r="CD177" s="53"/>
      <c r="CE177" s="53"/>
      <c r="CF177" s="53"/>
      <c r="CG177" s="53"/>
      <c r="CH177" s="53"/>
      <c r="CI177" s="53"/>
      <c r="CJ177" s="53"/>
      <c r="CK177" s="53"/>
      <c r="CL177" s="53"/>
      <c r="CM177" s="53"/>
      <c r="CN177" s="53"/>
      <c r="CO177" s="53"/>
      <c r="CP177" s="53"/>
      <c r="CQ177" s="53"/>
      <c r="CR177" s="53"/>
      <c r="CS177" s="53"/>
      <c r="CT177" s="53"/>
      <c r="CU177" s="53"/>
      <c r="CV177" s="53"/>
      <c r="CW177" s="53"/>
      <c r="CX177" s="53"/>
      <c r="CY177" s="53"/>
      <c r="CZ177" s="53"/>
      <c r="DA177" s="53"/>
      <c r="DB177" s="53"/>
      <c r="DC177" s="53"/>
      <c r="DD177" s="53"/>
      <c r="DE177" s="53"/>
      <c r="DF177" s="53"/>
      <c r="DG177" s="53"/>
      <c r="DH177" s="53"/>
      <c r="DI177" s="53"/>
      <c r="DJ177" s="53"/>
      <c r="DK177" s="53"/>
      <c r="DL177" s="53"/>
      <c r="DM177" s="53"/>
      <c r="DN177" s="53"/>
      <c r="DO177" s="53"/>
      <c r="DP177" s="53"/>
      <c r="DQ177" s="53"/>
      <c r="DR177" s="53"/>
      <c r="DS177" s="53"/>
      <c r="DT177" s="53"/>
      <c r="DU177" s="53"/>
      <c r="DV177" s="53"/>
      <c r="DW177" s="53"/>
      <c r="DX177" s="53"/>
      <c r="DY177" s="53"/>
      <c r="DZ177" s="53"/>
      <c r="EA177" s="53"/>
      <c r="EB177" s="53"/>
      <c r="EC177" s="53"/>
      <c r="ED177" s="53"/>
      <c r="EE177" s="53"/>
      <c r="EF177" s="53"/>
      <c r="EG177" s="53"/>
      <c r="EH177" s="53"/>
      <c r="EI177" s="53"/>
      <c r="EJ177" s="53"/>
      <c r="EK177" s="53"/>
      <c r="EL177" s="53"/>
      <c r="EM177" s="53"/>
      <c r="EN177" s="53"/>
      <c r="EO177" s="53"/>
      <c r="EP177" s="53"/>
      <c r="EQ177" s="53"/>
      <c r="ER177" s="53"/>
      <c r="ES177" s="53"/>
      <c r="ET177" s="53"/>
      <c r="EU177" s="53"/>
      <c r="EV177" s="53"/>
      <c r="EW177" s="53"/>
      <c r="EX177" s="53"/>
      <c r="EY177" s="53"/>
      <c r="EZ177" s="53"/>
      <c r="FA177" s="53"/>
      <c r="FB177" s="53"/>
      <c r="FC177" s="53"/>
      <c r="FD177" s="53"/>
      <c r="FE177" s="53"/>
      <c r="FF177" s="53"/>
      <c r="FG177" s="53"/>
      <c r="FH177" s="53"/>
      <c r="FI177" s="53"/>
      <c r="FJ177" s="53"/>
      <c r="FK177" s="53"/>
      <c r="FL177" s="53"/>
      <c r="FM177" s="53"/>
      <c r="FN177" s="53"/>
      <c r="FO177" s="53"/>
      <c r="FP177" s="53"/>
      <c r="FQ177" s="53"/>
      <c r="FR177" s="53"/>
      <c r="FS177" s="53"/>
      <c r="FT177" s="53"/>
      <c r="FU177" s="53"/>
      <c r="FV177" s="53"/>
      <c r="FW177" s="53"/>
      <c r="FX177" s="53"/>
      <c r="FY177" s="53"/>
      <c r="FZ177" s="53"/>
      <c r="GA177" s="53"/>
      <c r="GB177" s="53"/>
      <c r="GC177" s="53"/>
      <c r="GD177" s="53"/>
      <c r="GE177" s="53"/>
      <c r="GF177" s="53"/>
      <c r="GG177" s="53"/>
      <c r="GH177" s="53"/>
      <c r="GI177" s="53"/>
      <c r="GJ177" s="53"/>
      <c r="GK177" s="53"/>
      <c r="GL177" s="53"/>
      <c r="GM177" s="53"/>
      <c r="GN177" s="53"/>
      <c r="GO177" s="53"/>
      <c r="GP177" s="53"/>
      <c r="GQ177" s="53"/>
      <c r="GR177" s="53"/>
      <c r="GS177" s="53"/>
      <c r="GT177" s="53"/>
      <c r="GU177" s="53"/>
      <c r="GV177" s="53"/>
      <c r="GW177" s="53"/>
      <c r="GX177" s="53"/>
      <c r="GY177" s="53"/>
      <c r="GZ177" s="53"/>
      <c r="HA177" s="53"/>
      <c r="HB177" s="53"/>
      <c r="HC177" s="53"/>
      <c r="HD177" s="53"/>
      <c r="HE177" s="53"/>
      <c r="HF177" s="53"/>
      <c r="HG177" s="53"/>
      <c r="HH177" s="53"/>
      <c r="HI177" s="53"/>
      <c r="HJ177" s="53"/>
      <c r="HK177" s="53"/>
      <c r="HL177" s="53"/>
      <c r="HM177" s="53"/>
      <c r="HN177" s="53"/>
      <c r="HO177" s="53"/>
    </row>
    <row r="178" spans="1:223" ht="20.100000000000001" customHeight="1">
      <c r="A178" s="480" t="s">
        <v>912</v>
      </c>
      <c r="B178" s="437" t="s">
        <v>912</v>
      </c>
      <c r="C178" s="457" t="s">
        <v>1206</v>
      </c>
      <c r="D178" s="439" t="s">
        <v>1259</v>
      </c>
      <c r="E178" s="441">
        <v>19.23</v>
      </c>
      <c r="F178" s="440" t="s">
        <v>921</v>
      </c>
      <c r="G178" s="441">
        <v>18</v>
      </c>
      <c r="H178" s="442">
        <f t="shared" si="70"/>
        <v>346.14</v>
      </c>
      <c r="I178" s="481">
        <f t="shared" si="71"/>
        <v>6.7930968023551777E-4</v>
      </c>
      <c r="K178" s="470">
        <v>18</v>
      </c>
      <c r="L178" s="514">
        <v>19.23</v>
      </c>
      <c r="M178" s="511">
        <f t="shared" si="72"/>
        <v>346.14</v>
      </c>
      <c r="O178" s="519">
        <f t="shared" si="68"/>
        <v>18</v>
      </c>
      <c r="P178" s="517">
        <f>415.75/18</f>
        <v>23.097222222222221</v>
      </c>
      <c r="Q178" s="511">
        <f t="shared" si="73"/>
        <v>415.75</v>
      </c>
      <c r="S178" s="53">
        <v>18</v>
      </c>
      <c r="U178" s="53"/>
      <c r="W178" s="53"/>
      <c r="X178" s="53"/>
      <c r="Y178" s="53"/>
      <c r="Z178" s="53"/>
      <c r="AA178" s="53"/>
      <c r="AB178" s="53"/>
      <c r="AC178" s="53"/>
      <c r="AD178" s="53"/>
      <c r="AE178" s="53"/>
      <c r="AF178" s="53"/>
      <c r="AG178" s="53"/>
      <c r="AH178" s="53"/>
      <c r="AI178" s="53"/>
      <c r="AJ178" s="53"/>
      <c r="AK178" s="53"/>
      <c r="AL178" s="53"/>
      <c r="AM178" s="53"/>
      <c r="AN178" s="53"/>
      <c r="AO178" s="53"/>
      <c r="AP178" s="53"/>
      <c r="AQ178" s="53"/>
      <c r="AR178" s="53"/>
      <c r="AS178" s="53"/>
      <c r="AT178" s="53"/>
      <c r="AU178" s="53"/>
      <c r="AV178" s="53"/>
      <c r="AW178" s="53"/>
      <c r="AX178" s="53"/>
      <c r="AY178" s="53"/>
      <c r="AZ178" s="53"/>
      <c r="BA178" s="53"/>
      <c r="BB178" s="53"/>
      <c r="BC178" s="53"/>
      <c r="BD178" s="53"/>
      <c r="BE178" s="53"/>
      <c r="BF178" s="53"/>
      <c r="BG178" s="53"/>
      <c r="BH178" s="53"/>
      <c r="BI178" s="53"/>
      <c r="BJ178" s="53"/>
      <c r="BK178" s="53"/>
      <c r="BL178" s="53"/>
      <c r="BM178" s="53"/>
      <c r="BN178" s="53"/>
      <c r="BO178" s="53"/>
      <c r="BP178" s="53"/>
      <c r="BQ178" s="53"/>
      <c r="BR178" s="53"/>
      <c r="BS178" s="53"/>
      <c r="BT178" s="53"/>
      <c r="BU178" s="53"/>
      <c r="BV178" s="53"/>
      <c r="BW178" s="53"/>
      <c r="BX178" s="53"/>
      <c r="BY178" s="53"/>
      <c r="BZ178" s="53"/>
      <c r="CA178" s="53"/>
      <c r="CB178" s="53"/>
      <c r="CC178" s="53"/>
      <c r="CD178" s="53"/>
      <c r="CE178" s="53"/>
      <c r="CF178" s="53"/>
      <c r="CG178" s="53"/>
      <c r="CH178" s="53"/>
      <c r="CI178" s="53"/>
      <c r="CJ178" s="53"/>
      <c r="CK178" s="53"/>
      <c r="CL178" s="53"/>
      <c r="CM178" s="53"/>
      <c r="CN178" s="53"/>
      <c r="CO178" s="53"/>
      <c r="CP178" s="53"/>
      <c r="CQ178" s="53"/>
      <c r="CR178" s="53"/>
      <c r="CS178" s="53"/>
      <c r="CT178" s="53"/>
      <c r="CU178" s="53"/>
      <c r="CV178" s="53"/>
      <c r="CW178" s="53"/>
      <c r="CX178" s="53"/>
      <c r="CY178" s="53"/>
      <c r="CZ178" s="53"/>
      <c r="DA178" s="53"/>
      <c r="DB178" s="53"/>
      <c r="DC178" s="53"/>
      <c r="DD178" s="53"/>
      <c r="DE178" s="53"/>
      <c r="DF178" s="53"/>
      <c r="DG178" s="53"/>
      <c r="DH178" s="53"/>
      <c r="DI178" s="53"/>
      <c r="DJ178" s="53"/>
      <c r="DK178" s="53"/>
      <c r="DL178" s="53"/>
      <c r="DM178" s="53"/>
      <c r="DN178" s="53"/>
      <c r="DO178" s="53"/>
      <c r="DP178" s="53"/>
      <c r="DQ178" s="53"/>
      <c r="DR178" s="53"/>
      <c r="DS178" s="53"/>
      <c r="DT178" s="53"/>
      <c r="DU178" s="53"/>
      <c r="DV178" s="53"/>
      <c r="DW178" s="53"/>
      <c r="DX178" s="53"/>
      <c r="DY178" s="53"/>
      <c r="DZ178" s="53"/>
      <c r="EA178" s="53"/>
      <c r="EB178" s="53"/>
      <c r="EC178" s="53"/>
      <c r="ED178" s="53"/>
      <c r="EE178" s="53"/>
      <c r="EF178" s="53"/>
      <c r="EG178" s="53"/>
      <c r="EH178" s="53"/>
      <c r="EI178" s="53"/>
      <c r="EJ178" s="53"/>
      <c r="EK178" s="53"/>
      <c r="EL178" s="53"/>
      <c r="EM178" s="53"/>
      <c r="EN178" s="53"/>
      <c r="EO178" s="53"/>
      <c r="EP178" s="53"/>
      <c r="EQ178" s="53"/>
      <c r="ER178" s="53"/>
      <c r="ES178" s="53"/>
      <c r="ET178" s="53"/>
      <c r="EU178" s="53"/>
      <c r="EV178" s="53"/>
      <c r="EW178" s="53"/>
      <c r="EX178" s="53"/>
      <c r="EY178" s="53"/>
      <c r="EZ178" s="53"/>
      <c r="FA178" s="53"/>
      <c r="FB178" s="53"/>
      <c r="FC178" s="53"/>
      <c r="FD178" s="53"/>
      <c r="FE178" s="53"/>
      <c r="FF178" s="53"/>
      <c r="FG178" s="53"/>
      <c r="FH178" s="53"/>
      <c r="FI178" s="53"/>
      <c r="FJ178" s="53"/>
      <c r="FK178" s="53"/>
      <c r="FL178" s="53"/>
      <c r="FM178" s="53"/>
      <c r="FN178" s="53"/>
      <c r="FO178" s="53"/>
      <c r="FP178" s="53"/>
      <c r="FQ178" s="53"/>
      <c r="FR178" s="53"/>
      <c r="FS178" s="53"/>
      <c r="FT178" s="53"/>
      <c r="FU178" s="53"/>
      <c r="FV178" s="53"/>
      <c r="FW178" s="53"/>
      <c r="FX178" s="53"/>
      <c r="FY178" s="53"/>
      <c r="FZ178" s="53"/>
      <c r="GA178" s="53"/>
      <c r="GB178" s="53"/>
      <c r="GC178" s="53"/>
      <c r="GD178" s="53"/>
      <c r="GE178" s="53"/>
      <c r="GF178" s="53"/>
      <c r="GG178" s="53"/>
      <c r="GH178" s="53"/>
      <c r="GI178" s="53"/>
      <c r="GJ178" s="53"/>
      <c r="GK178" s="53"/>
      <c r="GL178" s="53"/>
      <c r="GM178" s="53"/>
      <c r="GN178" s="53"/>
      <c r="GO178" s="53"/>
      <c r="GP178" s="53"/>
      <c r="GQ178" s="53"/>
      <c r="GR178" s="53"/>
      <c r="GS178" s="53"/>
      <c r="GT178" s="53"/>
      <c r="GU178" s="53"/>
      <c r="GV178" s="53"/>
      <c r="GW178" s="53"/>
      <c r="GX178" s="53"/>
      <c r="GY178" s="53"/>
      <c r="GZ178" s="53"/>
      <c r="HA178" s="53"/>
      <c r="HB178" s="53"/>
      <c r="HC178" s="53"/>
      <c r="HD178" s="53"/>
      <c r="HE178" s="53"/>
      <c r="HF178" s="53"/>
      <c r="HG178" s="53"/>
      <c r="HH178" s="53"/>
      <c r="HI178" s="53"/>
      <c r="HJ178" s="53"/>
      <c r="HK178" s="53"/>
      <c r="HL178" s="53"/>
      <c r="HM178" s="53"/>
      <c r="HN178" s="53"/>
      <c r="HO178" s="53"/>
    </row>
    <row r="179" spans="1:223" ht="20.100000000000001" customHeight="1">
      <c r="A179" s="480" t="s">
        <v>912</v>
      </c>
      <c r="B179" s="437" t="s">
        <v>912</v>
      </c>
      <c r="C179" s="457" t="s">
        <v>1207</v>
      </c>
      <c r="D179" s="439" t="s">
        <v>1260</v>
      </c>
      <c r="E179" s="441">
        <v>22.26</v>
      </c>
      <c r="F179" s="440" t="s">
        <v>921</v>
      </c>
      <c r="G179" s="441">
        <v>5</v>
      </c>
      <c r="H179" s="442">
        <f t="shared" si="70"/>
        <v>111.30000000000001</v>
      </c>
      <c r="I179" s="481">
        <f t="shared" si="71"/>
        <v>2.1842944302944803E-4</v>
      </c>
      <c r="K179" s="470">
        <v>5</v>
      </c>
      <c r="L179" s="514">
        <v>22.26</v>
      </c>
      <c r="M179" s="511">
        <f t="shared" si="72"/>
        <v>111.30000000000001</v>
      </c>
      <c r="O179" s="519">
        <f t="shared" si="68"/>
        <v>5</v>
      </c>
      <c r="P179" s="517">
        <f>133.68/5</f>
        <v>26.736000000000001</v>
      </c>
      <c r="Q179" s="511">
        <f t="shared" si="73"/>
        <v>133.68</v>
      </c>
      <c r="S179" s="53">
        <v>5</v>
      </c>
      <c r="U179" s="53"/>
      <c r="W179" s="53"/>
      <c r="X179" s="53"/>
      <c r="Y179" s="53"/>
      <c r="Z179" s="53"/>
      <c r="AA179" s="53"/>
      <c r="AB179" s="53"/>
      <c r="AC179" s="53"/>
      <c r="AD179" s="53"/>
      <c r="AE179" s="53"/>
      <c r="AF179" s="53"/>
      <c r="AG179" s="53"/>
      <c r="AH179" s="53"/>
      <c r="AI179" s="53"/>
      <c r="AJ179" s="53"/>
      <c r="AK179" s="53"/>
      <c r="AL179" s="53"/>
      <c r="AM179" s="53"/>
      <c r="AN179" s="53"/>
      <c r="AO179" s="53"/>
      <c r="AP179" s="53"/>
      <c r="AQ179" s="53"/>
      <c r="AR179" s="53"/>
      <c r="AS179" s="53"/>
      <c r="AT179" s="53"/>
      <c r="AU179" s="53"/>
      <c r="AV179" s="53"/>
      <c r="AW179" s="53"/>
      <c r="AX179" s="53"/>
      <c r="AY179" s="53"/>
      <c r="AZ179" s="53"/>
      <c r="BA179" s="53"/>
      <c r="BB179" s="53"/>
      <c r="BC179" s="53"/>
      <c r="BD179" s="53"/>
      <c r="BE179" s="53"/>
      <c r="BF179" s="53"/>
      <c r="BG179" s="53"/>
      <c r="BH179" s="53"/>
      <c r="BI179" s="53"/>
      <c r="BJ179" s="53"/>
      <c r="BK179" s="53"/>
      <c r="BL179" s="53"/>
      <c r="BM179" s="53"/>
      <c r="BN179" s="53"/>
      <c r="BO179" s="53"/>
      <c r="BP179" s="53"/>
      <c r="BQ179" s="53"/>
      <c r="BR179" s="53"/>
      <c r="BS179" s="53"/>
      <c r="BT179" s="53"/>
      <c r="BU179" s="53"/>
      <c r="BV179" s="53"/>
      <c r="BW179" s="53"/>
      <c r="BX179" s="53"/>
      <c r="BY179" s="53"/>
      <c r="BZ179" s="53"/>
      <c r="CA179" s="53"/>
      <c r="CB179" s="53"/>
      <c r="CC179" s="53"/>
      <c r="CD179" s="53"/>
      <c r="CE179" s="53"/>
      <c r="CF179" s="53"/>
      <c r="CG179" s="53"/>
      <c r="CH179" s="53"/>
      <c r="CI179" s="53"/>
      <c r="CJ179" s="53"/>
      <c r="CK179" s="53"/>
      <c r="CL179" s="53"/>
      <c r="CM179" s="53"/>
      <c r="CN179" s="53"/>
      <c r="CO179" s="53"/>
      <c r="CP179" s="53"/>
      <c r="CQ179" s="53"/>
      <c r="CR179" s="53"/>
      <c r="CS179" s="53"/>
      <c r="CT179" s="53"/>
      <c r="CU179" s="53"/>
      <c r="CV179" s="53"/>
      <c r="CW179" s="53"/>
      <c r="CX179" s="53"/>
      <c r="CY179" s="53"/>
      <c r="CZ179" s="53"/>
      <c r="DA179" s="53"/>
      <c r="DB179" s="53"/>
      <c r="DC179" s="53"/>
      <c r="DD179" s="53"/>
      <c r="DE179" s="53"/>
      <c r="DF179" s="53"/>
      <c r="DG179" s="53"/>
      <c r="DH179" s="53"/>
      <c r="DI179" s="53"/>
      <c r="DJ179" s="53"/>
      <c r="DK179" s="53"/>
      <c r="DL179" s="53"/>
      <c r="DM179" s="53"/>
      <c r="DN179" s="53"/>
      <c r="DO179" s="53"/>
      <c r="DP179" s="53"/>
      <c r="DQ179" s="53"/>
      <c r="DR179" s="53"/>
      <c r="DS179" s="53"/>
      <c r="DT179" s="53"/>
      <c r="DU179" s="53"/>
      <c r="DV179" s="53"/>
      <c r="DW179" s="53"/>
      <c r="DX179" s="53"/>
      <c r="DY179" s="53"/>
      <c r="DZ179" s="53"/>
      <c r="EA179" s="53"/>
      <c r="EB179" s="53"/>
      <c r="EC179" s="53"/>
      <c r="ED179" s="53"/>
      <c r="EE179" s="53"/>
      <c r="EF179" s="53"/>
      <c r="EG179" s="53"/>
      <c r="EH179" s="53"/>
      <c r="EI179" s="53"/>
      <c r="EJ179" s="53"/>
      <c r="EK179" s="53"/>
      <c r="EL179" s="53"/>
      <c r="EM179" s="53"/>
      <c r="EN179" s="53"/>
      <c r="EO179" s="53"/>
      <c r="EP179" s="53"/>
      <c r="EQ179" s="53"/>
      <c r="ER179" s="53"/>
      <c r="ES179" s="53"/>
      <c r="ET179" s="53"/>
      <c r="EU179" s="53"/>
      <c r="EV179" s="53"/>
      <c r="EW179" s="53"/>
      <c r="EX179" s="53"/>
      <c r="EY179" s="53"/>
      <c r="EZ179" s="53"/>
      <c r="FA179" s="53"/>
      <c r="FB179" s="53"/>
      <c r="FC179" s="53"/>
      <c r="FD179" s="53"/>
      <c r="FE179" s="53"/>
      <c r="FF179" s="53"/>
      <c r="FG179" s="53"/>
      <c r="FH179" s="53"/>
      <c r="FI179" s="53"/>
      <c r="FJ179" s="53"/>
      <c r="FK179" s="53"/>
      <c r="FL179" s="53"/>
      <c r="FM179" s="53"/>
      <c r="FN179" s="53"/>
      <c r="FO179" s="53"/>
      <c r="FP179" s="53"/>
      <c r="FQ179" s="53"/>
      <c r="FR179" s="53"/>
      <c r="FS179" s="53"/>
      <c r="FT179" s="53"/>
      <c r="FU179" s="53"/>
      <c r="FV179" s="53"/>
      <c r="FW179" s="53"/>
      <c r="FX179" s="53"/>
      <c r="FY179" s="53"/>
      <c r="FZ179" s="53"/>
      <c r="GA179" s="53"/>
      <c r="GB179" s="53"/>
      <c r="GC179" s="53"/>
      <c r="GD179" s="53"/>
      <c r="GE179" s="53"/>
      <c r="GF179" s="53"/>
      <c r="GG179" s="53"/>
      <c r="GH179" s="53"/>
      <c r="GI179" s="53"/>
      <c r="GJ179" s="53"/>
      <c r="GK179" s="53"/>
      <c r="GL179" s="53"/>
      <c r="GM179" s="53"/>
      <c r="GN179" s="53"/>
      <c r="GO179" s="53"/>
      <c r="GP179" s="53"/>
      <c r="GQ179" s="53"/>
      <c r="GR179" s="53"/>
      <c r="GS179" s="53"/>
      <c r="GT179" s="53"/>
      <c r="GU179" s="53"/>
      <c r="GV179" s="53"/>
      <c r="GW179" s="53"/>
      <c r="GX179" s="53"/>
      <c r="GY179" s="53"/>
      <c r="GZ179" s="53"/>
      <c r="HA179" s="53"/>
      <c r="HB179" s="53"/>
      <c r="HC179" s="53"/>
      <c r="HD179" s="53"/>
      <c r="HE179" s="53"/>
      <c r="HF179" s="53"/>
      <c r="HG179" s="53"/>
      <c r="HH179" s="53"/>
      <c r="HI179" s="53"/>
      <c r="HJ179" s="53"/>
      <c r="HK179" s="53"/>
      <c r="HL179" s="53"/>
      <c r="HM179" s="53"/>
      <c r="HN179" s="53"/>
      <c r="HO179" s="53"/>
    </row>
    <row r="180" spans="1:223" ht="18.75" customHeight="1">
      <c r="A180" s="479"/>
      <c r="B180" s="444"/>
      <c r="C180" s="444" t="s">
        <v>1209</v>
      </c>
      <c r="D180" s="445" t="s">
        <v>1210</v>
      </c>
      <c r="E180" s="447"/>
      <c r="F180" s="444"/>
      <c r="G180" s="446"/>
      <c r="H180" s="447">
        <f>SUM(H181:H192)</f>
        <v>23000.501200000002</v>
      </c>
      <c r="I180" s="469">
        <f>SUM(I181:I192)</f>
        <v>4.5139143454754269E-2</v>
      </c>
      <c r="K180" s="468"/>
      <c r="L180" s="513"/>
      <c r="M180" s="510">
        <f>SUM(M181:M192)</f>
        <v>12585.958699999999</v>
      </c>
      <c r="O180" s="468"/>
      <c r="P180" s="516"/>
      <c r="Q180" s="510">
        <f>SUM(Q181:Q192)</f>
        <v>15116.999999999998</v>
      </c>
      <c r="S180" s="373"/>
      <c r="U180" s="373"/>
      <c r="W180" s="373"/>
      <c r="X180" s="373"/>
      <c r="Y180" s="373"/>
      <c r="Z180" s="373"/>
      <c r="AA180" s="373"/>
      <c r="AB180" s="373"/>
      <c r="AC180" s="373"/>
      <c r="AD180" s="373"/>
      <c r="AE180" s="373"/>
      <c r="AF180" s="373"/>
      <c r="AG180" s="373"/>
      <c r="AH180" s="373"/>
      <c r="AI180" s="373"/>
      <c r="AJ180" s="373"/>
      <c r="AK180" s="373"/>
      <c r="AL180" s="373"/>
      <c r="AM180" s="373"/>
      <c r="AN180" s="373"/>
      <c r="AO180" s="373"/>
      <c r="AP180" s="373"/>
      <c r="AQ180" s="373"/>
      <c r="AR180" s="373"/>
      <c r="AS180" s="373"/>
      <c r="AT180" s="373"/>
      <c r="AU180" s="373"/>
      <c r="AV180" s="373"/>
      <c r="AW180" s="373"/>
      <c r="AX180" s="373"/>
      <c r="AY180" s="373"/>
      <c r="AZ180" s="373"/>
      <c r="BA180" s="373"/>
      <c r="BB180" s="373"/>
      <c r="BC180" s="373"/>
      <c r="BD180" s="373"/>
      <c r="BE180" s="373"/>
      <c r="BF180" s="373"/>
      <c r="BG180" s="373"/>
      <c r="BH180" s="373"/>
      <c r="BI180" s="373"/>
      <c r="BJ180" s="373"/>
      <c r="BK180" s="373"/>
      <c r="BL180" s="373"/>
      <c r="BM180" s="373"/>
      <c r="BN180" s="373"/>
      <c r="BO180" s="373"/>
      <c r="BP180" s="373"/>
      <c r="BQ180" s="373"/>
      <c r="BR180" s="373"/>
      <c r="BS180" s="373"/>
      <c r="BT180" s="373"/>
      <c r="BU180" s="373"/>
      <c r="BV180" s="373"/>
      <c r="BW180" s="373"/>
      <c r="BX180" s="373"/>
      <c r="BY180" s="373"/>
      <c r="BZ180" s="373"/>
      <c r="CA180" s="373"/>
      <c r="CB180" s="373"/>
      <c r="CC180" s="373"/>
      <c r="CD180" s="373"/>
      <c r="CE180" s="373"/>
      <c r="CF180" s="373"/>
      <c r="CG180" s="373"/>
      <c r="CH180" s="373"/>
      <c r="CI180" s="373"/>
      <c r="CJ180" s="373"/>
      <c r="CK180" s="373"/>
      <c r="CL180" s="373"/>
      <c r="CM180" s="373"/>
      <c r="CN180" s="373"/>
      <c r="CO180" s="373"/>
      <c r="CP180" s="373"/>
      <c r="CQ180" s="373"/>
      <c r="CR180" s="373"/>
      <c r="CS180" s="373"/>
      <c r="CT180" s="373"/>
      <c r="CU180" s="373"/>
      <c r="CV180" s="373"/>
      <c r="CW180" s="373"/>
      <c r="CX180" s="373"/>
      <c r="CY180" s="373"/>
      <c r="CZ180" s="373"/>
      <c r="DA180" s="373"/>
      <c r="DB180" s="373"/>
      <c r="DC180" s="373"/>
      <c r="DD180" s="373"/>
      <c r="DE180" s="373"/>
      <c r="DF180" s="373"/>
      <c r="DG180" s="373"/>
      <c r="DH180" s="373"/>
      <c r="DI180" s="373"/>
      <c r="DJ180" s="373"/>
      <c r="DK180" s="373"/>
      <c r="DL180" s="373"/>
      <c r="DM180" s="373"/>
      <c r="DN180" s="373"/>
      <c r="DO180" s="373"/>
      <c r="DP180" s="373"/>
      <c r="DQ180" s="373"/>
      <c r="DR180" s="373"/>
      <c r="DS180" s="373"/>
      <c r="DT180" s="373"/>
      <c r="DU180" s="373"/>
      <c r="DV180" s="373"/>
      <c r="DW180" s="373"/>
      <c r="DX180" s="373"/>
      <c r="DY180" s="373"/>
      <c r="DZ180" s="373"/>
      <c r="EA180" s="373"/>
      <c r="EB180" s="373"/>
      <c r="EC180" s="373"/>
      <c r="ED180" s="373"/>
      <c r="EE180" s="373"/>
      <c r="EF180" s="373"/>
      <c r="EG180" s="373"/>
      <c r="EH180" s="373"/>
      <c r="EI180" s="373"/>
      <c r="EJ180" s="373"/>
      <c r="EK180" s="373"/>
      <c r="EL180" s="373"/>
      <c r="EM180" s="373"/>
      <c r="EN180" s="373"/>
      <c r="EO180" s="373"/>
      <c r="EP180" s="373"/>
      <c r="EQ180" s="373"/>
      <c r="ER180" s="373"/>
      <c r="ES180" s="373"/>
      <c r="ET180" s="373"/>
      <c r="EU180" s="373"/>
      <c r="EV180" s="373"/>
      <c r="EW180" s="373"/>
      <c r="EX180" s="373"/>
      <c r="EY180" s="373"/>
      <c r="EZ180" s="373"/>
      <c r="FA180" s="373"/>
      <c r="FB180" s="373"/>
      <c r="FC180" s="373"/>
      <c r="FD180" s="373"/>
      <c r="FE180" s="373"/>
      <c r="FF180" s="373"/>
      <c r="FG180" s="373"/>
      <c r="FH180" s="373"/>
      <c r="FI180" s="373"/>
      <c r="FJ180" s="373"/>
      <c r="FK180" s="373"/>
      <c r="FL180" s="373"/>
      <c r="FM180" s="373"/>
      <c r="FN180" s="373"/>
      <c r="FO180" s="373"/>
      <c r="FP180" s="373"/>
      <c r="FQ180" s="373"/>
      <c r="FR180" s="373"/>
      <c r="FS180" s="373"/>
      <c r="FT180" s="373"/>
      <c r="FU180" s="373"/>
      <c r="FV180" s="373"/>
      <c r="FW180" s="373"/>
      <c r="FX180" s="373"/>
      <c r="FY180" s="373"/>
      <c r="FZ180" s="373"/>
      <c r="GA180" s="373"/>
      <c r="GB180" s="373"/>
      <c r="GC180" s="373"/>
      <c r="GD180" s="373"/>
      <c r="GE180" s="373"/>
      <c r="GF180" s="373"/>
      <c r="GG180" s="373"/>
      <c r="GH180" s="373"/>
      <c r="GI180" s="373"/>
      <c r="GJ180" s="373"/>
      <c r="GK180" s="373"/>
      <c r="GL180" s="373"/>
      <c r="GM180" s="373"/>
      <c r="GN180" s="373"/>
      <c r="GO180" s="373"/>
      <c r="GP180" s="373"/>
      <c r="GQ180" s="373"/>
      <c r="GR180" s="373"/>
      <c r="GS180" s="373"/>
      <c r="GT180" s="373"/>
      <c r="GU180" s="373"/>
      <c r="GV180" s="373"/>
      <c r="GW180" s="373"/>
      <c r="GX180" s="373"/>
      <c r="GY180" s="373"/>
      <c r="GZ180" s="373"/>
      <c r="HA180" s="373"/>
      <c r="HB180" s="373"/>
      <c r="HC180" s="373"/>
      <c r="HD180" s="373"/>
      <c r="HE180" s="373"/>
      <c r="HF180" s="373"/>
      <c r="HG180" s="373"/>
      <c r="HH180" s="373"/>
      <c r="HI180" s="373"/>
      <c r="HJ180" s="373"/>
      <c r="HK180" s="373"/>
      <c r="HL180" s="373"/>
      <c r="HM180" s="373"/>
      <c r="HN180" s="373"/>
      <c r="HO180" s="373"/>
    </row>
    <row r="181" spans="1:223" ht="30">
      <c r="A181" s="480" t="s">
        <v>912</v>
      </c>
      <c r="B181" s="437" t="s">
        <v>912</v>
      </c>
      <c r="C181" s="457" t="s">
        <v>1211</v>
      </c>
      <c r="D181" s="443" t="s">
        <v>1261</v>
      </c>
      <c r="E181" s="441">
        <v>82.57</v>
      </c>
      <c r="F181" s="440" t="s">
        <v>920</v>
      </c>
      <c r="G181" s="441">
        <v>147</v>
      </c>
      <c r="H181" s="442">
        <f t="shared" ref="H181:H192" si="74">E181*G181</f>
        <v>12137.789999999999</v>
      </c>
      <c r="I181" s="481">
        <f t="shared" ref="I181:I192" si="75">H181/$H$194</f>
        <v>2.3820761089922763E-2</v>
      </c>
      <c r="K181" s="470">
        <v>36.75</v>
      </c>
      <c r="L181" s="514">
        <v>82.57</v>
      </c>
      <c r="M181" s="511">
        <f t="shared" ref="M181:M192" si="76">L181*K181</f>
        <v>3034.4474999999998</v>
      </c>
      <c r="O181" s="519">
        <f t="shared" ref="O181:O192" si="77">K181</f>
        <v>36.75</v>
      </c>
      <c r="P181" s="517">
        <f>3644.67/36.75</f>
        <v>99.174693877551022</v>
      </c>
      <c r="Q181" s="511">
        <f t="shared" ref="Q181:Q192" si="78">P181*O181</f>
        <v>3644.67</v>
      </c>
      <c r="S181" s="53">
        <v>36.75</v>
      </c>
      <c r="U181" s="53"/>
      <c r="W181" s="53"/>
      <c r="X181" s="53"/>
      <c r="Y181" s="53"/>
      <c r="Z181" s="53"/>
      <c r="AA181" s="53"/>
      <c r="AB181" s="53"/>
      <c r="AC181" s="53"/>
      <c r="AD181" s="53"/>
      <c r="AE181" s="53"/>
      <c r="AF181" s="53"/>
      <c r="AG181" s="53"/>
      <c r="AH181" s="53"/>
      <c r="AI181" s="53"/>
      <c r="AJ181" s="53"/>
      <c r="AK181" s="53"/>
      <c r="AL181" s="53"/>
      <c r="AM181" s="53"/>
      <c r="AN181" s="53"/>
      <c r="AO181" s="53"/>
      <c r="AP181" s="53"/>
      <c r="AQ181" s="53"/>
      <c r="AR181" s="53"/>
      <c r="AS181" s="53"/>
      <c r="AT181" s="53"/>
      <c r="AU181" s="53"/>
      <c r="AV181" s="53"/>
      <c r="AW181" s="53"/>
      <c r="AX181" s="53"/>
      <c r="AY181" s="53"/>
      <c r="AZ181" s="53"/>
      <c r="BA181" s="53"/>
      <c r="BB181" s="53"/>
      <c r="BC181" s="53"/>
      <c r="BD181" s="53"/>
      <c r="BE181" s="53"/>
      <c r="BF181" s="53"/>
      <c r="BG181" s="53"/>
      <c r="BH181" s="53"/>
      <c r="BI181" s="53"/>
      <c r="BJ181" s="53"/>
      <c r="BK181" s="53"/>
      <c r="BL181" s="53"/>
      <c r="BM181" s="53"/>
      <c r="BN181" s="53"/>
      <c r="BO181" s="53"/>
      <c r="BP181" s="53"/>
      <c r="BQ181" s="53"/>
      <c r="BR181" s="53"/>
      <c r="BS181" s="53"/>
      <c r="BT181" s="53"/>
      <c r="BU181" s="53"/>
      <c r="BV181" s="53"/>
      <c r="BW181" s="53"/>
      <c r="BX181" s="53"/>
      <c r="BY181" s="53"/>
      <c r="BZ181" s="53"/>
      <c r="CA181" s="53"/>
      <c r="CB181" s="53"/>
      <c r="CC181" s="53"/>
      <c r="CD181" s="53"/>
      <c r="CE181" s="53"/>
      <c r="CF181" s="53"/>
      <c r="CG181" s="53"/>
      <c r="CH181" s="53"/>
      <c r="CI181" s="53"/>
      <c r="CJ181" s="53"/>
      <c r="CK181" s="53"/>
      <c r="CL181" s="53"/>
      <c r="CM181" s="53"/>
      <c r="CN181" s="53"/>
      <c r="CO181" s="53"/>
      <c r="CP181" s="53"/>
      <c r="CQ181" s="53"/>
      <c r="CR181" s="53"/>
      <c r="CS181" s="53"/>
      <c r="CT181" s="53"/>
      <c r="CU181" s="53"/>
      <c r="CV181" s="53"/>
      <c r="CW181" s="53"/>
      <c r="CX181" s="53"/>
      <c r="CY181" s="53"/>
      <c r="CZ181" s="53"/>
      <c r="DA181" s="53"/>
      <c r="DB181" s="53"/>
      <c r="DC181" s="53"/>
      <c r="DD181" s="53"/>
      <c r="DE181" s="53"/>
      <c r="DF181" s="53"/>
      <c r="DG181" s="53"/>
      <c r="DH181" s="53"/>
      <c r="DI181" s="53"/>
      <c r="DJ181" s="53"/>
      <c r="DK181" s="53"/>
      <c r="DL181" s="53"/>
      <c r="DM181" s="53"/>
      <c r="DN181" s="53"/>
      <c r="DO181" s="53"/>
      <c r="DP181" s="53"/>
      <c r="DQ181" s="53"/>
      <c r="DR181" s="53"/>
      <c r="DS181" s="53"/>
      <c r="DT181" s="53"/>
      <c r="DU181" s="53"/>
      <c r="DV181" s="53"/>
      <c r="DW181" s="53"/>
      <c r="DX181" s="53"/>
      <c r="DY181" s="53"/>
      <c r="DZ181" s="53"/>
      <c r="EA181" s="53"/>
      <c r="EB181" s="53"/>
      <c r="EC181" s="53"/>
      <c r="ED181" s="53"/>
      <c r="EE181" s="53"/>
      <c r="EF181" s="53"/>
      <c r="EG181" s="53"/>
      <c r="EH181" s="53"/>
      <c r="EI181" s="53"/>
      <c r="EJ181" s="53"/>
      <c r="EK181" s="53"/>
      <c r="EL181" s="53"/>
      <c r="EM181" s="53"/>
      <c r="EN181" s="53"/>
      <c r="EO181" s="53"/>
      <c r="EP181" s="53"/>
      <c r="EQ181" s="53"/>
      <c r="ER181" s="53"/>
      <c r="ES181" s="53"/>
      <c r="ET181" s="53"/>
      <c r="EU181" s="53"/>
      <c r="EV181" s="53"/>
      <c r="EW181" s="53"/>
      <c r="EX181" s="53"/>
      <c r="EY181" s="53"/>
      <c r="EZ181" s="53"/>
      <c r="FA181" s="53"/>
      <c r="FB181" s="53"/>
      <c r="FC181" s="53"/>
      <c r="FD181" s="53"/>
      <c r="FE181" s="53"/>
      <c r="FF181" s="53"/>
      <c r="FG181" s="53"/>
      <c r="FH181" s="53"/>
      <c r="FI181" s="53"/>
      <c r="FJ181" s="53"/>
      <c r="FK181" s="53"/>
      <c r="FL181" s="53"/>
      <c r="FM181" s="53"/>
      <c r="FN181" s="53"/>
      <c r="FO181" s="53"/>
      <c r="FP181" s="53"/>
      <c r="FQ181" s="53"/>
      <c r="FR181" s="53"/>
      <c r="FS181" s="53"/>
      <c r="FT181" s="53"/>
      <c r="FU181" s="53"/>
      <c r="FV181" s="53"/>
      <c r="FW181" s="53"/>
      <c r="FX181" s="53"/>
      <c r="FY181" s="53"/>
      <c r="FZ181" s="53"/>
      <c r="GA181" s="53"/>
      <c r="GB181" s="53"/>
      <c r="GC181" s="53"/>
      <c r="GD181" s="53"/>
      <c r="GE181" s="53"/>
      <c r="GF181" s="53"/>
      <c r="GG181" s="53"/>
      <c r="GH181" s="53"/>
      <c r="GI181" s="53"/>
      <c r="GJ181" s="53"/>
      <c r="GK181" s="53"/>
      <c r="GL181" s="53"/>
      <c r="GM181" s="53"/>
      <c r="GN181" s="53"/>
      <c r="GO181" s="53"/>
      <c r="GP181" s="53"/>
      <c r="GQ181" s="53"/>
      <c r="GR181" s="53"/>
      <c r="GS181" s="53"/>
      <c r="GT181" s="53"/>
      <c r="GU181" s="53"/>
      <c r="GV181" s="53"/>
      <c r="GW181" s="53"/>
      <c r="GX181" s="53"/>
      <c r="GY181" s="53"/>
      <c r="GZ181" s="53"/>
      <c r="HA181" s="53"/>
      <c r="HB181" s="53"/>
      <c r="HC181" s="53"/>
      <c r="HD181" s="53"/>
      <c r="HE181" s="53"/>
      <c r="HF181" s="53"/>
      <c r="HG181" s="53"/>
      <c r="HH181" s="53"/>
      <c r="HI181" s="53"/>
      <c r="HJ181" s="53"/>
      <c r="HK181" s="53"/>
      <c r="HL181" s="53"/>
      <c r="HM181" s="53"/>
      <c r="HN181" s="53"/>
      <c r="HO181" s="53"/>
    </row>
    <row r="182" spans="1:223" ht="30">
      <c r="A182" s="480" t="s">
        <v>912</v>
      </c>
      <c r="B182" s="437" t="s">
        <v>912</v>
      </c>
      <c r="C182" s="457" t="s">
        <v>1212</v>
      </c>
      <c r="D182" s="443" t="s">
        <v>1262</v>
      </c>
      <c r="E182" s="441">
        <v>327.8</v>
      </c>
      <c r="F182" s="440" t="s">
        <v>921</v>
      </c>
      <c r="G182" s="441">
        <v>4</v>
      </c>
      <c r="H182" s="442">
        <f t="shared" si="74"/>
        <v>1311.2</v>
      </c>
      <c r="I182" s="481">
        <f t="shared" si="75"/>
        <v>2.5732676163541081E-3</v>
      </c>
      <c r="K182" s="470"/>
      <c r="L182" s="514">
        <v>327.8</v>
      </c>
      <c r="M182" s="511">
        <f t="shared" si="76"/>
        <v>0</v>
      </c>
      <c r="O182" s="519">
        <f t="shared" si="77"/>
        <v>0</v>
      </c>
      <c r="P182" s="517"/>
      <c r="Q182" s="511">
        <f t="shared" si="78"/>
        <v>0</v>
      </c>
      <c r="S182" s="53">
        <v>0</v>
      </c>
      <c r="U182" s="53"/>
      <c r="W182" s="53"/>
      <c r="X182" s="53"/>
      <c r="Y182" s="53"/>
      <c r="Z182" s="53"/>
      <c r="AA182" s="53"/>
      <c r="AB182" s="53"/>
      <c r="AC182" s="53"/>
      <c r="AD182" s="53"/>
      <c r="AE182" s="53"/>
      <c r="AF182" s="53"/>
      <c r="AG182" s="53"/>
      <c r="AH182" s="53"/>
      <c r="AI182" s="53"/>
      <c r="AJ182" s="53"/>
      <c r="AK182" s="53"/>
      <c r="AL182" s="53"/>
      <c r="AM182" s="53"/>
      <c r="AN182" s="53"/>
      <c r="AO182" s="53"/>
      <c r="AP182" s="53"/>
      <c r="AQ182" s="53"/>
      <c r="AR182" s="53"/>
      <c r="AS182" s="53"/>
      <c r="AT182" s="53"/>
      <c r="AU182" s="53"/>
      <c r="AV182" s="53"/>
      <c r="AW182" s="53"/>
      <c r="AX182" s="53"/>
      <c r="AY182" s="53"/>
      <c r="AZ182" s="53"/>
      <c r="BA182" s="53"/>
      <c r="BB182" s="53"/>
      <c r="BC182" s="53"/>
      <c r="BD182" s="53"/>
      <c r="BE182" s="53"/>
      <c r="BF182" s="53"/>
      <c r="BG182" s="53"/>
      <c r="BH182" s="53"/>
      <c r="BI182" s="53"/>
      <c r="BJ182" s="53"/>
      <c r="BK182" s="53"/>
      <c r="BL182" s="53"/>
      <c r="BM182" s="53"/>
      <c r="BN182" s="53"/>
      <c r="BO182" s="53"/>
      <c r="BP182" s="53"/>
      <c r="BQ182" s="53"/>
      <c r="BR182" s="53"/>
      <c r="BS182" s="53"/>
      <c r="BT182" s="53"/>
      <c r="BU182" s="53"/>
      <c r="BV182" s="53"/>
      <c r="BW182" s="53"/>
      <c r="BX182" s="53"/>
      <c r="BY182" s="53"/>
      <c r="BZ182" s="53"/>
      <c r="CA182" s="53"/>
      <c r="CB182" s="53"/>
      <c r="CC182" s="53"/>
      <c r="CD182" s="53"/>
      <c r="CE182" s="53"/>
      <c r="CF182" s="53"/>
      <c r="CG182" s="53"/>
      <c r="CH182" s="53"/>
      <c r="CI182" s="53"/>
      <c r="CJ182" s="53"/>
      <c r="CK182" s="53"/>
      <c r="CL182" s="53"/>
      <c r="CM182" s="53"/>
      <c r="CN182" s="53"/>
      <c r="CO182" s="53"/>
      <c r="CP182" s="53"/>
      <c r="CQ182" s="53"/>
      <c r="CR182" s="53"/>
      <c r="CS182" s="53"/>
      <c r="CT182" s="53"/>
      <c r="CU182" s="53"/>
      <c r="CV182" s="53"/>
      <c r="CW182" s="53"/>
      <c r="CX182" s="53"/>
      <c r="CY182" s="53"/>
      <c r="CZ182" s="53"/>
      <c r="DA182" s="53"/>
      <c r="DB182" s="53"/>
      <c r="DC182" s="53"/>
      <c r="DD182" s="53"/>
      <c r="DE182" s="53"/>
      <c r="DF182" s="53"/>
      <c r="DG182" s="53"/>
      <c r="DH182" s="53"/>
      <c r="DI182" s="53"/>
      <c r="DJ182" s="53"/>
      <c r="DK182" s="53"/>
      <c r="DL182" s="53"/>
      <c r="DM182" s="53"/>
      <c r="DN182" s="53"/>
      <c r="DO182" s="53"/>
      <c r="DP182" s="53"/>
      <c r="DQ182" s="53"/>
      <c r="DR182" s="53"/>
      <c r="DS182" s="53"/>
      <c r="DT182" s="53"/>
      <c r="DU182" s="53"/>
      <c r="DV182" s="53"/>
      <c r="DW182" s="53"/>
      <c r="DX182" s="53"/>
      <c r="DY182" s="53"/>
      <c r="DZ182" s="53"/>
      <c r="EA182" s="53"/>
      <c r="EB182" s="53"/>
      <c r="EC182" s="53"/>
      <c r="ED182" s="53"/>
      <c r="EE182" s="53"/>
      <c r="EF182" s="53"/>
      <c r="EG182" s="53"/>
      <c r="EH182" s="53"/>
      <c r="EI182" s="53"/>
      <c r="EJ182" s="53"/>
      <c r="EK182" s="53"/>
      <c r="EL182" s="53"/>
      <c r="EM182" s="53"/>
      <c r="EN182" s="53"/>
      <c r="EO182" s="53"/>
      <c r="EP182" s="53"/>
      <c r="EQ182" s="53"/>
      <c r="ER182" s="53"/>
      <c r="ES182" s="53"/>
      <c r="ET182" s="53"/>
      <c r="EU182" s="53"/>
      <c r="EV182" s="53"/>
      <c r="EW182" s="53"/>
      <c r="EX182" s="53"/>
      <c r="EY182" s="53"/>
      <c r="EZ182" s="53"/>
      <c r="FA182" s="53"/>
      <c r="FB182" s="53"/>
      <c r="FC182" s="53"/>
      <c r="FD182" s="53"/>
      <c r="FE182" s="53"/>
      <c r="FF182" s="53"/>
      <c r="FG182" s="53"/>
      <c r="FH182" s="53"/>
      <c r="FI182" s="53"/>
      <c r="FJ182" s="53"/>
      <c r="FK182" s="53"/>
      <c r="FL182" s="53"/>
      <c r="FM182" s="53"/>
      <c r="FN182" s="53"/>
      <c r="FO182" s="53"/>
      <c r="FP182" s="53"/>
      <c r="FQ182" s="53"/>
      <c r="FR182" s="53"/>
      <c r="FS182" s="53"/>
      <c r="FT182" s="53"/>
      <c r="FU182" s="53"/>
      <c r="FV182" s="53"/>
      <c r="FW182" s="53"/>
      <c r="FX182" s="53"/>
      <c r="FY182" s="53"/>
      <c r="FZ182" s="53"/>
      <c r="GA182" s="53"/>
      <c r="GB182" s="53"/>
      <c r="GC182" s="53"/>
      <c r="GD182" s="53"/>
      <c r="GE182" s="53"/>
      <c r="GF182" s="53"/>
      <c r="GG182" s="53"/>
      <c r="GH182" s="53"/>
      <c r="GI182" s="53"/>
      <c r="GJ182" s="53"/>
      <c r="GK182" s="53"/>
      <c r="GL182" s="53"/>
      <c r="GM182" s="53"/>
      <c r="GN182" s="53"/>
      <c r="GO182" s="53"/>
      <c r="GP182" s="53"/>
      <c r="GQ182" s="53"/>
      <c r="GR182" s="53"/>
      <c r="GS182" s="53"/>
      <c r="GT182" s="53"/>
      <c r="GU182" s="53"/>
      <c r="GV182" s="53"/>
      <c r="GW182" s="53"/>
      <c r="GX182" s="53"/>
      <c r="GY182" s="53"/>
      <c r="GZ182" s="53"/>
      <c r="HA182" s="53"/>
      <c r="HB182" s="53"/>
      <c r="HC182" s="53"/>
      <c r="HD182" s="53"/>
      <c r="HE182" s="53"/>
      <c r="HF182" s="53"/>
      <c r="HG182" s="53"/>
      <c r="HH182" s="53"/>
      <c r="HI182" s="53"/>
      <c r="HJ182" s="53"/>
      <c r="HK182" s="53"/>
      <c r="HL182" s="53"/>
      <c r="HM182" s="53"/>
      <c r="HN182" s="53"/>
      <c r="HO182" s="53"/>
    </row>
    <row r="183" spans="1:223" ht="30">
      <c r="A183" s="480" t="s">
        <v>912</v>
      </c>
      <c r="B183" s="437" t="s">
        <v>912</v>
      </c>
      <c r="C183" s="457" t="s">
        <v>1213</v>
      </c>
      <c r="D183" s="443" t="s">
        <v>1263</v>
      </c>
      <c r="E183" s="441">
        <v>365.54</v>
      </c>
      <c r="F183" s="440" t="s">
        <v>1025</v>
      </c>
      <c r="G183" s="441">
        <v>4.8</v>
      </c>
      <c r="H183" s="442">
        <f t="shared" si="74"/>
        <v>1754.5920000000001</v>
      </c>
      <c r="I183" s="481">
        <f t="shared" si="75"/>
        <v>3.4434371366031018E-3</v>
      </c>
      <c r="K183" s="470">
        <v>4.8</v>
      </c>
      <c r="L183" s="514">
        <v>365.54</v>
      </c>
      <c r="M183" s="511">
        <f t="shared" si="76"/>
        <v>1754.5920000000001</v>
      </c>
      <c r="O183" s="519">
        <f t="shared" si="77"/>
        <v>4.8</v>
      </c>
      <c r="P183" s="517">
        <f>2107.44/4.8</f>
        <v>439.05</v>
      </c>
      <c r="Q183" s="511">
        <f t="shared" si="78"/>
        <v>2107.44</v>
      </c>
      <c r="S183" s="53">
        <v>4.8</v>
      </c>
      <c r="U183" s="53"/>
      <c r="W183" s="53"/>
      <c r="X183" s="53"/>
      <c r="Y183" s="53"/>
      <c r="Z183" s="53"/>
      <c r="AA183" s="53"/>
      <c r="AB183" s="53"/>
      <c r="AC183" s="53"/>
      <c r="AD183" s="53"/>
      <c r="AE183" s="53"/>
      <c r="AF183" s="53"/>
      <c r="AG183" s="53"/>
      <c r="AH183" s="53"/>
      <c r="AI183" s="53"/>
      <c r="AJ183" s="53"/>
      <c r="AK183" s="53"/>
      <c r="AL183" s="53"/>
      <c r="AM183" s="53"/>
      <c r="AN183" s="53"/>
      <c r="AO183" s="53"/>
      <c r="AP183" s="53"/>
      <c r="AQ183" s="53"/>
      <c r="AR183" s="53"/>
      <c r="AS183" s="53"/>
      <c r="AT183" s="53"/>
      <c r="AU183" s="53"/>
      <c r="AV183" s="53"/>
      <c r="AW183" s="53"/>
      <c r="AX183" s="53"/>
      <c r="AY183" s="53"/>
      <c r="AZ183" s="53"/>
      <c r="BA183" s="53"/>
      <c r="BB183" s="53"/>
      <c r="BC183" s="53"/>
      <c r="BD183" s="53"/>
      <c r="BE183" s="53"/>
      <c r="BF183" s="53"/>
      <c r="BG183" s="53"/>
      <c r="BH183" s="53"/>
      <c r="BI183" s="53"/>
      <c r="BJ183" s="53"/>
      <c r="BK183" s="53"/>
      <c r="BL183" s="53"/>
      <c r="BM183" s="53"/>
      <c r="BN183" s="53"/>
      <c r="BO183" s="53"/>
      <c r="BP183" s="53"/>
      <c r="BQ183" s="53"/>
      <c r="BR183" s="53"/>
      <c r="BS183" s="53"/>
      <c r="BT183" s="53"/>
      <c r="BU183" s="53"/>
      <c r="BV183" s="53"/>
      <c r="BW183" s="53"/>
      <c r="BX183" s="53"/>
      <c r="BY183" s="53"/>
      <c r="BZ183" s="53"/>
      <c r="CA183" s="53"/>
      <c r="CB183" s="53"/>
      <c r="CC183" s="53"/>
      <c r="CD183" s="53"/>
      <c r="CE183" s="53"/>
      <c r="CF183" s="53"/>
      <c r="CG183" s="53"/>
      <c r="CH183" s="53"/>
      <c r="CI183" s="53"/>
      <c r="CJ183" s="53"/>
      <c r="CK183" s="53"/>
      <c r="CL183" s="53"/>
      <c r="CM183" s="53"/>
      <c r="CN183" s="53"/>
      <c r="CO183" s="53"/>
      <c r="CP183" s="53"/>
      <c r="CQ183" s="53"/>
      <c r="CR183" s="53"/>
      <c r="CS183" s="53"/>
      <c r="CT183" s="53"/>
      <c r="CU183" s="53"/>
      <c r="CV183" s="53"/>
      <c r="CW183" s="53"/>
      <c r="CX183" s="53"/>
      <c r="CY183" s="53"/>
      <c r="CZ183" s="53"/>
      <c r="DA183" s="53"/>
      <c r="DB183" s="53"/>
      <c r="DC183" s="53"/>
      <c r="DD183" s="53"/>
      <c r="DE183" s="53"/>
      <c r="DF183" s="53"/>
      <c r="DG183" s="53"/>
      <c r="DH183" s="53"/>
      <c r="DI183" s="53"/>
      <c r="DJ183" s="53"/>
      <c r="DK183" s="53"/>
      <c r="DL183" s="53"/>
      <c r="DM183" s="53"/>
      <c r="DN183" s="53"/>
      <c r="DO183" s="53"/>
      <c r="DP183" s="53"/>
      <c r="DQ183" s="53"/>
      <c r="DR183" s="53"/>
      <c r="DS183" s="53"/>
      <c r="DT183" s="53"/>
      <c r="DU183" s="53"/>
      <c r="DV183" s="53"/>
      <c r="DW183" s="53"/>
      <c r="DX183" s="53"/>
      <c r="DY183" s="53"/>
      <c r="DZ183" s="53"/>
      <c r="EA183" s="53"/>
      <c r="EB183" s="53"/>
      <c r="EC183" s="53"/>
      <c r="ED183" s="53"/>
      <c r="EE183" s="53"/>
      <c r="EF183" s="53"/>
      <c r="EG183" s="53"/>
      <c r="EH183" s="53"/>
      <c r="EI183" s="53"/>
      <c r="EJ183" s="53"/>
      <c r="EK183" s="53"/>
      <c r="EL183" s="53"/>
      <c r="EM183" s="53"/>
      <c r="EN183" s="53"/>
      <c r="EO183" s="53"/>
      <c r="EP183" s="53"/>
      <c r="EQ183" s="53"/>
      <c r="ER183" s="53"/>
      <c r="ES183" s="53"/>
      <c r="ET183" s="53"/>
      <c r="EU183" s="53"/>
      <c r="EV183" s="53"/>
      <c r="EW183" s="53"/>
      <c r="EX183" s="53"/>
      <c r="EY183" s="53"/>
      <c r="EZ183" s="53"/>
      <c r="FA183" s="53"/>
      <c r="FB183" s="53"/>
      <c r="FC183" s="53"/>
      <c r="FD183" s="53"/>
      <c r="FE183" s="53"/>
      <c r="FF183" s="53"/>
      <c r="FG183" s="53"/>
      <c r="FH183" s="53"/>
      <c r="FI183" s="53"/>
      <c r="FJ183" s="53"/>
      <c r="FK183" s="53"/>
      <c r="FL183" s="53"/>
      <c r="FM183" s="53"/>
      <c r="FN183" s="53"/>
      <c r="FO183" s="53"/>
      <c r="FP183" s="53"/>
      <c r="FQ183" s="53"/>
      <c r="FR183" s="53"/>
      <c r="FS183" s="53"/>
      <c r="FT183" s="53"/>
      <c r="FU183" s="53"/>
      <c r="FV183" s="53"/>
      <c r="FW183" s="53"/>
      <c r="FX183" s="53"/>
      <c r="FY183" s="53"/>
      <c r="FZ183" s="53"/>
      <c r="GA183" s="53"/>
      <c r="GB183" s="53"/>
      <c r="GC183" s="53"/>
      <c r="GD183" s="53"/>
      <c r="GE183" s="53"/>
      <c r="GF183" s="53"/>
      <c r="GG183" s="53"/>
      <c r="GH183" s="53"/>
      <c r="GI183" s="53"/>
      <c r="GJ183" s="53"/>
      <c r="GK183" s="53"/>
      <c r="GL183" s="53"/>
      <c r="GM183" s="53"/>
      <c r="GN183" s="53"/>
      <c r="GO183" s="53"/>
      <c r="GP183" s="53"/>
      <c r="GQ183" s="53"/>
      <c r="GR183" s="53"/>
      <c r="GS183" s="53"/>
      <c r="GT183" s="53"/>
      <c r="GU183" s="53"/>
      <c r="GV183" s="53"/>
      <c r="GW183" s="53"/>
      <c r="GX183" s="53"/>
      <c r="GY183" s="53"/>
      <c r="GZ183" s="53"/>
      <c r="HA183" s="53"/>
      <c r="HB183" s="53"/>
      <c r="HC183" s="53"/>
      <c r="HD183" s="53"/>
      <c r="HE183" s="53"/>
      <c r="HF183" s="53"/>
      <c r="HG183" s="53"/>
      <c r="HH183" s="53"/>
      <c r="HI183" s="53"/>
      <c r="HJ183" s="53"/>
      <c r="HK183" s="53"/>
      <c r="HL183" s="53"/>
      <c r="HM183" s="53"/>
      <c r="HN183" s="53"/>
      <c r="HO183" s="53"/>
    </row>
    <row r="184" spans="1:223" ht="20.100000000000001" customHeight="1">
      <c r="A184" s="480" t="s">
        <v>912</v>
      </c>
      <c r="B184" s="437" t="s">
        <v>912</v>
      </c>
      <c r="C184" s="457" t="s">
        <v>1214</v>
      </c>
      <c r="D184" s="439" t="s">
        <v>1264</v>
      </c>
      <c r="E184" s="441">
        <v>184.85</v>
      </c>
      <c r="F184" s="440" t="s">
        <v>1025</v>
      </c>
      <c r="G184" s="441">
        <v>4.8</v>
      </c>
      <c r="H184" s="442">
        <f t="shared" si="74"/>
        <v>887.28</v>
      </c>
      <c r="I184" s="481">
        <f t="shared" si="75"/>
        <v>1.7413124547274808E-3</v>
      </c>
      <c r="K184" s="470">
        <v>4.8</v>
      </c>
      <c r="L184" s="514">
        <v>184.85</v>
      </c>
      <c r="M184" s="511">
        <f t="shared" si="76"/>
        <v>887.28</v>
      </c>
      <c r="O184" s="519">
        <f t="shared" si="77"/>
        <v>4.8</v>
      </c>
      <c r="P184" s="517">
        <f>1065.71/4.8</f>
        <v>222.02291666666667</v>
      </c>
      <c r="Q184" s="511">
        <f t="shared" si="78"/>
        <v>1065.71</v>
      </c>
      <c r="S184" s="53">
        <v>4.8</v>
      </c>
      <c r="U184" s="53"/>
      <c r="W184" s="53"/>
      <c r="X184" s="53"/>
      <c r="Y184" s="53"/>
      <c r="Z184" s="53"/>
      <c r="AA184" s="53"/>
      <c r="AB184" s="53"/>
      <c r="AC184" s="53"/>
      <c r="AD184" s="53"/>
      <c r="AE184" s="53"/>
      <c r="AF184" s="53"/>
      <c r="AG184" s="53"/>
      <c r="AH184" s="53"/>
      <c r="AI184" s="53"/>
      <c r="AJ184" s="53"/>
      <c r="AK184" s="53"/>
      <c r="AL184" s="53"/>
      <c r="AM184" s="53"/>
      <c r="AN184" s="53"/>
      <c r="AO184" s="53"/>
      <c r="AP184" s="53"/>
      <c r="AQ184" s="53"/>
      <c r="AR184" s="53"/>
      <c r="AS184" s="53"/>
      <c r="AT184" s="53"/>
      <c r="AU184" s="53"/>
      <c r="AV184" s="53"/>
      <c r="AW184" s="53"/>
      <c r="AX184" s="53"/>
      <c r="AY184" s="53"/>
      <c r="AZ184" s="53"/>
      <c r="BA184" s="53"/>
      <c r="BB184" s="53"/>
      <c r="BC184" s="53"/>
      <c r="BD184" s="53"/>
      <c r="BE184" s="53"/>
      <c r="BF184" s="53"/>
      <c r="BG184" s="53"/>
      <c r="BH184" s="53"/>
      <c r="BI184" s="53"/>
      <c r="BJ184" s="53"/>
      <c r="BK184" s="53"/>
      <c r="BL184" s="53"/>
      <c r="BM184" s="53"/>
      <c r="BN184" s="53"/>
      <c r="BO184" s="53"/>
      <c r="BP184" s="53"/>
      <c r="BQ184" s="53"/>
      <c r="BR184" s="53"/>
      <c r="BS184" s="53"/>
      <c r="BT184" s="53"/>
      <c r="BU184" s="53"/>
      <c r="BV184" s="53"/>
      <c r="BW184" s="53"/>
      <c r="BX184" s="53"/>
      <c r="BY184" s="53"/>
      <c r="BZ184" s="53"/>
      <c r="CA184" s="53"/>
      <c r="CB184" s="53"/>
      <c r="CC184" s="53"/>
      <c r="CD184" s="53"/>
      <c r="CE184" s="53"/>
      <c r="CF184" s="53"/>
      <c r="CG184" s="53"/>
      <c r="CH184" s="53"/>
      <c r="CI184" s="53"/>
      <c r="CJ184" s="53"/>
      <c r="CK184" s="53"/>
      <c r="CL184" s="53"/>
      <c r="CM184" s="53"/>
      <c r="CN184" s="53"/>
      <c r="CO184" s="53"/>
      <c r="CP184" s="53"/>
      <c r="CQ184" s="53"/>
      <c r="CR184" s="53"/>
      <c r="CS184" s="53"/>
      <c r="CT184" s="53"/>
      <c r="CU184" s="53"/>
      <c r="CV184" s="53"/>
      <c r="CW184" s="53"/>
      <c r="CX184" s="53"/>
      <c r="CY184" s="53"/>
      <c r="CZ184" s="53"/>
      <c r="DA184" s="53"/>
      <c r="DB184" s="53"/>
      <c r="DC184" s="53"/>
      <c r="DD184" s="53"/>
      <c r="DE184" s="53"/>
      <c r="DF184" s="53"/>
      <c r="DG184" s="53"/>
      <c r="DH184" s="53"/>
      <c r="DI184" s="53"/>
      <c r="DJ184" s="53"/>
      <c r="DK184" s="53"/>
      <c r="DL184" s="53"/>
      <c r="DM184" s="53"/>
      <c r="DN184" s="53"/>
      <c r="DO184" s="53"/>
      <c r="DP184" s="53"/>
      <c r="DQ184" s="53"/>
      <c r="DR184" s="53"/>
      <c r="DS184" s="53"/>
      <c r="DT184" s="53"/>
      <c r="DU184" s="53"/>
      <c r="DV184" s="53"/>
      <c r="DW184" s="53"/>
      <c r="DX184" s="53"/>
      <c r="DY184" s="53"/>
      <c r="DZ184" s="53"/>
      <c r="EA184" s="53"/>
      <c r="EB184" s="53"/>
      <c r="EC184" s="53"/>
      <c r="ED184" s="53"/>
      <c r="EE184" s="53"/>
      <c r="EF184" s="53"/>
      <c r="EG184" s="53"/>
      <c r="EH184" s="53"/>
      <c r="EI184" s="53"/>
      <c r="EJ184" s="53"/>
      <c r="EK184" s="53"/>
      <c r="EL184" s="53"/>
      <c r="EM184" s="53"/>
      <c r="EN184" s="53"/>
      <c r="EO184" s="53"/>
      <c r="EP184" s="53"/>
      <c r="EQ184" s="53"/>
      <c r="ER184" s="53"/>
      <c r="ES184" s="53"/>
      <c r="ET184" s="53"/>
      <c r="EU184" s="53"/>
      <c r="EV184" s="53"/>
      <c r="EW184" s="53"/>
      <c r="EX184" s="53"/>
      <c r="EY184" s="53"/>
      <c r="EZ184" s="53"/>
      <c r="FA184" s="53"/>
      <c r="FB184" s="53"/>
      <c r="FC184" s="53"/>
      <c r="FD184" s="53"/>
      <c r="FE184" s="53"/>
      <c r="FF184" s="53"/>
      <c r="FG184" s="53"/>
      <c r="FH184" s="53"/>
      <c r="FI184" s="53"/>
      <c r="FJ184" s="53"/>
      <c r="FK184" s="53"/>
      <c r="FL184" s="53"/>
      <c r="FM184" s="53"/>
      <c r="FN184" s="53"/>
      <c r="FO184" s="53"/>
      <c r="FP184" s="53"/>
      <c r="FQ184" s="53"/>
      <c r="FR184" s="53"/>
      <c r="FS184" s="53"/>
      <c r="FT184" s="53"/>
      <c r="FU184" s="53"/>
      <c r="FV184" s="53"/>
      <c r="FW184" s="53"/>
      <c r="FX184" s="53"/>
      <c r="FY184" s="53"/>
      <c r="FZ184" s="53"/>
      <c r="GA184" s="53"/>
      <c r="GB184" s="53"/>
      <c r="GC184" s="53"/>
      <c r="GD184" s="53"/>
      <c r="GE184" s="53"/>
      <c r="GF184" s="53"/>
      <c r="GG184" s="53"/>
      <c r="GH184" s="53"/>
      <c r="GI184" s="53"/>
      <c r="GJ184" s="53"/>
      <c r="GK184" s="53"/>
      <c r="GL184" s="53"/>
      <c r="GM184" s="53"/>
      <c r="GN184" s="53"/>
      <c r="GO184" s="53"/>
      <c r="GP184" s="53"/>
      <c r="GQ184" s="53"/>
      <c r="GR184" s="53"/>
      <c r="GS184" s="53"/>
      <c r="GT184" s="53"/>
      <c r="GU184" s="53"/>
      <c r="GV184" s="53"/>
      <c r="GW184" s="53"/>
      <c r="GX184" s="53"/>
      <c r="GY184" s="53"/>
      <c r="GZ184" s="53"/>
      <c r="HA184" s="53"/>
      <c r="HB184" s="53"/>
      <c r="HC184" s="53"/>
      <c r="HD184" s="53"/>
      <c r="HE184" s="53"/>
      <c r="HF184" s="53"/>
      <c r="HG184" s="53"/>
      <c r="HH184" s="53"/>
      <c r="HI184" s="53"/>
      <c r="HJ184" s="53"/>
      <c r="HK184" s="53"/>
      <c r="HL184" s="53"/>
      <c r="HM184" s="53"/>
      <c r="HN184" s="53"/>
      <c r="HO184" s="53"/>
    </row>
    <row r="185" spans="1:223" ht="30">
      <c r="A185" s="480" t="s">
        <v>912</v>
      </c>
      <c r="B185" s="437" t="s">
        <v>912</v>
      </c>
      <c r="C185" s="457" t="s">
        <v>1215</v>
      </c>
      <c r="D185" s="443" t="s">
        <v>1265</v>
      </c>
      <c r="E185" s="441">
        <v>157.05000000000001</v>
      </c>
      <c r="F185" s="440" t="s">
        <v>921</v>
      </c>
      <c r="G185" s="441">
        <v>2</v>
      </c>
      <c r="H185" s="442">
        <f t="shared" si="74"/>
        <v>314.10000000000002</v>
      </c>
      <c r="I185" s="481">
        <f t="shared" si="75"/>
        <v>6.1643026105615115E-4</v>
      </c>
      <c r="K185" s="470">
        <v>2</v>
      </c>
      <c r="L185" s="514">
        <v>157.05000000000001</v>
      </c>
      <c r="M185" s="511">
        <f t="shared" si="76"/>
        <v>314.10000000000002</v>
      </c>
      <c r="O185" s="519">
        <f t="shared" si="77"/>
        <v>2</v>
      </c>
      <c r="P185" s="517">
        <f>377.27/2</f>
        <v>188.63499999999999</v>
      </c>
      <c r="Q185" s="511">
        <f t="shared" si="78"/>
        <v>377.27</v>
      </c>
      <c r="S185" s="53">
        <v>2</v>
      </c>
      <c r="U185" s="53"/>
      <c r="W185" s="53"/>
      <c r="X185" s="53"/>
      <c r="Y185" s="53"/>
      <c r="Z185" s="53"/>
      <c r="AA185" s="53"/>
      <c r="AB185" s="53"/>
      <c r="AC185" s="53"/>
      <c r="AD185" s="53"/>
      <c r="AE185" s="53"/>
      <c r="AF185" s="53"/>
      <c r="AG185" s="53"/>
      <c r="AH185" s="53"/>
      <c r="AI185" s="53"/>
      <c r="AJ185" s="53"/>
      <c r="AK185" s="53"/>
      <c r="AL185" s="53"/>
      <c r="AM185" s="53"/>
      <c r="AN185" s="53"/>
      <c r="AO185" s="53"/>
      <c r="AP185" s="53"/>
      <c r="AQ185" s="53"/>
      <c r="AR185" s="53"/>
      <c r="AS185" s="53"/>
      <c r="AT185" s="53"/>
      <c r="AU185" s="53"/>
      <c r="AV185" s="53"/>
      <c r="AW185" s="53"/>
      <c r="AX185" s="53"/>
      <c r="AY185" s="53"/>
      <c r="AZ185" s="53"/>
      <c r="BA185" s="53"/>
      <c r="BB185" s="53"/>
      <c r="BC185" s="53"/>
      <c r="BD185" s="53"/>
      <c r="BE185" s="53"/>
      <c r="BF185" s="53"/>
      <c r="BG185" s="53"/>
      <c r="BH185" s="53"/>
      <c r="BI185" s="53"/>
      <c r="BJ185" s="53"/>
      <c r="BK185" s="53"/>
      <c r="BL185" s="53"/>
      <c r="BM185" s="53"/>
      <c r="BN185" s="53"/>
      <c r="BO185" s="53"/>
      <c r="BP185" s="53"/>
      <c r="BQ185" s="53"/>
      <c r="BR185" s="53"/>
      <c r="BS185" s="53"/>
      <c r="BT185" s="53"/>
      <c r="BU185" s="53"/>
      <c r="BV185" s="53"/>
      <c r="BW185" s="53"/>
      <c r="BX185" s="53"/>
      <c r="BY185" s="53"/>
      <c r="BZ185" s="53"/>
      <c r="CA185" s="53"/>
      <c r="CB185" s="53"/>
      <c r="CC185" s="53"/>
      <c r="CD185" s="53"/>
      <c r="CE185" s="53"/>
      <c r="CF185" s="53"/>
      <c r="CG185" s="53"/>
      <c r="CH185" s="53"/>
      <c r="CI185" s="53"/>
      <c r="CJ185" s="53"/>
      <c r="CK185" s="53"/>
      <c r="CL185" s="53"/>
      <c r="CM185" s="53"/>
      <c r="CN185" s="53"/>
      <c r="CO185" s="53"/>
      <c r="CP185" s="53"/>
      <c r="CQ185" s="53"/>
      <c r="CR185" s="53"/>
      <c r="CS185" s="53"/>
      <c r="CT185" s="53"/>
      <c r="CU185" s="53"/>
      <c r="CV185" s="53"/>
      <c r="CW185" s="53"/>
      <c r="CX185" s="53"/>
      <c r="CY185" s="53"/>
      <c r="CZ185" s="53"/>
      <c r="DA185" s="53"/>
      <c r="DB185" s="53"/>
      <c r="DC185" s="53"/>
      <c r="DD185" s="53"/>
      <c r="DE185" s="53"/>
      <c r="DF185" s="53"/>
      <c r="DG185" s="53"/>
      <c r="DH185" s="53"/>
      <c r="DI185" s="53"/>
      <c r="DJ185" s="53"/>
      <c r="DK185" s="53"/>
      <c r="DL185" s="53"/>
      <c r="DM185" s="53"/>
      <c r="DN185" s="53"/>
      <c r="DO185" s="53"/>
      <c r="DP185" s="53"/>
      <c r="DQ185" s="53"/>
      <c r="DR185" s="53"/>
      <c r="DS185" s="53"/>
      <c r="DT185" s="53"/>
      <c r="DU185" s="53"/>
      <c r="DV185" s="53"/>
      <c r="DW185" s="53"/>
      <c r="DX185" s="53"/>
      <c r="DY185" s="53"/>
      <c r="DZ185" s="53"/>
      <c r="EA185" s="53"/>
      <c r="EB185" s="53"/>
      <c r="EC185" s="53"/>
      <c r="ED185" s="53"/>
      <c r="EE185" s="53"/>
      <c r="EF185" s="53"/>
      <c r="EG185" s="53"/>
      <c r="EH185" s="53"/>
      <c r="EI185" s="53"/>
      <c r="EJ185" s="53"/>
      <c r="EK185" s="53"/>
      <c r="EL185" s="53"/>
      <c r="EM185" s="53"/>
      <c r="EN185" s="53"/>
      <c r="EO185" s="53"/>
      <c r="EP185" s="53"/>
      <c r="EQ185" s="53"/>
      <c r="ER185" s="53"/>
      <c r="ES185" s="53"/>
      <c r="ET185" s="53"/>
      <c r="EU185" s="53"/>
      <c r="EV185" s="53"/>
      <c r="EW185" s="53"/>
      <c r="EX185" s="53"/>
      <c r="EY185" s="53"/>
      <c r="EZ185" s="53"/>
      <c r="FA185" s="53"/>
      <c r="FB185" s="53"/>
      <c r="FC185" s="53"/>
      <c r="FD185" s="53"/>
      <c r="FE185" s="53"/>
      <c r="FF185" s="53"/>
      <c r="FG185" s="53"/>
      <c r="FH185" s="53"/>
      <c r="FI185" s="53"/>
      <c r="FJ185" s="53"/>
      <c r="FK185" s="53"/>
      <c r="FL185" s="53"/>
      <c r="FM185" s="53"/>
      <c r="FN185" s="53"/>
      <c r="FO185" s="53"/>
      <c r="FP185" s="53"/>
      <c r="FQ185" s="53"/>
      <c r="FR185" s="53"/>
      <c r="FS185" s="53"/>
      <c r="FT185" s="53"/>
      <c r="FU185" s="53"/>
      <c r="FV185" s="53"/>
      <c r="FW185" s="53"/>
      <c r="FX185" s="53"/>
      <c r="FY185" s="53"/>
      <c r="FZ185" s="53"/>
      <c r="GA185" s="53"/>
      <c r="GB185" s="53"/>
      <c r="GC185" s="53"/>
      <c r="GD185" s="53"/>
      <c r="GE185" s="53"/>
      <c r="GF185" s="53"/>
      <c r="GG185" s="53"/>
      <c r="GH185" s="53"/>
      <c r="GI185" s="53"/>
      <c r="GJ185" s="53"/>
      <c r="GK185" s="53"/>
      <c r="GL185" s="53"/>
      <c r="GM185" s="53"/>
      <c r="GN185" s="53"/>
      <c r="GO185" s="53"/>
      <c r="GP185" s="53"/>
      <c r="GQ185" s="53"/>
      <c r="GR185" s="53"/>
      <c r="GS185" s="53"/>
      <c r="GT185" s="53"/>
      <c r="GU185" s="53"/>
      <c r="GV185" s="53"/>
      <c r="GW185" s="53"/>
      <c r="GX185" s="53"/>
      <c r="GY185" s="53"/>
      <c r="GZ185" s="53"/>
      <c r="HA185" s="53"/>
      <c r="HB185" s="53"/>
      <c r="HC185" s="53"/>
      <c r="HD185" s="53"/>
      <c r="HE185" s="53"/>
      <c r="HF185" s="53"/>
      <c r="HG185" s="53"/>
      <c r="HH185" s="53"/>
      <c r="HI185" s="53"/>
      <c r="HJ185" s="53"/>
      <c r="HK185" s="53"/>
      <c r="HL185" s="53"/>
      <c r="HM185" s="53"/>
      <c r="HN185" s="53"/>
      <c r="HO185" s="53"/>
    </row>
    <row r="186" spans="1:223" ht="30">
      <c r="A186" s="480" t="s">
        <v>912</v>
      </c>
      <c r="B186" s="437" t="s">
        <v>912</v>
      </c>
      <c r="C186" s="457" t="s">
        <v>1216</v>
      </c>
      <c r="D186" s="443" t="s">
        <v>1266</v>
      </c>
      <c r="E186" s="441">
        <v>133.08000000000001</v>
      </c>
      <c r="F186" s="440" t="s">
        <v>921</v>
      </c>
      <c r="G186" s="441">
        <v>8</v>
      </c>
      <c r="H186" s="442">
        <f t="shared" si="74"/>
        <v>1064.6400000000001</v>
      </c>
      <c r="I186" s="481">
        <f t="shared" si="75"/>
        <v>2.0893865429188817E-3</v>
      </c>
      <c r="K186" s="470">
        <v>8</v>
      </c>
      <c r="L186" s="514">
        <v>133.08000000000001</v>
      </c>
      <c r="M186" s="511">
        <f t="shared" si="76"/>
        <v>1064.6400000000001</v>
      </c>
      <c r="O186" s="519">
        <f t="shared" si="77"/>
        <v>8</v>
      </c>
      <c r="P186" s="517">
        <f>1278.74/8</f>
        <v>159.8425</v>
      </c>
      <c r="Q186" s="511">
        <f t="shared" si="78"/>
        <v>1278.74</v>
      </c>
      <c r="S186" s="53">
        <v>8</v>
      </c>
      <c r="U186" s="53"/>
      <c r="W186" s="53"/>
      <c r="X186" s="53"/>
      <c r="Y186" s="53"/>
      <c r="Z186" s="53"/>
      <c r="AA186" s="53"/>
      <c r="AB186" s="53"/>
      <c r="AC186" s="53"/>
      <c r="AD186" s="53"/>
      <c r="AE186" s="53"/>
      <c r="AF186" s="53"/>
      <c r="AG186" s="53"/>
      <c r="AH186" s="53"/>
      <c r="AI186" s="53"/>
      <c r="AJ186" s="53"/>
      <c r="AK186" s="53"/>
      <c r="AL186" s="53"/>
      <c r="AM186" s="53"/>
      <c r="AN186" s="53"/>
      <c r="AO186" s="53"/>
      <c r="AP186" s="53"/>
      <c r="AQ186" s="53"/>
      <c r="AR186" s="53"/>
      <c r="AS186" s="53"/>
      <c r="AT186" s="53"/>
      <c r="AU186" s="53"/>
      <c r="AV186" s="53"/>
      <c r="AW186" s="53"/>
      <c r="AX186" s="53"/>
      <c r="AY186" s="53"/>
      <c r="AZ186" s="53"/>
      <c r="BA186" s="53"/>
      <c r="BB186" s="53"/>
      <c r="BC186" s="53"/>
      <c r="BD186" s="53"/>
      <c r="BE186" s="53"/>
      <c r="BF186" s="53"/>
      <c r="BG186" s="53"/>
      <c r="BH186" s="53"/>
      <c r="BI186" s="53"/>
      <c r="BJ186" s="53"/>
      <c r="BK186" s="53"/>
      <c r="BL186" s="53"/>
      <c r="BM186" s="53"/>
      <c r="BN186" s="53"/>
      <c r="BO186" s="53"/>
      <c r="BP186" s="53"/>
      <c r="BQ186" s="53"/>
      <c r="BR186" s="53"/>
      <c r="BS186" s="53"/>
      <c r="BT186" s="53"/>
      <c r="BU186" s="53"/>
      <c r="BV186" s="53"/>
      <c r="BW186" s="53"/>
      <c r="BX186" s="53"/>
      <c r="BY186" s="53"/>
      <c r="BZ186" s="53"/>
      <c r="CA186" s="53"/>
      <c r="CB186" s="53"/>
      <c r="CC186" s="53"/>
      <c r="CD186" s="53"/>
      <c r="CE186" s="53"/>
      <c r="CF186" s="53"/>
      <c r="CG186" s="53"/>
      <c r="CH186" s="53"/>
      <c r="CI186" s="53"/>
      <c r="CJ186" s="53"/>
      <c r="CK186" s="53"/>
      <c r="CL186" s="53"/>
      <c r="CM186" s="53"/>
      <c r="CN186" s="53"/>
      <c r="CO186" s="53"/>
      <c r="CP186" s="53"/>
      <c r="CQ186" s="53"/>
      <c r="CR186" s="53"/>
      <c r="CS186" s="53"/>
      <c r="CT186" s="53"/>
      <c r="CU186" s="53"/>
      <c r="CV186" s="53"/>
      <c r="CW186" s="53"/>
      <c r="CX186" s="53"/>
      <c r="CY186" s="53"/>
      <c r="CZ186" s="53"/>
      <c r="DA186" s="53"/>
      <c r="DB186" s="53"/>
      <c r="DC186" s="53"/>
      <c r="DD186" s="53"/>
      <c r="DE186" s="53"/>
      <c r="DF186" s="53"/>
      <c r="DG186" s="53"/>
      <c r="DH186" s="53"/>
      <c r="DI186" s="53"/>
      <c r="DJ186" s="53"/>
      <c r="DK186" s="53"/>
      <c r="DL186" s="53"/>
      <c r="DM186" s="53"/>
      <c r="DN186" s="53"/>
      <c r="DO186" s="53"/>
      <c r="DP186" s="53"/>
      <c r="DQ186" s="53"/>
      <c r="DR186" s="53"/>
      <c r="DS186" s="53"/>
      <c r="DT186" s="53"/>
      <c r="DU186" s="53"/>
      <c r="DV186" s="53"/>
      <c r="DW186" s="53"/>
      <c r="DX186" s="53"/>
      <c r="DY186" s="53"/>
      <c r="DZ186" s="53"/>
      <c r="EA186" s="53"/>
      <c r="EB186" s="53"/>
      <c r="EC186" s="53"/>
      <c r="ED186" s="53"/>
      <c r="EE186" s="53"/>
      <c r="EF186" s="53"/>
      <c r="EG186" s="53"/>
      <c r="EH186" s="53"/>
      <c r="EI186" s="53"/>
      <c r="EJ186" s="53"/>
      <c r="EK186" s="53"/>
      <c r="EL186" s="53"/>
      <c r="EM186" s="53"/>
      <c r="EN186" s="53"/>
      <c r="EO186" s="53"/>
      <c r="EP186" s="53"/>
      <c r="EQ186" s="53"/>
      <c r="ER186" s="53"/>
      <c r="ES186" s="53"/>
      <c r="ET186" s="53"/>
      <c r="EU186" s="53"/>
      <c r="EV186" s="53"/>
      <c r="EW186" s="53"/>
      <c r="EX186" s="53"/>
      <c r="EY186" s="53"/>
      <c r="EZ186" s="53"/>
      <c r="FA186" s="53"/>
      <c r="FB186" s="53"/>
      <c r="FC186" s="53"/>
      <c r="FD186" s="53"/>
      <c r="FE186" s="53"/>
      <c r="FF186" s="53"/>
      <c r="FG186" s="53"/>
      <c r="FH186" s="53"/>
      <c r="FI186" s="53"/>
      <c r="FJ186" s="53"/>
      <c r="FK186" s="53"/>
      <c r="FL186" s="53"/>
      <c r="FM186" s="53"/>
      <c r="FN186" s="53"/>
      <c r="FO186" s="53"/>
      <c r="FP186" s="53"/>
      <c r="FQ186" s="53"/>
      <c r="FR186" s="53"/>
      <c r="FS186" s="53"/>
      <c r="FT186" s="53"/>
      <c r="FU186" s="53"/>
      <c r="FV186" s="53"/>
      <c r="FW186" s="53"/>
      <c r="FX186" s="53"/>
      <c r="FY186" s="53"/>
      <c r="FZ186" s="53"/>
      <c r="GA186" s="53"/>
      <c r="GB186" s="53"/>
      <c r="GC186" s="53"/>
      <c r="GD186" s="53"/>
      <c r="GE186" s="53"/>
      <c r="GF186" s="53"/>
      <c r="GG186" s="53"/>
      <c r="GH186" s="53"/>
      <c r="GI186" s="53"/>
      <c r="GJ186" s="53"/>
      <c r="GK186" s="53"/>
      <c r="GL186" s="53"/>
      <c r="GM186" s="53"/>
      <c r="GN186" s="53"/>
      <c r="GO186" s="53"/>
      <c r="GP186" s="53"/>
      <c r="GQ186" s="53"/>
      <c r="GR186" s="53"/>
      <c r="GS186" s="53"/>
      <c r="GT186" s="53"/>
      <c r="GU186" s="53"/>
      <c r="GV186" s="53"/>
      <c r="GW186" s="53"/>
      <c r="GX186" s="53"/>
      <c r="GY186" s="53"/>
      <c r="GZ186" s="53"/>
      <c r="HA186" s="53"/>
      <c r="HB186" s="53"/>
      <c r="HC186" s="53"/>
      <c r="HD186" s="53"/>
      <c r="HE186" s="53"/>
      <c r="HF186" s="53"/>
      <c r="HG186" s="53"/>
      <c r="HH186" s="53"/>
      <c r="HI186" s="53"/>
      <c r="HJ186" s="53"/>
      <c r="HK186" s="53"/>
      <c r="HL186" s="53"/>
      <c r="HM186" s="53"/>
      <c r="HN186" s="53"/>
      <c r="HO186" s="53"/>
    </row>
    <row r="187" spans="1:223" ht="20.100000000000001" customHeight="1">
      <c r="A187" s="480" t="s">
        <v>912</v>
      </c>
      <c r="B187" s="437" t="s">
        <v>912</v>
      </c>
      <c r="C187" s="457" t="s">
        <v>1217</v>
      </c>
      <c r="D187" s="439" t="s">
        <v>1267</v>
      </c>
      <c r="E187" s="441">
        <v>172.06</v>
      </c>
      <c r="F187" s="440" t="s">
        <v>920</v>
      </c>
      <c r="G187" s="441">
        <v>4.5</v>
      </c>
      <c r="H187" s="442">
        <f t="shared" si="74"/>
        <v>774.27</v>
      </c>
      <c r="I187" s="481">
        <f t="shared" si="75"/>
        <v>1.5195270876407071E-3</v>
      </c>
      <c r="K187" s="470">
        <v>4.5</v>
      </c>
      <c r="L187" s="514">
        <v>172.06</v>
      </c>
      <c r="M187" s="511">
        <f t="shared" si="76"/>
        <v>774.27</v>
      </c>
      <c r="O187" s="519">
        <f t="shared" si="77"/>
        <v>4.5</v>
      </c>
      <c r="P187" s="517">
        <f>929.98/4.5</f>
        <v>206.66222222222223</v>
      </c>
      <c r="Q187" s="511">
        <f t="shared" si="78"/>
        <v>929.98</v>
      </c>
      <c r="S187" s="53">
        <v>4.5</v>
      </c>
      <c r="U187" s="53"/>
      <c r="W187" s="53"/>
      <c r="X187" s="53"/>
      <c r="Y187" s="53"/>
      <c r="Z187" s="53"/>
      <c r="AA187" s="53"/>
      <c r="AB187" s="53"/>
      <c r="AC187" s="53"/>
      <c r="AD187" s="53"/>
      <c r="AE187" s="53"/>
      <c r="AF187" s="53"/>
      <c r="AG187" s="53"/>
      <c r="AH187" s="53"/>
      <c r="AI187" s="53"/>
      <c r="AJ187" s="53"/>
      <c r="AK187" s="53"/>
      <c r="AL187" s="53"/>
      <c r="AM187" s="53"/>
      <c r="AN187" s="53"/>
      <c r="AO187" s="53"/>
      <c r="AP187" s="53"/>
      <c r="AQ187" s="53"/>
      <c r="AR187" s="53"/>
      <c r="AS187" s="53"/>
      <c r="AT187" s="53"/>
      <c r="AU187" s="53"/>
      <c r="AV187" s="53"/>
      <c r="AW187" s="53"/>
      <c r="AX187" s="53"/>
      <c r="AY187" s="53"/>
      <c r="AZ187" s="53"/>
      <c r="BA187" s="53"/>
      <c r="BB187" s="53"/>
      <c r="BC187" s="53"/>
      <c r="BD187" s="53"/>
      <c r="BE187" s="53"/>
      <c r="BF187" s="53"/>
      <c r="BG187" s="53"/>
      <c r="BH187" s="53"/>
      <c r="BI187" s="53"/>
      <c r="BJ187" s="53"/>
      <c r="BK187" s="53"/>
      <c r="BL187" s="53"/>
      <c r="BM187" s="53"/>
      <c r="BN187" s="53"/>
      <c r="BO187" s="53"/>
      <c r="BP187" s="53"/>
      <c r="BQ187" s="53"/>
      <c r="BR187" s="53"/>
      <c r="BS187" s="53"/>
      <c r="BT187" s="53"/>
      <c r="BU187" s="53"/>
      <c r="BV187" s="53"/>
      <c r="BW187" s="53"/>
      <c r="BX187" s="53"/>
      <c r="BY187" s="53"/>
      <c r="BZ187" s="53"/>
      <c r="CA187" s="53"/>
      <c r="CB187" s="53"/>
      <c r="CC187" s="53"/>
      <c r="CD187" s="53"/>
      <c r="CE187" s="53"/>
      <c r="CF187" s="53"/>
      <c r="CG187" s="53"/>
      <c r="CH187" s="53"/>
      <c r="CI187" s="53"/>
      <c r="CJ187" s="53"/>
      <c r="CK187" s="53"/>
      <c r="CL187" s="53"/>
      <c r="CM187" s="53"/>
      <c r="CN187" s="53"/>
      <c r="CO187" s="53"/>
      <c r="CP187" s="53"/>
      <c r="CQ187" s="53"/>
      <c r="CR187" s="53"/>
      <c r="CS187" s="53"/>
      <c r="CT187" s="53"/>
      <c r="CU187" s="53"/>
      <c r="CV187" s="53"/>
      <c r="CW187" s="53"/>
      <c r="CX187" s="53"/>
      <c r="CY187" s="53"/>
      <c r="CZ187" s="53"/>
      <c r="DA187" s="53"/>
      <c r="DB187" s="53"/>
      <c r="DC187" s="53"/>
      <c r="DD187" s="53"/>
      <c r="DE187" s="53"/>
      <c r="DF187" s="53"/>
      <c r="DG187" s="53"/>
      <c r="DH187" s="53"/>
      <c r="DI187" s="53"/>
      <c r="DJ187" s="53"/>
      <c r="DK187" s="53"/>
      <c r="DL187" s="53"/>
      <c r="DM187" s="53"/>
      <c r="DN187" s="53"/>
      <c r="DO187" s="53"/>
      <c r="DP187" s="53"/>
      <c r="DQ187" s="53"/>
      <c r="DR187" s="53"/>
      <c r="DS187" s="53"/>
      <c r="DT187" s="53"/>
      <c r="DU187" s="53"/>
      <c r="DV187" s="53"/>
      <c r="DW187" s="53"/>
      <c r="DX187" s="53"/>
      <c r="DY187" s="53"/>
      <c r="DZ187" s="53"/>
      <c r="EA187" s="53"/>
      <c r="EB187" s="53"/>
      <c r="EC187" s="53"/>
      <c r="ED187" s="53"/>
      <c r="EE187" s="53"/>
      <c r="EF187" s="53"/>
      <c r="EG187" s="53"/>
      <c r="EH187" s="53"/>
      <c r="EI187" s="53"/>
      <c r="EJ187" s="53"/>
      <c r="EK187" s="53"/>
      <c r="EL187" s="53"/>
      <c r="EM187" s="53"/>
      <c r="EN187" s="53"/>
      <c r="EO187" s="53"/>
      <c r="EP187" s="53"/>
      <c r="EQ187" s="53"/>
      <c r="ER187" s="53"/>
      <c r="ES187" s="53"/>
      <c r="ET187" s="53"/>
      <c r="EU187" s="53"/>
      <c r="EV187" s="53"/>
      <c r="EW187" s="53"/>
      <c r="EX187" s="53"/>
      <c r="EY187" s="53"/>
      <c r="EZ187" s="53"/>
      <c r="FA187" s="53"/>
      <c r="FB187" s="53"/>
      <c r="FC187" s="53"/>
      <c r="FD187" s="53"/>
      <c r="FE187" s="53"/>
      <c r="FF187" s="53"/>
      <c r="FG187" s="53"/>
      <c r="FH187" s="53"/>
      <c r="FI187" s="53"/>
      <c r="FJ187" s="53"/>
      <c r="FK187" s="53"/>
      <c r="FL187" s="53"/>
      <c r="FM187" s="53"/>
      <c r="FN187" s="53"/>
      <c r="FO187" s="53"/>
      <c r="FP187" s="53"/>
      <c r="FQ187" s="53"/>
      <c r="FR187" s="53"/>
      <c r="FS187" s="53"/>
      <c r="FT187" s="53"/>
      <c r="FU187" s="53"/>
      <c r="FV187" s="53"/>
      <c r="FW187" s="53"/>
      <c r="FX187" s="53"/>
      <c r="FY187" s="53"/>
      <c r="FZ187" s="53"/>
      <c r="GA187" s="53"/>
      <c r="GB187" s="53"/>
      <c r="GC187" s="53"/>
      <c r="GD187" s="53"/>
      <c r="GE187" s="53"/>
      <c r="GF187" s="53"/>
      <c r="GG187" s="53"/>
      <c r="GH187" s="53"/>
      <c r="GI187" s="53"/>
      <c r="GJ187" s="53"/>
      <c r="GK187" s="53"/>
      <c r="GL187" s="53"/>
      <c r="GM187" s="53"/>
      <c r="GN187" s="53"/>
      <c r="GO187" s="53"/>
      <c r="GP187" s="53"/>
      <c r="GQ187" s="53"/>
      <c r="GR187" s="53"/>
      <c r="GS187" s="53"/>
      <c r="GT187" s="53"/>
      <c r="GU187" s="53"/>
      <c r="GV187" s="53"/>
      <c r="GW187" s="53"/>
      <c r="GX187" s="53"/>
      <c r="GY187" s="53"/>
      <c r="GZ187" s="53"/>
      <c r="HA187" s="53"/>
      <c r="HB187" s="53"/>
      <c r="HC187" s="53"/>
      <c r="HD187" s="53"/>
      <c r="HE187" s="53"/>
      <c r="HF187" s="53"/>
      <c r="HG187" s="53"/>
      <c r="HH187" s="53"/>
      <c r="HI187" s="53"/>
      <c r="HJ187" s="53"/>
      <c r="HK187" s="53"/>
      <c r="HL187" s="53"/>
      <c r="HM187" s="53"/>
      <c r="HN187" s="53"/>
      <c r="HO187" s="53"/>
    </row>
    <row r="188" spans="1:223" ht="20.100000000000001" customHeight="1">
      <c r="A188" s="480" t="s">
        <v>912</v>
      </c>
      <c r="B188" s="437" t="s">
        <v>912</v>
      </c>
      <c r="C188" s="457" t="s">
        <v>1218</v>
      </c>
      <c r="D188" s="439" t="s">
        <v>1268</v>
      </c>
      <c r="E188" s="441">
        <v>1793.52</v>
      </c>
      <c r="F188" s="440" t="s">
        <v>1273</v>
      </c>
      <c r="G188" s="441">
        <v>1</v>
      </c>
      <c r="H188" s="442">
        <f t="shared" si="74"/>
        <v>1793.52</v>
      </c>
      <c r="I188" s="481">
        <f t="shared" si="75"/>
        <v>3.5198344533888194E-3</v>
      </c>
      <c r="K188" s="470">
        <v>1</v>
      </c>
      <c r="L188" s="514">
        <v>1793.52</v>
      </c>
      <c r="M188" s="511">
        <f t="shared" si="76"/>
        <v>1793.52</v>
      </c>
      <c r="O188" s="519">
        <f t="shared" si="77"/>
        <v>1</v>
      </c>
      <c r="P188" s="517">
        <f>2154.2/1</f>
        <v>2154.1999999999998</v>
      </c>
      <c r="Q188" s="511">
        <f t="shared" si="78"/>
        <v>2154.1999999999998</v>
      </c>
      <c r="S188" s="53">
        <v>1</v>
      </c>
      <c r="U188" s="53"/>
      <c r="W188" s="53"/>
      <c r="X188" s="53"/>
      <c r="Y188" s="53"/>
      <c r="Z188" s="53"/>
      <c r="AA188" s="53"/>
      <c r="AB188" s="53"/>
      <c r="AC188" s="53"/>
      <c r="AD188" s="53"/>
      <c r="AE188" s="53"/>
      <c r="AF188" s="53"/>
      <c r="AG188" s="53"/>
      <c r="AH188" s="53"/>
      <c r="AI188" s="53"/>
      <c r="AJ188" s="53"/>
      <c r="AK188" s="53"/>
      <c r="AL188" s="53"/>
      <c r="AM188" s="53"/>
      <c r="AN188" s="53"/>
      <c r="AO188" s="53"/>
      <c r="AP188" s="53"/>
      <c r="AQ188" s="53"/>
      <c r="AR188" s="53"/>
      <c r="AS188" s="53"/>
      <c r="AT188" s="53"/>
      <c r="AU188" s="53"/>
      <c r="AV188" s="53"/>
      <c r="AW188" s="53"/>
      <c r="AX188" s="53"/>
      <c r="AY188" s="53"/>
      <c r="AZ188" s="53"/>
      <c r="BA188" s="53"/>
      <c r="BB188" s="53"/>
      <c r="BC188" s="53"/>
      <c r="BD188" s="53"/>
      <c r="BE188" s="53"/>
      <c r="BF188" s="53"/>
      <c r="BG188" s="53"/>
      <c r="BH188" s="53"/>
      <c r="BI188" s="53"/>
      <c r="BJ188" s="53"/>
      <c r="BK188" s="53"/>
      <c r="BL188" s="53"/>
      <c r="BM188" s="53"/>
      <c r="BN188" s="53"/>
      <c r="BO188" s="53"/>
      <c r="BP188" s="53"/>
      <c r="BQ188" s="53"/>
      <c r="BR188" s="53"/>
      <c r="BS188" s="53"/>
      <c r="BT188" s="53"/>
      <c r="BU188" s="53"/>
      <c r="BV188" s="53"/>
      <c r="BW188" s="53"/>
      <c r="BX188" s="53"/>
      <c r="BY188" s="53"/>
      <c r="BZ188" s="53"/>
      <c r="CA188" s="53"/>
      <c r="CB188" s="53"/>
      <c r="CC188" s="53"/>
      <c r="CD188" s="53"/>
      <c r="CE188" s="53"/>
      <c r="CF188" s="53"/>
      <c r="CG188" s="53"/>
      <c r="CH188" s="53"/>
      <c r="CI188" s="53"/>
      <c r="CJ188" s="53"/>
      <c r="CK188" s="53"/>
      <c r="CL188" s="53"/>
      <c r="CM188" s="53"/>
      <c r="CN188" s="53"/>
      <c r="CO188" s="53"/>
      <c r="CP188" s="53"/>
      <c r="CQ188" s="53"/>
      <c r="CR188" s="53"/>
      <c r="CS188" s="53"/>
      <c r="CT188" s="53"/>
      <c r="CU188" s="53"/>
      <c r="CV188" s="53"/>
      <c r="CW188" s="53"/>
      <c r="CX188" s="53"/>
      <c r="CY188" s="53"/>
      <c r="CZ188" s="53"/>
      <c r="DA188" s="53"/>
      <c r="DB188" s="53"/>
      <c r="DC188" s="53"/>
      <c r="DD188" s="53"/>
      <c r="DE188" s="53"/>
      <c r="DF188" s="53"/>
      <c r="DG188" s="53"/>
      <c r="DH188" s="53"/>
      <c r="DI188" s="53"/>
      <c r="DJ188" s="53"/>
      <c r="DK188" s="53"/>
      <c r="DL188" s="53"/>
      <c r="DM188" s="53"/>
      <c r="DN188" s="53"/>
      <c r="DO188" s="53"/>
      <c r="DP188" s="53"/>
      <c r="DQ188" s="53"/>
      <c r="DR188" s="53"/>
      <c r="DS188" s="53"/>
      <c r="DT188" s="53"/>
      <c r="DU188" s="53"/>
      <c r="DV188" s="53"/>
      <c r="DW188" s="53"/>
      <c r="DX188" s="53"/>
      <c r="DY188" s="53"/>
      <c r="DZ188" s="53"/>
      <c r="EA188" s="53"/>
      <c r="EB188" s="53"/>
      <c r="EC188" s="53"/>
      <c r="ED188" s="53"/>
      <c r="EE188" s="53"/>
      <c r="EF188" s="53"/>
      <c r="EG188" s="53"/>
      <c r="EH188" s="53"/>
      <c r="EI188" s="53"/>
      <c r="EJ188" s="53"/>
      <c r="EK188" s="53"/>
      <c r="EL188" s="53"/>
      <c r="EM188" s="53"/>
      <c r="EN188" s="53"/>
      <c r="EO188" s="53"/>
      <c r="EP188" s="53"/>
      <c r="EQ188" s="53"/>
      <c r="ER188" s="53"/>
      <c r="ES188" s="53"/>
      <c r="ET188" s="53"/>
      <c r="EU188" s="53"/>
      <c r="EV188" s="53"/>
      <c r="EW188" s="53"/>
      <c r="EX188" s="53"/>
      <c r="EY188" s="53"/>
      <c r="EZ188" s="53"/>
      <c r="FA188" s="53"/>
      <c r="FB188" s="53"/>
      <c r="FC188" s="53"/>
      <c r="FD188" s="53"/>
      <c r="FE188" s="53"/>
      <c r="FF188" s="53"/>
      <c r="FG188" s="53"/>
      <c r="FH188" s="53"/>
      <c r="FI188" s="53"/>
      <c r="FJ188" s="53"/>
      <c r="FK188" s="53"/>
      <c r="FL188" s="53"/>
      <c r="FM188" s="53"/>
      <c r="FN188" s="53"/>
      <c r="FO188" s="53"/>
      <c r="FP188" s="53"/>
      <c r="FQ188" s="53"/>
      <c r="FR188" s="53"/>
      <c r="FS188" s="53"/>
      <c r="FT188" s="53"/>
      <c r="FU188" s="53"/>
      <c r="FV188" s="53"/>
      <c r="FW188" s="53"/>
      <c r="FX188" s="53"/>
      <c r="FY188" s="53"/>
      <c r="FZ188" s="53"/>
      <c r="GA188" s="53"/>
      <c r="GB188" s="53"/>
      <c r="GC188" s="53"/>
      <c r="GD188" s="53"/>
      <c r="GE188" s="53"/>
      <c r="GF188" s="53"/>
      <c r="GG188" s="53"/>
      <c r="GH188" s="53"/>
      <c r="GI188" s="53"/>
      <c r="GJ188" s="53"/>
      <c r="GK188" s="53"/>
      <c r="GL188" s="53"/>
      <c r="GM188" s="53"/>
      <c r="GN188" s="53"/>
      <c r="GO188" s="53"/>
      <c r="GP188" s="53"/>
      <c r="GQ188" s="53"/>
      <c r="GR188" s="53"/>
      <c r="GS188" s="53"/>
      <c r="GT188" s="53"/>
      <c r="GU188" s="53"/>
      <c r="GV188" s="53"/>
      <c r="GW188" s="53"/>
      <c r="GX188" s="53"/>
      <c r="GY188" s="53"/>
      <c r="GZ188" s="53"/>
      <c r="HA188" s="53"/>
      <c r="HB188" s="53"/>
      <c r="HC188" s="53"/>
      <c r="HD188" s="53"/>
      <c r="HE188" s="53"/>
      <c r="HF188" s="53"/>
      <c r="HG188" s="53"/>
      <c r="HH188" s="53"/>
      <c r="HI188" s="53"/>
      <c r="HJ188" s="53"/>
      <c r="HK188" s="53"/>
      <c r="HL188" s="53"/>
      <c r="HM188" s="53"/>
      <c r="HN188" s="53"/>
      <c r="HO188" s="53"/>
    </row>
    <row r="189" spans="1:223" ht="20.100000000000001" customHeight="1">
      <c r="A189" s="480" t="s">
        <v>912</v>
      </c>
      <c r="B189" s="437" t="s">
        <v>912</v>
      </c>
      <c r="C189" s="457" t="s">
        <v>1219</v>
      </c>
      <c r="D189" s="439" t="s">
        <v>1269</v>
      </c>
      <c r="E189" s="441">
        <v>809.38</v>
      </c>
      <c r="F189" s="440" t="s">
        <v>1273</v>
      </c>
      <c r="G189" s="441">
        <v>1</v>
      </c>
      <c r="H189" s="442">
        <f t="shared" si="74"/>
        <v>809.38</v>
      </c>
      <c r="I189" s="481">
        <f t="shared" si="75"/>
        <v>1.5884314698937523E-3</v>
      </c>
      <c r="K189" s="470">
        <v>1</v>
      </c>
      <c r="L189" s="514">
        <v>809.38</v>
      </c>
      <c r="M189" s="511">
        <f t="shared" si="76"/>
        <v>809.38</v>
      </c>
      <c r="O189" s="519">
        <f t="shared" si="77"/>
        <v>1</v>
      </c>
      <c r="P189" s="517">
        <f>972.15/1</f>
        <v>972.15</v>
      </c>
      <c r="Q189" s="511">
        <f t="shared" si="78"/>
        <v>972.15</v>
      </c>
      <c r="S189" s="53">
        <v>1</v>
      </c>
      <c r="U189" s="53"/>
      <c r="W189" s="53"/>
      <c r="X189" s="53"/>
      <c r="Y189" s="53"/>
      <c r="Z189" s="53"/>
      <c r="AA189" s="53"/>
      <c r="AB189" s="53"/>
      <c r="AC189" s="53"/>
      <c r="AD189" s="53"/>
      <c r="AE189" s="53"/>
      <c r="AF189" s="53"/>
      <c r="AG189" s="53"/>
      <c r="AH189" s="53"/>
      <c r="AI189" s="53"/>
      <c r="AJ189" s="53"/>
      <c r="AK189" s="53"/>
      <c r="AL189" s="53"/>
      <c r="AM189" s="53"/>
      <c r="AN189" s="53"/>
      <c r="AO189" s="53"/>
      <c r="AP189" s="53"/>
      <c r="AQ189" s="53"/>
      <c r="AR189" s="53"/>
      <c r="AS189" s="53"/>
      <c r="AT189" s="53"/>
      <c r="AU189" s="53"/>
      <c r="AV189" s="53"/>
      <c r="AW189" s="53"/>
      <c r="AX189" s="53"/>
      <c r="AY189" s="53"/>
      <c r="AZ189" s="53"/>
      <c r="BA189" s="53"/>
      <c r="BB189" s="53"/>
      <c r="BC189" s="53"/>
      <c r="BD189" s="53"/>
      <c r="BE189" s="53"/>
      <c r="BF189" s="53"/>
      <c r="BG189" s="53"/>
      <c r="BH189" s="53"/>
      <c r="BI189" s="53"/>
      <c r="BJ189" s="53"/>
      <c r="BK189" s="53"/>
      <c r="BL189" s="53"/>
      <c r="BM189" s="53"/>
      <c r="BN189" s="53"/>
      <c r="BO189" s="53"/>
      <c r="BP189" s="53"/>
      <c r="BQ189" s="53"/>
      <c r="BR189" s="53"/>
      <c r="BS189" s="53"/>
      <c r="BT189" s="53"/>
      <c r="BU189" s="53"/>
      <c r="BV189" s="53"/>
      <c r="BW189" s="53"/>
      <c r="BX189" s="53"/>
      <c r="BY189" s="53"/>
      <c r="BZ189" s="53"/>
      <c r="CA189" s="53"/>
      <c r="CB189" s="53"/>
      <c r="CC189" s="53"/>
      <c r="CD189" s="53"/>
      <c r="CE189" s="53"/>
      <c r="CF189" s="53"/>
      <c r="CG189" s="53"/>
      <c r="CH189" s="53"/>
      <c r="CI189" s="53"/>
      <c r="CJ189" s="53"/>
      <c r="CK189" s="53"/>
      <c r="CL189" s="53"/>
      <c r="CM189" s="53"/>
      <c r="CN189" s="53"/>
      <c r="CO189" s="53"/>
      <c r="CP189" s="53"/>
      <c r="CQ189" s="53"/>
      <c r="CR189" s="53"/>
      <c r="CS189" s="53"/>
      <c r="CT189" s="53"/>
      <c r="CU189" s="53"/>
      <c r="CV189" s="53"/>
      <c r="CW189" s="53"/>
      <c r="CX189" s="53"/>
      <c r="CY189" s="53"/>
      <c r="CZ189" s="53"/>
      <c r="DA189" s="53"/>
      <c r="DB189" s="53"/>
      <c r="DC189" s="53"/>
      <c r="DD189" s="53"/>
      <c r="DE189" s="53"/>
      <c r="DF189" s="53"/>
      <c r="DG189" s="53"/>
      <c r="DH189" s="53"/>
      <c r="DI189" s="53"/>
      <c r="DJ189" s="53"/>
      <c r="DK189" s="53"/>
      <c r="DL189" s="53"/>
      <c r="DM189" s="53"/>
      <c r="DN189" s="53"/>
      <c r="DO189" s="53"/>
      <c r="DP189" s="53"/>
      <c r="DQ189" s="53"/>
      <c r="DR189" s="53"/>
      <c r="DS189" s="53"/>
      <c r="DT189" s="53"/>
      <c r="DU189" s="53"/>
      <c r="DV189" s="53"/>
      <c r="DW189" s="53"/>
      <c r="DX189" s="53"/>
      <c r="DY189" s="53"/>
      <c r="DZ189" s="53"/>
      <c r="EA189" s="53"/>
      <c r="EB189" s="53"/>
      <c r="EC189" s="53"/>
      <c r="ED189" s="53"/>
      <c r="EE189" s="53"/>
      <c r="EF189" s="53"/>
      <c r="EG189" s="53"/>
      <c r="EH189" s="53"/>
      <c r="EI189" s="53"/>
      <c r="EJ189" s="53"/>
      <c r="EK189" s="53"/>
      <c r="EL189" s="53"/>
      <c r="EM189" s="53"/>
      <c r="EN189" s="53"/>
      <c r="EO189" s="53"/>
      <c r="EP189" s="53"/>
      <c r="EQ189" s="53"/>
      <c r="ER189" s="53"/>
      <c r="ES189" s="53"/>
      <c r="ET189" s="53"/>
      <c r="EU189" s="53"/>
      <c r="EV189" s="53"/>
      <c r="EW189" s="53"/>
      <c r="EX189" s="53"/>
      <c r="EY189" s="53"/>
      <c r="EZ189" s="53"/>
      <c r="FA189" s="53"/>
      <c r="FB189" s="53"/>
      <c r="FC189" s="53"/>
      <c r="FD189" s="53"/>
      <c r="FE189" s="53"/>
      <c r="FF189" s="53"/>
      <c r="FG189" s="53"/>
      <c r="FH189" s="53"/>
      <c r="FI189" s="53"/>
      <c r="FJ189" s="53"/>
      <c r="FK189" s="53"/>
      <c r="FL189" s="53"/>
      <c r="FM189" s="53"/>
      <c r="FN189" s="53"/>
      <c r="FO189" s="53"/>
      <c r="FP189" s="53"/>
      <c r="FQ189" s="53"/>
      <c r="FR189" s="53"/>
      <c r="FS189" s="53"/>
      <c r="FT189" s="53"/>
      <c r="FU189" s="53"/>
      <c r="FV189" s="53"/>
      <c r="FW189" s="53"/>
      <c r="FX189" s="53"/>
      <c r="FY189" s="53"/>
      <c r="FZ189" s="53"/>
      <c r="GA189" s="53"/>
      <c r="GB189" s="53"/>
      <c r="GC189" s="53"/>
      <c r="GD189" s="53"/>
      <c r="GE189" s="53"/>
      <c r="GF189" s="53"/>
      <c r="GG189" s="53"/>
      <c r="GH189" s="53"/>
      <c r="GI189" s="53"/>
      <c r="GJ189" s="53"/>
      <c r="GK189" s="53"/>
      <c r="GL189" s="53"/>
      <c r="GM189" s="53"/>
      <c r="GN189" s="53"/>
      <c r="GO189" s="53"/>
      <c r="GP189" s="53"/>
      <c r="GQ189" s="53"/>
      <c r="GR189" s="53"/>
      <c r="GS189" s="53"/>
      <c r="GT189" s="53"/>
      <c r="GU189" s="53"/>
      <c r="GV189" s="53"/>
      <c r="GW189" s="53"/>
      <c r="GX189" s="53"/>
      <c r="GY189" s="53"/>
      <c r="GZ189" s="53"/>
      <c r="HA189" s="53"/>
      <c r="HB189" s="53"/>
      <c r="HC189" s="53"/>
      <c r="HD189" s="53"/>
      <c r="HE189" s="53"/>
      <c r="HF189" s="53"/>
      <c r="HG189" s="53"/>
      <c r="HH189" s="53"/>
      <c r="HI189" s="53"/>
      <c r="HJ189" s="53"/>
      <c r="HK189" s="53"/>
      <c r="HL189" s="53"/>
      <c r="HM189" s="53"/>
      <c r="HN189" s="53"/>
      <c r="HO189" s="53"/>
    </row>
    <row r="190" spans="1:223" ht="20.100000000000001" customHeight="1">
      <c r="A190" s="480" t="s">
        <v>912</v>
      </c>
      <c r="B190" s="437" t="s">
        <v>912</v>
      </c>
      <c r="C190" s="457" t="s">
        <v>1220</v>
      </c>
      <c r="D190" s="439" t="s">
        <v>1270</v>
      </c>
      <c r="E190" s="441">
        <v>667.88</v>
      </c>
      <c r="F190" s="440" t="s">
        <v>1273</v>
      </c>
      <c r="G190" s="441">
        <v>1</v>
      </c>
      <c r="H190" s="442">
        <f t="shared" si="74"/>
        <v>667.88</v>
      </c>
      <c r="I190" s="481">
        <f t="shared" si="75"/>
        <v>1.3107336604717677E-3</v>
      </c>
      <c r="K190" s="470">
        <v>1</v>
      </c>
      <c r="L190" s="514">
        <v>667.88</v>
      </c>
      <c r="M190" s="511">
        <f t="shared" si="76"/>
        <v>667.88</v>
      </c>
      <c r="O190" s="519">
        <f t="shared" si="77"/>
        <v>1</v>
      </c>
      <c r="P190" s="517">
        <f>802.19/1</f>
        <v>802.19</v>
      </c>
      <c r="Q190" s="511">
        <f t="shared" si="78"/>
        <v>802.19</v>
      </c>
      <c r="S190" s="53">
        <v>1</v>
      </c>
      <c r="U190" s="53"/>
      <c r="W190" s="53"/>
      <c r="X190" s="53"/>
      <c r="Y190" s="53"/>
      <c r="Z190" s="53"/>
      <c r="AA190" s="53"/>
      <c r="AB190" s="53"/>
      <c r="AC190" s="53"/>
      <c r="AD190" s="53"/>
      <c r="AE190" s="53"/>
      <c r="AF190" s="53"/>
      <c r="AG190" s="53"/>
      <c r="AH190" s="53"/>
      <c r="AI190" s="53"/>
      <c r="AJ190" s="53"/>
      <c r="AK190" s="53"/>
      <c r="AL190" s="53"/>
      <c r="AM190" s="53"/>
      <c r="AN190" s="53"/>
      <c r="AO190" s="53"/>
      <c r="AP190" s="53"/>
      <c r="AQ190" s="53"/>
      <c r="AR190" s="53"/>
      <c r="AS190" s="53"/>
      <c r="AT190" s="53"/>
      <c r="AU190" s="53"/>
      <c r="AV190" s="53"/>
      <c r="AW190" s="53"/>
      <c r="AX190" s="53"/>
      <c r="AY190" s="53"/>
      <c r="AZ190" s="53"/>
      <c r="BA190" s="53"/>
      <c r="BB190" s="53"/>
      <c r="BC190" s="53"/>
      <c r="BD190" s="53"/>
      <c r="BE190" s="53"/>
      <c r="BF190" s="53"/>
      <c r="BG190" s="53"/>
      <c r="BH190" s="53"/>
      <c r="BI190" s="53"/>
      <c r="BJ190" s="53"/>
      <c r="BK190" s="53"/>
      <c r="BL190" s="53"/>
      <c r="BM190" s="53"/>
      <c r="BN190" s="53"/>
      <c r="BO190" s="53"/>
      <c r="BP190" s="53"/>
      <c r="BQ190" s="53"/>
      <c r="BR190" s="53"/>
      <c r="BS190" s="53"/>
      <c r="BT190" s="53"/>
      <c r="BU190" s="53"/>
      <c r="BV190" s="53"/>
      <c r="BW190" s="53"/>
      <c r="BX190" s="53"/>
      <c r="BY190" s="53"/>
      <c r="BZ190" s="53"/>
      <c r="CA190" s="53"/>
      <c r="CB190" s="53"/>
      <c r="CC190" s="53"/>
      <c r="CD190" s="53"/>
      <c r="CE190" s="53"/>
      <c r="CF190" s="53"/>
      <c r="CG190" s="53"/>
      <c r="CH190" s="53"/>
      <c r="CI190" s="53"/>
      <c r="CJ190" s="53"/>
      <c r="CK190" s="53"/>
      <c r="CL190" s="53"/>
      <c r="CM190" s="53"/>
      <c r="CN190" s="53"/>
      <c r="CO190" s="53"/>
      <c r="CP190" s="53"/>
      <c r="CQ190" s="53"/>
      <c r="CR190" s="53"/>
      <c r="CS190" s="53"/>
      <c r="CT190" s="53"/>
      <c r="CU190" s="53"/>
      <c r="CV190" s="53"/>
      <c r="CW190" s="53"/>
      <c r="CX190" s="53"/>
      <c r="CY190" s="53"/>
      <c r="CZ190" s="53"/>
      <c r="DA190" s="53"/>
      <c r="DB190" s="53"/>
      <c r="DC190" s="53"/>
      <c r="DD190" s="53"/>
      <c r="DE190" s="53"/>
      <c r="DF190" s="53"/>
      <c r="DG190" s="53"/>
      <c r="DH190" s="53"/>
      <c r="DI190" s="53"/>
      <c r="DJ190" s="53"/>
      <c r="DK190" s="53"/>
      <c r="DL190" s="53"/>
      <c r="DM190" s="53"/>
      <c r="DN190" s="53"/>
      <c r="DO190" s="53"/>
      <c r="DP190" s="53"/>
      <c r="DQ190" s="53"/>
      <c r="DR190" s="53"/>
      <c r="DS190" s="53"/>
      <c r="DT190" s="53"/>
      <c r="DU190" s="53"/>
      <c r="DV190" s="53"/>
      <c r="DW190" s="53"/>
      <c r="DX190" s="53"/>
      <c r="DY190" s="53"/>
      <c r="DZ190" s="53"/>
      <c r="EA190" s="53"/>
      <c r="EB190" s="53"/>
      <c r="EC190" s="53"/>
      <c r="ED190" s="53"/>
      <c r="EE190" s="53"/>
      <c r="EF190" s="53"/>
      <c r="EG190" s="53"/>
      <c r="EH190" s="53"/>
      <c r="EI190" s="53"/>
      <c r="EJ190" s="53"/>
      <c r="EK190" s="53"/>
      <c r="EL190" s="53"/>
      <c r="EM190" s="53"/>
      <c r="EN190" s="53"/>
      <c r="EO190" s="53"/>
      <c r="EP190" s="53"/>
      <c r="EQ190" s="53"/>
      <c r="ER190" s="53"/>
      <c r="ES190" s="53"/>
      <c r="ET190" s="53"/>
      <c r="EU190" s="53"/>
      <c r="EV190" s="53"/>
      <c r="EW190" s="53"/>
      <c r="EX190" s="53"/>
      <c r="EY190" s="53"/>
      <c r="EZ190" s="53"/>
      <c r="FA190" s="53"/>
      <c r="FB190" s="53"/>
      <c r="FC190" s="53"/>
      <c r="FD190" s="53"/>
      <c r="FE190" s="53"/>
      <c r="FF190" s="53"/>
      <c r="FG190" s="53"/>
      <c r="FH190" s="53"/>
      <c r="FI190" s="53"/>
      <c r="FJ190" s="53"/>
      <c r="FK190" s="53"/>
      <c r="FL190" s="53"/>
      <c r="FM190" s="53"/>
      <c r="FN190" s="53"/>
      <c r="FO190" s="53"/>
      <c r="FP190" s="53"/>
      <c r="FQ190" s="53"/>
      <c r="FR190" s="53"/>
      <c r="FS190" s="53"/>
      <c r="FT190" s="53"/>
      <c r="FU190" s="53"/>
      <c r="FV190" s="53"/>
      <c r="FW190" s="53"/>
      <c r="FX190" s="53"/>
      <c r="FY190" s="53"/>
      <c r="FZ190" s="53"/>
      <c r="GA190" s="53"/>
      <c r="GB190" s="53"/>
      <c r="GC190" s="53"/>
      <c r="GD190" s="53"/>
      <c r="GE190" s="53"/>
      <c r="GF190" s="53"/>
      <c r="GG190" s="53"/>
      <c r="GH190" s="53"/>
      <c r="GI190" s="53"/>
      <c r="GJ190" s="53"/>
      <c r="GK190" s="53"/>
      <c r="GL190" s="53"/>
      <c r="GM190" s="53"/>
      <c r="GN190" s="53"/>
      <c r="GO190" s="53"/>
      <c r="GP190" s="53"/>
      <c r="GQ190" s="53"/>
      <c r="GR190" s="53"/>
      <c r="GS190" s="53"/>
      <c r="GT190" s="53"/>
      <c r="GU190" s="53"/>
      <c r="GV190" s="53"/>
      <c r="GW190" s="53"/>
      <c r="GX190" s="53"/>
      <c r="GY190" s="53"/>
      <c r="GZ190" s="53"/>
      <c r="HA190" s="53"/>
      <c r="HB190" s="53"/>
      <c r="HC190" s="53"/>
      <c r="HD190" s="53"/>
      <c r="HE190" s="53"/>
      <c r="HF190" s="53"/>
      <c r="HG190" s="53"/>
      <c r="HH190" s="53"/>
      <c r="HI190" s="53"/>
      <c r="HJ190" s="53"/>
      <c r="HK190" s="53"/>
      <c r="HL190" s="53"/>
      <c r="HM190" s="53"/>
      <c r="HN190" s="53"/>
      <c r="HO190" s="53"/>
    </row>
    <row r="191" spans="1:223" ht="20.100000000000001" customHeight="1">
      <c r="A191" s="480" t="s">
        <v>912</v>
      </c>
      <c r="B191" s="437" t="s">
        <v>912</v>
      </c>
      <c r="C191" s="457" t="s">
        <v>1221</v>
      </c>
      <c r="D191" s="439" t="s">
        <v>1271</v>
      </c>
      <c r="E191" s="441">
        <v>75.64</v>
      </c>
      <c r="F191" s="440" t="s">
        <v>1025</v>
      </c>
      <c r="G191" s="441">
        <v>2.9</v>
      </c>
      <c r="H191" s="442">
        <f t="shared" si="74"/>
        <v>219.35599999999999</v>
      </c>
      <c r="I191" s="481">
        <f t="shared" si="75"/>
        <v>4.3049244299341955E-4</v>
      </c>
      <c r="K191" s="470">
        <v>2.9</v>
      </c>
      <c r="L191" s="514">
        <v>75.64</v>
      </c>
      <c r="M191" s="511">
        <f t="shared" si="76"/>
        <v>219.35599999999999</v>
      </c>
      <c r="O191" s="519">
        <f t="shared" si="77"/>
        <v>2.9</v>
      </c>
      <c r="P191" s="517">
        <f>263.47/2.9</f>
        <v>90.851724137931043</v>
      </c>
      <c r="Q191" s="511">
        <f t="shared" si="78"/>
        <v>263.47000000000003</v>
      </c>
      <c r="S191">
        <v>2.9</v>
      </c>
      <c r="U191"/>
      <c r="W191"/>
      <c r="X191"/>
      <c r="Y191"/>
      <c r="Z191"/>
      <c r="AA191"/>
      <c r="AB191"/>
      <c r="AC191"/>
      <c r="AD191" s="53"/>
      <c r="AE191" s="53"/>
      <c r="AF191" s="53"/>
      <c r="AG191" s="53"/>
      <c r="AH191" s="53"/>
      <c r="AI191" s="53"/>
      <c r="AJ191" s="53"/>
      <c r="AK191" s="53"/>
      <c r="AL191" s="53"/>
      <c r="AM191" s="53"/>
      <c r="AN191" s="53"/>
      <c r="AO191" s="53"/>
      <c r="AP191" s="53"/>
      <c r="AQ191" s="53"/>
      <c r="AR191" s="53"/>
      <c r="AS191" s="53"/>
      <c r="AT191" s="53"/>
      <c r="AU191" s="53"/>
      <c r="AV191" s="53"/>
      <c r="AW191" s="53"/>
      <c r="AX191" s="53"/>
      <c r="AY191" s="53"/>
      <c r="AZ191" s="53"/>
      <c r="BA191" s="53"/>
      <c r="BB191" s="53"/>
      <c r="BC191" s="53"/>
      <c r="BD191" s="53"/>
      <c r="BE191" s="53"/>
      <c r="BF191" s="53"/>
      <c r="BG191" s="53"/>
      <c r="BH191" s="53"/>
      <c r="BI191" s="53"/>
      <c r="BJ191" s="53"/>
      <c r="BK191" s="53"/>
      <c r="BL191" s="53"/>
      <c r="BM191" s="53"/>
      <c r="BN191" s="53"/>
      <c r="BO191" s="53"/>
      <c r="BP191" s="53"/>
      <c r="BQ191" s="53"/>
      <c r="BR191" s="53"/>
      <c r="BS191" s="53"/>
      <c r="BT191" s="53"/>
      <c r="BU191" s="53"/>
      <c r="BV191" s="53"/>
      <c r="BW191" s="53"/>
      <c r="BX191" s="53"/>
      <c r="BY191" s="53"/>
      <c r="BZ191" s="53"/>
      <c r="CA191" s="53"/>
      <c r="CB191" s="53"/>
      <c r="CC191" s="53"/>
      <c r="CD191" s="53"/>
      <c r="CE191" s="53"/>
      <c r="CF191" s="53"/>
      <c r="CG191" s="53"/>
      <c r="CH191" s="53"/>
      <c r="CI191" s="53"/>
      <c r="CJ191" s="53"/>
      <c r="CK191" s="53"/>
      <c r="CL191" s="53"/>
      <c r="CM191" s="53"/>
      <c r="CN191" s="53"/>
      <c r="CO191" s="53"/>
      <c r="CP191" s="53"/>
      <c r="CQ191" s="53"/>
      <c r="CR191" s="53"/>
      <c r="CS191" s="53"/>
      <c r="CT191" s="53"/>
      <c r="CU191" s="53"/>
      <c r="CV191" s="53"/>
      <c r="CW191" s="53"/>
      <c r="CX191" s="53"/>
      <c r="CY191" s="53"/>
      <c r="CZ191" s="53"/>
      <c r="DA191" s="53"/>
      <c r="DB191" s="53"/>
      <c r="DC191" s="53"/>
      <c r="DD191" s="53"/>
      <c r="DE191" s="53"/>
      <c r="DF191" s="53"/>
      <c r="DG191" s="53"/>
      <c r="DH191" s="53"/>
      <c r="DI191" s="53"/>
      <c r="DJ191" s="53"/>
      <c r="DK191" s="53"/>
      <c r="DL191" s="53"/>
      <c r="DM191" s="53"/>
      <c r="DN191" s="53"/>
      <c r="DO191" s="53"/>
      <c r="DP191" s="53"/>
      <c r="DQ191" s="53"/>
      <c r="DR191" s="53"/>
      <c r="DS191" s="53"/>
      <c r="DT191" s="53"/>
      <c r="DU191" s="53"/>
      <c r="DV191" s="53"/>
      <c r="DW191" s="53"/>
      <c r="DX191" s="53"/>
      <c r="DY191" s="53"/>
      <c r="DZ191" s="53"/>
      <c r="EA191" s="53"/>
      <c r="EB191" s="53"/>
      <c r="EC191" s="53"/>
      <c r="ED191" s="53"/>
      <c r="EE191" s="53"/>
      <c r="EF191" s="53"/>
      <c r="EG191" s="53"/>
      <c r="EH191" s="53"/>
      <c r="EI191" s="53"/>
      <c r="EJ191" s="53"/>
      <c r="EK191" s="53"/>
      <c r="EL191" s="53"/>
      <c r="EM191" s="53"/>
      <c r="EN191" s="53"/>
      <c r="EO191" s="53"/>
      <c r="EP191" s="53"/>
      <c r="EQ191" s="53"/>
      <c r="ER191" s="53"/>
      <c r="ES191" s="53"/>
      <c r="ET191" s="53"/>
      <c r="EU191" s="53"/>
      <c r="EV191" s="53"/>
      <c r="EW191" s="53"/>
      <c r="EX191" s="53"/>
      <c r="EY191" s="53"/>
      <c r="EZ191" s="53"/>
      <c r="FA191" s="53"/>
      <c r="FB191" s="53"/>
      <c r="FC191" s="53"/>
      <c r="FD191" s="53"/>
      <c r="FE191" s="53"/>
      <c r="FF191" s="53"/>
      <c r="FG191" s="53"/>
      <c r="FH191" s="53"/>
      <c r="FI191" s="53"/>
      <c r="FJ191" s="53"/>
      <c r="FK191" s="53"/>
      <c r="FL191" s="53"/>
      <c r="FM191" s="53"/>
      <c r="FN191" s="53"/>
      <c r="FO191" s="53"/>
      <c r="FP191" s="53"/>
      <c r="FQ191" s="53"/>
      <c r="FR191" s="53"/>
      <c r="FS191" s="53"/>
      <c r="FT191" s="53"/>
      <c r="FU191" s="53"/>
      <c r="FV191" s="53"/>
      <c r="FW191" s="53"/>
      <c r="FX191" s="53"/>
      <c r="FY191" s="53"/>
      <c r="FZ191" s="53"/>
      <c r="GA191" s="53"/>
      <c r="GB191" s="53"/>
      <c r="GC191" s="53"/>
      <c r="GD191" s="53"/>
      <c r="GE191" s="53"/>
      <c r="GF191" s="53"/>
      <c r="GG191" s="53"/>
      <c r="GH191" s="53"/>
      <c r="GI191" s="53"/>
      <c r="GJ191" s="53"/>
      <c r="GK191" s="53"/>
      <c r="GL191" s="53"/>
      <c r="GM191" s="53"/>
      <c r="GN191" s="53"/>
      <c r="GO191" s="53"/>
      <c r="GP191" s="53"/>
      <c r="GQ191" s="53"/>
      <c r="GR191" s="53"/>
      <c r="GS191" s="53"/>
      <c r="GT191" s="53"/>
      <c r="GU191" s="53"/>
      <c r="GV191" s="53"/>
      <c r="GW191" s="53"/>
      <c r="GX191" s="53"/>
      <c r="GY191" s="53"/>
      <c r="GZ191" s="53"/>
      <c r="HA191" s="53"/>
      <c r="HB191" s="53"/>
      <c r="HC191" s="53"/>
      <c r="HD191" s="53"/>
      <c r="HE191" s="53"/>
      <c r="HF191" s="53"/>
      <c r="HG191" s="53"/>
      <c r="HH191" s="53"/>
      <c r="HI191" s="53"/>
      <c r="HJ191" s="53"/>
      <c r="HK191" s="53"/>
      <c r="HL191" s="53"/>
      <c r="HM191" s="53"/>
      <c r="HN191" s="53"/>
      <c r="HO191" s="53"/>
    </row>
    <row r="192" spans="1:223" ht="20.100000000000001" customHeight="1">
      <c r="A192" s="480" t="s">
        <v>912</v>
      </c>
      <c r="B192" s="437" t="s">
        <v>912</v>
      </c>
      <c r="C192" s="457" t="s">
        <v>1222</v>
      </c>
      <c r="D192" s="439" t="s">
        <v>1272</v>
      </c>
      <c r="E192" s="441">
        <v>1.47</v>
      </c>
      <c r="F192" s="440" t="s">
        <v>920</v>
      </c>
      <c r="G192" s="441">
        <v>861.56</v>
      </c>
      <c r="H192" s="442">
        <f t="shared" si="74"/>
        <v>1266.4931999999999</v>
      </c>
      <c r="I192" s="481">
        <f t="shared" si="75"/>
        <v>2.485529238783318E-3</v>
      </c>
      <c r="K192" s="470">
        <v>861.56</v>
      </c>
      <c r="L192" s="514">
        <v>1.47</v>
      </c>
      <c r="M192" s="511">
        <f t="shared" si="76"/>
        <v>1266.4931999999999</v>
      </c>
      <c r="O192" s="519">
        <f t="shared" si="77"/>
        <v>861.56</v>
      </c>
      <c r="P192" s="517">
        <f>1521.18/861.56</f>
        <v>1.7656112168624358</v>
      </c>
      <c r="Q192" s="511">
        <f t="shared" si="78"/>
        <v>1521.18</v>
      </c>
      <c r="S192">
        <v>861.56</v>
      </c>
      <c r="U192"/>
      <c r="W192"/>
      <c r="X192"/>
      <c r="Y192"/>
      <c r="Z192"/>
      <c r="AA192"/>
      <c r="AB192"/>
      <c r="AC192"/>
      <c r="AD192" s="53"/>
      <c r="AE192" s="53"/>
      <c r="AF192" s="53"/>
      <c r="AG192" s="53"/>
      <c r="AH192" s="53"/>
      <c r="AI192" s="53"/>
      <c r="AJ192" s="53"/>
      <c r="AK192" s="53"/>
      <c r="AL192" s="53"/>
      <c r="AM192" s="53"/>
      <c r="AN192" s="53"/>
      <c r="AO192" s="53"/>
      <c r="AP192" s="53"/>
      <c r="AQ192" s="53"/>
      <c r="AR192" s="53"/>
      <c r="AS192" s="53"/>
      <c r="AT192" s="53"/>
      <c r="AU192" s="53"/>
      <c r="AV192" s="53"/>
      <c r="AW192" s="53"/>
      <c r="AX192" s="53"/>
      <c r="AY192" s="53"/>
      <c r="AZ192" s="53"/>
      <c r="BA192" s="53"/>
      <c r="BB192" s="53"/>
      <c r="BC192" s="53"/>
      <c r="BD192" s="53"/>
      <c r="BE192" s="53"/>
      <c r="BF192" s="53"/>
      <c r="BG192" s="53"/>
      <c r="BH192" s="53"/>
      <c r="BI192" s="53"/>
      <c r="BJ192" s="53"/>
      <c r="BK192" s="53"/>
      <c r="BL192" s="53"/>
      <c r="BM192" s="53"/>
      <c r="BN192" s="53"/>
      <c r="BO192" s="53"/>
      <c r="BP192" s="53"/>
      <c r="BQ192" s="53"/>
      <c r="BR192" s="53"/>
      <c r="BS192" s="53"/>
      <c r="BT192" s="53"/>
      <c r="BU192" s="53"/>
      <c r="BV192" s="53"/>
      <c r="BW192" s="53"/>
      <c r="BX192" s="53"/>
      <c r="BY192" s="53"/>
      <c r="BZ192" s="53"/>
      <c r="CA192" s="53"/>
      <c r="CB192" s="53"/>
      <c r="CC192" s="53"/>
      <c r="CD192" s="53"/>
      <c r="CE192" s="53"/>
      <c r="CF192" s="53"/>
      <c r="CG192" s="53"/>
      <c r="CH192" s="53"/>
      <c r="CI192" s="53"/>
      <c r="CJ192" s="53"/>
      <c r="CK192" s="53"/>
      <c r="CL192" s="53"/>
      <c r="CM192" s="53"/>
      <c r="CN192" s="53"/>
      <c r="CO192" s="53"/>
      <c r="CP192" s="53"/>
      <c r="CQ192" s="53"/>
      <c r="CR192" s="53"/>
      <c r="CS192" s="53"/>
      <c r="CT192" s="53"/>
      <c r="CU192" s="53"/>
      <c r="CV192" s="53"/>
      <c r="CW192" s="53"/>
      <c r="CX192" s="53"/>
      <c r="CY192" s="53"/>
      <c r="CZ192" s="53"/>
      <c r="DA192" s="53"/>
      <c r="DB192" s="53"/>
      <c r="DC192" s="53"/>
      <c r="DD192" s="53"/>
      <c r="DE192" s="53"/>
      <c r="DF192" s="53"/>
      <c r="DG192" s="53"/>
      <c r="DH192" s="53"/>
      <c r="DI192" s="53"/>
      <c r="DJ192" s="53"/>
      <c r="DK192" s="53"/>
      <c r="DL192" s="53"/>
      <c r="DM192" s="53"/>
      <c r="DN192" s="53"/>
      <c r="DO192" s="53"/>
      <c r="DP192" s="53"/>
      <c r="DQ192" s="53"/>
      <c r="DR192" s="53"/>
      <c r="DS192" s="53"/>
      <c r="DT192" s="53"/>
      <c r="DU192" s="53"/>
      <c r="DV192" s="53"/>
      <c r="DW192" s="53"/>
      <c r="DX192" s="53"/>
      <c r="DY192" s="53"/>
      <c r="DZ192" s="53"/>
      <c r="EA192" s="53"/>
      <c r="EB192" s="53"/>
      <c r="EC192" s="53"/>
      <c r="ED192" s="53"/>
      <c r="EE192" s="53"/>
      <c r="EF192" s="53"/>
      <c r="EG192" s="53"/>
      <c r="EH192" s="53"/>
      <c r="EI192" s="53"/>
      <c r="EJ192" s="53"/>
      <c r="EK192" s="53"/>
      <c r="EL192" s="53"/>
      <c r="EM192" s="53"/>
      <c r="EN192" s="53"/>
      <c r="EO192" s="53"/>
      <c r="EP192" s="53"/>
      <c r="EQ192" s="53"/>
      <c r="ER192" s="53"/>
      <c r="ES192" s="53"/>
      <c r="ET192" s="53"/>
      <c r="EU192" s="53"/>
      <c r="EV192" s="53"/>
      <c r="EW192" s="53"/>
      <c r="EX192" s="53"/>
      <c r="EY192" s="53"/>
      <c r="EZ192" s="53"/>
      <c r="FA192" s="53"/>
      <c r="FB192" s="53"/>
      <c r="FC192" s="53"/>
      <c r="FD192" s="53"/>
      <c r="FE192" s="53"/>
      <c r="FF192" s="53"/>
      <c r="FG192" s="53"/>
      <c r="FH192" s="53"/>
      <c r="FI192" s="53"/>
      <c r="FJ192" s="53"/>
      <c r="FK192" s="53"/>
      <c r="FL192" s="53"/>
      <c r="FM192" s="53"/>
      <c r="FN192" s="53"/>
      <c r="FO192" s="53"/>
      <c r="FP192" s="53"/>
      <c r="FQ192" s="53"/>
      <c r="FR192" s="53"/>
      <c r="FS192" s="53"/>
      <c r="FT192" s="53"/>
      <c r="FU192" s="53"/>
      <c r="FV192" s="53"/>
      <c r="FW192" s="53"/>
      <c r="FX192" s="53"/>
      <c r="FY192" s="53"/>
      <c r="FZ192" s="53"/>
      <c r="GA192" s="53"/>
      <c r="GB192" s="53"/>
      <c r="GC192" s="53"/>
      <c r="GD192" s="53"/>
      <c r="GE192" s="53"/>
      <c r="GF192" s="53"/>
      <c r="GG192" s="53"/>
      <c r="GH192" s="53"/>
      <c r="GI192" s="53"/>
      <c r="GJ192" s="53"/>
      <c r="GK192" s="53"/>
      <c r="GL192" s="53"/>
      <c r="GM192" s="53"/>
      <c r="GN192" s="53"/>
      <c r="GO192" s="53"/>
      <c r="GP192" s="53"/>
      <c r="GQ192" s="53"/>
      <c r="GR192" s="53"/>
      <c r="GS192" s="53"/>
      <c r="GT192" s="53"/>
      <c r="GU192" s="53"/>
      <c r="GV192" s="53"/>
      <c r="GW192" s="53"/>
      <c r="GX192" s="53"/>
      <c r="GY192" s="53"/>
      <c r="GZ192" s="53"/>
      <c r="HA192" s="53"/>
      <c r="HB192" s="53"/>
      <c r="HC192" s="53"/>
      <c r="HD192" s="53"/>
      <c r="HE192" s="53"/>
      <c r="HF192" s="53"/>
      <c r="HG192" s="53"/>
      <c r="HH192" s="53"/>
      <c r="HI192" s="53"/>
      <c r="HJ192" s="53"/>
      <c r="HK192" s="53"/>
      <c r="HL192" s="53"/>
      <c r="HM192" s="53"/>
      <c r="HN192" s="53"/>
      <c r="HO192" s="53"/>
    </row>
    <row r="193" spans="1:223" ht="21.75" customHeight="1" thickBot="1">
      <c r="A193" s="1095" t="s">
        <v>1223</v>
      </c>
      <c r="B193" s="1096"/>
      <c r="C193" s="1096"/>
      <c r="D193" s="1096"/>
      <c r="E193" s="1096"/>
      <c r="F193" s="1097"/>
      <c r="G193" s="1093">
        <f>SUM(H180,H173,H142,H136,H114,H72,H63,H57,H51,H46,H43,H37,H28,H19,H13,H6)</f>
        <v>509546.69139999989</v>
      </c>
      <c r="H193" s="1094"/>
      <c r="I193" s="483">
        <f>SUM(I180,I173,I142,I136,I114,I72,I63,I57,I51,I46,I43,I37,I28,I19,I13,I6)</f>
        <v>1</v>
      </c>
      <c r="K193" s="1105">
        <f>SUM(M180,M173,M142,M136,M114,M72,M63,M57,M51,M46,M43,M37,M28,M19,M13,M6)-0.62</f>
        <v>70685.138500000015</v>
      </c>
      <c r="L193" s="1139"/>
      <c r="M193" s="1140"/>
      <c r="N193" s="467"/>
      <c r="O193" s="1107">
        <f>SUM(Q180,Q173,Q142,Q136,Q114,Q72,Q63,Q57,Q51,Q46,Q43,Q37,Q28,Q19,Q13,Q6)</f>
        <v>84899.91</v>
      </c>
      <c r="P193" s="1137"/>
      <c r="Q193" s="1138"/>
      <c r="R193" s="512"/>
      <c r="S193"/>
      <c r="U193"/>
      <c r="W193"/>
      <c r="X193"/>
      <c r="Y193"/>
      <c r="Z193"/>
      <c r="AA193"/>
      <c r="AB193"/>
      <c r="AC193"/>
      <c r="AD193" s="373"/>
      <c r="AE193" s="373"/>
      <c r="AF193" s="373"/>
      <c r="AG193" s="373"/>
      <c r="AH193" s="373"/>
      <c r="AI193" s="373"/>
      <c r="AJ193" s="373"/>
      <c r="AK193" s="373"/>
      <c r="AL193" s="373"/>
      <c r="AM193" s="373"/>
      <c r="AN193" s="373"/>
      <c r="AO193" s="373"/>
      <c r="AP193" s="373"/>
      <c r="AQ193" s="373"/>
      <c r="AR193" s="373"/>
      <c r="AS193" s="373"/>
      <c r="AT193" s="373"/>
      <c r="AU193" s="373"/>
      <c r="AV193" s="373"/>
      <c r="AW193" s="373"/>
      <c r="AX193" s="373"/>
      <c r="AY193" s="373"/>
      <c r="AZ193" s="373"/>
      <c r="BA193" s="373"/>
      <c r="BB193" s="373"/>
      <c r="BC193" s="373"/>
      <c r="BD193" s="373"/>
      <c r="BE193" s="373"/>
      <c r="BF193" s="373"/>
      <c r="BG193" s="373"/>
      <c r="BH193" s="373"/>
      <c r="BI193" s="373"/>
      <c r="BJ193" s="373"/>
      <c r="BK193" s="373"/>
      <c r="BL193" s="373"/>
      <c r="BM193" s="373"/>
      <c r="BN193" s="373"/>
      <c r="BO193" s="373"/>
      <c r="BP193" s="373"/>
      <c r="BQ193" s="373"/>
      <c r="BR193" s="373"/>
      <c r="BS193" s="373"/>
      <c r="BT193" s="373"/>
      <c r="BU193" s="373"/>
      <c r="BV193" s="373"/>
      <c r="BW193" s="373"/>
      <c r="BX193" s="373"/>
      <c r="BY193" s="373"/>
      <c r="BZ193" s="373"/>
      <c r="CA193" s="373"/>
      <c r="CB193" s="373"/>
      <c r="CC193" s="373"/>
      <c r="CD193" s="373"/>
      <c r="CE193" s="373"/>
      <c r="CF193" s="373"/>
      <c r="CG193" s="373"/>
      <c r="CH193" s="373"/>
      <c r="CI193" s="373"/>
      <c r="CJ193" s="373"/>
      <c r="CK193" s="373"/>
      <c r="CL193" s="373"/>
      <c r="CM193" s="373"/>
      <c r="CN193" s="373"/>
      <c r="CO193" s="373"/>
      <c r="CP193" s="373"/>
      <c r="CQ193" s="373"/>
      <c r="CR193" s="373"/>
      <c r="CS193" s="373"/>
      <c r="CT193" s="373"/>
      <c r="CU193" s="373"/>
      <c r="CV193" s="373"/>
      <c r="CW193" s="373"/>
      <c r="CX193" s="373"/>
      <c r="CY193" s="373"/>
      <c r="CZ193" s="373"/>
      <c r="DA193" s="373"/>
      <c r="DB193" s="373"/>
      <c r="DC193" s="373"/>
      <c r="DD193" s="373"/>
      <c r="DE193" s="373"/>
      <c r="DF193" s="373"/>
      <c r="DG193" s="373"/>
      <c r="DH193" s="373"/>
      <c r="DI193" s="373"/>
      <c r="DJ193" s="373"/>
      <c r="DK193" s="373"/>
      <c r="DL193" s="373"/>
      <c r="DM193" s="373"/>
      <c r="DN193" s="373"/>
      <c r="DO193" s="373"/>
      <c r="DP193" s="373"/>
      <c r="DQ193" s="373"/>
      <c r="DR193" s="373"/>
      <c r="DS193" s="373"/>
      <c r="DT193" s="373"/>
      <c r="DU193" s="373"/>
      <c r="DV193" s="373"/>
      <c r="DW193" s="373"/>
      <c r="DX193" s="373"/>
      <c r="DY193" s="373"/>
      <c r="DZ193" s="373"/>
      <c r="EA193" s="373"/>
      <c r="EB193" s="373"/>
      <c r="EC193" s="373"/>
      <c r="ED193" s="373"/>
      <c r="EE193" s="373"/>
      <c r="EF193" s="373"/>
      <c r="EG193" s="373"/>
      <c r="EH193" s="373"/>
      <c r="EI193" s="373"/>
      <c r="EJ193" s="373"/>
      <c r="EK193" s="373"/>
      <c r="EL193" s="373"/>
      <c r="EM193" s="373"/>
      <c r="EN193" s="373"/>
      <c r="EO193" s="373"/>
      <c r="EP193" s="373"/>
      <c r="EQ193" s="373"/>
      <c r="ER193" s="373"/>
      <c r="ES193" s="373"/>
      <c r="ET193" s="373"/>
      <c r="EU193" s="373"/>
      <c r="EV193" s="373"/>
      <c r="EW193" s="373"/>
      <c r="EX193" s="373"/>
      <c r="EY193" s="373"/>
      <c r="EZ193" s="373"/>
      <c r="FA193" s="373"/>
      <c r="FB193" s="373"/>
      <c r="FC193" s="373"/>
      <c r="FD193" s="373"/>
      <c r="FE193" s="373"/>
      <c r="FF193" s="373"/>
      <c r="FG193" s="373"/>
      <c r="FH193" s="373"/>
      <c r="FI193" s="373"/>
      <c r="FJ193" s="373"/>
      <c r="FK193" s="373"/>
      <c r="FL193" s="373"/>
      <c r="FM193" s="373"/>
      <c r="FN193" s="373"/>
      <c r="FO193" s="373"/>
      <c r="FP193" s="373"/>
      <c r="FQ193" s="373"/>
      <c r="FR193" s="373"/>
      <c r="FS193" s="373"/>
      <c r="FT193" s="373"/>
      <c r="FU193" s="373"/>
      <c r="FV193" s="373"/>
      <c r="FW193" s="373"/>
      <c r="FX193" s="373"/>
      <c r="FY193" s="373"/>
      <c r="FZ193" s="373"/>
      <c r="GA193" s="373"/>
      <c r="GB193" s="373"/>
      <c r="GC193" s="373"/>
      <c r="GD193" s="373"/>
      <c r="GE193" s="373"/>
      <c r="GF193" s="373"/>
      <c r="GG193" s="373"/>
      <c r="GH193" s="373"/>
      <c r="GI193" s="373"/>
      <c r="GJ193" s="373"/>
      <c r="GK193" s="373"/>
      <c r="GL193" s="373"/>
      <c r="GM193" s="373"/>
      <c r="GN193" s="373"/>
      <c r="GO193" s="373"/>
      <c r="GP193" s="373"/>
      <c r="GQ193" s="373"/>
      <c r="GR193" s="373"/>
      <c r="GS193" s="373"/>
      <c r="GT193" s="373"/>
      <c r="GU193" s="373"/>
      <c r="GV193" s="373"/>
      <c r="GW193" s="373"/>
      <c r="GX193" s="373"/>
      <c r="GY193" s="373"/>
      <c r="GZ193" s="373"/>
      <c r="HA193" s="373"/>
      <c r="HB193" s="373"/>
      <c r="HC193" s="373"/>
      <c r="HD193" s="373"/>
      <c r="HE193" s="373"/>
      <c r="HF193" s="373"/>
      <c r="HG193" s="373"/>
      <c r="HH193" s="373"/>
      <c r="HI193" s="373"/>
      <c r="HJ193" s="373"/>
      <c r="HK193" s="373"/>
      <c r="HL193" s="373"/>
      <c r="HM193" s="373"/>
      <c r="HN193" s="373"/>
      <c r="HO193" s="373"/>
    </row>
    <row r="194" spans="1:223" ht="21.75" customHeight="1">
      <c r="A194" s="390"/>
      <c r="B194" s="390"/>
      <c r="C194" s="390"/>
      <c r="D194" s="391"/>
      <c r="E194" s="392"/>
      <c r="F194" s="392"/>
      <c r="G194" s="392"/>
      <c r="H194" s="460">
        <f>G193</f>
        <v>509546.69139999989</v>
      </c>
      <c r="I194" s="373"/>
      <c r="K194" s="373"/>
      <c r="L194" s="373"/>
      <c r="M194" s="373"/>
      <c r="O194" s="373"/>
      <c r="P194" s="373"/>
      <c r="Q194" s="373"/>
      <c r="S194"/>
      <c r="U194"/>
      <c r="W194"/>
      <c r="X194"/>
      <c r="Y194"/>
      <c r="Z194"/>
      <c r="AA194"/>
      <c r="AB194"/>
      <c r="AC194"/>
    </row>
    <row r="195" spans="1:223" s="496" customFormat="1" ht="21.75" customHeight="1">
      <c r="A195" s="493" t="s">
        <v>903</v>
      </c>
      <c r="B195" s="493"/>
      <c r="C195" s="493"/>
      <c r="D195" s="493"/>
      <c r="E195" s="493"/>
      <c r="F195" s="493"/>
      <c r="G195" s="493"/>
      <c r="H195" s="494"/>
      <c r="I195" s="493"/>
      <c r="J195" s="495"/>
      <c r="M195" s="520"/>
      <c r="N195" s="495"/>
      <c r="Q195" s="499"/>
      <c r="R195" s="495"/>
      <c r="S195"/>
      <c r="T195"/>
      <c r="U195"/>
      <c r="V195"/>
      <c r="W195"/>
      <c r="X195"/>
      <c r="Y195"/>
      <c r="Z195"/>
      <c r="AA195"/>
      <c r="AB195"/>
      <c r="AC195"/>
    </row>
    <row r="196" spans="1:223" s="487" customFormat="1" ht="21.75" customHeight="1">
      <c r="A196" s="488"/>
      <c r="B196" s="488"/>
      <c r="C196" s="488"/>
      <c r="D196" s="489"/>
      <c r="E196" s="489"/>
      <c r="F196" s="489"/>
      <c r="G196" s="489"/>
      <c r="H196" s="489"/>
      <c r="I196" s="489"/>
      <c r="J196" s="461"/>
      <c r="K196" s="373"/>
      <c r="L196" s="373"/>
      <c r="M196" s="373"/>
      <c r="N196" s="461"/>
      <c r="O196" s="373"/>
      <c r="P196" s="373"/>
      <c r="Q196" s="396"/>
      <c r="R196" s="461"/>
      <c r="S196"/>
      <c r="T196"/>
      <c r="U196"/>
      <c r="V196"/>
      <c r="W196"/>
      <c r="X196"/>
      <c r="Y196"/>
      <c r="Z196"/>
      <c r="AA196"/>
      <c r="AB196"/>
      <c r="AC196"/>
      <c r="AD196" s="490"/>
      <c r="AE196" s="490"/>
      <c r="AF196" s="490"/>
      <c r="AG196" s="490"/>
      <c r="AH196" s="490"/>
      <c r="AI196" s="490"/>
      <c r="AJ196" s="490"/>
      <c r="AK196" s="490"/>
      <c r="AL196" s="490"/>
      <c r="AM196" s="490"/>
      <c r="AN196" s="490"/>
      <c r="AO196" s="490"/>
      <c r="AP196" s="490"/>
      <c r="AQ196" s="490"/>
      <c r="AR196" s="490"/>
      <c r="AS196" s="490"/>
      <c r="AT196" s="490"/>
      <c r="AU196" s="490"/>
      <c r="AV196" s="490"/>
      <c r="AW196" s="490"/>
      <c r="AX196" s="490"/>
      <c r="AY196" s="490"/>
      <c r="AZ196" s="490"/>
      <c r="BA196" s="490"/>
      <c r="BB196" s="490"/>
      <c r="BC196" s="490"/>
      <c r="BD196" s="490"/>
      <c r="BE196" s="490"/>
      <c r="BF196" s="490"/>
      <c r="BG196" s="490"/>
      <c r="BH196" s="490"/>
      <c r="BI196" s="490"/>
      <c r="BJ196" s="490"/>
      <c r="BK196" s="490"/>
      <c r="BL196" s="490"/>
      <c r="BM196" s="490"/>
      <c r="BN196" s="490"/>
      <c r="BO196" s="490"/>
      <c r="BP196" s="490"/>
      <c r="BQ196" s="490"/>
      <c r="BR196" s="490"/>
      <c r="BS196" s="490"/>
      <c r="BT196" s="490"/>
      <c r="BU196" s="490"/>
      <c r="BV196" s="490"/>
      <c r="BW196" s="490"/>
      <c r="BX196" s="490"/>
      <c r="BY196" s="490"/>
      <c r="BZ196" s="490"/>
      <c r="CA196" s="490"/>
      <c r="CB196" s="490"/>
      <c r="CC196" s="490"/>
      <c r="CD196" s="490"/>
      <c r="CE196" s="490"/>
      <c r="CF196" s="490"/>
      <c r="CG196" s="490"/>
      <c r="CH196" s="490"/>
      <c r="CI196" s="490"/>
      <c r="CJ196" s="490"/>
      <c r="CK196" s="490"/>
      <c r="CL196" s="490"/>
      <c r="CM196" s="490"/>
      <c r="CN196" s="490"/>
      <c r="CO196" s="490"/>
      <c r="CP196" s="490"/>
      <c r="CQ196" s="490"/>
      <c r="CR196" s="490"/>
      <c r="CS196" s="490"/>
      <c r="CT196" s="490"/>
      <c r="CU196" s="490"/>
      <c r="CV196" s="490"/>
      <c r="CW196" s="490"/>
      <c r="CX196" s="490"/>
      <c r="CY196" s="490"/>
      <c r="CZ196" s="490"/>
      <c r="DA196" s="490"/>
      <c r="DB196" s="490"/>
      <c r="DC196" s="490"/>
      <c r="DD196" s="490"/>
      <c r="DE196" s="490"/>
      <c r="DF196" s="490"/>
      <c r="DG196" s="490"/>
      <c r="DH196" s="490"/>
      <c r="DI196" s="490"/>
      <c r="DJ196" s="490"/>
      <c r="DK196" s="490"/>
      <c r="DL196" s="490"/>
      <c r="DM196" s="490"/>
      <c r="DN196" s="490"/>
      <c r="DO196" s="490"/>
      <c r="DP196" s="490"/>
      <c r="DQ196" s="490"/>
      <c r="DR196" s="490"/>
      <c r="DS196" s="490"/>
      <c r="DT196" s="490"/>
      <c r="DU196" s="490"/>
      <c r="DV196" s="490"/>
      <c r="DW196" s="490"/>
      <c r="DX196" s="490"/>
      <c r="DY196" s="490"/>
      <c r="DZ196" s="490"/>
      <c r="EA196" s="490"/>
      <c r="EB196" s="490"/>
      <c r="EC196" s="490"/>
      <c r="ED196" s="490"/>
      <c r="EE196" s="490"/>
      <c r="EF196" s="490"/>
      <c r="EG196" s="490"/>
      <c r="EH196" s="490"/>
      <c r="EI196" s="490"/>
      <c r="EJ196" s="490"/>
      <c r="EK196" s="490"/>
      <c r="EL196" s="490"/>
      <c r="EM196" s="490"/>
      <c r="EN196" s="490"/>
      <c r="EO196" s="490"/>
      <c r="EP196" s="490"/>
      <c r="EQ196" s="490"/>
      <c r="ER196" s="490"/>
      <c r="ES196" s="490"/>
      <c r="ET196" s="490"/>
      <c r="EU196" s="490"/>
      <c r="EV196" s="490"/>
      <c r="EW196" s="490"/>
      <c r="EX196" s="490"/>
      <c r="EY196" s="490"/>
      <c r="EZ196" s="490"/>
      <c r="FA196" s="490"/>
      <c r="FB196" s="490"/>
      <c r="FC196" s="490"/>
      <c r="FD196" s="490"/>
      <c r="FE196" s="490"/>
      <c r="FF196" s="490"/>
      <c r="FG196" s="490"/>
      <c r="FH196" s="490"/>
      <c r="FI196" s="490"/>
      <c r="FJ196" s="490"/>
      <c r="FK196" s="490"/>
      <c r="FL196" s="490"/>
      <c r="FM196" s="490"/>
      <c r="FN196" s="490"/>
      <c r="FO196" s="490"/>
      <c r="FP196" s="490"/>
      <c r="FQ196" s="490"/>
      <c r="FR196" s="490"/>
      <c r="FS196" s="490"/>
      <c r="FT196" s="490"/>
      <c r="FU196" s="490"/>
      <c r="FV196" s="490"/>
      <c r="FW196" s="490"/>
      <c r="FX196" s="490"/>
      <c r="FY196" s="490"/>
      <c r="FZ196" s="490"/>
      <c r="GA196" s="490"/>
      <c r="GB196" s="490"/>
      <c r="GC196" s="490"/>
      <c r="GD196" s="490"/>
      <c r="GE196" s="490"/>
      <c r="GF196" s="490"/>
      <c r="GG196" s="490"/>
      <c r="GH196" s="490"/>
      <c r="GI196" s="490"/>
      <c r="GJ196" s="490"/>
      <c r="GK196" s="490"/>
      <c r="GL196" s="490"/>
      <c r="GM196" s="490"/>
      <c r="GN196" s="490"/>
      <c r="GO196" s="490"/>
      <c r="GP196" s="490"/>
      <c r="GQ196" s="490"/>
      <c r="GR196" s="490"/>
      <c r="GS196" s="490"/>
      <c r="GT196" s="490"/>
      <c r="GU196" s="490"/>
      <c r="GV196" s="490"/>
      <c r="GW196" s="490"/>
      <c r="GX196" s="490"/>
      <c r="GY196" s="490"/>
      <c r="GZ196" s="490"/>
      <c r="HA196" s="490"/>
      <c r="HB196" s="490"/>
      <c r="HC196" s="490"/>
      <c r="HD196" s="490"/>
      <c r="HE196" s="490"/>
      <c r="HF196" s="490"/>
      <c r="HG196" s="490"/>
      <c r="HH196" s="490"/>
      <c r="HI196" s="490"/>
      <c r="HJ196" s="490"/>
      <c r="HK196" s="490"/>
      <c r="HL196" s="490"/>
      <c r="HM196" s="490"/>
      <c r="HN196" s="490"/>
      <c r="HO196" s="490"/>
    </row>
    <row r="197" spans="1:223" s="487" customFormat="1" ht="21.75" customHeight="1">
      <c r="A197" s="488"/>
      <c r="B197" s="488"/>
      <c r="C197" s="488"/>
      <c r="D197" s="489"/>
      <c r="E197" s="489"/>
      <c r="F197" s="489"/>
      <c r="G197" s="489"/>
      <c r="H197" s="489"/>
      <c r="I197" s="489"/>
      <c r="J197" s="461"/>
      <c r="K197" s="373"/>
      <c r="L197" s="373"/>
      <c r="M197" s="379"/>
      <c r="N197" s="461"/>
      <c r="O197" s="373"/>
      <c r="P197" s="373"/>
      <c r="Q197" s="379"/>
      <c r="R197" s="461"/>
      <c r="S197"/>
      <c r="T197"/>
      <c r="U197"/>
      <c r="V197"/>
      <c r="W197"/>
      <c r="X197"/>
      <c r="Y197"/>
      <c r="Z197"/>
      <c r="AA197"/>
      <c r="AB197"/>
      <c r="AC197"/>
      <c r="AD197" s="490"/>
      <c r="AE197" s="490"/>
      <c r="AF197" s="490"/>
      <c r="AG197" s="490"/>
      <c r="AH197" s="490"/>
      <c r="AI197" s="490"/>
      <c r="AJ197" s="490"/>
      <c r="AK197" s="490"/>
      <c r="AL197" s="490"/>
      <c r="AM197" s="490"/>
      <c r="AN197" s="490"/>
      <c r="AO197" s="490"/>
      <c r="AP197" s="490"/>
      <c r="AQ197" s="490"/>
      <c r="AR197" s="490"/>
      <c r="AS197" s="490"/>
      <c r="AT197" s="490"/>
      <c r="AU197" s="490"/>
      <c r="AV197" s="490"/>
      <c r="AW197" s="490"/>
      <c r="AX197" s="490"/>
      <c r="AY197" s="490"/>
      <c r="AZ197" s="490"/>
      <c r="BA197" s="490"/>
      <c r="BB197" s="490"/>
      <c r="BC197" s="490"/>
      <c r="BD197" s="490"/>
      <c r="BE197" s="490"/>
      <c r="BF197" s="490"/>
      <c r="BG197" s="490"/>
      <c r="BH197" s="490"/>
      <c r="BI197" s="490"/>
      <c r="BJ197" s="490"/>
      <c r="BK197" s="490"/>
      <c r="BL197" s="490"/>
      <c r="BM197" s="490"/>
      <c r="BN197" s="490"/>
      <c r="BO197" s="490"/>
      <c r="BP197" s="490"/>
      <c r="BQ197" s="490"/>
      <c r="BR197" s="490"/>
      <c r="BS197" s="490"/>
      <c r="BT197" s="490"/>
      <c r="BU197" s="490"/>
      <c r="BV197" s="490"/>
      <c r="BW197" s="490"/>
      <c r="BX197" s="490"/>
      <c r="BY197" s="490"/>
      <c r="BZ197" s="490"/>
      <c r="CA197" s="490"/>
      <c r="CB197" s="490"/>
      <c r="CC197" s="490"/>
      <c r="CD197" s="490"/>
      <c r="CE197" s="490"/>
      <c r="CF197" s="490"/>
      <c r="CG197" s="490"/>
      <c r="CH197" s="490"/>
      <c r="CI197" s="490"/>
      <c r="CJ197" s="490"/>
      <c r="CK197" s="490"/>
      <c r="CL197" s="490"/>
      <c r="CM197" s="490"/>
      <c r="CN197" s="490"/>
      <c r="CO197" s="490"/>
      <c r="CP197" s="490"/>
      <c r="CQ197" s="490"/>
      <c r="CR197" s="490"/>
      <c r="CS197" s="490"/>
      <c r="CT197" s="490"/>
      <c r="CU197" s="490"/>
      <c r="CV197" s="490"/>
      <c r="CW197" s="490"/>
      <c r="CX197" s="490"/>
      <c r="CY197" s="490"/>
      <c r="CZ197" s="490"/>
      <c r="DA197" s="490"/>
      <c r="DB197" s="490"/>
      <c r="DC197" s="490"/>
      <c r="DD197" s="490"/>
      <c r="DE197" s="490"/>
      <c r="DF197" s="490"/>
      <c r="DG197" s="490"/>
      <c r="DH197" s="490"/>
      <c r="DI197" s="490"/>
      <c r="DJ197" s="490"/>
      <c r="DK197" s="490"/>
      <c r="DL197" s="490"/>
      <c r="DM197" s="490"/>
      <c r="DN197" s="490"/>
      <c r="DO197" s="490"/>
      <c r="DP197" s="490"/>
      <c r="DQ197" s="490"/>
      <c r="DR197" s="490"/>
      <c r="DS197" s="490"/>
      <c r="DT197" s="490"/>
      <c r="DU197" s="490"/>
      <c r="DV197" s="490"/>
      <c r="DW197" s="490"/>
      <c r="DX197" s="490"/>
      <c r="DY197" s="490"/>
      <c r="DZ197" s="490"/>
      <c r="EA197" s="490"/>
      <c r="EB197" s="490"/>
      <c r="EC197" s="490"/>
      <c r="ED197" s="490"/>
      <c r="EE197" s="490"/>
      <c r="EF197" s="490"/>
      <c r="EG197" s="490"/>
      <c r="EH197" s="490"/>
      <c r="EI197" s="490"/>
      <c r="EJ197" s="490"/>
      <c r="EK197" s="490"/>
      <c r="EL197" s="490"/>
      <c r="EM197" s="490"/>
      <c r="EN197" s="490"/>
      <c r="EO197" s="490"/>
      <c r="EP197" s="490"/>
      <c r="EQ197" s="490"/>
      <c r="ER197" s="490"/>
      <c r="ES197" s="490"/>
      <c r="ET197" s="490"/>
      <c r="EU197" s="490"/>
      <c r="EV197" s="490"/>
      <c r="EW197" s="490"/>
      <c r="EX197" s="490"/>
      <c r="EY197" s="490"/>
      <c r="EZ197" s="490"/>
      <c r="FA197" s="490"/>
      <c r="FB197" s="490"/>
      <c r="FC197" s="490"/>
      <c r="FD197" s="490"/>
      <c r="FE197" s="490"/>
      <c r="FF197" s="490"/>
      <c r="FG197" s="490"/>
      <c r="FH197" s="490"/>
      <c r="FI197" s="490"/>
      <c r="FJ197" s="490"/>
      <c r="FK197" s="490"/>
      <c r="FL197" s="490"/>
      <c r="FM197" s="490"/>
      <c r="FN197" s="490"/>
      <c r="FO197" s="490"/>
      <c r="FP197" s="490"/>
      <c r="FQ197" s="490"/>
      <c r="FR197" s="490"/>
      <c r="FS197" s="490"/>
      <c r="FT197" s="490"/>
      <c r="FU197" s="490"/>
      <c r="FV197" s="490"/>
      <c r="FW197" s="490"/>
      <c r="FX197" s="490"/>
      <c r="FY197" s="490"/>
      <c r="FZ197" s="490"/>
      <c r="GA197" s="490"/>
      <c r="GB197" s="490"/>
      <c r="GC197" s="490"/>
      <c r="GD197" s="490"/>
      <c r="GE197" s="490"/>
      <c r="GF197" s="490"/>
      <c r="GG197" s="490"/>
      <c r="GH197" s="490"/>
      <c r="GI197" s="490"/>
      <c r="GJ197" s="490"/>
      <c r="GK197" s="490"/>
      <c r="GL197" s="490"/>
      <c r="GM197" s="490"/>
      <c r="GN197" s="490"/>
      <c r="GO197" s="490"/>
      <c r="GP197" s="490"/>
      <c r="GQ197" s="490"/>
      <c r="GR197" s="490"/>
      <c r="GS197" s="490"/>
      <c r="GT197" s="490"/>
      <c r="GU197" s="490"/>
      <c r="GV197" s="490"/>
      <c r="GW197" s="490"/>
      <c r="GX197" s="490"/>
      <c r="GY197" s="490"/>
      <c r="GZ197" s="490"/>
      <c r="HA197" s="490"/>
      <c r="HB197" s="490"/>
      <c r="HC197" s="490"/>
      <c r="HD197" s="490"/>
      <c r="HE197" s="490"/>
      <c r="HF197" s="490"/>
      <c r="HG197" s="490"/>
      <c r="HH197" s="490"/>
      <c r="HI197" s="490"/>
      <c r="HJ197" s="490"/>
      <c r="HK197" s="490"/>
      <c r="HL197" s="490"/>
      <c r="HM197" s="490"/>
      <c r="HN197" s="490"/>
      <c r="HO197" s="490"/>
    </row>
    <row r="198" spans="1:223" s="496" customFormat="1" ht="21.75" customHeight="1">
      <c r="A198" s="493" t="s">
        <v>873</v>
      </c>
      <c r="B198" s="500"/>
      <c r="C198" s="500"/>
      <c r="D198" s="501"/>
      <c r="E198" s="501"/>
      <c r="F198" s="501"/>
      <c r="G198" s="501"/>
      <c r="H198" s="501"/>
      <c r="I198" s="501"/>
      <c r="J198" s="495"/>
      <c r="N198" s="495"/>
      <c r="R198" s="495"/>
      <c r="S198"/>
      <c r="T198"/>
      <c r="U198"/>
      <c r="V198"/>
      <c r="W198"/>
      <c r="X198"/>
      <c r="Y198"/>
      <c r="Z198"/>
      <c r="AA198"/>
      <c r="AB198"/>
      <c r="AC198"/>
    </row>
    <row r="199" spans="1:223" s="496" customFormat="1" ht="21.75" customHeight="1">
      <c r="A199" s="502" t="s">
        <v>748</v>
      </c>
      <c r="B199" s="502"/>
      <c r="C199" s="502"/>
      <c r="D199" s="502"/>
      <c r="E199" s="502"/>
      <c r="F199" s="502"/>
      <c r="G199" s="502"/>
      <c r="H199" s="502"/>
      <c r="I199" s="502"/>
      <c r="J199" s="495"/>
      <c r="N199" s="495"/>
      <c r="R199" s="495"/>
      <c r="S199"/>
      <c r="T199"/>
      <c r="U199"/>
      <c r="V199"/>
      <c r="W199"/>
      <c r="X199"/>
      <c r="Y199"/>
      <c r="Z199"/>
      <c r="AA199"/>
      <c r="AB199"/>
      <c r="AC199"/>
    </row>
    <row r="200" spans="1:223" s="487" customFormat="1" ht="21.75" customHeight="1">
      <c r="A200" s="488"/>
      <c r="B200" s="488"/>
      <c r="C200" s="488"/>
      <c r="D200" s="489"/>
      <c r="E200" s="489"/>
      <c r="F200" s="489"/>
      <c r="G200" s="489"/>
      <c r="H200" s="489"/>
      <c r="I200" s="489"/>
      <c r="J200" s="461"/>
      <c r="K200" s="373"/>
      <c r="L200" s="373"/>
      <c r="M200" s="373"/>
      <c r="N200" s="461"/>
      <c r="O200" s="394"/>
      <c r="P200" s="394"/>
      <c r="Q200" s="373"/>
      <c r="R200" s="461"/>
      <c r="S200"/>
      <c r="T200"/>
      <c r="U200"/>
      <c r="V200"/>
      <c r="W200"/>
      <c r="X200"/>
      <c r="Y200"/>
      <c r="Z200"/>
      <c r="AA200"/>
      <c r="AB200"/>
      <c r="AC200"/>
    </row>
    <row r="201" spans="1:223" s="487" customFormat="1" ht="21.75" customHeight="1">
      <c r="A201" s="491"/>
      <c r="B201" s="491"/>
      <c r="C201" s="491"/>
      <c r="D201" s="492"/>
      <c r="E201" s="492"/>
      <c r="F201" s="492"/>
      <c r="G201" s="492"/>
      <c r="H201" s="492"/>
      <c r="I201" s="492"/>
      <c r="J201" s="461"/>
      <c r="K201" s="373"/>
      <c r="L201" s="373"/>
      <c r="M201" s="373"/>
      <c r="N201" s="461"/>
      <c r="O201" s="373"/>
      <c r="P201" s="373"/>
      <c r="Q201" s="373"/>
      <c r="R201" s="461"/>
      <c r="T201" s="461"/>
      <c r="V201" s="461"/>
    </row>
    <row r="202" spans="1:223" s="487" customFormat="1" ht="21.75" customHeight="1">
      <c r="A202" s="491"/>
      <c r="B202" s="491"/>
      <c r="C202" s="491"/>
      <c r="D202" s="492"/>
      <c r="E202" s="492"/>
      <c r="F202" s="492"/>
      <c r="G202" s="492"/>
      <c r="H202" s="492"/>
      <c r="I202" s="492"/>
      <c r="J202" s="461"/>
      <c r="K202" s="373"/>
      <c r="L202" s="373"/>
      <c r="M202" s="373"/>
      <c r="N202" s="461"/>
      <c r="O202" s="373"/>
      <c r="P202" s="373"/>
      <c r="Q202" s="373"/>
      <c r="R202" s="461"/>
      <c r="T202" s="461"/>
      <c r="V202" s="461"/>
    </row>
    <row r="203" spans="1:223" s="496" customFormat="1" ht="21.75" customHeight="1">
      <c r="A203" s="1109" t="s">
        <v>744</v>
      </c>
      <c r="B203" s="1109"/>
      <c r="C203" s="1109"/>
      <c r="D203" s="1109"/>
      <c r="E203" s="1109"/>
      <c r="F203" s="503"/>
      <c r="G203" s="503"/>
      <c r="H203" s="501"/>
      <c r="I203" s="501"/>
      <c r="J203" s="495"/>
      <c r="N203" s="495"/>
      <c r="R203" s="495"/>
      <c r="T203" s="495"/>
      <c r="V203" s="495"/>
    </row>
    <row r="204" spans="1:223" s="496" customFormat="1" ht="14.25">
      <c r="A204" s="500" t="s">
        <v>745</v>
      </c>
      <c r="B204" s="500"/>
      <c r="C204" s="500"/>
      <c r="D204" s="500"/>
      <c r="E204" s="500"/>
      <c r="F204" s="500"/>
      <c r="G204" s="500"/>
      <c r="H204" s="500"/>
      <c r="I204" s="500"/>
      <c r="J204" s="495"/>
      <c r="N204" s="495"/>
      <c r="R204" s="495"/>
      <c r="T204" s="495"/>
      <c r="V204" s="495"/>
    </row>
    <row r="205" spans="1:223">
      <c r="K205" s="373"/>
      <c r="L205" s="373"/>
      <c r="M205" s="373"/>
      <c r="O205" s="373"/>
      <c r="P205" s="373"/>
      <c r="Q205" s="373"/>
    </row>
    <row r="206" spans="1:223">
      <c r="K206" s="373"/>
      <c r="L206" s="373"/>
      <c r="M206" s="373"/>
      <c r="O206" s="373"/>
      <c r="P206" s="373"/>
      <c r="Q206" s="373"/>
    </row>
    <row r="207" spans="1:223">
      <c r="K207" s="373"/>
      <c r="L207" s="373"/>
      <c r="M207" s="373"/>
      <c r="O207" s="373"/>
      <c r="P207" s="373"/>
      <c r="Q207" s="373"/>
    </row>
    <row r="208" spans="1:223">
      <c r="K208" s="373"/>
      <c r="L208" s="373"/>
      <c r="M208" s="373"/>
      <c r="O208" s="373"/>
      <c r="P208" s="373"/>
      <c r="Q208" s="373"/>
    </row>
    <row r="209" spans="11:17">
      <c r="K209" s="373"/>
      <c r="L209" s="373"/>
      <c r="M209" s="373"/>
      <c r="O209" s="373"/>
      <c r="P209" s="373"/>
      <c r="Q209" s="373"/>
    </row>
    <row r="210" spans="11:17">
      <c r="K210" s="373"/>
      <c r="L210" s="373"/>
      <c r="M210" s="373"/>
      <c r="O210" s="373"/>
      <c r="P210" s="373"/>
      <c r="Q210" s="373"/>
    </row>
    <row r="211" spans="11:17">
      <c r="K211" s="373"/>
      <c r="L211" s="373"/>
      <c r="M211" s="373"/>
      <c r="O211" s="373"/>
      <c r="P211" s="373"/>
      <c r="Q211" s="373"/>
    </row>
    <row r="212" spans="11:17">
      <c r="K212" s="373"/>
      <c r="L212" s="373"/>
      <c r="M212" s="373"/>
      <c r="O212" s="373"/>
      <c r="P212" s="373"/>
      <c r="Q212" s="373"/>
    </row>
    <row r="213" spans="11:17">
      <c r="K213" s="373"/>
      <c r="L213" s="373"/>
      <c r="M213" s="373"/>
      <c r="O213" s="373"/>
      <c r="P213" s="373"/>
      <c r="Q213" s="373"/>
    </row>
    <row r="214" spans="11:17">
      <c r="K214" s="373"/>
      <c r="L214" s="373"/>
      <c r="M214" s="373"/>
      <c r="O214" s="373"/>
      <c r="P214" s="373"/>
      <c r="Q214" s="373"/>
    </row>
    <row r="215" spans="11:17">
      <c r="K215" s="373"/>
      <c r="L215" s="373"/>
      <c r="M215" s="373"/>
      <c r="O215" s="373"/>
      <c r="P215" s="373"/>
      <c r="Q215" s="373"/>
    </row>
    <row r="216" spans="11:17">
      <c r="K216" s="373"/>
      <c r="L216" s="373"/>
      <c r="M216" s="373"/>
      <c r="O216" s="373"/>
      <c r="P216" s="373"/>
      <c r="Q216" s="373"/>
    </row>
    <row r="217" spans="11:17">
      <c r="K217" s="373"/>
      <c r="L217" s="373"/>
      <c r="M217" s="373"/>
      <c r="O217" s="373"/>
      <c r="P217" s="373"/>
      <c r="Q217" s="373"/>
    </row>
    <row r="218" spans="11:17">
      <c r="K218" s="373"/>
      <c r="L218" s="373"/>
      <c r="M218" s="373"/>
      <c r="O218" s="373"/>
      <c r="P218" s="373"/>
      <c r="Q218" s="373"/>
    </row>
    <row r="219" spans="11:17">
      <c r="K219" s="373"/>
      <c r="L219" s="373"/>
      <c r="M219" s="373"/>
      <c r="O219" s="373"/>
      <c r="P219" s="373"/>
      <c r="Q219" s="373"/>
    </row>
    <row r="220" spans="11:17">
      <c r="K220" s="373"/>
      <c r="L220" s="373"/>
      <c r="M220" s="373"/>
      <c r="O220" s="373"/>
      <c r="P220" s="373"/>
      <c r="Q220" s="373"/>
    </row>
    <row r="221" spans="11:17">
      <c r="K221" s="373"/>
      <c r="L221" s="373"/>
      <c r="M221" s="373"/>
      <c r="O221" s="373"/>
      <c r="P221" s="373"/>
      <c r="Q221" s="373"/>
    </row>
    <row r="222" spans="11:17">
      <c r="K222" s="373"/>
      <c r="L222" s="373"/>
      <c r="M222" s="373"/>
      <c r="O222" s="373"/>
      <c r="P222" s="373"/>
      <c r="Q222" s="373"/>
    </row>
    <row r="223" spans="11:17">
      <c r="K223" s="373"/>
      <c r="L223" s="373"/>
      <c r="M223" s="373"/>
      <c r="O223" s="373"/>
      <c r="P223" s="373"/>
      <c r="Q223" s="373"/>
    </row>
    <row r="224" spans="11:17">
      <c r="K224" s="373"/>
      <c r="L224" s="373"/>
      <c r="M224" s="373"/>
      <c r="O224" s="373"/>
      <c r="P224" s="373"/>
      <c r="Q224" s="373"/>
    </row>
    <row r="225" spans="11:17">
      <c r="K225" s="373"/>
      <c r="L225" s="373"/>
      <c r="M225" s="373"/>
      <c r="O225" s="373"/>
      <c r="P225" s="373"/>
      <c r="Q225" s="373"/>
    </row>
    <row r="226" spans="11:17">
      <c r="K226" s="373"/>
      <c r="L226" s="373"/>
      <c r="M226" s="373"/>
      <c r="O226" s="373"/>
      <c r="P226" s="373"/>
      <c r="Q226" s="373"/>
    </row>
    <row r="227" spans="11:17">
      <c r="K227" s="373"/>
      <c r="L227" s="373"/>
      <c r="M227" s="373"/>
      <c r="O227" s="373"/>
      <c r="P227" s="373"/>
      <c r="Q227" s="373"/>
    </row>
    <row r="228" spans="11:17">
      <c r="K228" s="373"/>
      <c r="L228" s="373"/>
      <c r="M228" s="373"/>
      <c r="O228" s="373"/>
      <c r="P228" s="373"/>
      <c r="Q228" s="373"/>
    </row>
    <row r="229" spans="11:17">
      <c r="K229" s="373"/>
      <c r="L229" s="373"/>
      <c r="M229" s="373"/>
      <c r="O229" s="373"/>
      <c r="P229" s="373"/>
      <c r="Q229" s="373"/>
    </row>
    <row r="230" spans="11:17">
      <c r="K230" s="373"/>
      <c r="L230" s="373"/>
      <c r="M230" s="373"/>
      <c r="O230" s="373"/>
      <c r="P230" s="373"/>
      <c r="Q230" s="373"/>
    </row>
    <row r="231" spans="11:17">
      <c r="K231" s="373"/>
      <c r="L231" s="373"/>
      <c r="M231" s="373"/>
      <c r="O231" s="373"/>
      <c r="P231" s="373"/>
      <c r="Q231" s="373"/>
    </row>
    <row r="232" spans="11:17">
      <c r="K232" s="373"/>
      <c r="L232" s="373"/>
      <c r="M232" s="373"/>
      <c r="O232" s="373"/>
      <c r="P232" s="373"/>
      <c r="Q232" s="373"/>
    </row>
    <row r="233" spans="11:17">
      <c r="K233" s="373"/>
      <c r="L233" s="373"/>
      <c r="M233" s="373"/>
      <c r="O233" s="373"/>
      <c r="P233" s="373"/>
      <c r="Q233" s="373"/>
    </row>
    <row r="234" spans="11:17">
      <c r="K234" s="373"/>
      <c r="L234" s="373"/>
      <c r="M234" s="373"/>
      <c r="O234" s="373"/>
      <c r="P234" s="373"/>
      <c r="Q234" s="373"/>
    </row>
    <row r="235" spans="11:17">
      <c r="K235" s="373"/>
      <c r="L235" s="373"/>
      <c r="M235" s="373"/>
      <c r="O235" s="373"/>
      <c r="P235" s="373"/>
      <c r="Q235" s="373"/>
    </row>
    <row r="236" spans="11:17">
      <c r="K236" s="373"/>
      <c r="L236" s="373"/>
      <c r="M236" s="373"/>
      <c r="O236" s="373"/>
      <c r="P236" s="373"/>
      <c r="Q236" s="373"/>
    </row>
    <row r="237" spans="11:17">
      <c r="K237" s="373"/>
      <c r="L237" s="373"/>
      <c r="M237" s="373"/>
      <c r="O237" s="373"/>
      <c r="P237" s="373"/>
      <c r="Q237" s="373"/>
    </row>
    <row r="238" spans="11:17">
      <c r="K238" s="373"/>
      <c r="L238" s="373"/>
      <c r="M238" s="373"/>
      <c r="O238" s="373"/>
      <c r="P238" s="373"/>
      <c r="Q238" s="373"/>
    </row>
    <row r="239" spans="11:17">
      <c r="K239" s="373"/>
      <c r="L239" s="373"/>
      <c r="M239" s="373"/>
      <c r="O239" s="373"/>
      <c r="P239" s="373"/>
      <c r="Q239" s="373"/>
    </row>
    <row r="240" spans="11:17">
      <c r="K240" s="373"/>
      <c r="L240" s="373"/>
      <c r="M240" s="373"/>
      <c r="O240" s="373"/>
      <c r="P240" s="373"/>
      <c r="Q240" s="373"/>
    </row>
    <row r="241" spans="11:17">
      <c r="K241" s="373"/>
      <c r="L241" s="373"/>
      <c r="M241" s="373"/>
      <c r="O241" s="373"/>
      <c r="P241" s="373"/>
      <c r="Q241" s="373"/>
    </row>
    <row r="242" spans="11:17">
      <c r="K242" s="373"/>
      <c r="L242" s="373"/>
      <c r="M242" s="373"/>
      <c r="O242" s="373"/>
      <c r="P242" s="373"/>
      <c r="Q242" s="373"/>
    </row>
    <row r="243" spans="11:17">
      <c r="K243" s="373"/>
      <c r="L243" s="373"/>
      <c r="M243" s="373"/>
      <c r="O243" s="373"/>
      <c r="P243" s="373"/>
      <c r="Q243" s="373"/>
    </row>
    <row r="244" spans="11:17">
      <c r="K244" s="373"/>
      <c r="L244" s="373"/>
      <c r="M244" s="373"/>
      <c r="O244" s="373"/>
      <c r="P244" s="373"/>
      <c r="Q244" s="373"/>
    </row>
    <row r="245" spans="11:17">
      <c r="K245" s="373"/>
      <c r="L245" s="373"/>
      <c r="M245" s="373"/>
      <c r="O245" s="373"/>
      <c r="P245" s="373"/>
      <c r="Q245" s="373"/>
    </row>
    <row r="246" spans="11:17">
      <c r="K246" s="373"/>
      <c r="L246" s="373"/>
      <c r="M246" s="373"/>
      <c r="O246" s="373"/>
      <c r="P246" s="373"/>
      <c r="Q246" s="373"/>
    </row>
    <row r="247" spans="11:17">
      <c r="K247" s="373"/>
      <c r="L247" s="373"/>
      <c r="M247" s="373"/>
      <c r="O247" s="373"/>
      <c r="P247" s="373"/>
      <c r="Q247" s="373"/>
    </row>
    <row r="248" spans="11:17">
      <c r="K248" s="373"/>
      <c r="L248" s="373"/>
      <c r="M248" s="373"/>
      <c r="O248" s="373"/>
      <c r="P248" s="373"/>
      <c r="Q248" s="373"/>
    </row>
    <row r="249" spans="11:17">
      <c r="K249" s="373"/>
      <c r="L249" s="373"/>
      <c r="M249" s="373"/>
      <c r="O249" s="373"/>
      <c r="P249" s="373"/>
      <c r="Q249" s="373"/>
    </row>
    <row r="250" spans="11:17">
      <c r="K250" s="373"/>
      <c r="L250" s="373"/>
      <c r="M250" s="373"/>
      <c r="O250" s="373"/>
      <c r="P250" s="373"/>
      <c r="Q250" s="373"/>
    </row>
    <row r="251" spans="11:17">
      <c r="K251" s="373"/>
      <c r="L251" s="373"/>
      <c r="M251" s="373"/>
      <c r="O251" s="373"/>
      <c r="P251" s="373"/>
      <c r="Q251" s="373"/>
    </row>
    <row r="252" spans="11:17">
      <c r="K252" s="373"/>
      <c r="L252" s="373"/>
      <c r="M252" s="373"/>
      <c r="O252" s="373"/>
      <c r="P252" s="373"/>
      <c r="Q252" s="373"/>
    </row>
    <row r="253" spans="11:17">
      <c r="K253" s="373"/>
      <c r="L253" s="373"/>
      <c r="M253" s="373"/>
      <c r="O253" s="373"/>
      <c r="P253" s="373"/>
      <c r="Q253" s="373"/>
    </row>
    <row r="254" spans="11:17">
      <c r="K254" s="373"/>
      <c r="L254" s="373"/>
      <c r="M254" s="373"/>
      <c r="O254" s="373"/>
      <c r="P254" s="373"/>
      <c r="Q254" s="373"/>
    </row>
    <row r="255" spans="11:17">
      <c r="K255" s="373"/>
      <c r="L255" s="373"/>
      <c r="M255" s="373"/>
      <c r="O255" s="373"/>
      <c r="P255" s="373"/>
      <c r="Q255" s="373"/>
    </row>
    <row r="256" spans="11:17">
      <c r="K256" s="373"/>
      <c r="L256" s="373"/>
      <c r="M256" s="373"/>
      <c r="O256" s="373"/>
      <c r="P256" s="373"/>
      <c r="Q256" s="373"/>
    </row>
    <row r="257" spans="11:17">
      <c r="K257" s="373"/>
      <c r="L257" s="373"/>
      <c r="M257" s="373"/>
      <c r="O257" s="373"/>
      <c r="P257" s="373"/>
      <c r="Q257" s="373"/>
    </row>
    <row r="258" spans="11:17">
      <c r="K258" s="373"/>
      <c r="L258" s="373"/>
      <c r="M258" s="373"/>
      <c r="O258" s="373"/>
      <c r="P258" s="373"/>
      <c r="Q258" s="373"/>
    </row>
    <row r="259" spans="11:17">
      <c r="K259" s="373"/>
      <c r="L259" s="373"/>
      <c r="M259" s="373"/>
      <c r="O259" s="373"/>
      <c r="P259" s="373"/>
      <c r="Q259" s="373"/>
    </row>
    <row r="260" spans="11:17">
      <c r="K260" s="373"/>
      <c r="L260" s="373"/>
      <c r="M260" s="373"/>
      <c r="O260" s="373"/>
      <c r="P260" s="373"/>
      <c r="Q260" s="373"/>
    </row>
    <row r="261" spans="11:17">
      <c r="K261" s="373"/>
      <c r="L261" s="373"/>
      <c r="M261" s="373"/>
      <c r="O261" s="373"/>
      <c r="P261" s="373"/>
      <c r="Q261" s="373"/>
    </row>
    <row r="262" spans="11:17">
      <c r="K262" s="373"/>
      <c r="L262" s="373"/>
      <c r="M262" s="373"/>
      <c r="O262" s="373"/>
      <c r="P262" s="373"/>
      <c r="Q262" s="373"/>
    </row>
    <row r="263" spans="11:17">
      <c r="K263" s="373"/>
      <c r="L263" s="373"/>
      <c r="M263" s="373"/>
      <c r="O263" s="373"/>
      <c r="P263" s="373"/>
      <c r="Q263" s="373"/>
    </row>
    <row r="264" spans="11:17">
      <c r="K264" s="373"/>
      <c r="L264" s="373"/>
      <c r="M264" s="373"/>
      <c r="O264" s="373"/>
      <c r="P264" s="373"/>
      <c r="Q264" s="373"/>
    </row>
    <row r="265" spans="11:17">
      <c r="K265" s="373"/>
      <c r="L265" s="373"/>
      <c r="M265" s="373"/>
      <c r="O265" s="373"/>
      <c r="P265" s="373"/>
      <c r="Q265" s="373"/>
    </row>
    <row r="266" spans="11:17">
      <c r="K266" s="373"/>
      <c r="L266" s="373"/>
      <c r="M266" s="373"/>
      <c r="O266" s="373"/>
      <c r="P266" s="373"/>
      <c r="Q266" s="373"/>
    </row>
    <row r="267" spans="11:17">
      <c r="K267" s="373"/>
      <c r="L267" s="373"/>
      <c r="M267" s="373"/>
      <c r="O267" s="373"/>
      <c r="P267" s="373"/>
      <c r="Q267" s="373"/>
    </row>
    <row r="268" spans="11:17">
      <c r="K268" s="373"/>
      <c r="L268" s="373"/>
      <c r="M268" s="373"/>
      <c r="O268" s="373"/>
      <c r="P268" s="373"/>
      <c r="Q268" s="373"/>
    </row>
    <row r="269" spans="11:17">
      <c r="K269" s="373"/>
      <c r="L269" s="373"/>
      <c r="M269" s="373"/>
      <c r="O269" s="373"/>
      <c r="P269" s="373"/>
      <c r="Q269" s="373"/>
    </row>
    <row r="270" spans="11:17">
      <c r="K270" s="373"/>
      <c r="L270" s="373"/>
      <c r="M270" s="373"/>
      <c r="O270" s="373"/>
      <c r="P270" s="373"/>
      <c r="Q270" s="373"/>
    </row>
    <row r="271" spans="11:17">
      <c r="K271" s="373"/>
      <c r="L271" s="373"/>
      <c r="M271" s="373"/>
      <c r="O271" s="373"/>
      <c r="P271" s="373"/>
      <c r="Q271" s="373"/>
    </row>
    <row r="272" spans="11:17">
      <c r="K272" s="373"/>
      <c r="L272" s="373"/>
      <c r="M272" s="373"/>
      <c r="O272" s="373"/>
      <c r="P272" s="373"/>
      <c r="Q272" s="373"/>
    </row>
    <row r="273" spans="11:17">
      <c r="K273" s="373"/>
      <c r="L273" s="373"/>
      <c r="M273" s="373"/>
      <c r="O273" s="373"/>
      <c r="P273" s="373"/>
      <c r="Q273" s="373"/>
    </row>
    <row r="274" spans="11:17">
      <c r="K274" s="373"/>
      <c r="L274" s="373"/>
      <c r="M274" s="373"/>
      <c r="O274" s="373"/>
      <c r="P274" s="373"/>
      <c r="Q274" s="373"/>
    </row>
    <row r="275" spans="11:17">
      <c r="K275" s="373"/>
      <c r="L275" s="373"/>
      <c r="M275" s="373"/>
      <c r="O275" s="373"/>
      <c r="P275" s="373"/>
      <c r="Q275" s="373"/>
    </row>
    <row r="276" spans="11:17">
      <c r="K276" s="373"/>
      <c r="L276" s="373"/>
      <c r="M276" s="373"/>
      <c r="O276" s="373"/>
      <c r="P276" s="373"/>
      <c r="Q276" s="373"/>
    </row>
    <row r="277" spans="11:17">
      <c r="K277" s="373"/>
      <c r="L277" s="373"/>
      <c r="M277" s="373"/>
      <c r="O277" s="373"/>
      <c r="P277" s="373"/>
      <c r="Q277" s="373"/>
    </row>
    <row r="278" spans="11:17">
      <c r="K278" s="373"/>
      <c r="L278" s="373"/>
      <c r="M278" s="373"/>
      <c r="O278" s="373"/>
      <c r="P278" s="373"/>
      <c r="Q278" s="373"/>
    </row>
    <row r="279" spans="11:17">
      <c r="K279" s="373"/>
      <c r="L279" s="373"/>
      <c r="M279" s="373"/>
      <c r="O279" s="373"/>
      <c r="P279" s="373"/>
      <c r="Q279" s="373"/>
    </row>
    <row r="280" spans="11:17">
      <c r="K280" s="373"/>
      <c r="L280" s="373"/>
      <c r="M280" s="373"/>
      <c r="O280" s="373"/>
      <c r="P280" s="373"/>
      <c r="Q280" s="373"/>
    </row>
    <row r="281" spans="11:17">
      <c r="K281" s="373"/>
      <c r="L281" s="373"/>
      <c r="M281" s="373"/>
      <c r="O281" s="373"/>
      <c r="P281" s="373"/>
      <c r="Q281" s="373"/>
    </row>
    <row r="282" spans="11:17">
      <c r="K282" s="373"/>
      <c r="L282" s="373"/>
      <c r="M282" s="373"/>
      <c r="O282" s="373"/>
      <c r="P282" s="373"/>
      <c r="Q282" s="373"/>
    </row>
    <row r="283" spans="11:17">
      <c r="K283" s="373"/>
      <c r="L283" s="373"/>
      <c r="M283" s="373"/>
      <c r="O283" s="373"/>
      <c r="P283" s="373"/>
      <c r="Q283" s="373"/>
    </row>
    <row r="284" spans="11:17">
      <c r="K284" s="373"/>
      <c r="L284" s="373"/>
      <c r="M284" s="373"/>
      <c r="O284" s="373"/>
      <c r="P284" s="373"/>
      <c r="Q284" s="373"/>
    </row>
    <row r="285" spans="11:17">
      <c r="K285" s="373"/>
      <c r="L285" s="373"/>
      <c r="M285" s="373"/>
      <c r="O285" s="373"/>
      <c r="P285" s="373"/>
      <c r="Q285" s="373"/>
    </row>
    <row r="286" spans="11:17">
      <c r="K286" s="373"/>
      <c r="L286" s="373"/>
      <c r="M286" s="373"/>
      <c r="O286" s="373"/>
      <c r="P286" s="373"/>
      <c r="Q286" s="373"/>
    </row>
    <row r="287" spans="11:17">
      <c r="K287" s="373"/>
      <c r="L287" s="373"/>
      <c r="M287" s="373"/>
      <c r="O287" s="373"/>
      <c r="P287" s="373"/>
      <c r="Q287" s="373"/>
    </row>
    <row r="288" spans="11:17">
      <c r="K288" s="373"/>
      <c r="L288" s="373"/>
      <c r="M288" s="373"/>
      <c r="O288" s="373"/>
      <c r="P288" s="373"/>
      <c r="Q288" s="373"/>
    </row>
    <row r="289" spans="11:17">
      <c r="K289" s="373"/>
      <c r="L289" s="373"/>
      <c r="M289" s="373"/>
      <c r="O289" s="373"/>
      <c r="P289" s="373"/>
      <c r="Q289" s="373"/>
    </row>
    <row r="290" spans="11:17">
      <c r="K290" s="373"/>
      <c r="L290" s="373"/>
      <c r="M290" s="373"/>
      <c r="O290" s="373"/>
      <c r="P290" s="373"/>
      <c r="Q290" s="373"/>
    </row>
    <row r="291" spans="11:17">
      <c r="K291" s="373"/>
      <c r="L291" s="373"/>
      <c r="M291" s="373"/>
      <c r="O291" s="373"/>
      <c r="P291" s="373"/>
      <c r="Q291" s="373"/>
    </row>
    <row r="292" spans="11:17">
      <c r="K292" s="373"/>
      <c r="L292" s="373"/>
      <c r="M292" s="373"/>
      <c r="O292" s="373"/>
      <c r="P292" s="373"/>
      <c r="Q292" s="373"/>
    </row>
    <row r="293" spans="11:17">
      <c r="K293" s="373"/>
      <c r="L293" s="373"/>
      <c r="M293" s="373"/>
      <c r="O293" s="373"/>
      <c r="P293" s="373"/>
      <c r="Q293" s="373"/>
    </row>
    <row r="294" spans="11:17">
      <c r="K294" s="373"/>
      <c r="L294" s="373"/>
      <c r="M294" s="373"/>
      <c r="O294" s="373"/>
      <c r="P294" s="373"/>
      <c r="Q294" s="373"/>
    </row>
    <row r="295" spans="11:17">
      <c r="K295" s="373"/>
      <c r="L295" s="373"/>
      <c r="M295" s="373"/>
      <c r="O295" s="373"/>
      <c r="P295" s="373"/>
      <c r="Q295" s="373"/>
    </row>
    <row r="296" spans="11:17">
      <c r="K296" s="373"/>
      <c r="L296" s="373"/>
      <c r="M296" s="373"/>
      <c r="O296" s="373"/>
      <c r="P296" s="373"/>
      <c r="Q296" s="373"/>
    </row>
    <row r="297" spans="11:17">
      <c r="K297" s="373"/>
      <c r="L297" s="373"/>
      <c r="M297" s="373"/>
      <c r="O297" s="373"/>
      <c r="P297" s="373"/>
      <c r="Q297" s="373"/>
    </row>
    <row r="298" spans="11:17">
      <c r="K298" s="373"/>
      <c r="L298" s="373"/>
      <c r="M298" s="373"/>
      <c r="O298" s="373"/>
      <c r="P298" s="373"/>
      <c r="Q298" s="373"/>
    </row>
    <row r="299" spans="11:17">
      <c r="K299" s="373"/>
      <c r="L299" s="373"/>
      <c r="M299" s="373"/>
      <c r="O299" s="373"/>
      <c r="P299" s="373"/>
      <c r="Q299" s="373"/>
    </row>
    <row r="300" spans="11:17">
      <c r="K300" s="373"/>
      <c r="L300" s="373"/>
      <c r="M300" s="373"/>
      <c r="O300" s="373"/>
      <c r="P300" s="373"/>
      <c r="Q300" s="373"/>
    </row>
    <row r="301" spans="11:17">
      <c r="K301" s="373"/>
      <c r="L301" s="373"/>
      <c r="M301" s="373"/>
      <c r="O301" s="373"/>
      <c r="P301" s="373"/>
      <c r="Q301" s="373"/>
    </row>
    <row r="302" spans="11:17">
      <c r="K302" s="373"/>
      <c r="L302" s="373"/>
      <c r="M302" s="373"/>
      <c r="O302" s="373"/>
      <c r="P302" s="373"/>
      <c r="Q302" s="373"/>
    </row>
    <row r="303" spans="11:17">
      <c r="K303" s="373"/>
      <c r="L303" s="373"/>
      <c r="M303" s="373"/>
      <c r="O303" s="373"/>
      <c r="P303" s="373"/>
      <c r="Q303" s="373"/>
    </row>
    <row r="304" spans="11:17">
      <c r="K304" s="373"/>
      <c r="L304" s="373"/>
      <c r="M304" s="373"/>
      <c r="O304" s="373"/>
      <c r="P304" s="373"/>
      <c r="Q304" s="373"/>
    </row>
    <row r="305" spans="11:17">
      <c r="K305" s="373"/>
      <c r="L305" s="373"/>
      <c r="M305" s="373"/>
      <c r="O305" s="373"/>
      <c r="P305" s="373"/>
      <c r="Q305" s="373"/>
    </row>
    <row r="306" spans="11:17">
      <c r="K306" s="373"/>
      <c r="L306" s="373"/>
      <c r="M306" s="373"/>
      <c r="O306" s="373"/>
      <c r="P306" s="373"/>
      <c r="Q306" s="373"/>
    </row>
    <row r="307" spans="11:17">
      <c r="K307" s="373"/>
      <c r="L307" s="373"/>
      <c r="M307" s="373"/>
      <c r="O307" s="373"/>
      <c r="P307" s="373"/>
      <c r="Q307" s="373"/>
    </row>
    <row r="308" spans="11:17">
      <c r="K308" s="373"/>
      <c r="L308" s="373"/>
      <c r="M308" s="373"/>
      <c r="O308" s="373"/>
      <c r="P308" s="373"/>
      <c r="Q308" s="373"/>
    </row>
    <row r="309" spans="11:17">
      <c r="K309" s="373"/>
      <c r="L309" s="373"/>
      <c r="M309" s="373"/>
      <c r="O309" s="373"/>
      <c r="P309" s="373"/>
      <c r="Q309" s="373"/>
    </row>
    <row r="310" spans="11:17">
      <c r="K310" s="373"/>
      <c r="L310" s="373"/>
      <c r="M310" s="373"/>
      <c r="O310" s="373"/>
      <c r="P310" s="373"/>
      <c r="Q310" s="373"/>
    </row>
    <row r="311" spans="11:17">
      <c r="K311" s="373"/>
      <c r="L311" s="373"/>
      <c r="M311" s="373"/>
      <c r="O311" s="373"/>
      <c r="P311" s="373"/>
      <c r="Q311" s="373"/>
    </row>
    <row r="312" spans="11:17">
      <c r="K312" s="373"/>
      <c r="L312" s="373"/>
      <c r="M312" s="373"/>
      <c r="O312" s="373"/>
      <c r="P312" s="373"/>
      <c r="Q312" s="373"/>
    </row>
    <row r="313" spans="11:17">
      <c r="K313" s="373"/>
      <c r="L313" s="373"/>
      <c r="M313" s="373"/>
      <c r="O313" s="373"/>
      <c r="P313" s="373"/>
      <c r="Q313" s="373"/>
    </row>
    <row r="314" spans="11:17">
      <c r="K314" s="373"/>
      <c r="L314" s="373"/>
      <c r="M314" s="373"/>
      <c r="O314" s="373"/>
      <c r="P314" s="373"/>
      <c r="Q314" s="373"/>
    </row>
    <row r="315" spans="11:17">
      <c r="K315" s="373"/>
      <c r="L315" s="373"/>
      <c r="M315" s="373"/>
      <c r="O315" s="373"/>
      <c r="P315" s="373"/>
      <c r="Q315" s="373"/>
    </row>
    <row r="316" spans="11:17">
      <c r="K316" s="373"/>
      <c r="L316" s="373"/>
      <c r="M316" s="373"/>
      <c r="O316" s="373"/>
      <c r="P316" s="373"/>
      <c r="Q316" s="373"/>
    </row>
  </sheetData>
  <sheetProtection password="CF63" sheet="1" objects="1" scenarios="1"/>
  <autoFilter ref="A5:HO195"/>
  <mergeCells count="23">
    <mergeCell ref="M4:M5"/>
    <mergeCell ref="O4:O5"/>
    <mergeCell ref="A203:E203"/>
    <mergeCell ref="O193:Q193"/>
    <mergeCell ref="A193:F193"/>
    <mergeCell ref="G193:H193"/>
    <mergeCell ref="K193:M193"/>
    <mergeCell ref="A3:I3"/>
    <mergeCell ref="K3:M3"/>
    <mergeCell ref="O3:Q3"/>
    <mergeCell ref="Q4:Q5"/>
    <mergeCell ref="L4:L5"/>
    <mergeCell ref="P4:P5"/>
    <mergeCell ref="A4:A5"/>
    <mergeCell ref="B4:B5"/>
    <mergeCell ref="C4:C5"/>
    <mergeCell ref="D4:D5"/>
    <mergeCell ref="E4:E5"/>
    <mergeCell ref="F4:F5"/>
    <mergeCell ref="G4:G5"/>
    <mergeCell ref="H4:H5"/>
    <mergeCell ref="I4:I5"/>
    <mergeCell ref="K4:K5"/>
  </mergeCells>
  <pageMargins left="0.51181102362204722" right="0.51181102362204722" top="0.78740157480314965" bottom="0.59055118110236227" header="0.31496062992125984" footer="0.31496062992125984"/>
  <pageSetup paperSize="8" scale="54" orientation="landscape" r:id="rId1"/>
  <headerFooter>
    <oddHeader>&amp;C&amp;G</oddHeader>
    <oddFooter>&amp;R&amp;P</oddFooter>
  </headerFooter>
  <rowBreaks count="1" manualBreakCount="1">
    <brk id="55" max="23" man="1"/>
  </rowBreaks>
  <legacyDrawingHF r:id="rId2"/>
</worksheet>
</file>

<file path=xl/worksheets/sheet6.xml><?xml version="1.0" encoding="utf-8"?>
<worksheet xmlns="http://schemas.openxmlformats.org/spreadsheetml/2006/main" xmlns:r="http://schemas.openxmlformats.org/officeDocument/2006/relationships">
  <sheetPr codeName="Plan6"/>
  <dimension ref="A1:IP316"/>
  <sheetViews>
    <sheetView view="pageBreakPreview" zoomScale="70" zoomScaleSheetLayoutView="70" workbookViewId="0">
      <pane xSplit="12" ySplit="5" topLeftCell="M168" activePane="bottomRight" state="frozen"/>
      <selection activeCell="F197" sqref="F197"/>
      <selection pane="topRight" activeCell="F197" sqref="F197"/>
      <selection pane="bottomLeft" activeCell="F197" sqref="F197"/>
      <selection pane="bottomRight" activeCell="F197" sqref="F197"/>
    </sheetView>
  </sheetViews>
  <sheetFormatPr defaultRowHeight="12.75"/>
  <cols>
    <col min="1" max="1" width="7.140625" style="1" customWidth="1"/>
    <col min="2" max="2" width="8.140625" style="1" customWidth="1"/>
    <col min="3" max="3" width="12.28515625" style="1" customWidth="1"/>
    <col min="4" max="4" width="87" style="1" customWidth="1"/>
    <col min="5" max="5" width="2.7109375" customWidth="1"/>
    <col min="6" max="6" width="13.28515625" style="1" customWidth="1"/>
    <col min="7" max="7" width="2.7109375" customWidth="1"/>
    <col min="8" max="8" width="17.5703125" style="384" customWidth="1"/>
    <col min="9" max="9" width="9.85546875" style="384" customWidth="1"/>
    <col min="10" max="10" width="11.140625" style="384" customWidth="1"/>
    <col min="11" max="11" width="20.28515625" style="1" customWidth="1"/>
    <col min="12" max="12" width="10.140625" style="1" customWidth="1"/>
    <col min="13" max="13" width="2.7109375" customWidth="1"/>
    <col min="14" max="14" width="12" style="1" customWidth="1"/>
    <col min="15" max="15" width="18.7109375" style="1" customWidth="1"/>
    <col min="16" max="16" width="16" style="1" customWidth="1"/>
    <col min="17" max="17" width="2.7109375" customWidth="1"/>
    <col min="18" max="18" width="12" style="1" customWidth="1"/>
    <col min="19" max="19" width="18.7109375" style="1" customWidth="1"/>
    <col min="20" max="20" width="16" style="1" customWidth="1"/>
    <col min="21" max="21" width="2.7109375" customWidth="1"/>
    <col min="22" max="22" width="12" style="1" customWidth="1"/>
    <col min="23" max="23" width="18.7109375" style="1" customWidth="1"/>
    <col min="24" max="24" width="16" style="1" customWidth="1"/>
    <col min="25" max="25" width="2.7109375" customWidth="1"/>
    <col min="26" max="26" width="12" style="1" customWidth="1"/>
    <col min="27" max="27" width="18.7109375" style="1" customWidth="1"/>
    <col min="28" max="28" width="16" style="1" customWidth="1"/>
    <col min="29" max="29" width="2.7109375" customWidth="1"/>
    <col min="30" max="30" width="12" style="1" customWidth="1"/>
    <col min="31" max="31" width="18.7109375" style="1" customWidth="1"/>
    <col min="32" max="32" width="16" style="1" customWidth="1"/>
    <col min="33" max="33" width="2.7109375" customWidth="1"/>
    <col min="34" max="34" width="12" style="1" customWidth="1"/>
    <col min="35" max="35" width="18.7109375" style="1" customWidth="1"/>
    <col min="36" max="36" width="16" style="1" customWidth="1"/>
    <col min="37" max="37" width="2.7109375" customWidth="1"/>
    <col min="38" max="38" width="12" style="1" customWidth="1"/>
    <col min="39" max="39" width="18.7109375" style="1" customWidth="1"/>
    <col min="40" max="40" width="16" style="1" customWidth="1"/>
    <col min="41" max="41" width="2.7109375" customWidth="1"/>
    <col min="42" max="42" width="10.7109375" style="1" customWidth="1"/>
    <col min="43" max="43" width="16.28515625" style="1" customWidth="1"/>
    <col min="44" max="44" width="20.7109375" style="1" customWidth="1"/>
    <col min="45" max="45" width="2.7109375" customWidth="1"/>
    <col min="46" max="46" width="10.7109375" style="1" customWidth="1"/>
    <col min="47" max="47" width="16.28515625" style="1" customWidth="1"/>
    <col min="48" max="48" width="20.7109375" style="1" customWidth="1"/>
    <col min="49" max="49" width="2.7109375" customWidth="1"/>
    <col min="50" max="50" width="16.7109375" style="1" customWidth="1"/>
    <col min="51" max="16384" width="9.140625" style="1"/>
  </cols>
  <sheetData>
    <row r="1" spans="1:250" ht="21.75" customHeight="1" thickBot="1">
      <c r="A1" s="453" t="s">
        <v>1289</v>
      </c>
      <c r="B1" s="453"/>
      <c r="C1" s="453"/>
      <c r="D1" s="453"/>
      <c r="F1" s="453"/>
      <c r="H1" s="453"/>
      <c r="I1" s="453"/>
      <c r="J1" s="453"/>
      <c r="K1" s="453"/>
      <c r="L1" s="453"/>
      <c r="N1" s="453"/>
      <c r="O1" s="453"/>
      <c r="P1" s="241"/>
      <c r="R1" s="453"/>
      <c r="S1" s="453"/>
      <c r="T1" s="241"/>
      <c r="V1" s="453"/>
      <c r="W1" s="453"/>
      <c r="X1" s="241"/>
      <c r="Z1" s="453"/>
      <c r="AA1" s="453"/>
      <c r="AB1" s="241"/>
      <c r="AD1" s="453"/>
      <c r="AE1" s="453"/>
      <c r="AF1" s="241"/>
      <c r="AH1" s="453"/>
      <c r="AI1" s="453"/>
      <c r="AJ1" s="241"/>
      <c r="AL1" s="453"/>
      <c r="AM1" s="453"/>
      <c r="AN1" s="241"/>
      <c r="AP1" s="453"/>
      <c r="AQ1" s="453"/>
      <c r="AR1" s="241"/>
      <c r="AT1" s="453"/>
      <c r="AU1" s="453"/>
      <c r="AV1" s="241"/>
      <c r="AX1" s="53"/>
      <c r="AY1" s="53"/>
      <c r="AZ1" s="53"/>
      <c r="BA1" s="53"/>
      <c r="BB1" s="53"/>
      <c r="BC1" s="53"/>
      <c r="BD1" s="53"/>
      <c r="BE1" s="53"/>
      <c r="BF1" s="53"/>
      <c r="BG1" s="53"/>
      <c r="BH1" s="53"/>
      <c r="BI1" s="53"/>
      <c r="BJ1" s="53"/>
      <c r="BK1" s="53"/>
      <c r="BL1" s="53"/>
      <c r="BM1" s="53"/>
      <c r="BN1" s="53"/>
      <c r="BO1" s="53"/>
      <c r="BP1" s="53"/>
      <c r="BQ1" s="53"/>
      <c r="BR1" s="53"/>
      <c r="BS1" s="53"/>
      <c r="BT1" s="53"/>
      <c r="BU1" s="53"/>
      <c r="BV1" s="53"/>
      <c r="BW1" s="53"/>
      <c r="BX1" s="53"/>
      <c r="BY1" s="53"/>
      <c r="BZ1" s="53"/>
      <c r="CA1" s="53"/>
      <c r="CB1" s="53"/>
      <c r="CC1" s="53"/>
      <c r="CD1" s="53"/>
      <c r="CE1" s="53"/>
      <c r="CF1" s="53"/>
      <c r="CG1" s="53"/>
      <c r="CH1" s="53"/>
      <c r="CI1" s="53"/>
      <c r="CJ1" s="53"/>
      <c r="CK1" s="53"/>
      <c r="CL1" s="53"/>
      <c r="CM1" s="53"/>
      <c r="CN1" s="53"/>
      <c r="CO1" s="53"/>
      <c r="CP1" s="53"/>
      <c r="CQ1" s="53"/>
      <c r="CR1" s="53"/>
      <c r="CS1" s="53"/>
      <c r="CT1" s="53"/>
      <c r="CU1" s="53"/>
      <c r="CV1" s="53"/>
      <c r="CW1" s="53"/>
      <c r="CX1" s="53"/>
      <c r="CY1" s="53"/>
      <c r="CZ1" s="53"/>
      <c r="DA1" s="53"/>
      <c r="DB1" s="53"/>
      <c r="DC1" s="53"/>
      <c r="DD1" s="53"/>
      <c r="DE1" s="53"/>
      <c r="DF1" s="53"/>
      <c r="DG1" s="53"/>
      <c r="DH1" s="53"/>
      <c r="DI1" s="53"/>
      <c r="DJ1" s="53"/>
      <c r="DK1" s="53"/>
      <c r="DL1" s="53"/>
      <c r="DM1" s="53"/>
      <c r="DN1" s="53"/>
      <c r="DO1" s="53"/>
      <c r="DP1" s="53"/>
      <c r="DQ1" s="53"/>
      <c r="DR1" s="53"/>
      <c r="DS1" s="53"/>
      <c r="DT1" s="53"/>
      <c r="DU1" s="53"/>
      <c r="DV1" s="53"/>
      <c r="DW1" s="53"/>
      <c r="DX1" s="53"/>
      <c r="DY1" s="53"/>
      <c r="DZ1" s="53"/>
      <c r="EA1" s="53"/>
      <c r="EB1" s="53"/>
      <c r="EC1" s="53"/>
      <c r="ED1" s="53"/>
      <c r="EE1" s="53"/>
      <c r="EF1" s="53"/>
      <c r="EG1" s="53"/>
      <c r="EH1" s="53"/>
      <c r="EI1" s="53"/>
      <c r="EJ1" s="53"/>
      <c r="EK1" s="53"/>
      <c r="EL1" s="53"/>
      <c r="EM1" s="53"/>
      <c r="EN1" s="53"/>
      <c r="EO1" s="53"/>
      <c r="EP1" s="53"/>
      <c r="EQ1" s="53"/>
      <c r="ER1" s="53"/>
      <c r="ES1" s="53"/>
      <c r="ET1" s="53"/>
      <c r="EU1" s="53"/>
      <c r="EV1" s="53"/>
      <c r="EW1" s="53"/>
      <c r="EX1" s="53"/>
      <c r="EY1" s="53"/>
      <c r="EZ1" s="53"/>
      <c r="FA1" s="53"/>
      <c r="FB1" s="53"/>
      <c r="FC1" s="53"/>
      <c r="FD1" s="53"/>
      <c r="FE1" s="53"/>
      <c r="FF1" s="53"/>
      <c r="FG1" s="53"/>
      <c r="FH1" s="53"/>
      <c r="FI1" s="53"/>
      <c r="FJ1" s="53"/>
      <c r="FK1" s="53"/>
      <c r="FL1" s="53"/>
      <c r="FM1" s="53"/>
      <c r="FN1" s="53"/>
      <c r="FO1" s="53"/>
      <c r="FP1" s="53"/>
      <c r="FQ1" s="53"/>
      <c r="FR1" s="53"/>
      <c r="FS1" s="53"/>
      <c r="FT1" s="53"/>
      <c r="FU1" s="53"/>
      <c r="FV1" s="53"/>
      <c r="FW1" s="53"/>
      <c r="FX1" s="53"/>
      <c r="FY1" s="53"/>
      <c r="FZ1" s="53"/>
      <c r="GA1" s="53"/>
      <c r="GB1" s="53"/>
      <c r="GC1" s="53"/>
      <c r="GD1" s="53"/>
      <c r="GE1" s="53"/>
      <c r="GF1" s="53"/>
      <c r="GG1" s="53"/>
      <c r="GH1" s="53"/>
      <c r="GI1" s="53"/>
      <c r="GJ1" s="53"/>
      <c r="GK1" s="53"/>
      <c r="GL1" s="53"/>
      <c r="GM1" s="53"/>
      <c r="GN1" s="53"/>
      <c r="GO1" s="53"/>
      <c r="GP1" s="53"/>
      <c r="GQ1" s="53"/>
      <c r="GR1" s="53"/>
      <c r="GS1" s="53"/>
      <c r="GT1" s="53"/>
      <c r="GU1" s="53"/>
      <c r="GV1" s="53"/>
      <c r="GW1" s="53"/>
      <c r="GX1" s="53"/>
      <c r="GY1" s="53"/>
      <c r="GZ1" s="53"/>
      <c r="HA1" s="53"/>
      <c r="HB1" s="53"/>
      <c r="HC1" s="53"/>
      <c r="HD1" s="53"/>
      <c r="HE1" s="53"/>
      <c r="HF1" s="53"/>
      <c r="HG1" s="53"/>
      <c r="HH1" s="53"/>
      <c r="HI1" s="53"/>
      <c r="HJ1" s="53"/>
      <c r="HK1" s="53"/>
      <c r="HL1" s="53"/>
      <c r="HM1" s="53"/>
      <c r="HN1" s="53"/>
      <c r="HO1" s="53"/>
      <c r="HP1" s="53"/>
      <c r="HQ1" s="53"/>
      <c r="HR1" s="53"/>
      <c r="HS1" s="53"/>
      <c r="HT1" s="53"/>
      <c r="HU1" s="53"/>
      <c r="HV1" s="53"/>
      <c r="HW1" s="53"/>
      <c r="HX1" s="53"/>
      <c r="HY1" s="53"/>
      <c r="HZ1" s="53"/>
      <c r="IA1" s="53"/>
      <c r="IB1" s="53"/>
      <c r="IC1" s="53"/>
      <c r="ID1" s="53"/>
      <c r="IE1" s="53"/>
      <c r="IF1" s="53"/>
      <c r="IG1" s="53"/>
      <c r="IH1" s="53"/>
      <c r="II1" s="53"/>
      <c r="IJ1" s="53"/>
      <c r="IK1" s="53"/>
      <c r="IL1" s="53"/>
      <c r="IM1" s="53"/>
      <c r="IN1" s="53"/>
      <c r="IO1" s="53"/>
      <c r="IP1" s="53"/>
    </row>
    <row r="2" spans="1:250" ht="21.75" customHeight="1" thickBot="1">
      <c r="A2" s="453"/>
      <c r="B2" s="453"/>
      <c r="C2" s="453"/>
      <c r="D2" s="453"/>
      <c r="F2" s="453"/>
      <c r="H2" s="478"/>
      <c r="I2" s="453"/>
      <c r="J2" s="453"/>
      <c r="K2" s="542"/>
      <c r="L2" s="453"/>
      <c r="N2" s="1152">
        <f>N193</f>
        <v>42033.691470545527</v>
      </c>
      <c r="O2" s="1153"/>
      <c r="P2" s="538">
        <f>P193</f>
        <v>0.5381488585079317</v>
      </c>
      <c r="R2" s="1156">
        <f>R193</f>
        <v>0</v>
      </c>
      <c r="S2" s="1157"/>
      <c r="T2" s="539">
        <f>T193</f>
        <v>0</v>
      </c>
      <c r="V2" s="1152">
        <f>V193</f>
        <v>0</v>
      </c>
      <c r="W2" s="1153"/>
      <c r="X2" s="538">
        <f>X193</f>
        <v>0</v>
      </c>
      <c r="Z2" s="1156">
        <f>Z193</f>
        <v>0</v>
      </c>
      <c r="AA2" s="1157"/>
      <c r="AB2" s="539">
        <f>AB193</f>
        <v>0</v>
      </c>
      <c r="AD2" s="1152">
        <f>AD193</f>
        <v>0</v>
      </c>
      <c r="AE2" s="1153"/>
      <c r="AF2" s="538">
        <f>AF193</f>
        <v>0</v>
      </c>
      <c r="AH2" s="1156">
        <f>AH193</f>
        <v>0</v>
      </c>
      <c r="AI2" s="1157"/>
      <c r="AJ2" s="539">
        <f>AJ193</f>
        <v>0</v>
      </c>
      <c r="AL2" s="1152">
        <f>AL193</f>
        <v>0</v>
      </c>
      <c r="AM2" s="1153"/>
      <c r="AN2" s="538">
        <f>AN193</f>
        <v>0</v>
      </c>
      <c r="AP2" s="1143">
        <f>AP193</f>
        <v>42033.681470545525</v>
      </c>
      <c r="AQ2" s="1144"/>
      <c r="AR2" s="540">
        <f>AR193</f>
        <v>0.53814873047995226</v>
      </c>
      <c r="AT2" s="1145">
        <f>AT193</f>
        <v>36074.244999999995</v>
      </c>
      <c r="AU2" s="1146"/>
      <c r="AV2" s="543">
        <f>AV193</f>
        <v>0.46185126952004785</v>
      </c>
      <c r="AX2" s="53"/>
      <c r="AY2" s="53"/>
      <c r="AZ2" s="53"/>
      <c r="BA2" s="53"/>
      <c r="BB2" s="53"/>
      <c r="BC2" s="53"/>
      <c r="BD2" s="53"/>
      <c r="BE2" s="53"/>
      <c r="BF2" s="53"/>
      <c r="BG2" s="53"/>
      <c r="BH2" s="53"/>
      <c r="BI2" s="53"/>
      <c r="BJ2" s="53"/>
      <c r="BK2" s="53"/>
      <c r="BL2" s="53"/>
      <c r="BM2" s="53"/>
      <c r="BN2" s="53"/>
      <c r="BO2" s="53"/>
      <c r="BP2" s="53"/>
      <c r="BQ2" s="53"/>
      <c r="BR2" s="53"/>
      <c r="BS2" s="53"/>
      <c r="BT2" s="53"/>
      <c r="BU2" s="53"/>
      <c r="BV2" s="53"/>
      <c r="BW2" s="53"/>
      <c r="BX2" s="53"/>
      <c r="BY2" s="53"/>
      <c r="BZ2" s="53"/>
      <c r="CA2" s="53"/>
      <c r="CB2" s="53"/>
      <c r="CC2" s="53"/>
      <c r="CD2" s="53"/>
      <c r="CE2" s="53"/>
      <c r="CF2" s="53"/>
      <c r="CG2" s="53"/>
      <c r="CH2" s="53"/>
      <c r="CI2" s="53"/>
      <c r="CJ2" s="53"/>
      <c r="CK2" s="53"/>
      <c r="CL2" s="53"/>
      <c r="CM2" s="53"/>
      <c r="CN2" s="53"/>
      <c r="CO2" s="53"/>
      <c r="CP2" s="53"/>
      <c r="CQ2" s="53"/>
      <c r="CR2" s="53"/>
      <c r="CS2" s="53"/>
      <c r="CT2" s="53"/>
      <c r="CU2" s="53"/>
      <c r="CV2" s="53"/>
      <c r="CW2" s="53"/>
      <c r="CX2" s="53"/>
      <c r="CY2" s="53"/>
      <c r="CZ2" s="53"/>
      <c r="DA2" s="53"/>
      <c r="DB2" s="53"/>
      <c r="DC2" s="53"/>
      <c r="DD2" s="53"/>
      <c r="DE2" s="53"/>
      <c r="DF2" s="53"/>
      <c r="DG2" s="53"/>
      <c r="DH2" s="53"/>
      <c r="DI2" s="53"/>
      <c r="DJ2" s="53"/>
      <c r="DK2" s="53"/>
      <c r="DL2" s="53"/>
      <c r="DM2" s="53"/>
      <c r="DN2" s="53"/>
      <c r="DO2" s="53"/>
      <c r="DP2" s="53"/>
      <c r="DQ2" s="53"/>
      <c r="DR2" s="53"/>
      <c r="DS2" s="53"/>
      <c r="DT2" s="53"/>
      <c r="DU2" s="53"/>
      <c r="DV2" s="53"/>
      <c r="DW2" s="53"/>
      <c r="DX2" s="53"/>
      <c r="DY2" s="53"/>
      <c r="DZ2" s="53"/>
      <c r="EA2" s="53"/>
      <c r="EB2" s="53"/>
      <c r="EC2" s="53"/>
      <c r="ED2" s="53"/>
      <c r="EE2" s="53"/>
      <c r="EF2" s="53"/>
      <c r="EG2" s="53"/>
      <c r="EH2" s="53"/>
      <c r="EI2" s="53"/>
      <c r="EJ2" s="53"/>
      <c r="EK2" s="53"/>
      <c r="EL2" s="53"/>
      <c r="EM2" s="53"/>
      <c r="EN2" s="53"/>
      <c r="EO2" s="53"/>
      <c r="EP2" s="53"/>
      <c r="EQ2" s="53"/>
      <c r="ER2" s="53"/>
      <c r="ES2" s="53"/>
      <c r="ET2" s="53"/>
      <c r="EU2" s="53"/>
      <c r="EV2" s="53"/>
      <c r="EW2" s="53"/>
      <c r="EX2" s="53"/>
      <c r="EY2" s="53"/>
      <c r="EZ2" s="53"/>
      <c r="FA2" s="53"/>
      <c r="FB2" s="53"/>
      <c r="FC2" s="53"/>
      <c r="FD2" s="53"/>
      <c r="FE2" s="53"/>
      <c r="FF2" s="53"/>
      <c r="FG2" s="53"/>
      <c r="FH2" s="53"/>
      <c r="FI2" s="53"/>
      <c r="FJ2" s="53"/>
      <c r="FK2" s="53"/>
      <c r="FL2" s="53"/>
      <c r="FM2" s="53"/>
      <c r="FN2" s="53"/>
      <c r="FO2" s="53"/>
      <c r="FP2" s="53"/>
      <c r="FQ2" s="53"/>
      <c r="FR2" s="53"/>
      <c r="FS2" s="53"/>
      <c r="FT2" s="53"/>
      <c r="FU2" s="53"/>
      <c r="FV2" s="53"/>
      <c r="FW2" s="53"/>
      <c r="FX2" s="53"/>
      <c r="FY2" s="53"/>
      <c r="FZ2" s="53"/>
      <c r="GA2" s="53"/>
      <c r="GB2" s="53"/>
      <c r="GC2" s="53"/>
      <c r="GD2" s="53"/>
      <c r="GE2" s="53"/>
      <c r="GF2" s="53"/>
      <c r="GG2" s="53"/>
      <c r="GH2" s="53"/>
      <c r="GI2" s="53"/>
      <c r="GJ2" s="53"/>
      <c r="GK2" s="53"/>
      <c r="GL2" s="53"/>
      <c r="GM2" s="53"/>
      <c r="GN2" s="53"/>
      <c r="GO2" s="53"/>
      <c r="GP2" s="53"/>
      <c r="GQ2" s="53"/>
      <c r="GR2" s="53"/>
      <c r="GS2" s="53"/>
      <c r="GT2" s="53"/>
      <c r="GU2" s="53"/>
      <c r="GV2" s="53"/>
      <c r="GW2" s="53"/>
      <c r="GX2" s="53"/>
      <c r="GY2" s="53"/>
      <c r="GZ2" s="53"/>
      <c r="HA2" s="53"/>
      <c r="HB2" s="53"/>
      <c r="HC2" s="53"/>
      <c r="HD2" s="53"/>
      <c r="HE2" s="53"/>
      <c r="HF2" s="53"/>
      <c r="HG2" s="53"/>
      <c r="HH2" s="53"/>
      <c r="HI2" s="53"/>
      <c r="HJ2" s="53"/>
      <c r="HK2" s="53"/>
      <c r="HL2" s="53"/>
      <c r="HM2" s="53"/>
      <c r="HN2" s="53"/>
      <c r="HO2" s="53"/>
      <c r="HP2" s="53"/>
      <c r="HQ2" s="53"/>
      <c r="HR2" s="53"/>
      <c r="HS2" s="53"/>
      <c r="HT2" s="53"/>
      <c r="HU2" s="53"/>
      <c r="HV2" s="53"/>
      <c r="HW2" s="53"/>
      <c r="HX2" s="53"/>
      <c r="HY2" s="53"/>
      <c r="HZ2" s="53"/>
      <c r="IA2" s="53"/>
      <c r="IB2" s="53"/>
      <c r="IC2" s="53"/>
      <c r="ID2" s="53"/>
      <c r="IE2" s="53"/>
      <c r="IF2" s="53"/>
      <c r="IG2" s="53"/>
      <c r="IH2" s="53"/>
      <c r="II2" s="53"/>
      <c r="IJ2" s="53"/>
      <c r="IK2" s="53"/>
      <c r="IL2" s="53"/>
      <c r="IM2" s="53"/>
      <c r="IN2" s="53"/>
      <c r="IO2" s="53"/>
      <c r="IP2" s="53"/>
    </row>
    <row r="3" spans="1:250" ht="69" customHeight="1">
      <c r="A3" s="1110" t="s">
        <v>1304</v>
      </c>
      <c r="B3" s="1111"/>
      <c r="C3" s="1111"/>
      <c r="D3" s="1111"/>
      <c r="E3" s="1111"/>
      <c r="F3" s="1111"/>
      <c r="G3" s="1111"/>
      <c r="H3" s="1111"/>
      <c r="I3" s="1111"/>
      <c r="J3" s="1111"/>
      <c r="K3" s="1111"/>
      <c r="L3" s="1112"/>
      <c r="M3" s="462"/>
      <c r="N3" s="1113" t="s">
        <v>1293</v>
      </c>
      <c r="O3" s="1114"/>
      <c r="P3" s="1115"/>
      <c r="Q3" s="462"/>
      <c r="R3" s="1120" t="s">
        <v>1300</v>
      </c>
      <c r="S3" s="1121"/>
      <c r="T3" s="1122"/>
      <c r="U3" s="462"/>
      <c r="V3" s="1113" t="s">
        <v>1295</v>
      </c>
      <c r="W3" s="1114"/>
      <c r="X3" s="1115"/>
      <c r="Y3" s="462"/>
      <c r="Z3" s="1120" t="s">
        <v>1296</v>
      </c>
      <c r="AA3" s="1121"/>
      <c r="AB3" s="1122"/>
      <c r="AC3" s="462"/>
      <c r="AD3" s="1113" t="s">
        <v>1297</v>
      </c>
      <c r="AE3" s="1114"/>
      <c r="AF3" s="1115"/>
      <c r="AG3" s="462"/>
      <c r="AH3" s="1120" t="s">
        <v>1298</v>
      </c>
      <c r="AI3" s="1121"/>
      <c r="AJ3" s="1122"/>
      <c r="AK3" s="462"/>
      <c r="AL3" s="1113" t="s">
        <v>1299</v>
      </c>
      <c r="AM3" s="1114"/>
      <c r="AN3" s="1115"/>
      <c r="AO3" s="462"/>
      <c r="AP3" s="1123" t="s">
        <v>1301</v>
      </c>
      <c r="AQ3" s="1124"/>
      <c r="AR3" s="1125"/>
      <c r="AS3" s="462"/>
      <c r="AT3" s="1147" t="s">
        <v>1302</v>
      </c>
      <c r="AU3" s="1148"/>
      <c r="AV3" s="1149"/>
      <c r="AW3" s="462"/>
      <c r="AX3" s="53"/>
      <c r="AY3" s="53"/>
      <c r="AZ3" s="53"/>
      <c r="BA3" s="53"/>
      <c r="BB3" s="53"/>
      <c r="BC3" s="53"/>
      <c r="BD3" s="53"/>
      <c r="BE3" s="53"/>
      <c r="BF3" s="53"/>
      <c r="BG3" s="53"/>
      <c r="BH3" s="53"/>
      <c r="BI3" s="53"/>
      <c r="BJ3" s="53"/>
      <c r="BK3" s="53"/>
      <c r="BL3" s="53"/>
      <c r="BM3" s="53"/>
      <c r="BN3" s="53"/>
      <c r="BO3" s="53"/>
      <c r="BP3" s="53"/>
      <c r="BQ3" s="53"/>
      <c r="BR3" s="53"/>
      <c r="BS3" s="53"/>
      <c r="BT3" s="53"/>
      <c r="BU3" s="53"/>
      <c r="BV3" s="53"/>
      <c r="BW3" s="53"/>
      <c r="BX3" s="53"/>
      <c r="BY3" s="53"/>
      <c r="BZ3" s="53"/>
      <c r="CA3" s="53"/>
      <c r="CB3" s="53"/>
      <c r="CC3" s="53"/>
      <c r="CD3" s="53"/>
      <c r="CE3" s="53"/>
      <c r="CF3" s="53"/>
      <c r="CG3" s="53"/>
      <c r="CH3" s="53"/>
      <c r="CI3" s="53"/>
      <c r="CJ3" s="53"/>
      <c r="CK3" s="53"/>
      <c r="CL3" s="53"/>
      <c r="CM3" s="53"/>
      <c r="CN3" s="53"/>
      <c r="CO3" s="53"/>
      <c r="CP3" s="53"/>
      <c r="CQ3" s="53"/>
      <c r="CR3" s="53"/>
      <c r="CS3" s="53"/>
      <c r="CT3" s="53"/>
      <c r="CU3" s="53"/>
      <c r="CV3" s="53"/>
      <c r="CW3" s="53"/>
      <c r="CX3" s="53"/>
      <c r="CY3" s="53"/>
      <c r="CZ3" s="53"/>
      <c r="DA3" s="53"/>
      <c r="DB3" s="53"/>
      <c r="DC3" s="53"/>
      <c r="DD3" s="53"/>
      <c r="DE3" s="53"/>
      <c r="DF3" s="53"/>
      <c r="DG3" s="53"/>
      <c r="DH3" s="53"/>
      <c r="DI3" s="53"/>
      <c r="DJ3" s="53"/>
      <c r="DK3" s="53"/>
      <c r="DL3" s="53"/>
      <c r="DM3" s="53"/>
      <c r="DN3" s="53"/>
      <c r="DO3" s="53"/>
      <c r="DP3" s="53"/>
      <c r="DQ3" s="53"/>
      <c r="DR3" s="53"/>
      <c r="DS3" s="53"/>
      <c r="DT3" s="53"/>
      <c r="DU3" s="53"/>
      <c r="DV3" s="53"/>
      <c r="DW3" s="53"/>
      <c r="DX3" s="53"/>
      <c r="DY3" s="53"/>
      <c r="DZ3" s="53"/>
      <c r="EA3" s="53"/>
      <c r="EB3" s="53"/>
      <c r="EC3" s="53"/>
      <c r="ED3" s="53"/>
      <c r="EE3" s="53"/>
      <c r="EF3" s="53"/>
      <c r="EG3" s="53"/>
      <c r="EH3" s="53"/>
      <c r="EI3" s="53"/>
      <c r="EJ3" s="53"/>
      <c r="EK3" s="53"/>
      <c r="EL3" s="53"/>
      <c r="EM3" s="53"/>
      <c r="EN3" s="53"/>
      <c r="EO3" s="53"/>
      <c r="EP3" s="53"/>
      <c r="EQ3" s="53"/>
      <c r="ER3" s="53"/>
      <c r="ES3" s="53"/>
      <c r="ET3" s="53"/>
      <c r="EU3" s="53"/>
      <c r="EV3" s="53"/>
      <c r="EW3" s="53"/>
      <c r="EX3" s="53"/>
      <c r="EY3" s="53"/>
      <c r="EZ3" s="53"/>
      <c r="FA3" s="53"/>
      <c r="FB3" s="53"/>
      <c r="FC3" s="53"/>
      <c r="FD3" s="53"/>
      <c r="FE3" s="53"/>
      <c r="FF3" s="53"/>
      <c r="FG3" s="53"/>
      <c r="FH3" s="53"/>
      <c r="FI3" s="53"/>
      <c r="FJ3" s="53"/>
      <c r="FK3" s="53"/>
      <c r="FL3" s="53"/>
      <c r="FM3" s="53"/>
      <c r="FN3" s="53"/>
      <c r="FO3" s="53"/>
      <c r="FP3" s="53"/>
      <c r="FQ3" s="53"/>
      <c r="FR3" s="53"/>
      <c r="FS3" s="53"/>
      <c r="FT3" s="53"/>
      <c r="FU3" s="53"/>
      <c r="FV3" s="53"/>
      <c r="FW3" s="53"/>
      <c r="FX3" s="53"/>
      <c r="FY3" s="53"/>
      <c r="FZ3" s="53"/>
      <c r="GA3" s="53"/>
      <c r="GB3" s="53"/>
      <c r="GC3" s="53"/>
      <c r="GD3" s="53"/>
      <c r="GE3" s="53"/>
      <c r="GF3" s="53"/>
      <c r="GG3" s="53"/>
      <c r="GH3" s="53"/>
      <c r="GI3" s="53"/>
      <c r="GJ3" s="53"/>
      <c r="GK3" s="53"/>
      <c r="GL3" s="53"/>
      <c r="GM3" s="53"/>
      <c r="GN3" s="53"/>
      <c r="GO3" s="53"/>
      <c r="GP3" s="53"/>
      <c r="GQ3" s="53"/>
      <c r="GR3" s="53"/>
      <c r="GS3" s="53"/>
      <c r="GT3" s="53"/>
      <c r="GU3" s="53"/>
      <c r="GV3" s="53"/>
      <c r="GW3" s="53"/>
      <c r="GX3" s="53"/>
      <c r="GY3" s="53"/>
      <c r="GZ3" s="53"/>
      <c r="HA3" s="53"/>
      <c r="HB3" s="53"/>
      <c r="HC3" s="53"/>
      <c r="HD3" s="53"/>
      <c r="HE3" s="53"/>
      <c r="HF3" s="53"/>
      <c r="HG3" s="53"/>
      <c r="HH3" s="53"/>
      <c r="HI3" s="53"/>
      <c r="HJ3" s="53"/>
      <c r="HK3" s="53"/>
      <c r="HL3" s="53"/>
      <c r="HM3" s="53"/>
      <c r="HN3" s="53"/>
      <c r="HO3" s="53"/>
      <c r="HP3" s="53"/>
      <c r="HQ3" s="53"/>
      <c r="HR3" s="53"/>
      <c r="HS3" s="53"/>
      <c r="HT3" s="53"/>
      <c r="HU3" s="53"/>
      <c r="HV3" s="53"/>
      <c r="HW3" s="53"/>
      <c r="HX3" s="53"/>
      <c r="HY3" s="53"/>
      <c r="HZ3" s="53"/>
      <c r="IA3" s="53"/>
      <c r="IB3" s="53"/>
      <c r="IC3" s="53"/>
      <c r="ID3" s="53"/>
      <c r="IE3" s="53"/>
      <c r="IF3" s="53"/>
      <c r="IG3" s="53"/>
      <c r="IH3" s="53"/>
      <c r="II3" s="53"/>
      <c r="IJ3" s="53"/>
      <c r="IK3" s="53"/>
      <c r="IL3" s="53"/>
      <c r="IM3" s="53"/>
      <c r="IN3" s="53"/>
      <c r="IO3" s="53"/>
      <c r="IP3" s="53"/>
    </row>
    <row r="4" spans="1:250" ht="21.75" customHeight="1">
      <c r="A4" s="1098" t="s">
        <v>11</v>
      </c>
      <c r="B4" s="1099" t="s">
        <v>100</v>
      </c>
      <c r="C4" s="1099" t="s">
        <v>99</v>
      </c>
      <c r="D4" s="1100" t="s">
        <v>2</v>
      </c>
      <c r="F4" s="1158" t="s">
        <v>1290</v>
      </c>
      <c r="H4" s="1102" t="s">
        <v>1291</v>
      </c>
      <c r="I4" s="1116" t="s">
        <v>103</v>
      </c>
      <c r="J4" s="1104" t="s">
        <v>5</v>
      </c>
      <c r="K4" s="1117" t="s">
        <v>919</v>
      </c>
      <c r="L4" s="1118" t="s">
        <v>12</v>
      </c>
      <c r="N4" s="1087" t="s">
        <v>119</v>
      </c>
      <c r="O4" s="1089" t="s">
        <v>833</v>
      </c>
      <c r="P4" s="1091" t="s">
        <v>834</v>
      </c>
      <c r="R4" s="1087" t="s">
        <v>119</v>
      </c>
      <c r="S4" s="1089" t="s">
        <v>833</v>
      </c>
      <c r="T4" s="1091" t="s">
        <v>834</v>
      </c>
      <c r="V4" s="1087" t="s">
        <v>119</v>
      </c>
      <c r="W4" s="1089" t="s">
        <v>833</v>
      </c>
      <c r="X4" s="1091" t="s">
        <v>834</v>
      </c>
      <c r="Z4" s="1087" t="s">
        <v>119</v>
      </c>
      <c r="AA4" s="1089" t="s">
        <v>833</v>
      </c>
      <c r="AB4" s="1091" t="s">
        <v>834</v>
      </c>
      <c r="AD4" s="1087" t="s">
        <v>119</v>
      </c>
      <c r="AE4" s="1089" t="s">
        <v>833</v>
      </c>
      <c r="AF4" s="1091" t="s">
        <v>834</v>
      </c>
      <c r="AH4" s="1087" t="s">
        <v>119</v>
      </c>
      <c r="AI4" s="1089" t="s">
        <v>833</v>
      </c>
      <c r="AJ4" s="1091" t="s">
        <v>834</v>
      </c>
      <c r="AL4" s="1087" t="s">
        <v>119</v>
      </c>
      <c r="AM4" s="1089" t="s">
        <v>833</v>
      </c>
      <c r="AN4" s="1091" t="s">
        <v>834</v>
      </c>
      <c r="AP4" s="1087" t="s">
        <v>119</v>
      </c>
      <c r="AQ4" s="1089" t="s">
        <v>833</v>
      </c>
      <c r="AR4" s="1091" t="s">
        <v>834</v>
      </c>
      <c r="AT4" s="1087" t="s">
        <v>119</v>
      </c>
      <c r="AU4" s="1089" t="s">
        <v>833</v>
      </c>
      <c r="AV4" s="1091" t="s">
        <v>834</v>
      </c>
      <c r="AX4" s="53"/>
      <c r="AY4" s="53"/>
      <c r="AZ4" s="53"/>
      <c r="BA4" s="53"/>
      <c r="BB4" s="53"/>
      <c r="BC4" s="53"/>
      <c r="BD4" s="53"/>
      <c r="BE4" s="53"/>
      <c r="BF4" s="53"/>
      <c r="BG4" s="53"/>
      <c r="BH4" s="53"/>
      <c r="BI4" s="53"/>
      <c r="BJ4" s="53"/>
      <c r="BK4" s="53"/>
      <c r="BL4" s="53"/>
      <c r="BM4" s="53"/>
      <c r="BN4" s="53"/>
      <c r="BO4" s="53"/>
      <c r="BP4" s="53"/>
      <c r="BQ4" s="53"/>
      <c r="BR4" s="53"/>
      <c r="BS4" s="53"/>
      <c r="BT4" s="53"/>
      <c r="BU4" s="53"/>
      <c r="BV4" s="53"/>
      <c r="BW4" s="53"/>
      <c r="BX4" s="53"/>
      <c r="BY4" s="53"/>
      <c r="BZ4" s="53"/>
      <c r="CA4" s="53"/>
      <c r="CB4" s="53"/>
      <c r="CC4" s="53"/>
      <c r="CD4" s="53"/>
      <c r="CE4" s="53"/>
      <c r="CF4" s="53"/>
      <c r="CG4" s="53"/>
      <c r="CH4" s="53"/>
      <c r="CI4" s="53"/>
      <c r="CJ4" s="53"/>
      <c r="CK4" s="53"/>
      <c r="CL4" s="53"/>
      <c r="CM4" s="53"/>
      <c r="CN4" s="53"/>
      <c r="CO4" s="53"/>
      <c r="CP4" s="53"/>
      <c r="CQ4" s="53"/>
      <c r="CR4" s="53"/>
      <c r="CS4" s="53"/>
      <c r="CT4" s="53"/>
      <c r="CU4" s="53"/>
      <c r="CV4" s="53"/>
      <c r="CW4" s="53"/>
      <c r="CX4" s="53"/>
      <c r="CY4" s="53"/>
      <c r="CZ4" s="53"/>
      <c r="DA4" s="53"/>
      <c r="DB4" s="53"/>
      <c r="DC4" s="53"/>
      <c r="DD4" s="53"/>
      <c r="DE4" s="53"/>
      <c r="DF4" s="53"/>
      <c r="DG4" s="53"/>
      <c r="DH4" s="53"/>
      <c r="DI4" s="53"/>
      <c r="DJ4" s="53"/>
      <c r="DK4" s="53"/>
      <c r="DL4" s="53"/>
      <c r="DM4" s="53"/>
      <c r="DN4" s="53"/>
      <c r="DO4" s="53"/>
      <c r="DP4" s="53"/>
      <c r="DQ4" s="53"/>
      <c r="DR4" s="53"/>
      <c r="DS4" s="53"/>
      <c r="DT4" s="53"/>
      <c r="DU4" s="53"/>
      <c r="DV4" s="53"/>
      <c r="DW4" s="53"/>
      <c r="DX4" s="53"/>
      <c r="DY4" s="53"/>
      <c r="DZ4" s="53"/>
      <c r="EA4" s="53"/>
      <c r="EB4" s="53"/>
      <c r="EC4" s="53"/>
      <c r="ED4" s="53"/>
      <c r="EE4" s="53"/>
      <c r="EF4" s="53"/>
      <c r="EG4" s="53"/>
      <c r="EH4" s="53"/>
      <c r="EI4" s="53"/>
      <c r="EJ4" s="53"/>
      <c r="EK4" s="53"/>
      <c r="EL4" s="53"/>
      <c r="EM4" s="53"/>
      <c r="EN4" s="53"/>
      <c r="EO4" s="53"/>
      <c r="EP4" s="53"/>
      <c r="EQ4" s="53"/>
      <c r="ER4" s="53"/>
      <c r="ES4" s="53"/>
      <c r="ET4" s="53"/>
      <c r="EU4" s="53"/>
      <c r="EV4" s="53"/>
      <c r="EW4" s="53"/>
      <c r="EX4" s="53"/>
      <c r="EY4" s="53"/>
      <c r="EZ4" s="53"/>
      <c r="FA4" s="53"/>
      <c r="FB4" s="53"/>
      <c r="FC4" s="53"/>
      <c r="FD4" s="53"/>
      <c r="FE4" s="53"/>
      <c r="FF4" s="53"/>
      <c r="FG4" s="53"/>
      <c r="FH4" s="53"/>
      <c r="FI4" s="53"/>
      <c r="FJ4" s="53"/>
      <c r="FK4" s="53"/>
      <c r="FL4" s="53"/>
      <c r="FM4" s="53"/>
      <c r="FN4" s="53"/>
      <c r="FO4" s="53"/>
      <c r="FP4" s="53"/>
      <c r="FQ4" s="53"/>
      <c r="FR4" s="53"/>
      <c r="FS4" s="53"/>
      <c r="FT4" s="53"/>
      <c r="FU4" s="53"/>
      <c r="FV4" s="53"/>
      <c r="FW4" s="53"/>
      <c r="FX4" s="53"/>
      <c r="FY4" s="53"/>
      <c r="FZ4" s="53"/>
      <c r="GA4" s="53"/>
      <c r="GB4" s="53"/>
      <c r="GC4" s="53"/>
      <c r="GD4" s="53"/>
      <c r="GE4" s="53"/>
      <c r="GF4" s="53"/>
      <c r="GG4" s="53"/>
      <c r="GH4" s="53"/>
      <c r="GI4" s="53"/>
      <c r="GJ4" s="53"/>
      <c r="GK4" s="53"/>
      <c r="GL4" s="53"/>
      <c r="GM4" s="53"/>
      <c r="GN4" s="53"/>
      <c r="GO4" s="53"/>
      <c r="GP4" s="53"/>
      <c r="GQ4" s="53"/>
      <c r="GR4" s="53"/>
      <c r="GS4" s="53"/>
      <c r="GT4" s="53"/>
      <c r="GU4" s="53"/>
      <c r="GV4" s="53"/>
      <c r="GW4" s="53"/>
      <c r="GX4" s="53"/>
      <c r="GY4" s="53"/>
      <c r="GZ4" s="53"/>
      <c r="HA4" s="53"/>
      <c r="HB4" s="53"/>
      <c r="HC4" s="53"/>
      <c r="HD4" s="53"/>
      <c r="HE4" s="53"/>
      <c r="HF4" s="53"/>
      <c r="HG4" s="53"/>
      <c r="HH4" s="53"/>
      <c r="HI4" s="53"/>
      <c r="HJ4" s="53"/>
      <c r="HK4" s="53"/>
      <c r="HL4" s="53"/>
      <c r="HM4" s="53"/>
      <c r="HN4" s="53"/>
      <c r="HO4" s="53"/>
      <c r="HP4" s="53"/>
      <c r="HQ4" s="53"/>
      <c r="HR4" s="53"/>
      <c r="HS4" s="53"/>
      <c r="HT4" s="53"/>
      <c r="HU4" s="53"/>
      <c r="HV4" s="53"/>
      <c r="HW4" s="53"/>
      <c r="HX4" s="53"/>
      <c r="HY4" s="53"/>
      <c r="HZ4" s="53"/>
      <c r="IA4" s="53"/>
      <c r="IB4" s="53"/>
      <c r="IC4" s="53"/>
      <c r="ID4" s="53"/>
      <c r="IE4" s="53"/>
      <c r="IF4" s="53"/>
      <c r="IG4" s="53"/>
      <c r="IH4" s="53"/>
      <c r="II4" s="53"/>
      <c r="IJ4" s="53"/>
      <c r="IK4" s="53"/>
      <c r="IL4" s="53"/>
      <c r="IM4" s="53"/>
      <c r="IN4" s="53"/>
      <c r="IO4" s="53"/>
      <c r="IP4" s="53"/>
    </row>
    <row r="5" spans="1:250" ht="32.25" customHeight="1">
      <c r="A5" s="1098"/>
      <c r="B5" s="1099"/>
      <c r="C5" s="1099"/>
      <c r="D5" s="1101"/>
      <c r="F5" s="1158"/>
      <c r="H5" s="1103"/>
      <c r="I5" s="1116"/>
      <c r="J5" s="1104"/>
      <c r="K5" s="1117"/>
      <c r="L5" s="1119"/>
      <c r="N5" s="1088"/>
      <c r="O5" s="1090"/>
      <c r="P5" s="1092"/>
      <c r="R5" s="1088"/>
      <c r="S5" s="1090"/>
      <c r="T5" s="1092"/>
      <c r="V5" s="1088"/>
      <c r="W5" s="1090"/>
      <c r="X5" s="1092"/>
      <c r="Z5" s="1088"/>
      <c r="AA5" s="1090"/>
      <c r="AB5" s="1092"/>
      <c r="AD5" s="1088"/>
      <c r="AE5" s="1090"/>
      <c r="AF5" s="1092"/>
      <c r="AH5" s="1088"/>
      <c r="AI5" s="1090"/>
      <c r="AJ5" s="1092"/>
      <c r="AL5" s="1088"/>
      <c r="AM5" s="1090"/>
      <c r="AN5" s="1092"/>
      <c r="AP5" s="1088"/>
      <c r="AQ5" s="1090"/>
      <c r="AR5" s="1092"/>
      <c r="AT5" s="1088"/>
      <c r="AU5" s="1090"/>
      <c r="AV5" s="1092"/>
      <c r="AX5" s="53"/>
      <c r="AY5" s="53"/>
      <c r="AZ5" s="53"/>
      <c r="BA5" s="53"/>
      <c r="BB5" s="53"/>
      <c r="BC5" s="53"/>
      <c r="BD5" s="53"/>
      <c r="BE5" s="53"/>
      <c r="BF5" s="53"/>
      <c r="BG5" s="53"/>
      <c r="BH5" s="53"/>
      <c r="BI5" s="53"/>
      <c r="BJ5" s="53"/>
      <c r="BK5" s="53"/>
      <c r="BL5" s="53"/>
      <c r="BM5" s="53"/>
      <c r="BN5" s="53"/>
      <c r="BO5" s="53"/>
      <c r="BP5" s="53"/>
      <c r="BQ5" s="53"/>
      <c r="BR5" s="53"/>
      <c r="BS5" s="53"/>
      <c r="BT5" s="53"/>
      <c r="BU5" s="53"/>
      <c r="BV5" s="53"/>
      <c r="BW5" s="53"/>
      <c r="BX5" s="53"/>
      <c r="BY5" s="53"/>
      <c r="BZ5" s="53"/>
      <c r="CA5" s="53"/>
      <c r="CB5" s="53"/>
      <c r="CC5" s="53"/>
      <c r="CD5" s="53"/>
      <c r="CE5" s="53"/>
      <c r="CF5" s="53"/>
      <c r="CG5" s="53"/>
      <c r="CH5" s="53"/>
      <c r="CI5" s="53"/>
      <c r="CJ5" s="53"/>
      <c r="CK5" s="53"/>
      <c r="CL5" s="53"/>
      <c r="CM5" s="53"/>
      <c r="CN5" s="53"/>
      <c r="CO5" s="53"/>
      <c r="CP5" s="53"/>
      <c r="CQ5" s="53"/>
      <c r="CR5" s="53"/>
      <c r="CS5" s="53"/>
      <c r="CT5" s="53"/>
      <c r="CU5" s="53"/>
      <c r="CV5" s="53"/>
      <c r="CW5" s="53"/>
      <c r="CX5" s="53"/>
      <c r="CY5" s="53"/>
      <c r="CZ5" s="53"/>
      <c r="DA5" s="53"/>
      <c r="DB5" s="53"/>
      <c r="DC5" s="53"/>
      <c r="DD5" s="53"/>
      <c r="DE5" s="53"/>
      <c r="DF5" s="53"/>
      <c r="DG5" s="53"/>
      <c r="DH5" s="53"/>
      <c r="DI5" s="53"/>
      <c r="DJ5" s="53"/>
      <c r="DK5" s="53"/>
      <c r="DL5" s="53"/>
      <c r="DM5" s="53"/>
      <c r="DN5" s="53"/>
      <c r="DO5" s="53"/>
      <c r="DP5" s="53"/>
      <c r="DQ5" s="53"/>
      <c r="DR5" s="53"/>
      <c r="DS5" s="53"/>
      <c r="DT5" s="53"/>
      <c r="DU5" s="53"/>
      <c r="DV5" s="53"/>
      <c r="DW5" s="53"/>
      <c r="DX5" s="53"/>
      <c r="DY5" s="53"/>
      <c r="DZ5" s="53"/>
      <c r="EA5" s="53"/>
      <c r="EB5" s="53"/>
      <c r="EC5" s="53"/>
      <c r="ED5" s="53"/>
      <c r="EE5" s="53"/>
      <c r="EF5" s="53"/>
      <c r="EG5" s="53"/>
      <c r="EH5" s="53"/>
      <c r="EI5" s="53"/>
      <c r="EJ5" s="53"/>
      <c r="EK5" s="53"/>
      <c r="EL5" s="53"/>
      <c r="EM5" s="53"/>
      <c r="EN5" s="53"/>
      <c r="EO5" s="53"/>
      <c r="EP5" s="53"/>
      <c r="EQ5" s="53"/>
      <c r="ER5" s="53"/>
      <c r="ES5" s="53"/>
      <c r="ET5" s="53"/>
      <c r="EU5" s="53"/>
      <c r="EV5" s="53"/>
      <c r="EW5" s="53"/>
      <c r="EX5" s="53"/>
      <c r="EY5" s="53"/>
      <c r="EZ5" s="53"/>
      <c r="FA5" s="53"/>
      <c r="FB5" s="53"/>
      <c r="FC5" s="53"/>
      <c r="FD5" s="53"/>
      <c r="FE5" s="53"/>
      <c r="FF5" s="53"/>
      <c r="FG5" s="53"/>
      <c r="FH5" s="53"/>
      <c r="FI5" s="53"/>
      <c r="FJ5" s="53"/>
      <c r="FK5" s="53"/>
      <c r="FL5" s="53"/>
      <c r="FM5" s="53"/>
      <c r="FN5" s="53"/>
      <c r="FO5" s="53"/>
      <c r="FP5" s="53"/>
      <c r="FQ5" s="53"/>
      <c r="FR5" s="53"/>
      <c r="FS5" s="53"/>
      <c r="FT5" s="53"/>
      <c r="FU5" s="53"/>
      <c r="FV5" s="53"/>
      <c r="FW5" s="53"/>
      <c r="FX5" s="53"/>
      <c r="FY5" s="53"/>
      <c r="FZ5" s="53"/>
      <c r="GA5" s="53"/>
      <c r="GB5" s="53"/>
      <c r="GC5" s="53"/>
      <c r="GD5" s="53"/>
      <c r="GE5" s="53"/>
      <c r="GF5" s="53"/>
      <c r="GG5" s="53"/>
      <c r="GH5" s="53"/>
      <c r="GI5" s="53"/>
      <c r="GJ5" s="53"/>
      <c r="GK5" s="53"/>
      <c r="GL5" s="53"/>
      <c r="GM5" s="53"/>
      <c r="GN5" s="53"/>
      <c r="GO5" s="53"/>
      <c r="GP5" s="53"/>
      <c r="GQ5" s="53"/>
      <c r="GR5" s="53"/>
      <c r="GS5" s="53"/>
      <c r="GT5" s="53"/>
      <c r="GU5" s="53"/>
      <c r="GV5" s="53"/>
      <c r="GW5" s="53"/>
      <c r="GX5" s="53"/>
      <c r="GY5" s="53"/>
      <c r="GZ5" s="53"/>
      <c r="HA5" s="53"/>
      <c r="HB5" s="53"/>
      <c r="HC5" s="53"/>
      <c r="HD5" s="53"/>
      <c r="HE5" s="53"/>
      <c r="HF5" s="53"/>
      <c r="HG5" s="53"/>
      <c r="HH5" s="53"/>
      <c r="HI5" s="53"/>
      <c r="HJ5" s="53"/>
      <c r="HK5" s="53"/>
      <c r="HL5" s="53"/>
      <c r="HM5" s="53"/>
      <c r="HN5" s="53"/>
      <c r="HO5" s="53"/>
      <c r="HP5" s="53"/>
      <c r="HQ5" s="53"/>
      <c r="HR5" s="53"/>
      <c r="HS5" s="53"/>
      <c r="HT5" s="53"/>
      <c r="HU5" s="53"/>
      <c r="HV5" s="53"/>
      <c r="HW5" s="53"/>
      <c r="HX5" s="53"/>
      <c r="HY5" s="53"/>
      <c r="HZ5" s="53"/>
      <c r="IA5" s="53"/>
      <c r="IB5" s="53"/>
      <c r="IC5" s="53"/>
      <c r="ID5" s="53"/>
      <c r="IE5" s="53"/>
      <c r="IF5" s="53"/>
      <c r="IG5" s="53"/>
      <c r="IH5" s="53"/>
      <c r="II5" s="53"/>
      <c r="IJ5" s="53"/>
      <c r="IK5" s="53"/>
      <c r="IL5" s="53"/>
      <c r="IM5" s="53"/>
      <c r="IN5" s="53"/>
      <c r="IO5" s="53"/>
      <c r="IP5" s="53"/>
    </row>
    <row r="6" spans="1:250" s="456" customFormat="1" ht="20.100000000000001" customHeight="1">
      <c r="A6" s="479" t="s">
        <v>912</v>
      </c>
      <c r="B6" s="444" t="s">
        <v>912</v>
      </c>
      <c r="C6" s="444" t="s">
        <v>905</v>
      </c>
      <c r="D6" s="445" t="s">
        <v>841</v>
      </c>
      <c r="E6"/>
      <c r="F6" s="525"/>
      <c r="G6"/>
      <c r="H6" s="444"/>
      <c r="I6" s="444"/>
      <c r="J6" s="454"/>
      <c r="K6" s="447">
        <f>SUM(K7:K12)</f>
        <v>0</v>
      </c>
      <c r="L6" s="469">
        <f>SUM(L7:L12)</f>
        <v>0</v>
      </c>
      <c r="M6"/>
      <c r="N6" s="468"/>
      <c r="O6" s="447">
        <f>SUM(O7:O12)</f>
        <v>0</v>
      </c>
      <c r="P6" s="469" t="str">
        <f>IF($K6=0,"0%",O6/$K6)</f>
        <v>0%</v>
      </c>
      <c r="Q6"/>
      <c r="R6" s="468"/>
      <c r="S6" s="447">
        <f>SUM(S7:S12)</f>
        <v>0</v>
      </c>
      <c r="T6" s="469" t="str">
        <f>IF($K6=0,"0%",S6/$K6)</f>
        <v>0%</v>
      </c>
      <c r="U6"/>
      <c r="V6" s="468"/>
      <c r="W6" s="447">
        <f>SUM(W7:W12)</f>
        <v>0</v>
      </c>
      <c r="X6" s="469" t="str">
        <f>IF($K6=0,"0%",W6/$K6)</f>
        <v>0%</v>
      </c>
      <c r="Y6"/>
      <c r="Z6" s="468"/>
      <c r="AA6" s="447">
        <f>SUM(AA7:AA12)</f>
        <v>0</v>
      </c>
      <c r="AB6" s="469" t="str">
        <f>IF($K6=0,"0%",AA6/$K6)</f>
        <v>0%</v>
      </c>
      <c r="AC6"/>
      <c r="AD6" s="468"/>
      <c r="AE6" s="447">
        <f>SUM(AE7:AE12)</f>
        <v>0</v>
      </c>
      <c r="AF6" s="469" t="str">
        <f>IF($K6=0,"0%",AE6/$K6)</f>
        <v>0%</v>
      </c>
      <c r="AG6"/>
      <c r="AH6" s="468"/>
      <c r="AI6" s="447">
        <f>SUM(AI7:AI12)</f>
        <v>0</v>
      </c>
      <c r="AJ6" s="469" t="str">
        <f>IF($K6=0,"0%",AI6/$K6)</f>
        <v>0%</v>
      </c>
      <c r="AK6"/>
      <c r="AL6" s="468"/>
      <c r="AM6" s="447">
        <f>SUM(AM7:AM12)</f>
        <v>0</v>
      </c>
      <c r="AN6" s="469" t="str">
        <f>IF($K6=0,"0%",AM6/$K6)</f>
        <v>0%</v>
      </c>
      <c r="AO6"/>
      <c r="AP6" s="468"/>
      <c r="AQ6" s="447">
        <f>SUM(AQ7:AQ12)</f>
        <v>0</v>
      </c>
      <c r="AR6" s="469" t="str">
        <f>IF(K6=0,"0%",AQ6/K6)</f>
        <v>0%</v>
      </c>
      <c r="AS6"/>
      <c r="AT6" s="468"/>
      <c r="AU6" s="447">
        <f>SUM(AU7:AU12)</f>
        <v>0</v>
      </c>
      <c r="AV6" s="469">
        <f t="shared" ref="AV6:AV45" si="0">100%-L6</f>
        <v>1</v>
      </c>
      <c r="AW6"/>
      <c r="AX6" s="455"/>
      <c r="AY6" s="455"/>
      <c r="AZ6" s="455"/>
      <c r="BA6" s="455"/>
      <c r="BB6" s="455"/>
      <c r="BC6" s="455"/>
      <c r="BD6" s="455"/>
      <c r="BE6" s="455"/>
      <c r="BF6" s="455"/>
      <c r="BG6" s="455"/>
      <c r="BH6" s="455"/>
      <c r="BI6" s="455"/>
      <c r="BJ6" s="455"/>
      <c r="BK6" s="455"/>
      <c r="BL6" s="455"/>
      <c r="BM6" s="455"/>
      <c r="BN6" s="455"/>
      <c r="BO6" s="455"/>
      <c r="BP6" s="455"/>
      <c r="BQ6" s="455"/>
      <c r="BR6" s="455"/>
      <c r="BS6" s="455"/>
      <c r="BT6" s="455"/>
      <c r="BU6" s="455"/>
      <c r="BV6" s="455"/>
      <c r="BW6" s="455"/>
      <c r="BX6" s="455"/>
      <c r="BY6" s="455"/>
      <c r="BZ6" s="455"/>
      <c r="CA6" s="455"/>
      <c r="CB6" s="455"/>
      <c r="CC6" s="455"/>
      <c r="CD6" s="455"/>
      <c r="CE6" s="455"/>
      <c r="CF6" s="455"/>
      <c r="CG6" s="455"/>
      <c r="CH6" s="455"/>
      <c r="CI6" s="455"/>
      <c r="CJ6" s="455"/>
      <c r="CK6" s="455"/>
      <c r="CL6" s="455"/>
      <c r="CM6" s="455"/>
      <c r="CN6" s="455"/>
      <c r="CO6" s="455"/>
      <c r="CP6" s="455"/>
      <c r="CQ6" s="455"/>
      <c r="CR6" s="455"/>
      <c r="CS6" s="455"/>
      <c r="CT6" s="455"/>
      <c r="CU6" s="455"/>
      <c r="CV6" s="455"/>
      <c r="CW6" s="455"/>
      <c r="CX6" s="455"/>
      <c r="CY6" s="455"/>
      <c r="CZ6" s="455"/>
      <c r="DA6" s="455"/>
      <c r="DB6" s="455"/>
      <c r="DC6" s="455"/>
      <c r="DD6" s="455"/>
      <c r="DE6" s="455"/>
      <c r="DF6" s="455"/>
      <c r="DG6" s="455"/>
      <c r="DH6" s="455"/>
      <c r="DI6" s="455"/>
      <c r="DJ6" s="455"/>
      <c r="DK6" s="455"/>
      <c r="DL6" s="455"/>
      <c r="DM6" s="455"/>
      <c r="DN6" s="455"/>
      <c r="DO6" s="455"/>
      <c r="DP6" s="455"/>
      <c r="DQ6" s="455"/>
      <c r="DR6" s="455"/>
      <c r="DS6" s="455"/>
      <c r="DT6" s="455"/>
      <c r="DU6" s="455"/>
      <c r="DV6" s="455"/>
      <c r="DW6" s="455"/>
      <c r="DX6" s="455"/>
      <c r="DY6" s="455"/>
      <c r="DZ6" s="455"/>
      <c r="EA6" s="455"/>
      <c r="EB6" s="455"/>
      <c r="EC6" s="455"/>
      <c r="ED6" s="455"/>
      <c r="EE6" s="455"/>
      <c r="EF6" s="455"/>
      <c r="EG6" s="455"/>
      <c r="EH6" s="455"/>
      <c r="EI6" s="455"/>
      <c r="EJ6" s="455"/>
      <c r="EK6" s="455"/>
      <c r="EL6" s="455"/>
      <c r="EM6" s="455"/>
      <c r="EN6" s="455"/>
      <c r="EO6" s="455"/>
      <c r="EP6" s="455"/>
      <c r="EQ6" s="455"/>
      <c r="ER6" s="455"/>
      <c r="ES6" s="455"/>
      <c r="ET6" s="455"/>
      <c r="EU6" s="455"/>
      <c r="EV6" s="455"/>
      <c r="EW6" s="455"/>
      <c r="EX6" s="455"/>
      <c r="EY6" s="455"/>
      <c r="EZ6" s="455"/>
      <c r="FA6" s="455"/>
      <c r="FB6" s="455"/>
      <c r="FC6" s="455"/>
      <c r="FD6" s="455"/>
      <c r="FE6" s="455"/>
      <c r="FF6" s="455"/>
      <c r="FG6" s="455"/>
      <c r="FH6" s="455"/>
      <c r="FI6" s="455"/>
      <c r="FJ6" s="455"/>
      <c r="FK6" s="455"/>
      <c r="FL6" s="455"/>
      <c r="FM6" s="455"/>
      <c r="FN6" s="455"/>
      <c r="FO6" s="455"/>
      <c r="FP6" s="455"/>
      <c r="FQ6" s="455"/>
      <c r="FR6" s="455"/>
      <c r="FS6" s="455"/>
      <c r="FT6" s="455"/>
      <c r="FU6" s="455"/>
      <c r="FV6" s="455"/>
      <c r="FW6" s="455"/>
      <c r="FX6" s="455"/>
      <c r="FY6" s="455"/>
      <c r="FZ6" s="455"/>
      <c r="GA6" s="455"/>
      <c r="GB6" s="455"/>
      <c r="GC6" s="455"/>
      <c r="GD6" s="455"/>
      <c r="GE6" s="455"/>
      <c r="GF6" s="455"/>
      <c r="GG6" s="455"/>
      <c r="GH6" s="455"/>
      <c r="GI6" s="455"/>
      <c r="GJ6" s="455"/>
      <c r="GK6" s="455"/>
      <c r="GL6" s="455"/>
      <c r="GM6" s="455"/>
      <c r="GN6" s="455"/>
      <c r="GO6" s="455"/>
      <c r="GP6" s="455"/>
      <c r="GQ6" s="455"/>
      <c r="GR6" s="455"/>
      <c r="GS6" s="455"/>
      <c r="GT6" s="455"/>
      <c r="GU6" s="455"/>
      <c r="GV6" s="455"/>
      <c r="GW6" s="455"/>
      <c r="GX6" s="455"/>
      <c r="GY6" s="455"/>
      <c r="GZ6" s="455"/>
      <c r="HA6" s="455"/>
      <c r="HB6" s="455"/>
      <c r="HC6" s="455"/>
      <c r="HD6" s="455"/>
      <c r="HE6" s="455"/>
      <c r="HF6" s="455"/>
      <c r="HG6" s="455"/>
      <c r="HH6" s="455"/>
      <c r="HI6" s="455"/>
      <c r="HJ6" s="455"/>
      <c r="HK6" s="455"/>
      <c r="HL6" s="455"/>
      <c r="HM6" s="455"/>
      <c r="HN6" s="455"/>
      <c r="HO6" s="455"/>
      <c r="HP6" s="455"/>
      <c r="HQ6" s="455"/>
      <c r="HR6" s="455"/>
      <c r="HS6" s="455"/>
      <c r="HT6" s="455"/>
      <c r="HU6" s="455"/>
      <c r="HV6" s="455"/>
      <c r="HW6" s="455"/>
      <c r="HX6" s="455"/>
      <c r="HY6" s="455"/>
      <c r="HZ6" s="455"/>
      <c r="IA6" s="455"/>
      <c r="IB6" s="455"/>
      <c r="IC6" s="455"/>
      <c r="ID6" s="455"/>
      <c r="IE6" s="455"/>
      <c r="IF6" s="455"/>
      <c r="IG6" s="455"/>
      <c r="IH6" s="455"/>
      <c r="II6" s="455"/>
      <c r="IJ6" s="455"/>
      <c r="IK6" s="455"/>
      <c r="IL6" s="455"/>
      <c r="IM6" s="455"/>
      <c r="IN6" s="455"/>
      <c r="IO6" s="455"/>
      <c r="IP6" s="455"/>
    </row>
    <row r="7" spans="1:250" ht="20.100000000000001" customHeight="1">
      <c r="A7" s="480" t="s">
        <v>912</v>
      </c>
      <c r="B7" s="437" t="s">
        <v>912</v>
      </c>
      <c r="C7" s="438" t="s">
        <v>906</v>
      </c>
      <c r="D7" s="439" t="s">
        <v>913</v>
      </c>
      <c r="F7" s="526">
        <v>199.31</v>
      </c>
      <c r="H7" s="441">
        <v>199.31</v>
      </c>
      <c r="I7" s="440" t="s">
        <v>920</v>
      </c>
      <c r="J7" s="522">
        <v>0</v>
      </c>
      <c r="K7" s="442">
        <f>H7*J7</f>
        <v>0</v>
      </c>
      <c r="L7" s="481">
        <f t="shared" ref="L7:L12" si="1">K7/$K$194</f>
        <v>0</v>
      </c>
      <c r="N7" s="534"/>
      <c r="O7" s="464">
        <f>SUM(N7*$H7)</f>
        <v>0</v>
      </c>
      <c r="P7" s="471" t="str">
        <f t="shared" ref="P7:P70" si="2">IF($K7=0,"0%",O7/$K7)</f>
        <v>0%</v>
      </c>
      <c r="R7" s="519"/>
      <c r="S7" s="464">
        <f>SUM(R7*$H7)</f>
        <v>0</v>
      </c>
      <c r="T7" s="471" t="str">
        <f t="shared" ref="T7:T70" si="3">IF($K7=0,"0%",S7/$K7)</f>
        <v>0%</v>
      </c>
      <c r="V7" s="534"/>
      <c r="W7" s="464">
        <f>SUM(V7*$H7)</f>
        <v>0</v>
      </c>
      <c r="X7" s="471" t="str">
        <f t="shared" ref="X7:X70" si="4">IF($K7=0,"0%",W7/$K7)</f>
        <v>0%</v>
      </c>
      <c r="Z7" s="519"/>
      <c r="AA7" s="464">
        <f>SUM(Z7*$H7)</f>
        <v>0</v>
      </c>
      <c r="AB7" s="471" t="str">
        <f t="shared" ref="AB7:AB70" si="5">IF($K7=0,"0%",AA7/$K7)</f>
        <v>0%</v>
      </c>
      <c r="AD7" s="534"/>
      <c r="AE7" s="464">
        <f>SUM(AD7*$H7)</f>
        <v>0</v>
      </c>
      <c r="AF7" s="471" t="str">
        <f t="shared" ref="AF7:AF70" si="6">IF($K7=0,"0%",AE7/$K7)</f>
        <v>0%</v>
      </c>
      <c r="AH7" s="519"/>
      <c r="AI7" s="464">
        <f>SUM(AH7*$H7)</f>
        <v>0</v>
      </c>
      <c r="AJ7" s="471" t="str">
        <f t="shared" ref="AJ7:AJ70" si="7">IF($K7=0,"0%",AI7/$K7)</f>
        <v>0%</v>
      </c>
      <c r="AL7" s="534"/>
      <c r="AM7" s="464">
        <f>SUM(AL7*$H7)</f>
        <v>0</v>
      </c>
      <c r="AN7" s="471" t="str">
        <f t="shared" ref="AN7:AN70" si="8">IF($K7=0,"0%",AM7/$K7)</f>
        <v>0%</v>
      </c>
      <c r="AP7" s="486">
        <f>AL7+AH7+AD7+Z7+V7+R7+N7</f>
        <v>0</v>
      </c>
      <c r="AQ7" s="464">
        <f t="shared" ref="AQ7" si="9">AM7+AI7+AE7+AA7+W7+S7+O7</f>
        <v>0</v>
      </c>
      <c r="AR7" s="476" t="str">
        <f t="shared" ref="AR7:AR70" si="10">IF(K7=0,"0%",AQ7/K7)</f>
        <v>0%</v>
      </c>
      <c r="AT7" s="544">
        <f>J7-AP7</f>
        <v>0</v>
      </c>
      <c r="AU7" s="464">
        <f>K7-AQ7</f>
        <v>0</v>
      </c>
      <c r="AV7" s="476">
        <f t="shared" si="0"/>
        <v>1</v>
      </c>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c r="DT7" s="53"/>
      <c r="DU7" s="53"/>
      <c r="DV7" s="53"/>
      <c r="DW7" s="53"/>
      <c r="DX7" s="53"/>
      <c r="DY7" s="53"/>
      <c r="DZ7" s="53"/>
      <c r="EA7" s="53"/>
      <c r="EB7" s="53"/>
      <c r="EC7" s="53"/>
      <c r="ED7" s="53"/>
      <c r="EE7" s="53"/>
      <c r="EF7" s="53"/>
      <c r="EG7" s="53"/>
      <c r="EH7" s="53"/>
      <c r="EI7" s="53"/>
      <c r="EJ7" s="53"/>
      <c r="EK7" s="53"/>
      <c r="EL7" s="53"/>
      <c r="EM7" s="53"/>
      <c r="EN7" s="53"/>
      <c r="EO7" s="53"/>
      <c r="EP7" s="53"/>
      <c r="EQ7" s="53"/>
      <c r="ER7" s="53"/>
      <c r="ES7" s="53"/>
      <c r="ET7" s="53"/>
      <c r="EU7" s="53"/>
      <c r="EV7" s="53"/>
      <c r="EW7" s="53"/>
      <c r="EX7" s="53"/>
      <c r="EY7" s="53"/>
      <c r="EZ7" s="53"/>
      <c r="FA7" s="53"/>
      <c r="FB7" s="53"/>
      <c r="FC7" s="53"/>
      <c r="FD7" s="53"/>
      <c r="FE7" s="53"/>
      <c r="FF7" s="53"/>
      <c r="FG7" s="53"/>
      <c r="FH7" s="53"/>
      <c r="FI7" s="53"/>
      <c r="FJ7" s="53"/>
      <c r="FK7" s="53"/>
      <c r="FL7" s="53"/>
      <c r="FM7" s="53"/>
      <c r="FN7" s="53"/>
      <c r="FO7" s="53"/>
      <c r="FP7" s="53"/>
      <c r="FQ7" s="53"/>
      <c r="FR7" s="53"/>
      <c r="FS7" s="53"/>
      <c r="FT7" s="53"/>
      <c r="FU7" s="53"/>
      <c r="FV7" s="53"/>
      <c r="FW7" s="53"/>
      <c r="FX7" s="53"/>
      <c r="FY7" s="53"/>
      <c r="FZ7" s="53"/>
      <c r="GA7" s="53"/>
      <c r="GB7" s="53"/>
      <c r="GC7" s="53"/>
      <c r="GD7" s="53"/>
      <c r="GE7" s="53"/>
      <c r="GF7" s="53"/>
      <c r="GG7" s="53"/>
      <c r="GH7" s="53"/>
      <c r="GI7" s="53"/>
      <c r="GJ7" s="53"/>
      <c r="GK7" s="53"/>
      <c r="GL7" s="53"/>
      <c r="GM7" s="53"/>
      <c r="GN7" s="53"/>
      <c r="GO7" s="53"/>
      <c r="GP7" s="53"/>
      <c r="GQ7" s="53"/>
      <c r="GR7" s="53"/>
      <c r="GS7" s="53"/>
      <c r="GT7" s="53"/>
      <c r="GU7" s="53"/>
      <c r="GV7" s="53"/>
      <c r="GW7" s="53"/>
      <c r="GX7" s="53"/>
      <c r="GY7" s="53"/>
      <c r="GZ7" s="53"/>
      <c r="HA7" s="53"/>
      <c r="HB7" s="53"/>
      <c r="HC7" s="53"/>
      <c r="HD7" s="53"/>
      <c r="HE7" s="53"/>
      <c r="HF7" s="53"/>
      <c r="HG7" s="53"/>
      <c r="HH7" s="53"/>
      <c r="HI7" s="53"/>
      <c r="HJ7" s="53"/>
      <c r="HK7" s="53"/>
      <c r="HL7" s="53"/>
      <c r="HM7" s="53"/>
      <c r="HN7" s="53"/>
      <c r="HO7" s="53"/>
      <c r="HP7" s="53"/>
      <c r="HQ7" s="53"/>
      <c r="HR7" s="53"/>
      <c r="HS7" s="53"/>
      <c r="HT7" s="53"/>
      <c r="HU7" s="53"/>
      <c r="HV7" s="53"/>
      <c r="HW7" s="53"/>
      <c r="HX7" s="53"/>
      <c r="HY7" s="53"/>
      <c r="HZ7" s="53"/>
      <c r="IA7" s="53"/>
      <c r="IB7" s="53"/>
      <c r="IC7" s="53"/>
      <c r="ID7" s="53"/>
      <c r="IE7" s="53"/>
      <c r="IF7" s="53"/>
      <c r="IG7" s="53"/>
      <c r="IH7" s="53"/>
      <c r="II7" s="53"/>
      <c r="IJ7" s="53"/>
      <c r="IK7" s="53"/>
      <c r="IL7" s="53"/>
      <c r="IM7" s="53"/>
      <c r="IN7" s="53"/>
      <c r="IO7" s="53"/>
      <c r="IP7" s="53"/>
    </row>
    <row r="8" spans="1:250" ht="20.100000000000001" customHeight="1">
      <c r="A8" s="480" t="s">
        <v>912</v>
      </c>
      <c r="B8" s="437" t="s">
        <v>912</v>
      </c>
      <c r="C8" s="438" t="s">
        <v>907</v>
      </c>
      <c r="D8" s="439" t="s">
        <v>914</v>
      </c>
      <c r="F8" s="526">
        <v>324.14</v>
      </c>
      <c r="H8" s="441">
        <v>324.14</v>
      </c>
      <c r="I8" s="440" t="s">
        <v>920</v>
      </c>
      <c r="J8" s="522">
        <v>0</v>
      </c>
      <c r="K8" s="442">
        <f t="shared" ref="K8:K12" si="11">H8*J8</f>
        <v>0</v>
      </c>
      <c r="L8" s="481">
        <f t="shared" si="1"/>
        <v>0</v>
      </c>
      <c r="N8" s="534"/>
      <c r="O8" s="464">
        <f t="shared" ref="O8:O18" si="12">SUM(N8*$H8)</f>
        <v>0</v>
      </c>
      <c r="P8" s="471" t="str">
        <f t="shared" si="2"/>
        <v>0%</v>
      </c>
      <c r="R8" s="519"/>
      <c r="S8" s="464">
        <f t="shared" ref="S8:S18" si="13">SUM(R8*$H8)</f>
        <v>0</v>
      </c>
      <c r="T8" s="471" t="str">
        <f t="shared" si="3"/>
        <v>0%</v>
      </c>
      <c r="V8" s="534"/>
      <c r="W8" s="464">
        <f t="shared" ref="W8:W18" si="14">SUM(V8*$H8)</f>
        <v>0</v>
      </c>
      <c r="X8" s="471" t="str">
        <f t="shared" si="4"/>
        <v>0%</v>
      </c>
      <c r="Z8" s="519"/>
      <c r="AA8" s="464">
        <f t="shared" ref="AA8:AA18" si="15">SUM(Z8*$H8)</f>
        <v>0</v>
      </c>
      <c r="AB8" s="471" t="str">
        <f t="shared" si="5"/>
        <v>0%</v>
      </c>
      <c r="AD8" s="534"/>
      <c r="AE8" s="464">
        <f t="shared" ref="AE8:AE18" si="16">SUM(AD8*$H8)</f>
        <v>0</v>
      </c>
      <c r="AF8" s="471" t="str">
        <f t="shared" si="6"/>
        <v>0%</v>
      </c>
      <c r="AH8" s="519"/>
      <c r="AI8" s="464">
        <f t="shared" ref="AI8:AI18" si="17">SUM(AH8*$H8)</f>
        <v>0</v>
      </c>
      <c r="AJ8" s="471" t="str">
        <f t="shared" si="7"/>
        <v>0%</v>
      </c>
      <c r="AL8" s="534"/>
      <c r="AM8" s="464">
        <f t="shared" ref="AM8:AM18" si="18">SUM(AL8*$H8)</f>
        <v>0</v>
      </c>
      <c r="AN8" s="471" t="str">
        <f t="shared" si="8"/>
        <v>0%</v>
      </c>
      <c r="AP8" s="486">
        <f t="shared" ref="AP8:AP12" si="19">AL8+AH8+AD8+Z8+V8+R8+N8</f>
        <v>0</v>
      </c>
      <c r="AQ8" s="464">
        <f t="shared" ref="AQ8:AQ12" si="20">AM8+AI8+AE8+AA8+W8+S8+O8</f>
        <v>0</v>
      </c>
      <c r="AR8" s="476" t="str">
        <f t="shared" si="10"/>
        <v>0%</v>
      </c>
      <c r="AT8" s="544">
        <f t="shared" ref="AT8:AT12" si="21">J8-AP8</f>
        <v>0</v>
      </c>
      <c r="AU8" s="464">
        <f t="shared" ref="AU8:AU12" si="22">K8-AQ8</f>
        <v>0</v>
      </c>
      <c r="AV8" s="476">
        <f t="shared" si="0"/>
        <v>1</v>
      </c>
      <c r="AX8" s="373"/>
      <c r="AY8" s="373"/>
      <c r="AZ8" s="373"/>
      <c r="BA8" s="373"/>
      <c r="BB8" s="373"/>
      <c r="BC8" s="373"/>
      <c r="BD8" s="373"/>
      <c r="BE8" s="373"/>
      <c r="BF8" s="373"/>
      <c r="BG8" s="373"/>
      <c r="BH8" s="373"/>
      <c r="BI8" s="373"/>
      <c r="BJ8" s="373"/>
      <c r="BK8" s="373"/>
      <c r="BL8" s="373"/>
      <c r="BM8" s="373"/>
      <c r="BN8" s="373"/>
      <c r="BO8" s="373"/>
      <c r="BP8" s="373"/>
      <c r="BQ8" s="373"/>
      <c r="BR8" s="373"/>
      <c r="BS8" s="373"/>
      <c r="BT8" s="373"/>
      <c r="BU8" s="373"/>
      <c r="BV8" s="373"/>
      <c r="BW8" s="373"/>
      <c r="BX8" s="373"/>
      <c r="BY8" s="373"/>
      <c r="BZ8" s="373"/>
      <c r="CA8" s="373"/>
      <c r="CB8" s="373"/>
      <c r="CC8" s="373"/>
      <c r="CD8" s="373"/>
      <c r="CE8" s="373"/>
      <c r="CF8" s="373"/>
      <c r="CG8" s="373"/>
      <c r="CH8" s="373"/>
      <c r="CI8" s="373"/>
      <c r="CJ8" s="373"/>
      <c r="CK8" s="373"/>
      <c r="CL8" s="373"/>
      <c r="CM8" s="373"/>
      <c r="CN8" s="373"/>
      <c r="CO8" s="373"/>
      <c r="CP8" s="373"/>
      <c r="CQ8" s="373"/>
      <c r="CR8" s="373"/>
      <c r="CS8" s="373"/>
      <c r="CT8" s="373"/>
      <c r="CU8" s="373"/>
      <c r="CV8" s="373"/>
      <c r="CW8" s="373"/>
      <c r="CX8" s="373"/>
      <c r="CY8" s="373"/>
      <c r="CZ8" s="373"/>
      <c r="DA8" s="373"/>
      <c r="DB8" s="373"/>
      <c r="DC8" s="373"/>
      <c r="DD8" s="373"/>
      <c r="DE8" s="373"/>
      <c r="DF8" s="373"/>
      <c r="DG8" s="373"/>
      <c r="DH8" s="373"/>
      <c r="DI8" s="373"/>
      <c r="DJ8" s="373"/>
      <c r="DK8" s="373"/>
      <c r="DL8" s="373"/>
      <c r="DM8" s="373"/>
      <c r="DN8" s="373"/>
      <c r="DO8" s="373"/>
      <c r="DP8" s="373"/>
      <c r="DQ8" s="373"/>
      <c r="DR8" s="373"/>
      <c r="DS8" s="373"/>
      <c r="DT8" s="373"/>
      <c r="DU8" s="373"/>
      <c r="DV8" s="373"/>
      <c r="DW8" s="373"/>
      <c r="DX8" s="373"/>
      <c r="DY8" s="373"/>
      <c r="DZ8" s="373"/>
      <c r="EA8" s="373"/>
      <c r="EB8" s="373"/>
      <c r="EC8" s="373"/>
      <c r="ED8" s="373"/>
      <c r="EE8" s="373"/>
      <c r="EF8" s="373"/>
      <c r="EG8" s="373"/>
      <c r="EH8" s="373"/>
      <c r="EI8" s="373"/>
      <c r="EJ8" s="373"/>
      <c r="EK8" s="373"/>
      <c r="EL8" s="373"/>
      <c r="EM8" s="373"/>
      <c r="EN8" s="373"/>
      <c r="EO8" s="373"/>
      <c r="EP8" s="373"/>
      <c r="EQ8" s="373"/>
      <c r="ER8" s="373"/>
      <c r="ES8" s="373"/>
      <c r="ET8" s="373"/>
      <c r="EU8" s="373"/>
      <c r="EV8" s="373"/>
      <c r="EW8" s="373"/>
      <c r="EX8" s="373"/>
      <c r="EY8" s="373"/>
      <c r="EZ8" s="373"/>
      <c r="FA8" s="373"/>
      <c r="FB8" s="373"/>
      <c r="FC8" s="373"/>
      <c r="FD8" s="373"/>
      <c r="FE8" s="373"/>
      <c r="FF8" s="373"/>
      <c r="FG8" s="373"/>
      <c r="FH8" s="373"/>
      <c r="FI8" s="373"/>
      <c r="FJ8" s="373"/>
      <c r="FK8" s="373"/>
      <c r="FL8" s="373"/>
      <c r="FM8" s="373"/>
      <c r="FN8" s="373"/>
      <c r="FO8" s="373"/>
      <c r="FP8" s="373"/>
      <c r="FQ8" s="373"/>
      <c r="FR8" s="373"/>
      <c r="FS8" s="373"/>
      <c r="FT8" s="373"/>
      <c r="FU8" s="373"/>
      <c r="FV8" s="373"/>
      <c r="FW8" s="373"/>
      <c r="FX8" s="373"/>
      <c r="FY8" s="373"/>
      <c r="FZ8" s="373"/>
      <c r="GA8" s="373"/>
      <c r="GB8" s="373"/>
      <c r="GC8" s="373"/>
      <c r="GD8" s="373"/>
      <c r="GE8" s="373"/>
      <c r="GF8" s="373"/>
      <c r="GG8" s="373"/>
      <c r="GH8" s="373"/>
      <c r="GI8" s="373"/>
      <c r="GJ8" s="373"/>
      <c r="GK8" s="373"/>
      <c r="GL8" s="373"/>
      <c r="GM8" s="373"/>
      <c r="GN8" s="373"/>
      <c r="GO8" s="373"/>
      <c r="GP8" s="373"/>
      <c r="GQ8" s="373"/>
      <c r="GR8" s="373"/>
      <c r="GS8" s="373"/>
      <c r="GT8" s="373"/>
      <c r="GU8" s="373"/>
      <c r="GV8" s="373"/>
      <c r="GW8" s="373"/>
      <c r="GX8" s="373"/>
      <c r="GY8" s="373"/>
      <c r="GZ8" s="373"/>
      <c r="HA8" s="373"/>
      <c r="HB8" s="373"/>
      <c r="HC8" s="373"/>
      <c r="HD8" s="373"/>
      <c r="HE8" s="373"/>
      <c r="HF8" s="373"/>
      <c r="HG8" s="373"/>
      <c r="HH8" s="373"/>
      <c r="HI8" s="373"/>
      <c r="HJ8" s="373"/>
      <c r="HK8" s="373"/>
      <c r="HL8" s="373"/>
      <c r="HM8" s="373"/>
      <c r="HN8" s="373"/>
      <c r="HO8" s="373"/>
      <c r="HP8" s="373"/>
      <c r="HQ8" s="373"/>
      <c r="HR8" s="373"/>
      <c r="HS8" s="373"/>
      <c r="HT8" s="373"/>
      <c r="HU8" s="373"/>
      <c r="HV8" s="373"/>
      <c r="HW8" s="373"/>
      <c r="HX8" s="373"/>
      <c r="HY8" s="373"/>
      <c r="HZ8" s="373"/>
      <c r="IA8" s="373"/>
      <c r="IB8" s="373"/>
      <c r="IC8" s="373"/>
      <c r="ID8" s="373"/>
      <c r="IE8" s="373"/>
      <c r="IF8" s="373"/>
      <c r="IG8" s="373"/>
      <c r="IH8" s="373"/>
      <c r="II8" s="373"/>
      <c r="IJ8" s="373"/>
      <c r="IK8" s="373"/>
      <c r="IL8" s="373"/>
      <c r="IM8" s="373"/>
      <c r="IN8" s="373"/>
      <c r="IO8" s="373"/>
      <c r="IP8" s="373"/>
    </row>
    <row r="9" spans="1:250" ht="20.100000000000001" customHeight="1">
      <c r="A9" s="480" t="s">
        <v>912</v>
      </c>
      <c r="B9" s="437" t="s">
        <v>912</v>
      </c>
      <c r="C9" s="438" t="s">
        <v>908</v>
      </c>
      <c r="D9" s="443" t="s">
        <v>915</v>
      </c>
      <c r="F9" s="526">
        <v>6.67</v>
      </c>
      <c r="H9" s="441">
        <v>6.67</v>
      </c>
      <c r="I9" s="440" t="s">
        <v>920</v>
      </c>
      <c r="J9" s="522">
        <v>0</v>
      </c>
      <c r="K9" s="442">
        <f t="shared" si="11"/>
        <v>0</v>
      </c>
      <c r="L9" s="481">
        <f t="shared" si="1"/>
        <v>0</v>
      </c>
      <c r="N9" s="534"/>
      <c r="O9" s="464">
        <f t="shared" si="12"/>
        <v>0</v>
      </c>
      <c r="P9" s="471" t="str">
        <f t="shared" si="2"/>
        <v>0%</v>
      </c>
      <c r="R9" s="519"/>
      <c r="S9" s="464">
        <f t="shared" si="13"/>
        <v>0</v>
      </c>
      <c r="T9" s="471" t="str">
        <f t="shared" si="3"/>
        <v>0%</v>
      </c>
      <c r="V9" s="534"/>
      <c r="W9" s="464">
        <f t="shared" si="14"/>
        <v>0</v>
      </c>
      <c r="X9" s="471" t="str">
        <f t="shared" si="4"/>
        <v>0%</v>
      </c>
      <c r="Z9" s="519"/>
      <c r="AA9" s="464">
        <f t="shared" si="15"/>
        <v>0</v>
      </c>
      <c r="AB9" s="471" t="str">
        <f t="shared" si="5"/>
        <v>0%</v>
      </c>
      <c r="AD9" s="534"/>
      <c r="AE9" s="464">
        <f t="shared" si="16"/>
        <v>0</v>
      </c>
      <c r="AF9" s="471" t="str">
        <f t="shared" si="6"/>
        <v>0%</v>
      </c>
      <c r="AH9" s="519"/>
      <c r="AI9" s="464">
        <f t="shared" si="17"/>
        <v>0</v>
      </c>
      <c r="AJ9" s="471" t="str">
        <f t="shared" si="7"/>
        <v>0%</v>
      </c>
      <c r="AL9" s="534"/>
      <c r="AM9" s="464">
        <f t="shared" si="18"/>
        <v>0</v>
      </c>
      <c r="AN9" s="471" t="str">
        <f t="shared" si="8"/>
        <v>0%</v>
      </c>
      <c r="AP9" s="486">
        <f t="shared" si="19"/>
        <v>0</v>
      </c>
      <c r="AQ9" s="464">
        <f t="shared" si="20"/>
        <v>0</v>
      </c>
      <c r="AR9" s="476" t="str">
        <f t="shared" si="10"/>
        <v>0%</v>
      </c>
      <c r="AT9" s="544">
        <f t="shared" si="21"/>
        <v>0</v>
      </c>
      <c r="AU9" s="464">
        <f t="shared" si="22"/>
        <v>0</v>
      </c>
      <c r="AV9" s="476">
        <f t="shared" si="0"/>
        <v>1</v>
      </c>
      <c r="AX9" s="373"/>
      <c r="AY9" s="373"/>
      <c r="AZ9" s="373"/>
      <c r="BA9" s="373"/>
      <c r="BB9" s="373"/>
      <c r="BC9" s="373"/>
      <c r="BD9" s="373"/>
      <c r="BE9" s="373"/>
      <c r="BF9" s="373"/>
      <c r="BG9" s="373"/>
      <c r="BH9" s="373"/>
      <c r="BI9" s="373"/>
      <c r="BJ9" s="373"/>
      <c r="BK9" s="373"/>
      <c r="BL9" s="373"/>
      <c r="BM9" s="373"/>
      <c r="BN9" s="373"/>
      <c r="BO9" s="373"/>
      <c r="BP9" s="373"/>
      <c r="BQ9" s="373"/>
      <c r="BR9" s="373"/>
      <c r="BS9" s="373"/>
      <c r="BT9" s="373"/>
      <c r="BU9" s="373"/>
      <c r="BV9" s="373"/>
      <c r="BW9" s="373"/>
      <c r="BX9" s="373"/>
      <c r="BY9" s="373"/>
      <c r="BZ9" s="373"/>
      <c r="CA9" s="373"/>
      <c r="CB9" s="373"/>
      <c r="CC9" s="373"/>
      <c r="CD9" s="373"/>
      <c r="CE9" s="373"/>
      <c r="CF9" s="373"/>
      <c r="CG9" s="373"/>
      <c r="CH9" s="373"/>
      <c r="CI9" s="373"/>
      <c r="CJ9" s="373"/>
      <c r="CK9" s="373"/>
      <c r="CL9" s="373"/>
      <c r="CM9" s="373"/>
      <c r="CN9" s="373"/>
      <c r="CO9" s="373"/>
      <c r="CP9" s="373"/>
      <c r="CQ9" s="373"/>
      <c r="CR9" s="373"/>
      <c r="CS9" s="373"/>
      <c r="CT9" s="373"/>
      <c r="CU9" s="373"/>
      <c r="CV9" s="373"/>
      <c r="CW9" s="373"/>
      <c r="CX9" s="373"/>
      <c r="CY9" s="373"/>
      <c r="CZ9" s="373"/>
      <c r="DA9" s="373"/>
      <c r="DB9" s="373"/>
      <c r="DC9" s="373"/>
      <c r="DD9" s="373"/>
      <c r="DE9" s="373"/>
      <c r="DF9" s="373"/>
      <c r="DG9" s="373"/>
      <c r="DH9" s="373"/>
      <c r="DI9" s="373"/>
      <c r="DJ9" s="373"/>
      <c r="DK9" s="373"/>
      <c r="DL9" s="373"/>
      <c r="DM9" s="373"/>
      <c r="DN9" s="373"/>
      <c r="DO9" s="373"/>
      <c r="DP9" s="373"/>
      <c r="DQ9" s="373"/>
      <c r="DR9" s="373"/>
      <c r="DS9" s="373"/>
      <c r="DT9" s="373"/>
      <c r="DU9" s="373"/>
      <c r="DV9" s="373"/>
      <c r="DW9" s="373"/>
      <c r="DX9" s="373"/>
      <c r="DY9" s="373"/>
      <c r="DZ9" s="373"/>
      <c r="EA9" s="373"/>
      <c r="EB9" s="373"/>
      <c r="EC9" s="373"/>
      <c r="ED9" s="373"/>
      <c r="EE9" s="373"/>
      <c r="EF9" s="373"/>
      <c r="EG9" s="373"/>
      <c r="EH9" s="373"/>
      <c r="EI9" s="373"/>
      <c r="EJ9" s="373"/>
      <c r="EK9" s="373"/>
      <c r="EL9" s="373"/>
      <c r="EM9" s="373"/>
      <c r="EN9" s="373"/>
      <c r="EO9" s="373"/>
      <c r="EP9" s="373"/>
      <c r="EQ9" s="373"/>
      <c r="ER9" s="373"/>
      <c r="ES9" s="373"/>
      <c r="ET9" s="373"/>
      <c r="EU9" s="373"/>
      <c r="EV9" s="373"/>
      <c r="EW9" s="373"/>
      <c r="EX9" s="373"/>
      <c r="EY9" s="373"/>
      <c r="EZ9" s="373"/>
      <c r="FA9" s="373"/>
      <c r="FB9" s="373"/>
      <c r="FC9" s="373"/>
      <c r="FD9" s="373"/>
      <c r="FE9" s="373"/>
      <c r="FF9" s="373"/>
      <c r="FG9" s="373"/>
      <c r="FH9" s="373"/>
      <c r="FI9" s="373"/>
      <c r="FJ9" s="373"/>
      <c r="FK9" s="373"/>
      <c r="FL9" s="373"/>
      <c r="FM9" s="373"/>
      <c r="FN9" s="373"/>
      <c r="FO9" s="373"/>
      <c r="FP9" s="373"/>
      <c r="FQ9" s="373"/>
      <c r="FR9" s="373"/>
      <c r="FS9" s="373"/>
      <c r="FT9" s="373"/>
      <c r="FU9" s="373"/>
      <c r="FV9" s="373"/>
      <c r="FW9" s="373"/>
      <c r="FX9" s="373"/>
      <c r="FY9" s="373"/>
      <c r="FZ9" s="373"/>
      <c r="GA9" s="373"/>
      <c r="GB9" s="373"/>
      <c r="GC9" s="373"/>
      <c r="GD9" s="373"/>
      <c r="GE9" s="373"/>
      <c r="GF9" s="373"/>
      <c r="GG9" s="373"/>
      <c r="GH9" s="373"/>
      <c r="GI9" s="373"/>
      <c r="GJ9" s="373"/>
      <c r="GK9" s="373"/>
      <c r="GL9" s="373"/>
      <c r="GM9" s="373"/>
      <c r="GN9" s="373"/>
      <c r="GO9" s="373"/>
      <c r="GP9" s="373"/>
      <c r="GQ9" s="373"/>
      <c r="GR9" s="373"/>
      <c r="GS9" s="373"/>
      <c r="GT9" s="373"/>
      <c r="GU9" s="373"/>
      <c r="GV9" s="373"/>
      <c r="GW9" s="373"/>
      <c r="GX9" s="373"/>
      <c r="GY9" s="373"/>
      <c r="GZ9" s="373"/>
      <c r="HA9" s="373"/>
      <c r="HB9" s="373"/>
      <c r="HC9" s="373"/>
      <c r="HD9" s="373"/>
      <c r="HE9" s="373"/>
      <c r="HF9" s="373"/>
      <c r="HG9" s="373"/>
      <c r="HH9" s="373"/>
      <c r="HI9" s="373"/>
      <c r="HJ9" s="373"/>
      <c r="HK9" s="373"/>
      <c r="HL9" s="373"/>
      <c r="HM9" s="373"/>
      <c r="HN9" s="373"/>
      <c r="HO9" s="373"/>
      <c r="HP9" s="373"/>
      <c r="HQ9" s="373"/>
      <c r="HR9" s="373"/>
      <c r="HS9" s="373"/>
      <c r="HT9" s="373"/>
      <c r="HU9" s="373"/>
      <c r="HV9" s="373"/>
      <c r="HW9" s="373"/>
      <c r="HX9" s="373"/>
      <c r="HY9" s="373"/>
      <c r="HZ9" s="373"/>
      <c r="IA9" s="373"/>
      <c r="IB9" s="373"/>
      <c r="IC9" s="373"/>
      <c r="ID9" s="373"/>
      <c r="IE9" s="373"/>
      <c r="IF9" s="373"/>
      <c r="IG9" s="373"/>
      <c r="IH9" s="373"/>
      <c r="II9" s="373"/>
      <c r="IJ9" s="373"/>
      <c r="IK9" s="373"/>
      <c r="IL9" s="373"/>
      <c r="IM9" s="373"/>
      <c r="IN9" s="373"/>
      <c r="IO9" s="373"/>
      <c r="IP9" s="373"/>
    </row>
    <row r="10" spans="1:250" ht="20.100000000000001" customHeight="1">
      <c r="A10" s="480" t="s">
        <v>912</v>
      </c>
      <c r="B10" s="437" t="s">
        <v>912</v>
      </c>
      <c r="C10" s="438" t="s">
        <v>909</v>
      </c>
      <c r="D10" s="439" t="s">
        <v>916</v>
      </c>
      <c r="F10" s="526">
        <v>362.13</v>
      </c>
      <c r="H10" s="441">
        <v>362.13</v>
      </c>
      <c r="I10" s="440" t="s">
        <v>921</v>
      </c>
      <c r="J10" s="522">
        <v>0</v>
      </c>
      <c r="K10" s="442">
        <f t="shared" si="11"/>
        <v>0</v>
      </c>
      <c r="L10" s="481">
        <f t="shared" si="1"/>
        <v>0</v>
      </c>
      <c r="N10" s="534"/>
      <c r="O10" s="464">
        <f t="shared" si="12"/>
        <v>0</v>
      </c>
      <c r="P10" s="471" t="str">
        <f t="shared" si="2"/>
        <v>0%</v>
      </c>
      <c r="R10" s="519"/>
      <c r="S10" s="464">
        <f t="shared" si="13"/>
        <v>0</v>
      </c>
      <c r="T10" s="471" t="str">
        <f t="shared" si="3"/>
        <v>0%</v>
      </c>
      <c r="V10" s="534"/>
      <c r="W10" s="464">
        <f t="shared" si="14"/>
        <v>0</v>
      </c>
      <c r="X10" s="471" t="str">
        <f t="shared" si="4"/>
        <v>0%</v>
      </c>
      <c r="Z10" s="519"/>
      <c r="AA10" s="464">
        <f t="shared" si="15"/>
        <v>0</v>
      </c>
      <c r="AB10" s="471" t="str">
        <f t="shared" si="5"/>
        <v>0%</v>
      </c>
      <c r="AD10" s="534"/>
      <c r="AE10" s="464">
        <f t="shared" si="16"/>
        <v>0</v>
      </c>
      <c r="AF10" s="471" t="str">
        <f t="shared" si="6"/>
        <v>0%</v>
      </c>
      <c r="AH10" s="519"/>
      <c r="AI10" s="464">
        <f t="shared" si="17"/>
        <v>0</v>
      </c>
      <c r="AJ10" s="471" t="str">
        <f t="shared" si="7"/>
        <v>0%</v>
      </c>
      <c r="AL10" s="534"/>
      <c r="AM10" s="464">
        <f t="shared" si="18"/>
        <v>0</v>
      </c>
      <c r="AN10" s="471" t="str">
        <f t="shared" si="8"/>
        <v>0%</v>
      </c>
      <c r="AP10" s="486">
        <f t="shared" si="19"/>
        <v>0</v>
      </c>
      <c r="AQ10" s="464">
        <f t="shared" si="20"/>
        <v>0</v>
      </c>
      <c r="AR10" s="476" t="str">
        <f t="shared" si="10"/>
        <v>0%</v>
      </c>
      <c r="AT10" s="544">
        <f t="shared" si="21"/>
        <v>0</v>
      </c>
      <c r="AU10" s="464">
        <f t="shared" si="22"/>
        <v>0</v>
      </c>
      <c r="AV10" s="476">
        <f t="shared" si="0"/>
        <v>1</v>
      </c>
      <c r="AX10" s="53"/>
      <c r="AY10" s="53"/>
      <c r="AZ10" s="53"/>
      <c r="BA10" s="53"/>
      <c r="BB10" s="53"/>
      <c r="BC10" s="53"/>
      <c r="BD10" s="53"/>
      <c r="BE10" s="53"/>
      <c r="BF10" s="53"/>
      <c r="BG10" s="53"/>
      <c r="BH10" s="53"/>
      <c r="BI10" s="53"/>
      <c r="BJ10" s="53"/>
      <c r="BK10" s="53"/>
      <c r="BL10" s="53"/>
      <c r="BM10" s="53"/>
      <c r="BN10" s="53"/>
      <c r="BO10" s="53"/>
      <c r="BP10" s="53"/>
      <c r="BQ10" s="53"/>
      <c r="BR10" s="53"/>
      <c r="BS10" s="53"/>
      <c r="BT10" s="53"/>
      <c r="BU10" s="53"/>
      <c r="BV10" s="53"/>
      <c r="BW10" s="53"/>
      <c r="BX10" s="53"/>
      <c r="BY10" s="53"/>
      <c r="BZ10" s="53"/>
      <c r="CA10" s="53"/>
      <c r="CB10" s="53"/>
      <c r="CC10" s="53"/>
      <c r="CD10" s="53"/>
      <c r="CE10" s="53"/>
      <c r="CF10" s="53"/>
      <c r="CG10" s="53"/>
      <c r="CH10" s="53"/>
      <c r="CI10" s="53"/>
      <c r="CJ10" s="53"/>
      <c r="CK10" s="53"/>
      <c r="CL10" s="53"/>
      <c r="CM10" s="53"/>
      <c r="CN10" s="53"/>
      <c r="CO10" s="53"/>
      <c r="CP10" s="53"/>
      <c r="CQ10" s="53"/>
      <c r="CR10" s="53"/>
      <c r="CS10" s="53"/>
      <c r="CT10" s="53"/>
      <c r="CU10" s="53"/>
      <c r="CV10" s="53"/>
      <c r="CW10" s="53"/>
      <c r="CX10" s="53"/>
      <c r="CY10" s="53"/>
      <c r="CZ10" s="53"/>
      <c r="DA10" s="53"/>
      <c r="DB10" s="53"/>
      <c r="DC10" s="53"/>
      <c r="DD10" s="53"/>
      <c r="DE10" s="53"/>
      <c r="DF10" s="53"/>
      <c r="DG10" s="53"/>
      <c r="DH10" s="53"/>
      <c r="DI10" s="53"/>
      <c r="DJ10" s="53"/>
      <c r="DK10" s="53"/>
      <c r="DL10" s="53"/>
      <c r="DM10" s="53"/>
      <c r="DN10" s="53"/>
      <c r="DO10" s="53"/>
      <c r="DP10" s="53"/>
      <c r="DQ10" s="53"/>
      <c r="DR10" s="53"/>
      <c r="DS10" s="53"/>
      <c r="DT10" s="53"/>
      <c r="DU10" s="53"/>
      <c r="DV10" s="53"/>
      <c r="DW10" s="53"/>
      <c r="DX10" s="53"/>
      <c r="DY10" s="53"/>
      <c r="DZ10" s="53"/>
      <c r="EA10" s="53"/>
      <c r="EB10" s="53"/>
      <c r="EC10" s="53"/>
      <c r="ED10" s="53"/>
      <c r="EE10" s="53"/>
      <c r="EF10" s="53"/>
      <c r="EG10" s="53"/>
      <c r="EH10" s="53"/>
      <c r="EI10" s="53"/>
      <c r="EJ10" s="53"/>
      <c r="EK10" s="53"/>
      <c r="EL10" s="53"/>
      <c r="EM10" s="53"/>
      <c r="EN10" s="53"/>
      <c r="EO10" s="53"/>
      <c r="EP10" s="53"/>
      <c r="EQ10" s="53"/>
      <c r="ER10" s="53"/>
      <c r="ES10" s="53"/>
      <c r="ET10" s="53"/>
      <c r="EU10" s="53"/>
      <c r="EV10" s="53"/>
      <c r="EW10" s="53"/>
      <c r="EX10" s="53"/>
      <c r="EY10" s="53"/>
      <c r="EZ10" s="53"/>
      <c r="FA10" s="53"/>
      <c r="FB10" s="53"/>
      <c r="FC10" s="53"/>
      <c r="FD10" s="53"/>
      <c r="FE10" s="53"/>
      <c r="FF10" s="53"/>
      <c r="FG10" s="53"/>
      <c r="FH10" s="53"/>
      <c r="FI10" s="53"/>
      <c r="FJ10" s="53"/>
      <c r="FK10" s="53"/>
      <c r="FL10" s="53"/>
      <c r="FM10" s="53"/>
      <c r="FN10" s="53"/>
      <c r="FO10" s="53"/>
      <c r="FP10" s="53"/>
      <c r="FQ10" s="53"/>
      <c r="FR10" s="53"/>
      <c r="FS10" s="53"/>
      <c r="FT10" s="53"/>
      <c r="FU10" s="53"/>
      <c r="FV10" s="53"/>
      <c r="FW10" s="53"/>
      <c r="FX10" s="53"/>
      <c r="FY10" s="53"/>
      <c r="FZ10" s="53"/>
      <c r="GA10" s="53"/>
      <c r="GB10" s="53"/>
      <c r="GC10" s="53"/>
      <c r="GD10" s="53"/>
      <c r="GE10" s="53"/>
      <c r="GF10" s="53"/>
      <c r="GG10" s="53"/>
      <c r="GH10" s="53"/>
      <c r="GI10" s="53"/>
      <c r="GJ10" s="53"/>
      <c r="GK10" s="53"/>
      <c r="GL10" s="53"/>
      <c r="GM10" s="53"/>
      <c r="GN10" s="53"/>
      <c r="GO10" s="53"/>
      <c r="GP10" s="53"/>
      <c r="GQ10" s="53"/>
      <c r="GR10" s="53"/>
      <c r="GS10" s="53"/>
      <c r="GT10" s="53"/>
      <c r="GU10" s="53"/>
      <c r="GV10" s="53"/>
      <c r="GW10" s="53"/>
      <c r="GX10" s="53"/>
      <c r="GY10" s="53"/>
      <c r="GZ10" s="53"/>
      <c r="HA10" s="53"/>
      <c r="HB10" s="53"/>
      <c r="HC10" s="53"/>
      <c r="HD10" s="53"/>
      <c r="HE10" s="53"/>
      <c r="HF10" s="53"/>
      <c r="HG10" s="53"/>
      <c r="HH10" s="53"/>
      <c r="HI10" s="53"/>
      <c r="HJ10" s="53"/>
      <c r="HK10" s="53"/>
      <c r="HL10" s="53"/>
      <c r="HM10" s="53"/>
      <c r="HN10" s="53"/>
      <c r="HO10" s="53"/>
      <c r="HP10" s="53"/>
      <c r="HQ10" s="53"/>
      <c r="HR10" s="53"/>
      <c r="HS10" s="53"/>
      <c r="HT10" s="53"/>
      <c r="HU10" s="53"/>
      <c r="HV10" s="53"/>
      <c r="HW10" s="53"/>
      <c r="HX10" s="53"/>
      <c r="HY10" s="53"/>
      <c r="HZ10" s="53"/>
      <c r="IA10" s="53"/>
      <c r="IB10" s="53"/>
      <c r="IC10" s="53"/>
      <c r="ID10" s="53"/>
      <c r="IE10" s="53"/>
      <c r="IF10" s="53"/>
      <c r="IG10" s="53"/>
      <c r="IH10" s="53"/>
      <c r="II10" s="53"/>
      <c r="IJ10" s="53"/>
      <c r="IK10" s="53"/>
      <c r="IL10" s="53"/>
      <c r="IM10" s="53"/>
      <c r="IN10" s="53"/>
      <c r="IO10" s="53"/>
      <c r="IP10" s="53"/>
    </row>
    <row r="11" spans="1:250" ht="20.100000000000001" customHeight="1">
      <c r="A11" s="480" t="s">
        <v>912</v>
      </c>
      <c r="B11" s="437" t="s">
        <v>912</v>
      </c>
      <c r="C11" s="438" t="s">
        <v>910</v>
      </c>
      <c r="D11" s="439" t="s">
        <v>917</v>
      </c>
      <c r="F11" s="526">
        <v>219.63</v>
      </c>
      <c r="H11" s="441">
        <v>219.63</v>
      </c>
      <c r="I11" s="440" t="s">
        <v>921</v>
      </c>
      <c r="J11" s="522">
        <v>0</v>
      </c>
      <c r="K11" s="442">
        <f t="shared" si="11"/>
        <v>0</v>
      </c>
      <c r="L11" s="481">
        <f t="shared" si="1"/>
        <v>0</v>
      </c>
      <c r="N11" s="534"/>
      <c r="O11" s="464">
        <f t="shared" si="12"/>
        <v>0</v>
      </c>
      <c r="P11" s="471" t="str">
        <f t="shared" si="2"/>
        <v>0%</v>
      </c>
      <c r="R11" s="519"/>
      <c r="S11" s="464">
        <f t="shared" si="13"/>
        <v>0</v>
      </c>
      <c r="T11" s="471" t="str">
        <f t="shared" si="3"/>
        <v>0%</v>
      </c>
      <c r="V11" s="534"/>
      <c r="W11" s="464">
        <f t="shared" si="14"/>
        <v>0</v>
      </c>
      <c r="X11" s="471" t="str">
        <f t="shared" si="4"/>
        <v>0%</v>
      </c>
      <c r="Z11" s="519"/>
      <c r="AA11" s="464">
        <f t="shared" si="15"/>
        <v>0</v>
      </c>
      <c r="AB11" s="471" t="str">
        <f t="shared" si="5"/>
        <v>0%</v>
      </c>
      <c r="AD11" s="534"/>
      <c r="AE11" s="464">
        <f t="shared" si="16"/>
        <v>0</v>
      </c>
      <c r="AF11" s="471" t="str">
        <f t="shared" si="6"/>
        <v>0%</v>
      </c>
      <c r="AH11" s="519"/>
      <c r="AI11" s="464">
        <f t="shared" si="17"/>
        <v>0</v>
      </c>
      <c r="AJ11" s="471" t="str">
        <f t="shared" si="7"/>
        <v>0%</v>
      </c>
      <c r="AL11" s="534"/>
      <c r="AM11" s="464">
        <f t="shared" si="18"/>
        <v>0</v>
      </c>
      <c r="AN11" s="471" t="str">
        <f t="shared" si="8"/>
        <v>0%</v>
      </c>
      <c r="AP11" s="486">
        <f t="shared" si="19"/>
        <v>0</v>
      </c>
      <c r="AQ11" s="464">
        <f t="shared" si="20"/>
        <v>0</v>
      </c>
      <c r="AR11" s="476" t="str">
        <f t="shared" si="10"/>
        <v>0%</v>
      </c>
      <c r="AT11" s="544">
        <f t="shared" si="21"/>
        <v>0</v>
      </c>
      <c r="AU11" s="464">
        <f t="shared" si="22"/>
        <v>0</v>
      </c>
      <c r="AV11" s="476">
        <f t="shared" si="0"/>
        <v>1</v>
      </c>
      <c r="AX11" s="373"/>
      <c r="AY11" s="373"/>
      <c r="AZ11" s="373"/>
      <c r="BA11" s="373"/>
      <c r="BB11" s="373"/>
      <c r="BC11" s="373"/>
      <c r="BD11" s="373"/>
      <c r="BE11" s="373"/>
      <c r="BF11" s="373"/>
      <c r="BG11" s="373"/>
      <c r="BH11" s="373"/>
      <c r="BI11" s="373"/>
      <c r="BJ11" s="373"/>
      <c r="BK11" s="373"/>
      <c r="BL11" s="373"/>
      <c r="BM11" s="373"/>
      <c r="BN11" s="373"/>
      <c r="BO11" s="373"/>
      <c r="BP11" s="373"/>
      <c r="BQ11" s="373"/>
      <c r="BR11" s="373"/>
      <c r="BS11" s="373"/>
      <c r="BT11" s="373"/>
      <c r="BU11" s="373"/>
      <c r="BV11" s="373"/>
      <c r="BW11" s="373"/>
      <c r="BX11" s="373"/>
      <c r="BY11" s="373"/>
      <c r="BZ11" s="373"/>
      <c r="CA11" s="373"/>
      <c r="CB11" s="373"/>
      <c r="CC11" s="373"/>
      <c r="CD11" s="373"/>
      <c r="CE11" s="373"/>
      <c r="CF11" s="373"/>
      <c r="CG11" s="373"/>
      <c r="CH11" s="373"/>
      <c r="CI11" s="373"/>
      <c r="CJ11" s="373"/>
      <c r="CK11" s="373"/>
      <c r="CL11" s="373"/>
      <c r="CM11" s="373"/>
      <c r="CN11" s="373"/>
      <c r="CO11" s="373"/>
      <c r="CP11" s="373"/>
      <c r="CQ11" s="373"/>
      <c r="CR11" s="373"/>
      <c r="CS11" s="373"/>
      <c r="CT11" s="373"/>
      <c r="CU11" s="373"/>
      <c r="CV11" s="373"/>
      <c r="CW11" s="373"/>
      <c r="CX11" s="373"/>
      <c r="CY11" s="373"/>
      <c r="CZ11" s="373"/>
      <c r="DA11" s="373"/>
      <c r="DB11" s="373"/>
      <c r="DC11" s="373"/>
      <c r="DD11" s="373"/>
      <c r="DE11" s="373"/>
      <c r="DF11" s="373"/>
      <c r="DG11" s="373"/>
      <c r="DH11" s="373"/>
      <c r="DI11" s="373"/>
      <c r="DJ11" s="373"/>
      <c r="DK11" s="373"/>
      <c r="DL11" s="373"/>
      <c r="DM11" s="373"/>
      <c r="DN11" s="373"/>
      <c r="DO11" s="373"/>
      <c r="DP11" s="373"/>
      <c r="DQ11" s="373"/>
      <c r="DR11" s="373"/>
      <c r="DS11" s="373"/>
      <c r="DT11" s="373"/>
      <c r="DU11" s="373"/>
      <c r="DV11" s="373"/>
      <c r="DW11" s="373"/>
      <c r="DX11" s="373"/>
      <c r="DY11" s="373"/>
      <c r="DZ11" s="373"/>
      <c r="EA11" s="373"/>
      <c r="EB11" s="373"/>
      <c r="EC11" s="373"/>
      <c r="ED11" s="373"/>
      <c r="EE11" s="373"/>
      <c r="EF11" s="373"/>
      <c r="EG11" s="373"/>
      <c r="EH11" s="373"/>
      <c r="EI11" s="373"/>
      <c r="EJ11" s="373"/>
      <c r="EK11" s="373"/>
      <c r="EL11" s="373"/>
      <c r="EM11" s="373"/>
      <c r="EN11" s="373"/>
      <c r="EO11" s="373"/>
      <c r="EP11" s="373"/>
      <c r="EQ11" s="373"/>
      <c r="ER11" s="373"/>
      <c r="ES11" s="373"/>
      <c r="ET11" s="373"/>
      <c r="EU11" s="373"/>
      <c r="EV11" s="373"/>
      <c r="EW11" s="373"/>
      <c r="EX11" s="373"/>
      <c r="EY11" s="373"/>
      <c r="EZ11" s="373"/>
      <c r="FA11" s="373"/>
      <c r="FB11" s="373"/>
      <c r="FC11" s="373"/>
      <c r="FD11" s="373"/>
      <c r="FE11" s="373"/>
      <c r="FF11" s="373"/>
      <c r="FG11" s="373"/>
      <c r="FH11" s="373"/>
      <c r="FI11" s="373"/>
      <c r="FJ11" s="373"/>
      <c r="FK11" s="373"/>
      <c r="FL11" s="373"/>
      <c r="FM11" s="373"/>
      <c r="FN11" s="373"/>
      <c r="FO11" s="373"/>
      <c r="FP11" s="373"/>
      <c r="FQ11" s="373"/>
      <c r="FR11" s="373"/>
      <c r="FS11" s="373"/>
      <c r="FT11" s="373"/>
      <c r="FU11" s="373"/>
      <c r="FV11" s="373"/>
      <c r="FW11" s="373"/>
      <c r="FX11" s="373"/>
      <c r="FY11" s="373"/>
      <c r="FZ11" s="373"/>
      <c r="GA11" s="373"/>
      <c r="GB11" s="373"/>
      <c r="GC11" s="373"/>
      <c r="GD11" s="373"/>
      <c r="GE11" s="373"/>
      <c r="GF11" s="373"/>
      <c r="GG11" s="373"/>
      <c r="GH11" s="373"/>
      <c r="GI11" s="373"/>
      <c r="GJ11" s="373"/>
      <c r="GK11" s="373"/>
      <c r="GL11" s="373"/>
      <c r="GM11" s="373"/>
      <c r="GN11" s="373"/>
      <c r="GO11" s="373"/>
      <c r="GP11" s="373"/>
      <c r="GQ11" s="373"/>
      <c r="GR11" s="373"/>
      <c r="GS11" s="373"/>
      <c r="GT11" s="373"/>
      <c r="GU11" s="373"/>
      <c r="GV11" s="373"/>
      <c r="GW11" s="373"/>
      <c r="GX11" s="373"/>
      <c r="GY11" s="373"/>
      <c r="GZ11" s="373"/>
      <c r="HA11" s="373"/>
      <c r="HB11" s="373"/>
      <c r="HC11" s="373"/>
      <c r="HD11" s="373"/>
      <c r="HE11" s="373"/>
      <c r="HF11" s="373"/>
      <c r="HG11" s="373"/>
      <c r="HH11" s="373"/>
      <c r="HI11" s="373"/>
      <c r="HJ11" s="373"/>
      <c r="HK11" s="373"/>
      <c r="HL11" s="373"/>
      <c r="HM11" s="373"/>
      <c r="HN11" s="373"/>
      <c r="HO11" s="373"/>
      <c r="HP11" s="373"/>
      <c r="HQ11" s="373"/>
      <c r="HR11" s="373"/>
      <c r="HS11" s="373"/>
      <c r="HT11" s="373"/>
      <c r="HU11" s="373"/>
      <c r="HV11" s="373"/>
      <c r="HW11" s="373"/>
      <c r="HX11" s="373"/>
      <c r="HY11" s="373"/>
      <c r="HZ11" s="373"/>
      <c r="IA11" s="373"/>
      <c r="IB11" s="373"/>
      <c r="IC11" s="373"/>
      <c r="ID11" s="373"/>
      <c r="IE11" s="373"/>
      <c r="IF11" s="373"/>
      <c r="IG11" s="373"/>
      <c r="IH11" s="373"/>
      <c r="II11" s="373"/>
      <c r="IJ11" s="373"/>
      <c r="IK11" s="373"/>
      <c r="IL11" s="373"/>
      <c r="IM11" s="373"/>
      <c r="IN11" s="373"/>
      <c r="IO11" s="373"/>
      <c r="IP11" s="373"/>
    </row>
    <row r="12" spans="1:250" ht="20.100000000000001" customHeight="1">
      <c r="A12" s="480" t="s">
        <v>912</v>
      </c>
      <c r="B12" s="437" t="s">
        <v>912</v>
      </c>
      <c r="C12" s="438" t="s">
        <v>911</v>
      </c>
      <c r="D12" s="443" t="s">
        <v>918</v>
      </c>
      <c r="F12" s="526">
        <v>152.68</v>
      </c>
      <c r="H12" s="441">
        <v>152.68</v>
      </c>
      <c r="I12" s="440" t="s">
        <v>921</v>
      </c>
      <c r="J12" s="522">
        <v>0</v>
      </c>
      <c r="K12" s="442">
        <f t="shared" si="11"/>
        <v>0</v>
      </c>
      <c r="L12" s="481">
        <f t="shared" si="1"/>
        <v>0</v>
      </c>
      <c r="N12" s="534"/>
      <c r="O12" s="464">
        <f t="shared" si="12"/>
        <v>0</v>
      </c>
      <c r="P12" s="471" t="str">
        <f t="shared" si="2"/>
        <v>0%</v>
      </c>
      <c r="R12" s="519"/>
      <c r="S12" s="464">
        <f t="shared" si="13"/>
        <v>0</v>
      </c>
      <c r="T12" s="471" t="str">
        <f t="shared" si="3"/>
        <v>0%</v>
      </c>
      <c r="V12" s="534"/>
      <c r="W12" s="464">
        <f t="shared" si="14"/>
        <v>0</v>
      </c>
      <c r="X12" s="471" t="str">
        <f t="shared" si="4"/>
        <v>0%</v>
      </c>
      <c r="Z12" s="519"/>
      <c r="AA12" s="464">
        <f t="shared" si="15"/>
        <v>0</v>
      </c>
      <c r="AB12" s="471" t="str">
        <f t="shared" si="5"/>
        <v>0%</v>
      </c>
      <c r="AD12" s="534"/>
      <c r="AE12" s="464">
        <f t="shared" si="16"/>
        <v>0</v>
      </c>
      <c r="AF12" s="471" t="str">
        <f t="shared" si="6"/>
        <v>0%</v>
      </c>
      <c r="AH12" s="519"/>
      <c r="AI12" s="464">
        <f t="shared" si="17"/>
        <v>0</v>
      </c>
      <c r="AJ12" s="471" t="str">
        <f t="shared" si="7"/>
        <v>0%</v>
      </c>
      <c r="AL12" s="534"/>
      <c r="AM12" s="464">
        <f t="shared" si="18"/>
        <v>0</v>
      </c>
      <c r="AN12" s="471" t="str">
        <f t="shared" si="8"/>
        <v>0%</v>
      </c>
      <c r="AP12" s="486">
        <f t="shared" si="19"/>
        <v>0</v>
      </c>
      <c r="AQ12" s="464">
        <f t="shared" si="20"/>
        <v>0</v>
      </c>
      <c r="AR12" s="476" t="str">
        <f t="shared" si="10"/>
        <v>0%</v>
      </c>
      <c r="AT12" s="544">
        <f t="shared" si="21"/>
        <v>0</v>
      </c>
      <c r="AU12" s="464">
        <f t="shared" si="22"/>
        <v>0</v>
      </c>
      <c r="AV12" s="476">
        <f t="shared" si="0"/>
        <v>1</v>
      </c>
      <c r="AX12" s="373"/>
      <c r="AY12" s="373"/>
      <c r="AZ12" s="373"/>
      <c r="BA12" s="373"/>
      <c r="BB12" s="373"/>
      <c r="BC12" s="373"/>
      <c r="BD12" s="373"/>
      <c r="BE12" s="373"/>
      <c r="BF12" s="373"/>
      <c r="BG12" s="373"/>
      <c r="BH12" s="373"/>
      <c r="BI12" s="373"/>
      <c r="BJ12" s="373"/>
      <c r="BK12" s="373"/>
      <c r="BL12" s="373"/>
      <c r="BM12" s="373"/>
      <c r="BN12" s="373"/>
      <c r="BO12" s="373"/>
      <c r="BP12" s="373"/>
      <c r="BQ12" s="373"/>
      <c r="BR12" s="373"/>
      <c r="BS12" s="373"/>
      <c r="BT12" s="373"/>
      <c r="BU12" s="373"/>
      <c r="BV12" s="373"/>
      <c r="BW12" s="373"/>
      <c r="BX12" s="373"/>
      <c r="BY12" s="373"/>
      <c r="BZ12" s="373"/>
      <c r="CA12" s="373"/>
      <c r="CB12" s="373"/>
      <c r="CC12" s="373"/>
      <c r="CD12" s="373"/>
      <c r="CE12" s="373"/>
      <c r="CF12" s="373"/>
      <c r="CG12" s="373"/>
      <c r="CH12" s="373"/>
      <c r="CI12" s="373"/>
      <c r="CJ12" s="373"/>
      <c r="CK12" s="373"/>
      <c r="CL12" s="373"/>
      <c r="CM12" s="373"/>
      <c r="CN12" s="373"/>
      <c r="CO12" s="373"/>
      <c r="CP12" s="373"/>
      <c r="CQ12" s="373"/>
      <c r="CR12" s="373"/>
      <c r="CS12" s="373"/>
      <c r="CT12" s="373"/>
      <c r="CU12" s="373"/>
      <c r="CV12" s="373"/>
      <c r="CW12" s="373"/>
      <c r="CX12" s="373"/>
      <c r="CY12" s="373"/>
      <c r="CZ12" s="373"/>
      <c r="DA12" s="373"/>
      <c r="DB12" s="373"/>
      <c r="DC12" s="373"/>
      <c r="DD12" s="373"/>
      <c r="DE12" s="373"/>
      <c r="DF12" s="373"/>
      <c r="DG12" s="373"/>
      <c r="DH12" s="373"/>
      <c r="DI12" s="373"/>
      <c r="DJ12" s="373"/>
      <c r="DK12" s="373"/>
      <c r="DL12" s="373"/>
      <c r="DM12" s="373"/>
      <c r="DN12" s="373"/>
      <c r="DO12" s="373"/>
      <c r="DP12" s="373"/>
      <c r="DQ12" s="373"/>
      <c r="DR12" s="373"/>
      <c r="DS12" s="373"/>
      <c r="DT12" s="373"/>
      <c r="DU12" s="373"/>
      <c r="DV12" s="373"/>
      <c r="DW12" s="373"/>
      <c r="DX12" s="373"/>
      <c r="DY12" s="373"/>
      <c r="DZ12" s="373"/>
      <c r="EA12" s="373"/>
      <c r="EB12" s="373"/>
      <c r="EC12" s="373"/>
      <c r="ED12" s="373"/>
      <c r="EE12" s="373"/>
      <c r="EF12" s="373"/>
      <c r="EG12" s="373"/>
      <c r="EH12" s="373"/>
      <c r="EI12" s="373"/>
      <c r="EJ12" s="373"/>
      <c r="EK12" s="373"/>
      <c r="EL12" s="373"/>
      <c r="EM12" s="373"/>
      <c r="EN12" s="373"/>
      <c r="EO12" s="373"/>
      <c r="EP12" s="373"/>
      <c r="EQ12" s="373"/>
      <c r="ER12" s="373"/>
      <c r="ES12" s="373"/>
      <c r="ET12" s="373"/>
      <c r="EU12" s="373"/>
      <c r="EV12" s="373"/>
      <c r="EW12" s="373"/>
      <c r="EX12" s="373"/>
      <c r="EY12" s="373"/>
      <c r="EZ12" s="373"/>
      <c r="FA12" s="373"/>
      <c r="FB12" s="373"/>
      <c r="FC12" s="373"/>
      <c r="FD12" s="373"/>
      <c r="FE12" s="373"/>
      <c r="FF12" s="373"/>
      <c r="FG12" s="373"/>
      <c r="FH12" s="373"/>
      <c r="FI12" s="373"/>
      <c r="FJ12" s="373"/>
      <c r="FK12" s="373"/>
      <c r="FL12" s="373"/>
      <c r="FM12" s="373"/>
      <c r="FN12" s="373"/>
      <c r="FO12" s="373"/>
      <c r="FP12" s="373"/>
      <c r="FQ12" s="373"/>
      <c r="FR12" s="373"/>
      <c r="FS12" s="373"/>
      <c r="FT12" s="373"/>
      <c r="FU12" s="373"/>
      <c r="FV12" s="373"/>
      <c r="FW12" s="373"/>
      <c r="FX12" s="373"/>
      <c r="FY12" s="373"/>
      <c r="FZ12" s="373"/>
      <c r="GA12" s="373"/>
      <c r="GB12" s="373"/>
      <c r="GC12" s="373"/>
      <c r="GD12" s="373"/>
      <c r="GE12" s="373"/>
      <c r="GF12" s="373"/>
      <c r="GG12" s="373"/>
      <c r="GH12" s="373"/>
      <c r="GI12" s="373"/>
      <c r="GJ12" s="373"/>
      <c r="GK12" s="373"/>
      <c r="GL12" s="373"/>
      <c r="GM12" s="373"/>
      <c r="GN12" s="373"/>
      <c r="GO12" s="373"/>
      <c r="GP12" s="373"/>
      <c r="GQ12" s="373"/>
      <c r="GR12" s="373"/>
      <c r="GS12" s="373"/>
      <c r="GT12" s="373"/>
      <c r="GU12" s="373"/>
      <c r="GV12" s="373"/>
      <c r="GW12" s="373"/>
      <c r="GX12" s="373"/>
      <c r="GY12" s="373"/>
      <c r="GZ12" s="373"/>
      <c r="HA12" s="373"/>
      <c r="HB12" s="373"/>
      <c r="HC12" s="373"/>
      <c r="HD12" s="373"/>
      <c r="HE12" s="373"/>
      <c r="HF12" s="373"/>
      <c r="HG12" s="373"/>
      <c r="HH12" s="373"/>
      <c r="HI12" s="373"/>
      <c r="HJ12" s="373"/>
      <c r="HK12" s="373"/>
      <c r="HL12" s="373"/>
      <c r="HM12" s="373"/>
      <c r="HN12" s="373"/>
      <c r="HO12" s="373"/>
      <c r="HP12" s="373"/>
      <c r="HQ12" s="373"/>
      <c r="HR12" s="373"/>
      <c r="HS12" s="373"/>
      <c r="HT12" s="373"/>
      <c r="HU12" s="373"/>
      <c r="HV12" s="373"/>
      <c r="HW12" s="373"/>
      <c r="HX12" s="373"/>
      <c r="HY12" s="373"/>
      <c r="HZ12" s="373"/>
      <c r="IA12" s="373"/>
      <c r="IB12" s="373"/>
      <c r="IC12" s="373"/>
      <c r="ID12" s="373"/>
      <c r="IE12" s="373"/>
      <c r="IF12" s="373"/>
      <c r="IG12" s="373"/>
      <c r="IH12" s="373"/>
      <c r="II12" s="373"/>
      <c r="IJ12" s="373"/>
      <c r="IK12" s="373"/>
      <c r="IL12" s="373"/>
      <c r="IM12" s="373"/>
      <c r="IN12" s="373"/>
      <c r="IO12" s="373"/>
      <c r="IP12" s="373"/>
    </row>
    <row r="13" spans="1:250" ht="20.25" customHeight="1">
      <c r="A13" s="479"/>
      <c r="B13" s="444"/>
      <c r="C13" s="444" t="s">
        <v>937</v>
      </c>
      <c r="D13" s="445" t="s">
        <v>922</v>
      </c>
      <c r="F13" s="525"/>
      <c r="H13" s="447"/>
      <c r="I13" s="444"/>
      <c r="J13" s="523"/>
      <c r="K13" s="447">
        <f>SUM(K14:K18)</f>
        <v>0</v>
      </c>
      <c r="L13" s="469">
        <f>SUM(L14:L18)</f>
        <v>0</v>
      </c>
      <c r="N13" s="535"/>
      <c r="O13" s="447">
        <f>SUM(O14:O18)</f>
        <v>0</v>
      </c>
      <c r="P13" s="469" t="str">
        <f t="shared" si="2"/>
        <v>0%</v>
      </c>
      <c r="R13" s="535"/>
      <c r="S13" s="447">
        <f>SUM(S14:S18)</f>
        <v>0</v>
      </c>
      <c r="T13" s="469" t="str">
        <f t="shared" si="3"/>
        <v>0%</v>
      </c>
      <c r="V13" s="535"/>
      <c r="W13" s="447">
        <f>SUM(W14:W18)</f>
        <v>0</v>
      </c>
      <c r="X13" s="469" t="str">
        <f t="shared" si="4"/>
        <v>0%</v>
      </c>
      <c r="Z13" s="535"/>
      <c r="AA13" s="447">
        <f>SUM(AA14:AA18)</f>
        <v>0</v>
      </c>
      <c r="AB13" s="469" t="str">
        <f t="shared" si="5"/>
        <v>0%</v>
      </c>
      <c r="AD13" s="535"/>
      <c r="AE13" s="447">
        <f>SUM(AE14:AE18)</f>
        <v>0</v>
      </c>
      <c r="AF13" s="469" t="str">
        <f t="shared" si="6"/>
        <v>0%</v>
      </c>
      <c r="AH13" s="535"/>
      <c r="AI13" s="447">
        <f>SUM(AI14:AI18)</f>
        <v>0</v>
      </c>
      <c r="AJ13" s="469" t="str">
        <f t="shared" si="7"/>
        <v>0%</v>
      </c>
      <c r="AL13" s="535"/>
      <c r="AM13" s="447">
        <f>SUM(AM14:AM18)</f>
        <v>0</v>
      </c>
      <c r="AN13" s="469" t="str">
        <f t="shared" si="8"/>
        <v>0%</v>
      </c>
      <c r="AP13" s="468"/>
      <c r="AQ13" s="447">
        <f>SUM(AQ14:AQ18)</f>
        <v>0</v>
      </c>
      <c r="AR13" s="469" t="str">
        <f t="shared" si="10"/>
        <v>0%</v>
      </c>
      <c r="AT13" s="468"/>
      <c r="AU13" s="447">
        <f>SUM(AU14:AU18)</f>
        <v>0</v>
      </c>
      <c r="AV13" s="469">
        <f t="shared" si="0"/>
        <v>1</v>
      </c>
      <c r="AX13" s="373"/>
      <c r="AY13" s="373"/>
      <c r="AZ13" s="373"/>
      <c r="BA13" s="373"/>
      <c r="BB13" s="373"/>
      <c r="BC13" s="373"/>
      <c r="BD13" s="373"/>
      <c r="BE13" s="373"/>
      <c r="BF13" s="373"/>
      <c r="BG13" s="373"/>
      <c r="BH13" s="373"/>
      <c r="BI13" s="373"/>
      <c r="BJ13" s="373"/>
      <c r="BK13" s="373"/>
      <c r="BL13" s="373"/>
      <c r="BM13" s="373"/>
      <c r="BN13" s="373"/>
      <c r="BO13" s="373"/>
      <c r="BP13" s="373"/>
      <c r="BQ13" s="373"/>
      <c r="BR13" s="373"/>
      <c r="BS13" s="373"/>
      <c r="BT13" s="373"/>
      <c r="BU13" s="373"/>
      <c r="BV13" s="373"/>
      <c r="BW13" s="373"/>
      <c r="BX13" s="373"/>
      <c r="BY13" s="373"/>
      <c r="BZ13" s="373"/>
      <c r="CA13" s="373"/>
      <c r="CB13" s="373"/>
      <c r="CC13" s="373"/>
      <c r="CD13" s="373"/>
      <c r="CE13" s="373"/>
      <c r="CF13" s="373"/>
      <c r="CG13" s="373"/>
      <c r="CH13" s="373"/>
      <c r="CI13" s="373"/>
      <c r="CJ13" s="373"/>
      <c r="CK13" s="373"/>
      <c r="CL13" s="373"/>
      <c r="CM13" s="373"/>
      <c r="CN13" s="373"/>
      <c r="CO13" s="373"/>
      <c r="CP13" s="373"/>
      <c r="CQ13" s="373"/>
      <c r="CR13" s="373"/>
      <c r="CS13" s="373"/>
      <c r="CT13" s="373"/>
      <c r="CU13" s="373"/>
      <c r="CV13" s="373"/>
      <c r="CW13" s="373"/>
      <c r="CX13" s="373"/>
      <c r="CY13" s="373"/>
      <c r="CZ13" s="373"/>
      <c r="DA13" s="373"/>
      <c r="DB13" s="373"/>
      <c r="DC13" s="373"/>
      <c r="DD13" s="373"/>
      <c r="DE13" s="373"/>
      <c r="DF13" s="373"/>
      <c r="DG13" s="373"/>
      <c r="DH13" s="373"/>
      <c r="DI13" s="373"/>
      <c r="DJ13" s="373"/>
      <c r="DK13" s="373"/>
      <c r="DL13" s="373"/>
      <c r="DM13" s="373"/>
      <c r="DN13" s="373"/>
      <c r="DO13" s="373"/>
      <c r="DP13" s="373"/>
      <c r="DQ13" s="373"/>
      <c r="DR13" s="373"/>
      <c r="DS13" s="373"/>
      <c r="DT13" s="373"/>
      <c r="DU13" s="373"/>
      <c r="DV13" s="373"/>
      <c r="DW13" s="373"/>
      <c r="DX13" s="373"/>
      <c r="DY13" s="373"/>
      <c r="DZ13" s="373"/>
      <c r="EA13" s="373"/>
      <c r="EB13" s="373"/>
      <c r="EC13" s="373"/>
      <c r="ED13" s="373"/>
      <c r="EE13" s="373"/>
      <c r="EF13" s="373"/>
      <c r="EG13" s="373"/>
      <c r="EH13" s="373"/>
      <c r="EI13" s="373"/>
      <c r="EJ13" s="373"/>
      <c r="EK13" s="373"/>
      <c r="EL13" s="373"/>
      <c r="EM13" s="373"/>
      <c r="EN13" s="373"/>
      <c r="EO13" s="373"/>
      <c r="EP13" s="373"/>
      <c r="EQ13" s="373"/>
      <c r="ER13" s="373"/>
      <c r="ES13" s="373"/>
      <c r="ET13" s="373"/>
      <c r="EU13" s="373"/>
      <c r="EV13" s="373"/>
      <c r="EW13" s="373"/>
      <c r="EX13" s="373"/>
      <c r="EY13" s="373"/>
      <c r="EZ13" s="373"/>
      <c r="FA13" s="373"/>
      <c r="FB13" s="373"/>
      <c r="FC13" s="373"/>
      <c r="FD13" s="373"/>
      <c r="FE13" s="373"/>
      <c r="FF13" s="373"/>
      <c r="FG13" s="373"/>
      <c r="FH13" s="373"/>
      <c r="FI13" s="373"/>
      <c r="FJ13" s="373"/>
      <c r="FK13" s="373"/>
      <c r="FL13" s="373"/>
      <c r="FM13" s="373"/>
      <c r="FN13" s="373"/>
      <c r="FO13" s="373"/>
      <c r="FP13" s="373"/>
      <c r="FQ13" s="373"/>
      <c r="FR13" s="373"/>
      <c r="FS13" s="373"/>
      <c r="FT13" s="373"/>
      <c r="FU13" s="373"/>
      <c r="FV13" s="373"/>
      <c r="FW13" s="373"/>
      <c r="FX13" s="373"/>
      <c r="FY13" s="373"/>
      <c r="FZ13" s="373"/>
      <c r="GA13" s="373"/>
      <c r="GB13" s="373"/>
      <c r="GC13" s="373"/>
      <c r="GD13" s="373"/>
      <c r="GE13" s="373"/>
      <c r="GF13" s="373"/>
      <c r="GG13" s="373"/>
      <c r="GH13" s="373"/>
      <c r="GI13" s="373"/>
      <c r="GJ13" s="373"/>
      <c r="GK13" s="373"/>
      <c r="GL13" s="373"/>
      <c r="GM13" s="373"/>
      <c r="GN13" s="373"/>
      <c r="GO13" s="373"/>
      <c r="GP13" s="373"/>
      <c r="GQ13" s="373"/>
      <c r="GR13" s="373"/>
      <c r="GS13" s="373"/>
      <c r="GT13" s="373"/>
      <c r="GU13" s="373"/>
      <c r="GV13" s="373"/>
      <c r="GW13" s="373"/>
      <c r="GX13" s="373"/>
      <c r="GY13" s="373"/>
      <c r="GZ13" s="373"/>
      <c r="HA13" s="373"/>
      <c r="HB13" s="373"/>
      <c r="HC13" s="373"/>
      <c r="HD13" s="373"/>
      <c r="HE13" s="373"/>
      <c r="HF13" s="373"/>
      <c r="HG13" s="373"/>
      <c r="HH13" s="373"/>
      <c r="HI13" s="373"/>
      <c r="HJ13" s="373"/>
      <c r="HK13" s="373"/>
      <c r="HL13" s="373"/>
      <c r="HM13" s="373"/>
      <c r="HN13" s="373"/>
      <c r="HO13" s="373"/>
      <c r="HP13" s="373"/>
      <c r="HQ13" s="373"/>
      <c r="HR13" s="373"/>
      <c r="HS13" s="373"/>
      <c r="HT13" s="373"/>
      <c r="HU13" s="373"/>
      <c r="HV13" s="373"/>
      <c r="HW13" s="373"/>
      <c r="HX13" s="373"/>
      <c r="HY13" s="373"/>
      <c r="HZ13" s="373"/>
      <c r="IA13" s="373"/>
      <c r="IB13" s="373"/>
      <c r="IC13" s="373"/>
      <c r="ID13" s="373"/>
      <c r="IE13" s="373"/>
      <c r="IF13" s="373"/>
      <c r="IG13" s="373"/>
      <c r="IH13" s="373"/>
      <c r="II13" s="373"/>
      <c r="IJ13" s="373"/>
      <c r="IK13" s="373"/>
      <c r="IL13" s="373"/>
      <c r="IM13" s="373"/>
      <c r="IN13" s="373"/>
      <c r="IO13" s="373"/>
      <c r="IP13" s="373"/>
    </row>
    <row r="14" spans="1:250" ht="20.100000000000001" customHeight="1">
      <c r="A14" s="480" t="s">
        <v>912</v>
      </c>
      <c r="B14" s="437" t="s">
        <v>912</v>
      </c>
      <c r="C14" s="438" t="s">
        <v>938</v>
      </c>
      <c r="D14" s="439" t="s">
        <v>923</v>
      </c>
      <c r="F14" s="526">
        <v>69.819999999999993</v>
      </c>
      <c r="H14" s="441">
        <v>69.819999999999993</v>
      </c>
      <c r="I14" s="440" t="s">
        <v>961</v>
      </c>
      <c r="J14" s="522">
        <v>0</v>
      </c>
      <c r="K14" s="442">
        <f t="shared" ref="K14:K18" si="23">H14*J14</f>
        <v>0</v>
      </c>
      <c r="L14" s="481">
        <f>K14/$K$194</f>
        <v>0</v>
      </c>
      <c r="N14" s="534"/>
      <c r="O14" s="464">
        <f t="shared" si="12"/>
        <v>0</v>
      </c>
      <c r="P14" s="471" t="str">
        <f t="shared" si="2"/>
        <v>0%</v>
      </c>
      <c r="R14" s="519"/>
      <c r="S14" s="464">
        <f t="shared" si="13"/>
        <v>0</v>
      </c>
      <c r="T14" s="471" t="str">
        <f t="shared" si="3"/>
        <v>0%</v>
      </c>
      <c r="V14" s="534"/>
      <c r="W14" s="464">
        <f t="shared" si="14"/>
        <v>0</v>
      </c>
      <c r="X14" s="471" t="str">
        <f t="shared" si="4"/>
        <v>0%</v>
      </c>
      <c r="Z14" s="519"/>
      <c r="AA14" s="464">
        <f t="shared" si="15"/>
        <v>0</v>
      </c>
      <c r="AB14" s="471" t="str">
        <f t="shared" si="5"/>
        <v>0%</v>
      </c>
      <c r="AD14" s="534"/>
      <c r="AE14" s="464">
        <f t="shared" si="16"/>
        <v>0</v>
      </c>
      <c r="AF14" s="471" t="str">
        <f t="shared" si="6"/>
        <v>0%</v>
      </c>
      <c r="AH14" s="519"/>
      <c r="AI14" s="464">
        <f t="shared" si="17"/>
        <v>0</v>
      </c>
      <c r="AJ14" s="471" t="str">
        <f t="shared" si="7"/>
        <v>0%</v>
      </c>
      <c r="AL14" s="534"/>
      <c r="AM14" s="464">
        <f t="shared" si="18"/>
        <v>0</v>
      </c>
      <c r="AN14" s="471" t="str">
        <f t="shared" si="8"/>
        <v>0%</v>
      </c>
      <c r="AP14" s="486">
        <f t="shared" ref="AP14:AP18" si="24">AL14+AH14+AD14+Z14+V14+R14+N14</f>
        <v>0</v>
      </c>
      <c r="AQ14" s="464">
        <f t="shared" ref="AQ14:AQ18" si="25">AM14+AI14+AE14+AA14+W14+S14+O14</f>
        <v>0</v>
      </c>
      <c r="AR14" s="476" t="str">
        <f t="shared" si="10"/>
        <v>0%</v>
      </c>
      <c r="AT14" s="544">
        <f t="shared" ref="AT14:AT18" si="26">J14-AP14</f>
        <v>0</v>
      </c>
      <c r="AU14" s="464">
        <f t="shared" ref="AU14:AU18" si="27">K14-AQ14</f>
        <v>0</v>
      </c>
      <c r="AV14" s="476">
        <f t="shared" si="0"/>
        <v>1</v>
      </c>
      <c r="AX14" s="53"/>
      <c r="AY14" s="53"/>
      <c r="AZ14" s="53"/>
      <c r="BA14" s="53"/>
      <c r="BB14" s="53"/>
      <c r="BC14" s="53"/>
      <c r="BD14" s="53"/>
      <c r="BE14" s="53"/>
      <c r="BF14" s="53"/>
      <c r="BG14" s="53"/>
      <c r="BH14" s="53"/>
      <c r="BI14" s="53"/>
      <c r="BJ14" s="53"/>
      <c r="BK14" s="53"/>
      <c r="BL14" s="53"/>
      <c r="BM14" s="53"/>
      <c r="BN14" s="53"/>
      <c r="BO14" s="53"/>
      <c r="BP14" s="53"/>
      <c r="BQ14" s="53"/>
      <c r="BR14" s="53"/>
      <c r="BS14" s="53"/>
      <c r="BT14" s="53"/>
      <c r="BU14" s="53"/>
      <c r="BV14" s="53"/>
      <c r="BW14" s="53"/>
      <c r="BX14" s="53"/>
      <c r="BY14" s="53"/>
      <c r="BZ14" s="53"/>
      <c r="CA14" s="53"/>
      <c r="CB14" s="53"/>
      <c r="CC14" s="53"/>
      <c r="CD14" s="53"/>
      <c r="CE14" s="53"/>
      <c r="CF14" s="53"/>
      <c r="CG14" s="53"/>
      <c r="CH14" s="53"/>
      <c r="CI14" s="53"/>
      <c r="CJ14" s="53"/>
      <c r="CK14" s="53"/>
      <c r="CL14" s="53"/>
      <c r="CM14" s="53"/>
      <c r="CN14" s="53"/>
      <c r="CO14" s="53"/>
      <c r="CP14" s="53"/>
      <c r="CQ14" s="53"/>
      <c r="CR14" s="53"/>
      <c r="CS14" s="53"/>
      <c r="CT14" s="53"/>
      <c r="CU14" s="53"/>
      <c r="CV14" s="53"/>
      <c r="CW14" s="53"/>
      <c r="CX14" s="53"/>
      <c r="CY14" s="53"/>
      <c r="CZ14" s="53"/>
      <c r="DA14" s="53"/>
      <c r="DB14" s="53"/>
      <c r="DC14" s="53"/>
      <c r="DD14" s="53"/>
      <c r="DE14" s="53"/>
      <c r="DF14" s="53"/>
      <c r="DG14" s="53"/>
      <c r="DH14" s="53"/>
      <c r="DI14" s="53"/>
      <c r="DJ14" s="53"/>
      <c r="DK14" s="53"/>
      <c r="DL14" s="53"/>
      <c r="DM14" s="53"/>
      <c r="DN14" s="53"/>
      <c r="DO14" s="53"/>
      <c r="DP14" s="53"/>
      <c r="DQ14" s="53"/>
      <c r="DR14" s="53"/>
      <c r="DS14" s="53"/>
      <c r="DT14" s="53"/>
      <c r="DU14" s="53"/>
      <c r="DV14" s="53"/>
      <c r="DW14" s="53"/>
      <c r="DX14" s="53"/>
      <c r="DY14" s="53"/>
      <c r="DZ14" s="53"/>
      <c r="EA14" s="53"/>
      <c r="EB14" s="53"/>
      <c r="EC14" s="53"/>
      <c r="ED14" s="53"/>
      <c r="EE14" s="53"/>
      <c r="EF14" s="53"/>
      <c r="EG14" s="53"/>
      <c r="EH14" s="53"/>
      <c r="EI14" s="53"/>
      <c r="EJ14" s="53"/>
      <c r="EK14" s="53"/>
      <c r="EL14" s="53"/>
      <c r="EM14" s="53"/>
      <c r="EN14" s="53"/>
      <c r="EO14" s="53"/>
      <c r="EP14" s="53"/>
      <c r="EQ14" s="53"/>
      <c r="ER14" s="53"/>
      <c r="ES14" s="53"/>
      <c r="ET14" s="53"/>
      <c r="EU14" s="53"/>
      <c r="EV14" s="53"/>
      <c r="EW14" s="53"/>
      <c r="EX14" s="53"/>
      <c r="EY14" s="53"/>
      <c r="EZ14" s="53"/>
      <c r="FA14" s="53"/>
      <c r="FB14" s="53"/>
      <c r="FC14" s="53"/>
      <c r="FD14" s="53"/>
      <c r="FE14" s="53"/>
      <c r="FF14" s="53"/>
      <c r="FG14" s="53"/>
      <c r="FH14" s="53"/>
      <c r="FI14" s="53"/>
      <c r="FJ14" s="53"/>
      <c r="FK14" s="53"/>
      <c r="FL14" s="53"/>
      <c r="FM14" s="53"/>
      <c r="FN14" s="53"/>
      <c r="FO14" s="53"/>
      <c r="FP14" s="53"/>
      <c r="FQ14" s="53"/>
      <c r="FR14" s="53"/>
      <c r="FS14" s="53"/>
      <c r="FT14" s="53"/>
      <c r="FU14" s="53"/>
      <c r="FV14" s="53"/>
      <c r="FW14" s="53"/>
      <c r="FX14" s="53"/>
      <c r="FY14" s="53"/>
      <c r="FZ14" s="53"/>
      <c r="GA14" s="53"/>
      <c r="GB14" s="53"/>
      <c r="GC14" s="53"/>
      <c r="GD14" s="53"/>
      <c r="GE14" s="53"/>
      <c r="GF14" s="53"/>
      <c r="GG14" s="53"/>
      <c r="GH14" s="53"/>
      <c r="GI14" s="53"/>
      <c r="GJ14" s="53"/>
      <c r="GK14" s="53"/>
      <c r="GL14" s="53"/>
      <c r="GM14" s="53"/>
      <c r="GN14" s="53"/>
      <c r="GO14" s="53"/>
      <c r="GP14" s="53"/>
      <c r="GQ14" s="53"/>
      <c r="GR14" s="53"/>
      <c r="GS14" s="53"/>
      <c r="GT14" s="53"/>
      <c r="GU14" s="53"/>
      <c r="GV14" s="53"/>
      <c r="GW14" s="53"/>
      <c r="GX14" s="53"/>
      <c r="GY14" s="53"/>
      <c r="GZ14" s="53"/>
      <c r="HA14" s="53"/>
      <c r="HB14" s="53"/>
      <c r="HC14" s="53"/>
      <c r="HD14" s="53"/>
      <c r="HE14" s="53"/>
      <c r="HF14" s="53"/>
      <c r="HG14" s="53"/>
      <c r="HH14" s="53"/>
      <c r="HI14" s="53"/>
      <c r="HJ14" s="53"/>
      <c r="HK14" s="53"/>
      <c r="HL14" s="53"/>
      <c r="HM14" s="53"/>
      <c r="HN14" s="53"/>
      <c r="HO14" s="53"/>
      <c r="HP14" s="53"/>
      <c r="HQ14" s="53"/>
      <c r="HR14" s="53"/>
      <c r="HS14" s="53"/>
      <c r="HT14" s="53"/>
      <c r="HU14" s="53"/>
      <c r="HV14" s="53"/>
      <c r="HW14" s="53"/>
      <c r="HX14" s="53"/>
      <c r="HY14" s="53"/>
      <c r="HZ14" s="53"/>
      <c r="IA14" s="53"/>
      <c r="IB14" s="53"/>
      <c r="IC14" s="53"/>
      <c r="ID14" s="53"/>
      <c r="IE14" s="53"/>
      <c r="IF14" s="53"/>
      <c r="IG14" s="53"/>
      <c r="IH14" s="53"/>
      <c r="II14" s="53"/>
      <c r="IJ14" s="53"/>
      <c r="IK14" s="53"/>
      <c r="IL14" s="53"/>
      <c r="IM14" s="53"/>
      <c r="IN14" s="53"/>
      <c r="IO14" s="53"/>
      <c r="IP14" s="53"/>
    </row>
    <row r="15" spans="1:250" ht="20.100000000000001" customHeight="1">
      <c r="A15" s="480" t="s">
        <v>912</v>
      </c>
      <c r="B15" s="437" t="s">
        <v>912</v>
      </c>
      <c r="C15" s="438" t="s">
        <v>939</v>
      </c>
      <c r="D15" s="439" t="s">
        <v>924</v>
      </c>
      <c r="F15" s="526">
        <v>4.76</v>
      </c>
      <c r="H15" s="441">
        <v>4.76</v>
      </c>
      <c r="I15" s="440" t="s">
        <v>961</v>
      </c>
      <c r="J15" s="522">
        <v>0</v>
      </c>
      <c r="K15" s="442">
        <f t="shared" si="23"/>
        <v>0</v>
      </c>
      <c r="L15" s="481">
        <f>K15/$K$194</f>
        <v>0</v>
      </c>
      <c r="N15" s="534"/>
      <c r="O15" s="464">
        <f t="shared" si="12"/>
        <v>0</v>
      </c>
      <c r="P15" s="471" t="str">
        <f t="shared" si="2"/>
        <v>0%</v>
      </c>
      <c r="R15" s="519"/>
      <c r="S15" s="464">
        <f t="shared" si="13"/>
        <v>0</v>
      </c>
      <c r="T15" s="471" t="str">
        <f t="shared" si="3"/>
        <v>0%</v>
      </c>
      <c r="V15" s="534"/>
      <c r="W15" s="464">
        <f t="shared" si="14"/>
        <v>0</v>
      </c>
      <c r="X15" s="471" t="str">
        <f t="shared" si="4"/>
        <v>0%</v>
      </c>
      <c r="Z15" s="519"/>
      <c r="AA15" s="464">
        <f t="shared" si="15"/>
        <v>0</v>
      </c>
      <c r="AB15" s="471" t="str">
        <f t="shared" si="5"/>
        <v>0%</v>
      </c>
      <c r="AD15" s="534"/>
      <c r="AE15" s="464">
        <f t="shared" si="16"/>
        <v>0</v>
      </c>
      <c r="AF15" s="471" t="str">
        <f t="shared" si="6"/>
        <v>0%</v>
      </c>
      <c r="AH15" s="519"/>
      <c r="AI15" s="464">
        <f t="shared" si="17"/>
        <v>0</v>
      </c>
      <c r="AJ15" s="471" t="str">
        <f t="shared" si="7"/>
        <v>0%</v>
      </c>
      <c r="AL15" s="534"/>
      <c r="AM15" s="464">
        <f t="shared" si="18"/>
        <v>0</v>
      </c>
      <c r="AN15" s="471" t="str">
        <f t="shared" si="8"/>
        <v>0%</v>
      </c>
      <c r="AP15" s="486">
        <f t="shared" si="24"/>
        <v>0</v>
      </c>
      <c r="AQ15" s="464">
        <f t="shared" si="25"/>
        <v>0</v>
      </c>
      <c r="AR15" s="476" t="str">
        <f t="shared" si="10"/>
        <v>0%</v>
      </c>
      <c r="AT15" s="544">
        <f t="shared" si="26"/>
        <v>0</v>
      </c>
      <c r="AU15" s="464">
        <f t="shared" si="27"/>
        <v>0</v>
      </c>
      <c r="AV15" s="476">
        <f t="shared" si="0"/>
        <v>1</v>
      </c>
      <c r="AX15" s="53"/>
      <c r="AY15" s="53"/>
      <c r="AZ15" s="53"/>
      <c r="BA15" s="53"/>
      <c r="BB15" s="53"/>
      <c r="BC15" s="53"/>
      <c r="BD15" s="53"/>
      <c r="BE15" s="53"/>
      <c r="BF15" s="53"/>
      <c r="BG15" s="53"/>
      <c r="BH15" s="53"/>
      <c r="BI15" s="53"/>
      <c r="BJ15" s="53"/>
      <c r="BK15" s="53"/>
      <c r="BL15" s="53"/>
      <c r="BM15" s="53"/>
      <c r="BN15" s="53"/>
      <c r="BO15" s="53"/>
      <c r="BP15" s="53"/>
      <c r="BQ15" s="53"/>
      <c r="BR15" s="53"/>
      <c r="BS15" s="53"/>
      <c r="BT15" s="53"/>
      <c r="BU15" s="53"/>
      <c r="BV15" s="53"/>
      <c r="BW15" s="53"/>
      <c r="BX15" s="53"/>
      <c r="BY15" s="53"/>
      <c r="BZ15" s="53"/>
      <c r="CA15" s="53"/>
      <c r="CB15" s="53"/>
      <c r="CC15" s="53"/>
      <c r="CD15" s="53"/>
      <c r="CE15" s="53"/>
      <c r="CF15" s="53"/>
      <c r="CG15" s="53"/>
      <c r="CH15" s="53"/>
      <c r="CI15" s="53"/>
      <c r="CJ15" s="53"/>
      <c r="CK15" s="53"/>
      <c r="CL15" s="53"/>
      <c r="CM15" s="53"/>
      <c r="CN15" s="53"/>
      <c r="CO15" s="53"/>
      <c r="CP15" s="53"/>
      <c r="CQ15" s="53"/>
      <c r="CR15" s="53"/>
      <c r="CS15" s="53"/>
      <c r="CT15" s="53"/>
      <c r="CU15" s="53"/>
      <c r="CV15" s="53"/>
      <c r="CW15" s="53"/>
      <c r="CX15" s="53"/>
      <c r="CY15" s="53"/>
      <c r="CZ15" s="53"/>
      <c r="DA15" s="53"/>
      <c r="DB15" s="53"/>
      <c r="DC15" s="53"/>
      <c r="DD15" s="53"/>
      <c r="DE15" s="53"/>
      <c r="DF15" s="53"/>
      <c r="DG15" s="53"/>
      <c r="DH15" s="53"/>
      <c r="DI15" s="53"/>
      <c r="DJ15" s="53"/>
      <c r="DK15" s="53"/>
      <c r="DL15" s="53"/>
      <c r="DM15" s="53"/>
      <c r="DN15" s="53"/>
      <c r="DO15" s="53"/>
      <c r="DP15" s="53"/>
      <c r="DQ15" s="53"/>
      <c r="DR15" s="53"/>
      <c r="DS15" s="53"/>
      <c r="DT15" s="53"/>
      <c r="DU15" s="53"/>
      <c r="DV15" s="53"/>
      <c r="DW15" s="53"/>
      <c r="DX15" s="53"/>
      <c r="DY15" s="53"/>
      <c r="DZ15" s="53"/>
      <c r="EA15" s="53"/>
      <c r="EB15" s="53"/>
      <c r="EC15" s="53"/>
      <c r="ED15" s="53"/>
      <c r="EE15" s="53"/>
      <c r="EF15" s="53"/>
      <c r="EG15" s="53"/>
      <c r="EH15" s="53"/>
      <c r="EI15" s="53"/>
      <c r="EJ15" s="53"/>
      <c r="EK15" s="53"/>
      <c r="EL15" s="53"/>
      <c r="EM15" s="53"/>
      <c r="EN15" s="53"/>
      <c r="EO15" s="53"/>
      <c r="EP15" s="53"/>
      <c r="EQ15" s="53"/>
      <c r="ER15" s="53"/>
      <c r="ES15" s="53"/>
      <c r="ET15" s="53"/>
      <c r="EU15" s="53"/>
      <c r="EV15" s="53"/>
      <c r="EW15" s="53"/>
      <c r="EX15" s="53"/>
      <c r="EY15" s="53"/>
      <c r="EZ15" s="53"/>
      <c r="FA15" s="53"/>
      <c r="FB15" s="53"/>
      <c r="FC15" s="53"/>
      <c r="FD15" s="53"/>
      <c r="FE15" s="53"/>
      <c r="FF15" s="53"/>
      <c r="FG15" s="53"/>
      <c r="FH15" s="53"/>
      <c r="FI15" s="53"/>
      <c r="FJ15" s="53"/>
      <c r="FK15" s="53"/>
      <c r="FL15" s="53"/>
      <c r="FM15" s="53"/>
      <c r="FN15" s="53"/>
      <c r="FO15" s="53"/>
      <c r="FP15" s="53"/>
      <c r="FQ15" s="53"/>
      <c r="FR15" s="53"/>
      <c r="FS15" s="53"/>
      <c r="FT15" s="53"/>
      <c r="FU15" s="53"/>
      <c r="FV15" s="53"/>
      <c r="FW15" s="53"/>
      <c r="FX15" s="53"/>
      <c r="FY15" s="53"/>
      <c r="FZ15" s="53"/>
      <c r="GA15" s="53"/>
      <c r="GB15" s="53"/>
      <c r="GC15" s="53"/>
      <c r="GD15" s="53"/>
      <c r="GE15" s="53"/>
      <c r="GF15" s="53"/>
      <c r="GG15" s="53"/>
      <c r="GH15" s="53"/>
      <c r="GI15" s="53"/>
      <c r="GJ15" s="53"/>
      <c r="GK15" s="53"/>
      <c r="GL15" s="53"/>
      <c r="GM15" s="53"/>
      <c r="GN15" s="53"/>
      <c r="GO15" s="53"/>
      <c r="GP15" s="53"/>
      <c r="GQ15" s="53"/>
      <c r="GR15" s="53"/>
      <c r="GS15" s="53"/>
      <c r="GT15" s="53"/>
      <c r="GU15" s="53"/>
      <c r="GV15" s="53"/>
      <c r="GW15" s="53"/>
      <c r="GX15" s="53"/>
      <c r="GY15" s="53"/>
      <c r="GZ15" s="53"/>
      <c r="HA15" s="53"/>
      <c r="HB15" s="53"/>
      <c r="HC15" s="53"/>
      <c r="HD15" s="53"/>
      <c r="HE15" s="53"/>
      <c r="HF15" s="53"/>
      <c r="HG15" s="53"/>
      <c r="HH15" s="53"/>
      <c r="HI15" s="53"/>
      <c r="HJ15" s="53"/>
      <c r="HK15" s="53"/>
      <c r="HL15" s="53"/>
      <c r="HM15" s="53"/>
      <c r="HN15" s="53"/>
      <c r="HO15" s="53"/>
      <c r="HP15" s="53"/>
      <c r="HQ15" s="53"/>
      <c r="HR15" s="53"/>
      <c r="HS15" s="53"/>
      <c r="HT15" s="53"/>
      <c r="HU15" s="53"/>
      <c r="HV15" s="53"/>
      <c r="HW15" s="53"/>
      <c r="HX15" s="53"/>
      <c r="HY15" s="53"/>
      <c r="HZ15" s="53"/>
      <c r="IA15" s="53"/>
      <c r="IB15" s="53"/>
      <c r="IC15" s="53"/>
      <c r="ID15" s="53"/>
      <c r="IE15" s="53"/>
      <c r="IF15" s="53"/>
      <c r="IG15" s="53"/>
      <c r="IH15" s="53"/>
      <c r="II15" s="53"/>
      <c r="IJ15" s="53"/>
      <c r="IK15" s="53"/>
      <c r="IL15" s="53"/>
      <c r="IM15" s="53"/>
      <c r="IN15" s="53"/>
      <c r="IO15" s="53"/>
      <c r="IP15" s="53"/>
    </row>
    <row r="16" spans="1:250" ht="20.100000000000001" customHeight="1">
      <c r="A16" s="480" t="s">
        <v>912</v>
      </c>
      <c r="B16" s="437" t="s">
        <v>912</v>
      </c>
      <c r="C16" s="438" t="s">
        <v>940</v>
      </c>
      <c r="D16" s="439" t="s">
        <v>925</v>
      </c>
      <c r="F16" s="526">
        <v>3.1</v>
      </c>
      <c r="H16" s="441">
        <v>3.1</v>
      </c>
      <c r="I16" s="440" t="s">
        <v>961</v>
      </c>
      <c r="J16" s="522">
        <v>0</v>
      </c>
      <c r="K16" s="442">
        <f t="shared" si="23"/>
        <v>0</v>
      </c>
      <c r="L16" s="481">
        <f>K16/$K$194</f>
        <v>0</v>
      </c>
      <c r="N16" s="534"/>
      <c r="O16" s="464">
        <f t="shared" si="12"/>
        <v>0</v>
      </c>
      <c r="P16" s="471" t="str">
        <f t="shared" si="2"/>
        <v>0%</v>
      </c>
      <c r="R16" s="519"/>
      <c r="S16" s="464">
        <f t="shared" si="13"/>
        <v>0</v>
      </c>
      <c r="T16" s="471" t="str">
        <f t="shared" si="3"/>
        <v>0%</v>
      </c>
      <c r="V16" s="534"/>
      <c r="W16" s="464">
        <f t="shared" si="14"/>
        <v>0</v>
      </c>
      <c r="X16" s="471" t="str">
        <f t="shared" si="4"/>
        <v>0%</v>
      </c>
      <c r="Z16" s="519"/>
      <c r="AA16" s="464">
        <f t="shared" si="15"/>
        <v>0</v>
      </c>
      <c r="AB16" s="471" t="str">
        <f t="shared" si="5"/>
        <v>0%</v>
      </c>
      <c r="AD16" s="534"/>
      <c r="AE16" s="464">
        <f t="shared" si="16"/>
        <v>0</v>
      </c>
      <c r="AF16" s="471" t="str">
        <f t="shared" si="6"/>
        <v>0%</v>
      </c>
      <c r="AH16" s="519"/>
      <c r="AI16" s="464">
        <f t="shared" si="17"/>
        <v>0</v>
      </c>
      <c r="AJ16" s="471" t="str">
        <f t="shared" si="7"/>
        <v>0%</v>
      </c>
      <c r="AL16" s="534"/>
      <c r="AM16" s="464">
        <f t="shared" si="18"/>
        <v>0</v>
      </c>
      <c r="AN16" s="471" t="str">
        <f t="shared" si="8"/>
        <v>0%</v>
      </c>
      <c r="AP16" s="486">
        <f t="shared" si="24"/>
        <v>0</v>
      </c>
      <c r="AQ16" s="464">
        <f t="shared" si="25"/>
        <v>0</v>
      </c>
      <c r="AR16" s="476" t="str">
        <f t="shared" si="10"/>
        <v>0%</v>
      </c>
      <c r="AT16" s="544">
        <f t="shared" si="26"/>
        <v>0</v>
      </c>
      <c r="AU16" s="464">
        <f t="shared" si="27"/>
        <v>0</v>
      </c>
      <c r="AV16" s="476">
        <f t="shared" si="0"/>
        <v>1</v>
      </c>
      <c r="AX16" s="53"/>
      <c r="AY16" s="53"/>
      <c r="AZ16" s="53"/>
      <c r="BA16" s="53"/>
      <c r="BB16" s="53"/>
      <c r="BC16" s="53"/>
      <c r="BD16" s="53"/>
      <c r="BE16" s="53"/>
      <c r="BF16" s="53"/>
      <c r="BG16" s="53"/>
      <c r="BH16" s="53"/>
      <c r="BI16" s="53"/>
      <c r="BJ16" s="53"/>
      <c r="BK16" s="53"/>
      <c r="BL16" s="53"/>
      <c r="BM16" s="53"/>
      <c r="BN16" s="53"/>
      <c r="BO16" s="53"/>
      <c r="BP16" s="53"/>
      <c r="BQ16" s="53"/>
      <c r="BR16" s="53"/>
      <c r="BS16" s="53"/>
      <c r="BT16" s="53"/>
      <c r="BU16" s="53"/>
      <c r="BV16" s="53"/>
      <c r="BW16" s="53"/>
      <c r="BX16" s="53"/>
      <c r="BY16" s="53"/>
      <c r="BZ16" s="53"/>
      <c r="CA16" s="53"/>
      <c r="CB16" s="53"/>
      <c r="CC16" s="53"/>
      <c r="CD16" s="53"/>
      <c r="CE16" s="53"/>
      <c r="CF16" s="53"/>
      <c r="CG16" s="53"/>
      <c r="CH16" s="53"/>
      <c r="CI16" s="53"/>
      <c r="CJ16" s="53"/>
      <c r="CK16" s="53"/>
      <c r="CL16" s="53"/>
      <c r="CM16" s="53"/>
      <c r="CN16" s="53"/>
      <c r="CO16" s="53"/>
      <c r="CP16" s="53"/>
      <c r="CQ16" s="53"/>
      <c r="CR16" s="53"/>
      <c r="CS16" s="53"/>
      <c r="CT16" s="53"/>
      <c r="CU16" s="53"/>
      <c r="CV16" s="53"/>
      <c r="CW16" s="53"/>
      <c r="CX16" s="53"/>
      <c r="CY16" s="53"/>
      <c r="CZ16" s="53"/>
      <c r="DA16" s="53"/>
      <c r="DB16" s="53"/>
      <c r="DC16" s="53"/>
      <c r="DD16" s="53"/>
      <c r="DE16" s="53"/>
      <c r="DF16" s="53"/>
      <c r="DG16" s="53"/>
      <c r="DH16" s="53"/>
      <c r="DI16" s="53"/>
      <c r="DJ16" s="53"/>
      <c r="DK16" s="53"/>
      <c r="DL16" s="53"/>
      <c r="DM16" s="53"/>
      <c r="DN16" s="53"/>
      <c r="DO16" s="53"/>
      <c r="DP16" s="53"/>
      <c r="DQ16" s="53"/>
      <c r="DR16" s="53"/>
      <c r="DS16" s="53"/>
      <c r="DT16" s="53"/>
      <c r="DU16" s="53"/>
      <c r="DV16" s="53"/>
      <c r="DW16" s="53"/>
      <c r="DX16" s="53"/>
      <c r="DY16" s="53"/>
      <c r="DZ16" s="53"/>
      <c r="EA16" s="53"/>
      <c r="EB16" s="53"/>
      <c r="EC16" s="53"/>
      <c r="ED16" s="53"/>
      <c r="EE16" s="53"/>
      <c r="EF16" s="53"/>
      <c r="EG16" s="53"/>
      <c r="EH16" s="53"/>
      <c r="EI16" s="53"/>
      <c r="EJ16" s="53"/>
      <c r="EK16" s="53"/>
      <c r="EL16" s="53"/>
      <c r="EM16" s="53"/>
      <c r="EN16" s="53"/>
      <c r="EO16" s="53"/>
      <c r="EP16" s="53"/>
      <c r="EQ16" s="53"/>
      <c r="ER16" s="53"/>
      <c r="ES16" s="53"/>
      <c r="ET16" s="53"/>
      <c r="EU16" s="53"/>
      <c r="EV16" s="53"/>
      <c r="EW16" s="53"/>
      <c r="EX16" s="53"/>
      <c r="EY16" s="53"/>
      <c r="EZ16" s="53"/>
      <c r="FA16" s="53"/>
      <c r="FB16" s="53"/>
      <c r="FC16" s="53"/>
      <c r="FD16" s="53"/>
      <c r="FE16" s="53"/>
      <c r="FF16" s="53"/>
      <c r="FG16" s="53"/>
      <c r="FH16" s="53"/>
      <c r="FI16" s="53"/>
      <c r="FJ16" s="53"/>
      <c r="FK16" s="53"/>
      <c r="FL16" s="53"/>
      <c r="FM16" s="53"/>
      <c r="FN16" s="53"/>
      <c r="FO16" s="53"/>
      <c r="FP16" s="53"/>
      <c r="FQ16" s="53"/>
      <c r="FR16" s="53"/>
      <c r="FS16" s="53"/>
      <c r="FT16" s="53"/>
      <c r="FU16" s="53"/>
      <c r="FV16" s="53"/>
      <c r="FW16" s="53"/>
      <c r="FX16" s="53"/>
      <c r="FY16" s="53"/>
      <c r="FZ16" s="53"/>
      <c r="GA16" s="53"/>
      <c r="GB16" s="53"/>
      <c r="GC16" s="53"/>
      <c r="GD16" s="53"/>
      <c r="GE16" s="53"/>
      <c r="GF16" s="53"/>
      <c r="GG16" s="53"/>
      <c r="GH16" s="53"/>
      <c r="GI16" s="53"/>
      <c r="GJ16" s="53"/>
      <c r="GK16" s="53"/>
      <c r="GL16" s="53"/>
      <c r="GM16" s="53"/>
      <c r="GN16" s="53"/>
      <c r="GO16" s="53"/>
      <c r="GP16" s="53"/>
      <c r="GQ16" s="53"/>
      <c r="GR16" s="53"/>
      <c r="GS16" s="53"/>
      <c r="GT16" s="53"/>
      <c r="GU16" s="53"/>
      <c r="GV16" s="53"/>
      <c r="GW16" s="53"/>
      <c r="GX16" s="53"/>
      <c r="GY16" s="53"/>
      <c r="GZ16" s="53"/>
      <c r="HA16" s="53"/>
      <c r="HB16" s="53"/>
      <c r="HC16" s="53"/>
      <c r="HD16" s="53"/>
      <c r="HE16" s="53"/>
      <c r="HF16" s="53"/>
      <c r="HG16" s="53"/>
      <c r="HH16" s="53"/>
      <c r="HI16" s="53"/>
      <c r="HJ16" s="53"/>
      <c r="HK16" s="53"/>
      <c r="HL16" s="53"/>
      <c r="HM16" s="53"/>
      <c r="HN16" s="53"/>
      <c r="HO16" s="53"/>
      <c r="HP16" s="53"/>
      <c r="HQ16" s="53"/>
      <c r="HR16" s="53"/>
      <c r="HS16" s="53"/>
      <c r="HT16" s="53"/>
      <c r="HU16" s="53"/>
      <c r="HV16" s="53"/>
      <c r="HW16" s="53"/>
      <c r="HX16" s="53"/>
      <c r="HY16" s="53"/>
      <c r="HZ16" s="53"/>
      <c r="IA16" s="53"/>
      <c r="IB16" s="53"/>
      <c r="IC16" s="53"/>
      <c r="ID16" s="53"/>
      <c r="IE16" s="53"/>
      <c r="IF16" s="53"/>
      <c r="IG16" s="53"/>
      <c r="IH16" s="53"/>
      <c r="II16" s="53"/>
      <c r="IJ16" s="53"/>
      <c r="IK16" s="53"/>
      <c r="IL16" s="53"/>
      <c r="IM16" s="53"/>
      <c r="IN16" s="53"/>
      <c r="IO16" s="53"/>
      <c r="IP16" s="53"/>
    </row>
    <row r="17" spans="1:250" ht="20.100000000000001" customHeight="1">
      <c r="A17" s="480" t="s">
        <v>912</v>
      </c>
      <c r="B17" s="437" t="s">
        <v>912</v>
      </c>
      <c r="C17" s="438" t="s">
        <v>941</v>
      </c>
      <c r="D17" s="439" t="s">
        <v>926</v>
      </c>
      <c r="F17" s="526">
        <v>11.25</v>
      </c>
      <c r="H17" s="441">
        <v>11.25</v>
      </c>
      <c r="I17" s="440" t="s">
        <v>961</v>
      </c>
      <c r="J17" s="522">
        <v>0</v>
      </c>
      <c r="K17" s="442">
        <f t="shared" si="23"/>
        <v>0</v>
      </c>
      <c r="L17" s="481">
        <f>K17/$K$194</f>
        <v>0</v>
      </c>
      <c r="N17" s="534"/>
      <c r="O17" s="464">
        <f t="shared" si="12"/>
        <v>0</v>
      </c>
      <c r="P17" s="471" t="str">
        <f t="shared" si="2"/>
        <v>0%</v>
      </c>
      <c r="R17" s="519"/>
      <c r="S17" s="464">
        <f t="shared" si="13"/>
        <v>0</v>
      </c>
      <c r="T17" s="471" t="str">
        <f t="shared" si="3"/>
        <v>0%</v>
      </c>
      <c r="V17" s="534"/>
      <c r="W17" s="464">
        <f t="shared" si="14"/>
        <v>0</v>
      </c>
      <c r="X17" s="471" t="str">
        <f t="shared" si="4"/>
        <v>0%</v>
      </c>
      <c r="Z17" s="519"/>
      <c r="AA17" s="464">
        <f t="shared" si="15"/>
        <v>0</v>
      </c>
      <c r="AB17" s="471" t="str">
        <f t="shared" si="5"/>
        <v>0%</v>
      </c>
      <c r="AD17" s="534"/>
      <c r="AE17" s="464">
        <f t="shared" si="16"/>
        <v>0</v>
      </c>
      <c r="AF17" s="471" t="str">
        <f t="shared" si="6"/>
        <v>0%</v>
      </c>
      <c r="AH17" s="519"/>
      <c r="AI17" s="464">
        <f t="shared" si="17"/>
        <v>0</v>
      </c>
      <c r="AJ17" s="471" t="str">
        <f t="shared" si="7"/>
        <v>0%</v>
      </c>
      <c r="AL17" s="534"/>
      <c r="AM17" s="464">
        <f t="shared" si="18"/>
        <v>0</v>
      </c>
      <c r="AN17" s="471" t="str">
        <f t="shared" si="8"/>
        <v>0%</v>
      </c>
      <c r="AP17" s="486">
        <f t="shared" si="24"/>
        <v>0</v>
      </c>
      <c r="AQ17" s="464">
        <f t="shared" si="25"/>
        <v>0</v>
      </c>
      <c r="AR17" s="476" t="str">
        <f t="shared" si="10"/>
        <v>0%</v>
      </c>
      <c r="AT17" s="544">
        <f t="shared" si="26"/>
        <v>0</v>
      </c>
      <c r="AU17" s="464">
        <f t="shared" si="27"/>
        <v>0</v>
      </c>
      <c r="AV17" s="476">
        <f t="shared" si="0"/>
        <v>1</v>
      </c>
      <c r="AX17" s="53"/>
      <c r="AY17" s="53"/>
      <c r="AZ17" s="53"/>
      <c r="BA17" s="53"/>
      <c r="BB17" s="53"/>
      <c r="BC17" s="53"/>
      <c r="BD17" s="53"/>
      <c r="BE17" s="53"/>
      <c r="BF17" s="53"/>
      <c r="BG17" s="53"/>
      <c r="BH17" s="53"/>
      <c r="BI17" s="53"/>
      <c r="BJ17" s="53"/>
      <c r="BK17" s="53"/>
      <c r="BL17" s="53"/>
      <c r="BM17" s="53"/>
      <c r="BN17" s="53"/>
      <c r="BO17" s="53"/>
      <c r="BP17" s="53"/>
      <c r="BQ17" s="53"/>
      <c r="BR17" s="53"/>
      <c r="BS17" s="53"/>
      <c r="BT17" s="53"/>
      <c r="BU17" s="53"/>
      <c r="BV17" s="53"/>
      <c r="BW17" s="53"/>
      <c r="BX17" s="53"/>
      <c r="BY17" s="53"/>
      <c r="BZ17" s="53"/>
      <c r="CA17" s="53"/>
      <c r="CB17" s="53"/>
      <c r="CC17" s="53"/>
      <c r="CD17" s="53"/>
      <c r="CE17" s="53"/>
      <c r="CF17" s="53"/>
      <c r="CG17" s="53"/>
      <c r="CH17" s="53"/>
      <c r="CI17" s="53"/>
      <c r="CJ17" s="53"/>
      <c r="CK17" s="53"/>
      <c r="CL17" s="53"/>
      <c r="CM17" s="53"/>
      <c r="CN17" s="53"/>
      <c r="CO17" s="53"/>
      <c r="CP17" s="53"/>
      <c r="CQ17" s="53"/>
      <c r="CR17" s="53"/>
      <c r="CS17" s="53"/>
      <c r="CT17" s="53"/>
      <c r="CU17" s="53"/>
      <c r="CV17" s="53"/>
      <c r="CW17" s="53"/>
      <c r="CX17" s="53"/>
      <c r="CY17" s="53"/>
      <c r="CZ17" s="53"/>
      <c r="DA17" s="53"/>
      <c r="DB17" s="53"/>
      <c r="DC17" s="53"/>
      <c r="DD17" s="53"/>
      <c r="DE17" s="53"/>
      <c r="DF17" s="53"/>
      <c r="DG17" s="53"/>
      <c r="DH17" s="53"/>
      <c r="DI17" s="53"/>
      <c r="DJ17" s="53"/>
      <c r="DK17" s="53"/>
      <c r="DL17" s="53"/>
      <c r="DM17" s="53"/>
      <c r="DN17" s="53"/>
      <c r="DO17" s="53"/>
      <c r="DP17" s="53"/>
      <c r="DQ17" s="53"/>
      <c r="DR17" s="53"/>
      <c r="DS17" s="53"/>
      <c r="DT17" s="53"/>
      <c r="DU17" s="53"/>
      <c r="DV17" s="53"/>
      <c r="DW17" s="53"/>
      <c r="DX17" s="53"/>
      <c r="DY17" s="53"/>
      <c r="DZ17" s="53"/>
      <c r="EA17" s="53"/>
      <c r="EB17" s="53"/>
      <c r="EC17" s="53"/>
      <c r="ED17" s="53"/>
      <c r="EE17" s="53"/>
      <c r="EF17" s="53"/>
      <c r="EG17" s="53"/>
      <c r="EH17" s="53"/>
      <c r="EI17" s="53"/>
      <c r="EJ17" s="53"/>
      <c r="EK17" s="53"/>
      <c r="EL17" s="53"/>
      <c r="EM17" s="53"/>
      <c r="EN17" s="53"/>
      <c r="EO17" s="53"/>
      <c r="EP17" s="53"/>
      <c r="EQ17" s="53"/>
      <c r="ER17" s="53"/>
      <c r="ES17" s="53"/>
      <c r="ET17" s="53"/>
      <c r="EU17" s="53"/>
      <c r="EV17" s="53"/>
      <c r="EW17" s="53"/>
      <c r="EX17" s="53"/>
      <c r="EY17" s="53"/>
      <c r="EZ17" s="53"/>
      <c r="FA17" s="53"/>
      <c r="FB17" s="53"/>
      <c r="FC17" s="53"/>
      <c r="FD17" s="53"/>
      <c r="FE17" s="53"/>
      <c r="FF17" s="53"/>
      <c r="FG17" s="53"/>
      <c r="FH17" s="53"/>
      <c r="FI17" s="53"/>
      <c r="FJ17" s="53"/>
      <c r="FK17" s="53"/>
      <c r="FL17" s="53"/>
      <c r="FM17" s="53"/>
      <c r="FN17" s="53"/>
      <c r="FO17" s="53"/>
      <c r="FP17" s="53"/>
      <c r="FQ17" s="53"/>
      <c r="FR17" s="53"/>
      <c r="FS17" s="53"/>
      <c r="FT17" s="53"/>
      <c r="FU17" s="53"/>
      <c r="FV17" s="53"/>
      <c r="FW17" s="53"/>
      <c r="FX17" s="53"/>
      <c r="FY17" s="53"/>
      <c r="FZ17" s="53"/>
      <c r="GA17" s="53"/>
      <c r="GB17" s="53"/>
      <c r="GC17" s="53"/>
      <c r="GD17" s="53"/>
      <c r="GE17" s="53"/>
      <c r="GF17" s="53"/>
      <c r="GG17" s="53"/>
      <c r="GH17" s="53"/>
      <c r="GI17" s="53"/>
      <c r="GJ17" s="53"/>
      <c r="GK17" s="53"/>
      <c r="GL17" s="53"/>
      <c r="GM17" s="53"/>
      <c r="GN17" s="53"/>
      <c r="GO17" s="53"/>
      <c r="GP17" s="53"/>
      <c r="GQ17" s="53"/>
      <c r="GR17" s="53"/>
      <c r="GS17" s="53"/>
      <c r="GT17" s="53"/>
      <c r="GU17" s="53"/>
      <c r="GV17" s="53"/>
      <c r="GW17" s="53"/>
      <c r="GX17" s="53"/>
      <c r="GY17" s="53"/>
      <c r="GZ17" s="53"/>
      <c r="HA17" s="53"/>
      <c r="HB17" s="53"/>
      <c r="HC17" s="53"/>
      <c r="HD17" s="53"/>
      <c r="HE17" s="53"/>
      <c r="HF17" s="53"/>
      <c r="HG17" s="53"/>
      <c r="HH17" s="53"/>
      <c r="HI17" s="53"/>
      <c r="HJ17" s="53"/>
      <c r="HK17" s="53"/>
      <c r="HL17" s="53"/>
      <c r="HM17" s="53"/>
      <c r="HN17" s="53"/>
      <c r="HO17" s="53"/>
      <c r="HP17" s="53"/>
      <c r="HQ17" s="53"/>
      <c r="HR17" s="53"/>
      <c r="HS17" s="53"/>
      <c r="HT17" s="53"/>
      <c r="HU17" s="53"/>
      <c r="HV17" s="53"/>
      <c r="HW17" s="53"/>
      <c r="HX17" s="53"/>
      <c r="HY17" s="53"/>
      <c r="HZ17" s="53"/>
      <c r="IA17" s="53"/>
      <c r="IB17" s="53"/>
      <c r="IC17" s="53"/>
      <c r="ID17" s="53"/>
      <c r="IE17" s="53"/>
      <c r="IF17" s="53"/>
      <c r="IG17" s="53"/>
      <c r="IH17" s="53"/>
      <c r="II17" s="53"/>
      <c r="IJ17" s="53"/>
      <c r="IK17" s="53"/>
      <c r="IL17" s="53"/>
      <c r="IM17" s="53"/>
      <c r="IN17" s="53"/>
      <c r="IO17" s="53"/>
      <c r="IP17" s="53"/>
    </row>
    <row r="18" spans="1:250" ht="20.100000000000001" customHeight="1">
      <c r="A18" s="480" t="s">
        <v>912</v>
      </c>
      <c r="B18" s="437" t="s">
        <v>912</v>
      </c>
      <c r="C18" s="438" t="s">
        <v>942</v>
      </c>
      <c r="D18" s="439" t="s">
        <v>927</v>
      </c>
      <c r="F18" s="526">
        <v>14.72</v>
      </c>
      <c r="H18" s="441">
        <v>14.72</v>
      </c>
      <c r="I18" s="440" t="s">
        <v>961</v>
      </c>
      <c r="J18" s="522">
        <v>0</v>
      </c>
      <c r="K18" s="442">
        <f t="shared" si="23"/>
        <v>0</v>
      </c>
      <c r="L18" s="481">
        <f>K18/$K$194</f>
        <v>0</v>
      </c>
      <c r="N18" s="534"/>
      <c r="O18" s="464">
        <f t="shared" si="12"/>
        <v>0</v>
      </c>
      <c r="P18" s="471" t="str">
        <f t="shared" si="2"/>
        <v>0%</v>
      </c>
      <c r="R18" s="519"/>
      <c r="S18" s="464">
        <f t="shared" si="13"/>
        <v>0</v>
      </c>
      <c r="T18" s="471" t="str">
        <f t="shared" si="3"/>
        <v>0%</v>
      </c>
      <c r="V18" s="534"/>
      <c r="W18" s="464">
        <f t="shared" si="14"/>
        <v>0</v>
      </c>
      <c r="X18" s="471" t="str">
        <f t="shared" si="4"/>
        <v>0%</v>
      </c>
      <c r="Z18" s="519"/>
      <c r="AA18" s="464">
        <f t="shared" si="15"/>
        <v>0</v>
      </c>
      <c r="AB18" s="471" t="str">
        <f t="shared" si="5"/>
        <v>0%</v>
      </c>
      <c r="AD18" s="534"/>
      <c r="AE18" s="464">
        <f t="shared" si="16"/>
        <v>0</v>
      </c>
      <c r="AF18" s="471" t="str">
        <f t="shared" si="6"/>
        <v>0%</v>
      </c>
      <c r="AH18" s="519"/>
      <c r="AI18" s="464">
        <f t="shared" si="17"/>
        <v>0</v>
      </c>
      <c r="AJ18" s="471" t="str">
        <f t="shared" si="7"/>
        <v>0%</v>
      </c>
      <c r="AL18" s="534"/>
      <c r="AM18" s="464">
        <f t="shared" si="18"/>
        <v>0</v>
      </c>
      <c r="AN18" s="471" t="str">
        <f t="shared" si="8"/>
        <v>0%</v>
      </c>
      <c r="AP18" s="486">
        <f t="shared" si="24"/>
        <v>0</v>
      </c>
      <c r="AQ18" s="464">
        <f t="shared" si="25"/>
        <v>0</v>
      </c>
      <c r="AR18" s="476" t="str">
        <f t="shared" si="10"/>
        <v>0%</v>
      </c>
      <c r="AT18" s="544">
        <f t="shared" si="26"/>
        <v>0</v>
      </c>
      <c r="AU18" s="464">
        <f t="shared" si="27"/>
        <v>0</v>
      </c>
      <c r="AV18" s="476">
        <f t="shared" si="0"/>
        <v>1</v>
      </c>
      <c r="AX18" s="53"/>
      <c r="AY18" s="53"/>
      <c r="AZ18" s="53"/>
      <c r="BA18" s="53"/>
      <c r="BB18" s="53"/>
      <c r="BC18" s="53"/>
      <c r="BD18" s="53"/>
      <c r="BE18" s="53"/>
      <c r="BF18" s="53"/>
      <c r="BG18" s="53"/>
      <c r="BH18" s="53"/>
      <c r="BI18" s="53"/>
      <c r="BJ18" s="53"/>
      <c r="BK18" s="53"/>
      <c r="BL18" s="53"/>
      <c r="BM18" s="53"/>
      <c r="BN18" s="53"/>
      <c r="BO18" s="53"/>
      <c r="BP18" s="53"/>
      <c r="BQ18" s="53"/>
      <c r="BR18" s="53"/>
      <c r="BS18" s="53"/>
      <c r="BT18" s="53"/>
      <c r="BU18" s="53"/>
      <c r="BV18" s="53"/>
      <c r="BW18" s="53"/>
      <c r="BX18" s="53"/>
      <c r="BY18" s="53"/>
      <c r="BZ18" s="53"/>
      <c r="CA18" s="53"/>
      <c r="CB18" s="53"/>
      <c r="CC18" s="53"/>
      <c r="CD18" s="53"/>
      <c r="CE18" s="53"/>
      <c r="CF18" s="53"/>
      <c r="CG18" s="53"/>
      <c r="CH18" s="53"/>
      <c r="CI18" s="53"/>
      <c r="CJ18" s="53"/>
      <c r="CK18" s="53"/>
      <c r="CL18" s="53"/>
      <c r="CM18" s="53"/>
      <c r="CN18" s="53"/>
      <c r="CO18" s="53"/>
      <c r="CP18" s="53"/>
      <c r="CQ18" s="53"/>
      <c r="CR18" s="53"/>
      <c r="CS18" s="53"/>
      <c r="CT18" s="53"/>
      <c r="CU18" s="53"/>
      <c r="CV18" s="53"/>
      <c r="CW18" s="53"/>
      <c r="CX18" s="53"/>
      <c r="CY18" s="53"/>
      <c r="CZ18" s="53"/>
      <c r="DA18" s="53"/>
      <c r="DB18" s="53"/>
      <c r="DC18" s="53"/>
      <c r="DD18" s="53"/>
      <c r="DE18" s="53"/>
      <c r="DF18" s="53"/>
      <c r="DG18" s="53"/>
      <c r="DH18" s="53"/>
      <c r="DI18" s="53"/>
      <c r="DJ18" s="53"/>
      <c r="DK18" s="53"/>
      <c r="DL18" s="53"/>
      <c r="DM18" s="53"/>
      <c r="DN18" s="53"/>
      <c r="DO18" s="53"/>
      <c r="DP18" s="53"/>
      <c r="DQ18" s="53"/>
      <c r="DR18" s="53"/>
      <c r="DS18" s="53"/>
      <c r="DT18" s="53"/>
      <c r="DU18" s="53"/>
      <c r="DV18" s="53"/>
      <c r="DW18" s="53"/>
      <c r="DX18" s="53"/>
      <c r="DY18" s="53"/>
      <c r="DZ18" s="53"/>
      <c r="EA18" s="53"/>
      <c r="EB18" s="53"/>
      <c r="EC18" s="53"/>
      <c r="ED18" s="53"/>
      <c r="EE18" s="53"/>
      <c r="EF18" s="53"/>
      <c r="EG18" s="53"/>
      <c r="EH18" s="53"/>
      <c r="EI18" s="53"/>
      <c r="EJ18" s="53"/>
      <c r="EK18" s="53"/>
      <c r="EL18" s="53"/>
      <c r="EM18" s="53"/>
      <c r="EN18" s="53"/>
      <c r="EO18" s="53"/>
      <c r="EP18" s="53"/>
      <c r="EQ18" s="53"/>
      <c r="ER18" s="53"/>
      <c r="ES18" s="53"/>
      <c r="ET18" s="53"/>
      <c r="EU18" s="53"/>
      <c r="EV18" s="53"/>
      <c r="EW18" s="53"/>
      <c r="EX18" s="53"/>
      <c r="EY18" s="53"/>
      <c r="EZ18" s="53"/>
      <c r="FA18" s="53"/>
      <c r="FB18" s="53"/>
      <c r="FC18" s="53"/>
      <c r="FD18" s="53"/>
      <c r="FE18" s="53"/>
      <c r="FF18" s="53"/>
      <c r="FG18" s="53"/>
      <c r="FH18" s="53"/>
      <c r="FI18" s="53"/>
      <c r="FJ18" s="53"/>
      <c r="FK18" s="53"/>
      <c r="FL18" s="53"/>
      <c r="FM18" s="53"/>
      <c r="FN18" s="53"/>
      <c r="FO18" s="53"/>
      <c r="FP18" s="53"/>
      <c r="FQ18" s="53"/>
      <c r="FR18" s="53"/>
      <c r="FS18" s="53"/>
      <c r="FT18" s="53"/>
      <c r="FU18" s="53"/>
      <c r="FV18" s="53"/>
      <c r="FW18" s="53"/>
      <c r="FX18" s="53"/>
      <c r="FY18" s="53"/>
      <c r="FZ18" s="53"/>
      <c r="GA18" s="53"/>
      <c r="GB18" s="53"/>
      <c r="GC18" s="53"/>
      <c r="GD18" s="53"/>
      <c r="GE18" s="53"/>
      <c r="GF18" s="53"/>
      <c r="GG18" s="53"/>
      <c r="GH18" s="53"/>
      <c r="GI18" s="53"/>
      <c r="GJ18" s="53"/>
      <c r="GK18" s="53"/>
      <c r="GL18" s="53"/>
      <c r="GM18" s="53"/>
      <c r="GN18" s="53"/>
      <c r="GO18" s="53"/>
      <c r="GP18" s="53"/>
      <c r="GQ18" s="53"/>
      <c r="GR18" s="53"/>
      <c r="GS18" s="53"/>
      <c r="GT18" s="53"/>
      <c r="GU18" s="53"/>
      <c r="GV18" s="53"/>
      <c r="GW18" s="53"/>
      <c r="GX18" s="53"/>
      <c r="GY18" s="53"/>
      <c r="GZ18" s="53"/>
      <c r="HA18" s="53"/>
      <c r="HB18" s="53"/>
      <c r="HC18" s="53"/>
      <c r="HD18" s="53"/>
      <c r="HE18" s="53"/>
      <c r="HF18" s="53"/>
      <c r="HG18" s="53"/>
      <c r="HH18" s="53"/>
      <c r="HI18" s="53"/>
      <c r="HJ18" s="53"/>
      <c r="HK18" s="53"/>
      <c r="HL18" s="53"/>
      <c r="HM18" s="53"/>
      <c r="HN18" s="53"/>
      <c r="HO18" s="53"/>
      <c r="HP18" s="53"/>
      <c r="HQ18" s="53"/>
      <c r="HR18" s="53"/>
      <c r="HS18" s="53"/>
      <c r="HT18" s="53"/>
      <c r="HU18" s="53"/>
      <c r="HV18" s="53"/>
      <c r="HW18" s="53"/>
      <c r="HX18" s="53"/>
      <c r="HY18" s="53"/>
      <c r="HZ18" s="53"/>
      <c r="IA18" s="53"/>
      <c r="IB18" s="53"/>
      <c r="IC18" s="53"/>
      <c r="ID18" s="53"/>
      <c r="IE18" s="53"/>
      <c r="IF18" s="53"/>
      <c r="IG18" s="53"/>
      <c r="IH18" s="53"/>
      <c r="II18" s="53"/>
      <c r="IJ18" s="53"/>
      <c r="IK18" s="53"/>
      <c r="IL18" s="53"/>
      <c r="IM18" s="53"/>
      <c r="IN18" s="53"/>
      <c r="IO18" s="53"/>
      <c r="IP18" s="53"/>
    </row>
    <row r="19" spans="1:250" ht="20.25" customHeight="1">
      <c r="A19" s="479"/>
      <c r="B19" s="444"/>
      <c r="C19" s="444" t="s">
        <v>943</v>
      </c>
      <c r="D19" s="445" t="s">
        <v>928</v>
      </c>
      <c r="F19" s="525"/>
      <c r="H19" s="447"/>
      <c r="I19" s="444"/>
      <c r="J19" s="523"/>
      <c r="K19" s="447">
        <f>SUM(K20:K27)</f>
        <v>0</v>
      </c>
      <c r="L19" s="469">
        <f>SUM(L20:L27)</f>
        <v>0</v>
      </c>
      <c r="N19" s="535"/>
      <c r="O19" s="447">
        <f>SUM(O20:O27)</f>
        <v>0</v>
      </c>
      <c r="P19" s="469" t="str">
        <f t="shared" si="2"/>
        <v>0%</v>
      </c>
      <c r="R19" s="535"/>
      <c r="S19" s="447">
        <f>SUM(S20:S27)</f>
        <v>0</v>
      </c>
      <c r="T19" s="469" t="str">
        <f t="shared" si="3"/>
        <v>0%</v>
      </c>
      <c r="V19" s="535"/>
      <c r="W19" s="447">
        <f>SUM(W20:W27)</f>
        <v>0</v>
      </c>
      <c r="X19" s="469" t="str">
        <f t="shared" si="4"/>
        <v>0%</v>
      </c>
      <c r="Z19" s="535"/>
      <c r="AA19" s="447">
        <f>SUM(AA20:AA27)</f>
        <v>0</v>
      </c>
      <c r="AB19" s="469" t="str">
        <f t="shared" si="5"/>
        <v>0%</v>
      </c>
      <c r="AD19" s="535"/>
      <c r="AE19" s="447">
        <f>SUM(AE20:AE27)</f>
        <v>0</v>
      </c>
      <c r="AF19" s="469" t="str">
        <f t="shared" si="6"/>
        <v>0%</v>
      </c>
      <c r="AH19" s="535"/>
      <c r="AI19" s="447">
        <f>SUM(AI20:AI27)</f>
        <v>0</v>
      </c>
      <c r="AJ19" s="469" t="str">
        <f t="shared" si="7"/>
        <v>0%</v>
      </c>
      <c r="AL19" s="535"/>
      <c r="AM19" s="447">
        <f>SUM(AM20:AM27)</f>
        <v>0</v>
      </c>
      <c r="AN19" s="469" t="str">
        <f t="shared" si="8"/>
        <v>0%</v>
      </c>
      <c r="AP19" s="468"/>
      <c r="AQ19" s="447">
        <f>SUM(AQ20:AQ27)</f>
        <v>0</v>
      </c>
      <c r="AR19" s="469" t="str">
        <f t="shared" si="10"/>
        <v>0%</v>
      </c>
      <c r="AT19" s="468"/>
      <c r="AU19" s="447">
        <f>SUM(AU20:AU27)</f>
        <v>0</v>
      </c>
      <c r="AV19" s="469">
        <f t="shared" si="0"/>
        <v>1</v>
      </c>
      <c r="AX19" s="373"/>
      <c r="AY19" s="373"/>
      <c r="AZ19" s="373"/>
      <c r="BA19" s="373"/>
      <c r="BB19" s="373"/>
      <c r="BC19" s="373"/>
      <c r="BD19" s="373"/>
      <c r="BE19" s="373"/>
      <c r="BF19" s="373"/>
      <c r="BG19" s="373"/>
      <c r="BH19" s="373"/>
      <c r="BI19" s="373"/>
      <c r="BJ19" s="373"/>
      <c r="BK19" s="373"/>
      <c r="BL19" s="373"/>
      <c r="BM19" s="373"/>
      <c r="BN19" s="373"/>
      <c r="BO19" s="373"/>
      <c r="BP19" s="373"/>
      <c r="BQ19" s="373"/>
      <c r="BR19" s="373"/>
      <c r="BS19" s="373"/>
      <c r="BT19" s="373"/>
      <c r="BU19" s="373"/>
      <c r="BV19" s="373"/>
      <c r="BW19" s="373"/>
      <c r="BX19" s="373"/>
      <c r="BY19" s="373"/>
      <c r="BZ19" s="373"/>
      <c r="CA19" s="373"/>
      <c r="CB19" s="373"/>
      <c r="CC19" s="373"/>
      <c r="CD19" s="373"/>
      <c r="CE19" s="373"/>
      <c r="CF19" s="373"/>
      <c r="CG19" s="373"/>
      <c r="CH19" s="373"/>
      <c r="CI19" s="373"/>
      <c r="CJ19" s="373"/>
      <c r="CK19" s="373"/>
      <c r="CL19" s="373"/>
      <c r="CM19" s="373"/>
      <c r="CN19" s="373"/>
      <c r="CO19" s="373"/>
      <c r="CP19" s="373"/>
      <c r="CQ19" s="373"/>
      <c r="CR19" s="373"/>
      <c r="CS19" s="373"/>
      <c r="CT19" s="373"/>
      <c r="CU19" s="373"/>
      <c r="CV19" s="373"/>
      <c r="CW19" s="373"/>
      <c r="CX19" s="373"/>
      <c r="CY19" s="373"/>
      <c r="CZ19" s="373"/>
      <c r="DA19" s="373"/>
      <c r="DB19" s="373"/>
      <c r="DC19" s="373"/>
      <c r="DD19" s="373"/>
      <c r="DE19" s="373"/>
      <c r="DF19" s="373"/>
      <c r="DG19" s="373"/>
      <c r="DH19" s="373"/>
      <c r="DI19" s="373"/>
      <c r="DJ19" s="373"/>
      <c r="DK19" s="373"/>
      <c r="DL19" s="373"/>
      <c r="DM19" s="373"/>
      <c r="DN19" s="373"/>
      <c r="DO19" s="373"/>
      <c r="DP19" s="373"/>
      <c r="DQ19" s="373"/>
      <c r="DR19" s="373"/>
      <c r="DS19" s="373"/>
      <c r="DT19" s="373"/>
      <c r="DU19" s="373"/>
      <c r="DV19" s="373"/>
      <c r="DW19" s="373"/>
      <c r="DX19" s="373"/>
      <c r="DY19" s="373"/>
      <c r="DZ19" s="373"/>
      <c r="EA19" s="373"/>
      <c r="EB19" s="373"/>
      <c r="EC19" s="373"/>
      <c r="ED19" s="373"/>
      <c r="EE19" s="373"/>
      <c r="EF19" s="373"/>
      <c r="EG19" s="373"/>
      <c r="EH19" s="373"/>
      <c r="EI19" s="373"/>
      <c r="EJ19" s="373"/>
      <c r="EK19" s="373"/>
      <c r="EL19" s="373"/>
      <c r="EM19" s="373"/>
      <c r="EN19" s="373"/>
      <c r="EO19" s="373"/>
      <c r="EP19" s="373"/>
      <c r="EQ19" s="373"/>
      <c r="ER19" s="373"/>
      <c r="ES19" s="373"/>
      <c r="ET19" s="373"/>
      <c r="EU19" s="373"/>
      <c r="EV19" s="373"/>
      <c r="EW19" s="373"/>
      <c r="EX19" s="373"/>
      <c r="EY19" s="373"/>
      <c r="EZ19" s="373"/>
      <c r="FA19" s="373"/>
      <c r="FB19" s="373"/>
      <c r="FC19" s="373"/>
      <c r="FD19" s="373"/>
      <c r="FE19" s="373"/>
      <c r="FF19" s="373"/>
      <c r="FG19" s="373"/>
      <c r="FH19" s="373"/>
      <c r="FI19" s="373"/>
      <c r="FJ19" s="373"/>
      <c r="FK19" s="373"/>
      <c r="FL19" s="373"/>
      <c r="FM19" s="373"/>
      <c r="FN19" s="373"/>
      <c r="FO19" s="373"/>
      <c r="FP19" s="373"/>
      <c r="FQ19" s="373"/>
      <c r="FR19" s="373"/>
      <c r="FS19" s="373"/>
      <c r="FT19" s="373"/>
      <c r="FU19" s="373"/>
      <c r="FV19" s="373"/>
      <c r="FW19" s="373"/>
      <c r="FX19" s="373"/>
      <c r="FY19" s="373"/>
      <c r="FZ19" s="373"/>
      <c r="GA19" s="373"/>
      <c r="GB19" s="373"/>
      <c r="GC19" s="373"/>
      <c r="GD19" s="373"/>
      <c r="GE19" s="373"/>
      <c r="GF19" s="373"/>
      <c r="GG19" s="373"/>
      <c r="GH19" s="373"/>
      <c r="GI19" s="373"/>
      <c r="GJ19" s="373"/>
      <c r="GK19" s="373"/>
      <c r="GL19" s="373"/>
      <c r="GM19" s="373"/>
      <c r="GN19" s="373"/>
      <c r="GO19" s="373"/>
      <c r="GP19" s="373"/>
      <c r="GQ19" s="373"/>
      <c r="GR19" s="373"/>
      <c r="GS19" s="373"/>
      <c r="GT19" s="373"/>
      <c r="GU19" s="373"/>
      <c r="GV19" s="373"/>
      <c r="GW19" s="373"/>
      <c r="GX19" s="373"/>
      <c r="GY19" s="373"/>
      <c r="GZ19" s="373"/>
      <c r="HA19" s="373"/>
      <c r="HB19" s="373"/>
      <c r="HC19" s="373"/>
      <c r="HD19" s="373"/>
      <c r="HE19" s="373"/>
      <c r="HF19" s="373"/>
      <c r="HG19" s="373"/>
      <c r="HH19" s="373"/>
      <c r="HI19" s="373"/>
      <c r="HJ19" s="373"/>
      <c r="HK19" s="373"/>
      <c r="HL19" s="373"/>
      <c r="HM19" s="373"/>
      <c r="HN19" s="373"/>
      <c r="HO19" s="373"/>
      <c r="HP19" s="373"/>
      <c r="HQ19" s="373"/>
      <c r="HR19" s="373"/>
      <c r="HS19" s="373"/>
      <c r="HT19" s="373"/>
      <c r="HU19" s="373"/>
      <c r="HV19" s="373"/>
      <c r="HW19" s="373"/>
      <c r="HX19" s="373"/>
      <c r="HY19" s="373"/>
      <c r="HZ19" s="373"/>
      <c r="IA19" s="373"/>
      <c r="IB19" s="373"/>
      <c r="IC19" s="373"/>
      <c r="ID19" s="373"/>
      <c r="IE19" s="373"/>
      <c r="IF19" s="373"/>
      <c r="IG19" s="373"/>
      <c r="IH19" s="373"/>
      <c r="II19" s="373"/>
      <c r="IJ19" s="373"/>
      <c r="IK19" s="373"/>
      <c r="IL19" s="373"/>
      <c r="IM19" s="373"/>
      <c r="IN19" s="373"/>
      <c r="IO19" s="373"/>
      <c r="IP19" s="373"/>
    </row>
    <row r="20" spans="1:250" ht="18.75" customHeight="1">
      <c r="A20" s="482"/>
      <c r="B20" s="448"/>
      <c r="C20" s="448" t="s">
        <v>945</v>
      </c>
      <c r="D20" s="449" t="s">
        <v>181</v>
      </c>
      <c r="F20" s="451"/>
      <c r="H20" s="451"/>
      <c r="I20" s="448"/>
      <c r="J20" s="524"/>
      <c r="K20" s="451"/>
      <c r="L20" s="473"/>
      <c r="N20" s="536"/>
      <c r="O20" s="452"/>
      <c r="P20" s="473" t="str">
        <f t="shared" si="2"/>
        <v>0%</v>
      </c>
      <c r="R20" s="536"/>
      <c r="S20" s="452"/>
      <c r="T20" s="473" t="str">
        <f t="shared" si="3"/>
        <v>0%</v>
      </c>
      <c r="V20" s="536"/>
      <c r="W20" s="452"/>
      <c r="X20" s="473" t="str">
        <f t="shared" si="4"/>
        <v>0%</v>
      </c>
      <c r="Z20" s="536"/>
      <c r="AA20" s="452"/>
      <c r="AB20" s="473" t="str">
        <f t="shared" si="5"/>
        <v>0%</v>
      </c>
      <c r="AD20" s="536"/>
      <c r="AE20" s="452"/>
      <c r="AF20" s="473" t="str">
        <f t="shared" si="6"/>
        <v>0%</v>
      </c>
      <c r="AH20" s="536"/>
      <c r="AI20" s="452"/>
      <c r="AJ20" s="473" t="str">
        <f t="shared" si="7"/>
        <v>0%</v>
      </c>
      <c r="AL20" s="536"/>
      <c r="AM20" s="452"/>
      <c r="AN20" s="473" t="str">
        <f t="shared" si="8"/>
        <v>0%</v>
      </c>
      <c r="AP20" s="485"/>
      <c r="AQ20" s="452"/>
      <c r="AR20" s="473" t="str">
        <f t="shared" si="10"/>
        <v>0%</v>
      </c>
      <c r="AT20" s="485"/>
      <c r="AU20" s="452"/>
      <c r="AV20" s="473">
        <f t="shared" si="0"/>
        <v>1</v>
      </c>
      <c r="AX20" s="373"/>
      <c r="AY20" s="373"/>
      <c r="AZ20" s="373"/>
      <c r="BA20" s="373"/>
      <c r="BB20" s="373"/>
      <c r="BC20" s="373"/>
      <c r="BD20" s="373"/>
      <c r="BE20" s="373"/>
      <c r="BF20" s="373"/>
      <c r="BG20" s="373"/>
      <c r="BH20" s="373"/>
      <c r="BI20" s="373"/>
      <c r="BJ20" s="373"/>
      <c r="BK20" s="373"/>
      <c r="BL20" s="373"/>
      <c r="BM20" s="373"/>
      <c r="BN20" s="373"/>
      <c r="BO20" s="373"/>
      <c r="BP20" s="373"/>
      <c r="BQ20" s="373"/>
      <c r="BR20" s="373"/>
      <c r="BS20" s="373"/>
      <c r="BT20" s="373"/>
      <c r="BU20" s="373"/>
      <c r="BV20" s="373"/>
      <c r="BW20" s="373"/>
      <c r="BX20" s="373"/>
      <c r="BY20" s="373"/>
      <c r="BZ20" s="373"/>
      <c r="CA20" s="373"/>
      <c r="CB20" s="373"/>
      <c r="CC20" s="373"/>
      <c r="CD20" s="373"/>
      <c r="CE20" s="373"/>
      <c r="CF20" s="373"/>
      <c r="CG20" s="373"/>
      <c r="CH20" s="373"/>
      <c r="CI20" s="373"/>
      <c r="CJ20" s="373"/>
      <c r="CK20" s="373"/>
      <c r="CL20" s="373"/>
      <c r="CM20" s="373"/>
      <c r="CN20" s="373"/>
      <c r="CO20" s="373"/>
      <c r="CP20" s="373"/>
      <c r="CQ20" s="373"/>
      <c r="CR20" s="373"/>
      <c r="CS20" s="373"/>
      <c r="CT20" s="373"/>
      <c r="CU20" s="373"/>
      <c r="CV20" s="373"/>
      <c r="CW20" s="373"/>
      <c r="CX20" s="373"/>
      <c r="CY20" s="373"/>
      <c r="CZ20" s="373"/>
      <c r="DA20" s="373"/>
      <c r="DB20" s="373"/>
      <c r="DC20" s="373"/>
      <c r="DD20" s="373"/>
      <c r="DE20" s="373"/>
      <c r="DF20" s="373"/>
      <c r="DG20" s="373"/>
      <c r="DH20" s="373"/>
      <c r="DI20" s="373"/>
      <c r="DJ20" s="373"/>
      <c r="DK20" s="373"/>
      <c r="DL20" s="373"/>
      <c r="DM20" s="373"/>
      <c r="DN20" s="373"/>
      <c r="DO20" s="373"/>
      <c r="DP20" s="373"/>
      <c r="DQ20" s="373"/>
      <c r="DR20" s="373"/>
      <c r="DS20" s="373"/>
      <c r="DT20" s="373"/>
      <c r="DU20" s="373"/>
      <c r="DV20" s="373"/>
      <c r="DW20" s="373"/>
      <c r="DX20" s="373"/>
      <c r="DY20" s="373"/>
      <c r="DZ20" s="373"/>
      <c r="EA20" s="373"/>
      <c r="EB20" s="373"/>
      <c r="EC20" s="373"/>
      <c r="ED20" s="373"/>
      <c r="EE20" s="373"/>
      <c r="EF20" s="373"/>
      <c r="EG20" s="373"/>
      <c r="EH20" s="373"/>
      <c r="EI20" s="373"/>
      <c r="EJ20" s="373"/>
      <c r="EK20" s="373"/>
      <c r="EL20" s="373"/>
      <c r="EM20" s="373"/>
      <c r="EN20" s="373"/>
      <c r="EO20" s="373"/>
      <c r="EP20" s="373"/>
      <c r="EQ20" s="373"/>
      <c r="ER20" s="373"/>
      <c r="ES20" s="373"/>
      <c r="ET20" s="373"/>
      <c r="EU20" s="373"/>
      <c r="EV20" s="373"/>
      <c r="EW20" s="373"/>
      <c r="EX20" s="373"/>
      <c r="EY20" s="373"/>
      <c r="EZ20" s="373"/>
      <c r="FA20" s="373"/>
      <c r="FB20" s="373"/>
      <c r="FC20" s="373"/>
      <c r="FD20" s="373"/>
      <c r="FE20" s="373"/>
      <c r="FF20" s="373"/>
      <c r="FG20" s="373"/>
      <c r="FH20" s="373"/>
      <c r="FI20" s="373"/>
      <c r="FJ20" s="373"/>
      <c r="FK20" s="373"/>
      <c r="FL20" s="373"/>
      <c r="FM20" s="373"/>
      <c r="FN20" s="373"/>
      <c r="FO20" s="373"/>
      <c r="FP20" s="373"/>
      <c r="FQ20" s="373"/>
      <c r="FR20" s="373"/>
      <c r="FS20" s="373"/>
      <c r="FT20" s="373"/>
      <c r="FU20" s="373"/>
      <c r="FV20" s="373"/>
      <c r="FW20" s="373"/>
      <c r="FX20" s="373"/>
      <c r="FY20" s="373"/>
      <c r="FZ20" s="373"/>
      <c r="GA20" s="373"/>
      <c r="GB20" s="373"/>
      <c r="GC20" s="373"/>
      <c r="GD20" s="373"/>
      <c r="GE20" s="373"/>
      <c r="GF20" s="373"/>
      <c r="GG20" s="373"/>
      <c r="GH20" s="373"/>
      <c r="GI20" s="373"/>
      <c r="GJ20" s="373"/>
      <c r="GK20" s="373"/>
      <c r="GL20" s="373"/>
      <c r="GM20" s="373"/>
      <c r="GN20" s="373"/>
      <c r="GO20" s="373"/>
      <c r="GP20" s="373"/>
      <c r="GQ20" s="373"/>
      <c r="GR20" s="373"/>
      <c r="GS20" s="373"/>
      <c r="GT20" s="373"/>
      <c r="GU20" s="373"/>
      <c r="GV20" s="373"/>
      <c r="GW20" s="373"/>
      <c r="GX20" s="373"/>
      <c r="GY20" s="373"/>
      <c r="GZ20" s="373"/>
      <c r="HA20" s="373"/>
      <c r="HB20" s="373"/>
      <c r="HC20" s="373"/>
      <c r="HD20" s="373"/>
      <c r="HE20" s="373"/>
      <c r="HF20" s="373"/>
      <c r="HG20" s="373"/>
      <c r="HH20" s="373"/>
      <c r="HI20" s="373"/>
      <c r="HJ20" s="373"/>
      <c r="HK20" s="373"/>
      <c r="HL20" s="373"/>
      <c r="HM20" s="373"/>
      <c r="HN20" s="373"/>
      <c r="HO20" s="373"/>
      <c r="HP20" s="373"/>
      <c r="HQ20" s="373"/>
      <c r="HR20" s="373"/>
      <c r="HS20" s="373"/>
      <c r="HT20" s="373"/>
      <c r="HU20" s="373"/>
      <c r="HV20" s="373"/>
      <c r="HW20" s="373"/>
      <c r="HX20" s="373"/>
      <c r="HY20" s="373"/>
      <c r="HZ20" s="373"/>
      <c r="IA20" s="373"/>
      <c r="IB20" s="373"/>
      <c r="IC20" s="373"/>
      <c r="ID20" s="373"/>
      <c r="IE20" s="373"/>
      <c r="IF20" s="373"/>
      <c r="IG20" s="373"/>
      <c r="IH20" s="373"/>
      <c r="II20" s="373"/>
      <c r="IJ20" s="373"/>
      <c r="IK20" s="373"/>
      <c r="IL20" s="373"/>
      <c r="IM20" s="373"/>
      <c r="IN20" s="373"/>
      <c r="IO20" s="373"/>
      <c r="IP20" s="373"/>
    </row>
    <row r="21" spans="1:250" ht="20.100000000000001" customHeight="1">
      <c r="A21" s="480" t="s">
        <v>912</v>
      </c>
      <c r="B21" s="437" t="s">
        <v>912</v>
      </c>
      <c r="C21" s="438" t="s">
        <v>944</v>
      </c>
      <c r="D21" s="439" t="s">
        <v>929</v>
      </c>
      <c r="F21" s="526">
        <v>23.47</v>
      </c>
      <c r="H21" s="441">
        <v>23.47</v>
      </c>
      <c r="I21" s="440" t="s">
        <v>920</v>
      </c>
      <c r="J21" s="522">
        <v>0</v>
      </c>
      <c r="K21" s="442">
        <f t="shared" ref="K21:K23" si="28">H21*J21</f>
        <v>0</v>
      </c>
      <c r="L21" s="481">
        <f>K21/$K$194</f>
        <v>0</v>
      </c>
      <c r="N21" s="534"/>
      <c r="O21" s="464">
        <f t="shared" ref="O21:O23" si="29">SUM(N21*$H21)</f>
        <v>0</v>
      </c>
      <c r="P21" s="471" t="str">
        <f t="shared" si="2"/>
        <v>0%</v>
      </c>
      <c r="R21" s="519"/>
      <c r="S21" s="464">
        <f t="shared" ref="S21:S23" si="30">SUM(R21*$H21)</f>
        <v>0</v>
      </c>
      <c r="T21" s="471" t="str">
        <f t="shared" si="3"/>
        <v>0%</v>
      </c>
      <c r="V21" s="534"/>
      <c r="W21" s="464">
        <f t="shared" ref="W21:W23" si="31">SUM(V21*$H21)</f>
        <v>0</v>
      </c>
      <c r="X21" s="471" t="str">
        <f t="shared" si="4"/>
        <v>0%</v>
      </c>
      <c r="Z21" s="519"/>
      <c r="AA21" s="464">
        <f t="shared" ref="AA21:AA23" si="32">SUM(Z21*$H21)</f>
        <v>0</v>
      </c>
      <c r="AB21" s="471" t="str">
        <f t="shared" si="5"/>
        <v>0%</v>
      </c>
      <c r="AD21" s="534"/>
      <c r="AE21" s="464">
        <f t="shared" ref="AE21:AE23" si="33">SUM(AD21*$H21)</f>
        <v>0</v>
      </c>
      <c r="AF21" s="471" t="str">
        <f t="shared" si="6"/>
        <v>0%</v>
      </c>
      <c r="AH21" s="519"/>
      <c r="AI21" s="464">
        <f t="shared" ref="AI21:AI23" si="34">SUM(AH21*$H21)</f>
        <v>0</v>
      </c>
      <c r="AJ21" s="471" t="str">
        <f t="shared" si="7"/>
        <v>0%</v>
      </c>
      <c r="AL21" s="534"/>
      <c r="AM21" s="464">
        <f t="shared" ref="AM21:AM23" si="35">SUM(AL21*$H21)</f>
        <v>0</v>
      </c>
      <c r="AN21" s="471" t="str">
        <f t="shared" si="8"/>
        <v>0%</v>
      </c>
      <c r="AP21" s="486">
        <f t="shared" ref="AP21:AP23" si="36">AL21+AH21+AD21+Z21+V21+R21+N21</f>
        <v>0</v>
      </c>
      <c r="AQ21" s="464">
        <f t="shared" ref="AQ21:AQ23" si="37">AM21+AI21+AE21+AA21+W21+S21+O21</f>
        <v>0</v>
      </c>
      <c r="AR21" s="476" t="str">
        <f t="shared" si="10"/>
        <v>0%</v>
      </c>
      <c r="AT21" s="544">
        <f t="shared" ref="AT21:AT23" si="38">J21-AP21</f>
        <v>0</v>
      </c>
      <c r="AU21" s="464">
        <f t="shared" ref="AU21:AU23" si="39">K21-AQ21</f>
        <v>0</v>
      </c>
      <c r="AV21" s="476">
        <f t="shared" si="0"/>
        <v>1</v>
      </c>
      <c r="AX21" s="53"/>
      <c r="AY21" s="53"/>
      <c r="AZ21" s="53"/>
      <c r="BA21" s="53"/>
      <c r="BB21" s="53"/>
      <c r="BC21" s="53"/>
      <c r="BD21" s="53"/>
      <c r="BE21" s="53"/>
      <c r="BF21" s="53"/>
      <c r="BG21" s="53"/>
      <c r="BH21" s="53"/>
      <c r="BI21" s="53"/>
      <c r="BJ21" s="53"/>
      <c r="BK21" s="53"/>
      <c r="BL21" s="53"/>
      <c r="BM21" s="53"/>
      <c r="BN21" s="53"/>
      <c r="BO21" s="53"/>
      <c r="BP21" s="53"/>
      <c r="BQ21" s="53"/>
      <c r="BR21" s="53"/>
      <c r="BS21" s="53"/>
      <c r="BT21" s="53"/>
      <c r="BU21" s="53"/>
      <c r="BV21" s="53"/>
      <c r="BW21" s="53"/>
      <c r="BX21" s="53"/>
      <c r="BY21" s="53"/>
      <c r="BZ21" s="53"/>
      <c r="CA21" s="53"/>
      <c r="CB21" s="53"/>
      <c r="CC21" s="53"/>
      <c r="CD21" s="53"/>
      <c r="CE21" s="53"/>
      <c r="CF21" s="53"/>
      <c r="CG21" s="53"/>
      <c r="CH21" s="53"/>
      <c r="CI21" s="53"/>
      <c r="CJ21" s="53"/>
      <c r="CK21" s="53"/>
      <c r="CL21" s="53"/>
      <c r="CM21" s="53"/>
      <c r="CN21" s="53"/>
      <c r="CO21" s="53"/>
      <c r="CP21" s="53"/>
      <c r="CQ21" s="53"/>
      <c r="CR21" s="53"/>
      <c r="CS21" s="53"/>
      <c r="CT21" s="53"/>
      <c r="CU21" s="53"/>
      <c r="CV21" s="53"/>
      <c r="CW21" s="53"/>
      <c r="CX21" s="53"/>
      <c r="CY21" s="53"/>
      <c r="CZ21" s="53"/>
      <c r="DA21" s="53"/>
      <c r="DB21" s="53"/>
      <c r="DC21" s="53"/>
      <c r="DD21" s="53"/>
      <c r="DE21" s="53"/>
      <c r="DF21" s="53"/>
      <c r="DG21" s="53"/>
      <c r="DH21" s="53"/>
      <c r="DI21" s="53"/>
      <c r="DJ21" s="53"/>
      <c r="DK21" s="53"/>
      <c r="DL21" s="53"/>
      <c r="DM21" s="53"/>
      <c r="DN21" s="53"/>
      <c r="DO21" s="53"/>
      <c r="DP21" s="53"/>
      <c r="DQ21" s="53"/>
      <c r="DR21" s="53"/>
      <c r="DS21" s="53"/>
      <c r="DT21" s="53"/>
      <c r="DU21" s="53"/>
      <c r="DV21" s="53"/>
      <c r="DW21" s="53"/>
      <c r="DX21" s="53"/>
      <c r="DY21" s="53"/>
      <c r="DZ21" s="53"/>
      <c r="EA21" s="53"/>
      <c r="EB21" s="53"/>
      <c r="EC21" s="53"/>
      <c r="ED21" s="53"/>
      <c r="EE21" s="53"/>
      <c r="EF21" s="53"/>
      <c r="EG21" s="53"/>
      <c r="EH21" s="53"/>
      <c r="EI21" s="53"/>
      <c r="EJ21" s="53"/>
      <c r="EK21" s="53"/>
      <c r="EL21" s="53"/>
      <c r="EM21" s="53"/>
      <c r="EN21" s="53"/>
      <c r="EO21" s="53"/>
      <c r="EP21" s="53"/>
      <c r="EQ21" s="53"/>
      <c r="ER21" s="53"/>
      <c r="ES21" s="53"/>
      <c r="ET21" s="53"/>
      <c r="EU21" s="53"/>
      <c r="EV21" s="53"/>
      <c r="EW21" s="53"/>
      <c r="EX21" s="53"/>
      <c r="EY21" s="53"/>
      <c r="EZ21" s="53"/>
      <c r="FA21" s="53"/>
      <c r="FB21" s="53"/>
      <c r="FC21" s="53"/>
      <c r="FD21" s="53"/>
      <c r="FE21" s="53"/>
      <c r="FF21" s="53"/>
      <c r="FG21" s="53"/>
      <c r="FH21" s="53"/>
      <c r="FI21" s="53"/>
      <c r="FJ21" s="53"/>
      <c r="FK21" s="53"/>
      <c r="FL21" s="53"/>
      <c r="FM21" s="53"/>
      <c r="FN21" s="53"/>
      <c r="FO21" s="53"/>
      <c r="FP21" s="53"/>
      <c r="FQ21" s="53"/>
      <c r="FR21" s="53"/>
      <c r="FS21" s="53"/>
      <c r="FT21" s="53"/>
      <c r="FU21" s="53"/>
      <c r="FV21" s="53"/>
      <c r="FW21" s="53"/>
      <c r="FX21" s="53"/>
      <c r="FY21" s="53"/>
      <c r="FZ21" s="53"/>
      <c r="GA21" s="53"/>
      <c r="GB21" s="53"/>
      <c r="GC21" s="53"/>
      <c r="GD21" s="53"/>
      <c r="GE21" s="53"/>
      <c r="GF21" s="53"/>
      <c r="GG21" s="53"/>
      <c r="GH21" s="53"/>
      <c r="GI21" s="53"/>
      <c r="GJ21" s="53"/>
      <c r="GK21" s="53"/>
      <c r="GL21" s="53"/>
      <c r="GM21" s="53"/>
      <c r="GN21" s="53"/>
      <c r="GO21" s="53"/>
      <c r="GP21" s="53"/>
      <c r="GQ21" s="53"/>
      <c r="GR21" s="53"/>
      <c r="GS21" s="53"/>
      <c r="GT21" s="53"/>
      <c r="GU21" s="53"/>
      <c r="GV21" s="53"/>
      <c r="GW21" s="53"/>
      <c r="GX21" s="53"/>
      <c r="GY21" s="53"/>
      <c r="GZ21" s="53"/>
      <c r="HA21" s="53"/>
      <c r="HB21" s="53"/>
      <c r="HC21" s="53"/>
      <c r="HD21" s="53"/>
      <c r="HE21" s="53"/>
      <c r="HF21" s="53"/>
      <c r="HG21" s="53"/>
      <c r="HH21" s="53"/>
      <c r="HI21" s="53"/>
      <c r="HJ21" s="53"/>
      <c r="HK21" s="53"/>
      <c r="HL21" s="53"/>
      <c r="HM21" s="53"/>
      <c r="HN21" s="53"/>
      <c r="HO21" s="53"/>
      <c r="HP21" s="53"/>
      <c r="HQ21" s="53"/>
      <c r="HR21" s="53"/>
      <c r="HS21" s="53"/>
      <c r="HT21" s="53"/>
      <c r="HU21" s="53"/>
      <c r="HV21" s="53"/>
      <c r="HW21" s="53"/>
      <c r="HX21" s="53"/>
      <c r="HY21" s="53"/>
      <c r="HZ21" s="53"/>
      <c r="IA21" s="53"/>
      <c r="IB21" s="53"/>
      <c r="IC21" s="53"/>
      <c r="ID21" s="53"/>
      <c r="IE21" s="53"/>
      <c r="IF21" s="53"/>
      <c r="IG21" s="53"/>
      <c r="IH21" s="53"/>
      <c r="II21" s="53"/>
      <c r="IJ21" s="53"/>
      <c r="IK21" s="53"/>
      <c r="IL21" s="53"/>
      <c r="IM21" s="53"/>
      <c r="IN21" s="53"/>
      <c r="IO21" s="53"/>
      <c r="IP21" s="53"/>
    </row>
    <row r="22" spans="1:250" ht="20.100000000000001" customHeight="1">
      <c r="A22" s="480" t="s">
        <v>912</v>
      </c>
      <c r="B22" s="437" t="s">
        <v>912</v>
      </c>
      <c r="C22" s="438" t="s">
        <v>946</v>
      </c>
      <c r="D22" s="439" t="s">
        <v>930</v>
      </c>
      <c r="F22" s="526">
        <v>48.68</v>
      </c>
      <c r="H22" s="441">
        <v>48.68</v>
      </c>
      <c r="I22" s="440" t="s">
        <v>920</v>
      </c>
      <c r="J22" s="522">
        <v>0</v>
      </c>
      <c r="K22" s="442">
        <f t="shared" si="28"/>
        <v>0</v>
      </c>
      <c r="L22" s="481">
        <f>K22/$K$194</f>
        <v>0</v>
      </c>
      <c r="N22" s="534"/>
      <c r="O22" s="464">
        <f t="shared" si="29"/>
        <v>0</v>
      </c>
      <c r="P22" s="471" t="str">
        <f t="shared" si="2"/>
        <v>0%</v>
      </c>
      <c r="R22" s="519"/>
      <c r="S22" s="464">
        <f t="shared" si="30"/>
        <v>0</v>
      </c>
      <c r="T22" s="471" t="str">
        <f t="shared" si="3"/>
        <v>0%</v>
      </c>
      <c r="V22" s="534"/>
      <c r="W22" s="464">
        <f t="shared" si="31"/>
        <v>0</v>
      </c>
      <c r="X22" s="471" t="str">
        <f t="shared" si="4"/>
        <v>0%</v>
      </c>
      <c r="Z22" s="519"/>
      <c r="AA22" s="464">
        <f t="shared" si="32"/>
        <v>0</v>
      </c>
      <c r="AB22" s="471" t="str">
        <f t="shared" si="5"/>
        <v>0%</v>
      </c>
      <c r="AD22" s="534"/>
      <c r="AE22" s="464">
        <f t="shared" si="33"/>
        <v>0</v>
      </c>
      <c r="AF22" s="471" t="str">
        <f t="shared" si="6"/>
        <v>0%</v>
      </c>
      <c r="AH22" s="519"/>
      <c r="AI22" s="464">
        <f t="shared" si="34"/>
        <v>0</v>
      </c>
      <c r="AJ22" s="471" t="str">
        <f t="shared" si="7"/>
        <v>0%</v>
      </c>
      <c r="AL22" s="534"/>
      <c r="AM22" s="464">
        <f t="shared" si="35"/>
        <v>0</v>
      </c>
      <c r="AN22" s="471" t="str">
        <f t="shared" si="8"/>
        <v>0%</v>
      </c>
      <c r="AP22" s="486">
        <f t="shared" si="36"/>
        <v>0</v>
      </c>
      <c r="AQ22" s="464">
        <f t="shared" si="37"/>
        <v>0</v>
      </c>
      <c r="AR22" s="476" t="str">
        <f t="shared" si="10"/>
        <v>0%</v>
      </c>
      <c r="AT22" s="544">
        <f t="shared" si="38"/>
        <v>0</v>
      </c>
      <c r="AU22" s="464">
        <f t="shared" si="39"/>
        <v>0</v>
      </c>
      <c r="AV22" s="476">
        <f t="shared" si="0"/>
        <v>1</v>
      </c>
      <c r="AX22" s="53"/>
      <c r="AY22" s="53"/>
      <c r="AZ22" s="53"/>
      <c r="BA22" s="53"/>
      <c r="BB22" s="53"/>
      <c r="BC22" s="53"/>
      <c r="BD22" s="53"/>
      <c r="BE22" s="53"/>
      <c r="BF22" s="53"/>
      <c r="BG22" s="53"/>
      <c r="BH22" s="53"/>
      <c r="BI22" s="53"/>
      <c r="BJ22" s="53"/>
      <c r="BK22" s="53"/>
      <c r="BL22" s="53"/>
      <c r="BM22" s="53"/>
      <c r="BN22" s="53"/>
      <c r="BO22" s="53"/>
      <c r="BP22" s="53"/>
      <c r="BQ22" s="53"/>
      <c r="BR22" s="53"/>
      <c r="BS22" s="53"/>
      <c r="BT22" s="53"/>
      <c r="BU22" s="53"/>
      <c r="BV22" s="53"/>
      <c r="BW22" s="53"/>
      <c r="BX22" s="53"/>
      <c r="BY22" s="53"/>
      <c r="BZ22" s="53"/>
      <c r="CA22" s="53"/>
      <c r="CB22" s="53"/>
      <c r="CC22" s="53"/>
      <c r="CD22" s="53"/>
      <c r="CE22" s="53"/>
      <c r="CF22" s="53"/>
      <c r="CG22" s="53"/>
      <c r="CH22" s="53"/>
      <c r="CI22" s="53"/>
      <c r="CJ22" s="53"/>
      <c r="CK22" s="53"/>
      <c r="CL22" s="53"/>
      <c r="CM22" s="53"/>
      <c r="CN22" s="53"/>
      <c r="CO22" s="53"/>
      <c r="CP22" s="53"/>
      <c r="CQ22" s="53"/>
      <c r="CR22" s="53"/>
      <c r="CS22" s="53"/>
      <c r="CT22" s="53"/>
      <c r="CU22" s="53"/>
      <c r="CV22" s="53"/>
      <c r="CW22" s="53"/>
      <c r="CX22" s="53"/>
      <c r="CY22" s="53"/>
      <c r="CZ22" s="53"/>
      <c r="DA22" s="53"/>
      <c r="DB22" s="53"/>
      <c r="DC22" s="53"/>
      <c r="DD22" s="53"/>
      <c r="DE22" s="53"/>
      <c r="DF22" s="53"/>
      <c r="DG22" s="53"/>
      <c r="DH22" s="53"/>
      <c r="DI22" s="53"/>
      <c r="DJ22" s="53"/>
      <c r="DK22" s="53"/>
      <c r="DL22" s="53"/>
      <c r="DM22" s="53"/>
      <c r="DN22" s="53"/>
      <c r="DO22" s="53"/>
      <c r="DP22" s="53"/>
      <c r="DQ22" s="53"/>
      <c r="DR22" s="53"/>
      <c r="DS22" s="53"/>
      <c r="DT22" s="53"/>
      <c r="DU22" s="53"/>
      <c r="DV22" s="53"/>
      <c r="DW22" s="53"/>
      <c r="DX22" s="53"/>
      <c r="DY22" s="53"/>
      <c r="DZ22" s="53"/>
      <c r="EA22" s="53"/>
      <c r="EB22" s="53"/>
      <c r="EC22" s="53"/>
      <c r="ED22" s="53"/>
      <c r="EE22" s="53"/>
      <c r="EF22" s="53"/>
      <c r="EG22" s="53"/>
      <c r="EH22" s="53"/>
      <c r="EI22" s="53"/>
      <c r="EJ22" s="53"/>
      <c r="EK22" s="53"/>
      <c r="EL22" s="53"/>
      <c r="EM22" s="53"/>
      <c r="EN22" s="53"/>
      <c r="EO22" s="53"/>
      <c r="EP22" s="53"/>
      <c r="EQ22" s="53"/>
      <c r="ER22" s="53"/>
      <c r="ES22" s="53"/>
      <c r="ET22" s="53"/>
      <c r="EU22" s="53"/>
      <c r="EV22" s="53"/>
      <c r="EW22" s="53"/>
      <c r="EX22" s="53"/>
      <c r="EY22" s="53"/>
      <c r="EZ22" s="53"/>
      <c r="FA22" s="53"/>
      <c r="FB22" s="53"/>
      <c r="FC22" s="53"/>
      <c r="FD22" s="53"/>
      <c r="FE22" s="53"/>
      <c r="FF22" s="53"/>
      <c r="FG22" s="53"/>
      <c r="FH22" s="53"/>
      <c r="FI22" s="53"/>
      <c r="FJ22" s="53"/>
      <c r="FK22" s="53"/>
      <c r="FL22" s="53"/>
      <c r="FM22" s="53"/>
      <c r="FN22" s="53"/>
      <c r="FO22" s="53"/>
      <c r="FP22" s="53"/>
      <c r="FQ22" s="53"/>
      <c r="FR22" s="53"/>
      <c r="FS22" s="53"/>
      <c r="FT22" s="53"/>
      <c r="FU22" s="53"/>
      <c r="FV22" s="53"/>
      <c r="FW22" s="53"/>
      <c r="FX22" s="53"/>
      <c r="FY22" s="53"/>
      <c r="FZ22" s="53"/>
      <c r="GA22" s="53"/>
      <c r="GB22" s="53"/>
      <c r="GC22" s="53"/>
      <c r="GD22" s="53"/>
      <c r="GE22" s="53"/>
      <c r="GF22" s="53"/>
      <c r="GG22" s="53"/>
      <c r="GH22" s="53"/>
      <c r="GI22" s="53"/>
      <c r="GJ22" s="53"/>
      <c r="GK22" s="53"/>
      <c r="GL22" s="53"/>
      <c r="GM22" s="53"/>
      <c r="GN22" s="53"/>
      <c r="GO22" s="53"/>
      <c r="GP22" s="53"/>
      <c r="GQ22" s="53"/>
      <c r="GR22" s="53"/>
      <c r="GS22" s="53"/>
      <c r="GT22" s="53"/>
      <c r="GU22" s="53"/>
      <c r="GV22" s="53"/>
      <c r="GW22" s="53"/>
      <c r="GX22" s="53"/>
      <c r="GY22" s="53"/>
      <c r="GZ22" s="53"/>
      <c r="HA22" s="53"/>
      <c r="HB22" s="53"/>
      <c r="HC22" s="53"/>
      <c r="HD22" s="53"/>
      <c r="HE22" s="53"/>
      <c r="HF22" s="53"/>
      <c r="HG22" s="53"/>
      <c r="HH22" s="53"/>
      <c r="HI22" s="53"/>
      <c r="HJ22" s="53"/>
      <c r="HK22" s="53"/>
      <c r="HL22" s="53"/>
      <c r="HM22" s="53"/>
      <c r="HN22" s="53"/>
      <c r="HO22" s="53"/>
      <c r="HP22" s="53"/>
      <c r="HQ22" s="53"/>
      <c r="HR22" s="53"/>
      <c r="HS22" s="53"/>
      <c r="HT22" s="53"/>
      <c r="HU22" s="53"/>
      <c r="HV22" s="53"/>
      <c r="HW22" s="53"/>
      <c r="HX22" s="53"/>
      <c r="HY22" s="53"/>
      <c r="HZ22" s="53"/>
      <c r="IA22" s="53"/>
      <c r="IB22" s="53"/>
      <c r="IC22" s="53"/>
      <c r="ID22" s="53"/>
      <c r="IE22" s="53"/>
      <c r="IF22" s="53"/>
      <c r="IG22" s="53"/>
      <c r="IH22" s="53"/>
      <c r="II22" s="53"/>
      <c r="IJ22" s="53"/>
      <c r="IK22" s="53"/>
      <c r="IL22" s="53"/>
      <c r="IM22" s="53"/>
      <c r="IN22" s="53"/>
      <c r="IO22" s="53"/>
      <c r="IP22" s="53"/>
    </row>
    <row r="23" spans="1:250" ht="20.100000000000001" customHeight="1">
      <c r="A23" s="480" t="s">
        <v>912</v>
      </c>
      <c r="B23" s="437" t="s">
        <v>912</v>
      </c>
      <c r="C23" s="438" t="s">
        <v>947</v>
      </c>
      <c r="D23" s="439" t="s">
        <v>931</v>
      </c>
      <c r="F23" s="526">
        <v>415.86</v>
      </c>
      <c r="H23" s="441">
        <v>415.86</v>
      </c>
      <c r="I23" s="440" t="s">
        <v>961</v>
      </c>
      <c r="J23" s="522">
        <v>0</v>
      </c>
      <c r="K23" s="442">
        <f t="shared" si="28"/>
        <v>0</v>
      </c>
      <c r="L23" s="481">
        <f>K23/$K$194</f>
        <v>0</v>
      </c>
      <c r="N23" s="534"/>
      <c r="O23" s="464">
        <f t="shared" si="29"/>
        <v>0</v>
      </c>
      <c r="P23" s="471" t="str">
        <f t="shared" si="2"/>
        <v>0%</v>
      </c>
      <c r="R23" s="519"/>
      <c r="S23" s="464">
        <f t="shared" si="30"/>
        <v>0</v>
      </c>
      <c r="T23" s="471" t="str">
        <f t="shared" si="3"/>
        <v>0%</v>
      </c>
      <c r="V23" s="534"/>
      <c r="W23" s="464">
        <f t="shared" si="31"/>
        <v>0</v>
      </c>
      <c r="X23" s="471" t="str">
        <f t="shared" si="4"/>
        <v>0%</v>
      </c>
      <c r="Z23" s="519"/>
      <c r="AA23" s="464">
        <f t="shared" si="32"/>
        <v>0</v>
      </c>
      <c r="AB23" s="471" t="str">
        <f t="shared" si="5"/>
        <v>0%</v>
      </c>
      <c r="AD23" s="534"/>
      <c r="AE23" s="464">
        <f t="shared" si="33"/>
        <v>0</v>
      </c>
      <c r="AF23" s="471" t="str">
        <f t="shared" si="6"/>
        <v>0%</v>
      </c>
      <c r="AH23" s="519"/>
      <c r="AI23" s="464">
        <f t="shared" si="34"/>
        <v>0</v>
      </c>
      <c r="AJ23" s="471" t="str">
        <f t="shared" si="7"/>
        <v>0%</v>
      </c>
      <c r="AL23" s="534"/>
      <c r="AM23" s="464">
        <f t="shared" si="35"/>
        <v>0</v>
      </c>
      <c r="AN23" s="471" t="str">
        <f t="shared" si="8"/>
        <v>0%</v>
      </c>
      <c r="AP23" s="486">
        <f t="shared" si="36"/>
        <v>0</v>
      </c>
      <c r="AQ23" s="464">
        <f t="shared" si="37"/>
        <v>0</v>
      </c>
      <c r="AR23" s="476" t="str">
        <f t="shared" si="10"/>
        <v>0%</v>
      </c>
      <c r="AT23" s="544">
        <f t="shared" si="38"/>
        <v>0</v>
      </c>
      <c r="AU23" s="464">
        <f t="shared" si="39"/>
        <v>0</v>
      </c>
      <c r="AV23" s="476">
        <f t="shared" si="0"/>
        <v>1</v>
      </c>
      <c r="AX23" s="53"/>
      <c r="AY23" s="53"/>
      <c r="AZ23" s="53"/>
      <c r="BA23" s="53"/>
      <c r="BB23" s="53"/>
      <c r="BC23" s="53"/>
      <c r="BD23" s="53"/>
      <c r="BE23" s="53"/>
      <c r="BF23" s="53"/>
      <c r="BG23" s="53"/>
      <c r="BH23" s="53"/>
      <c r="BI23" s="53"/>
      <c r="BJ23" s="53"/>
      <c r="BK23" s="53"/>
      <c r="BL23" s="53"/>
      <c r="BM23" s="53"/>
      <c r="BN23" s="53"/>
      <c r="BO23" s="53"/>
      <c r="BP23" s="53"/>
      <c r="BQ23" s="53"/>
      <c r="BR23" s="53"/>
      <c r="BS23" s="53"/>
      <c r="BT23" s="53"/>
      <c r="BU23" s="53"/>
      <c r="BV23" s="53"/>
      <c r="BW23" s="53"/>
      <c r="BX23" s="53"/>
      <c r="BY23" s="53"/>
      <c r="BZ23" s="53"/>
      <c r="CA23" s="53"/>
      <c r="CB23" s="53"/>
      <c r="CC23" s="53"/>
      <c r="CD23" s="53"/>
      <c r="CE23" s="53"/>
      <c r="CF23" s="53"/>
      <c r="CG23" s="53"/>
      <c r="CH23" s="53"/>
      <c r="CI23" s="53"/>
      <c r="CJ23" s="53"/>
      <c r="CK23" s="53"/>
      <c r="CL23" s="53"/>
      <c r="CM23" s="53"/>
      <c r="CN23" s="53"/>
      <c r="CO23" s="53"/>
      <c r="CP23" s="53"/>
      <c r="CQ23" s="53"/>
      <c r="CR23" s="53"/>
      <c r="CS23" s="53"/>
      <c r="CT23" s="53"/>
      <c r="CU23" s="53"/>
      <c r="CV23" s="53"/>
      <c r="CW23" s="53"/>
      <c r="CX23" s="53"/>
      <c r="CY23" s="53"/>
      <c r="CZ23" s="53"/>
      <c r="DA23" s="53"/>
      <c r="DB23" s="53"/>
      <c r="DC23" s="53"/>
      <c r="DD23" s="53"/>
      <c r="DE23" s="53"/>
      <c r="DF23" s="53"/>
      <c r="DG23" s="53"/>
      <c r="DH23" s="53"/>
      <c r="DI23" s="53"/>
      <c r="DJ23" s="53"/>
      <c r="DK23" s="53"/>
      <c r="DL23" s="53"/>
      <c r="DM23" s="53"/>
      <c r="DN23" s="53"/>
      <c r="DO23" s="53"/>
      <c r="DP23" s="53"/>
      <c r="DQ23" s="53"/>
      <c r="DR23" s="53"/>
      <c r="DS23" s="53"/>
      <c r="DT23" s="53"/>
      <c r="DU23" s="53"/>
      <c r="DV23" s="53"/>
      <c r="DW23" s="53"/>
      <c r="DX23" s="53"/>
      <c r="DY23" s="53"/>
      <c r="DZ23" s="53"/>
      <c r="EA23" s="53"/>
      <c r="EB23" s="53"/>
      <c r="EC23" s="53"/>
      <c r="ED23" s="53"/>
      <c r="EE23" s="53"/>
      <c r="EF23" s="53"/>
      <c r="EG23" s="53"/>
      <c r="EH23" s="53"/>
      <c r="EI23" s="53"/>
      <c r="EJ23" s="53"/>
      <c r="EK23" s="53"/>
      <c r="EL23" s="53"/>
      <c r="EM23" s="53"/>
      <c r="EN23" s="53"/>
      <c r="EO23" s="53"/>
      <c r="EP23" s="53"/>
      <c r="EQ23" s="53"/>
      <c r="ER23" s="53"/>
      <c r="ES23" s="53"/>
      <c r="ET23" s="53"/>
      <c r="EU23" s="53"/>
      <c r="EV23" s="53"/>
      <c r="EW23" s="53"/>
      <c r="EX23" s="53"/>
      <c r="EY23" s="53"/>
      <c r="EZ23" s="53"/>
      <c r="FA23" s="53"/>
      <c r="FB23" s="53"/>
      <c r="FC23" s="53"/>
      <c r="FD23" s="53"/>
      <c r="FE23" s="53"/>
      <c r="FF23" s="53"/>
      <c r="FG23" s="53"/>
      <c r="FH23" s="53"/>
      <c r="FI23" s="53"/>
      <c r="FJ23" s="53"/>
      <c r="FK23" s="53"/>
      <c r="FL23" s="53"/>
      <c r="FM23" s="53"/>
      <c r="FN23" s="53"/>
      <c r="FO23" s="53"/>
      <c r="FP23" s="53"/>
      <c r="FQ23" s="53"/>
      <c r="FR23" s="53"/>
      <c r="FS23" s="53"/>
      <c r="FT23" s="53"/>
      <c r="FU23" s="53"/>
      <c r="FV23" s="53"/>
      <c r="FW23" s="53"/>
      <c r="FX23" s="53"/>
      <c r="FY23" s="53"/>
      <c r="FZ23" s="53"/>
      <c r="GA23" s="53"/>
      <c r="GB23" s="53"/>
      <c r="GC23" s="53"/>
      <c r="GD23" s="53"/>
      <c r="GE23" s="53"/>
      <c r="GF23" s="53"/>
      <c r="GG23" s="53"/>
      <c r="GH23" s="53"/>
      <c r="GI23" s="53"/>
      <c r="GJ23" s="53"/>
      <c r="GK23" s="53"/>
      <c r="GL23" s="53"/>
      <c r="GM23" s="53"/>
      <c r="GN23" s="53"/>
      <c r="GO23" s="53"/>
      <c r="GP23" s="53"/>
      <c r="GQ23" s="53"/>
      <c r="GR23" s="53"/>
      <c r="GS23" s="53"/>
      <c r="GT23" s="53"/>
      <c r="GU23" s="53"/>
      <c r="GV23" s="53"/>
      <c r="GW23" s="53"/>
      <c r="GX23" s="53"/>
      <c r="GY23" s="53"/>
      <c r="GZ23" s="53"/>
      <c r="HA23" s="53"/>
      <c r="HB23" s="53"/>
      <c r="HC23" s="53"/>
      <c r="HD23" s="53"/>
      <c r="HE23" s="53"/>
      <c r="HF23" s="53"/>
      <c r="HG23" s="53"/>
      <c r="HH23" s="53"/>
      <c r="HI23" s="53"/>
      <c r="HJ23" s="53"/>
      <c r="HK23" s="53"/>
      <c r="HL23" s="53"/>
      <c r="HM23" s="53"/>
      <c r="HN23" s="53"/>
      <c r="HO23" s="53"/>
      <c r="HP23" s="53"/>
      <c r="HQ23" s="53"/>
      <c r="HR23" s="53"/>
      <c r="HS23" s="53"/>
      <c r="HT23" s="53"/>
      <c r="HU23" s="53"/>
      <c r="HV23" s="53"/>
      <c r="HW23" s="53"/>
      <c r="HX23" s="53"/>
      <c r="HY23" s="53"/>
      <c r="HZ23" s="53"/>
      <c r="IA23" s="53"/>
      <c r="IB23" s="53"/>
      <c r="IC23" s="53"/>
      <c r="ID23" s="53"/>
      <c r="IE23" s="53"/>
      <c r="IF23" s="53"/>
      <c r="IG23" s="53"/>
      <c r="IH23" s="53"/>
      <c r="II23" s="53"/>
      <c r="IJ23" s="53"/>
      <c r="IK23" s="53"/>
      <c r="IL23" s="53"/>
      <c r="IM23" s="53"/>
      <c r="IN23" s="53"/>
      <c r="IO23" s="53"/>
      <c r="IP23" s="53"/>
    </row>
    <row r="24" spans="1:250" ht="18.75" customHeight="1">
      <c r="A24" s="482"/>
      <c r="B24" s="448"/>
      <c r="C24" s="448" t="s">
        <v>948</v>
      </c>
      <c r="D24" s="449" t="s">
        <v>177</v>
      </c>
      <c r="F24" s="451"/>
      <c r="H24" s="451"/>
      <c r="I24" s="448"/>
      <c r="J24" s="524"/>
      <c r="K24" s="451"/>
      <c r="L24" s="473"/>
      <c r="N24" s="536"/>
      <c r="O24" s="452"/>
      <c r="P24" s="473" t="str">
        <f t="shared" si="2"/>
        <v>0%</v>
      </c>
      <c r="R24" s="536"/>
      <c r="S24" s="452"/>
      <c r="T24" s="473" t="str">
        <f t="shared" si="3"/>
        <v>0%</v>
      </c>
      <c r="V24" s="536"/>
      <c r="W24" s="452"/>
      <c r="X24" s="473" t="str">
        <f t="shared" si="4"/>
        <v>0%</v>
      </c>
      <c r="Z24" s="536"/>
      <c r="AA24" s="452"/>
      <c r="AB24" s="473" t="str">
        <f t="shared" si="5"/>
        <v>0%</v>
      </c>
      <c r="AD24" s="536"/>
      <c r="AE24" s="452"/>
      <c r="AF24" s="473" t="str">
        <f t="shared" si="6"/>
        <v>0%</v>
      </c>
      <c r="AH24" s="536"/>
      <c r="AI24" s="452"/>
      <c r="AJ24" s="473" t="str">
        <f t="shared" si="7"/>
        <v>0%</v>
      </c>
      <c r="AL24" s="536"/>
      <c r="AM24" s="452"/>
      <c r="AN24" s="473" t="str">
        <f t="shared" si="8"/>
        <v>0%</v>
      </c>
      <c r="AP24" s="485"/>
      <c r="AQ24" s="452"/>
      <c r="AR24" s="473" t="str">
        <f t="shared" si="10"/>
        <v>0%</v>
      </c>
      <c r="AT24" s="485"/>
      <c r="AU24" s="452"/>
      <c r="AV24" s="473">
        <f t="shared" si="0"/>
        <v>1</v>
      </c>
      <c r="AX24" s="373"/>
      <c r="AY24" s="373"/>
      <c r="AZ24" s="373"/>
      <c r="BA24" s="373"/>
      <c r="BB24" s="373"/>
      <c r="BC24" s="373"/>
      <c r="BD24" s="373"/>
      <c r="BE24" s="373"/>
      <c r="BF24" s="373"/>
      <c r="BG24" s="373"/>
      <c r="BH24" s="373"/>
      <c r="BI24" s="373"/>
      <c r="BJ24" s="373"/>
      <c r="BK24" s="373"/>
      <c r="BL24" s="373"/>
      <c r="BM24" s="373"/>
      <c r="BN24" s="373"/>
      <c r="BO24" s="373"/>
      <c r="BP24" s="373"/>
      <c r="BQ24" s="373"/>
      <c r="BR24" s="373"/>
      <c r="BS24" s="373"/>
      <c r="BT24" s="373"/>
      <c r="BU24" s="373"/>
      <c r="BV24" s="373"/>
      <c r="BW24" s="373"/>
      <c r="BX24" s="373"/>
      <c r="BY24" s="373"/>
      <c r="BZ24" s="373"/>
      <c r="CA24" s="373"/>
      <c r="CB24" s="373"/>
      <c r="CC24" s="373"/>
      <c r="CD24" s="373"/>
      <c r="CE24" s="373"/>
      <c r="CF24" s="373"/>
      <c r="CG24" s="373"/>
      <c r="CH24" s="373"/>
      <c r="CI24" s="373"/>
      <c r="CJ24" s="373"/>
      <c r="CK24" s="373"/>
      <c r="CL24" s="373"/>
      <c r="CM24" s="373"/>
      <c r="CN24" s="373"/>
      <c r="CO24" s="373"/>
      <c r="CP24" s="373"/>
      <c r="CQ24" s="373"/>
      <c r="CR24" s="373"/>
      <c r="CS24" s="373"/>
      <c r="CT24" s="373"/>
      <c r="CU24" s="373"/>
      <c r="CV24" s="373"/>
      <c r="CW24" s="373"/>
      <c r="CX24" s="373"/>
      <c r="CY24" s="373"/>
      <c r="CZ24" s="373"/>
      <c r="DA24" s="373"/>
      <c r="DB24" s="373"/>
      <c r="DC24" s="373"/>
      <c r="DD24" s="373"/>
      <c r="DE24" s="373"/>
      <c r="DF24" s="373"/>
      <c r="DG24" s="373"/>
      <c r="DH24" s="373"/>
      <c r="DI24" s="373"/>
      <c r="DJ24" s="373"/>
      <c r="DK24" s="373"/>
      <c r="DL24" s="373"/>
      <c r="DM24" s="373"/>
      <c r="DN24" s="373"/>
      <c r="DO24" s="373"/>
      <c r="DP24" s="373"/>
      <c r="DQ24" s="373"/>
      <c r="DR24" s="373"/>
      <c r="DS24" s="373"/>
      <c r="DT24" s="373"/>
      <c r="DU24" s="373"/>
      <c r="DV24" s="373"/>
      <c r="DW24" s="373"/>
      <c r="DX24" s="373"/>
      <c r="DY24" s="373"/>
      <c r="DZ24" s="373"/>
      <c r="EA24" s="373"/>
      <c r="EB24" s="373"/>
      <c r="EC24" s="373"/>
      <c r="ED24" s="373"/>
      <c r="EE24" s="373"/>
      <c r="EF24" s="373"/>
      <c r="EG24" s="373"/>
      <c r="EH24" s="373"/>
      <c r="EI24" s="373"/>
      <c r="EJ24" s="373"/>
      <c r="EK24" s="373"/>
      <c r="EL24" s="373"/>
      <c r="EM24" s="373"/>
      <c r="EN24" s="373"/>
      <c r="EO24" s="373"/>
      <c r="EP24" s="373"/>
      <c r="EQ24" s="373"/>
      <c r="ER24" s="373"/>
      <c r="ES24" s="373"/>
      <c r="ET24" s="373"/>
      <c r="EU24" s="373"/>
      <c r="EV24" s="373"/>
      <c r="EW24" s="373"/>
      <c r="EX24" s="373"/>
      <c r="EY24" s="373"/>
      <c r="EZ24" s="373"/>
      <c r="FA24" s="373"/>
      <c r="FB24" s="373"/>
      <c r="FC24" s="373"/>
      <c r="FD24" s="373"/>
      <c r="FE24" s="373"/>
      <c r="FF24" s="373"/>
      <c r="FG24" s="373"/>
      <c r="FH24" s="373"/>
      <c r="FI24" s="373"/>
      <c r="FJ24" s="373"/>
      <c r="FK24" s="373"/>
      <c r="FL24" s="373"/>
      <c r="FM24" s="373"/>
      <c r="FN24" s="373"/>
      <c r="FO24" s="373"/>
      <c r="FP24" s="373"/>
      <c r="FQ24" s="373"/>
      <c r="FR24" s="373"/>
      <c r="FS24" s="373"/>
      <c r="FT24" s="373"/>
      <c r="FU24" s="373"/>
      <c r="FV24" s="373"/>
      <c r="FW24" s="373"/>
      <c r="FX24" s="373"/>
      <c r="FY24" s="373"/>
      <c r="FZ24" s="373"/>
      <c r="GA24" s="373"/>
      <c r="GB24" s="373"/>
      <c r="GC24" s="373"/>
      <c r="GD24" s="373"/>
      <c r="GE24" s="373"/>
      <c r="GF24" s="373"/>
      <c r="GG24" s="373"/>
      <c r="GH24" s="373"/>
      <c r="GI24" s="373"/>
      <c r="GJ24" s="373"/>
      <c r="GK24" s="373"/>
      <c r="GL24" s="373"/>
      <c r="GM24" s="373"/>
      <c r="GN24" s="373"/>
      <c r="GO24" s="373"/>
      <c r="GP24" s="373"/>
      <c r="GQ24" s="373"/>
      <c r="GR24" s="373"/>
      <c r="GS24" s="373"/>
      <c r="GT24" s="373"/>
      <c r="GU24" s="373"/>
      <c r="GV24" s="373"/>
      <c r="GW24" s="373"/>
      <c r="GX24" s="373"/>
      <c r="GY24" s="373"/>
      <c r="GZ24" s="373"/>
      <c r="HA24" s="373"/>
      <c r="HB24" s="373"/>
      <c r="HC24" s="373"/>
      <c r="HD24" s="373"/>
      <c r="HE24" s="373"/>
      <c r="HF24" s="373"/>
      <c r="HG24" s="373"/>
      <c r="HH24" s="373"/>
      <c r="HI24" s="373"/>
      <c r="HJ24" s="373"/>
      <c r="HK24" s="373"/>
      <c r="HL24" s="373"/>
      <c r="HM24" s="373"/>
      <c r="HN24" s="373"/>
      <c r="HO24" s="373"/>
      <c r="HP24" s="373"/>
      <c r="HQ24" s="373"/>
      <c r="HR24" s="373"/>
      <c r="HS24" s="373"/>
      <c r="HT24" s="373"/>
      <c r="HU24" s="373"/>
      <c r="HV24" s="373"/>
      <c r="HW24" s="373"/>
      <c r="HX24" s="373"/>
      <c r="HY24" s="373"/>
      <c r="HZ24" s="373"/>
      <c r="IA24" s="373"/>
      <c r="IB24" s="373"/>
      <c r="IC24" s="373"/>
      <c r="ID24" s="373"/>
      <c r="IE24" s="373"/>
      <c r="IF24" s="373"/>
      <c r="IG24" s="373"/>
      <c r="IH24" s="373"/>
      <c r="II24" s="373"/>
      <c r="IJ24" s="373"/>
      <c r="IK24" s="373"/>
      <c r="IL24" s="373"/>
      <c r="IM24" s="373"/>
      <c r="IN24" s="373"/>
      <c r="IO24" s="373"/>
      <c r="IP24" s="373"/>
    </row>
    <row r="25" spans="1:250" ht="20.100000000000001" customHeight="1">
      <c r="A25" s="480" t="s">
        <v>912</v>
      </c>
      <c r="B25" s="437" t="s">
        <v>912</v>
      </c>
      <c r="C25" s="438" t="s">
        <v>949</v>
      </c>
      <c r="D25" s="439" t="s">
        <v>930</v>
      </c>
      <c r="F25" s="526">
        <v>48.68</v>
      </c>
      <c r="H25" s="441">
        <v>48.68</v>
      </c>
      <c r="I25" s="440" t="s">
        <v>920</v>
      </c>
      <c r="J25" s="522">
        <v>0</v>
      </c>
      <c r="K25" s="442">
        <f t="shared" ref="K25:K27" si="40">H25*J25</f>
        <v>0</v>
      </c>
      <c r="L25" s="481">
        <f>K25/$K$194</f>
        <v>0</v>
      </c>
      <c r="N25" s="534"/>
      <c r="O25" s="464">
        <f t="shared" ref="O25:O27" si="41">SUM(N25*$H25)</f>
        <v>0</v>
      </c>
      <c r="P25" s="471" t="str">
        <f t="shared" si="2"/>
        <v>0%</v>
      </c>
      <c r="R25" s="519"/>
      <c r="S25" s="464">
        <f t="shared" ref="S25:S27" si="42">SUM(R25*$H25)</f>
        <v>0</v>
      </c>
      <c r="T25" s="471" t="str">
        <f t="shared" si="3"/>
        <v>0%</v>
      </c>
      <c r="V25" s="534"/>
      <c r="W25" s="464">
        <f t="shared" ref="W25:W27" si="43">SUM(V25*$H25)</f>
        <v>0</v>
      </c>
      <c r="X25" s="471" t="str">
        <f t="shared" si="4"/>
        <v>0%</v>
      </c>
      <c r="Z25" s="519"/>
      <c r="AA25" s="464">
        <f t="shared" ref="AA25:AA27" si="44">SUM(Z25*$H25)</f>
        <v>0</v>
      </c>
      <c r="AB25" s="471" t="str">
        <f t="shared" si="5"/>
        <v>0%</v>
      </c>
      <c r="AD25" s="534"/>
      <c r="AE25" s="464">
        <f t="shared" ref="AE25:AE27" si="45">SUM(AD25*$H25)</f>
        <v>0</v>
      </c>
      <c r="AF25" s="471" t="str">
        <f t="shared" si="6"/>
        <v>0%</v>
      </c>
      <c r="AH25" s="519"/>
      <c r="AI25" s="464">
        <f t="shared" ref="AI25:AI27" si="46">SUM(AH25*$H25)</f>
        <v>0</v>
      </c>
      <c r="AJ25" s="471" t="str">
        <f t="shared" si="7"/>
        <v>0%</v>
      </c>
      <c r="AL25" s="534"/>
      <c r="AM25" s="464">
        <f t="shared" ref="AM25:AM27" si="47">SUM(AL25*$H25)</f>
        <v>0</v>
      </c>
      <c r="AN25" s="471" t="str">
        <f t="shared" si="8"/>
        <v>0%</v>
      </c>
      <c r="AP25" s="486">
        <f t="shared" ref="AP25:AP27" si="48">AL25+AH25+AD25+Z25+V25+R25+N25</f>
        <v>0</v>
      </c>
      <c r="AQ25" s="464">
        <f t="shared" ref="AQ25:AQ27" si="49">AM25+AI25+AE25+AA25+W25+S25+O25</f>
        <v>0</v>
      </c>
      <c r="AR25" s="476" t="str">
        <f t="shared" si="10"/>
        <v>0%</v>
      </c>
      <c r="AT25" s="544">
        <f t="shared" ref="AT25:AT27" si="50">J25-AP25</f>
        <v>0</v>
      </c>
      <c r="AU25" s="464">
        <f t="shared" ref="AU25:AU27" si="51">K25-AQ25</f>
        <v>0</v>
      </c>
      <c r="AV25" s="476">
        <f t="shared" si="0"/>
        <v>1</v>
      </c>
      <c r="AX25" s="53"/>
      <c r="AY25" s="53"/>
      <c r="AZ25" s="53"/>
      <c r="BA25" s="53"/>
      <c r="BB25" s="53"/>
      <c r="BC25" s="53"/>
      <c r="BD25" s="53"/>
      <c r="BE25" s="53"/>
      <c r="BF25" s="53"/>
      <c r="BG25" s="53"/>
      <c r="BH25" s="53"/>
      <c r="BI25" s="53"/>
      <c r="BJ25" s="53"/>
      <c r="BK25" s="53"/>
      <c r="BL25" s="53"/>
      <c r="BM25" s="53"/>
      <c r="BN25" s="53"/>
      <c r="BO25" s="53"/>
      <c r="BP25" s="53"/>
      <c r="BQ25" s="53"/>
      <c r="BR25" s="53"/>
      <c r="BS25" s="53"/>
      <c r="BT25" s="53"/>
      <c r="BU25" s="53"/>
      <c r="BV25" s="53"/>
      <c r="BW25" s="53"/>
      <c r="BX25" s="53"/>
      <c r="BY25" s="53"/>
      <c r="BZ25" s="53"/>
      <c r="CA25" s="53"/>
      <c r="CB25" s="53"/>
      <c r="CC25" s="53"/>
      <c r="CD25" s="53"/>
      <c r="CE25" s="53"/>
      <c r="CF25" s="53"/>
      <c r="CG25" s="53"/>
      <c r="CH25" s="53"/>
      <c r="CI25" s="53"/>
      <c r="CJ25" s="53"/>
      <c r="CK25" s="53"/>
      <c r="CL25" s="53"/>
      <c r="CM25" s="53"/>
      <c r="CN25" s="53"/>
      <c r="CO25" s="53"/>
      <c r="CP25" s="53"/>
      <c r="CQ25" s="53"/>
      <c r="CR25" s="53"/>
      <c r="CS25" s="53"/>
      <c r="CT25" s="53"/>
      <c r="CU25" s="53"/>
      <c r="CV25" s="53"/>
      <c r="CW25" s="53"/>
      <c r="CX25" s="53"/>
      <c r="CY25" s="53"/>
      <c r="CZ25" s="53"/>
      <c r="DA25" s="53"/>
      <c r="DB25" s="53"/>
      <c r="DC25" s="53"/>
      <c r="DD25" s="53"/>
      <c r="DE25" s="53"/>
      <c r="DF25" s="53"/>
      <c r="DG25" s="53"/>
      <c r="DH25" s="53"/>
      <c r="DI25" s="53"/>
      <c r="DJ25" s="53"/>
      <c r="DK25" s="53"/>
      <c r="DL25" s="53"/>
      <c r="DM25" s="53"/>
      <c r="DN25" s="53"/>
      <c r="DO25" s="53"/>
      <c r="DP25" s="53"/>
      <c r="DQ25" s="53"/>
      <c r="DR25" s="53"/>
      <c r="DS25" s="53"/>
      <c r="DT25" s="53"/>
      <c r="DU25" s="53"/>
      <c r="DV25" s="53"/>
      <c r="DW25" s="53"/>
      <c r="DX25" s="53"/>
      <c r="DY25" s="53"/>
      <c r="DZ25" s="53"/>
      <c r="EA25" s="53"/>
      <c r="EB25" s="53"/>
      <c r="EC25" s="53"/>
      <c r="ED25" s="53"/>
      <c r="EE25" s="53"/>
      <c r="EF25" s="53"/>
      <c r="EG25" s="53"/>
      <c r="EH25" s="53"/>
      <c r="EI25" s="53"/>
      <c r="EJ25" s="53"/>
      <c r="EK25" s="53"/>
      <c r="EL25" s="53"/>
      <c r="EM25" s="53"/>
      <c r="EN25" s="53"/>
      <c r="EO25" s="53"/>
      <c r="EP25" s="53"/>
      <c r="EQ25" s="53"/>
      <c r="ER25" s="53"/>
      <c r="ES25" s="53"/>
      <c r="ET25" s="53"/>
      <c r="EU25" s="53"/>
      <c r="EV25" s="53"/>
      <c r="EW25" s="53"/>
      <c r="EX25" s="53"/>
      <c r="EY25" s="53"/>
      <c r="EZ25" s="53"/>
      <c r="FA25" s="53"/>
      <c r="FB25" s="53"/>
      <c r="FC25" s="53"/>
      <c r="FD25" s="53"/>
      <c r="FE25" s="53"/>
      <c r="FF25" s="53"/>
      <c r="FG25" s="53"/>
      <c r="FH25" s="53"/>
      <c r="FI25" s="53"/>
      <c r="FJ25" s="53"/>
      <c r="FK25" s="53"/>
      <c r="FL25" s="53"/>
      <c r="FM25" s="53"/>
      <c r="FN25" s="53"/>
      <c r="FO25" s="53"/>
      <c r="FP25" s="53"/>
      <c r="FQ25" s="53"/>
      <c r="FR25" s="53"/>
      <c r="FS25" s="53"/>
      <c r="FT25" s="53"/>
      <c r="FU25" s="53"/>
      <c r="FV25" s="53"/>
      <c r="FW25" s="53"/>
      <c r="FX25" s="53"/>
      <c r="FY25" s="53"/>
      <c r="FZ25" s="53"/>
      <c r="GA25" s="53"/>
      <c r="GB25" s="53"/>
      <c r="GC25" s="53"/>
      <c r="GD25" s="53"/>
      <c r="GE25" s="53"/>
      <c r="GF25" s="53"/>
      <c r="GG25" s="53"/>
      <c r="GH25" s="53"/>
      <c r="GI25" s="53"/>
      <c r="GJ25" s="53"/>
      <c r="GK25" s="53"/>
      <c r="GL25" s="53"/>
      <c r="GM25" s="53"/>
      <c r="GN25" s="53"/>
      <c r="GO25" s="53"/>
      <c r="GP25" s="53"/>
      <c r="GQ25" s="53"/>
      <c r="GR25" s="53"/>
      <c r="GS25" s="53"/>
      <c r="GT25" s="53"/>
      <c r="GU25" s="53"/>
      <c r="GV25" s="53"/>
      <c r="GW25" s="53"/>
      <c r="GX25" s="53"/>
      <c r="GY25" s="53"/>
      <c r="GZ25" s="53"/>
      <c r="HA25" s="53"/>
      <c r="HB25" s="53"/>
      <c r="HC25" s="53"/>
      <c r="HD25" s="53"/>
      <c r="HE25" s="53"/>
      <c r="HF25" s="53"/>
      <c r="HG25" s="53"/>
      <c r="HH25" s="53"/>
      <c r="HI25" s="53"/>
      <c r="HJ25" s="53"/>
      <c r="HK25" s="53"/>
      <c r="HL25" s="53"/>
      <c r="HM25" s="53"/>
      <c r="HN25" s="53"/>
      <c r="HO25" s="53"/>
      <c r="HP25" s="53"/>
      <c r="HQ25" s="53"/>
      <c r="HR25" s="53"/>
      <c r="HS25" s="53"/>
      <c r="HT25" s="53"/>
      <c r="HU25" s="53"/>
      <c r="HV25" s="53"/>
      <c r="HW25" s="53"/>
      <c r="HX25" s="53"/>
      <c r="HY25" s="53"/>
      <c r="HZ25" s="53"/>
      <c r="IA25" s="53"/>
      <c r="IB25" s="53"/>
      <c r="IC25" s="53"/>
      <c r="ID25" s="53"/>
      <c r="IE25" s="53"/>
      <c r="IF25" s="53"/>
      <c r="IG25" s="53"/>
      <c r="IH25" s="53"/>
      <c r="II25" s="53"/>
      <c r="IJ25" s="53"/>
      <c r="IK25" s="53"/>
      <c r="IL25" s="53"/>
      <c r="IM25" s="53"/>
      <c r="IN25" s="53"/>
      <c r="IO25" s="53"/>
      <c r="IP25" s="53"/>
    </row>
    <row r="26" spans="1:250" ht="20.100000000000001" customHeight="1">
      <c r="A26" s="480" t="s">
        <v>912</v>
      </c>
      <c r="B26" s="437" t="s">
        <v>912</v>
      </c>
      <c r="C26" s="438" t="s">
        <v>950</v>
      </c>
      <c r="D26" s="439" t="s">
        <v>931</v>
      </c>
      <c r="F26" s="526">
        <v>415.86</v>
      </c>
      <c r="H26" s="441">
        <v>415.86</v>
      </c>
      <c r="I26" s="440" t="s">
        <v>961</v>
      </c>
      <c r="J26" s="522">
        <v>0</v>
      </c>
      <c r="K26" s="442">
        <f t="shared" si="40"/>
        <v>0</v>
      </c>
      <c r="L26" s="481">
        <f>K26/$K$194</f>
        <v>0</v>
      </c>
      <c r="N26" s="534"/>
      <c r="O26" s="464">
        <f t="shared" si="41"/>
        <v>0</v>
      </c>
      <c r="P26" s="471" t="str">
        <f t="shared" si="2"/>
        <v>0%</v>
      </c>
      <c r="R26" s="519"/>
      <c r="S26" s="464">
        <f t="shared" si="42"/>
        <v>0</v>
      </c>
      <c r="T26" s="471" t="str">
        <f t="shared" si="3"/>
        <v>0%</v>
      </c>
      <c r="V26" s="534"/>
      <c r="W26" s="464">
        <f t="shared" si="43"/>
        <v>0</v>
      </c>
      <c r="X26" s="471" t="str">
        <f t="shared" si="4"/>
        <v>0%</v>
      </c>
      <c r="Z26" s="519"/>
      <c r="AA26" s="464">
        <f t="shared" si="44"/>
        <v>0</v>
      </c>
      <c r="AB26" s="471" t="str">
        <f t="shared" si="5"/>
        <v>0%</v>
      </c>
      <c r="AD26" s="534"/>
      <c r="AE26" s="464">
        <f t="shared" si="45"/>
        <v>0</v>
      </c>
      <c r="AF26" s="471" t="str">
        <f t="shared" si="6"/>
        <v>0%</v>
      </c>
      <c r="AH26" s="519"/>
      <c r="AI26" s="464">
        <f t="shared" si="46"/>
        <v>0</v>
      </c>
      <c r="AJ26" s="471" t="str">
        <f t="shared" si="7"/>
        <v>0%</v>
      </c>
      <c r="AL26" s="534"/>
      <c r="AM26" s="464">
        <f t="shared" si="47"/>
        <v>0</v>
      </c>
      <c r="AN26" s="471" t="str">
        <f t="shared" si="8"/>
        <v>0%</v>
      </c>
      <c r="AP26" s="486">
        <f t="shared" si="48"/>
        <v>0</v>
      </c>
      <c r="AQ26" s="464">
        <f t="shared" si="49"/>
        <v>0</v>
      </c>
      <c r="AR26" s="476" t="str">
        <f t="shared" si="10"/>
        <v>0%</v>
      </c>
      <c r="AT26" s="544">
        <f t="shared" si="50"/>
        <v>0</v>
      </c>
      <c r="AU26" s="464">
        <f t="shared" si="51"/>
        <v>0</v>
      </c>
      <c r="AV26" s="476">
        <f t="shared" si="0"/>
        <v>1</v>
      </c>
      <c r="AX26" s="53"/>
      <c r="AY26" s="53"/>
      <c r="AZ26" s="53"/>
      <c r="BA26" s="53"/>
      <c r="BB26" s="53"/>
      <c r="BC26" s="53"/>
      <c r="BD26" s="53"/>
      <c r="BE26" s="53"/>
      <c r="BF26" s="53"/>
      <c r="BG26" s="53"/>
      <c r="BH26" s="53"/>
      <c r="BI26" s="53"/>
      <c r="BJ26" s="53"/>
      <c r="BK26" s="53"/>
      <c r="BL26" s="53"/>
      <c r="BM26" s="53"/>
      <c r="BN26" s="53"/>
      <c r="BO26" s="53"/>
      <c r="BP26" s="53"/>
      <c r="BQ26" s="53"/>
      <c r="BR26" s="53"/>
      <c r="BS26" s="53"/>
      <c r="BT26" s="53"/>
      <c r="BU26" s="53"/>
      <c r="BV26" s="53"/>
      <c r="BW26" s="53"/>
      <c r="BX26" s="53"/>
      <c r="BY26" s="53"/>
      <c r="BZ26" s="53"/>
      <c r="CA26" s="53"/>
      <c r="CB26" s="53"/>
      <c r="CC26" s="53"/>
      <c r="CD26" s="53"/>
      <c r="CE26" s="53"/>
      <c r="CF26" s="53"/>
      <c r="CG26" s="53"/>
      <c r="CH26" s="53"/>
      <c r="CI26" s="53"/>
      <c r="CJ26" s="53"/>
      <c r="CK26" s="53"/>
      <c r="CL26" s="53"/>
      <c r="CM26" s="53"/>
      <c r="CN26" s="53"/>
      <c r="CO26" s="53"/>
      <c r="CP26" s="53"/>
      <c r="CQ26" s="53"/>
      <c r="CR26" s="53"/>
      <c r="CS26" s="53"/>
      <c r="CT26" s="53"/>
      <c r="CU26" s="53"/>
      <c r="CV26" s="53"/>
      <c r="CW26" s="53"/>
      <c r="CX26" s="53"/>
      <c r="CY26" s="53"/>
      <c r="CZ26" s="53"/>
      <c r="DA26" s="53"/>
      <c r="DB26" s="53"/>
      <c r="DC26" s="53"/>
      <c r="DD26" s="53"/>
      <c r="DE26" s="53"/>
      <c r="DF26" s="53"/>
      <c r="DG26" s="53"/>
      <c r="DH26" s="53"/>
      <c r="DI26" s="53"/>
      <c r="DJ26" s="53"/>
      <c r="DK26" s="53"/>
      <c r="DL26" s="53"/>
      <c r="DM26" s="53"/>
      <c r="DN26" s="53"/>
      <c r="DO26" s="53"/>
      <c r="DP26" s="53"/>
      <c r="DQ26" s="53"/>
      <c r="DR26" s="53"/>
      <c r="DS26" s="53"/>
      <c r="DT26" s="53"/>
      <c r="DU26" s="53"/>
      <c r="DV26" s="53"/>
      <c r="DW26" s="53"/>
      <c r="DX26" s="53"/>
      <c r="DY26" s="53"/>
      <c r="DZ26" s="53"/>
      <c r="EA26" s="53"/>
      <c r="EB26" s="53"/>
      <c r="EC26" s="53"/>
      <c r="ED26" s="53"/>
      <c r="EE26" s="53"/>
      <c r="EF26" s="53"/>
      <c r="EG26" s="53"/>
      <c r="EH26" s="53"/>
      <c r="EI26" s="53"/>
      <c r="EJ26" s="53"/>
      <c r="EK26" s="53"/>
      <c r="EL26" s="53"/>
      <c r="EM26" s="53"/>
      <c r="EN26" s="53"/>
      <c r="EO26" s="53"/>
      <c r="EP26" s="53"/>
      <c r="EQ26" s="53"/>
      <c r="ER26" s="53"/>
      <c r="ES26" s="53"/>
      <c r="ET26" s="53"/>
      <c r="EU26" s="53"/>
      <c r="EV26" s="53"/>
      <c r="EW26" s="53"/>
      <c r="EX26" s="53"/>
      <c r="EY26" s="53"/>
      <c r="EZ26" s="53"/>
      <c r="FA26" s="53"/>
      <c r="FB26" s="53"/>
      <c r="FC26" s="53"/>
      <c r="FD26" s="53"/>
      <c r="FE26" s="53"/>
      <c r="FF26" s="53"/>
      <c r="FG26" s="53"/>
      <c r="FH26" s="53"/>
      <c r="FI26" s="53"/>
      <c r="FJ26" s="53"/>
      <c r="FK26" s="53"/>
      <c r="FL26" s="53"/>
      <c r="FM26" s="53"/>
      <c r="FN26" s="53"/>
      <c r="FO26" s="53"/>
      <c r="FP26" s="53"/>
      <c r="FQ26" s="53"/>
      <c r="FR26" s="53"/>
      <c r="FS26" s="53"/>
      <c r="FT26" s="53"/>
      <c r="FU26" s="53"/>
      <c r="FV26" s="53"/>
      <c r="FW26" s="53"/>
      <c r="FX26" s="53"/>
      <c r="FY26" s="53"/>
      <c r="FZ26" s="53"/>
      <c r="GA26" s="53"/>
      <c r="GB26" s="53"/>
      <c r="GC26" s="53"/>
      <c r="GD26" s="53"/>
      <c r="GE26" s="53"/>
      <c r="GF26" s="53"/>
      <c r="GG26" s="53"/>
      <c r="GH26" s="53"/>
      <c r="GI26" s="53"/>
      <c r="GJ26" s="53"/>
      <c r="GK26" s="53"/>
      <c r="GL26" s="53"/>
      <c r="GM26" s="53"/>
      <c r="GN26" s="53"/>
      <c r="GO26" s="53"/>
      <c r="GP26" s="53"/>
      <c r="GQ26" s="53"/>
      <c r="GR26" s="53"/>
      <c r="GS26" s="53"/>
      <c r="GT26" s="53"/>
      <c r="GU26" s="53"/>
      <c r="GV26" s="53"/>
      <c r="GW26" s="53"/>
      <c r="GX26" s="53"/>
      <c r="GY26" s="53"/>
      <c r="GZ26" s="53"/>
      <c r="HA26" s="53"/>
      <c r="HB26" s="53"/>
      <c r="HC26" s="53"/>
      <c r="HD26" s="53"/>
      <c r="HE26" s="53"/>
      <c r="HF26" s="53"/>
      <c r="HG26" s="53"/>
      <c r="HH26" s="53"/>
      <c r="HI26" s="53"/>
      <c r="HJ26" s="53"/>
      <c r="HK26" s="53"/>
      <c r="HL26" s="53"/>
      <c r="HM26" s="53"/>
      <c r="HN26" s="53"/>
      <c r="HO26" s="53"/>
      <c r="HP26" s="53"/>
      <c r="HQ26" s="53"/>
      <c r="HR26" s="53"/>
      <c r="HS26" s="53"/>
      <c r="HT26" s="53"/>
      <c r="HU26" s="53"/>
      <c r="HV26" s="53"/>
      <c r="HW26" s="53"/>
      <c r="HX26" s="53"/>
      <c r="HY26" s="53"/>
      <c r="HZ26" s="53"/>
      <c r="IA26" s="53"/>
      <c r="IB26" s="53"/>
      <c r="IC26" s="53"/>
      <c r="ID26" s="53"/>
      <c r="IE26" s="53"/>
      <c r="IF26" s="53"/>
      <c r="IG26" s="53"/>
      <c r="IH26" s="53"/>
      <c r="II26" s="53"/>
      <c r="IJ26" s="53"/>
      <c r="IK26" s="53"/>
      <c r="IL26" s="53"/>
      <c r="IM26" s="53"/>
      <c r="IN26" s="53"/>
      <c r="IO26" s="53"/>
      <c r="IP26" s="53"/>
    </row>
    <row r="27" spans="1:250" ht="20.100000000000001" customHeight="1">
      <c r="A27" s="480" t="s">
        <v>912</v>
      </c>
      <c r="B27" s="437" t="s">
        <v>912</v>
      </c>
      <c r="C27" s="438" t="s">
        <v>951</v>
      </c>
      <c r="D27" s="439" t="s">
        <v>932</v>
      </c>
      <c r="F27" s="526">
        <v>7.08</v>
      </c>
      <c r="H27" s="441">
        <v>7.08</v>
      </c>
      <c r="I27" s="440" t="s">
        <v>920</v>
      </c>
      <c r="J27" s="522">
        <v>0</v>
      </c>
      <c r="K27" s="442">
        <f t="shared" si="40"/>
        <v>0</v>
      </c>
      <c r="L27" s="481">
        <f>K27/$K$194</f>
        <v>0</v>
      </c>
      <c r="N27" s="534"/>
      <c r="O27" s="464">
        <f t="shared" si="41"/>
        <v>0</v>
      </c>
      <c r="P27" s="471" t="str">
        <f t="shared" si="2"/>
        <v>0%</v>
      </c>
      <c r="R27" s="519"/>
      <c r="S27" s="464">
        <f t="shared" si="42"/>
        <v>0</v>
      </c>
      <c r="T27" s="471" t="str">
        <f t="shared" si="3"/>
        <v>0%</v>
      </c>
      <c r="V27" s="534"/>
      <c r="W27" s="464">
        <f t="shared" si="43"/>
        <v>0</v>
      </c>
      <c r="X27" s="471" t="str">
        <f t="shared" si="4"/>
        <v>0%</v>
      </c>
      <c r="Z27" s="519"/>
      <c r="AA27" s="464">
        <f t="shared" si="44"/>
        <v>0</v>
      </c>
      <c r="AB27" s="471" t="str">
        <f t="shared" si="5"/>
        <v>0%</v>
      </c>
      <c r="AD27" s="534"/>
      <c r="AE27" s="464">
        <f t="shared" si="45"/>
        <v>0</v>
      </c>
      <c r="AF27" s="471" t="str">
        <f t="shared" si="6"/>
        <v>0%</v>
      </c>
      <c r="AH27" s="519"/>
      <c r="AI27" s="464">
        <f t="shared" si="46"/>
        <v>0</v>
      </c>
      <c r="AJ27" s="471" t="str">
        <f t="shared" si="7"/>
        <v>0%</v>
      </c>
      <c r="AL27" s="534"/>
      <c r="AM27" s="464">
        <f t="shared" si="47"/>
        <v>0</v>
      </c>
      <c r="AN27" s="471" t="str">
        <f t="shared" si="8"/>
        <v>0%</v>
      </c>
      <c r="AP27" s="486">
        <f t="shared" si="48"/>
        <v>0</v>
      </c>
      <c r="AQ27" s="464">
        <f t="shared" si="49"/>
        <v>0</v>
      </c>
      <c r="AR27" s="476" t="str">
        <f t="shared" si="10"/>
        <v>0%</v>
      </c>
      <c r="AT27" s="544">
        <f t="shared" si="50"/>
        <v>0</v>
      </c>
      <c r="AU27" s="464">
        <f t="shared" si="51"/>
        <v>0</v>
      </c>
      <c r="AV27" s="476">
        <f t="shared" si="0"/>
        <v>1</v>
      </c>
      <c r="AX27" s="53"/>
      <c r="AY27" s="53"/>
      <c r="AZ27" s="53"/>
      <c r="BA27" s="53"/>
      <c r="BB27" s="53"/>
      <c r="BC27" s="53"/>
      <c r="BD27" s="53"/>
      <c r="BE27" s="53"/>
      <c r="BF27" s="53"/>
      <c r="BG27" s="53"/>
      <c r="BH27" s="53"/>
      <c r="BI27" s="53"/>
      <c r="BJ27" s="53"/>
      <c r="BK27" s="53"/>
      <c r="BL27" s="53"/>
      <c r="BM27" s="53"/>
      <c r="BN27" s="53"/>
      <c r="BO27" s="53"/>
      <c r="BP27" s="53"/>
      <c r="BQ27" s="53"/>
      <c r="BR27" s="53"/>
      <c r="BS27" s="53"/>
      <c r="BT27" s="53"/>
      <c r="BU27" s="53"/>
      <c r="BV27" s="53"/>
      <c r="BW27" s="53"/>
      <c r="BX27" s="53"/>
      <c r="BY27" s="53"/>
      <c r="BZ27" s="53"/>
      <c r="CA27" s="53"/>
      <c r="CB27" s="53"/>
      <c r="CC27" s="53"/>
      <c r="CD27" s="53"/>
      <c r="CE27" s="53"/>
      <c r="CF27" s="53"/>
      <c r="CG27" s="53"/>
      <c r="CH27" s="53"/>
      <c r="CI27" s="53"/>
      <c r="CJ27" s="53"/>
      <c r="CK27" s="53"/>
      <c r="CL27" s="53"/>
      <c r="CM27" s="53"/>
      <c r="CN27" s="53"/>
      <c r="CO27" s="53"/>
      <c r="CP27" s="53"/>
      <c r="CQ27" s="53"/>
      <c r="CR27" s="53"/>
      <c r="CS27" s="53"/>
      <c r="CT27" s="53"/>
      <c r="CU27" s="53"/>
      <c r="CV27" s="53"/>
      <c r="CW27" s="53"/>
      <c r="CX27" s="53"/>
      <c r="CY27" s="53"/>
      <c r="CZ27" s="53"/>
      <c r="DA27" s="53"/>
      <c r="DB27" s="53"/>
      <c r="DC27" s="53"/>
      <c r="DD27" s="53"/>
      <c r="DE27" s="53"/>
      <c r="DF27" s="53"/>
      <c r="DG27" s="53"/>
      <c r="DH27" s="53"/>
      <c r="DI27" s="53"/>
      <c r="DJ27" s="53"/>
      <c r="DK27" s="53"/>
      <c r="DL27" s="53"/>
      <c r="DM27" s="53"/>
      <c r="DN27" s="53"/>
      <c r="DO27" s="53"/>
      <c r="DP27" s="53"/>
      <c r="DQ27" s="53"/>
      <c r="DR27" s="53"/>
      <c r="DS27" s="53"/>
      <c r="DT27" s="53"/>
      <c r="DU27" s="53"/>
      <c r="DV27" s="53"/>
      <c r="DW27" s="53"/>
      <c r="DX27" s="53"/>
      <c r="DY27" s="53"/>
      <c r="DZ27" s="53"/>
      <c r="EA27" s="53"/>
      <c r="EB27" s="53"/>
      <c r="EC27" s="53"/>
      <c r="ED27" s="53"/>
      <c r="EE27" s="53"/>
      <c r="EF27" s="53"/>
      <c r="EG27" s="53"/>
      <c r="EH27" s="53"/>
      <c r="EI27" s="53"/>
      <c r="EJ27" s="53"/>
      <c r="EK27" s="53"/>
      <c r="EL27" s="53"/>
      <c r="EM27" s="53"/>
      <c r="EN27" s="53"/>
      <c r="EO27" s="53"/>
      <c r="EP27" s="53"/>
      <c r="EQ27" s="53"/>
      <c r="ER27" s="53"/>
      <c r="ES27" s="53"/>
      <c r="ET27" s="53"/>
      <c r="EU27" s="53"/>
      <c r="EV27" s="53"/>
      <c r="EW27" s="53"/>
      <c r="EX27" s="53"/>
      <c r="EY27" s="53"/>
      <c r="EZ27" s="53"/>
      <c r="FA27" s="53"/>
      <c r="FB27" s="53"/>
      <c r="FC27" s="53"/>
      <c r="FD27" s="53"/>
      <c r="FE27" s="53"/>
      <c r="FF27" s="53"/>
      <c r="FG27" s="53"/>
      <c r="FH27" s="53"/>
      <c r="FI27" s="53"/>
      <c r="FJ27" s="53"/>
      <c r="FK27" s="53"/>
      <c r="FL27" s="53"/>
      <c r="FM27" s="53"/>
      <c r="FN27" s="53"/>
      <c r="FO27" s="53"/>
      <c r="FP27" s="53"/>
      <c r="FQ27" s="53"/>
      <c r="FR27" s="53"/>
      <c r="FS27" s="53"/>
      <c r="FT27" s="53"/>
      <c r="FU27" s="53"/>
      <c r="FV27" s="53"/>
      <c r="FW27" s="53"/>
      <c r="FX27" s="53"/>
      <c r="FY27" s="53"/>
      <c r="FZ27" s="53"/>
      <c r="GA27" s="53"/>
      <c r="GB27" s="53"/>
      <c r="GC27" s="53"/>
      <c r="GD27" s="53"/>
      <c r="GE27" s="53"/>
      <c r="GF27" s="53"/>
      <c r="GG27" s="53"/>
      <c r="GH27" s="53"/>
      <c r="GI27" s="53"/>
      <c r="GJ27" s="53"/>
      <c r="GK27" s="53"/>
      <c r="GL27" s="53"/>
      <c r="GM27" s="53"/>
      <c r="GN27" s="53"/>
      <c r="GO27" s="53"/>
      <c r="GP27" s="53"/>
      <c r="GQ27" s="53"/>
      <c r="GR27" s="53"/>
      <c r="GS27" s="53"/>
      <c r="GT27" s="53"/>
      <c r="GU27" s="53"/>
      <c r="GV27" s="53"/>
      <c r="GW27" s="53"/>
      <c r="GX27" s="53"/>
      <c r="GY27" s="53"/>
      <c r="GZ27" s="53"/>
      <c r="HA27" s="53"/>
      <c r="HB27" s="53"/>
      <c r="HC27" s="53"/>
      <c r="HD27" s="53"/>
      <c r="HE27" s="53"/>
      <c r="HF27" s="53"/>
      <c r="HG27" s="53"/>
      <c r="HH27" s="53"/>
      <c r="HI27" s="53"/>
      <c r="HJ27" s="53"/>
      <c r="HK27" s="53"/>
      <c r="HL27" s="53"/>
      <c r="HM27" s="53"/>
      <c r="HN27" s="53"/>
      <c r="HO27" s="53"/>
      <c r="HP27" s="53"/>
      <c r="HQ27" s="53"/>
      <c r="HR27" s="53"/>
      <c r="HS27" s="53"/>
      <c r="HT27" s="53"/>
      <c r="HU27" s="53"/>
      <c r="HV27" s="53"/>
      <c r="HW27" s="53"/>
      <c r="HX27" s="53"/>
      <c r="HY27" s="53"/>
      <c r="HZ27" s="53"/>
      <c r="IA27" s="53"/>
      <c r="IB27" s="53"/>
      <c r="IC27" s="53"/>
      <c r="ID27" s="53"/>
      <c r="IE27" s="53"/>
      <c r="IF27" s="53"/>
      <c r="IG27" s="53"/>
      <c r="IH27" s="53"/>
      <c r="II27" s="53"/>
      <c r="IJ27" s="53"/>
      <c r="IK27" s="53"/>
      <c r="IL27" s="53"/>
      <c r="IM27" s="53"/>
      <c r="IN27" s="53"/>
      <c r="IO27" s="53"/>
      <c r="IP27" s="53"/>
    </row>
    <row r="28" spans="1:250" ht="20.25" customHeight="1">
      <c r="A28" s="479"/>
      <c r="B28" s="444"/>
      <c r="C28" s="444" t="s">
        <v>952</v>
      </c>
      <c r="D28" s="445" t="s">
        <v>933</v>
      </c>
      <c r="F28" s="525"/>
      <c r="H28" s="447"/>
      <c r="I28" s="444"/>
      <c r="J28" s="523"/>
      <c r="K28" s="447">
        <f>SUM(K29:K36)</f>
        <v>0</v>
      </c>
      <c r="L28" s="469">
        <f>SUM(L29:L36)</f>
        <v>0</v>
      </c>
      <c r="N28" s="535"/>
      <c r="O28" s="447">
        <f>SUM(O29:O36)</f>
        <v>0</v>
      </c>
      <c r="P28" s="469" t="str">
        <f t="shared" si="2"/>
        <v>0%</v>
      </c>
      <c r="R28" s="535"/>
      <c r="S28" s="447">
        <f>SUM(S29:S36)</f>
        <v>0</v>
      </c>
      <c r="T28" s="469" t="str">
        <f t="shared" si="3"/>
        <v>0%</v>
      </c>
      <c r="V28" s="535"/>
      <c r="W28" s="447">
        <f>SUM(W29:W36)</f>
        <v>0</v>
      </c>
      <c r="X28" s="469" t="str">
        <f t="shared" si="4"/>
        <v>0%</v>
      </c>
      <c r="Z28" s="535"/>
      <c r="AA28" s="447">
        <f>SUM(AA29:AA36)</f>
        <v>0</v>
      </c>
      <c r="AB28" s="469" t="str">
        <f t="shared" si="5"/>
        <v>0%</v>
      </c>
      <c r="AD28" s="535"/>
      <c r="AE28" s="447">
        <f>SUM(AE29:AE36)</f>
        <v>0</v>
      </c>
      <c r="AF28" s="469" t="str">
        <f t="shared" si="6"/>
        <v>0%</v>
      </c>
      <c r="AH28" s="535"/>
      <c r="AI28" s="447">
        <f>SUM(AI29:AI36)</f>
        <v>0</v>
      </c>
      <c r="AJ28" s="469" t="str">
        <f t="shared" si="7"/>
        <v>0%</v>
      </c>
      <c r="AL28" s="535"/>
      <c r="AM28" s="447">
        <f>SUM(AM29:AM36)</f>
        <v>0</v>
      </c>
      <c r="AN28" s="469" t="str">
        <f t="shared" si="8"/>
        <v>0%</v>
      </c>
      <c r="AP28" s="468"/>
      <c r="AQ28" s="447">
        <f>SUM(AQ29:AQ36)</f>
        <v>0</v>
      </c>
      <c r="AR28" s="469" t="str">
        <f t="shared" si="10"/>
        <v>0%</v>
      </c>
      <c r="AT28" s="468"/>
      <c r="AU28" s="447">
        <f>SUM(AU29:AU36)</f>
        <v>0</v>
      </c>
      <c r="AV28" s="469">
        <f t="shared" si="0"/>
        <v>1</v>
      </c>
      <c r="AX28" s="373"/>
      <c r="AY28" s="373"/>
      <c r="AZ28" s="373"/>
      <c r="BA28" s="373"/>
      <c r="BB28" s="373"/>
      <c r="BC28" s="373"/>
      <c r="BD28" s="373"/>
      <c r="BE28" s="373"/>
      <c r="BF28" s="373"/>
      <c r="BG28" s="373"/>
      <c r="BH28" s="373"/>
      <c r="BI28" s="373"/>
      <c r="BJ28" s="373"/>
      <c r="BK28" s="373"/>
      <c r="BL28" s="373"/>
      <c r="BM28" s="373"/>
      <c r="BN28" s="373"/>
      <c r="BO28" s="373"/>
      <c r="BP28" s="373"/>
      <c r="BQ28" s="373"/>
      <c r="BR28" s="373"/>
      <c r="BS28" s="373"/>
      <c r="BT28" s="373"/>
      <c r="BU28" s="373"/>
      <c r="BV28" s="373"/>
      <c r="BW28" s="373"/>
      <c r="BX28" s="373"/>
      <c r="BY28" s="373"/>
      <c r="BZ28" s="373"/>
      <c r="CA28" s="373"/>
      <c r="CB28" s="373"/>
      <c r="CC28" s="373"/>
      <c r="CD28" s="373"/>
      <c r="CE28" s="373"/>
      <c r="CF28" s="373"/>
      <c r="CG28" s="373"/>
      <c r="CH28" s="373"/>
      <c r="CI28" s="373"/>
      <c r="CJ28" s="373"/>
      <c r="CK28" s="373"/>
      <c r="CL28" s="373"/>
      <c r="CM28" s="373"/>
      <c r="CN28" s="373"/>
      <c r="CO28" s="373"/>
      <c r="CP28" s="373"/>
      <c r="CQ28" s="373"/>
      <c r="CR28" s="373"/>
      <c r="CS28" s="373"/>
      <c r="CT28" s="373"/>
      <c r="CU28" s="373"/>
      <c r="CV28" s="373"/>
      <c r="CW28" s="373"/>
      <c r="CX28" s="373"/>
      <c r="CY28" s="373"/>
      <c r="CZ28" s="373"/>
      <c r="DA28" s="373"/>
      <c r="DB28" s="373"/>
      <c r="DC28" s="373"/>
      <c r="DD28" s="373"/>
      <c r="DE28" s="373"/>
      <c r="DF28" s="373"/>
      <c r="DG28" s="373"/>
      <c r="DH28" s="373"/>
      <c r="DI28" s="373"/>
      <c r="DJ28" s="373"/>
      <c r="DK28" s="373"/>
      <c r="DL28" s="373"/>
      <c r="DM28" s="373"/>
      <c r="DN28" s="373"/>
      <c r="DO28" s="373"/>
      <c r="DP28" s="373"/>
      <c r="DQ28" s="373"/>
      <c r="DR28" s="373"/>
      <c r="DS28" s="373"/>
      <c r="DT28" s="373"/>
      <c r="DU28" s="373"/>
      <c r="DV28" s="373"/>
      <c r="DW28" s="373"/>
      <c r="DX28" s="373"/>
      <c r="DY28" s="373"/>
      <c r="DZ28" s="373"/>
      <c r="EA28" s="373"/>
      <c r="EB28" s="373"/>
      <c r="EC28" s="373"/>
      <c r="ED28" s="373"/>
      <c r="EE28" s="373"/>
      <c r="EF28" s="373"/>
      <c r="EG28" s="373"/>
      <c r="EH28" s="373"/>
      <c r="EI28" s="373"/>
      <c r="EJ28" s="373"/>
      <c r="EK28" s="373"/>
      <c r="EL28" s="373"/>
      <c r="EM28" s="373"/>
      <c r="EN28" s="373"/>
      <c r="EO28" s="373"/>
      <c r="EP28" s="373"/>
      <c r="EQ28" s="373"/>
      <c r="ER28" s="373"/>
      <c r="ES28" s="373"/>
      <c r="ET28" s="373"/>
      <c r="EU28" s="373"/>
      <c r="EV28" s="373"/>
      <c r="EW28" s="373"/>
      <c r="EX28" s="373"/>
      <c r="EY28" s="373"/>
      <c r="EZ28" s="373"/>
      <c r="FA28" s="373"/>
      <c r="FB28" s="373"/>
      <c r="FC28" s="373"/>
      <c r="FD28" s="373"/>
      <c r="FE28" s="373"/>
      <c r="FF28" s="373"/>
      <c r="FG28" s="373"/>
      <c r="FH28" s="373"/>
      <c r="FI28" s="373"/>
      <c r="FJ28" s="373"/>
      <c r="FK28" s="373"/>
      <c r="FL28" s="373"/>
      <c r="FM28" s="373"/>
      <c r="FN28" s="373"/>
      <c r="FO28" s="373"/>
      <c r="FP28" s="373"/>
      <c r="FQ28" s="373"/>
      <c r="FR28" s="373"/>
      <c r="FS28" s="373"/>
      <c r="FT28" s="373"/>
      <c r="FU28" s="373"/>
      <c r="FV28" s="373"/>
      <c r="FW28" s="373"/>
      <c r="FX28" s="373"/>
      <c r="FY28" s="373"/>
      <c r="FZ28" s="373"/>
      <c r="GA28" s="373"/>
      <c r="GB28" s="373"/>
      <c r="GC28" s="373"/>
      <c r="GD28" s="373"/>
      <c r="GE28" s="373"/>
      <c r="GF28" s="373"/>
      <c r="GG28" s="373"/>
      <c r="GH28" s="373"/>
      <c r="GI28" s="373"/>
      <c r="GJ28" s="373"/>
      <c r="GK28" s="373"/>
      <c r="GL28" s="373"/>
      <c r="GM28" s="373"/>
      <c r="GN28" s="373"/>
      <c r="GO28" s="373"/>
      <c r="GP28" s="373"/>
      <c r="GQ28" s="373"/>
      <c r="GR28" s="373"/>
      <c r="GS28" s="373"/>
      <c r="GT28" s="373"/>
      <c r="GU28" s="373"/>
      <c r="GV28" s="373"/>
      <c r="GW28" s="373"/>
      <c r="GX28" s="373"/>
      <c r="GY28" s="373"/>
      <c r="GZ28" s="373"/>
      <c r="HA28" s="373"/>
      <c r="HB28" s="373"/>
      <c r="HC28" s="373"/>
      <c r="HD28" s="373"/>
      <c r="HE28" s="373"/>
      <c r="HF28" s="373"/>
      <c r="HG28" s="373"/>
      <c r="HH28" s="373"/>
      <c r="HI28" s="373"/>
      <c r="HJ28" s="373"/>
      <c r="HK28" s="373"/>
      <c r="HL28" s="373"/>
      <c r="HM28" s="373"/>
      <c r="HN28" s="373"/>
      <c r="HO28" s="373"/>
      <c r="HP28" s="373"/>
      <c r="HQ28" s="373"/>
      <c r="HR28" s="373"/>
      <c r="HS28" s="373"/>
      <c r="HT28" s="373"/>
      <c r="HU28" s="373"/>
      <c r="HV28" s="373"/>
      <c r="HW28" s="373"/>
      <c r="HX28" s="373"/>
      <c r="HY28" s="373"/>
      <c r="HZ28" s="373"/>
      <c r="IA28" s="373"/>
      <c r="IB28" s="373"/>
      <c r="IC28" s="373"/>
      <c r="ID28" s="373"/>
      <c r="IE28" s="373"/>
      <c r="IF28" s="373"/>
      <c r="IG28" s="373"/>
      <c r="IH28" s="373"/>
      <c r="II28" s="373"/>
      <c r="IJ28" s="373"/>
      <c r="IK28" s="373"/>
      <c r="IL28" s="373"/>
      <c r="IM28" s="373"/>
      <c r="IN28" s="373"/>
      <c r="IO28" s="373"/>
      <c r="IP28" s="373"/>
    </row>
    <row r="29" spans="1:250" ht="18.75" customHeight="1">
      <c r="A29" s="482"/>
      <c r="B29" s="448"/>
      <c r="C29" s="448" t="s">
        <v>953</v>
      </c>
      <c r="D29" s="449" t="s">
        <v>224</v>
      </c>
      <c r="F29" s="451"/>
      <c r="H29" s="451"/>
      <c r="I29" s="448"/>
      <c r="J29" s="524"/>
      <c r="K29" s="451"/>
      <c r="L29" s="473"/>
      <c r="N29" s="536"/>
      <c r="O29" s="452"/>
      <c r="P29" s="473" t="str">
        <f t="shared" si="2"/>
        <v>0%</v>
      </c>
      <c r="R29" s="536"/>
      <c r="S29" s="452"/>
      <c r="T29" s="473" t="str">
        <f t="shared" si="3"/>
        <v>0%</v>
      </c>
      <c r="V29" s="536"/>
      <c r="W29" s="452"/>
      <c r="X29" s="473" t="str">
        <f t="shared" si="4"/>
        <v>0%</v>
      </c>
      <c r="Z29" s="536"/>
      <c r="AA29" s="452"/>
      <c r="AB29" s="473" t="str">
        <f t="shared" si="5"/>
        <v>0%</v>
      </c>
      <c r="AD29" s="536"/>
      <c r="AE29" s="452"/>
      <c r="AF29" s="473" t="str">
        <f t="shared" si="6"/>
        <v>0%</v>
      </c>
      <c r="AH29" s="536"/>
      <c r="AI29" s="452"/>
      <c r="AJ29" s="473" t="str">
        <f t="shared" si="7"/>
        <v>0%</v>
      </c>
      <c r="AL29" s="536"/>
      <c r="AM29" s="452"/>
      <c r="AN29" s="473" t="str">
        <f t="shared" si="8"/>
        <v>0%</v>
      </c>
      <c r="AP29" s="485"/>
      <c r="AQ29" s="452"/>
      <c r="AR29" s="473" t="str">
        <f t="shared" si="10"/>
        <v>0%</v>
      </c>
      <c r="AT29" s="485"/>
      <c r="AU29" s="452"/>
      <c r="AV29" s="473">
        <f t="shared" si="0"/>
        <v>1</v>
      </c>
      <c r="AX29" s="373"/>
      <c r="AY29" s="373"/>
      <c r="AZ29" s="373"/>
      <c r="BA29" s="373"/>
      <c r="BB29" s="373"/>
      <c r="BC29" s="373"/>
      <c r="BD29" s="373"/>
      <c r="BE29" s="373"/>
      <c r="BF29" s="373"/>
      <c r="BG29" s="373"/>
      <c r="BH29" s="373"/>
      <c r="BI29" s="373"/>
      <c r="BJ29" s="373"/>
      <c r="BK29" s="373"/>
      <c r="BL29" s="373"/>
      <c r="BM29" s="373"/>
      <c r="BN29" s="373"/>
      <c r="BO29" s="373"/>
      <c r="BP29" s="373"/>
      <c r="BQ29" s="373"/>
      <c r="BR29" s="373"/>
      <c r="BS29" s="373"/>
      <c r="BT29" s="373"/>
      <c r="BU29" s="373"/>
      <c r="BV29" s="373"/>
      <c r="BW29" s="373"/>
      <c r="BX29" s="373"/>
      <c r="BY29" s="373"/>
      <c r="BZ29" s="373"/>
      <c r="CA29" s="373"/>
      <c r="CB29" s="373"/>
      <c r="CC29" s="373"/>
      <c r="CD29" s="373"/>
      <c r="CE29" s="373"/>
      <c r="CF29" s="373"/>
      <c r="CG29" s="373"/>
      <c r="CH29" s="373"/>
      <c r="CI29" s="373"/>
      <c r="CJ29" s="373"/>
      <c r="CK29" s="373"/>
      <c r="CL29" s="373"/>
      <c r="CM29" s="373"/>
      <c r="CN29" s="373"/>
      <c r="CO29" s="373"/>
      <c r="CP29" s="373"/>
      <c r="CQ29" s="373"/>
      <c r="CR29" s="373"/>
      <c r="CS29" s="373"/>
      <c r="CT29" s="373"/>
      <c r="CU29" s="373"/>
      <c r="CV29" s="373"/>
      <c r="CW29" s="373"/>
      <c r="CX29" s="373"/>
      <c r="CY29" s="373"/>
      <c r="CZ29" s="373"/>
      <c r="DA29" s="373"/>
      <c r="DB29" s="373"/>
      <c r="DC29" s="373"/>
      <c r="DD29" s="373"/>
      <c r="DE29" s="373"/>
      <c r="DF29" s="373"/>
      <c r="DG29" s="373"/>
      <c r="DH29" s="373"/>
      <c r="DI29" s="373"/>
      <c r="DJ29" s="373"/>
      <c r="DK29" s="373"/>
      <c r="DL29" s="373"/>
      <c r="DM29" s="373"/>
      <c r="DN29" s="373"/>
      <c r="DO29" s="373"/>
      <c r="DP29" s="373"/>
      <c r="DQ29" s="373"/>
      <c r="DR29" s="373"/>
      <c r="DS29" s="373"/>
      <c r="DT29" s="373"/>
      <c r="DU29" s="373"/>
      <c r="DV29" s="373"/>
      <c r="DW29" s="373"/>
      <c r="DX29" s="373"/>
      <c r="DY29" s="373"/>
      <c r="DZ29" s="373"/>
      <c r="EA29" s="373"/>
      <c r="EB29" s="373"/>
      <c r="EC29" s="373"/>
      <c r="ED29" s="373"/>
      <c r="EE29" s="373"/>
      <c r="EF29" s="373"/>
      <c r="EG29" s="373"/>
      <c r="EH29" s="373"/>
      <c r="EI29" s="373"/>
      <c r="EJ29" s="373"/>
      <c r="EK29" s="373"/>
      <c r="EL29" s="373"/>
      <c r="EM29" s="373"/>
      <c r="EN29" s="373"/>
      <c r="EO29" s="373"/>
      <c r="EP29" s="373"/>
      <c r="EQ29" s="373"/>
      <c r="ER29" s="373"/>
      <c r="ES29" s="373"/>
      <c r="ET29" s="373"/>
      <c r="EU29" s="373"/>
      <c r="EV29" s="373"/>
      <c r="EW29" s="373"/>
      <c r="EX29" s="373"/>
      <c r="EY29" s="373"/>
      <c r="EZ29" s="373"/>
      <c r="FA29" s="373"/>
      <c r="FB29" s="373"/>
      <c r="FC29" s="373"/>
      <c r="FD29" s="373"/>
      <c r="FE29" s="373"/>
      <c r="FF29" s="373"/>
      <c r="FG29" s="373"/>
      <c r="FH29" s="373"/>
      <c r="FI29" s="373"/>
      <c r="FJ29" s="373"/>
      <c r="FK29" s="373"/>
      <c r="FL29" s="373"/>
      <c r="FM29" s="373"/>
      <c r="FN29" s="373"/>
      <c r="FO29" s="373"/>
      <c r="FP29" s="373"/>
      <c r="FQ29" s="373"/>
      <c r="FR29" s="373"/>
      <c r="FS29" s="373"/>
      <c r="FT29" s="373"/>
      <c r="FU29" s="373"/>
      <c r="FV29" s="373"/>
      <c r="FW29" s="373"/>
      <c r="FX29" s="373"/>
      <c r="FY29" s="373"/>
      <c r="FZ29" s="373"/>
      <c r="GA29" s="373"/>
      <c r="GB29" s="373"/>
      <c r="GC29" s="373"/>
      <c r="GD29" s="373"/>
      <c r="GE29" s="373"/>
      <c r="GF29" s="373"/>
      <c r="GG29" s="373"/>
      <c r="GH29" s="373"/>
      <c r="GI29" s="373"/>
      <c r="GJ29" s="373"/>
      <c r="GK29" s="373"/>
      <c r="GL29" s="373"/>
      <c r="GM29" s="373"/>
      <c r="GN29" s="373"/>
      <c r="GO29" s="373"/>
      <c r="GP29" s="373"/>
      <c r="GQ29" s="373"/>
      <c r="GR29" s="373"/>
      <c r="GS29" s="373"/>
      <c r="GT29" s="373"/>
      <c r="GU29" s="373"/>
      <c r="GV29" s="373"/>
      <c r="GW29" s="373"/>
      <c r="GX29" s="373"/>
      <c r="GY29" s="373"/>
      <c r="GZ29" s="373"/>
      <c r="HA29" s="373"/>
      <c r="HB29" s="373"/>
      <c r="HC29" s="373"/>
      <c r="HD29" s="373"/>
      <c r="HE29" s="373"/>
      <c r="HF29" s="373"/>
      <c r="HG29" s="373"/>
      <c r="HH29" s="373"/>
      <c r="HI29" s="373"/>
      <c r="HJ29" s="373"/>
      <c r="HK29" s="373"/>
      <c r="HL29" s="373"/>
      <c r="HM29" s="373"/>
      <c r="HN29" s="373"/>
      <c r="HO29" s="373"/>
      <c r="HP29" s="373"/>
      <c r="HQ29" s="373"/>
      <c r="HR29" s="373"/>
      <c r="HS29" s="373"/>
      <c r="HT29" s="373"/>
      <c r="HU29" s="373"/>
      <c r="HV29" s="373"/>
      <c r="HW29" s="373"/>
      <c r="HX29" s="373"/>
      <c r="HY29" s="373"/>
      <c r="HZ29" s="373"/>
      <c r="IA29" s="373"/>
      <c r="IB29" s="373"/>
      <c r="IC29" s="373"/>
      <c r="ID29" s="373"/>
      <c r="IE29" s="373"/>
      <c r="IF29" s="373"/>
      <c r="IG29" s="373"/>
      <c r="IH29" s="373"/>
      <c r="II29" s="373"/>
      <c r="IJ29" s="373"/>
      <c r="IK29" s="373"/>
      <c r="IL29" s="373"/>
      <c r="IM29" s="373"/>
      <c r="IN29" s="373"/>
      <c r="IO29" s="373"/>
      <c r="IP29" s="373"/>
    </row>
    <row r="30" spans="1:250" ht="20.100000000000001" customHeight="1">
      <c r="A30" s="480" t="s">
        <v>912</v>
      </c>
      <c r="B30" s="437" t="s">
        <v>912</v>
      </c>
      <c r="C30" s="438" t="s">
        <v>954</v>
      </c>
      <c r="D30" s="439" t="s">
        <v>930</v>
      </c>
      <c r="F30" s="526">
        <v>48.68</v>
      </c>
      <c r="H30" s="441">
        <v>48.68</v>
      </c>
      <c r="I30" s="440" t="s">
        <v>920</v>
      </c>
      <c r="J30" s="522">
        <v>0</v>
      </c>
      <c r="K30" s="442">
        <f t="shared" ref="K30:K31" si="52">H30*J30</f>
        <v>0</v>
      </c>
      <c r="L30" s="481">
        <f>K30/$K$194</f>
        <v>0</v>
      </c>
      <c r="N30" s="534"/>
      <c r="O30" s="464">
        <f t="shared" ref="O30:O31" si="53">SUM(N30*$H30)</f>
        <v>0</v>
      </c>
      <c r="P30" s="471" t="str">
        <f t="shared" si="2"/>
        <v>0%</v>
      </c>
      <c r="R30" s="519"/>
      <c r="S30" s="464">
        <f t="shared" ref="S30:S31" si="54">SUM(R30*$H30)</f>
        <v>0</v>
      </c>
      <c r="T30" s="471" t="str">
        <f t="shared" si="3"/>
        <v>0%</v>
      </c>
      <c r="V30" s="534"/>
      <c r="W30" s="464">
        <f t="shared" ref="W30:W31" si="55">SUM(V30*$H30)</f>
        <v>0</v>
      </c>
      <c r="X30" s="471" t="str">
        <f t="shared" si="4"/>
        <v>0%</v>
      </c>
      <c r="Z30" s="519"/>
      <c r="AA30" s="464">
        <f t="shared" ref="AA30:AA31" si="56">SUM(Z30*$H30)</f>
        <v>0</v>
      </c>
      <c r="AB30" s="471" t="str">
        <f t="shared" si="5"/>
        <v>0%</v>
      </c>
      <c r="AD30" s="534"/>
      <c r="AE30" s="464">
        <f t="shared" ref="AE30:AE31" si="57">SUM(AD30*$H30)</f>
        <v>0</v>
      </c>
      <c r="AF30" s="471" t="str">
        <f t="shared" si="6"/>
        <v>0%</v>
      </c>
      <c r="AH30" s="519"/>
      <c r="AI30" s="464">
        <f t="shared" ref="AI30:AI31" si="58">SUM(AH30*$H30)</f>
        <v>0</v>
      </c>
      <c r="AJ30" s="471" t="str">
        <f t="shared" si="7"/>
        <v>0%</v>
      </c>
      <c r="AL30" s="534"/>
      <c r="AM30" s="464">
        <f t="shared" ref="AM30:AM31" si="59">SUM(AL30*$H30)</f>
        <v>0</v>
      </c>
      <c r="AN30" s="471" t="str">
        <f t="shared" si="8"/>
        <v>0%</v>
      </c>
      <c r="AP30" s="486">
        <f t="shared" ref="AP30:AP31" si="60">AL30+AH30+AD30+Z30+V30+R30+N30</f>
        <v>0</v>
      </c>
      <c r="AQ30" s="464">
        <f t="shared" ref="AQ30:AQ31" si="61">AM30+AI30+AE30+AA30+W30+S30+O30</f>
        <v>0</v>
      </c>
      <c r="AR30" s="476" t="str">
        <f t="shared" si="10"/>
        <v>0%</v>
      </c>
      <c r="AT30" s="544">
        <f t="shared" ref="AT30:AT31" si="62">J30-AP30</f>
        <v>0</v>
      </c>
      <c r="AU30" s="464">
        <f t="shared" ref="AU30:AU31" si="63">K30-AQ30</f>
        <v>0</v>
      </c>
      <c r="AV30" s="476">
        <f t="shared" si="0"/>
        <v>1</v>
      </c>
      <c r="AX30" s="53"/>
      <c r="AY30" s="53"/>
      <c r="AZ30" s="53"/>
      <c r="BA30" s="53"/>
      <c r="BB30" s="53"/>
      <c r="BC30" s="53"/>
      <c r="BD30" s="53"/>
      <c r="BE30" s="53"/>
      <c r="BF30" s="53"/>
      <c r="BG30" s="53"/>
      <c r="BH30" s="53"/>
      <c r="BI30" s="53"/>
      <c r="BJ30" s="53"/>
      <c r="BK30" s="53"/>
      <c r="BL30" s="53"/>
      <c r="BM30" s="53"/>
      <c r="BN30" s="53"/>
      <c r="BO30" s="53"/>
      <c r="BP30" s="53"/>
      <c r="BQ30" s="53"/>
      <c r="BR30" s="53"/>
      <c r="BS30" s="53"/>
      <c r="BT30" s="53"/>
      <c r="BU30" s="53"/>
      <c r="BV30" s="53"/>
      <c r="BW30" s="53"/>
      <c r="BX30" s="53"/>
      <c r="BY30" s="53"/>
      <c r="BZ30" s="53"/>
      <c r="CA30" s="53"/>
      <c r="CB30" s="53"/>
      <c r="CC30" s="53"/>
      <c r="CD30" s="53"/>
      <c r="CE30" s="53"/>
      <c r="CF30" s="53"/>
      <c r="CG30" s="53"/>
      <c r="CH30" s="53"/>
      <c r="CI30" s="53"/>
      <c r="CJ30" s="53"/>
      <c r="CK30" s="53"/>
      <c r="CL30" s="53"/>
      <c r="CM30" s="53"/>
      <c r="CN30" s="53"/>
      <c r="CO30" s="53"/>
      <c r="CP30" s="53"/>
      <c r="CQ30" s="53"/>
      <c r="CR30" s="53"/>
      <c r="CS30" s="53"/>
      <c r="CT30" s="53"/>
      <c r="CU30" s="53"/>
      <c r="CV30" s="53"/>
      <c r="CW30" s="53"/>
      <c r="CX30" s="53"/>
      <c r="CY30" s="53"/>
      <c r="CZ30" s="53"/>
      <c r="DA30" s="53"/>
      <c r="DB30" s="53"/>
      <c r="DC30" s="53"/>
      <c r="DD30" s="53"/>
      <c r="DE30" s="53"/>
      <c r="DF30" s="53"/>
      <c r="DG30" s="53"/>
      <c r="DH30" s="53"/>
      <c r="DI30" s="53"/>
      <c r="DJ30" s="53"/>
      <c r="DK30" s="53"/>
      <c r="DL30" s="53"/>
      <c r="DM30" s="53"/>
      <c r="DN30" s="53"/>
      <c r="DO30" s="53"/>
      <c r="DP30" s="53"/>
      <c r="DQ30" s="53"/>
      <c r="DR30" s="53"/>
      <c r="DS30" s="53"/>
      <c r="DT30" s="53"/>
      <c r="DU30" s="53"/>
      <c r="DV30" s="53"/>
      <c r="DW30" s="53"/>
      <c r="DX30" s="53"/>
      <c r="DY30" s="53"/>
      <c r="DZ30" s="53"/>
      <c r="EA30" s="53"/>
      <c r="EB30" s="53"/>
      <c r="EC30" s="53"/>
      <c r="ED30" s="53"/>
      <c r="EE30" s="53"/>
      <c r="EF30" s="53"/>
      <c r="EG30" s="53"/>
      <c r="EH30" s="53"/>
      <c r="EI30" s="53"/>
      <c r="EJ30" s="53"/>
      <c r="EK30" s="53"/>
      <c r="EL30" s="53"/>
      <c r="EM30" s="53"/>
      <c r="EN30" s="53"/>
      <c r="EO30" s="53"/>
      <c r="EP30" s="53"/>
      <c r="EQ30" s="53"/>
      <c r="ER30" s="53"/>
      <c r="ES30" s="53"/>
      <c r="ET30" s="53"/>
      <c r="EU30" s="53"/>
      <c r="EV30" s="53"/>
      <c r="EW30" s="53"/>
      <c r="EX30" s="53"/>
      <c r="EY30" s="53"/>
      <c r="EZ30" s="53"/>
      <c r="FA30" s="53"/>
      <c r="FB30" s="53"/>
      <c r="FC30" s="53"/>
      <c r="FD30" s="53"/>
      <c r="FE30" s="53"/>
      <c r="FF30" s="53"/>
      <c r="FG30" s="53"/>
      <c r="FH30" s="53"/>
      <c r="FI30" s="53"/>
      <c r="FJ30" s="53"/>
      <c r="FK30" s="53"/>
      <c r="FL30" s="53"/>
      <c r="FM30" s="53"/>
      <c r="FN30" s="53"/>
      <c r="FO30" s="53"/>
      <c r="FP30" s="53"/>
      <c r="FQ30" s="53"/>
      <c r="FR30" s="53"/>
      <c r="FS30" s="53"/>
      <c r="FT30" s="53"/>
      <c r="FU30" s="53"/>
      <c r="FV30" s="53"/>
      <c r="FW30" s="53"/>
      <c r="FX30" s="53"/>
      <c r="FY30" s="53"/>
      <c r="FZ30" s="53"/>
      <c r="GA30" s="53"/>
      <c r="GB30" s="53"/>
      <c r="GC30" s="53"/>
      <c r="GD30" s="53"/>
      <c r="GE30" s="53"/>
      <c r="GF30" s="53"/>
      <c r="GG30" s="53"/>
      <c r="GH30" s="53"/>
      <c r="GI30" s="53"/>
      <c r="GJ30" s="53"/>
      <c r="GK30" s="53"/>
      <c r="GL30" s="53"/>
      <c r="GM30" s="53"/>
      <c r="GN30" s="53"/>
      <c r="GO30" s="53"/>
      <c r="GP30" s="53"/>
      <c r="GQ30" s="53"/>
      <c r="GR30" s="53"/>
      <c r="GS30" s="53"/>
      <c r="GT30" s="53"/>
      <c r="GU30" s="53"/>
      <c r="GV30" s="53"/>
      <c r="GW30" s="53"/>
      <c r="GX30" s="53"/>
      <c r="GY30" s="53"/>
      <c r="GZ30" s="53"/>
      <c r="HA30" s="53"/>
      <c r="HB30" s="53"/>
      <c r="HC30" s="53"/>
      <c r="HD30" s="53"/>
      <c r="HE30" s="53"/>
      <c r="HF30" s="53"/>
      <c r="HG30" s="53"/>
      <c r="HH30" s="53"/>
      <c r="HI30" s="53"/>
      <c r="HJ30" s="53"/>
      <c r="HK30" s="53"/>
      <c r="HL30" s="53"/>
      <c r="HM30" s="53"/>
      <c r="HN30" s="53"/>
      <c r="HO30" s="53"/>
      <c r="HP30" s="53"/>
      <c r="HQ30" s="53"/>
      <c r="HR30" s="53"/>
      <c r="HS30" s="53"/>
      <c r="HT30" s="53"/>
      <c r="HU30" s="53"/>
      <c r="HV30" s="53"/>
      <c r="HW30" s="53"/>
      <c r="HX30" s="53"/>
      <c r="HY30" s="53"/>
      <c r="HZ30" s="53"/>
      <c r="IA30" s="53"/>
      <c r="IB30" s="53"/>
      <c r="IC30" s="53"/>
      <c r="ID30" s="53"/>
      <c r="IE30" s="53"/>
      <c r="IF30" s="53"/>
      <c r="IG30" s="53"/>
      <c r="IH30" s="53"/>
      <c r="II30" s="53"/>
      <c r="IJ30" s="53"/>
      <c r="IK30" s="53"/>
      <c r="IL30" s="53"/>
      <c r="IM30" s="53"/>
      <c r="IN30" s="53"/>
      <c r="IO30" s="53"/>
      <c r="IP30" s="53"/>
    </row>
    <row r="31" spans="1:250" ht="20.100000000000001" customHeight="1">
      <c r="A31" s="480" t="s">
        <v>912</v>
      </c>
      <c r="B31" s="437" t="s">
        <v>912</v>
      </c>
      <c r="C31" s="438" t="s">
        <v>955</v>
      </c>
      <c r="D31" s="439" t="s">
        <v>931</v>
      </c>
      <c r="F31" s="526">
        <v>415.86</v>
      </c>
      <c r="H31" s="441">
        <v>415.86</v>
      </c>
      <c r="I31" s="440" t="s">
        <v>961</v>
      </c>
      <c r="J31" s="522">
        <v>0</v>
      </c>
      <c r="K31" s="442">
        <f t="shared" si="52"/>
        <v>0</v>
      </c>
      <c r="L31" s="481">
        <f>K31/$K$194</f>
        <v>0</v>
      </c>
      <c r="N31" s="534"/>
      <c r="O31" s="464">
        <f t="shared" si="53"/>
        <v>0</v>
      </c>
      <c r="P31" s="471" t="str">
        <f t="shared" si="2"/>
        <v>0%</v>
      </c>
      <c r="R31" s="519"/>
      <c r="S31" s="464">
        <f t="shared" si="54"/>
        <v>0</v>
      </c>
      <c r="T31" s="471" t="str">
        <f t="shared" si="3"/>
        <v>0%</v>
      </c>
      <c r="V31" s="534"/>
      <c r="W31" s="464">
        <f t="shared" si="55"/>
        <v>0</v>
      </c>
      <c r="X31" s="471" t="str">
        <f t="shared" si="4"/>
        <v>0%</v>
      </c>
      <c r="Z31" s="519"/>
      <c r="AA31" s="464">
        <f t="shared" si="56"/>
        <v>0</v>
      </c>
      <c r="AB31" s="471" t="str">
        <f t="shared" si="5"/>
        <v>0%</v>
      </c>
      <c r="AD31" s="534"/>
      <c r="AE31" s="464">
        <f t="shared" si="57"/>
        <v>0</v>
      </c>
      <c r="AF31" s="471" t="str">
        <f t="shared" si="6"/>
        <v>0%</v>
      </c>
      <c r="AH31" s="519"/>
      <c r="AI31" s="464">
        <f t="shared" si="58"/>
        <v>0</v>
      </c>
      <c r="AJ31" s="471" t="str">
        <f t="shared" si="7"/>
        <v>0%</v>
      </c>
      <c r="AL31" s="534"/>
      <c r="AM31" s="464">
        <f t="shared" si="59"/>
        <v>0</v>
      </c>
      <c r="AN31" s="471" t="str">
        <f t="shared" si="8"/>
        <v>0%</v>
      </c>
      <c r="AP31" s="486">
        <f t="shared" si="60"/>
        <v>0</v>
      </c>
      <c r="AQ31" s="464">
        <f t="shared" si="61"/>
        <v>0</v>
      </c>
      <c r="AR31" s="476" t="str">
        <f t="shared" si="10"/>
        <v>0%</v>
      </c>
      <c r="AT31" s="544">
        <f t="shared" si="62"/>
        <v>0</v>
      </c>
      <c r="AU31" s="464">
        <f t="shared" si="63"/>
        <v>0</v>
      </c>
      <c r="AV31" s="476">
        <f t="shared" si="0"/>
        <v>1</v>
      </c>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c r="DJ31" s="53"/>
      <c r="DK31" s="53"/>
      <c r="DL31" s="53"/>
      <c r="DM31" s="53"/>
      <c r="DN31" s="53"/>
      <c r="DO31" s="53"/>
      <c r="DP31" s="53"/>
      <c r="DQ31" s="53"/>
      <c r="DR31" s="53"/>
      <c r="DS31" s="53"/>
      <c r="DT31" s="53"/>
      <c r="DU31" s="53"/>
      <c r="DV31" s="53"/>
      <c r="DW31" s="53"/>
      <c r="DX31" s="53"/>
      <c r="DY31" s="53"/>
      <c r="DZ31" s="53"/>
      <c r="EA31" s="53"/>
      <c r="EB31" s="53"/>
      <c r="EC31" s="53"/>
      <c r="ED31" s="53"/>
      <c r="EE31" s="53"/>
      <c r="EF31" s="53"/>
      <c r="EG31" s="53"/>
      <c r="EH31" s="53"/>
      <c r="EI31" s="53"/>
      <c r="EJ31" s="53"/>
      <c r="EK31" s="53"/>
      <c r="EL31" s="53"/>
      <c r="EM31" s="53"/>
      <c r="EN31" s="53"/>
      <c r="EO31" s="53"/>
      <c r="EP31" s="53"/>
      <c r="EQ31" s="53"/>
      <c r="ER31" s="53"/>
      <c r="ES31" s="53"/>
      <c r="ET31" s="53"/>
      <c r="EU31" s="53"/>
      <c r="EV31" s="53"/>
      <c r="EW31" s="53"/>
      <c r="EX31" s="53"/>
      <c r="EY31" s="53"/>
      <c r="EZ31" s="53"/>
      <c r="FA31" s="53"/>
      <c r="FB31" s="53"/>
      <c r="FC31" s="53"/>
      <c r="FD31" s="53"/>
      <c r="FE31" s="53"/>
      <c r="FF31" s="53"/>
      <c r="FG31" s="53"/>
      <c r="FH31" s="53"/>
      <c r="FI31" s="53"/>
      <c r="FJ31" s="53"/>
      <c r="FK31" s="53"/>
      <c r="FL31" s="53"/>
      <c r="FM31" s="53"/>
      <c r="FN31" s="53"/>
      <c r="FO31" s="53"/>
      <c r="FP31" s="53"/>
      <c r="FQ31" s="53"/>
      <c r="FR31" s="53"/>
      <c r="FS31" s="53"/>
      <c r="FT31" s="53"/>
      <c r="FU31" s="53"/>
      <c r="FV31" s="53"/>
      <c r="FW31" s="53"/>
      <c r="FX31" s="53"/>
      <c r="FY31" s="53"/>
      <c r="FZ31" s="53"/>
      <c r="GA31" s="53"/>
      <c r="GB31" s="53"/>
      <c r="GC31" s="53"/>
      <c r="GD31" s="53"/>
      <c r="GE31" s="53"/>
      <c r="GF31" s="53"/>
      <c r="GG31" s="53"/>
      <c r="GH31" s="53"/>
      <c r="GI31" s="53"/>
      <c r="GJ31" s="53"/>
      <c r="GK31" s="53"/>
      <c r="GL31" s="53"/>
      <c r="GM31" s="53"/>
      <c r="GN31" s="53"/>
      <c r="GO31" s="53"/>
      <c r="GP31" s="53"/>
      <c r="GQ31" s="53"/>
      <c r="GR31" s="53"/>
      <c r="GS31" s="53"/>
      <c r="GT31" s="53"/>
      <c r="GU31" s="53"/>
      <c r="GV31" s="53"/>
      <c r="GW31" s="53"/>
      <c r="GX31" s="53"/>
      <c r="GY31" s="53"/>
      <c r="GZ31" s="53"/>
      <c r="HA31" s="53"/>
      <c r="HB31" s="53"/>
      <c r="HC31" s="53"/>
      <c r="HD31" s="53"/>
      <c r="HE31" s="53"/>
      <c r="HF31" s="53"/>
      <c r="HG31" s="53"/>
      <c r="HH31" s="53"/>
      <c r="HI31" s="53"/>
      <c r="HJ31" s="53"/>
      <c r="HK31" s="53"/>
      <c r="HL31" s="53"/>
      <c r="HM31" s="53"/>
      <c r="HN31" s="53"/>
      <c r="HO31" s="53"/>
      <c r="HP31" s="53"/>
      <c r="HQ31" s="53"/>
      <c r="HR31" s="53"/>
      <c r="HS31" s="53"/>
      <c r="HT31" s="53"/>
      <c r="HU31" s="53"/>
      <c r="HV31" s="53"/>
      <c r="HW31" s="53"/>
      <c r="HX31" s="53"/>
      <c r="HY31" s="53"/>
      <c r="HZ31" s="53"/>
      <c r="IA31" s="53"/>
      <c r="IB31" s="53"/>
      <c r="IC31" s="53"/>
      <c r="ID31" s="53"/>
      <c r="IE31" s="53"/>
      <c r="IF31" s="53"/>
      <c r="IG31" s="53"/>
      <c r="IH31" s="53"/>
      <c r="II31" s="53"/>
      <c r="IJ31" s="53"/>
      <c r="IK31" s="53"/>
      <c r="IL31" s="53"/>
      <c r="IM31" s="53"/>
      <c r="IN31" s="53"/>
      <c r="IO31" s="53"/>
      <c r="IP31" s="53"/>
    </row>
    <row r="32" spans="1:250" ht="18.75" customHeight="1">
      <c r="A32" s="482"/>
      <c r="B32" s="448"/>
      <c r="C32" s="448" t="s">
        <v>956</v>
      </c>
      <c r="D32" s="449" t="s">
        <v>934</v>
      </c>
      <c r="F32" s="451"/>
      <c r="H32" s="451"/>
      <c r="I32" s="448"/>
      <c r="J32" s="524"/>
      <c r="K32" s="451"/>
      <c r="L32" s="473"/>
      <c r="N32" s="536"/>
      <c r="O32" s="452"/>
      <c r="P32" s="473" t="str">
        <f t="shared" si="2"/>
        <v>0%</v>
      </c>
      <c r="R32" s="536"/>
      <c r="S32" s="452"/>
      <c r="T32" s="473" t="str">
        <f t="shared" si="3"/>
        <v>0%</v>
      </c>
      <c r="V32" s="536"/>
      <c r="W32" s="452"/>
      <c r="X32" s="473" t="str">
        <f t="shared" si="4"/>
        <v>0%</v>
      </c>
      <c r="Z32" s="536"/>
      <c r="AA32" s="452"/>
      <c r="AB32" s="473" t="str">
        <f t="shared" si="5"/>
        <v>0%</v>
      </c>
      <c r="AD32" s="536"/>
      <c r="AE32" s="452"/>
      <c r="AF32" s="473" t="str">
        <f t="shared" si="6"/>
        <v>0%</v>
      </c>
      <c r="AH32" s="536"/>
      <c r="AI32" s="452"/>
      <c r="AJ32" s="473" t="str">
        <f t="shared" si="7"/>
        <v>0%</v>
      </c>
      <c r="AL32" s="536"/>
      <c r="AM32" s="452"/>
      <c r="AN32" s="473" t="str">
        <f t="shared" si="8"/>
        <v>0%</v>
      </c>
      <c r="AP32" s="485"/>
      <c r="AQ32" s="452"/>
      <c r="AR32" s="473" t="str">
        <f t="shared" si="10"/>
        <v>0%</v>
      </c>
      <c r="AT32" s="485"/>
      <c r="AU32" s="452"/>
      <c r="AV32" s="473">
        <f t="shared" si="0"/>
        <v>1</v>
      </c>
      <c r="AX32" s="373"/>
      <c r="AY32" s="373"/>
      <c r="AZ32" s="373"/>
      <c r="BA32" s="373"/>
      <c r="BB32" s="373"/>
      <c r="BC32" s="373"/>
      <c r="BD32" s="373"/>
      <c r="BE32" s="373"/>
      <c r="BF32" s="373"/>
      <c r="BG32" s="373"/>
      <c r="BH32" s="373"/>
      <c r="BI32" s="373"/>
      <c r="BJ32" s="373"/>
      <c r="BK32" s="373"/>
      <c r="BL32" s="373"/>
      <c r="BM32" s="373"/>
      <c r="BN32" s="373"/>
      <c r="BO32" s="373"/>
      <c r="BP32" s="373"/>
      <c r="BQ32" s="373"/>
      <c r="BR32" s="373"/>
      <c r="BS32" s="373"/>
      <c r="BT32" s="373"/>
      <c r="BU32" s="373"/>
      <c r="BV32" s="373"/>
      <c r="BW32" s="373"/>
      <c r="BX32" s="373"/>
      <c r="BY32" s="373"/>
      <c r="BZ32" s="373"/>
      <c r="CA32" s="373"/>
      <c r="CB32" s="373"/>
      <c r="CC32" s="373"/>
      <c r="CD32" s="373"/>
      <c r="CE32" s="373"/>
      <c r="CF32" s="373"/>
      <c r="CG32" s="373"/>
      <c r="CH32" s="373"/>
      <c r="CI32" s="373"/>
      <c r="CJ32" s="373"/>
      <c r="CK32" s="373"/>
      <c r="CL32" s="373"/>
      <c r="CM32" s="373"/>
      <c r="CN32" s="373"/>
      <c r="CO32" s="373"/>
      <c r="CP32" s="373"/>
      <c r="CQ32" s="373"/>
      <c r="CR32" s="373"/>
      <c r="CS32" s="373"/>
      <c r="CT32" s="373"/>
      <c r="CU32" s="373"/>
      <c r="CV32" s="373"/>
      <c r="CW32" s="373"/>
      <c r="CX32" s="373"/>
      <c r="CY32" s="373"/>
      <c r="CZ32" s="373"/>
      <c r="DA32" s="373"/>
      <c r="DB32" s="373"/>
      <c r="DC32" s="373"/>
      <c r="DD32" s="373"/>
      <c r="DE32" s="373"/>
      <c r="DF32" s="373"/>
      <c r="DG32" s="373"/>
      <c r="DH32" s="373"/>
      <c r="DI32" s="373"/>
      <c r="DJ32" s="373"/>
      <c r="DK32" s="373"/>
      <c r="DL32" s="373"/>
      <c r="DM32" s="373"/>
      <c r="DN32" s="373"/>
      <c r="DO32" s="373"/>
      <c r="DP32" s="373"/>
      <c r="DQ32" s="373"/>
      <c r="DR32" s="373"/>
      <c r="DS32" s="373"/>
      <c r="DT32" s="373"/>
      <c r="DU32" s="373"/>
      <c r="DV32" s="373"/>
      <c r="DW32" s="373"/>
      <c r="DX32" s="373"/>
      <c r="DY32" s="373"/>
      <c r="DZ32" s="373"/>
      <c r="EA32" s="373"/>
      <c r="EB32" s="373"/>
      <c r="EC32" s="373"/>
      <c r="ED32" s="373"/>
      <c r="EE32" s="373"/>
      <c r="EF32" s="373"/>
      <c r="EG32" s="373"/>
      <c r="EH32" s="373"/>
      <c r="EI32" s="373"/>
      <c r="EJ32" s="373"/>
      <c r="EK32" s="373"/>
      <c r="EL32" s="373"/>
      <c r="EM32" s="373"/>
      <c r="EN32" s="373"/>
      <c r="EO32" s="373"/>
      <c r="EP32" s="373"/>
      <c r="EQ32" s="373"/>
      <c r="ER32" s="373"/>
      <c r="ES32" s="373"/>
      <c r="ET32" s="373"/>
      <c r="EU32" s="373"/>
      <c r="EV32" s="373"/>
      <c r="EW32" s="373"/>
      <c r="EX32" s="373"/>
      <c r="EY32" s="373"/>
      <c r="EZ32" s="373"/>
      <c r="FA32" s="373"/>
      <c r="FB32" s="373"/>
      <c r="FC32" s="373"/>
      <c r="FD32" s="373"/>
      <c r="FE32" s="373"/>
      <c r="FF32" s="373"/>
      <c r="FG32" s="373"/>
      <c r="FH32" s="373"/>
      <c r="FI32" s="373"/>
      <c r="FJ32" s="373"/>
      <c r="FK32" s="373"/>
      <c r="FL32" s="373"/>
      <c r="FM32" s="373"/>
      <c r="FN32" s="373"/>
      <c r="FO32" s="373"/>
      <c r="FP32" s="373"/>
      <c r="FQ32" s="373"/>
      <c r="FR32" s="373"/>
      <c r="FS32" s="373"/>
      <c r="FT32" s="373"/>
      <c r="FU32" s="373"/>
      <c r="FV32" s="373"/>
      <c r="FW32" s="373"/>
      <c r="FX32" s="373"/>
      <c r="FY32" s="373"/>
      <c r="FZ32" s="373"/>
      <c r="GA32" s="373"/>
      <c r="GB32" s="373"/>
      <c r="GC32" s="373"/>
      <c r="GD32" s="373"/>
      <c r="GE32" s="373"/>
      <c r="GF32" s="373"/>
      <c r="GG32" s="373"/>
      <c r="GH32" s="373"/>
      <c r="GI32" s="373"/>
      <c r="GJ32" s="373"/>
      <c r="GK32" s="373"/>
      <c r="GL32" s="373"/>
      <c r="GM32" s="373"/>
      <c r="GN32" s="373"/>
      <c r="GO32" s="373"/>
      <c r="GP32" s="373"/>
      <c r="GQ32" s="373"/>
      <c r="GR32" s="373"/>
      <c r="GS32" s="373"/>
      <c r="GT32" s="373"/>
      <c r="GU32" s="373"/>
      <c r="GV32" s="373"/>
      <c r="GW32" s="373"/>
      <c r="GX32" s="373"/>
      <c r="GY32" s="373"/>
      <c r="GZ32" s="373"/>
      <c r="HA32" s="373"/>
      <c r="HB32" s="373"/>
      <c r="HC32" s="373"/>
      <c r="HD32" s="373"/>
      <c r="HE32" s="373"/>
      <c r="HF32" s="373"/>
      <c r="HG32" s="373"/>
      <c r="HH32" s="373"/>
      <c r="HI32" s="373"/>
      <c r="HJ32" s="373"/>
      <c r="HK32" s="373"/>
      <c r="HL32" s="373"/>
      <c r="HM32" s="373"/>
      <c r="HN32" s="373"/>
      <c r="HO32" s="373"/>
      <c r="HP32" s="373"/>
      <c r="HQ32" s="373"/>
      <c r="HR32" s="373"/>
      <c r="HS32" s="373"/>
      <c r="HT32" s="373"/>
      <c r="HU32" s="373"/>
      <c r="HV32" s="373"/>
      <c r="HW32" s="373"/>
      <c r="HX32" s="373"/>
      <c r="HY32" s="373"/>
      <c r="HZ32" s="373"/>
      <c r="IA32" s="373"/>
      <c r="IB32" s="373"/>
      <c r="IC32" s="373"/>
      <c r="ID32" s="373"/>
      <c r="IE32" s="373"/>
      <c r="IF32" s="373"/>
      <c r="IG32" s="373"/>
      <c r="IH32" s="373"/>
      <c r="II32" s="373"/>
      <c r="IJ32" s="373"/>
      <c r="IK32" s="373"/>
      <c r="IL32" s="373"/>
      <c r="IM32" s="373"/>
      <c r="IN32" s="373"/>
      <c r="IO32" s="373"/>
      <c r="IP32" s="373"/>
    </row>
    <row r="33" spans="1:250" ht="20.100000000000001" customHeight="1">
      <c r="A33" s="480" t="s">
        <v>912</v>
      </c>
      <c r="B33" s="437" t="s">
        <v>912</v>
      </c>
      <c r="C33" s="438" t="s">
        <v>957</v>
      </c>
      <c r="D33" s="439" t="s">
        <v>930</v>
      </c>
      <c r="F33" s="526">
        <v>48.68</v>
      </c>
      <c r="H33" s="441">
        <v>48.68</v>
      </c>
      <c r="I33" s="440" t="s">
        <v>920</v>
      </c>
      <c r="J33" s="522">
        <v>0</v>
      </c>
      <c r="K33" s="442">
        <f t="shared" ref="K33:K34" si="64">H33*J33</f>
        <v>0</v>
      </c>
      <c r="L33" s="481">
        <f>K33/$K$194</f>
        <v>0</v>
      </c>
      <c r="N33" s="534"/>
      <c r="O33" s="464">
        <f t="shared" ref="O33:O34" si="65">SUM(N33*$H33)</f>
        <v>0</v>
      </c>
      <c r="P33" s="471" t="str">
        <f t="shared" si="2"/>
        <v>0%</v>
      </c>
      <c r="R33" s="519"/>
      <c r="S33" s="464">
        <f t="shared" ref="S33:S34" si="66">SUM(R33*$H33)</f>
        <v>0</v>
      </c>
      <c r="T33" s="471" t="str">
        <f t="shared" si="3"/>
        <v>0%</v>
      </c>
      <c r="V33" s="534"/>
      <c r="W33" s="464">
        <f t="shared" ref="W33:W34" si="67">SUM(V33*$H33)</f>
        <v>0</v>
      </c>
      <c r="X33" s="471" t="str">
        <f t="shared" si="4"/>
        <v>0%</v>
      </c>
      <c r="Z33" s="519"/>
      <c r="AA33" s="464">
        <f t="shared" ref="AA33:AA34" si="68">SUM(Z33*$H33)</f>
        <v>0</v>
      </c>
      <c r="AB33" s="471" t="str">
        <f t="shared" si="5"/>
        <v>0%</v>
      </c>
      <c r="AD33" s="534"/>
      <c r="AE33" s="464">
        <f t="shared" ref="AE33:AE34" si="69">SUM(AD33*$H33)</f>
        <v>0</v>
      </c>
      <c r="AF33" s="471" t="str">
        <f t="shared" si="6"/>
        <v>0%</v>
      </c>
      <c r="AH33" s="519"/>
      <c r="AI33" s="464">
        <f t="shared" ref="AI33:AI34" si="70">SUM(AH33*$H33)</f>
        <v>0</v>
      </c>
      <c r="AJ33" s="471" t="str">
        <f t="shared" si="7"/>
        <v>0%</v>
      </c>
      <c r="AL33" s="534"/>
      <c r="AM33" s="464">
        <f t="shared" ref="AM33:AM34" si="71">SUM(AL33*$H33)</f>
        <v>0</v>
      </c>
      <c r="AN33" s="471" t="str">
        <f t="shared" si="8"/>
        <v>0%</v>
      </c>
      <c r="AP33" s="486">
        <f t="shared" ref="AP33:AP34" si="72">AL33+AH33+AD33+Z33+V33+R33+N33</f>
        <v>0</v>
      </c>
      <c r="AQ33" s="464">
        <f t="shared" ref="AQ33:AQ34" si="73">AM33+AI33+AE33+AA33+W33+S33+O33</f>
        <v>0</v>
      </c>
      <c r="AR33" s="476" t="str">
        <f t="shared" si="10"/>
        <v>0%</v>
      </c>
      <c r="AT33" s="544">
        <f t="shared" ref="AT33:AT34" si="74">J33-AP33</f>
        <v>0</v>
      </c>
      <c r="AU33" s="464">
        <f t="shared" ref="AU33:AU34" si="75">K33-AQ33</f>
        <v>0</v>
      </c>
      <c r="AV33" s="476">
        <f t="shared" si="0"/>
        <v>1</v>
      </c>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c r="DJ33" s="53"/>
      <c r="DK33" s="53"/>
      <c r="DL33" s="53"/>
      <c r="DM33" s="53"/>
      <c r="DN33" s="53"/>
      <c r="DO33" s="53"/>
      <c r="DP33" s="53"/>
      <c r="DQ33" s="53"/>
      <c r="DR33" s="53"/>
      <c r="DS33" s="53"/>
      <c r="DT33" s="53"/>
      <c r="DU33" s="53"/>
      <c r="DV33" s="53"/>
      <c r="DW33" s="53"/>
      <c r="DX33" s="53"/>
      <c r="DY33" s="53"/>
      <c r="DZ33" s="53"/>
      <c r="EA33" s="53"/>
      <c r="EB33" s="53"/>
      <c r="EC33" s="53"/>
      <c r="ED33" s="53"/>
      <c r="EE33" s="53"/>
      <c r="EF33" s="53"/>
      <c r="EG33" s="53"/>
      <c r="EH33" s="53"/>
      <c r="EI33" s="53"/>
      <c r="EJ33" s="53"/>
      <c r="EK33" s="53"/>
      <c r="EL33" s="53"/>
      <c r="EM33" s="53"/>
      <c r="EN33" s="53"/>
      <c r="EO33" s="53"/>
      <c r="EP33" s="53"/>
      <c r="EQ33" s="53"/>
      <c r="ER33" s="53"/>
      <c r="ES33" s="53"/>
      <c r="ET33" s="53"/>
      <c r="EU33" s="53"/>
      <c r="EV33" s="53"/>
      <c r="EW33" s="53"/>
      <c r="EX33" s="53"/>
      <c r="EY33" s="53"/>
      <c r="EZ33" s="53"/>
      <c r="FA33" s="53"/>
      <c r="FB33" s="53"/>
      <c r="FC33" s="53"/>
      <c r="FD33" s="53"/>
      <c r="FE33" s="53"/>
      <c r="FF33" s="53"/>
      <c r="FG33" s="53"/>
      <c r="FH33" s="53"/>
      <c r="FI33" s="53"/>
      <c r="FJ33" s="53"/>
      <c r="FK33" s="53"/>
      <c r="FL33" s="53"/>
      <c r="FM33" s="53"/>
      <c r="FN33" s="53"/>
      <c r="FO33" s="53"/>
      <c r="FP33" s="53"/>
      <c r="FQ33" s="53"/>
      <c r="FR33" s="53"/>
      <c r="FS33" s="53"/>
      <c r="FT33" s="53"/>
      <c r="FU33" s="53"/>
      <c r="FV33" s="53"/>
      <c r="FW33" s="53"/>
      <c r="FX33" s="53"/>
      <c r="FY33" s="53"/>
      <c r="FZ33" s="53"/>
      <c r="GA33" s="53"/>
      <c r="GB33" s="53"/>
      <c r="GC33" s="53"/>
      <c r="GD33" s="53"/>
      <c r="GE33" s="53"/>
      <c r="GF33" s="53"/>
      <c r="GG33" s="53"/>
      <c r="GH33" s="53"/>
      <c r="GI33" s="53"/>
      <c r="GJ33" s="53"/>
      <c r="GK33" s="53"/>
      <c r="GL33" s="53"/>
      <c r="GM33" s="53"/>
      <c r="GN33" s="53"/>
      <c r="GO33" s="53"/>
      <c r="GP33" s="53"/>
      <c r="GQ33" s="53"/>
      <c r="GR33" s="53"/>
      <c r="GS33" s="53"/>
      <c r="GT33" s="53"/>
      <c r="GU33" s="53"/>
      <c r="GV33" s="53"/>
      <c r="GW33" s="53"/>
      <c r="GX33" s="53"/>
      <c r="GY33" s="53"/>
      <c r="GZ33" s="53"/>
      <c r="HA33" s="53"/>
      <c r="HB33" s="53"/>
      <c r="HC33" s="53"/>
      <c r="HD33" s="53"/>
      <c r="HE33" s="53"/>
      <c r="HF33" s="53"/>
      <c r="HG33" s="53"/>
      <c r="HH33" s="53"/>
      <c r="HI33" s="53"/>
      <c r="HJ33" s="53"/>
      <c r="HK33" s="53"/>
      <c r="HL33" s="53"/>
      <c r="HM33" s="53"/>
      <c r="HN33" s="53"/>
      <c r="HO33" s="53"/>
      <c r="HP33" s="53"/>
      <c r="HQ33" s="53"/>
      <c r="HR33" s="53"/>
      <c r="HS33" s="53"/>
      <c r="HT33" s="53"/>
      <c r="HU33" s="53"/>
      <c r="HV33" s="53"/>
      <c r="HW33" s="53"/>
      <c r="HX33" s="53"/>
      <c r="HY33" s="53"/>
      <c r="HZ33" s="53"/>
      <c r="IA33" s="53"/>
      <c r="IB33" s="53"/>
      <c r="IC33" s="53"/>
      <c r="ID33" s="53"/>
      <c r="IE33" s="53"/>
      <c r="IF33" s="53"/>
      <c r="IG33" s="53"/>
      <c r="IH33" s="53"/>
      <c r="II33" s="53"/>
      <c r="IJ33" s="53"/>
      <c r="IK33" s="53"/>
      <c r="IL33" s="53"/>
      <c r="IM33" s="53"/>
      <c r="IN33" s="53"/>
      <c r="IO33" s="53"/>
      <c r="IP33" s="53"/>
    </row>
    <row r="34" spans="1:250" ht="20.100000000000001" customHeight="1">
      <c r="A34" s="480" t="s">
        <v>912</v>
      </c>
      <c r="B34" s="437" t="s">
        <v>912</v>
      </c>
      <c r="C34" s="438" t="s">
        <v>958</v>
      </c>
      <c r="D34" s="439" t="s">
        <v>931</v>
      </c>
      <c r="F34" s="526">
        <v>415.86</v>
      </c>
      <c r="H34" s="441">
        <v>415.86</v>
      </c>
      <c r="I34" s="440" t="s">
        <v>961</v>
      </c>
      <c r="J34" s="522">
        <v>0</v>
      </c>
      <c r="K34" s="442">
        <f t="shared" si="64"/>
        <v>0</v>
      </c>
      <c r="L34" s="481">
        <f>K34/$K$194</f>
        <v>0</v>
      </c>
      <c r="N34" s="534"/>
      <c r="O34" s="464">
        <f t="shared" si="65"/>
        <v>0</v>
      </c>
      <c r="P34" s="471" t="str">
        <f t="shared" si="2"/>
        <v>0%</v>
      </c>
      <c r="R34" s="519"/>
      <c r="S34" s="464">
        <f t="shared" si="66"/>
        <v>0</v>
      </c>
      <c r="T34" s="471" t="str">
        <f t="shared" si="3"/>
        <v>0%</v>
      </c>
      <c r="V34" s="534"/>
      <c r="W34" s="464">
        <f t="shared" si="67"/>
        <v>0</v>
      </c>
      <c r="X34" s="471" t="str">
        <f t="shared" si="4"/>
        <v>0%</v>
      </c>
      <c r="Z34" s="519"/>
      <c r="AA34" s="464">
        <f t="shared" si="68"/>
        <v>0</v>
      </c>
      <c r="AB34" s="471" t="str">
        <f t="shared" si="5"/>
        <v>0%</v>
      </c>
      <c r="AD34" s="534"/>
      <c r="AE34" s="464">
        <f t="shared" si="69"/>
        <v>0</v>
      </c>
      <c r="AF34" s="471" t="str">
        <f t="shared" si="6"/>
        <v>0%</v>
      </c>
      <c r="AH34" s="519"/>
      <c r="AI34" s="464">
        <f t="shared" si="70"/>
        <v>0</v>
      </c>
      <c r="AJ34" s="471" t="str">
        <f t="shared" si="7"/>
        <v>0%</v>
      </c>
      <c r="AL34" s="534"/>
      <c r="AM34" s="464">
        <f t="shared" si="71"/>
        <v>0</v>
      </c>
      <c r="AN34" s="471" t="str">
        <f t="shared" si="8"/>
        <v>0%</v>
      </c>
      <c r="AP34" s="486">
        <f t="shared" si="72"/>
        <v>0</v>
      </c>
      <c r="AQ34" s="464">
        <f t="shared" si="73"/>
        <v>0</v>
      </c>
      <c r="AR34" s="476" t="str">
        <f t="shared" si="10"/>
        <v>0%</v>
      </c>
      <c r="AT34" s="544">
        <f t="shared" si="74"/>
        <v>0</v>
      </c>
      <c r="AU34" s="464">
        <f t="shared" si="75"/>
        <v>0</v>
      </c>
      <c r="AV34" s="476">
        <f t="shared" si="0"/>
        <v>1</v>
      </c>
      <c r="AX34" s="53"/>
      <c r="AY34" s="53"/>
      <c r="AZ34" s="53"/>
      <c r="BA34" s="53"/>
      <c r="BB34" s="53"/>
      <c r="BC34" s="53"/>
      <c r="BD34" s="53"/>
      <c r="BE34" s="53"/>
      <c r="BF34" s="53"/>
      <c r="BG34" s="53"/>
      <c r="BH34" s="53"/>
      <c r="BI34" s="53"/>
      <c r="BJ34" s="53"/>
      <c r="BK34" s="53"/>
      <c r="BL34" s="53"/>
      <c r="BM34" s="53"/>
      <c r="BN34" s="53"/>
      <c r="BO34" s="53"/>
      <c r="BP34" s="53"/>
      <c r="BQ34" s="53"/>
      <c r="BR34" s="53"/>
      <c r="BS34" s="53"/>
      <c r="BT34" s="53"/>
      <c r="BU34" s="53"/>
      <c r="BV34" s="53"/>
      <c r="BW34" s="53"/>
      <c r="BX34" s="53"/>
      <c r="BY34" s="53"/>
      <c r="BZ34" s="53"/>
      <c r="CA34" s="53"/>
      <c r="CB34" s="53"/>
      <c r="CC34" s="53"/>
      <c r="CD34" s="53"/>
      <c r="CE34" s="53"/>
      <c r="CF34" s="53"/>
      <c r="CG34" s="53"/>
      <c r="CH34" s="53"/>
      <c r="CI34" s="53"/>
      <c r="CJ34" s="53"/>
      <c r="CK34" s="53"/>
      <c r="CL34" s="53"/>
      <c r="CM34" s="53"/>
      <c r="CN34" s="53"/>
      <c r="CO34" s="53"/>
      <c r="CP34" s="53"/>
      <c r="CQ34" s="53"/>
      <c r="CR34" s="53"/>
      <c r="CS34" s="53"/>
      <c r="CT34" s="53"/>
      <c r="CU34" s="53"/>
      <c r="CV34" s="53"/>
      <c r="CW34" s="53"/>
      <c r="CX34" s="53"/>
      <c r="CY34" s="53"/>
      <c r="CZ34" s="53"/>
      <c r="DA34" s="53"/>
      <c r="DB34" s="53"/>
      <c r="DC34" s="53"/>
      <c r="DD34" s="53"/>
      <c r="DE34" s="53"/>
      <c r="DF34" s="53"/>
      <c r="DG34" s="53"/>
      <c r="DH34" s="53"/>
      <c r="DI34" s="53"/>
      <c r="DJ34" s="53"/>
      <c r="DK34" s="53"/>
      <c r="DL34" s="53"/>
      <c r="DM34" s="53"/>
      <c r="DN34" s="53"/>
      <c r="DO34" s="53"/>
      <c r="DP34" s="53"/>
      <c r="DQ34" s="53"/>
      <c r="DR34" s="53"/>
      <c r="DS34" s="53"/>
      <c r="DT34" s="53"/>
      <c r="DU34" s="53"/>
      <c r="DV34" s="53"/>
      <c r="DW34" s="53"/>
      <c r="DX34" s="53"/>
      <c r="DY34" s="53"/>
      <c r="DZ34" s="53"/>
      <c r="EA34" s="53"/>
      <c r="EB34" s="53"/>
      <c r="EC34" s="53"/>
      <c r="ED34" s="53"/>
      <c r="EE34" s="53"/>
      <c r="EF34" s="53"/>
      <c r="EG34" s="53"/>
      <c r="EH34" s="53"/>
      <c r="EI34" s="53"/>
      <c r="EJ34" s="53"/>
      <c r="EK34" s="53"/>
      <c r="EL34" s="53"/>
      <c r="EM34" s="53"/>
      <c r="EN34" s="53"/>
      <c r="EO34" s="53"/>
      <c r="EP34" s="53"/>
      <c r="EQ34" s="53"/>
      <c r="ER34" s="53"/>
      <c r="ES34" s="53"/>
      <c r="ET34" s="53"/>
      <c r="EU34" s="53"/>
      <c r="EV34" s="53"/>
      <c r="EW34" s="53"/>
      <c r="EX34" s="53"/>
      <c r="EY34" s="53"/>
      <c r="EZ34" s="53"/>
      <c r="FA34" s="53"/>
      <c r="FB34" s="53"/>
      <c r="FC34" s="53"/>
      <c r="FD34" s="53"/>
      <c r="FE34" s="53"/>
      <c r="FF34" s="53"/>
      <c r="FG34" s="53"/>
      <c r="FH34" s="53"/>
      <c r="FI34" s="53"/>
      <c r="FJ34" s="53"/>
      <c r="FK34" s="53"/>
      <c r="FL34" s="53"/>
      <c r="FM34" s="53"/>
      <c r="FN34" s="53"/>
      <c r="FO34" s="53"/>
      <c r="FP34" s="53"/>
      <c r="FQ34" s="53"/>
      <c r="FR34" s="53"/>
      <c r="FS34" s="53"/>
      <c r="FT34" s="53"/>
      <c r="FU34" s="53"/>
      <c r="FV34" s="53"/>
      <c r="FW34" s="53"/>
      <c r="FX34" s="53"/>
      <c r="FY34" s="53"/>
      <c r="FZ34" s="53"/>
      <c r="GA34" s="53"/>
      <c r="GB34" s="53"/>
      <c r="GC34" s="53"/>
      <c r="GD34" s="53"/>
      <c r="GE34" s="53"/>
      <c r="GF34" s="53"/>
      <c r="GG34" s="53"/>
      <c r="GH34" s="53"/>
      <c r="GI34" s="53"/>
      <c r="GJ34" s="53"/>
      <c r="GK34" s="53"/>
      <c r="GL34" s="53"/>
      <c r="GM34" s="53"/>
      <c r="GN34" s="53"/>
      <c r="GO34" s="53"/>
      <c r="GP34" s="53"/>
      <c r="GQ34" s="53"/>
      <c r="GR34" s="53"/>
      <c r="GS34" s="53"/>
      <c r="GT34" s="53"/>
      <c r="GU34" s="53"/>
      <c r="GV34" s="53"/>
      <c r="GW34" s="53"/>
      <c r="GX34" s="53"/>
      <c r="GY34" s="53"/>
      <c r="GZ34" s="53"/>
      <c r="HA34" s="53"/>
      <c r="HB34" s="53"/>
      <c r="HC34" s="53"/>
      <c r="HD34" s="53"/>
      <c r="HE34" s="53"/>
      <c r="HF34" s="53"/>
      <c r="HG34" s="53"/>
      <c r="HH34" s="53"/>
      <c r="HI34" s="53"/>
      <c r="HJ34" s="53"/>
      <c r="HK34" s="53"/>
      <c r="HL34" s="53"/>
      <c r="HM34" s="53"/>
      <c r="HN34" s="53"/>
      <c r="HO34" s="53"/>
      <c r="HP34" s="53"/>
      <c r="HQ34" s="53"/>
      <c r="HR34" s="53"/>
      <c r="HS34" s="53"/>
      <c r="HT34" s="53"/>
      <c r="HU34" s="53"/>
      <c r="HV34" s="53"/>
      <c r="HW34" s="53"/>
      <c r="HX34" s="53"/>
      <c r="HY34" s="53"/>
      <c r="HZ34" s="53"/>
      <c r="IA34" s="53"/>
      <c r="IB34" s="53"/>
      <c r="IC34" s="53"/>
      <c r="ID34" s="53"/>
      <c r="IE34" s="53"/>
      <c r="IF34" s="53"/>
      <c r="IG34" s="53"/>
      <c r="IH34" s="53"/>
      <c r="II34" s="53"/>
      <c r="IJ34" s="53"/>
      <c r="IK34" s="53"/>
      <c r="IL34" s="53"/>
      <c r="IM34" s="53"/>
      <c r="IN34" s="53"/>
      <c r="IO34" s="53"/>
      <c r="IP34" s="53"/>
    </row>
    <row r="35" spans="1:250" ht="18.75" customHeight="1">
      <c r="A35" s="482"/>
      <c r="B35" s="448"/>
      <c r="C35" s="448" t="s">
        <v>959</v>
      </c>
      <c r="D35" s="449" t="s">
        <v>935</v>
      </c>
      <c r="F35" s="451"/>
      <c r="H35" s="451"/>
      <c r="I35" s="448"/>
      <c r="J35" s="524"/>
      <c r="K35" s="451"/>
      <c r="L35" s="473"/>
      <c r="N35" s="536"/>
      <c r="O35" s="452"/>
      <c r="P35" s="473" t="str">
        <f t="shared" si="2"/>
        <v>0%</v>
      </c>
      <c r="R35" s="536"/>
      <c r="S35" s="452"/>
      <c r="T35" s="473" t="str">
        <f t="shared" si="3"/>
        <v>0%</v>
      </c>
      <c r="V35" s="536"/>
      <c r="W35" s="452"/>
      <c r="X35" s="473" t="str">
        <f t="shared" si="4"/>
        <v>0%</v>
      </c>
      <c r="Z35" s="536"/>
      <c r="AA35" s="452"/>
      <c r="AB35" s="473" t="str">
        <f t="shared" si="5"/>
        <v>0%</v>
      </c>
      <c r="AD35" s="536"/>
      <c r="AE35" s="452"/>
      <c r="AF35" s="473" t="str">
        <f t="shared" si="6"/>
        <v>0%</v>
      </c>
      <c r="AH35" s="536"/>
      <c r="AI35" s="452"/>
      <c r="AJ35" s="473" t="str">
        <f t="shared" si="7"/>
        <v>0%</v>
      </c>
      <c r="AL35" s="536"/>
      <c r="AM35" s="452"/>
      <c r="AN35" s="473" t="str">
        <f t="shared" si="8"/>
        <v>0%</v>
      </c>
      <c r="AP35" s="485"/>
      <c r="AQ35" s="452"/>
      <c r="AR35" s="473" t="str">
        <f t="shared" si="10"/>
        <v>0%</v>
      </c>
      <c r="AT35" s="485"/>
      <c r="AU35" s="452"/>
      <c r="AV35" s="473">
        <f t="shared" si="0"/>
        <v>1</v>
      </c>
      <c r="AX35" s="373"/>
      <c r="AY35" s="373"/>
      <c r="AZ35" s="373"/>
      <c r="BA35" s="373"/>
      <c r="BB35" s="373"/>
      <c r="BC35" s="373"/>
      <c r="BD35" s="373"/>
      <c r="BE35" s="373"/>
      <c r="BF35" s="373"/>
      <c r="BG35" s="373"/>
      <c r="BH35" s="373"/>
      <c r="BI35" s="373"/>
      <c r="BJ35" s="373"/>
      <c r="BK35" s="373"/>
      <c r="BL35" s="373"/>
      <c r="BM35" s="373"/>
      <c r="BN35" s="373"/>
      <c r="BO35" s="373"/>
      <c r="BP35" s="373"/>
      <c r="BQ35" s="373"/>
      <c r="BR35" s="373"/>
      <c r="BS35" s="373"/>
      <c r="BT35" s="373"/>
      <c r="BU35" s="373"/>
      <c r="BV35" s="373"/>
      <c r="BW35" s="373"/>
      <c r="BX35" s="373"/>
      <c r="BY35" s="373"/>
      <c r="BZ35" s="373"/>
      <c r="CA35" s="373"/>
      <c r="CB35" s="373"/>
      <c r="CC35" s="373"/>
      <c r="CD35" s="373"/>
      <c r="CE35" s="373"/>
      <c r="CF35" s="373"/>
      <c r="CG35" s="373"/>
      <c r="CH35" s="373"/>
      <c r="CI35" s="373"/>
      <c r="CJ35" s="373"/>
      <c r="CK35" s="373"/>
      <c r="CL35" s="373"/>
      <c r="CM35" s="373"/>
      <c r="CN35" s="373"/>
      <c r="CO35" s="373"/>
      <c r="CP35" s="373"/>
      <c r="CQ35" s="373"/>
      <c r="CR35" s="373"/>
      <c r="CS35" s="373"/>
      <c r="CT35" s="373"/>
      <c r="CU35" s="373"/>
      <c r="CV35" s="373"/>
      <c r="CW35" s="373"/>
      <c r="CX35" s="373"/>
      <c r="CY35" s="373"/>
      <c r="CZ35" s="373"/>
      <c r="DA35" s="373"/>
      <c r="DB35" s="373"/>
      <c r="DC35" s="373"/>
      <c r="DD35" s="373"/>
      <c r="DE35" s="373"/>
      <c r="DF35" s="373"/>
      <c r="DG35" s="373"/>
      <c r="DH35" s="373"/>
      <c r="DI35" s="373"/>
      <c r="DJ35" s="373"/>
      <c r="DK35" s="373"/>
      <c r="DL35" s="373"/>
      <c r="DM35" s="373"/>
      <c r="DN35" s="373"/>
      <c r="DO35" s="373"/>
      <c r="DP35" s="373"/>
      <c r="DQ35" s="373"/>
      <c r="DR35" s="373"/>
      <c r="DS35" s="373"/>
      <c r="DT35" s="373"/>
      <c r="DU35" s="373"/>
      <c r="DV35" s="373"/>
      <c r="DW35" s="373"/>
      <c r="DX35" s="373"/>
      <c r="DY35" s="373"/>
      <c r="DZ35" s="373"/>
      <c r="EA35" s="373"/>
      <c r="EB35" s="373"/>
      <c r="EC35" s="373"/>
      <c r="ED35" s="373"/>
      <c r="EE35" s="373"/>
      <c r="EF35" s="373"/>
      <c r="EG35" s="373"/>
      <c r="EH35" s="373"/>
      <c r="EI35" s="373"/>
      <c r="EJ35" s="373"/>
      <c r="EK35" s="373"/>
      <c r="EL35" s="373"/>
      <c r="EM35" s="373"/>
      <c r="EN35" s="373"/>
      <c r="EO35" s="373"/>
      <c r="EP35" s="373"/>
      <c r="EQ35" s="373"/>
      <c r="ER35" s="373"/>
      <c r="ES35" s="373"/>
      <c r="ET35" s="373"/>
      <c r="EU35" s="373"/>
      <c r="EV35" s="373"/>
      <c r="EW35" s="373"/>
      <c r="EX35" s="373"/>
      <c r="EY35" s="373"/>
      <c r="EZ35" s="373"/>
      <c r="FA35" s="373"/>
      <c r="FB35" s="373"/>
      <c r="FC35" s="373"/>
      <c r="FD35" s="373"/>
      <c r="FE35" s="373"/>
      <c r="FF35" s="373"/>
      <c r="FG35" s="373"/>
      <c r="FH35" s="373"/>
      <c r="FI35" s="373"/>
      <c r="FJ35" s="373"/>
      <c r="FK35" s="373"/>
      <c r="FL35" s="373"/>
      <c r="FM35" s="373"/>
      <c r="FN35" s="373"/>
      <c r="FO35" s="373"/>
      <c r="FP35" s="373"/>
      <c r="FQ35" s="373"/>
      <c r="FR35" s="373"/>
      <c r="FS35" s="373"/>
      <c r="FT35" s="373"/>
      <c r="FU35" s="373"/>
      <c r="FV35" s="373"/>
      <c r="FW35" s="373"/>
      <c r="FX35" s="373"/>
      <c r="FY35" s="373"/>
      <c r="FZ35" s="373"/>
      <c r="GA35" s="373"/>
      <c r="GB35" s="373"/>
      <c r="GC35" s="373"/>
      <c r="GD35" s="373"/>
      <c r="GE35" s="373"/>
      <c r="GF35" s="373"/>
      <c r="GG35" s="373"/>
      <c r="GH35" s="373"/>
      <c r="GI35" s="373"/>
      <c r="GJ35" s="373"/>
      <c r="GK35" s="373"/>
      <c r="GL35" s="373"/>
      <c r="GM35" s="373"/>
      <c r="GN35" s="373"/>
      <c r="GO35" s="373"/>
      <c r="GP35" s="373"/>
      <c r="GQ35" s="373"/>
      <c r="GR35" s="373"/>
      <c r="GS35" s="373"/>
      <c r="GT35" s="373"/>
      <c r="GU35" s="373"/>
      <c r="GV35" s="373"/>
      <c r="GW35" s="373"/>
      <c r="GX35" s="373"/>
      <c r="GY35" s="373"/>
      <c r="GZ35" s="373"/>
      <c r="HA35" s="373"/>
      <c r="HB35" s="373"/>
      <c r="HC35" s="373"/>
      <c r="HD35" s="373"/>
      <c r="HE35" s="373"/>
      <c r="HF35" s="373"/>
      <c r="HG35" s="373"/>
      <c r="HH35" s="373"/>
      <c r="HI35" s="373"/>
      <c r="HJ35" s="373"/>
      <c r="HK35" s="373"/>
      <c r="HL35" s="373"/>
      <c r="HM35" s="373"/>
      <c r="HN35" s="373"/>
      <c r="HO35" s="373"/>
      <c r="HP35" s="373"/>
      <c r="HQ35" s="373"/>
      <c r="HR35" s="373"/>
      <c r="HS35" s="373"/>
      <c r="HT35" s="373"/>
      <c r="HU35" s="373"/>
      <c r="HV35" s="373"/>
      <c r="HW35" s="373"/>
      <c r="HX35" s="373"/>
      <c r="HY35" s="373"/>
      <c r="HZ35" s="373"/>
      <c r="IA35" s="373"/>
      <c r="IB35" s="373"/>
      <c r="IC35" s="373"/>
      <c r="ID35" s="373"/>
      <c r="IE35" s="373"/>
      <c r="IF35" s="373"/>
      <c r="IG35" s="373"/>
      <c r="IH35" s="373"/>
      <c r="II35" s="373"/>
      <c r="IJ35" s="373"/>
      <c r="IK35" s="373"/>
      <c r="IL35" s="373"/>
      <c r="IM35" s="373"/>
      <c r="IN35" s="373"/>
      <c r="IO35" s="373"/>
      <c r="IP35" s="373"/>
    </row>
    <row r="36" spans="1:250" ht="30">
      <c r="A36" s="480" t="s">
        <v>912</v>
      </c>
      <c r="B36" s="437" t="s">
        <v>912</v>
      </c>
      <c r="C36" s="438" t="s">
        <v>960</v>
      </c>
      <c r="D36" s="443" t="s">
        <v>936</v>
      </c>
      <c r="F36" s="526">
        <v>64.599999999999994</v>
      </c>
      <c r="H36" s="441">
        <v>64.599999999999994</v>
      </c>
      <c r="I36" s="440" t="s">
        <v>920</v>
      </c>
      <c r="J36" s="522">
        <v>0</v>
      </c>
      <c r="K36" s="442">
        <f t="shared" ref="K36" si="76">H36*J36</f>
        <v>0</v>
      </c>
      <c r="L36" s="481">
        <f>K36/$K$194</f>
        <v>0</v>
      </c>
      <c r="N36" s="534"/>
      <c r="O36" s="464">
        <f t="shared" ref="O36" si="77">SUM(N36*$H36)</f>
        <v>0</v>
      </c>
      <c r="P36" s="471" t="str">
        <f t="shared" si="2"/>
        <v>0%</v>
      </c>
      <c r="R36" s="519"/>
      <c r="S36" s="464">
        <f t="shared" ref="S36" si="78">SUM(R36*$H36)</f>
        <v>0</v>
      </c>
      <c r="T36" s="471" t="str">
        <f t="shared" si="3"/>
        <v>0%</v>
      </c>
      <c r="V36" s="534"/>
      <c r="W36" s="464">
        <f t="shared" ref="W36" si="79">SUM(V36*$H36)</f>
        <v>0</v>
      </c>
      <c r="X36" s="471" t="str">
        <f t="shared" si="4"/>
        <v>0%</v>
      </c>
      <c r="Z36" s="519"/>
      <c r="AA36" s="464">
        <f t="shared" ref="AA36" si="80">SUM(Z36*$H36)</f>
        <v>0</v>
      </c>
      <c r="AB36" s="471" t="str">
        <f t="shared" si="5"/>
        <v>0%</v>
      </c>
      <c r="AD36" s="534"/>
      <c r="AE36" s="464">
        <f t="shared" ref="AE36" si="81">SUM(AD36*$H36)</f>
        <v>0</v>
      </c>
      <c r="AF36" s="471" t="str">
        <f t="shared" si="6"/>
        <v>0%</v>
      </c>
      <c r="AH36" s="519"/>
      <c r="AI36" s="464">
        <f t="shared" ref="AI36" si="82">SUM(AH36*$H36)</f>
        <v>0</v>
      </c>
      <c r="AJ36" s="471" t="str">
        <f t="shared" si="7"/>
        <v>0%</v>
      </c>
      <c r="AL36" s="534"/>
      <c r="AM36" s="464">
        <f t="shared" ref="AM36" si="83">SUM(AL36*$H36)</f>
        <v>0</v>
      </c>
      <c r="AN36" s="471" t="str">
        <f t="shared" si="8"/>
        <v>0%</v>
      </c>
      <c r="AP36" s="486">
        <f>AL36+AH36+AD36+Z36+V36+R36+N36</f>
        <v>0</v>
      </c>
      <c r="AQ36" s="464">
        <f t="shared" ref="AQ36" si="84">AM36+AI36+AE36+AA36+W36+S36+O36</f>
        <v>0</v>
      </c>
      <c r="AR36" s="476" t="str">
        <f t="shared" si="10"/>
        <v>0%</v>
      </c>
      <c r="AT36" s="544">
        <f>J36-AP36</f>
        <v>0</v>
      </c>
      <c r="AU36" s="464">
        <f>K36-AQ36</f>
        <v>0</v>
      </c>
      <c r="AV36" s="476">
        <f t="shared" si="0"/>
        <v>1</v>
      </c>
      <c r="AX36" s="53"/>
      <c r="AY36" s="53"/>
      <c r="AZ36" s="53"/>
      <c r="BA36" s="53"/>
      <c r="BB36" s="53"/>
      <c r="BC36" s="53"/>
      <c r="BD36" s="53"/>
      <c r="BE36" s="53"/>
      <c r="BF36" s="53"/>
      <c r="BG36" s="53"/>
      <c r="BH36" s="53"/>
      <c r="BI36" s="53"/>
      <c r="BJ36" s="53"/>
      <c r="BK36" s="53"/>
      <c r="BL36" s="53"/>
      <c r="BM36" s="53"/>
      <c r="BN36" s="53"/>
      <c r="BO36" s="53"/>
      <c r="BP36" s="53"/>
      <c r="BQ36" s="53"/>
      <c r="BR36" s="53"/>
      <c r="BS36" s="53"/>
      <c r="BT36" s="53"/>
      <c r="BU36" s="53"/>
      <c r="BV36" s="53"/>
      <c r="BW36" s="53"/>
      <c r="BX36" s="53"/>
      <c r="BY36" s="53"/>
      <c r="BZ36" s="53"/>
      <c r="CA36" s="53"/>
      <c r="CB36" s="53"/>
      <c r="CC36" s="53"/>
      <c r="CD36" s="53"/>
      <c r="CE36" s="53"/>
      <c r="CF36" s="53"/>
      <c r="CG36" s="53"/>
      <c r="CH36" s="53"/>
      <c r="CI36" s="53"/>
      <c r="CJ36" s="53"/>
      <c r="CK36" s="53"/>
      <c r="CL36" s="53"/>
      <c r="CM36" s="53"/>
      <c r="CN36" s="53"/>
      <c r="CO36" s="53"/>
      <c r="CP36" s="53"/>
      <c r="CQ36" s="53"/>
      <c r="CR36" s="53"/>
      <c r="CS36" s="53"/>
      <c r="CT36" s="53"/>
      <c r="CU36" s="53"/>
      <c r="CV36" s="53"/>
      <c r="CW36" s="53"/>
      <c r="CX36" s="53"/>
      <c r="CY36" s="53"/>
      <c r="CZ36" s="53"/>
      <c r="DA36" s="53"/>
      <c r="DB36" s="53"/>
      <c r="DC36" s="53"/>
      <c r="DD36" s="53"/>
      <c r="DE36" s="53"/>
      <c r="DF36" s="53"/>
      <c r="DG36" s="53"/>
      <c r="DH36" s="53"/>
      <c r="DI36" s="53"/>
      <c r="DJ36" s="53"/>
      <c r="DK36" s="53"/>
      <c r="DL36" s="53"/>
      <c r="DM36" s="53"/>
      <c r="DN36" s="53"/>
      <c r="DO36" s="53"/>
      <c r="DP36" s="53"/>
      <c r="DQ36" s="53"/>
      <c r="DR36" s="53"/>
      <c r="DS36" s="53"/>
      <c r="DT36" s="53"/>
      <c r="DU36" s="53"/>
      <c r="DV36" s="53"/>
      <c r="DW36" s="53"/>
      <c r="DX36" s="53"/>
      <c r="DY36" s="53"/>
      <c r="DZ36" s="53"/>
      <c r="EA36" s="53"/>
      <c r="EB36" s="53"/>
      <c r="EC36" s="53"/>
      <c r="ED36" s="53"/>
      <c r="EE36" s="53"/>
      <c r="EF36" s="53"/>
      <c r="EG36" s="53"/>
      <c r="EH36" s="53"/>
      <c r="EI36" s="53"/>
      <c r="EJ36" s="53"/>
      <c r="EK36" s="53"/>
      <c r="EL36" s="53"/>
      <c r="EM36" s="53"/>
      <c r="EN36" s="53"/>
      <c r="EO36" s="53"/>
      <c r="EP36" s="53"/>
      <c r="EQ36" s="53"/>
      <c r="ER36" s="53"/>
      <c r="ES36" s="53"/>
      <c r="ET36" s="53"/>
      <c r="EU36" s="53"/>
      <c r="EV36" s="53"/>
      <c r="EW36" s="53"/>
      <c r="EX36" s="53"/>
      <c r="EY36" s="53"/>
      <c r="EZ36" s="53"/>
      <c r="FA36" s="53"/>
      <c r="FB36" s="53"/>
      <c r="FC36" s="53"/>
      <c r="FD36" s="53"/>
      <c r="FE36" s="53"/>
      <c r="FF36" s="53"/>
      <c r="FG36" s="53"/>
      <c r="FH36" s="53"/>
      <c r="FI36" s="53"/>
      <c r="FJ36" s="53"/>
      <c r="FK36" s="53"/>
      <c r="FL36" s="53"/>
      <c r="FM36" s="53"/>
      <c r="FN36" s="53"/>
      <c r="FO36" s="53"/>
      <c r="FP36" s="53"/>
      <c r="FQ36" s="53"/>
      <c r="FR36" s="53"/>
      <c r="FS36" s="53"/>
      <c r="FT36" s="53"/>
      <c r="FU36" s="53"/>
      <c r="FV36" s="53"/>
      <c r="FW36" s="53"/>
      <c r="FX36" s="53"/>
      <c r="FY36" s="53"/>
      <c r="FZ36" s="53"/>
      <c r="GA36" s="53"/>
      <c r="GB36" s="53"/>
      <c r="GC36" s="53"/>
      <c r="GD36" s="53"/>
      <c r="GE36" s="53"/>
      <c r="GF36" s="53"/>
      <c r="GG36" s="53"/>
      <c r="GH36" s="53"/>
      <c r="GI36" s="53"/>
      <c r="GJ36" s="53"/>
      <c r="GK36" s="53"/>
      <c r="GL36" s="53"/>
      <c r="GM36" s="53"/>
      <c r="GN36" s="53"/>
      <c r="GO36" s="53"/>
      <c r="GP36" s="53"/>
      <c r="GQ36" s="53"/>
      <c r="GR36" s="53"/>
      <c r="GS36" s="53"/>
      <c r="GT36" s="53"/>
      <c r="GU36" s="53"/>
      <c r="GV36" s="53"/>
      <c r="GW36" s="53"/>
      <c r="GX36" s="53"/>
      <c r="GY36" s="53"/>
      <c r="GZ36" s="53"/>
      <c r="HA36" s="53"/>
      <c r="HB36" s="53"/>
      <c r="HC36" s="53"/>
      <c r="HD36" s="53"/>
      <c r="HE36" s="53"/>
      <c r="HF36" s="53"/>
      <c r="HG36" s="53"/>
      <c r="HH36" s="53"/>
      <c r="HI36" s="53"/>
      <c r="HJ36" s="53"/>
      <c r="HK36" s="53"/>
      <c r="HL36" s="53"/>
      <c r="HM36" s="53"/>
      <c r="HN36" s="53"/>
      <c r="HO36" s="53"/>
      <c r="HP36" s="53"/>
      <c r="HQ36" s="53"/>
      <c r="HR36" s="53"/>
      <c r="HS36" s="53"/>
      <c r="HT36" s="53"/>
      <c r="HU36" s="53"/>
      <c r="HV36" s="53"/>
      <c r="HW36" s="53"/>
      <c r="HX36" s="53"/>
      <c r="HY36" s="53"/>
      <c r="HZ36" s="53"/>
      <c r="IA36" s="53"/>
      <c r="IB36" s="53"/>
      <c r="IC36" s="53"/>
      <c r="ID36" s="53"/>
      <c r="IE36" s="53"/>
      <c r="IF36" s="53"/>
      <c r="IG36" s="53"/>
      <c r="IH36" s="53"/>
      <c r="II36" s="53"/>
      <c r="IJ36" s="53"/>
      <c r="IK36" s="53"/>
      <c r="IL36" s="53"/>
      <c r="IM36" s="53"/>
      <c r="IN36" s="53"/>
      <c r="IO36" s="53"/>
      <c r="IP36" s="53"/>
    </row>
    <row r="37" spans="1:250" ht="20.25" customHeight="1">
      <c r="A37" s="479"/>
      <c r="B37" s="444"/>
      <c r="C37" s="444" t="s">
        <v>1026</v>
      </c>
      <c r="D37" s="445" t="s">
        <v>962</v>
      </c>
      <c r="F37" s="525"/>
      <c r="H37" s="447"/>
      <c r="I37" s="444"/>
      <c r="J37" s="523"/>
      <c r="K37" s="447">
        <f>SUM(K38:K42)</f>
        <v>0</v>
      </c>
      <c r="L37" s="469">
        <f>SUM(L38:L42)</f>
        <v>0</v>
      </c>
      <c r="N37" s="535"/>
      <c r="O37" s="447">
        <f>SUM(O38:O42)</f>
        <v>0</v>
      </c>
      <c r="P37" s="469" t="str">
        <f t="shared" si="2"/>
        <v>0%</v>
      </c>
      <c r="R37" s="535"/>
      <c r="S37" s="447">
        <f>SUM(S38:S42)</f>
        <v>0</v>
      </c>
      <c r="T37" s="469" t="str">
        <f t="shared" si="3"/>
        <v>0%</v>
      </c>
      <c r="V37" s="535"/>
      <c r="W37" s="447">
        <f>SUM(W38:W42)</f>
        <v>0</v>
      </c>
      <c r="X37" s="469" t="str">
        <f t="shared" si="4"/>
        <v>0%</v>
      </c>
      <c r="Z37" s="535"/>
      <c r="AA37" s="447">
        <f>SUM(AA38:AA42)</f>
        <v>0</v>
      </c>
      <c r="AB37" s="469" t="str">
        <f t="shared" si="5"/>
        <v>0%</v>
      </c>
      <c r="AD37" s="535"/>
      <c r="AE37" s="447">
        <f>SUM(AE38:AE42)</f>
        <v>0</v>
      </c>
      <c r="AF37" s="469" t="str">
        <f t="shared" si="6"/>
        <v>0%</v>
      </c>
      <c r="AH37" s="535"/>
      <c r="AI37" s="447">
        <f>SUM(AI38:AI42)</f>
        <v>0</v>
      </c>
      <c r="AJ37" s="469" t="str">
        <f t="shared" si="7"/>
        <v>0%</v>
      </c>
      <c r="AL37" s="535"/>
      <c r="AM37" s="447">
        <f>SUM(AM38:AM42)</f>
        <v>0</v>
      </c>
      <c r="AN37" s="469" t="str">
        <f t="shared" si="8"/>
        <v>0%</v>
      </c>
      <c r="AP37" s="468"/>
      <c r="AQ37" s="447">
        <f>SUM(AQ38:AQ42)</f>
        <v>0</v>
      </c>
      <c r="AR37" s="469" t="str">
        <f t="shared" si="10"/>
        <v>0%</v>
      </c>
      <c r="AT37" s="468"/>
      <c r="AU37" s="447">
        <f>SUM(AU38:AU42)</f>
        <v>0</v>
      </c>
      <c r="AV37" s="469">
        <f t="shared" si="0"/>
        <v>1</v>
      </c>
      <c r="AX37" s="373"/>
      <c r="AY37" s="373"/>
      <c r="AZ37" s="373"/>
      <c r="BA37" s="373"/>
      <c r="BB37" s="373"/>
      <c r="BC37" s="373"/>
      <c r="BD37" s="373"/>
      <c r="BE37" s="373"/>
      <c r="BF37" s="373"/>
      <c r="BG37" s="373"/>
      <c r="BH37" s="373"/>
      <c r="BI37" s="373"/>
      <c r="BJ37" s="373"/>
      <c r="BK37" s="373"/>
      <c r="BL37" s="373"/>
      <c r="BM37" s="373"/>
      <c r="BN37" s="373"/>
      <c r="BO37" s="373"/>
      <c r="BP37" s="373"/>
      <c r="BQ37" s="373"/>
      <c r="BR37" s="373"/>
      <c r="BS37" s="373"/>
      <c r="BT37" s="373"/>
      <c r="BU37" s="373"/>
      <c r="BV37" s="373"/>
      <c r="BW37" s="373"/>
      <c r="BX37" s="373"/>
      <c r="BY37" s="373"/>
      <c r="BZ37" s="373"/>
      <c r="CA37" s="373"/>
      <c r="CB37" s="373"/>
      <c r="CC37" s="373"/>
      <c r="CD37" s="373"/>
      <c r="CE37" s="373"/>
      <c r="CF37" s="373"/>
      <c r="CG37" s="373"/>
      <c r="CH37" s="373"/>
      <c r="CI37" s="373"/>
      <c r="CJ37" s="373"/>
      <c r="CK37" s="373"/>
      <c r="CL37" s="373"/>
      <c r="CM37" s="373"/>
      <c r="CN37" s="373"/>
      <c r="CO37" s="373"/>
      <c r="CP37" s="373"/>
      <c r="CQ37" s="373"/>
      <c r="CR37" s="373"/>
      <c r="CS37" s="373"/>
      <c r="CT37" s="373"/>
      <c r="CU37" s="373"/>
      <c r="CV37" s="373"/>
      <c r="CW37" s="373"/>
      <c r="CX37" s="373"/>
      <c r="CY37" s="373"/>
      <c r="CZ37" s="373"/>
      <c r="DA37" s="373"/>
      <c r="DB37" s="373"/>
      <c r="DC37" s="373"/>
      <c r="DD37" s="373"/>
      <c r="DE37" s="373"/>
      <c r="DF37" s="373"/>
      <c r="DG37" s="373"/>
      <c r="DH37" s="373"/>
      <c r="DI37" s="373"/>
      <c r="DJ37" s="373"/>
      <c r="DK37" s="373"/>
      <c r="DL37" s="373"/>
      <c r="DM37" s="373"/>
      <c r="DN37" s="373"/>
      <c r="DO37" s="373"/>
      <c r="DP37" s="373"/>
      <c r="DQ37" s="373"/>
      <c r="DR37" s="373"/>
      <c r="DS37" s="373"/>
      <c r="DT37" s="373"/>
      <c r="DU37" s="373"/>
      <c r="DV37" s="373"/>
      <c r="DW37" s="373"/>
      <c r="DX37" s="373"/>
      <c r="DY37" s="373"/>
      <c r="DZ37" s="373"/>
      <c r="EA37" s="373"/>
      <c r="EB37" s="373"/>
      <c r="EC37" s="373"/>
      <c r="ED37" s="373"/>
      <c r="EE37" s="373"/>
      <c r="EF37" s="373"/>
      <c r="EG37" s="373"/>
      <c r="EH37" s="373"/>
      <c r="EI37" s="373"/>
      <c r="EJ37" s="373"/>
      <c r="EK37" s="373"/>
      <c r="EL37" s="373"/>
      <c r="EM37" s="373"/>
      <c r="EN37" s="373"/>
      <c r="EO37" s="373"/>
      <c r="EP37" s="373"/>
      <c r="EQ37" s="373"/>
      <c r="ER37" s="373"/>
      <c r="ES37" s="373"/>
      <c r="ET37" s="373"/>
      <c r="EU37" s="373"/>
      <c r="EV37" s="373"/>
      <c r="EW37" s="373"/>
      <c r="EX37" s="373"/>
      <c r="EY37" s="373"/>
      <c r="EZ37" s="373"/>
      <c r="FA37" s="373"/>
      <c r="FB37" s="373"/>
      <c r="FC37" s="373"/>
      <c r="FD37" s="373"/>
      <c r="FE37" s="373"/>
      <c r="FF37" s="373"/>
      <c r="FG37" s="373"/>
      <c r="FH37" s="373"/>
      <c r="FI37" s="373"/>
      <c r="FJ37" s="373"/>
      <c r="FK37" s="373"/>
      <c r="FL37" s="373"/>
      <c r="FM37" s="373"/>
      <c r="FN37" s="373"/>
      <c r="FO37" s="373"/>
      <c r="FP37" s="373"/>
      <c r="FQ37" s="373"/>
      <c r="FR37" s="373"/>
      <c r="FS37" s="373"/>
      <c r="FT37" s="373"/>
      <c r="FU37" s="373"/>
      <c r="FV37" s="373"/>
      <c r="FW37" s="373"/>
      <c r="FX37" s="373"/>
      <c r="FY37" s="373"/>
      <c r="FZ37" s="373"/>
      <c r="GA37" s="373"/>
      <c r="GB37" s="373"/>
      <c r="GC37" s="373"/>
      <c r="GD37" s="373"/>
      <c r="GE37" s="373"/>
      <c r="GF37" s="373"/>
      <c r="GG37" s="373"/>
      <c r="GH37" s="373"/>
      <c r="GI37" s="373"/>
      <c r="GJ37" s="373"/>
      <c r="GK37" s="373"/>
      <c r="GL37" s="373"/>
      <c r="GM37" s="373"/>
      <c r="GN37" s="373"/>
      <c r="GO37" s="373"/>
      <c r="GP37" s="373"/>
      <c r="GQ37" s="373"/>
      <c r="GR37" s="373"/>
      <c r="GS37" s="373"/>
      <c r="GT37" s="373"/>
      <c r="GU37" s="373"/>
      <c r="GV37" s="373"/>
      <c r="GW37" s="373"/>
      <c r="GX37" s="373"/>
      <c r="GY37" s="373"/>
      <c r="GZ37" s="373"/>
      <c r="HA37" s="373"/>
      <c r="HB37" s="373"/>
      <c r="HC37" s="373"/>
      <c r="HD37" s="373"/>
      <c r="HE37" s="373"/>
      <c r="HF37" s="373"/>
      <c r="HG37" s="373"/>
      <c r="HH37" s="373"/>
      <c r="HI37" s="373"/>
      <c r="HJ37" s="373"/>
      <c r="HK37" s="373"/>
      <c r="HL37" s="373"/>
      <c r="HM37" s="373"/>
      <c r="HN37" s="373"/>
      <c r="HO37" s="373"/>
      <c r="HP37" s="373"/>
      <c r="HQ37" s="373"/>
      <c r="HR37" s="373"/>
      <c r="HS37" s="373"/>
      <c r="HT37" s="373"/>
      <c r="HU37" s="373"/>
      <c r="HV37" s="373"/>
      <c r="HW37" s="373"/>
      <c r="HX37" s="373"/>
      <c r="HY37" s="373"/>
      <c r="HZ37" s="373"/>
      <c r="IA37" s="373"/>
      <c r="IB37" s="373"/>
      <c r="IC37" s="373"/>
      <c r="ID37" s="373"/>
      <c r="IE37" s="373"/>
      <c r="IF37" s="373"/>
      <c r="IG37" s="373"/>
      <c r="IH37" s="373"/>
      <c r="II37" s="373"/>
      <c r="IJ37" s="373"/>
      <c r="IK37" s="373"/>
      <c r="IL37" s="373"/>
      <c r="IM37" s="373"/>
      <c r="IN37" s="373"/>
      <c r="IO37" s="373"/>
      <c r="IP37" s="373"/>
    </row>
    <row r="38" spans="1:250" ht="30">
      <c r="A38" s="480" t="s">
        <v>912</v>
      </c>
      <c r="B38" s="437" t="s">
        <v>912</v>
      </c>
      <c r="C38" s="438" t="s">
        <v>1032</v>
      </c>
      <c r="D38" s="443" t="s">
        <v>967</v>
      </c>
      <c r="F38" s="526">
        <v>26.8</v>
      </c>
      <c r="H38" s="441">
        <v>26.8</v>
      </c>
      <c r="I38" s="440" t="s">
        <v>920</v>
      </c>
      <c r="J38" s="522">
        <v>0</v>
      </c>
      <c r="K38" s="442">
        <f t="shared" ref="K38:K42" si="85">H38*J38</f>
        <v>0</v>
      </c>
      <c r="L38" s="481">
        <f>K38/$K$194</f>
        <v>0</v>
      </c>
      <c r="N38" s="534"/>
      <c r="O38" s="464">
        <f t="shared" ref="O38:O42" si="86">SUM(N38*$H38)</f>
        <v>0</v>
      </c>
      <c r="P38" s="471" t="str">
        <f t="shared" si="2"/>
        <v>0%</v>
      </c>
      <c r="R38" s="519"/>
      <c r="S38" s="464">
        <f t="shared" ref="S38:S42" si="87">SUM(R38*$H38)</f>
        <v>0</v>
      </c>
      <c r="T38" s="471" t="str">
        <f t="shared" si="3"/>
        <v>0%</v>
      </c>
      <c r="V38" s="534"/>
      <c r="W38" s="464">
        <f t="shared" ref="W38:W42" si="88">SUM(V38*$H38)</f>
        <v>0</v>
      </c>
      <c r="X38" s="471" t="str">
        <f t="shared" si="4"/>
        <v>0%</v>
      </c>
      <c r="Z38" s="519"/>
      <c r="AA38" s="464">
        <f t="shared" ref="AA38:AA42" si="89">SUM(Z38*$H38)</f>
        <v>0</v>
      </c>
      <c r="AB38" s="471" t="str">
        <f t="shared" si="5"/>
        <v>0%</v>
      </c>
      <c r="AD38" s="534"/>
      <c r="AE38" s="464">
        <f t="shared" ref="AE38:AE42" si="90">SUM(AD38*$H38)</f>
        <v>0</v>
      </c>
      <c r="AF38" s="471" t="str">
        <f t="shared" si="6"/>
        <v>0%</v>
      </c>
      <c r="AH38" s="519"/>
      <c r="AI38" s="464">
        <f t="shared" ref="AI38:AI42" si="91">SUM(AH38*$H38)</f>
        <v>0</v>
      </c>
      <c r="AJ38" s="471" t="str">
        <f t="shared" si="7"/>
        <v>0%</v>
      </c>
      <c r="AL38" s="534"/>
      <c r="AM38" s="464">
        <f t="shared" ref="AM38:AM42" si="92">SUM(AL38*$H38)</f>
        <v>0</v>
      </c>
      <c r="AN38" s="471" t="str">
        <f t="shared" si="8"/>
        <v>0%</v>
      </c>
      <c r="AP38" s="486">
        <f t="shared" ref="AP38:AP42" si="93">AL38+AH38+AD38+Z38+V38+R38+N38</f>
        <v>0</v>
      </c>
      <c r="AQ38" s="464">
        <f t="shared" ref="AQ38:AQ42" si="94">AM38+AI38+AE38+AA38+W38+S38+O38</f>
        <v>0</v>
      </c>
      <c r="AR38" s="476" t="str">
        <f t="shared" si="10"/>
        <v>0%</v>
      </c>
      <c r="AT38" s="544">
        <f t="shared" ref="AT38:AT42" si="95">J38-AP38</f>
        <v>0</v>
      </c>
      <c r="AU38" s="464">
        <f t="shared" ref="AU38:AU42" si="96">K38-AQ38</f>
        <v>0</v>
      </c>
      <c r="AV38" s="476">
        <f t="shared" si="0"/>
        <v>1</v>
      </c>
      <c r="AX38" s="53"/>
      <c r="AY38" s="53"/>
      <c r="AZ38" s="53"/>
      <c r="BA38" s="53"/>
      <c r="BB38" s="53"/>
      <c r="BC38" s="53"/>
      <c r="BD38" s="53"/>
      <c r="BE38" s="53"/>
      <c r="BF38" s="53"/>
      <c r="BG38" s="53"/>
      <c r="BH38" s="53"/>
      <c r="BI38" s="53"/>
      <c r="BJ38" s="53"/>
      <c r="BK38" s="53"/>
      <c r="BL38" s="53"/>
      <c r="BM38" s="53"/>
      <c r="BN38" s="53"/>
      <c r="BO38" s="53"/>
      <c r="BP38" s="53"/>
      <c r="BQ38" s="53"/>
      <c r="BR38" s="53"/>
      <c r="BS38" s="53"/>
      <c r="BT38" s="53"/>
      <c r="BU38" s="53"/>
      <c r="BV38" s="53"/>
      <c r="BW38" s="53"/>
      <c r="BX38" s="53"/>
      <c r="BY38" s="53"/>
      <c r="BZ38" s="53"/>
      <c r="CA38" s="53"/>
      <c r="CB38" s="53"/>
      <c r="CC38" s="53"/>
      <c r="CD38" s="53"/>
      <c r="CE38" s="53"/>
      <c r="CF38" s="53"/>
      <c r="CG38" s="53"/>
      <c r="CH38" s="53"/>
      <c r="CI38" s="53"/>
      <c r="CJ38" s="53"/>
      <c r="CK38" s="53"/>
      <c r="CL38" s="53"/>
      <c r="CM38" s="53"/>
      <c r="CN38" s="53"/>
      <c r="CO38" s="53"/>
      <c r="CP38" s="53"/>
      <c r="CQ38" s="53"/>
      <c r="CR38" s="53"/>
      <c r="CS38" s="53"/>
      <c r="CT38" s="53"/>
      <c r="CU38" s="53"/>
      <c r="CV38" s="53"/>
      <c r="CW38" s="53"/>
      <c r="CX38" s="53"/>
      <c r="CY38" s="53"/>
      <c r="CZ38" s="53"/>
      <c r="DA38" s="53"/>
      <c r="DB38" s="53"/>
      <c r="DC38" s="53"/>
      <c r="DD38" s="53"/>
      <c r="DE38" s="53"/>
      <c r="DF38" s="53"/>
      <c r="DG38" s="53"/>
      <c r="DH38" s="53"/>
      <c r="DI38" s="53"/>
      <c r="DJ38" s="53"/>
      <c r="DK38" s="53"/>
      <c r="DL38" s="53"/>
      <c r="DM38" s="53"/>
      <c r="DN38" s="53"/>
      <c r="DO38" s="53"/>
      <c r="DP38" s="53"/>
      <c r="DQ38" s="53"/>
      <c r="DR38" s="53"/>
      <c r="DS38" s="53"/>
      <c r="DT38" s="53"/>
      <c r="DU38" s="53"/>
      <c r="DV38" s="53"/>
      <c r="DW38" s="53"/>
      <c r="DX38" s="53"/>
      <c r="DY38" s="53"/>
      <c r="DZ38" s="53"/>
      <c r="EA38" s="53"/>
      <c r="EB38" s="53"/>
      <c r="EC38" s="53"/>
      <c r="ED38" s="53"/>
      <c r="EE38" s="53"/>
      <c r="EF38" s="53"/>
      <c r="EG38" s="53"/>
      <c r="EH38" s="53"/>
      <c r="EI38" s="53"/>
      <c r="EJ38" s="53"/>
      <c r="EK38" s="53"/>
      <c r="EL38" s="53"/>
      <c r="EM38" s="53"/>
      <c r="EN38" s="53"/>
      <c r="EO38" s="53"/>
      <c r="EP38" s="53"/>
      <c r="EQ38" s="53"/>
      <c r="ER38" s="53"/>
      <c r="ES38" s="53"/>
      <c r="ET38" s="53"/>
      <c r="EU38" s="53"/>
      <c r="EV38" s="53"/>
      <c r="EW38" s="53"/>
      <c r="EX38" s="53"/>
      <c r="EY38" s="53"/>
      <c r="EZ38" s="53"/>
      <c r="FA38" s="53"/>
      <c r="FB38" s="53"/>
      <c r="FC38" s="53"/>
      <c r="FD38" s="53"/>
      <c r="FE38" s="53"/>
      <c r="FF38" s="53"/>
      <c r="FG38" s="53"/>
      <c r="FH38" s="53"/>
      <c r="FI38" s="53"/>
      <c r="FJ38" s="53"/>
      <c r="FK38" s="53"/>
      <c r="FL38" s="53"/>
      <c r="FM38" s="53"/>
      <c r="FN38" s="53"/>
      <c r="FO38" s="53"/>
      <c r="FP38" s="53"/>
      <c r="FQ38" s="53"/>
      <c r="FR38" s="53"/>
      <c r="FS38" s="53"/>
      <c r="FT38" s="53"/>
      <c r="FU38" s="53"/>
      <c r="FV38" s="53"/>
      <c r="FW38" s="53"/>
      <c r="FX38" s="53"/>
      <c r="FY38" s="53"/>
      <c r="FZ38" s="53"/>
      <c r="GA38" s="53"/>
      <c r="GB38" s="53"/>
      <c r="GC38" s="53"/>
      <c r="GD38" s="53"/>
      <c r="GE38" s="53"/>
      <c r="GF38" s="53"/>
      <c r="GG38" s="53"/>
      <c r="GH38" s="53"/>
      <c r="GI38" s="53"/>
      <c r="GJ38" s="53"/>
      <c r="GK38" s="53"/>
      <c r="GL38" s="53"/>
      <c r="GM38" s="53"/>
      <c r="GN38" s="53"/>
      <c r="GO38" s="53"/>
      <c r="GP38" s="53"/>
      <c r="GQ38" s="53"/>
      <c r="GR38" s="53"/>
      <c r="GS38" s="53"/>
      <c r="GT38" s="53"/>
      <c r="GU38" s="53"/>
      <c r="GV38" s="53"/>
      <c r="GW38" s="53"/>
      <c r="GX38" s="53"/>
      <c r="GY38" s="53"/>
      <c r="GZ38" s="53"/>
      <c r="HA38" s="53"/>
      <c r="HB38" s="53"/>
      <c r="HC38" s="53"/>
      <c r="HD38" s="53"/>
      <c r="HE38" s="53"/>
      <c r="HF38" s="53"/>
      <c r="HG38" s="53"/>
      <c r="HH38" s="53"/>
      <c r="HI38" s="53"/>
      <c r="HJ38" s="53"/>
      <c r="HK38" s="53"/>
      <c r="HL38" s="53"/>
      <c r="HM38" s="53"/>
      <c r="HN38" s="53"/>
      <c r="HO38" s="53"/>
      <c r="HP38" s="53"/>
      <c r="HQ38" s="53"/>
      <c r="HR38" s="53"/>
      <c r="HS38" s="53"/>
      <c r="HT38" s="53"/>
      <c r="HU38" s="53"/>
      <c r="HV38" s="53"/>
      <c r="HW38" s="53"/>
      <c r="HX38" s="53"/>
      <c r="HY38" s="53"/>
      <c r="HZ38" s="53"/>
      <c r="IA38" s="53"/>
      <c r="IB38" s="53"/>
      <c r="IC38" s="53"/>
      <c r="ID38" s="53"/>
      <c r="IE38" s="53"/>
      <c r="IF38" s="53"/>
      <c r="IG38" s="53"/>
      <c r="IH38" s="53"/>
      <c r="II38" s="53"/>
      <c r="IJ38" s="53"/>
      <c r="IK38" s="53"/>
      <c r="IL38" s="53"/>
      <c r="IM38" s="53"/>
      <c r="IN38" s="53"/>
      <c r="IO38" s="53"/>
      <c r="IP38" s="53"/>
    </row>
    <row r="39" spans="1:250" ht="30">
      <c r="A39" s="480" t="s">
        <v>912</v>
      </c>
      <c r="B39" s="437" t="s">
        <v>912</v>
      </c>
      <c r="C39" s="438" t="s">
        <v>1033</v>
      </c>
      <c r="D39" s="443" t="s">
        <v>968</v>
      </c>
      <c r="F39" s="526">
        <v>26.8</v>
      </c>
      <c r="H39" s="441">
        <v>26.8</v>
      </c>
      <c r="I39" s="440" t="s">
        <v>920</v>
      </c>
      <c r="J39" s="522">
        <v>0</v>
      </c>
      <c r="K39" s="442">
        <f t="shared" si="85"/>
        <v>0</v>
      </c>
      <c r="L39" s="481">
        <f>K39/$K$194</f>
        <v>0</v>
      </c>
      <c r="N39" s="534"/>
      <c r="O39" s="464">
        <f t="shared" si="86"/>
        <v>0</v>
      </c>
      <c r="P39" s="471" t="str">
        <f t="shared" si="2"/>
        <v>0%</v>
      </c>
      <c r="R39" s="519"/>
      <c r="S39" s="464">
        <f t="shared" si="87"/>
        <v>0</v>
      </c>
      <c r="T39" s="471" t="str">
        <f t="shared" si="3"/>
        <v>0%</v>
      </c>
      <c r="V39" s="534"/>
      <c r="W39" s="464">
        <f t="shared" si="88"/>
        <v>0</v>
      </c>
      <c r="X39" s="471" t="str">
        <f t="shared" si="4"/>
        <v>0%</v>
      </c>
      <c r="Z39" s="519"/>
      <c r="AA39" s="464">
        <f t="shared" si="89"/>
        <v>0</v>
      </c>
      <c r="AB39" s="471" t="str">
        <f t="shared" si="5"/>
        <v>0%</v>
      </c>
      <c r="AD39" s="534"/>
      <c r="AE39" s="464">
        <f t="shared" si="90"/>
        <v>0</v>
      </c>
      <c r="AF39" s="471" t="str">
        <f t="shared" si="6"/>
        <v>0%</v>
      </c>
      <c r="AH39" s="519"/>
      <c r="AI39" s="464">
        <f t="shared" si="91"/>
        <v>0</v>
      </c>
      <c r="AJ39" s="471" t="str">
        <f t="shared" si="7"/>
        <v>0%</v>
      </c>
      <c r="AL39" s="534"/>
      <c r="AM39" s="464">
        <f t="shared" si="92"/>
        <v>0</v>
      </c>
      <c r="AN39" s="471" t="str">
        <f t="shared" si="8"/>
        <v>0%</v>
      </c>
      <c r="AP39" s="486">
        <f t="shared" si="93"/>
        <v>0</v>
      </c>
      <c r="AQ39" s="464">
        <f t="shared" si="94"/>
        <v>0</v>
      </c>
      <c r="AR39" s="476" t="str">
        <f t="shared" si="10"/>
        <v>0%</v>
      </c>
      <c r="AT39" s="544">
        <f t="shared" si="95"/>
        <v>0</v>
      </c>
      <c r="AU39" s="464">
        <f t="shared" si="96"/>
        <v>0</v>
      </c>
      <c r="AV39" s="476">
        <f t="shared" si="0"/>
        <v>1</v>
      </c>
      <c r="AX39" s="53"/>
      <c r="AY39" s="53"/>
      <c r="AZ39" s="53"/>
      <c r="BA39" s="53"/>
      <c r="BB39" s="53"/>
      <c r="BC39" s="53"/>
      <c r="BD39" s="53"/>
      <c r="BE39" s="53"/>
      <c r="BF39" s="53"/>
      <c r="BG39" s="53"/>
      <c r="BH39" s="53"/>
      <c r="BI39" s="53"/>
      <c r="BJ39" s="53"/>
      <c r="BK39" s="53"/>
      <c r="BL39" s="53"/>
      <c r="BM39" s="53"/>
      <c r="BN39" s="53"/>
      <c r="BO39" s="53"/>
      <c r="BP39" s="53"/>
      <c r="BQ39" s="53"/>
      <c r="BR39" s="53"/>
      <c r="BS39" s="53"/>
      <c r="BT39" s="53"/>
      <c r="BU39" s="53"/>
      <c r="BV39" s="53"/>
      <c r="BW39" s="53"/>
      <c r="BX39" s="53"/>
      <c r="BY39" s="53"/>
      <c r="BZ39" s="53"/>
      <c r="CA39" s="53"/>
      <c r="CB39" s="53"/>
      <c r="CC39" s="53"/>
      <c r="CD39" s="53"/>
      <c r="CE39" s="53"/>
      <c r="CF39" s="53"/>
      <c r="CG39" s="53"/>
      <c r="CH39" s="53"/>
      <c r="CI39" s="53"/>
      <c r="CJ39" s="53"/>
      <c r="CK39" s="53"/>
      <c r="CL39" s="53"/>
      <c r="CM39" s="53"/>
      <c r="CN39" s="53"/>
      <c r="CO39" s="53"/>
      <c r="CP39" s="53"/>
      <c r="CQ39" s="53"/>
      <c r="CR39" s="53"/>
      <c r="CS39" s="53"/>
      <c r="CT39" s="53"/>
      <c r="CU39" s="53"/>
      <c r="CV39" s="53"/>
      <c r="CW39" s="53"/>
      <c r="CX39" s="53"/>
      <c r="CY39" s="53"/>
      <c r="CZ39" s="53"/>
      <c r="DA39" s="53"/>
      <c r="DB39" s="53"/>
      <c r="DC39" s="53"/>
      <c r="DD39" s="53"/>
      <c r="DE39" s="53"/>
      <c r="DF39" s="53"/>
      <c r="DG39" s="53"/>
      <c r="DH39" s="53"/>
      <c r="DI39" s="53"/>
      <c r="DJ39" s="53"/>
      <c r="DK39" s="53"/>
      <c r="DL39" s="53"/>
      <c r="DM39" s="53"/>
      <c r="DN39" s="53"/>
      <c r="DO39" s="53"/>
      <c r="DP39" s="53"/>
      <c r="DQ39" s="53"/>
      <c r="DR39" s="53"/>
      <c r="DS39" s="53"/>
      <c r="DT39" s="53"/>
      <c r="DU39" s="53"/>
      <c r="DV39" s="53"/>
      <c r="DW39" s="53"/>
      <c r="DX39" s="53"/>
      <c r="DY39" s="53"/>
      <c r="DZ39" s="53"/>
      <c r="EA39" s="53"/>
      <c r="EB39" s="53"/>
      <c r="EC39" s="53"/>
      <c r="ED39" s="53"/>
      <c r="EE39" s="53"/>
      <c r="EF39" s="53"/>
      <c r="EG39" s="53"/>
      <c r="EH39" s="53"/>
      <c r="EI39" s="53"/>
      <c r="EJ39" s="53"/>
      <c r="EK39" s="53"/>
      <c r="EL39" s="53"/>
      <c r="EM39" s="53"/>
      <c r="EN39" s="53"/>
      <c r="EO39" s="53"/>
      <c r="EP39" s="53"/>
      <c r="EQ39" s="53"/>
      <c r="ER39" s="53"/>
      <c r="ES39" s="53"/>
      <c r="ET39" s="53"/>
      <c r="EU39" s="53"/>
      <c r="EV39" s="53"/>
      <c r="EW39" s="53"/>
      <c r="EX39" s="53"/>
      <c r="EY39" s="53"/>
      <c r="EZ39" s="53"/>
      <c r="FA39" s="53"/>
      <c r="FB39" s="53"/>
      <c r="FC39" s="53"/>
      <c r="FD39" s="53"/>
      <c r="FE39" s="53"/>
      <c r="FF39" s="53"/>
      <c r="FG39" s="53"/>
      <c r="FH39" s="53"/>
      <c r="FI39" s="53"/>
      <c r="FJ39" s="53"/>
      <c r="FK39" s="53"/>
      <c r="FL39" s="53"/>
      <c r="FM39" s="53"/>
      <c r="FN39" s="53"/>
      <c r="FO39" s="53"/>
      <c r="FP39" s="53"/>
      <c r="FQ39" s="53"/>
      <c r="FR39" s="53"/>
      <c r="FS39" s="53"/>
      <c r="FT39" s="53"/>
      <c r="FU39" s="53"/>
      <c r="FV39" s="53"/>
      <c r="FW39" s="53"/>
      <c r="FX39" s="53"/>
      <c r="FY39" s="53"/>
      <c r="FZ39" s="53"/>
      <c r="GA39" s="53"/>
      <c r="GB39" s="53"/>
      <c r="GC39" s="53"/>
      <c r="GD39" s="53"/>
      <c r="GE39" s="53"/>
      <c r="GF39" s="53"/>
      <c r="GG39" s="53"/>
      <c r="GH39" s="53"/>
      <c r="GI39" s="53"/>
      <c r="GJ39" s="53"/>
      <c r="GK39" s="53"/>
      <c r="GL39" s="53"/>
      <c r="GM39" s="53"/>
      <c r="GN39" s="53"/>
      <c r="GO39" s="53"/>
      <c r="GP39" s="53"/>
      <c r="GQ39" s="53"/>
      <c r="GR39" s="53"/>
      <c r="GS39" s="53"/>
      <c r="GT39" s="53"/>
      <c r="GU39" s="53"/>
      <c r="GV39" s="53"/>
      <c r="GW39" s="53"/>
      <c r="GX39" s="53"/>
      <c r="GY39" s="53"/>
      <c r="GZ39" s="53"/>
      <c r="HA39" s="53"/>
      <c r="HB39" s="53"/>
      <c r="HC39" s="53"/>
      <c r="HD39" s="53"/>
      <c r="HE39" s="53"/>
      <c r="HF39" s="53"/>
      <c r="HG39" s="53"/>
      <c r="HH39" s="53"/>
      <c r="HI39" s="53"/>
      <c r="HJ39" s="53"/>
      <c r="HK39" s="53"/>
      <c r="HL39" s="53"/>
      <c r="HM39" s="53"/>
      <c r="HN39" s="53"/>
      <c r="HO39" s="53"/>
      <c r="HP39" s="53"/>
      <c r="HQ39" s="53"/>
      <c r="HR39" s="53"/>
      <c r="HS39" s="53"/>
      <c r="HT39" s="53"/>
      <c r="HU39" s="53"/>
      <c r="HV39" s="53"/>
      <c r="HW39" s="53"/>
      <c r="HX39" s="53"/>
      <c r="HY39" s="53"/>
      <c r="HZ39" s="53"/>
      <c r="IA39" s="53"/>
      <c r="IB39" s="53"/>
      <c r="IC39" s="53"/>
      <c r="ID39" s="53"/>
      <c r="IE39" s="53"/>
      <c r="IF39" s="53"/>
      <c r="IG39" s="53"/>
      <c r="IH39" s="53"/>
      <c r="II39" s="53"/>
      <c r="IJ39" s="53"/>
      <c r="IK39" s="53"/>
      <c r="IL39" s="53"/>
      <c r="IM39" s="53"/>
      <c r="IN39" s="53"/>
      <c r="IO39" s="53"/>
      <c r="IP39" s="53"/>
    </row>
    <row r="40" spans="1:250" ht="30">
      <c r="A40" s="480" t="s">
        <v>912</v>
      </c>
      <c r="B40" s="437" t="s">
        <v>912</v>
      </c>
      <c r="C40" s="438" t="s">
        <v>1034</v>
      </c>
      <c r="D40" s="443" t="s">
        <v>969</v>
      </c>
      <c r="F40" s="526">
        <v>34.1</v>
      </c>
      <c r="H40" s="441">
        <v>34.1</v>
      </c>
      <c r="I40" s="440" t="s">
        <v>920</v>
      </c>
      <c r="J40" s="522">
        <v>0</v>
      </c>
      <c r="K40" s="442">
        <f t="shared" si="85"/>
        <v>0</v>
      </c>
      <c r="L40" s="481">
        <f>K40/$K$194</f>
        <v>0</v>
      </c>
      <c r="N40" s="534"/>
      <c r="O40" s="464">
        <f t="shared" si="86"/>
        <v>0</v>
      </c>
      <c r="P40" s="471" t="str">
        <f t="shared" si="2"/>
        <v>0%</v>
      </c>
      <c r="R40" s="519"/>
      <c r="S40" s="464">
        <f t="shared" si="87"/>
        <v>0</v>
      </c>
      <c r="T40" s="471" t="str">
        <f t="shared" si="3"/>
        <v>0%</v>
      </c>
      <c r="V40" s="534"/>
      <c r="W40" s="464">
        <f t="shared" si="88"/>
        <v>0</v>
      </c>
      <c r="X40" s="471" t="str">
        <f t="shared" si="4"/>
        <v>0%</v>
      </c>
      <c r="Z40" s="519"/>
      <c r="AA40" s="464">
        <f t="shared" si="89"/>
        <v>0</v>
      </c>
      <c r="AB40" s="471" t="str">
        <f t="shared" si="5"/>
        <v>0%</v>
      </c>
      <c r="AD40" s="534"/>
      <c r="AE40" s="464">
        <f t="shared" si="90"/>
        <v>0</v>
      </c>
      <c r="AF40" s="471" t="str">
        <f t="shared" si="6"/>
        <v>0%</v>
      </c>
      <c r="AH40" s="519"/>
      <c r="AI40" s="464">
        <f t="shared" si="91"/>
        <v>0</v>
      </c>
      <c r="AJ40" s="471" t="str">
        <f t="shared" si="7"/>
        <v>0%</v>
      </c>
      <c r="AL40" s="534"/>
      <c r="AM40" s="464">
        <f t="shared" si="92"/>
        <v>0</v>
      </c>
      <c r="AN40" s="471" t="str">
        <f t="shared" si="8"/>
        <v>0%</v>
      </c>
      <c r="AP40" s="486">
        <f t="shared" si="93"/>
        <v>0</v>
      </c>
      <c r="AQ40" s="464">
        <f t="shared" si="94"/>
        <v>0</v>
      </c>
      <c r="AR40" s="476" t="str">
        <f t="shared" si="10"/>
        <v>0%</v>
      </c>
      <c r="AT40" s="544">
        <f t="shared" si="95"/>
        <v>0</v>
      </c>
      <c r="AU40" s="464">
        <f t="shared" si="96"/>
        <v>0</v>
      </c>
      <c r="AV40" s="476">
        <f t="shared" si="0"/>
        <v>1</v>
      </c>
      <c r="AX40" s="53"/>
      <c r="AY40" s="53"/>
      <c r="AZ40" s="53"/>
      <c r="BA40" s="53"/>
      <c r="BB40" s="53"/>
      <c r="BC40" s="53"/>
      <c r="BD40" s="53"/>
      <c r="BE40" s="53"/>
      <c r="BF40" s="53"/>
      <c r="BG40" s="53"/>
      <c r="BH40" s="53"/>
      <c r="BI40" s="53"/>
      <c r="BJ40" s="53"/>
      <c r="BK40" s="53"/>
      <c r="BL40" s="53"/>
      <c r="BM40" s="53"/>
      <c r="BN40" s="53"/>
      <c r="BO40" s="53"/>
      <c r="BP40" s="53"/>
      <c r="BQ40" s="53"/>
      <c r="BR40" s="53"/>
      <c r="BS40" s="53"/>
      <c r="BT40" s="53"/>
      <c r="BU40" s="53"/>
      <c r="BV40" s="53"/>
      <c r="BW40" s="53"/>
      <c r="BX40" s="53"/>
      <c r="BY40" s="53"/>
      <c r="BZ40" s="53"/>
      <c r="CA40" s="53"/>
      <c r="CB40" s="53"/>
      <c r="CC40" s="53"/>
      <c r="CD40" s="53"/>
      <c r="CE40" s="53"/>
      <c r="CF40" s="53"/>
      <c r="CG40" s="53"/>
      <c r="CH40" s="53"/>
      <c r="CI40" s="53"/>
      <c r="CJ40" s="53"/>
      <c r="CK40" s="53"/>
      <c r="CL40" s="53"/>
      <c r="CM40" s="53"/>
      <c r="CN40" s="53"/>
      <c r="CO40" s="53"/>
      <c r="CP40" s="53"/>
      <c r="CQ40" s="53"/>
      <c r="CR40" s="53"/>
      <c r="CS40" s="53"/>
      <c r="CT40" s="53"/>
      <c r="CU40" s="53"/>
      <c r="CV40" s="53"/>
      <c r="CW40" s="53"/>
      <c r="CX40" s="53"/>
      <c r="CY40" s="53"/>
      <c r="CZ40" s="53"/>
      <c r="DA40" s="53"/>
      <c r="DB40" s="53"/>
      <c r="DC40" s="53"/>
      <c r="DD40" s="53"/>
      <c r="DE40" s="53"/>
      <c r="DF40" s="53"/>
      <c r="DG40" s="53"/>
      <c r="DH40" s="53"/>
      <c r="DI40" s="53"/>
      <c r="DJ40" s="53"/>
      <c r="DK40" s="53"/>
      <c r="DL40" s="53"/>
      <c r="DM40" s="53"/>
      <c r="DN40" s="53"/>
      <c r="DO40" s="53"/>
      <c r="DP40" s="53"/>
      <c r="DQ40" s="53"/>
      <c r="DR40" s="53"/>
      <c r="DS40" s="53"/>
      <c r="DT40" s="53"/>
      <c r="DU40" s="53"/>
      <c r="DV40" s="53"/>
      <c r="DW40" s="53"/>
      <c r="DX40" s="53"/>
      <c r="DY40" s="53"/>
      <c r="DZ40" s="53"/>
      <c r="EA40" s="53"/>
      <c r="EB40" s="53"/>
      <c r="EC40" s="53"/>
      <c r="ED40" s="53"/>
      <c r="EE40" s="53"/>
      <c r="EF40" s="53"/>
      <c r="EG40" s="53"/>
      <c r="EH40" s="53"/>
      <c r="EI40" s="53"/>
      <c r="EJ40" s="53"/>
      <c r="EK40" s="53"/>
      <c r="EL40" s="53"/>
      <c r="EM40" s="53"/>
      <c r="EN40" s="53"/>
      <c r="EO40" s="53"/>
      <c r="EP40" s="53"/>
      <c r="EQ40" s="53"/>
      <c r="ER40" s="53"/>
      <c r="ES40" s="53"/>
      <c r="ET40" s="53"/>
      <c r="EU40" s="53"/>
      <c r="EV40" s="53"/>
      <c r="EW40" s="53"/>
      <c r="EX40" s="53"/>
      <c r="EY40" s="53"/>
      <c r="EZ40" s="53"/>
      <c r="FA40" s="53"/>
      <c r="FB40" s="53"/>
      <c r="FC40" s="53"/>
      <c r="FD40" s="53"/>
      <c r="FE40" s="53"/>
      <c r="FF40" s="53"/>
      <c r="FG40" s="53"/>
      <c r="FH40" s="53"/>
      <c r="FI40" s="53"/>
      <c r="FJ40" s="53"/>
      <c r="FK40" s="53"/>
      <c r="FL40" s="53"/>
      <c r="FM40" s="53"/>
      <c r="FN40" s="53"/>
      <c r="FO40" s="53"/>
      <c r="FP40" s="53"/>
      <c r="FQ40" s="53"/>
      <c r="FR40" s="53"/>
      <c r="FS40" s="53"/>
      <c r="FT40" s="53"/>
      <c r="FU40" s="53"/>
      <c r="FV40" s="53"/>
      <c r="FW40" s="53"/>
      <c r="FX40" s="53"/>
      <c r="FY40" s="53"/>
      <c r="FZ40" s="53"/>
      <c r="GA40" s="53"/>
      <c r="GB40" s="53"/>
      <c r="GC40" s="53"/>
      <c r="GD40" s="53"/>
      <c r="GE40" s="53"/>
      <c r="GF40" s="53"/>
      <c r="GG40" s="53"/>
      <c r="GH40" s="53"/>
      <c r="GI40" s="53"/>
      <c r="GJ40" s="53"/>
      <c r="GK40" s="53"/>
      <c r="GL40" s="53"/>
      <c r="GM40" s="53"/>
      <c r="GN40" s="53"/>
      <c r="GO40" s="53"/>
      <c r="GP40" s="53"/>
      <c r="GQ40" s="53"/>
      <c r="GR40" s="53"/>
      <c r="GS40" s="53"/>
      <c r="GT40" s="53"/>
      <c r="GU40" s="53"/>
      <c r="GV40" s="53"/>
      <c r="GW40" s="53"/>
      <c r="GX40" s="53"/>
      <c r="GY40" s="53"/>
      <c r="GZ40" s="53"/>
      <c r="HA40" s="53"/>
      <c r="HB40" s="53"/>
      <c r="HC40" s="53"/>
      <c r="HD40" s="53"/>
      <c r="HE40" s="53"/>
      <c r="HF40" s="53"/>
      <c r="HG40" s="53"/>
      <c r="HH40" s="53"/>
      <c r="HI40" s="53"/>
      <c r="HJ40" s="53"/>
      <c r="HK40" s="53"/>
      <c r="HL40" s="53"/>
      <c r="HM40" s="53"/>
      <c r="HN40" s="53"/>
      <c r="HO40" s="53"/>
      <c r="HP40" s="53"/>
      <c r="HQ40" s="53"/>
      <c r="HR40" s="53"/>
      <c r="HS40" s="53"/>
      <c r="HT40" s="53"/>
      <c r="HU40" s="53"/>
      <c r="HV40" s="53"/>
      <c r="HW40" s="53"/>
      <c r="HX40" s="53"/>
      <c r="HY40" s="53"/>
      <c r="HZ40" s="53"/>
      <c r="IA40" s="53"/>
      <c r="IB40" s="53"/>
      <c r="IC40" s="53"/>
      <c r="ID40" s="53"/>
      <c r="IE40" s="53"/>
      <c r="IF40" s="53"/>
      <c r="IG40" s="53"/>
      <c r="IH40" s="53"/>
      <c r="II40" s="53"/>
      <c r="IJ40" s="53"/>
      <c r="IK40" s="53"/>
      <c r="IL40" s="53"/>
      <c r="IM40" s="53"/>
      <c r="IN40" s="53"/>
      <c r="IO40" s="53"/>
      <c r="IP40" s="53"/>
    </row>
    <row r="41" spans="1:250" ht="30">
      <c r="A41" s="480" t="s">
        <v>912</v>
      </c>
      <c r="B41" s="437" t="s">
        <v>912</v>
      </c>
      <c r="C41" s="438" t="s">
        <v>1035</v>
      </c>
      <c r="D41" s="443" t="s">
        <v>966</v>
      </c>
      <c r="F41" s="526">
        <v>60.45</v>
      </c>
      <c r="H41" s="441">
        <v>60.45</v>
      </c>
      <c r="I41" s="440" t="s">
        <v>920</v>
      </c>
      <c r="J41" s="522">
        <v>0</v>
      </c>
      <c r="K41" s="442">
        <f t="shared" si="85"/>
        <v>0</v>
      </c>
      <c r="L41" s="481">
        <f>K41/$K$194</f>
        <v>0</v>
      </c>
      <c r="N41" s="534"/>
      <c r="O41" s="464">
        <f t="shared" si="86"/>
        <v>0</v>
      </c>
      <c r="P41" s="471" t="str">
        <f t="shared" si="2"/>
        <v>0%</v>
      </c>
      <c r="R41" s="519"/>
      <c r="S41" s="464">
        <f t="shared" si="87"/>
        <v>0</v>
      </c>
      <c r="T41" s="471" t="str">
        <f t="shared" si="3"/>
        <v>0%</v>
      </c>
      <c r="V41" s="534"/>
      <c r="W41" s="464">
        <f t="shared" si="88"/>
        <v>0</v>
      </c>
      <c r="X41" s="471" t="str">
        <f t="shared" si="4"/>
        <v>0%</v>
      </c>
      <c r="Z41" s="519"/>
      <c r="AA41" s="464">
        <f t="shared" si="89"/>
        <v>0</v>
      </c>
      <c r="AB41" s="471" t="str">
        <f t="shared" si="5"/>
        <v>0%</v>
      </c>
      <c r="AD41" s="534"/>
      <c r="AE41" s="464">
        <f t="shared" si="90"/>
        <v>0</v>
      </c>
      <c r="AF41" s="471" t="str">
        <f t="shared" si="6"/>
        <v>0%</v>
      </c>
      <c r="AH41" s="519"/>
      <c r="AI41" s="464">
        <f t="shared" si="91"/>
        <v>0</v>
      </c>
      <c r="AJ41" s="471" t="str">
        <f t="shared" si="7"/>
        <v>0%</v>
      </c>
      <c r="AL41" s="534"/>
      <c r="AM41" s="464">
        <f t="shared" si="92"/>
        <v>0</v>
      </c>
      <c r="AN41" s="471" t="str">
        <f t="shared" si="8"/>
        <v>0%</v>
      </c>
      <c r="AP41" s="486">
        <f t="shared" si="93"/>
        <v>0</v>
      </c>
      <c r="AQ41" s="464">
        <f t="shared" si="94"/>
        <v>0</v>
      </c>
      <c r="AR41" s="476" t="str">
        <f t="shared" si="10"/>
        <v>0%</v>
      </c>
      <c r="AT41" s="544">
        <f t="shared" si="95"/>
        <v>0</v>
      </c>
      <c r="AU41" s="464">
        <f t="shared" si="96"/>
        <v>0</v>
      </c>
      <c r="AV41" s="476">
        <f t="shared" si="0"/>
        <v>1</v>
      </c>
      <c r="AX41" s="53"/>
      <c r="AY41" s="53"/>
      <c r="AZ41" s="53"/>
      <c r="BA41" s="53"/>
      <c r="BB41" s="53"/>
      <c r="BC41" s="53"/>
      <c r="BD41" s="53"/>
      <c r="BE41" s="53"/>
      <c r="BF41" s="53"/>
      <c r="BG41" s="53"/>
      <c r="BH41" s="53"/>
      <c r="BI41" s="53"/>
      <c r="BJ41" s="53"/>
      <c r="BK41" s="53"/>
      <c r="BL41" s="53"/>
      <c r="BM41" s="53"/>
      <c r="BN41" s="53"/>
      <c r="BO41" s="53"/>
      <c r="BP41" s="53"/>
      <c r="BQ41" s="53"/>
      <c r="BR41" s="53"/>
      <c r="BS41" s="53"/>
      <c r="BT41" s="53"/>
      <c r="BU41" s="53"/>
      <c r="BV41" s="53"/>
      <c r="BW41" s="53"/>
      <c r="BX41" s="53"/>
      <c r="BY41" s="53"/>
      <c r="BZ41" s="53"/>
      <c r="CA41" s="53"/>
      <c r="CB41" s="53"/>
      <c r="CC41" s="53"/>
      <c r="CD41" s="53"/>
      <c r="CE41" s="53"/>
      <c r="CF41" s="53"/>
      <c r="CG41" s="53"/>
      <c r="CH41" s="53"/>
      <c r="CI41" s="53"/>
      <c r="CJ41" s="53"/>
      <c r="CK41" s="53"/>
      <c r="CL41" s="53"/>
      <c r="CM41" s="53"/>
      <c r="CN41" s="53"/>
      <c r="CO41" s="53"/>
      <c r="CP41" s="53"/>
      <c r="CQ41" s="53"/>
      <c r="CR41" s="53"/>
      <c r="CS41" s="53"/>
      <c r="CT41" s="53"/>
      <c r="CU41" s="53"/>
      <c r="CV41" s="53"/>
      <c r="CW41" s="53"/>
      <c r="CX41" s="53"/>
      <c r="CY41" s="53"/>
      <c r="CZ41" s="53"/>
      <c r="DA41" s="53"/>
      <c r="DB41" s="53"/>
      <c r="DC41" s="53"/>
      <c r="DD41" s="53"/>
      <c r="DE41" s="53"/>
      <c r="DF41" s="53"/>
      <c r="DG41" s="53"/>
      <c r="DH41" s="53"/>
      <c r="DI41" s="53"/>
      <c r="DJ41" s="53"/>
      <c r="DK41" s="53"/>
      <c r="DL41" s="53"/>
      <c r="DM41" s="53"/>
      <c r="DN41" s="53"/>
      <c r="DO41" s="53"/>
      <c r="DP41" s="53"/>
      <c r="DQ41" s="53"/>
      <c r="DR41" s="53"/>
      <c r="DS41" s="53"/>
      <c r="DT41" s="53"/>
      <c r="DU41" s="53"/>
      <c r="DV41" s="53"/>
      <c r="DW41" s="53"/>
      <c r="DX41" s="53"/>
      <c r="DY41" s="53"/>
      <c r="DZ41" s="53"/>
      <c r="EA41" s="53"/>
      <c r="EB41" s="53"/>
      <c r="EC41" s="53"/>
      <c r="ED41" s="53"/>
      <c r="EE41" s="53"/>
      <c r="EF41" s="53"/>
      <c r="EG41" s="53"/>
      <c r="EH41" s="53"/>
      <c r="EI41" s="53"/>
      <c r="EJ41" s="53"/>
      <c r="EK41" s="53"/>
      <c r="EL41" s="53"/>
      <c r="EM41" s="53"/>
      <c r="EN41" s="53"/>
      <c r="EO41" s="53"/>
      <c r="EP41" s="53"/>
      <c r="EQ41" s="53"/>
      <c r="ER41" s="53"/>
      <c r="ES41" s="53"/>
      <c r="ET41" s="53"/>
      <c r="EU41" s="53"/>
      <c r="EV41" s="53"/>
      <c r="EW41" s="53"/>
      <c r="EX41" s="53"/>
      <c r="EY41" s="53"/>
      <c r="EZ41" s="53"/>
      <c r="FA41" s="53"/>
      <c r="FB41" s="53"/>
      <c r="FC41" s="53"/>
      <c r="FD41" s="53"/>
      <c r="FE41" s="53"/>
      <c r="FF41" s="53"/>
      <c r="FG41" s="53"/>
      <c r="FH41" s="53"/>
      <c r="FI41" s="53"/>
      <c r="FJ41" s="53"/>
      <c r="FK41" s="53"/>
      <c r="FL41" s="53"/>
      <c r="FM41" s="53"/>
      <c r="FN41" s="53"/>
      <c r="FO41" s="53"/>
      <c r="FP41" s="53"/>
      <c r="FQ41" s="53"/>
      <c r="FR41" s="53"/>
      <c r="FS41" s="53"/>
      <c r="FT41" s="53"/>
      <c r="FU41" s="53"/>
      <c r="FV41" s="53"/>
      <c r="FW41" s="53"/>
      <c r="FX41" s="53"/>
      <c r="FY41" s="53"/>
      <c r="FZ41" s="53"/>
      <c r="GA41" s="53"/>
      <c r="GB41" s="53"/>
      <c r="GC41" s="53"/>
      <c r="GD41" s="53"/>
      <c r="GE41" s="53"/>
      <c r="GF41" s="53"/>
      <c r="GG41" s="53"/>
      <c r="GH41" s="53"/>
      <c r="GI41" s="53"/>
      <c r="GJ41" s="53"/>
      <c r="GK41" s="53"/>
      <c r="GL41" s="53"/>
      <c r="GM41" s="53"/>
      <c r="GN41" s="53"/>
      <c r="GO41" s="53"/>
      <c r="GP41" s="53"/>
      <c r="GQ41" s="53"/>
      <c r="GR41" s="53"/>
      <c r="GS41" s="53"/>
      <c r="GT41" s="53"/>
      <c r="GU41" s="53"/>
      <c r="GV41" s="53"/>
      <c r="GW41" s="53"/>
      <c r="GX41" s="53"/>
      <c r="GY41" s="53"/>
      <c r="GZ41" s="53"/>
      <c r="HA41" s="53"/>
      <c r="HB41" s="53"/>
      <c r="HC41" s="53"/>
      <c r="HD41" s="53"/>
      <c r="HE41" s="53"/>
      <c r="HF41" s="53"/>
      <c r="HG41" s="53"/>
      <c r="HH41" s="53"/>
      <c r="HI41" s="53"/>
      <c r="HJ41" s="53"/>
      <c r="HK41" s="53"/>
      <c r="HL41" s="53"/>
      <c r="HM41" s="53"/>
      <c r="HN41" s="53"/>
      <c r="HO41" s="53"/>
      <c r="HP41" s="53"/>
      <c r="HQ41" s="53"/>
      <c r="HR41" s="53"/>
      <c r="HS41" s="53"/>
      <c r="HT41" s="53"/>
      <c r="HU41" s="53"/>
      <c r="HV41" s="53"/>
      <c r="HW41" s="53"/>
      <c r="HX41" s="53"/>
      <c r="HY41" s="53"/>
      <c r="HZ41" s="53"/>
      <c r="IA41" s="53"/>
      <c r="IB41" s="53"/>
      <c r="IC41" s="53"/>
      <c r="ID41" s="53"/>
      <c r="IE41" s="53"/>
      <c r="IF41" s="53"/>
      <c r="IG41" s="53"/>
      <c r="IH41" s="53"/>
      <c r="II41" s="53"/>
      <c r="IJ41" s="53"/>
      <c r="IK41" s="53"/>
      <c r="IL41" s="53"/>
      <c r="IM41" s="53"/>
      <c r="IN41" s="53"/>
      <c r="IO41" s="53"/>
      <c r="IP41" s="53"/>
    </row>
    <row r="42" spans="1:250" ht="30">
      <c r="A42" s="480" t="s">
        <v>912</v>
      </c>
      <c r="B42" s="437" t="s">
        <v>912</v>
      </c>
      <c r="C42" s="438" t="s">
        <v>1036</v>
      </c>
      <c r="D42" s="443" t="s">
        <v>970</v>
      </c>
      <c r="F42" s="526">
        <v>64.58</v>
      </c>
      <c r="H42" s="441">
        <v>64.58</v>
      </c>
      <c r="I42" s="440" t="s">
        <v>920</v>
      </c>
      <c r="J42" s="522">
        <v>0</v>
      </c>
      <c r="K42" s="442">
        <f t="shared" si="85"/>
        <v>0</v>
      </c>
      <c r="L42" s="481">
        <f>K42/$K$194</f>
        <v>0</v>
      </c>
      <c r="N42" s="534"/>
      <c r="O42" s="464">
        <f t="shared" si="86"/>
        <v>0</v>
      </c>
      <c r="P42" s="471" t="str">
        <f t="shared" si="2"/>
        <v>0%</v>
      </c>
      <c r="R42" s="519"/>
      <c r="S42" s="464">
        <f t="shared" si="87"/>
        <v>0</v>
      </c>
      <c r="T42" s="471" t="str">
        <f t="shared" si="3"/>
        <v>0%</v>
      </c>
      <c r="V42" s="534"/>
      <c r="W42" s="464">
        <f t="shared" si="88"/>
        <v>0</v>
      </c>
      <c r="X42" s="471" t="str">
        <f t="shared" si="4"/>
        <v>0%</v>
      </c>
      <c r="Z42" s="519"/>
      <c r="AA42" s="464">
        <f t="shared" si="89"/>
        <v>0</v>
      </c>
      <c r="AB42" s="471" t="str">
        <f t="shared" si="5"/>
        <v>0%</v>
      </c>
      <c r="AD42" s="534"/>
      <c r="AE42" s="464">
        <f t="shared" si="90"/>
        <v>0</v>
      </c>
      <c r="AF42" s="471" t="str">
        <f t="shared" si="6"/>
        <v>0%</v>
      </c>
      <c r="AH42" s="519"/>
      <c r="AI42" s="464">
        <f t="shared" si="91"/>
        <v>0</v>
      </c>
      <c r="AJ42" s="471" t="str">
        <f t="shared" si="7"/>
        <v>0%</v>
      </c>
      <c r="AL42" s="534"/>
      <c r="AM42" s="464">
        <f t="shared" si="92"/>
        <v>0</v>
      </c>
      <c r="AN42" s="471" t="str">
        <f t="shared" si="8"/>
        <v>0%</v>
      </c>
      <c r="AP42" s="486">
        <f t="shared" si="93"/>
        <v>0</v>
      </c>
      <c r="AQ42" s="464">
        <f t="shared" si="94"/>
        <v>0</v>
      </c>
      <c r="AR42" s="476" t="str">
        <f t="shared" si="10"/>
        <v>0%</v>
      </c>
      <c r="AT42" s="544">
        <f t="shared" si="95"/>
        <v>0</v>
      </c>
      <c r="AU42" s="464">
        <f t="shared" si="96"/>
        <v>0</v>
      </c>
      <c r="AV42" s="476">
        <f t="shared" si="0"/>
        <v>1</v>
      </c>
      <c r="AX42" s="53"/>
      <c r="AY42" s="53"/>
      <c r="AZ42" s="53"/>
      <c r="BA42" s="53"/>
      <c r="BB42" s="53"/>
      <c r="BC42" s="53"/>
      <c r="BD42" s="53"/>
      <c r="BE42" s="53"/>
      <c r="BF42" s="53"/>
      <c r="BG42" s="53"/>
      <c r="BH42" s="53"/>
      <c r="BI42" s="53"/>
      <c r="BJ42" s="53"/>
      <c r="BK42" s="53"/>
      <c r="BL42" s="53"/>
      <c r="BM42" s="53"/>
      <c r="BN42" s="53"/>
      <c r="BO42" s="53"/>
      <c r="BP42" s="53"/>
      <c r="BQ42" s="53"/>
      <c r="BR42" s="53"/>
      <c r="BS42" s="53"/>
      <c r="BT42" s="53"/>
      <c r="BU42" s="53"/>
      <c r="BV42" s="53"/>
      <c r="BW42" s="53"/>
      <c r="BX42" s="53"/>
      <c r="BY42" s="53"/>
      <c r="BZ42" s="53"/>
      <c r="CA42" s="53"/>
      <c r="CB42" s="53"/>
      <c r="CC42" s="53"/>
      <c r="CD42" s="53"/>
      <c r="CE42" s="53"/>
      <c r="CF42" s="53"/>
      <c r="CG42" s="53"/>
      <c r="CH42" s="53"/>
      <c r="CI42" s="53"/>
      <c r="CJ42" s="53"/>
      <c r="CK42" s="53"/>
      <c r="CL42" s="53"/>
      <c r="CM42" s="53"/>
      <c r="CN42" s="53"/>
      <c r="CO42" s="53"/>
      <c r="CP42" s="53"/>
      <c r="CQ42" s="53"/>
      <c r="CR42" s="53"/>
      <c r="CS42" s="53"/>
      <c r="CT42" s="53"/>
      <c r="CU42" s="53"/>
      <c r="CV42" s="53"/>
      <c r="CW42" s="53"/>
      <c r="CX42" s="53"/>
      <c r="CY42" s="53"/>
      <c r="CZ42" s="53"/>
      <c r="DA42" s="53"/>
      <c r="DB42" s="53"/>
      <c r="DC42" s="53"/>
      <c r="DD42" s="53"/>
      <c r="DE42" s="53"/>
      <c r="DF42" s="53"/>
      <c r="DG42" s="53"/>
      <c r="DH42" s="53"/>
      <c r="DI42" s="53"/>
      <c r="DJ42" s="53"/>
      <c r="DK42" s="53"/>
      <c r="DL42" s="53"/>
      <c r="DM42" s="53"/>
      <c r="DN42" s="53"/>
      <c r="DO42" s="53"/>
      <c r="DP42" s="53"/>
      <c r="DQ42" s="53"/>
      <c r="DR42" s="53"/>
      <c r="DS42" s="53"/>
      <c r="DT42" s="53"/>
      <c r="DU42" s="53"/>
      <c r="DV42" s="53"/>
      <c r="DW42" s="53"/>
      <c r="DX42" s="53"/>
      <c r="DY42" s="53"/>
      <c r="DZ42" s="53"/>
      <c r="EA42" s="53"/>
      <c r="EB42" s="53"/>
      <c r="EC42" s="53"/>
      <c r="ED42" s="53"/>
      <c r="EE42" s="53"/>
      <c r="EF42" s="53"/>
      <c r="EG42" s="53"/>
      <c r="EH42" s="53"/>
      <c r="EI42" s="53"/>
      <c r="EJ42" s="53"/>
      <c r="EK42" s="53"/>
      <c r="EL42" s="53"/>
      <c r="EM42" s="53"/>
      <c r="EN42" s="53"/>
      <c r="EO42" s="53"/>
      <c r="EP42" s="53"/>
      <c r="EQ42" s="53"/>
      <c r="ER42" s="53"/>
      <c r="ES42" s="53"/>
      <c r="ET42" s="53"/>
      <c r="EU42" s="53"/>
      <c r="EV42" s="53"/>
      <c r="EW42" s="53"/>
      <c r="EX42" s="53"/>
      <c r="EY42" s="53"/>
      <c r="EZ42" s="53"/>
      <c r="FA42" s="53"/>
      <c r="FB42" s="53"/>
      <c r="FC42" s="53"/>
      <c r="FD42" s="53"/>
      <c r="FE42" s="53"/>
      <c r="FF42" s="53"/>
      <c r="FG42" s="53"/>
      <c r="FH42" s="53"/>
      <c r="FI42" s="53"/>
      <c r="FJ42" s="53"/>
      <c r="FK42" s="53"/>
      <c r="FL42" s="53"/>
      <c r="FM42" s="53"/>
      <c r="FN42" s="53"/>
      <c r="FO42" s="53"/>
      <c r="FP42" s="53"/>
      <c r="FQ42" s="53"/>
      <c r="FR42" s="53"/>
      <c r="FS42" s="53"/>
      <c r="FT42" s="53"/>
      <c r="FU42" s="53"/>
      <c r="FV42" s="53"/>
      <c r="FW42" s="53"/>
      <c r="FX42" s="53"/>
      <c r="FY42" s="53"/>
      <c r="FZ42" s="53"/>
      <c r="GA42" s="53"/>
      <c r="GB42" s="53"/>
      <c r="GC42" s="53"/>
      <c r="GD42" s="53"/>
      <c r="GE42" s="53"/>
      <c r="GF42" s="53"/>
      <c r="GG42" s="53"/>
      <c r="GH42" s="53"/>
      <c r="GI42" s="53"/>
      <c r="GJ42" s="53"/>
      <c r="GK42" s="53"/>
      <c r="GL42" s="53"/>
      <c r="GM42" s="53"/>
      <c r="GN42" s="53"/>
      <c r="GO42" s="53"/>
      <c r="GP42" s="53"/>
      <c r="GQ42" s="53"/>
      <c r="GR42" s="53"/>
      <c r="GS42" s="53"/>
      <c r="GT42" s="53"/>
      <c r="GU42" s="53"/>
      <c r="GV42" s="53"/>
      <c r="GW42" s="53"/>
      <c r="GX42" s="53"/>
      <c r="GY42" s="53"/>
      <c r="GZ42" s="53"/>
      <c r="HA42" s="53"/>
      <c r="HB42" s="53"/>
      <c r="HC42" s="53"/>
      <c r="HD42" s="53"/>
      <c r="HE42" s="53"/>
      <c r="HF42" s="53"/>
      <c r="HG42" s="53"/>
      <c r="HH42" s="53"/>
      <c r="HI42" s="53"/>
      <c r="HJ42" s="53"/>
      <c r="HK42" s="53"/>
      <c r="HL42" s="53"/>
      <c r="HM42" s="53"/>
      <c r="HN42" s="53"/>
      <c r="HO42" s="53"/>
      <c r="HP42" s="53"/>
      <c r="HQ42" s="53"/>
      <c r="HR42" s="53"/>
      <c r="HS42" s="53"/>
      <c r="HT42" s="53"/>
      <c r="HU42" s="53"/>
      <c r="HV42" s="53"/>
      <c r="HW42" s="53"/>
      <c r="HX42" s="53"/>
      <c r="HY42" s="53"/>
      <c r="HZ42" s="53"/>
      <c r="IA42" s="53"/>
      <c r="IB42" s="53"/>
      <c r="IC42" s="53"/>
      <c r="ID42" s="53"/>
      <c r="IE42" s="53"/>
      <c r="IF42" s="53"/>
      <c r="IG42" s="53"/>
      <c r="IH42" s="53"/>
      <c r="II42" s="53"/>
      <c r="IJ42" s="53"/>
      <c r="IK42" s="53"/>
      <c r="IL42" s="53"/>
      <c r="IM42" s="53"/>
      <c r="IN42" s="53"/>
      <c r="IO42" s="53"/>
      <c r="IP42" s="53"/>
    </row>
    <row r="43" spans="1:250" ht="20.25" customHeight="1">
      <c r="A43" s="479"/>
      <c r="B43" s="444"/>
      <c r="C43" s="444" t="s">
        <v>1027</v>
      </c>
      <c r="D43" s="445" t="s">
        <v>438</v>
      </c>
      <c r="F43" s="525"/>
      <c r="H43" s="447"/>
      <c r="I43" s="444"/>
      <c r="J43" s="523"/>
      <c r="K43" s="447">
        <f>SUM(K44:K45)</f>
        <v>0</v>
      </c>
      <c r="L43" s="469">
        <f>SUM(L44:L45)</f>
        <v>0</v>
      </c>
      <c r="N43" s="535"/>
      <c r="O43" s="447">
        <f>SUM(O44:O45)</f>
        <v>0</v>
      </c>
      <c r="P43" s="469" t="str">
        <f t="shared" si="2"/>
        <v>0%</v>
      </c>
      <c r="R43" s="535"/>
      <c r="S43" s="447">
        <f>SUM(S44:S45)</f>
        <v>0</v>
      </c>
      <c r="T43" s="469" t="str">
        <f t="shared" si="3"/>
        <v>0%</v>
      </c>
      <c r="V43" s="535"/>
      <c r="W43" s="447">
        <f>SUM(W44:W45)</f>
        <v>0</v>
      </c>
      <c r="X43" s="469" t="str">
        <f t="shared" si="4"/>
        <v>0%</v>
      </c>
      <c r="Z43" s="535"/>
      <c r="AA43" s="447">
        <f>SUM(AA44:AA45)</f>
        <v>0</v>
      </c>
      <c r="AB43" s="469" t="str">
        <f t="shared" si="5"/>
        <v>0%</v>
      </c>
      <c r="AD43" s="535"/>
      <c r="AE43" s="447">
        <f>SUM(AE44:AE45)</f>
        <v>0</v>
      </c>
      <c r="AF43" s="469" t="str">
        <f t="shared" si="6"/>
        <v>0%</v>
      </c>
      <c r="AH43" s="535"/>
      <c r="AI43" s="447">
        <f>SUM(AI44:AI45)</f>
        <v>0</v>
      </c>
      <c r="AJ43" s="469" t="str">
        <f t="shared" si="7"/>
        <v>0%</v>
      </c>
      <c r="AL43" s="535"/>
      <c r="AM43" s="447">
        <f>SUM(AM44:AM45)</f>
        <v>0</v>
      </c>
      <c r="AN43" s="469" t="str">
        <f t="shared" si="8"/>
        <v>0%</v>
      </c>
      <c r="AP43" s="468"/>
      <c r="AQ43" s="447">
        <f>SUM(AQ44:AQ45)</f>
        <v>0</v>
      </c>
      <c r="AR43" s="469" t="str">
        <f t="shared" si="10"/>
        <v>0%</v>
      </c>
      <c r="AT43" s="468"/>
      <c r="AU43" s="447">
        <f>SUM(AU44:AU45)</f>
        <v>0</v>
      </c>
      <c r="AV43" s="469">
        <f t="shared" si="0"/>
        <v>1</v>
      </c>
      <c r="AX43" s="373"/>
      <c r="AY43" s="373"/>
      <c r="AZ43" s="373"/>
      <c r="BA43" s="373"/>
      <c r="BB43" s="373"/>
      <c r="BC43" s="373"/>
      <c r="BD43" s="373"/>
      <c r="BE43" s="373"/>
      <c r="BF43" s="373"/>
      <c r="BG43" s="373"/>
      <c r="BH43" s="373"/>
      <c r="BI43" s="373"/>
      <c r="BJ43" s="373"/>
      <c r="BK43" s="373"/>
      <c r="BL43" s="373"/>
      <c r="BM43" s="373"/>
      <c r="BN43" s="373"/>
      <c r="BO43" s="373"/>
      <c r="BP43" s="373"/>
      <c r="BQ43" s="373"/>
      <c r="BR43" s="373"/>
      <c r="BS43" s="373"/>
      <c r="BT43" s="373"/>
      <c r="BU43" s="373"/>
      <c r="BV43" s="373"/>
      <c r="BW43" s="373"/>
      <c r="BX43" s="373"/>
      <c r="BY43" s="373"/>
      <c r="BZ43" s="373"/>
      <c r="CA43" s="373"/>
      <c r="CB43" s="373"/>
      <c r="CC43" s="373"/>
      <c r="CD43" s="373"/>
      <c r="CE43" s="373"/>
      <c r="CF43" s="373"/>
      <c r="CG43" s="373"/>
      <c r="CH43" s="373"/>
      <c r="CI43" s="373"/>
      <c r="CJ43" s="373"/>
      <c r="CK43" s="373"/>
      <c r="CL43" s="373"/>
      <c r="CM43" s="373"/>
      <c r="CN43" s="373"/>
      <c r="CO43" s="373"/>
      <c r="CP43" s="373"/>
      <c r="CQ43" s="373"/>
      <c r="CR43" s="373"/>
      <c r="CS43" s="373"/>
      <c r="CT43" s="373"/>
      <c r="CU43" s="373"/>
      <c r="CV43" s="373"/>
      <c r="CW43" s="373"/>
      <c r="CX43" s="373"/>
      <c r="CY43" s="373"/>
      <c r="CZ43" s="373"/>
      <c r="DA43" s="373"/>
      <c r="DB43" s="373"/>
      <c r="DC43" s="373"/>
      <c r="DD43" s="373"/>
      <c r="DE43" s="373"/>
      <c r="DF43" s="373"/>
      <c r="DG43" s="373"/>
      <c r="DH43" s="373"/>
      <c r="DI43" s="373"/>
      <c r="DJ43" s="373"/>
      <c r="DK43" s="373"/>
      <c r="DL43" s="373"/>
      <c r="DM43" s="373"/>
      <c r="DN43" s="373"/>
      <c r="DO43" s="373"/>
      <c r="DP43" s="373"/>
      <c r="DQ43" s="373"/>
      <c r="DR43" s="373"/>
      <c r="DS43" s="373"/>
      <c r="DT43" s="373"/>
      <c r="DU43" s="373"/>
      <c r="DV43" s="373"/>
      <c r="DW43" s="373"/>
      <c r="DX43" s="373"/>
      <c r="DY43" s="373"/>
      <c r="DZ43" s="373"/>
      <c r="EA43" s="373"/>
      <c r="EB43" s="373"/>
      <c r="EC43" s="373"/>
      <c r="ED43" s="373"/>
      <c r="EE43" s="373"/>
      <c r="EF43" s="373"/>
      <c r="EG43" s="373"/>
      <c r="EH43" s="373"/>
      <c r="EI43" s="373"/>
      <c r="EJ43" s="373"/>
      <c r="EK43" s="373"/>
      <c r="EL43" s="373"/>
      <c r="EM43" s="373"/>
      <c r="EN43" s="373"/>
      <c r="EO43" s="373"/>
      <c r="EP43" s="373"/>
      <c r="EQ43" s="373"/>
      <c r="ER43" s="373"/>
      <c r="ES43" s="373"/>
      <c r="ET43" s="373"/>
      <c r="EU43" s="373"/>
      <c r="EV43" s="373"/>
      <c r="EW43" s="373"/>
      <c r="EX43" s="373"/>
      <c r="EY43" s="373"/>
      <c r="EZ43" s="373"/>
      <c r="FA43" s="373"/>
      <c r="FB43" s="373"/>
      <c r="FC43" s="373"/>
      <c r="FD43" s="373"/>
      <c r="FE43" s="373"/>
      <c r="FF43" s="373"/>
      <c r="FG43" s="373"/>
      <c r="FH43" s="373"/>
      <c r="FI43" s="373"/>
      <c r="FJ43" s="373"/>
      <c r="FK43" s="373"/>
      <c r="FL43" s="373"/>
      <c r="FM43" s="373"/>
      <c r="FN43" s="373"/>
      <c r="FO43" s="373"/>
      <c r="FP43" s="373"/>
      <c r="FQ43" s="373"/>
      <c r="FR43" s="373"/>
      <c r="FS43" s="373"/>
      <c r="FT43" s="373"/>
      <c r="FU43" s="373"/>
      <c r="FV43" s="373"/>
      <c r="FW43" s="373"/>
      <c r="FX43" s="373"/>
      <c r="FY43" s="373"/>
      <c r="FZ43" s="373"/>
      <c r="GA43" s="373"/>
      <c r="GB43" s="373"/>
      <c r="GC43" s="373"/>
      <c r="GD43" s="373"/>
      <c r="GE43" s="373"/>
      <c r="GF43" s="373"/>
      <c r="GG43" s="373"/>
      <c r="GH43" s="373"/>
      <c r="GI43" s="373"/>
      <c r="GJ43" s="373"/>
      <c r="GK43" s="373"/>
      <c r="GL43" s="373"/>
      <c r="GM43" s="373"/>
      <c r="GN43" s="373"/>
      <c r="GO43" s="373"/>
      <c r="GP43" s="373"/>
      <c r="GQ43" s="373"/>
      <c r="GR43" s="373"/>
      <c r="GS43" s="373"/>
      <c r="GT43" s="373"/>
      <c r="GU43" s="373"/>
      <c r="GV43" s="373"/>
      <c r="GW43" s="373"/>
      <c r="GX43" s="373"/>
      <c r="GY43" s="373"/>
      <c r="GZ43" s="373"/>
      <c r="HA43" s="373"/>
      <c r="HB43" s="373"/>
      <c r="HC43" s="373"/>
      <c r="HD43" s="373"/>
      <c r="HE43" s="373"/>
      <c r="HF43" s="373"/>
      <c r="HG43" s="373"/>
      <c r="HH43" s="373"/>
      <c r="HI43" s="373"/>
      <c r="HJ43" s="373"/>
      <c r="HK43" s="373"/>
      <c r="HL43" s="373"/>
      <c r="HM43" s="373"/>
      <c r="HN43" s="373"/>
      <c r="HO43" s="373"/>
      <c r="HP43" s="373"/>
      <c r="HQ43" s="373"/>
      <c r="HR43" s="373"/>
      <c r="HS43" s="373"/>
      <c r="HT43" s="373"/>
      <c r="HU43" s="373"/>
      <c r="HV43" s="373"/>
      <c r="HW43" s="373"/>
      <c r="HX43" s="373"/>
      <c r="HY43" s="373"/>
      <c r="HZ43" s="373"/>
      <c r="IA43" s="373"/>
      <c r="IB43" s="373"/>
      <c r="IC43" s="373"/>
      <c r="ID43" s="373"/>
      <c r="IE43" s="373"/>
      <c r="IF43" s="373"/>
      <c r="IG43" s="373"/>
      <c r="IH43" s="373"/>
      <c r="II43" s="373"/>
      <c r="IJ43" s="373"/>
      <c r="IK43" s="373"/>
      <c r="IL43" s="373"/>
      <c r="IM43" s="373"/>
      <c r="IN43" s="373"/>
      <c r="IO43" s="373"/>
      <c r="IP43" s="373"/>
    </row>
    <row r="44" spans="1:250" ht="20.100000000000001" customHeight="1">
      <c r="A44" s="480" t="s">
        <v>912</v>
      </c>
      <c r="B44" s="437" t="s">
        <v>912</v>
      </c>
      <c r="C44" s="438" t="s">
        <v>1037</v>
      </c>
      <c r="D44" s="439" t="s">
        <v>971</v>
      </c>
      <c r="F44" s="526">
        <v>80.25</v>
      </c>
      <c r="H44" s="441">
        <v>80.25</v>
      </c>
      <c r="I44" s="440" t="s">
        <v>920</v>
      </c>
      <c r="J44" s="522">
        <v>0</v>
      </c>
      <c r="K44" s="442">
        <f t="shared" ref="K44:K45" si="97">H44*J44</f>
        <v>0</v>
      </c>
      <c r="L44" s="481">
        <f>K44/$K$194</f>
        <v>0</v>
      </c>
      <c r="N44" s="534"/>
      <c r="O44" s="464">
        <f t="shared" ref="O44:O45" si="98">SUM(N44*$H44)</f>
        <v>0</v>
      </c>
      <c r="P44" s="471" t="str">
        <f t="shared" si="2"/>
        <v>0%</v>
      </c>
      <c r="R44" s="519"/>
      <c r="S44" s="464">
        <f t="shared" ref="S44:S45" si="99">SUM(R44*$H44)</f>
        <v>0</v>
      </c>
      <c r="T44" s="471" t="str">
        <f t="shared" si="3"/>
        <v>0%</v>
      </c>
      <c r="V44" s="534"/>
      <c r="W44" s="464">
        <f t="shared" ref="W44:W45" si="100">SUM(V44*$H44)</f>
        <v>0</v>
      </c>
      <c r="X44" s="471" t="str">
        <f t="shared" si="4"/>
        <v>0%</v>
      </c>
      <c r="Z44" s="519"/>
      <c r="AA44" s="464">
        <f t="shared" ref="AA44:AA45" si="101">SUM(Z44*$H44)</f>
        <v>0</v>
      </c>
      <c r="AB44" s="471" t="str">
        <f t="shared" si="5"/>
        <v>0%</v>
      </c>
      <c r="AD44" s="534"/>
      <c r="AE44" s="464">
        <f t="shared" ref="AE44:AE45" si="102">SUM(AD44*$H44)</f>
        <v>0</v>
      </c>
      <c r="AF44" s="471" t="str">
        <f t="shared" si="6"/>
        <v>0%</v>
      </c>
      <c r="AH44" s="519"/>
      <c r="AI44" s="464">
        <f t="shared" ref="AI44:AI45" si="103">SUM(AH44*$H44)</f>
        <v>0</v>
      </c>
      <c r="AJ44" s="471" t="str">
        <f t="shared" si="7"/>
        <v>0%</v>
      </c>
      <c r="AL44" s="534"/>
      <c r="AM44" s="464">
        <f t="shared" ref="AM44:AM45" si="104">SUM(AL44*$H44)</f>
        <v>0</v>
      </c>
      <c r="AN44" s="471" t="str">
        <f t="shared" si="8"/>
        <v>0%</v>
      </c>
      <c r="AP44" s="486">
        <f t="shared" ref="AP44:AP45" si="105">AL44+AH44+AD44+Z44+V44+R44+N44</f>
        <v>0</v>
      </c>
      <c r="AQ44" s="464">
        <f t="shared" ref="AQ44:AQ45" si="106">AM44+AI44+AE44+AA44+W44+S44+O44</f>
        <v>0</v>
      </c>
      <c r="AR44" s="476" t="str">
        <f t="shared" si="10"/>
        <v>0%</v>
      </c>
      <c r="AT44" s="544">
        <f t="shared" ref="AT44:AT45" si="107">J44-AP44</f>
        <v>0</v>
      </c>
      <c r="AU44" s="464">
        <f t="shared" ref="AU44:AU45" si="108">K44-AQ44</f>
        <v>0</v>
      </c>
      <c r="AV44" s="476">
        <f t="shared" si="0"/>
        <v>1</v>
      </c>
      <c r="AX44" s="53"/>
      <c r="AY44" s="53"/>
      <c r="AZ44" s="53"/>
      <c r="BA44" s="53"/>
      <c r="BB44" s="53"/>
      <c r="BC44" s="53"/>
      <c r="BD44" s="53"/>
      <c r="BE44" s="53"/>
      <c r="BF44" s="53"/>
      <c r="BG44" s="53"/>
      <c r="BH44" s="53"/>
      <c r="BI44" s="53"/>
      <c r="BJ44" s="53"/>
      <c r="BK44" s="53"/>
      <c r="BL44" s="53"/>
      <c r="BM44" s="53"/>
      <c r="BN44" s="53"/>
      <c r="BO44" s="53"/>
      <c r="BP44" s="53"/>
      <c r="BQ44" s="53"/>
      <c r="BR44" s="53"/>
      <c r="BS44" s="53"/>
      <c r="BT44" s="53"/>
      <c r="BU44" s="53"/>
      <c r="BV44" s="53"/>
      <c r="BW44" s="53"/>
      <c r="BX44" s="53"/>
      <c r="BY44" s="53"/>
      <c r="BZ44" s="53"/>
      <c r="CA44" s="53"/>
      <c r="CB44" s="53"/>
      <c r="CC44" s="53"/>
      <c r="CD44" s="53"/>
      <c r="CE44" s="53"/>
      <c r="CF44" s="53"/>
      <c r="CG44" s="53"/>
      <c r="CH44" s="53"/>
      <c r="CI44" s="53"/>
      <c r="CJ44" s="53"/>
      <c r="CK44" s="53"/>
      <c r="CL44" s="53"/>
      <c r="CM44" s="53"/>
      <c r="CN44" s="53"/>
      <c r="CO44" s="53"/>
      <c r="CP44" s="53"/>
      <c r="CQ44" s="53"/>
      <c r="CR44" s="53"/>
      <c r="CS44" s="53"/>
      <c r="CT44" s="53"/>
      <c r="CU44" s="53"/>
      <c r="CV44" s="53"/>
      <c r="CW44" s="53"/>
      <c r="CX44" s="53"/>
      <c r="CY44" s="53"/>
      <c r="CZ44" s="53"/>
      <c r="DA44" s="53"/>
      <c r="DB44" s="53"/>
      <c r="DC44" s="53"/>
      <c r="DD44" s="53"/>
      <c r="DE44" s="53"/>
      <c r="DF44" s="53"/>
      <c r="DG44" s="53"/>
      <c r="DH44" s="53"/>
      <c r="DI44" s="53"/>
      <c r="DJ44" s="53"/>
      <c r="DK44" s="53"/>
      <c r="DL44" s="53"/>
      <c r="DM44" s="53"/>
      <c r="DN44" s="53"/>
      <c r="DO44" s="53"/>
      <c r="DP44" s="53"/>
      <c r="DQ44" s="53"/>
      <c r="DR44" s="53"/>
      <c r="DS44" s="53"/>
      <c r="DT44" s="53"/>
      <c r="DU44" s="53"/>
      <c r="DV44" s="53"/>
      <c r="DW44" s="53"/>
      <c r="DX44" s="53"/>
      <c r="DY44" s="53"/>
      <c r="DZ44" s="53"/>
      <c r="EA44" s="53"/>
      <c r="EB44" s="53"/>
      <c r="EC44" s="53"/>
      <c r="ED44" s="53"/>
      <c r="EE44" s="53"/>
      <c r="EF44" s="53"/>
      <c r="EG44" s="53"/>
      <c r="EH44" s="53"/>
      <c r="EI44" s="53"/>
      <c r="EJ44" s="53"/>
      <c r="EK44" s="53"/>
      <c r="EL44" s="53"/>
      <c r="EM44" s="53"/>
      <c r="EN44" s="53"/>
      <c r="EO44" s="53"/>
      <c r="EP44" s="53"/>
      <c r="EQ44" s="53"/>
      <c r="ER44" s="53"/>
      <c r="ES44" s="53"/>
      <c r="ET44" s="53"/>
      <c r="EU44" s="53"/>
      <c r="EV44" s="53"/>
      <c r="EW44" s="53"/>
      <c r="EX44" s="53"/>
      <c r="EY44" s="53"/>
      <c r="EZ44" s="53"/>
      <c r="FA44" s="53"/>
      <c r="FB44" s="53"/>
      <c r="FC44" s="53"/>
      <c r="FD44" s="53"/>
      <c r="FE44" s="53"/>
      <c r="FF44" s="53"/>
      <c r="FG44" s="53"/>
      <c r="FH44" s="53"/>
      <c r="FI44" s="53"/>
      <c r="FJ44" s="53"/>
      <c r="FK44" s="53"/>
      <c r="FL44" s="53"/>
      <c r="FM44" s="53"/>
      <c r="FN44" s="53"/>
      <c r="FO44" s="53"/>
      <c r="FP44" s="53"/>
      <c r="FQ44" s="53"/>
      <c r="FR44" s="53"/>
      <c r="FS44" s="53"/>
      <c r="FT44" s="53"/>
      <c r="FU44" s="53"/>
      <c r="FV44" s="53"/>
      <c r="FW44" s="53"/>
      <c r="FX44" s="53"/>
      <c r="FY44" s="53"/>
      <c r="FZ44" s="53"/>
      <c r="GA44" s="53"/>
      <c r="GB44" s="53"/>
      <c r="GC44" s="53"/>
      <c r="GD44" s="53"/>
      <c r="GE44" s="53"/>
      <c r="GF44" s="53"/>
      <c r="GG44" s="53"/>
      <c r="GH44" s="53"/>
      <c r="GI44" s="53"/>
      <c r="GJ44" s="53"/>
      <c r="GK44" s="53"/>
      <c r="GL44" s="53"/>
      <c r="GM44" s="53"/>
      <c r="GN44" s="53"/>
      <c r="GO44" s="53"/>
      <c r="GP44" s="53"/>
      <c r="GQ44" s="53"/>
      <c r="GR44" s="53"/>
      <c r="GS44" s="53"/>
      <c r="GT44" s="53"/>
      <c r="GU44" s="53"/>
      <c r="GV44" s="53"/>
      <c r="GW44" s="53"/>
      <c r="GX44" s="53"/>
      <c r="GY44" s="53"/>
      <c r="GZ44" s="53"/>
      <c r="HA44" s="53"/>
      <c r="HB44" s="53"/>
      <c r="HC44" s="53"/>
      <c r="HD44" s="53"/>
      <c r="HE44" s="53"/>
      <c r="HF44" s="53"/>
      <c r="HG44" s="53"/>
      <c r="HH44" s="53"/>
      <c r="HI44" s="53"/>
      <c r="HJ44" s="53"/>
      <c r="HK44" s="53"/>
      <c r="HL44" s="53"/>
      <c r="HM44" s="53"/>
      <c r="HN44" s="53"/>
      <c r="HO44" s="53"/>
      <c r="HP44" s="53"/>
      <c r="HQ44" s="53"/>
      <c r="HR44" s="53"/>
      <c r="HS44" s="53"/>
      <c r="HT44" s="53"/>
      <c r="HU44" s="53"/>
      <c r="HV44" s="53"/>
      <c r="HW44" s="53"/>
      <c r="HX44" s="53"/>
      <c r="HY44" s="53"/>
      <c r="HZ44" s="53"/>
      <c r="IA44" s="53"/>
      <c r="IB44" s="53"/>
      <c r="IC44" s="53"/>
      <c r="ID44" s="53"/>
      <c r="IE44" s="53"/>
      <c r="IF44" s="53"/>
      <c r="IG44" s="53"/>
      <c r="IH44" s="53"/>
      <c r="II44" s="53"/>
      <c r="IJ44" s="53"/>
      <c r="IK44" s="53"/>
      <c r="IL44" s="53"/>
      <c r="IM44" s="53"/>
      <c r="IN44" s="53"/>
      <c r="IO44" s="53"/>
      <c r="IP44" s="53"/>
    </row>
    <row r="45" spans="1:250" ht="20.100000000000001" customHeight="1">
      <c r="A45" s="480" t="s">
        <v>912</v>
      </c>
      <c r="B45" s="437" t="s">
        <v>912</v>
      </c>
      <c r="C45" s="438" t="s">
        <v>1038</v>
      </c>
      <c r="D45" s="439" t="s">
        <v>972</v>
      </c>
      <c r="F45" s="526">
        <v>68.099999999999994</v>
      </c>
      <c r="H45" s="441">
        <v>68.099999999999994</v>
      </c>
      <c r="I45" s="440" t="s">
        <v>920</v>
      </c>
      <c r="J45" s="522">
        <v>0</v>
      </c>
      <c r="K45" s="442">
        <f t="shared" si="97"/>
        <v>0</v>
      </c>
      <c r="L45" s="481">
        <f>K45/$K$194</f>
        <v>0</v>
      </c>
      <c r="N45" s="534"/>
      <c r="O45" s="464">
        <f t="shared" si="98"/>
        <v>0</v>
      </c>
      <c r="P45" s="471" t="str">
        <f t="shared" si="2"/>
        <v>0%</v>
      </c>
      <c r="R45" s="519"/>
      <c r="S45" s="464">
        <f t="shared" si="99"/>
        <v>0</v>
      </c>
      <c r="T45" s="471" t="str">
        <f t="shared" si="3"/>
        <v>0%</v>
      </c>
      <c r="V45" s="534"/>
      <c r="W45" s="464">
        <f t="shared" si="100"/>
        <v>0</v>
      </c>
      <c r="X45" s="471" t="str">
        <f t="shared" si="4"/>
        <v>0%</v>
      </c>
      <c r="Z45" s="519"/>
      <c r="AA45" s="464">
        <f t="shared" si="101"/>
        <v>0</v>
      </c>
      <c r="AB45" s="471" t="str">
        <f t="shared" si="5"/>
        <v>0%</v>
      </c>
      <c r="AD45" s="534"/>
      <c r="AE45" s="464">
        <f t="shared" si="102"/>
        <v>0</v>
      </c>
      <c r="AF45" s="471" t="str">
        <f t="shared" si="6"/>
        <v>0%</v>
      </c>
      <c r="AH45" s="519"/>
      <c r="AI45" s="464">
        <f t="shared" si="103"/>
        <v>0</v>
      </c>
      <c r="AJ45" s="471" t="str">
        <f t="shared" si="7"/>
        <v>0%</v>
      </c>
      <c r="AL45" s="534"/>
      <c r="AM45" s="464">
        <f t="shared" si="104"/>
        <v>0</v>
      </c>
      <c r="AN45" s="471" t="str">
        <f t="shared" si="8"/>
        <v>0%</v>
      </c>
      <c r="AP45" s="486">
        <f t="shared" si="105"/>
        <v>0</v>
      </c>
      <c r="AQ45" s="464">
        <f t="shared" si="106"/>
        <v>0</v>
      </c>
      <c r="AR45" s="476" t="str">
        <f t="shared" si="10"/>
        <v>0%</v>
      </c>
      <c r="AT45" s="544">
        <f t="shared" si="107"/>
        <v>0</v>
      </c>
      <c r="AU45" s="464">
        <f t="shared" si="108"/>
        <v>0</v>
      </c>
      <c r="AV45" s="476">
        <f t="shared" si="0"/>
        <v>1</v>
      </c>
      <c r="AX45" s="53"/>
      <c r="AY45" s="53"/>
      <c r="AZ45" s="53"/>
      <c r="BA45" s="53"/>
      <c r="BB45" s="53"/>
      <c r="BC45" s="53"/>
      <c r="BD45" s="53"/>
      <c r="BE45" s="53"/>
      <c r="BF45" s="53"/>
      <c r="BG45" s="53"/>
      <c r="BH45" s="53"/>
      <c r="BI45" s="53"/>
      <c r="BJ45" s="53"/>
      <c r="BK45" s="53"/>
      <c r="BL45" s="53"/>
      <c r="BM45" s="53"/>
      <c r="BN45" s="53"/>
      <c r="BO45" s="53"/>
      <c r="BP45" s="53"/>
      <c r="BQ45" s="53"/>
      <c r="BR45" s="53"/>
      <c r="BS45" s="53"/>
      <c r="BT45" s="53"/>
      <c r="BU45" s="53"/>
      <c r="BV45" s="53"/>
      <c r="BW45" s="53"/>
      <c r="BX45" s="53"/>
      <c r="BY45" s="53"/>
      <c r="BZ45" s="53"/>
      <c r="CA45" s="53"/>
      <c r="CB45" s="53"/>
      <c r="CC45" s="53"/>
      <c r="CD45" s="53"/>
      <c r="CE45" s="53"/>
      <c r="CF45" s="53"/>
      <c r="CG45" s="53"/>
      <c r="CH45" s="53"/>
      <c r="CI45" s="53"/>
      <c r="CJ45" s="53"/>
      <c r="CK45" s="53"/>
      <c r="CL45" s="53"/>
      <c r="CM45" s="53"/>
      <c r="CN45" s="53"/>
      <c r="CO45" s="53"/>
      <c r="CP45" s="53"/>
      <c r="CQ45" s="53"/>
      <c r="CR45" s="53"/>
      <c r="CS45" s="53"/>
      <c r="CT45" s="53"/>
      <c r="CU45" s="53"/>
      <c r="CV45" s="53"/>
      <c r="CW45" s="53"/>
      <c r="CX45" s="53"/>
      <c r="CY45" s="53"/>
      <c r="CZ45" s="53"/>
      <c r="DA45" s="53"/>
      <c r="DB45" s="53"/>
      <c r="DC45" s="53"/>
      <c r="DD45" s="53"/>
      <c r="DE45" s="53"/>
      <c r="DF45" s="53"/>
      <c r="DG45" s="53"/>
      <c r="DH45" s="53"/>
      <c r="DI45" s="53"/>
      <c r="DJ45" s="53"/>
      <c r="DK45" s="53"/>
      <c r="DL45" s="53"/>
      <c r="DM45" s="53"/>
      <c r="DN45" s="53"/>
      <c r="DO45" s="53"/>
      <c r="DP45" s="53"/>
      <c r="DQ45" s="53"/>
      <c r="DR45" s="53"/>
      <c r="DS45" s="53"/>
      <c r="DT45" s="53"/>
      <c r="DU45" s="53"/>
      <c r="DV45" s="53"/>
      <c r="DW45" s="53"/>
      <c r="DX45" s="53"/>
      <c r="DY45" s="53"/>
      <c r="DZ45" s="53"/>
      <c r="EA45" s="53"/>
      <c r="EB45" s="53"/>
      <c r="EC45" s="53"/>
      <c r="ED45" s="53"/>
      <c r="EE45" s="53"/>
      <c r="EF45" s="53"/>
      <c r="EG45" s="53"/>
      <c r="EH45" s="53"/>
      <c r="EI45" s="53"/>
      <c r="EJ45" s="53"/>
      <c r="EK45" s="53"/>
      <c r="EL45" s="53"/>
      <c r="EM45" s="53"/>
      <c r="EN45" s="53"/>
      <c r="EO45" s="53"/>
      <c r="EP45" s="53"/>
      <c r="EQ45" s="53"/>
      <c r="ER45" s="53"/>
      <c r="ES45" s="53"/>
      <c r="ET45" s="53"/>
      <c r="EU45" s="53"/>
      <c r="EV45" s="53"/>
      <c r="EW45" s="53"/>
      <c r="EX45" s="53"/>
      <c r="EY45" s="53"/>
      <c r="EZ45" s="53"/>
      <c r="FA45" s="53"/>
      <c r="FB45" s="53"/>
      <c r="FC45" s="53"/>
      <c r="FD45" s="53"/>
      <c r="FE45" s="53"/>
      <c r="FF45" s="53"/>
      <c r="FG45" s="53"/>
      <c r="FH45" s="53"/>
      <c r="FI45" s="53"/>
      <c r="FJ45" s="53"/>
      <c r="FK45" s="53"/>
      <c r="FL45" s="53"/>
      <c r="FM45" s="53"/>
      <c r="FN45" s="53"/>
      <c r="FO45" s="53"/>
      <c r="FP45" s="53"/>
      <c r="FQ45" s="53"/>
      <c r="FR45" s="53"/>
      <c r="FS45" s="53"/>
      <c r="FT45" s="53"/>
      <c r="FU45" s="53"/>
      <c r="FV45" s="53"/>
      <c r="FW45" s="53"/>
      <c r="FX45" s="53"/>
      <c r="FY45" s="53"/>
      <c r="FZ45" s="53"/>
      <c r="GA45" s="53"/>
      <c r="GB45" s="53"/>
      <c r="GC45" s="53"/>
      <c r="GD45" s="53"/>
      <c r="GE45" s="53"/>
      <c r="GF45" s="53"/>
      <c r="GG45" s="53"/>
      <c r="GH45" s="53"/>
      <c r="GI45" s="53"/>
      <c r="GJ45" s="53"/>
      <c r="GK45" s="53"/>
      <c r="GL45" s="53"/>
      <c r="GM45" s="53"/>
      <c r="GN45" s="53"/>
      <c r="GO45" s="53"/>
      <c r="GP45" s="53"/>
      <c r="GQ45" s="53"/>
      <c r="GR45" s="53"/>
      <c r="GS45" s="53"/>
      <c r="GT45" s="53"/>
      <c r="GU45" s="53"/>
      <c r="GV45" s="53"/>
      <c r="GW45" s="53"/>
      <c r="GX45" s="53"/>
      <c r="GY45" s="53"/>
      <c r="GZ45" s="53"/>
      <c r="HA45" s="53"/>
      <c r="HB45" s="53"/>
      <c r="HC45" s="53"/>
      <c r="HD45" s="53"/>
      <c r="HE45" s="53"/>
      <c r="HF45" s="53"/>
      <c r="HG45" s="53"/>
      <c r="HH45" s="53"/>
      <c r="HI45" s="53"/>
      <c r="HJ45" s="53"/>
      <c r="HK45" s="53"/>
      <c r="HL45" s="53"/>
      <c r="HM45" s="53"/>
      <c r="HN45" s="53"/>
      <c r="HO45" s="53"/>
      <c r="HP45" s="53"/>
      <c r="HQ45" s="53"/>
      <c r="HR45" s="53"/>
      <c r="HS45" s="53"/>
      <c r="HT45" s="53"/>
      <c r="HU45" s="53"/>
      <c r="HV45" s="53"/>
      <c r="HW45" s="53"/>
      <c r="HX45" s="53"/>
      <c r="HY45" s="53"/>
      <c r="HZ45" s="53"/>
      <c r="IA45" s="53"/>
      <c r="IB45" s="53"/>
      <c r="IC45" s="53"/>
      <c r="ID45" s="53"/>
      <c r="IE45" s="53"/>
      <c r="IF45" s="53"/>
      <c r="IG45" s="53"/>
      <c r="IH45" s="53"/>
      <c r="II45" s="53"/>
      <c r="IJ45" s="53"/>
      <c r="IK45" s="53"/>
      <c r="IL45" s="53"/>
      <c r="IM45" s="53"/>
      <c r="IN45" s="53"/>
      <c r="IO45" s="53"/>
      <c r="IP45" s="53"/>
    </row>
    <row r="46" spans="1:250" ht="20.25" customHeight="1">
      <c r="A46" s="479"/>
      <c r="B46" s="444"/>
      <c r="C46" s="444" t="s">
        <v>1028</v>
      </c>
      <c r="D46" s="445" t="s">
        <v>423</v>
      </c>
      <c r="F46" s="525"/>
      <c r="H46" s="447"/>
      <c r="I46" s="444"/>
      <c r="J46" s="523"/>
      <c r="K46" s="447">
        <f>SUM(K47:K50)</f>
        <v>2405.3200000000002</v>
      </c>
      <c r="L46" s="469">
        <f>SUM(L47:L50)</f>
        <v>3.0794825937506428E-2</v>
      </c>
      <c r="N46" s="535"/>
      <c r="O46" s="447">
        <f>SUM(O47:O50)</f>
        <v>1485.73</v>
      </c>
      <c r="P46" s="469">
        <f t="shared" si="2"/>
        <v>0.61768496499426273</v>
      </c>
      <c r="R46" s="535"/>
      <c r="S46" s="447">
        <f>SUM(S47:S50)</f>
        <v>0</v>
      </c>
      <c r="T46" s="469">
        <f t="shared" si="3"/>
        <v>0</v>
      </c>
      <c r="V46" s="535"/>
      <c r="W46" s="447">
        <f>SUM(W47:W50)</f>
        <v>0</v>
      </c>
      <c r="X46" s="469">
        <f t="shared" si="4"/>
        <v>0</v>
      </c>
      <c r="Z46" s="535"/>
      <c r="AA46" s="447">
        <f>SUM(AA47:AA50)</f>
        <v>0</v>
      </c>
      <c r="AB46" s="469">
        <f t="shared" si="5"/>
        <v>0</v>
      </c>
      <c r="AD46" s="535"/>
      <c r="AE46" s="447">
        <f>SUM(AE47:AE50)</f>
        <v>0</v>
      </c>
      <c r="AF46" s="469">
        <f t="shared" si="6"/>
        <v>0</v>
      </c>
      <c r="AH46" s="535"/>
      <c r="AI46" s="447">
        <f>SUM(AI47:AI50)</f>
        <v>0</v>
      </c>
      <c r="AJ46" s="469">
        <f t="shared" si="7"/>
        <v>0</v>
      </c>
      <c r="AL46" s="535"/>
      <c r="AM46" s="447">
        <f>SUM(AM47:AM50)</f>
        <v>0</v>
      </c>
      <c r="AN46" s="469">
        <f t="shared" si="8"/>
        <v>0</v>
      </c>
      <c r="AP46" s="468"/>
      <c r="AQ46" s="447">
        <f>SUM(AQ47:AQ50)</f>
        <v>1485.73</v>
      </c>
      <c r="AR46" s="469">
        <f t="shared" si="10"/>
        <v>0.61768496499426273</v>
      </c>
      <c r="AT46" s="468"/>
      <c r="AU46" s="447">
        <f>SUM(AU47:AU50)</f>
        <v>919.59</v>
      </c>
      <c r="AV46" s="469">
        <f>100%-L46</f>
        <v>0.96920517406249362</v>
      </c>
      <c r="AX46" s="373"/>
      <c r="AY46" s="373"/>
      <c r="AZ46" s="373"/>
      <c r="BA46" s="373"/>
      <c r="BB46" s="373"/>
      <c r="BC46" s="373"/>
      <c r="BD46" s="373"/>
      <c r="BE46" s="373"/>
      <c r="BF46" s="373"/>
      <c r="BG46" s="373"/>
      <c r="BH46" s="373"/>
      <c r="BI46" s="373"/>
      <c r="BJ46" s="373"/>
      <c r="BK46" s="373"/>
      <c r="BL46" s="373"/>
      <c r="BM46" s="373"/>
      <c r="BN46" s="373"/>
      <c r="BO46" s="373"/>
      <c r="BP46" s="373"/>
      <c r="BQ46" s="373"/>
      <c r="BR46" s="373"/>
      <c r="BS46" s="373"/>
      <c r="BT46" s="373"/>
      <c r="BU46" s="373"/>
      <c r="BV46" s="373"/>
      <c r="BW46" s="373"/>
      <c r="BX46" s="373"/>
      <c r="BY46" s="373"/>
      <c r="BZ46" s="373"/>
      <c r="CA46" s="373"/>
      <c r="CB46" s="373"/>
      <c r="CC46" s="373"/>
      <c r="CD46" s="373"/>
      <c r="CE46" s="373"/>
      <c r="CF46" s="373"/>
      <c r="CG46" s="373"/>
      <c r="CH46" s="373"/>
      <c r="CI46" s="373"/>
      <c r="CJ46" s="373"/>
      <c r="CK46" s="373"/>
      <c r="CL46" s="373"/>
      <c r="CM46" s="373"/>
      <c r="CN46" s="373"/>
      <c r="CO46" s="373"/>
      <c r="CP46" s="373"/>
      <c r="CQ46" s="373"/>
      <c r="CR46" s="373"/>
      <c r="CS46" s="373"/>
      <c r="CT46" s="373"/>
      <c r="CU46" s="373"/>
      <c r="CV46" s="373"/>
      <c r="CW46" s="373"/>
      <c r="CX46" s="373"/>
      <c r="CY46" s="373"/>
      <c r="CZ46" s="373"/>
      <c r="DA46" s="373"/>
      <c r="DB46" s="373"/>
      <c r="DC46" s="373"/>
      <c r="DD46" s="373"/>
      <c r="DE46" s="373"/>
      <c r="DF46" s="373"/>
      <c r="DG46" s="373"/>
      <c r="DH46" s="373"/>
      <c r="DI46" s="373"/>
      <c r="DJ46" s="373"/>
      <c r="DK46" s="373"/>
      <c r="DL46" s="373"/>
      <c r="DM46" s="373"/>
      <c r="DN46" s="373"/>
      <c r="DO46" s="373"/>
      <c r="DP46" s="373"/>
      <c r="DQ46" s="373"/>
      <c r="DR46" s="373"/>
      <c r="DS46" s="373"/>
      <c r="DT46" s="373"/>
      <c r="DU46" s="373"/>
      <c r="DV46" s="373"/>
      <c r="DW46" s="373"/>
      <c r="DX46" s="373"/>
      <c r="DY46" s="373"/>
      <c r="DZ46" s="373"/>
      <c r="EA46" s="373"/>
      <c r="EB46" s="373"/>
      <c r="EC46" s="373"/>
      <c r="ED46" s="373"/>
      <c r="EE46" s="373"/>
      <c r="EF46" s="373"/>
      <c r="EG46" s="373"/>
      <c r="EH46" s="373"/>
      <c r="EI46" s="373"/>
      <c r="EJ46" s="373"/>
      <c r="EK46" s="373"/>
      <c r="EL46" s="373"/>
      <c r="EM46" s="373"/>
      <c r="EN46" s="373"/>
      <c r="EO46" s="373"/>
      <c r="EP46" s="373"/>
      <c r="EQ46" s="373"/>
      <c r="ER46" s="373"/>
      <c r="ES46" s="373"/>
      <c r="ET46" s="373"/>
      <c r="EU46" s="373"/>
      <c r="EV46" s="373"/>
      <c r="EW46" s="373"/>
      <c r="EX46" s="373"/>
      <c r="EY46" s="373"/>
      <c r="EZ46" s="373"/>
      <c r="FA46" s="373"/>
      <c r="FB46" s="373"/>
      <c r="FC46" s="373"/>
      <c r="FD46" s="373"/>
      <c r="FE46" s="373"/>
      <c r="FF46" s="373"/>
      <c r="FG46" s="373"/>
      <c r="FH46" s="373"/>
      <c r="FI46" s="373"/>
      <c r="FJ46" s="373"/>
      <c r="FK46" s="373"/>
      <c r="FL46" s="373"/>
      <c r="FM46" s="373"/>
      <c r="FN46" s="373"/>
      <c r="FO46" s="373"/>
      <c r="FP46" s="373"/>
      <c r="FQ46" s="373"/>
      <c r="FR46" s="373"/>
      <c r="FS46" s="373"/>
      <c r="FT46" s="373"/>
      <c r="FU46" s="373"/>
      <c r="FV46" s="373"/>
      <c r="FW46" s="373"/>
      <c r="FX46" s="373"/>
      <c r="FY46" s="373"/>
      <c r="FZ46" s="373"/>
      <c r="GA46" s="373"/>
      <c r="GB46" s="373"/>
      <c r="GC46" s="373"/>
      <c r="GD46" s="373"/>
      <c r="GE46" s="373"/>
      <c r="GF46" s="373"/>
      <c r="GG46" s="373"/>
      <c r="GH46" s="373"/>
      <c r="GI46" s="373"/>
      <c r="GJ46" s="373"/>
      <c r="GK46" s="373"/>
      <c r="GL46" s="373"/>
      <c r="GM46" s="373"/>
      <c r="GN46" s="373"/>
      <c r="GO46" s="373"/>
      <c r="GP46" s="373"/>
      <c r="GQ46" s="373"/>
      <c r="GR46" s="373"/>
      <c r="GS46" s="373"/>
      <c r="GT46" s="373"/>
      <c r="GU46" s="373"/>
      <c r="GV46" s="373"/>
      <c r="GW46" s="373"/>
      <c r="GX46" s="373"/>
      <c r="GY46" s="373"/>
      <c r="GZ46" s="373"/>
      <c r="HA46" s="373"/>
      <c r="HB46" s="373"/>
      <c r="HC46" s="373"/>
      <c r="HD46" s="373"/>
      <c r="HE46" s="373"/>
      <c r="HF46" s="373"/>
      <c r="HG46" s="373"/>
      <c r="HH46" s="373"/>
      <c r="HI46" s="373"/>
      <c r="HJ46" s="373"/>
      <c r="HK46" s="373"/>
      <c r="HL46" s="373"/>
      <c r="HM46" s="373"/>
      <c r="HN46" s="373"/>
      <c r="HO46" s="373"/>
      <c r="HP46" s="373"/>
      <c r="HQ46" s="373"/>
      <c r="HR46" s="373"/>
      <c r="HS46" s="373"/>
      <c r="HT46" s="373"/>
      <c r="HU46" s="373"/>
      <c r="HV46" s="373"/>
      <c r="HW46" s="373"/>
      <c r="HX46" s="373"/>
      <c r="HY46" s="373"/>
      <c r="HZ46" s="373"/>
      <c r="IA46" s="373"/>
      <c r="IB46" s="373"/>
      <c r="IC46" s="373"/>
      <c r="ID46" s="373"/>
      <c r="IE46" s="373"/>
      <c r="IF46" s="373"/>
      <c r="IG46" s="373"/>
      <c r="IH46" s="373"/>
      <c r="II46" s="373"/>
      <c r="IJ46" s="373"/>
      <c r="IK46" s="373"/>
      <c r="IL46" s="373"/>
      <c r="IM46" s="373"/>
      <c r="IN46" s="373"/>
      <c r="IO46" s="373"/>
      <c r="IP46" s="373"/>
    </row>
    <row r="47" spans="1:250" ht="30">
      <c r="A47" s="480" t="s">
        <v>912</v>
      </c>
      <c r="B47" s="437" t="s">
        <v>912</v>
      </c>
      <c r="C47" s="457" t="s">
        <v>1039</v>
      </c>
      <c r="D47" s="459" t="s">
        <v>973</v>
      </c>
      <c r="E47" s="461"/>
      <c r="F47" s="526">
        <f>1999.11/2</f>
        <v>999.55499999999995</v>
      </c>
      <c r="G47" s="461"/>
      <c r="H47" s="527">
        <f>1839.18/2</f>
        <v>919.59</v>
      </c>
      <c r="I47" s="457" t="s">
        <v>921</v>
      </c>
      <c r="J47" s="528">
        <v>2</v>
      </c>
      <c r="K47" s="529">
        <f t="shared" ref="K47:K50" si="109">H47*J47</f>
        <v>1839.18</v>
      </c>
      <c r="L47" s="530">
        <f>K47/$K$194</f>
        <v>2.3546649912586714E-2</v>
      </c>
      <c r="N47" s="534">
        <v>1</v>
      </c>
      <c r="O47" s="464">
        <f t="shared" ref="O47:O50" si="110">SUM(N47*$H47)</f>
        <v>919.59</v>
      </c>
      <c r="P47" s="471">
        <f t="shared" si="2"/>
        <v>0.5</v>
      </c>
      <c r="R47" s="519">
        <v>0</v>
      </c>
      <c r="S47" s="464">
        <f t="shared" ref="S47:S50" si="111">SUM(R47*$H47)</f>
        <v>0</v>
      </c>
      <c r="T47" s="471">
        <f t="shared" si="3"/>
        <v>0</v>
      </c>
      <c r="V47" s="534"/>
      <c r="W47" s="464">
        <f t="shared" ref="W47:W50" si="112">SUM(V47*$H47)</f>
        <v>0</v>
      </c>
      <c r="X47" s="471">
        <f t="shared" si="4"/>
        <v>0</v>
      </c>
      <c r="Z47" s="519"/>
      <c r="AA47" s="464">
        <f t="shared" ref="AA47:AA50" si="113">SUM(Z47*$H47)</f>
        <v>0</v>
      </c>
      <c r="AB47" s="471">
        <f t="shared" si="5"/>
        <v>0</v>
      </c>
      <c r="AD47" s="534"/>
      <c r="AE47" s="464">
        <f t="shared" ref="AE47:AE50" si="114">SUM(AD47*$H47)</f>
        <v>0</v>
      </c>
      <c r="AF47" s="471">
        <f t="shared" si="6"/>
        <v>0</v>
      </c>
      <c r="AH47" s="519"/>
      <c r="AI47" s="464">
        <f t="shared" ref="AI47:AI50" si="115">SUM(AH47*$H47)</f>
        <v>0</v>
      </c>
      <c r="AJ47" s="471">
        <f t="shared" si="7"/>
        <v>0</v>
      </c>
      <c r="AL47" s="534"/>
      <c r="AM47" s="464">
        <f t="shared" ref="AM47:AM50" si="116">SUM(AL47*$H47)</f>
        <v>0</v>
      </c>
      <c r="AN47" s="471">
        <f t="shared" si="8"/>
        <v>0</v>
      </c>
      <c r="AP47" s="486">
        <f t="shared" ref="AP47:AP50" si="117">AL47+AH47+AD47+Z47+V47+R47+N47</f>
        <v>1</v>
      </c>
      <c r="AQ47" s="464">
        <f t="shared" ref="AQ47:AQ50" si="118">AM47+AI47+AE47+AA47+W47+S47+O47</f>
        <v>919.59</v>
      </c>
      <c r="AR47" s="476">
        <f t="shared" si="10"/>
        <v>0.5</v>
      </c>
      <c r="AT47" s="544">
        <f t="shared" ref="AT47:AT50" si="119">J47-AP47</f>
        <v>1</v>
      </c>
      <c r="AU47" s="464">
        <f t="shared" ref="AU47:AU50" si="120">K47-AQ47</f>
        <v>919.59</v>
      </c>
      <c r="AV47" s="476">
        <f t="shared" ref="AV47:AV110" si="121">100%-L47</f>
        <v>0.9764533500874133</v>
      </c>
      <c r="AX47" s="53"/>
      <c r="AY47" s="53"/>
      <c r="AZ47" s="53"/>
      <c r="BA47" s="53"/>
      <c r="BB47" s="53"/>
      <c r="BC47" s="53"/>
      <c r="BD47" s="53"/>
      <c r="BE47" s="53"/>
      <c r="BF47" s="53"/>
      <c r="BG47" s="53"/>
      <c r="BH47" s="53"/>
      <c r="BI47" s="53"/>
      <c r="BJ47" s="53"/>
      <c r="BK47" s="53"/>
      <c r="BL47" s="53"/>
      <c r="BM47" s="53"/>
      <c r="BN47" s="53"/>
      <c r="BO47" s="53"/>
      <c r="BP47" s="53"/>
      <c r="BQ47" s="53"/>
      <c r="BR47" s="53"/>
      <c r="BS47" s="53"/>
      <c r="BT47" s="53"/>
      <c r="BU47" s="53"/>
      <c r="BV47" s="53"/>
      <c r="BW47" s="53"/>
      <c r="BX47" s="53"/>
      <c r="BY47" s="53"/>
      <c r="BZ47" s="53"/>
      <c r="CA47" s="53"/>
      <c r="CB47" s="53"/>
      <c r="CC47" s="53"/>
      <c r="CD47" s="53"/>
      <c r="CE47" s="53"/>
      <c r="CF47" s="53"/>
      <c r="CG47" s="53"/>
      <c r="CH47" s="53"/>
      <c r="CI47" s="53"/>
      <c r="CJ47" s="53"/>
      <c r="CK47" s="53"/>
      <c r="CL47" s="53"/>
      <c r="CM47" s="53"/>
      <c r="CN47" s="53"/>
      <c r="CO47" s="53"/>
      <c r="CP47" s="53"/>
      <c r="CQ47" s="53"/>
      <c r="CR47" s="53"/>
      <c r="CS47" s="53"/>
      <c r="CT47" s="53"/>
      <c r="CU47" s="53"/>
      <c r="CV47" s="53"/>
      <c r="CW47" s="53"/>
      <c r="CX47" s="53"/>
      <c r="CY47" s="53"/>
      <c r="CZ47" s="53"/>
      <c r="DA47" s="53"/>
      <c r="DB47" s="53"/>
      <c r="DC47" s="53"/>
      <c r="DD47" s="53"/>
      <c r="DE47" s="53"/>
      <c r="DF47" s="53"/>
      <c r="DG47" s="53"/>
      <c r="DH47" s="53"/>
      <c r="DI47" s="53"/>
      <c r="DJ47" s="53"/>
      <c r="DK47" s="53"/>
      <c r="DL47" s="53"/>
      <c r="DM47" s="53"/>
      <c r="DN47" s="53"/>
      <c r="DO47" s="53"/>
      <c r="DP47" s="53"/>
      <c r="DQ47" s="53"/>
      <c r="DR47" s="53"/>
      <c r="DS47" s="53"/>
      <c r="DT47" s="53"/>
      <c r="DU47" s="53"/>
      <c r="DV47" s="53"/>
      <c r="DW47" s="53"/>
      <c r="DX47" s="53"/>
      <c r="DY47" s="53"/>
      <c r="DZ47" s="53"/>
      <c r="EA47" s="53"/>
      <c r="EB47" s="53"/>
      <c r="EC47" s="53"/>
      <c r="ED47" s="53"/>
      <c r="EE47" s="53"/>
      <c r="EF47" s="53"/>
      <c r="EG47" s="53"/>
      <c r="EH47" s="53"/>
      <c r="EI47" s="53"/>
      <c r="EJ47" s="53"/>
      <c r="EK47" s="53"/>
      <c r="EL47" s="53"/>
      <c r="EM47" s="53"/>
      <c r="EN47" s="53"/>
      <c r="EO47" s="53"/>
      <c r="EP47" s="53"/>
      <c r="EQ47" s="53"/>
      <c r="ER47" s="53"/>
      <c r="ES47" s="53"/>
      <c r="ET47" s="53"/>
      <c r="EU47" s="53"/>
      <c r="EV47" s="53"/>
      <c r="EW47" s="53"/>
      <c r="EX47" s="53"/>
      <c r="EY47" s="53"/>
      <c r="EZ47" s="53"/>
      <c r="FA47" s="53"/>
      <c r="FB47" s="53"/>
      <c r="FC47" s="53"/>
      <c r="FD47" s="53"/>
      <c r="FE47" s="53"/>
      <c r="FF47" s="53"/>
      <c r="FG47" s="53"/>
      <c r="FH47" s="53"/>
      <c r="FI47" s="53"/>
      <c r="FJ47" s="53"/>
      <c r="FK47" s="53"/>
      <c r="FL47" s="53"/>
      <c r="FM47" s="53"/>
      <c r="FN47" s="53"/>
      <c r="FO47" s="53"/>
      <c r="FP47" s="53"/>
      <c r="FQ47" s="53"/>
      <c r="FR47" s="53"/>
      <c r="FS47" s="53"/>
      <c r="FT47" s="53"/>
      <c r="FU47" s="53"/>
      <c r="FV47" s="53"/>
      <c r="FW47" s="53"/>
      <c r="FX47" s="53"/>
      <c r="FY47" s="53"/>
      <c r="FZ47" s="53"/>
      <c r="GA47" s="53"/>
      <c r="GB47" s="53"/>
      <c r="GC47" s="53"/>
      <c r="GD47" s="53"/>
      <c r="GE47" s="53"/>
      <c r="GF47" s="53"/>
      <c r="GG47" s="53"/>
      <c r="GH47" s="53"/>
      <c r="GI47" s="53"/>
      <c r="GJ47" s="53"/>
      <c r="GK47" s="53"/>
      <c r="GL47" s="53"/>
      <c r="GM47" s="53"/>
      <c r="GN47" s="53"/>
      <c r="GO47" s="53"/>
      <c r="GP47" s="53"/>
      <c r="GQ47" s="53"/>
      <c r="GR47" s="53"/>
      <c r="GS47" s="53"/>
      <c r="GT47" s="53"/>
      <c r="GU47" s="53"/>
      <c r="GV47" s="53"/>
      <c r="GW47" s="53"/>
      <c r="GX47" s="53"/>
      <c r="GY47" s="53"/>
      <c r="GZ47" s="53"/>
      <c r="HA47" s="53"/>
      <c r="HB47" s="53"/>
      <c r="HC47" s="53"/>
      <c r="HD47" s="53"/>
      <c r="HE47" s="53"/>
      <c r="HF47" s="53"/>
      <c r="HG47" s="53"/>
      <c r="HH47" s="53"/>
      <c r="HI47" s="53"/>
      <c r="HJ47" s="53"/>
      <c r="HK47" s="53"/>
      <c r="HL47" s="53"/>
      <c r="HM47" s="53"/>
      <c r="HN47" s="53"/>
      <c r="HO47" s="53"/>
      <c r="HP47" s="53"/>
      <c r="HQ47" s="53"/>
      <c r="HR47" s="53"/>
      <c r="HS47" s="53"/>
      <c r="HT47" s="53"/>
      <c r="HU47" s="53"/>
      <c r="HV47" s="53"/>
      <c r="HW47" s="53"/>
      <c r="HX47" s="53"/>
      <c r="HY47" s="53"/>
      <c r="HZ47" s="53"/>
      <c r="IA47" s="53"/>
      <c r="IB47" s="53"/>
      <c r="IC47" s="53"/>
      <c r="ID47" s="53"/>
      <c r="IE47" s="53"/>
      <c r="IF47" s="53"/>
      <c r="IG47" s="53"/>
      <c r="IH47" s="53"/>
      <c r="II47" s="53"/>
      <c r="IJ47" s="53"/>
      <c r="IK47" s="53"/>
      <c r="IL47" s="53"/>
      <c r="IM47" s="53"/>
      <c r="IN47" s="53"/>
      <c r="IO47" s="53"/>
      <c r="IP47" s="53"/>
    </row>
    <row r="48" spans="1:250" ht="30">
      <c r="A48" s="480" t="s">
        <v>912</v>
      </c>
      <c r="B48" s="437" t="s">
        <v>912</v>
      </c>
      <c r="C48" s="457" t="s">
        <v>1040</v>
      </c>
      <c r="D48" s="459" t="s">
        <v>974</v>
      </c>
      <c r="E48" s="461"/>
      <c r="F48" s="526">
        <f>615.37</f>
        <v>615.37</v>
      </c>
      <c r="G48" s="461"/>
      <c r="H48" s="527">
        <f>566.14/1</f>
        <v>566.14</v>
      </c>
      <c r="I48" s="457" t="s">
        <v>921</v>
      </c>
      <c r="J48" s="528">
        <v>1</v>
      </c>
      <c r="K48" s="529">
        <f t="shared" si="109"/>
        <v>566.14</v>
      </c>
      <c r="L48" s="530">
        <f>K48/$K$194</f>
        <v>7.248176024919715E-3</v>
      </c>
      <c r="N48" s="534">
        <v>1</v>
      </c>
      <c r="O48" s="464">
        <f t="shared" si="110"/>
        <v>566.14</v>
      </c>
      <c r="P48" s="471">
        <f t="shared" si="2"/>
        <v>1</v>
      </c>
      <c r="R48" s="519">
        <v>0</v>
      </c>
      <c r="S48" s="464">
        <f t="shared" si="111"/>
        <v>0</v>
      </c>
      <c r="T48" s="471">
        <f t="shared" si="3"/>
        <v>0</v>
      </c>
      <c r="V48" s="534"/>
      <c r="W48" s="464">
        <f t="shared" si="112"/>
        <v>0</v>
      </c>
      <c r="X48" s="471">
        <f t="shared" si="4"/>
        <v>0</v>
      </c>
      <c r="Z48" s="519"/>
      <c r="AA48" s="464">
        <f t="shared" si="113"/>
        <v>0</v>
      </c>
      <c r="AB48" s="471">
        <f t="shared" si="5"/>
        <v>0</v>
      </c>
      <c r="AD48" s="534"/>
      <c r="AE48" s="464">
        <f t="shared" si="114"/>
        <v>0</v>
      </c>
      <c r="AF48" s="471">
        <f t="shared" si="6"/>
        <v>0</v>
      </c>
      <c r="AH48" s="519"/>
      <c r="AI48" s="464">
        <f t="shared" si="115"/>
        <v>0</v>
      </c>
      <c r="AJ48" s="471">
        <f t="shared" si="7"/>
        <v>0</v>
      </c>
      <c r="AL48" s="534"/>
      <c r="AM48" s="464">
        <f t="shared" si="116"/>
        <v>0</v>
      </c>
      <c r="AN48" s="471">
        <f t="shared" si="8"/>
        <v>0</v>
      </c>
      <c r="AP48" s="486">
        <f t="shared" si="117"/>
        <v>1</v>
      </c>
      <c r="AQ48" s="464">
        <f t="shared" si="118"/>
        <v>566.14</v>
      </c>
      <c r="AR48" s="476">
        <f t="shared" si="10"/>
        <v>1</v>
      </c>
      <c r="AT48" s="544">
        <f t="shared" si="119"/>
        <v>0</v>
      </c>
      <c r="AU48" s="464">
        <f t="shared" si="120"/>
        <v>0</v>
      </c>
      <c r="AV48" s="476">
        <f t="shared" si="121"/>
        <v>0.99275182397508033</v>
      </c>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c r="CC48" s="53"/>
      <c r="CD48" s="53"/>
      <c r="CE48" s="53"/>
      <c r="CF48" s="53"/>
      <c r="CG48" s="53"/>
      <c r="CH48" s="53"/>
      <c r="CI48" s="53"/>
      <c r="CJ48" s="53"/>
      <c r="CK48" s="53"/>
      <c r="CL48" s="53"/>
      <c r="CM48" s="53"/>
      <c r="CN48" s="53"/>
      <c r="CO48" s="53"/>
      <c r="CP48" s="53"/>
      <c r="CQ48" s="53"/>
      <c r="CR48" s="53"/>
      <c r="CS48" s="53"/>
      <c r="CT48" s="53"/>
      <c r="CU48" s="53"/>
      <c r="CV48" s="53"/>
      <c r="CW48" s="53"/>
      <c r="CX48" s="53"/>
      <c r="CY48" s="53"/>
      <c r="CZ48" s="53"/>
      <c r="DA48" s="53"/>
      <c r="DB48" s="53"/>
      <c r="DC48" s="53"/>
      <c r="DD48" s="53"/>
      <c r="DE48" s="53"/>
      <c r="DF48" s="53"/>
      <c r="DG48" s="53"/>
      <c r="DH48" s="53"/>
      <c r="DI48" s="53"/>
      <c r="DJ48" s="53"/>
      <c r="DK48" s="53"/>
      <c r="DL48" s="53"/>
      <c r="DM48" s="53"/>
      <c r="DN48" s="53"/>
      <c r="DO48" s="53"/>
      <c r="DP48" s="53"/>
      <c r="DQ48" s="53"/>
      <c r="DR48" s="53"/>
      <c r="DS48" s="53"/>
      <c r="DT48" s="53"/>
      <c r="DU48" s="53"/>
      <c r="DV48" s="53"/>
      <c r="DW48" s="53"/>
      <c r="DX48" s="53"/>
      <c r="DY48" s="53"/>
      <c r="DZ48" s="53"/>
      <c r="EA48" s="53"/>
      <c r="EB48" s="53"/>
      <c r="EC48" s="53"/>
      <c r="ED48" s="53"/>
      <c r="EE48" s="53"/>
      <c r="EF48" s="53"/>
      <c r="EG48" s="53"/>
      <c r="EH48" s="53"/>
      <c r="EI48" s="53"/>
      <c r="EJ48" s="53"/>
      <c r="EK48" s="53"/>
      <c r="EL48" s="53"/>
      <c r="EM48" s="53"/>
      <c r="EN48" s="53"/>
      <c r="EO48" s="53"/>
      <c r="EP48" s="53"/>
      <c r="EQ48" s="53"/>
      <c r="ER48" s="53"/>
      <c r="ES48" s="53"/>
      <c r="ET48" s="53"/>
      <c r="EU48" s="53"/>
      <c r="EV48" s="53"/>
      <c r="EW48" s="53"/>
      <c r="EX48" s="53"/>
      <c r="EY48" s="53"/>
      <c r="EZ48" s="53"/>
      <c r="FA48" s="53"/>
      <c r="FB48" s="53"/>
      <c r="FC48" s="53"/>
      <c r="FD48" s="53"/>
      <c r="FE48" s="53"/>
      <c r="FF48" s="53"/>
      <c r="FG48" s="53"/>
      <c r="FH48" s="53"/>
      <c r="FI48" s="53"/>
      <c r="FJ48" s="53"/>
      <c r="FK48" s="53"/>
      <c r="FL48" s="53"/>
      <c r="FM48" s="53"/>
      <c r="FN48" s="53"/>
      <c r="FO48" s="53"/>
      <c r="FP48" s="53"/>
      <c r="FQ48" s="53"/>
      <c r="FR48" s="53"/>
      <c r="FS48" s="53"/>
      <c r="FT48" s="53"/>
      <c r="FU48" s="53"/>
      <c r="FV48" s="53"/>
      <c r="FW48" s="53"/>
      <c r="FX48" s="53"/>
      <c r="FY48" s="53"/>
      <c r="FZ48" s="53"/>
      <c r="GA48" s="53"/>
      <c r="GB48" s="53"/>
      <c r="GC48" s="53"/>
      <c r="GD48" s="53"/>
      <c r="GE48" s="53"/>
      <c r="GF48" s="53"/>
      <c r="GG48" s="53"/>
      <c r="GH48" s="53"/>
      <c r="GI48" s="53"/>
      <c r="GJ48" s="53"/>
      <c r="GK48" s="53"/>
      <c r="GL48" s="53"/>
      <c r="GM48" s="53"/>
      <c r="GN48" s="53"/>
      <c r="GO48" s="53"/>
      <c r="GP48" s="53"/>
      <c r="GQ48" s="53"/>
      <c r="GR48" s="53"/>
      <c r="GS48" s="53"/>
      <c r="GT48" s="53"/>
      <c r="GU48" s="53"/>
      <c r="GV48" s="53"/>
      <c r="GW48" s="53"/>
      <c r="GX48" s="53"/>
      <c r="GY48" s="53"/>
      <c r="GZ48" s="53"/>
      <c r="HA48" s="53"/>
      <c r="HB48" s="53"/>
      <c r="HC48" s="53"/>
      <c r="HD48" s="53"/>
      <c r="HE48" s="53"/>
      <c r="HF48" s="53"/>
      <c r="HG48" s="53"/>
      <c r="HH48" s="53"/>
      <c r="HI48" s="53"/>
      <c r="HJ48" s="53"/>
      <c r="HK48" s="53"/>
      <c r="HL48" s="53"/>
      <c r="HM48" s="53"/>
      <c r="HN48" s="53"/>
      <c r="HO48" s="53"/>
      <c r="HP48" s="53"/>
      <c r="HQ48" s="53"/>
      <c r="HR48" s="53"/>
      <c r="HS48" s="53"/>
      <c r="HT48" s="53"/>
      <c r="HU48" s="53"/>
      <c r="HV48" s="53"/>
      <c r="HW48" s="53"/>
      <c r="HX48" s="53"/>
      <c r="HY48" s="53"/>
      <c r="HZ48" s="53"/>
      <c r="IA48" s="53"/>
      <c r="IB48" s="53"/>
      <c r="IC48" s="53"/>
      <c r="ID48" s="53"/>
      <c r="IE48" s="53"/>
      <c r="IF48" s="53"/>
      <c r="IG48" s="53"/>
      <c r="IH48" s="53"/>
      <c r="II48" s="53"/>
      <c r="IJ48" s="53"/>
      <c r="IK48" s="53"/>
      <c r="IL48" s="53"/>
      <c r="IM48" s="53"/>
      <c r="IN48" s="53"/>
      <c r="IO48" s="53"/>
      <c r="IP48" s="53"/>
    </row>
    <row r="49" spans="1:250" ht="30">
      <c r="A49" s="480" t="s">
        <v>912</v>
      </c>
      <c r="B49" s="437" t="s">
        <v>912</v>
      </c>
      <c r="C49" s="457" t="s">
        <v>1041</v>
      </c>
      <c r="D49" s="459" t="s">
        <v>975</v>
      </c>
      <c r="E49" s="461"/>
      <c r="F49" s="526">
        <v>428.59</v>
      </c>
      <c r="G49" s="461"/>
      <c r="H49" s="527">
        <v>428.59</v>
      </c>
      <c r="I49" s="457" t="s">
        <v>921</v>
      </c>
      <c r="J49" s="528">
        <v>0</v>
      </c>
      <c r="K49" s="529">
        <f t="shared" si="109"/>
        <v>0</v>
      </c>
      <c r="L49" s="530">
        <f>K49/$K$194</f>
        <v>0</v>
      </c>
      <c r="N49" s="534"/>
      <c r="O49" s="464">
        <f t="shared" si="110"/>
        <v>0</v>
      </c>
      <c r="P49" s="471" t="str">
        <f t="shared" si="2"/>
        <v>0%</v>
      </c>
      <c r="R49" s="519"/>
      <c r="S49" s="464">
        <f t="shared" si="111"/>
        <v>0</v>
      </c>
      <c r="T49" s="471" t="str">
        <f t="shared" si="3"/>
        <v>0%</v>
      </c>
      <c r="V49" s="534"/>
      <c r="W49" s="464">
        <f t="shared" si="112"/>
        <v>0</v>
      </c>
      <c r="X49" s="471" t="str">
        <f t="shared" si="4"/>
        <v>0%</v>
      </c>
      <c r="Z49" s="519"/>
      <c r="AA49" s="464">
        <f t="shared" si="113"/>
        <v>0</v>
      </c>
      <c r="AB49" s="471" t="str">
        <f t="shared" si="5"/>
        <v>0%</v>
      </c>
      <c r="AD49" s="534"/>
      <c r="AE49" s="464">
        <f t="shared" si="114"/>
        <v>0</v>
      </c>
      <c r="AF49" s="471" t="str">
        <f t="shared" si="6"/>
        <v>0%</v>
      </c>
      <c r="AH49" s="519"/>
      <c r="AI49" s="464">
        <f t="shared" si="115"/>
        <v>0</v>
      </c>
      <c r="AJ49" s="471" t="str">
        <f t="shared" si="7"/>
        <v>0%</v>
      </c>
      <c r="AL49" s="534"/>
      <c r="AM49" s="464">
        <f t="shared" si="116"/>
        <v>0</v>
      </c>
      <c r="AN49" s="471" t="str">
        <f t="shared" si="8"/>
        <v>0%</v>
      </c>
      <c r="AP49" s="486">
        <f t="shared" si="117"/>
        <v>0</v>
      </c>
      <c r="AQ49" s="464">
        <f t="shared" si="118"/>
        <v>0</v>
      </c>
      <c r="AR49" s="476" t="str">
        <f t="shared" si="10"/>
        <v>0%</v>
      </c>
      <c r="AT49" s="544">
        <f t="shared" si="119"/>
        <v>0</v>
      </c>
      <c r="AU49" s="464">
        <f t="shared" si="120"/>
        <v>0</v>
      </c>
      <c r="AV49" s="476">
        <f t="shared" si="121"/>
        <v>1</v>
      </c>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3"/>
      <c r="BW49" s="53"/>
      <c r="BX49" s="53"/>
      <c r="BY49" s="53"/>
      <c r="BZ49" s="53"/>
      <c r="CA49" s="53"/>
      <c r="CB49" s="53"/>
      <c r="CC49" s="53"/>
      <c r="CD49" s="53"/>
      <c r="CE49" s="53"/>
      <c r="CF49" s="53"/>
      <c r="CG49" s="53"/>
      <c r="CH49" s="53"/>
      <c r="CI49" s="53"/>
      <c r="CJ49" s="53"/>
      <c r="CK49" s="53"/>
      <c r="CL49" s="53"/>
      <c r="CM49" s="53"/>
      <c r="CN49" s="53"/>
      <c r="CO49" s="53"/>
      <c r="CP49" s="53"/>
      <c r="CQ49" s="53"/>
      <c r="CR49" s="53"/>
      <c r="CS49" s="53"/>
      <c r="CT49" s="53"/>
      <c r="CU49" s="53"/>
      <c r="CV49" s="53"/>
      <c r="CW49" s="53"/>
      <c r="CX49" s="53"/>
      <c r="CY49" s="53"/>
      <c r="CZ49" s="53"/>
      <c r="DA49" s="53"/>
      <c r="DB49" s="53"/>
      <c r="DC49" s="53"/>
      <c r="DD49" s="53"/>
      <c r="DE49" s="53"/>
      <c r="DF49" s="53"/>
      <c r="DG49" s="53"/>
      <c r="DH49" s="53"/>
      <c r="DI49" s="53"/>
      <c r="DJ49" s="53"/>
      <c r="DK49" s="53"/>
      <c r="DL49" s="53"/>
      <c r="DM49" s="53"/>
      <c r="DN49" s="53"/>
      <c r="DO49" s="53"/>
      <c r="DP49" s="53"/>
      <c r="DQ49" s="53"/>
      <c r="DR49" s="53"/>
      <c r="DS49" s="53"/>
      <c r="DT49" s="53"/>
      <c r="DU49" s="53"/>
      <c r="DV49" s="53"/>
      <c r="DW49" s="53"/>
      <c r="DX49" s="53"/>
      <c r="DY49" s="53"/>
      <c r="DZ49" s="53"/>
      <c r="EA49" s="53"/>
      <c r="EB49" s="53"/>
      <c r="EC49" s="53"/>
      <c r="ED49" s="53"/>
      <c r="EE49" s="53"/>
      <c r="EF49" s="53"/>
      <c r="EG49" s="53"/>
      <c r="EH49" s="53"/>
      <c r="EI49" s="53"/>
      <c r="EJ49" s="53"/>
      <c r="EK49" s="53"/>
      <c r="EL49" s="53"/>
      <c r="EM49" s="53"/>
      <c r="EN49" s="53"/>
      <c r="EO49" s="53"/>
      <c r="EP49" s="53"/>
      <c r="EQ49" s="53"/>
      <c r="ER49" s="53"/>
      <c r="ES49" s="53"/>
      <c r="ET49" s="53"/>
      <c r="EU49" s="53"/>
      <c r="EV49" s="53"/>
      <c r="EW49" s="53"/>
      <c r="EX49" s="53"/>
      <c r="EY49" s="53"/>
      <c r="EZ49" s="53"/>
      <c r="FA49" s="53"/>
      <c r="FB49" s="53"/>
      <c r="FC49" s="53"/>
      <c r="FD49" s="53"/>
      <c r="FE49" s="53"/>
      <c r="FF49" s="53"/>
      <c r="FG49" s="53"/>
      <c r="FH49" s="53"/>
      <c r="FI49" s="53"/>
      <c r="FJ49" s="53"/>
      <c r="FK49" s="53"/>
      <c r="FL49" s="53"/>
      <c r="FM49" s="53"/>
      <c r="FN49" s="53"/>
      <c r="FO49" s="53"/>
      <c r="FP49" s="53"/>
      <c r="FQ49" s="53"/>
      <c r="FR49" s="53"/>
      <c r="FS49" s="53"/>
      <c r="FT49" s="53"/>
      <c r="FU49" s="53"/>
      <c r="FV49" s="53"/>
      <c r="FW49" s="53"/>
      <c r="FX49" s="53"/>
      <c r="FY49" s="53"/>
      <c r="FZ49" s="53"/>
      <c r="GA49" s="53"/>
      <c r="GB49" s="53"/>
      <c r="GC49" s="53"/>
      <c r="GD49" s="53"/>
      <c r="GE49" s="53"/>
      <c r="GF49" s="53"/>
      <c r="GG49" s="53"/>
      <c r="GH49" s="53"/>
      <c r="GI49" s="53"/>
      <c r="GJ49" s="53"/>
      <c r="GK49" s="53"/>
      <c r="GL49" s="53"/>
      <c r="GM49" s="53"/>
      <c r="GN49" s="53"/>
      <c r="GO49" s="53"/>
      <c r="GP49" s="53"/>
      <c r="GQ49" s="53"/>
      <c r="GR49" s="53"/>
      <c r="GS49" s="53"/>
      <c r="GT49" s="53"/>
      <c r="GU49" s="53"/>
      <c r="GV49" s="53"/>
      <c r="GW49" s="53"/>
      <c r="GX49" s="53"/>
      <c r="GY49" s="53"/>
      <c r="GZ49" s="53"/>
      <c r="HA49" s="53"/>
      <c r="HB49" s="53"/>
      <c r="HC49" s="53"/>
      <c r="HD49" s="53"/>
      <c r="HE49" s="53"/>
      <c r="HF49" s="53"/>
      <c r="HG49" s="53"/>
      <c r="HH49" s="53"/>
      <c r="HI49" s="53"/>
      <c r="HJ49" s="53"/>
      <c r="HK49" s="53"/>
      <c r="HL49" s="53"/>
      <c r="HM49" s="53"/>
      <c r="HN49" s="53"/>
      <c r="HO49" s="53"/>
      <c r="HP49" s="53"/>
      <c r="HQ49" s="53"/>
      <c r="HR49" s="53"/>
      <c r="HS49" s="53"/>
      <c r="HT49" s="53"/>
      <c r="HU49" s="53"/>
      <c r="HV49" s="53"/>
      <c r="HW49" s="53"/>
      <c r="HX49" s="53"/>
      <c r="HY49" s="53"/>
      <c r="HZ49" s="53"/>
      <c r="IA49" s="53"/>
      <c r="IB49" s="53"/>
      <c r="IC49" s="53"/>
      <c r="ID49" s="53"/>
      <c r="IE49" s="53"/>
      <c r="IF49" s="53"/>
      <c r="IG49" s="53"/>
      <c r="IH49" s="53"/>
      <c r="II49" s="53"/>
      <c r="IJ49" s="53"/>
      <c r="IK49" s="53"/>
      <c r="IL49" s="53"/>
      <c r="IM49" s="53"/>
      <c r="IN49" s="53"/>
      <c r="IO49" s="53"/>
      <c r="IP49" s="53"/>
    </row>
    <row r="50" spans="1:250" ht="30">
      <c r="A50" s="480" t="s">
        <v>912</v>
      </c>
      <c r="B50" s="437" t="s">
        <v>912</v>
      </c>
      <c r="C50" s="438" t="s">
        <v>1042</v>
      </c>
      <c r="D50" s="459" t="s">
        <v>976</v>
      </c>
      <c r="F50" s="526">
        <v>460.35</v>
      </c>
      <c r="H50" s="441">
        <v>460.35</v>
      </c>
      <c r="I50" s="440" t="s">
        <v>921</v>
      </c>
      <c r="J50" s="522">
        <v>0</v>
      </c>
      <c r="K50" s="442">
        <f t="shared" si="109"/>
        <v>0</v>
      </c>
      <c r="L50" s="481">
        <f>K50/$K$194</f>
        <v>0</v>
      </c>
      <c r="N50" s="534"/>
      <c r="O50" s="464">
        <f t="shared" si="110"/>
        <v>0</v>
      </c>
      <c r="P50" s="471" t="str">
        <f t="shared" si="2"/>
        <v>0%</v>
      </c>
      <c r="R50" s="519"/>
      <c r="S50" s="464">
        <f t="shared" si="111"/>
        <v>0</v>
      </c>
      <c r="T50" s="471" t="str">
        <f t="shared" si="3"/>
        <v>0%</v>
      </c>
      <c r="V50" s="534"/>
      <c r="W50" s="464">
        <f t="shared" si="112"/>
        <v>0</v>
      </c>
      <c r="X50" s="471" t="str">
        <f t="shared" si="4"/>
        <v>0%</v>
      </c>
      <c r="Z50" s="519"/>
      <c r="AA50" s="464">
        <f t="shared" si="113"/>
        <v>0</v>
      </c>
      <c r="AB50" s="471" t="str">
        <f t="shared" si="5"/>
        <v>0%</v>
      </c>
      <c r="AD50" s="534"/>
      <c r="AE50" s="464">
        <f t="shared" si="114"/>
        <v>0</v>
      </c>
      <c r="AF50" s="471" t="str">
        <f t="shared" si="6"/>
        <v>0%</v>
      </c>
      <c r="AH50" s="519"/>
      <c r="AI50" s="464">
        <f t="shared" si="115"/>
        <v>0</v>
      </c>
      <c r="AJ50" s="471" t="str">
        <f t="shared" si="7"/>
        <v>0%</v>
      </c>
      <c r="AL50" s="534"/>
      <c r="AM50" s="464">
        <f t="shared" si="116"/>
        <v>0</v>
      </c>
      <c r="AN50" s="471" t="str">
        <f t="shared" si="8"/>
        <v>0%</v>
      </c>
      <c r="AP50" s="486">
        <f t="shared" si="117"/>
        <v>0</v>
      </c>
      <c r="AQ50" s="464">
        <f t="shared" si="118"/>
        <v>0</v>
      </c>
      <c r="AR50" s="476" t="str">
        <f t="shared" si="10"/>
        <v>0%</v>
      </c>
      <c r="AT50" s="544">
        <f t="shared" si="119"/>
        <v>0</v>
      </c>
      <c r="AU50" s="464">
        <f t="shared" si="120"/>
        <v>0</v>
      </c>
      <c r="AV50" s="476">
        <f t="shared" si="121"/>
        <v>1</v>
      </c>
      <c r="AX50" s="53"/>
      <c r="AY50" s="53"/>
      <c r="AZ50" s="53"/>
      <c r="BA50" s="53"/>
      <c r="BB50" s="53"/>
      <c r="BC50" s="53"/>
      <c r="BD50" s="53"/>
      <c r="BE50" s="53"/>
      <c r="BF50" s="53"/>
      <c r="BG50" s="53"/>
      <c r="BH50" s="53"/>
      <c r="BI50" s="53"/>
      <c r="BJ50" s="53"/>
      <c r="BK50" s="53"/>
      <c r="BL50" s="53"/>
      <c r="BM50" s="53"/>
      <c r="BN50" s="53"/>
      <c r="BO50" s="53"/>
      <c r="BP50" s="53"/>
      <c r="BQ50" s="53"/>
      <c r="BR50" s="53"/>
      <c r="BS50" s="53"/>
      <c r="BT50" s="53"/>
      <c r="BU50" s="53"/>
      <c r="BV50" s="53"/>
      <c r="BW50" s="53"/>
      <c r="BX50" s="53"/>
      <c r="BY50" s="53"/>
      <c r="BZ50" s="53"/>
      <c r="CA50" s="53"/>
      <c r="CB50" s="53"/>
      <c r="CC50" s="53"/>
      <c r="CD50" s="53"/>
      <c r="CE50" s="53"/>
      <c r="CF50" s="53"/>
      <c r="CG50" s="53"/>
      <c r="CH50" s="53"/>
      <c r="CI50" s="53"/>
      <c r="CJ50" s="53"/>
      <c r="CK50" s="53"/>
      <c r="CL50" s="53"/>
      <c r="CM50" s="53"/>
      <c r="CN50" s="53"/>
      <c r="CO50" s="53"/>
      <c r="CP50" s="53"/>
      <c r="CQ50" s="53"/>
      <c r="CR50" s="53"/>
      <c r="CS50" s="53"/>
      <c r="CT50" s="53"/>
      <c r="CU50" s="53"/>
      <c r="CV50" s="53"/>
      <c r="CW50" s="53"/>
      <c r="CX50" s="53"/>
      <c r="CY50" s="53"/>
      <c r="CZ50" s="53"/>
      <c r="DA50" s="53"/>
      <c r="DB50" s="53"/>
      <c r="DC50" s="53"/>
      <c r="DD50" s="53"/>
      <c r="DE50" s="53"/>
      <c r="DF50" s="53"/>
      <c r="DG50" s="53"/>
      <c r="DH50" s="53"/>
      <c r="DI50" s="53"/>
      <c r="DJ50" s="53"/>
      <c r="DK50" s="53"/>
      <c r="DL50" s="53"/>
      <c r="DM50" s="53"/>
      <c r="DN50" s="53"/>
      <c r="DO50" s="53"/>
      <c r="DP50" s="53"/>
      <c r="DQ50" s="53"/>
      <c r="DR50" s="53"/>
      <c r="DS50" s="53"/>
      <c r="DT50" s="53"/>
      <c r="DU50" s="53"/>
      <c r="DV50" s="53"/>
      <c r="DW50" s="53"/>
      <c r="DX50" s="53"/>
      <c r="DY50" s="53"/>
      <c r="DZ50" s="53"/>
      <c r="EA50" s="53"/>
      <c r="EB50" s="53"/>
      <c r="EC50" s="53"/>
      <c r="ED50" s="53"/>
      <c r="EE50" s="53"/>
      <c r="EF50" s="53"/>
      <c r="EG50" s="53"/>
      <c r="EH50" s="53"/>
      <c r="EI50" s="53"/>
      <c r="EJ50" s="53"/>
      <c r="EK50" s="53"/>
      <c r="EL50" s="53"/>
      <c r="EM50" s="53"/>
      <c r="EN50" s="53"/>
      <c r="EO50" s="53"/>
      <c r="EP50" s="53"/>
      <c r="EQ50" s="53"/>
      <c r="ER50" s="53"/>
      <c r="ES50" s="53"/>
      <c r="ET50" s="53"/>
      <c r="EU50" s="53"/>
      <c r="EV50" s="53"/>
      <c r="EW50" s="53"/>
      <c r="EX50" s="53"/>
      <c r="EY50" s="53"/>
      <c r="EZ50" s="53"/>
      <c r="FA50" s="53"/>
      <c r="FB50" s="53"/>
      <c r="FC50" s="53"/>
      <c r="FD50" s="53"/>
      <c r="FE50" s="53"/>
      <c r="FF50" s="53"/>
      <c r="FG50" s="53"/>
      <c r="FH50" s="53"/>
      <c r="FI50" s="53"/>
      <c r="FJ50" s="53"/>
      <c r="FK50" s="53"/>
      <c r="FL50" s="53"/>
      <c r="FM50" s="53"/>
      <c r="FN50" s="53"/>
      <c r="FO50" s="53"/>
      <c r="FP50" s="53"/>
      <c r="FQ50" s="53"/>
      <c r="FR50" s="53"/>
      <c r="FS50" s="53"/>
      <c r="FT50" s="53"/>
      <c r="FU50" s="53"/>
      <c r="FV50" s="53"/>
      <c r="FW50" s="53"/>
      <c r="FX50" s="53"/>
      <c r="FY50" s="53"/>
      <c r="FZ50" s="53"/>
      <c r="GA50" s="53"/>
      <c r="GB50" s="53"/>
      <c r="GC50" s="53"/>
      <c r="GD50" s="53"/>
      <c r="GE50" s="53"/>
      <c r="GF50" s="53"/>
      <c r="GG50" s="53"/>
      <c r="GH50" s="53"/>
      <c r="GI50" s="53"/>
      <c r="GJ50" s="53"/>
      <c r="GK50" s="53"/>
      <c r="GL50" s="53"/>
      <c r="GM50" s="53"/>
      <c r="GN50" s="53"/>
      <c r="GO50" s="53"/>
      <c r="GP50" s="53"/>
      <c r="GQ50" s="53"/>
      <c r="GR50" s="53"/>
      <c r="GS50" s="53"/>
      <c r="GT50" s="53"/>
      <c r="GU50" s="53"/>
      <c r="GV50" s="53"/>
      <c r="GW50" s="53"/>
      <c r="GX50" s="53"/>
      <c r="GY50" s="53"/>
      <c r="GZ50" s="53"/>
      <c r="HA50" s="53"/>
      <c r="HB50" s="53"/>
      <c r="HC50" s="53"/>
      <c r="HD50" s="53"/>
      <c r="HE50" s="53"/>
      <c r="HF50" s="53"/>
      <c r="HG50" s="53"/>
      <c r="HH50" s="53"/>
      <c r="HI50" s="53"/>
      <c r="HJ50" s="53"/>
      <c r="HK50" s="53"/>
      <c r="HL50" s="53"/>
      <c r="HM50" s="53"/>
      <c r="HN50" s="53"/>
      <c r="HO50" s="53"/>
      <c r="HP50" s="53"/>
      <c r="HQ50" s="53"/>
      <c r="HR50" s="53"/>
      <c r="HS50" s="53"/>
      <c r="HT50" s="53"/>
      <c r="HU50" s="53"/>
      <c r="HV50" s="53"/>
      <c r="HW50" s="53"/>
      <c r="HX50" s="53"/>
      <c r="HY50" s="53"/>
      <c r="HZ50" s="53"/>
      <c r="IA50" s="53"/>
      <c r="IB50" s="53"/>
      <c r="IC50" s="53"/>
      <c r="ID50" s="53"/>
      <c r="IE50" s="53"/>
      <c r="IF50" s="53"/>
      <c r="IG50" s="53"/>
      <c r="IH50" s="53"/>
      <c r="II50" s="53"/>
      <c r="IJ50" s="53"/>
      <c r="IK50" s="53"/>
      <c r="IL50" s="53"/>
      <c r="IM50" s="53"/>
      <c r="IN50" s="53"/>
      <c r="IO50" s="53"/>
      <c r="IP50" s="53"/>
    </row>
    <row r="51" spans="1:250" ht="20.25" customHeight="1">
      <c r="A51" s="479"/>
      <c r="B51" s="444"/>
      <c r="C51" s="444" t="s">
        <v>1029</v>
      </c>
      <c r="D51" s="445" t="s">
        <v>963</v>
      </c>
      <c r="F51" s="525"/>
      <c r="H51" s="447"/>
      <c r="I51" s="444"/>
      <c r="J51" s="523"/>
      <c r="K51" s="447">
        <f>SUM(K52:K56)</f>
        <v>4282.17</v>
      </c>
      <c r="L51" s="469">
        <f>SUM(L52:L56)</f>
        <v>5.4823757248437591E-2</v>
      </c>
      <c r="N51" s="535"/>
      <c r="O51" s="447">
        <f>SUM(O52:O56)</f>
        <v>4282.17</v>
      </c>
      <c r="P51" s="469">
        <f t="shared" si="2"/>
        <v>1</v>
      </c>
      <c r="R51" s="535"/>
      <c r="S51" s="447">
        <f>SUM(S52:S56)</f>
        <v>0</v>
      </c>
      <c r="T51" s="469">
        <f t="shared" si="3"/>
        <v>0</v>
      </c>
      <c r="V51" s="535"/>
      <c r="W51" s="447">
        <f>SUM(W52:W56)</f>
        <v>0</v>
      </c>
      <c r="X51" s="469">
        <f t="shared" si="4"/>
        <v>0</v>
      </c>
      <c r="Z51" s="535"/>
      <c r="AA51" s="447">
        <f>SUM(AA52:AA56)</f>
        <v>0</v>
      </c>
      <c r="AB51" s="469">
        <f t="shared" si="5"/>
        <v>0</v>
      </c>
      <c r="AD51" s="535"/>
      <c r="AE51" s="447">
        <f>SUM(AE52:AE56)</f>
        <v>0</v>
      </c>
      <c r="AF51" s="469">
        <f t="shared" si="6"/>
        <v>0</v>
      </c>
      <c r="AH51" s="535"/>
      <c r="AI51" s="447">
        <f>SUM(AI52:AI56)</f>
        <v>0</v>
      </c>
      <c r="AJ51" s="469">
        <f t="shared" si="7"/>
        <v>0</v>
      </c>
      <c r="AL51" s="535"/>
      <c r="AM51" s="447">
        <f>SUM(AM52:AM56)</f>
        <v>0</v>
      </c>
      <c r="AN51" s="469">
        <f t="shared" si="8"/>
        <v>0</v>
      </c>
      <c r="AP51" s="468"/>
      <c r="AQ51" s="447">
        <f>SUM(AQ52:AQ56)</f>
        <v>4282.17</v>
      </c>
      <c r="AR51" s="469">
        <f t="shared" si="10"/>
        <v>1</v>
      </c>
      <c r="AT51" s="468"/>
      <c r="AU51" s="447">
        <f>SUM(AU52:AU56)</f>
        <v>0</v>
      </c>
      <c r="AV51" s="469">
        <f t="shared" si="121"/>
        <v>0.94517624275156242</v>
      </c>
      <c r="AX51" s="373"/>
      <c r="AY51" s="373"/>
      <c r="AZ51" s="373"/>
      <c r="BA51" s="373"/>
      <c r="BB51" s="373"/>
      <c r="BC51" s="373"/>
      <c r="BD51" s="373"/>
      <c r="BE51" s="373"/>
      <c r="BF51" s="373"/>
      <c r="BG51" s="373"/>
      <c r="BH51" s="373"/>
      <c r="BI51" s="373"/>
      <c r="BJ51" s="373"/>
      <c r="BK51" s="373"/>
      <c r="BL51" s="373"/>
      <c r="BM51" s="373"/>
      <c r="BN51" s="373"/>
      <c r="BO51" s="373"/>
      <c r="BP51" s="373"/>
      <c r="BQ51" s="373"/>
      <c r="BR51" s="373"/>
      <c r="BS51" s="373"/>
      <c r="BT51" s="373"/>
      <c r="BU51" s="373"/>
      <c r="BV51" s="373"/>
      <c r="BW51" s="373"/>
      <c r="BX51" s="373"/>
      <c r="BY51" s="373"/>
      <c r="BZ51" s="373"/>
      <c r="CA51" s="373"/>
      <c r="CB51" s="373"/>
      <c r="CC51" s="373"/>
      <c r="CD51" s="373"/>
      <c r="CE51" s="373"/>
      <c r="CF51" s="373"/>
      <c r="CG51" s="373"/>
      <c r="CH51" s="373"/>
      <c r="CI51" s="373"/>
      <c r="CJ51" s="373"/>
      <c r="CK51" s="373"/>
      <c r="CL51" s="373"/>
      <c r="CM51" s="373"/>
      <c r="CN51" s="373"/>
      <c r="CO51" s="373"/>
      <c r="CP51" s="373"/>
      <c r="CQ51" s="373"/>
      <c r="CR51" s="373"/>
      <c r="CS51" s="373"/>
      <c r="CT51" s="373"/>
      <c r="CU51" s="373"/>
      <c r="CV51" s="373"/>
      <c r="CW51" s="373"/>
      <c r="CX51" s="373"/>
      <c r="CY51" s="373"/>
      <c r="CZ51" s="373"/>
      <c r="DA51" s="373"/>
      <c r="DB51" s="373"/>
      <c r="DC51" s="373"/>
      <c r="DD51" s="373"/>
      <c r="DE51" s="373"/>
      <c r="DF51" s="373"/>
      <c r="DG51" s="373"/>
      <c r="DH51" s="373"/>
      <c r="DI51" s="373"/>
      <c r="DJ51" s="373"/>
      <c r="DK51" s="373"/>
      <c r="DL51" s="373"/>
      <c r="DM51" s="373"/>
      <c r="DN51" s="373"/>
      <c r="DO51" s="373"/>
      <c r="DP51" s="373"/>
      <c r="DQ51" s="373"/>
      <c r="DR51" s="373"/>
      <c r="DS51" s="373"/>
      <c r="DT51" s="373"/>
      <c r="DU51" s="373"/>
      <c r="DV51" s="373"/>
      <c r="DW51" s="373"/>
      <c r="DX51" s="373"/>
      <c r="DY51" s="373"/>
      <c r="DZ51" s="373"/>
      <c r="EA51" s="373"/>
      <c r="EB51" s="373"/>
      <c r="EC51" s="373"/>
      <c r="ED51" s="373"/>
      <c r="EE51" s="373"/>
      <c r="EF51" s="373"/>
      <c r="EG51" s="373"/>
      <c r="EH51" s="373"/>
      <c r="EI51" s="373"/>
      <c r="EJ51" s="373"/>
      <c r="EK51" s="373"/>
      <c r="EL51" s="373"/>
      <c r="EM51" s="373"/>
      <c r="EN51" s="373"/>
      <c r="EO51" s="373"/>
      <c r="EP51" s="373"/>
      <c r="EQ51" s="373"/>
      <c r="ER51" s="373"/>
      <c r="ES51" s="373"/>
      <c r="ET51" s="373"/>
      <c r="EU51" s="373"/>
      <c r="EV51" s="373"/>
      <c r="EW51" s="373"/>
      <c r="EX51" s="373"/>
      <c r="EY51" s="373"/>
      <c r="EZ51" s="373"/>
      <c r="FA51" s="373"/>
      <c r="FB51" s="373"/>
      <c r="FC51" s="373"/>
      <c r="FD51" s="373"/>
      <c r="FE51" s="373"/>
      <c r="FF51" s="373"/>
      <c r="FG51" s="373"/>
      <c r="FH51" s="373"/>
      <c r="FI51" s="373"/>
      <c r="FJ51" s="373"/>
      <c r="FK51" s="373"/>
      <c r="FL51" s="373"/>
      <c r="FM51" s="373"/>
      <c r="FN51" s="373"/>
      <c r="FO51" s="373"/>
      <c r="FP51" s="373"/>
      <c r="FQ51" s="373"/>
      <c r="FR51" s="373"/>
      <c r="FS51" s="373"/>
      <c r="FT51" s="373"/>
      <c r="FU51" s="373"/>
      <c r="FV51" s="373"/>
      <c r="FW51" s="373"/>
      <c r="FX51" s="373"/>
      <c r="FY51" s="373"/>
      <c r="FZ51" s="373"/>
      <c r="GA51" s="373"/>
      <c r="GB51" s="373"/>
      <c r="GC51" s="373"/>
      <c r="GD51" s="373"/>
      <c r="GE51" s="373"/>
      <c r="GF51" s="373"/>
      <c r="GG51" s="373"/>
      <c r="GH51" s="373"/>
      <c r="GI51" s="373"/>
      <c r="GJ51" s="373"/>
      <c r="GK51" s="373"/>
      <c r="GL51" s="373"/>
      <c r="GM51" s="373"/>
      <c r="GN51" s="373"/>
      <c r="GO51" s="373"/>
      <c r="GP51" s="373"/>
      <c r="GQ51" s="373"/>
      <c r="GR51" s="373"/>
      <c r="GS51" s="373"/>
      <c r="GT51" s="373"/>
      <c r="GU51" s="373"/>
      <c r="GV51" s="373"/>
      <c r="GW51" s="373"/>
      <c r="GX51" s="373"/>
      <c r="GY51" s="373"/>
      <c r="GZ51" s="373"/>
      <c r="HA51" s="373"/>
      <c r="HB51" s="373"/>
      <c r="HC51" s="373"/>
      <c r="HD51" s="373"/>
      <c r="HE51" s="373"/>
      <c r="HF51" s="373"/>
      <c r="HG51" s="373"/>
      <c r="HH51" s="373"/>
      <c r="HI51" s="373"/>
      <c r="HJ51" s="373"/>
      <c r="HK51" s="373"/>
      <c r="HL51" s="373"/>
      <c r="HM51" s="373"/>
      <c r="HN51" s="373"/>
      <c r="HO51" s="373"/>
      <c r="HP51" s="373"/>
      <c r="HQ51" s="373"/>
      <c r="HR51" s="373"/>
      <c r="HS51" s="373"/>
      <c r="HT51" s="373"/>
      <c r="HU51" s="373"/>
      <c r="HV51" s="373"/>
      <c r="HW51" s="373"/>
      <c r="HX51" s="373"/>
      <c r="HY51" s="373"/>
      <c r="HZ51" s="373"/>
      <c r="IA51" s="373"/>
      <c r="IB51" s="373"/>
      <c r="IC51" s="373"/>
      <c r="ID51" s="373"/>
      <c r="IE51" s="373"/>
      <c r="IF51" s="373"/>
      <c r="IG51" s="373"/>
      <c r="IH51" s="373"/>
      <c r="II51" s="373"/>
      <c r="IJ51" s="373"/>
      <c r="IK51" s="373"/>
      <c r="IL51" s="373"/>
      <c r="IM51" s="373"/>
      <c r="IN51" s="373"/>
      <c r="IO51" s="373"/>
      <c r="IP51" s="373"/>
    </row>
    <row r="52" spans="1:250" ht="30">
      <c r="A52" s="480" t="s">
        <v>912</v>
      </c>
      <c r="B52" s="437" t="s">
        <v>912</v>
      </c>
      <c r="C52" s="438" t="s">
        <v>1043</v>
      </c>
      <c r="D52" s="443" t="s">
        <v>979</v>
      </c>
      <c r="F52" s="526">
        <v>6.96</v>
      </c>
      <c r="H52" s="441">
        <v>6.96</v>
      </c>
      <c r="I52" s="440" t="s">
        <v>920</v>
      </c>
      <c r="J52" s="522">
        <v>0</v>
      </c>
      <c r="K52" s="442">
        <f t="shared" ref="K52:K56" si="122">H52*J52</f>
        <v>0</v>
      </c>
      <c r="L52" s="481">
        <f>K52/$K$194</f>
        <v>0</v>
      </c>
      <c r="N52" s="534"/>
      <c r="O52" s="464">
        <f t="shared" ref="O52:O56" si="123">SUM(N52*$H52)</f>
        <v>0</v>
      </c>
      <c r="P52" s="471" t="str">
        <f t="shared" si="2"/>
        <v>0%</v>
      </c>
      <c r="R52" s="519"/>
      <c r="S52" s="464">
        <f t="shared" ref="S52:S56" si="124">SUM(R52*$H52)</f>
        <v>0</v>
      </c>
      <c r="T52" s="471" t="str">
        <f t="shared" si="3"/>
        <v>0%</v>
      </c>
      <c r="V52" s="534"/>
      <c r="W52" s="464">
        <f t="shared" ref="W52:W56" si="125">SUM(V52*$H52)</f>
        <v>0</v>
      </c>
      <c r="X52" s="471" t="str">
        <f t="shared" si="4"/>
        <v>0%</v>
      </c>
      <c r="Z52" s="519"/>
      <c r="AA52" s="464">
        <f t="shared" ref="AA52:AA56" si="126">SUM(Z52*$H52)</f>
        <v>0</v>
      </c>
      <c r="AB52" s="471" t="str">
        <f t="shared" si="5"/>
        <v>0%</v>
      </c>
      <c r="AD52" s="534"/>
      <c r="AE52" s="464">
        <f t="shared" ref="AE52:AE56" si="127">SUM(AD52*$H52)</f>
        <v>0</v>
      </c>
      <c r="AF52" s="471" t="str">
        <f t="shared" si="6"/>
        <v>0%</v>
      </c>
      <c r="AH52" s="519"/>
      <c r="AI52" s="464">
        <f t="shared" ref="AI52:AI56" si="128">SUM(AH52*$H52)</f>
        <v>0</v>
      </c>
      <c r="AJ52" s="471" t="str">
        <f t="shared" si="7"/>
        <v>0%</v>
      </c>
      <c r="AL52" s="534"/>
      <c r="AM52" s="464">
        <f t="shared" ref="AM52:AM56" si="129">SUM(AL52*$H52)</f>
        <v>0</v>
      </c>
      <c r="AN52" s="471" t="str">
        <f t="shared" si="8"/>
        <v>0%</v>
      </c>
      <c r="AP52" s="486">
        <f t="shared" ref="AP52:AP56" si="130">AL52+AH52+AD52+Z52+V52+R52+N52</f>
        <v>0</v>
      </c>
      <c r="AQ52" s="464">
        <f t="shared" ref="AQ52:AQ56" si="131">AM52+AI52+AE52+AA52+W52+S52+O52</f>
        <v>0</v>
      </c>
      <c r="AR52" s="476" t="str">
        <f t="shared" si="10"/>
        <v>0%</v>
      </c>
      <c r="AT52" s="544">
        <f t="shared" ref="AT52:AT56" si="132">J52-AP52</f>
        <v>0</v>
      </c>
      <c r="AU52" s="464">
        <f t="shared" ref="AU52:AU56" si="133">K52-AQ52</f>
        <v>0</v>
      </c>
      <c r="AV52" s="476">
        <f t="shared" si="121"/>
        <v>1</v>
      </c>
      <c r="AX52" s="53"/>
      <c r="AY52" s="53"/>
      <c r="AZ52" s="53"/>
      <c r="BA52" s="53"/>
      <c r="BB52" s="53"/>
      <c r="BC52" s="53"/>
      <c r="BD52" s="53"/>
      <c r="BE52" s="53"/>
      <c r="BF52" s="53"/>
      <c r="BG52" s="53"/>
      <c r="BH52" s="53"/>
      <c r="BI52" s="53"/>
      <c r="BJ52" s="53"/>
      <c r="BK52" s="53"/>
      <c r="BL52" s="53"/>
      <c r="BM52" s="53"/>
      <c r="BN52" s="53"/>
      <c r="BO52" s="53"/>
      <c r="BP52" s="53"/>
      <c r="BQ52" s="53"/>
      <c r="BR52" s="53"/>
      <c r="BS52" s="53"/>
      <c r="BT52" s="53"/>
      <c r="BU52" s="53"/>
      <c r="BV52" s="53"/>
      <c r="BW52" s="53"/>
      <c r="BX52" s="53"/>
      <c r="BY52" s="53"/>
      <c r="BZ52" s="53"/>
      <c r="CA52" s="53"/>
      <c r="CB52" s="53"/>
      <c r="CC52" s="53"/>
      <c r="CD52" s="53"/>
      <c r="CE52" s="53"/>
      <c r="CF52" s="53"/>
      <c r="CG52" s="53"/>
      <c r="CH52" s="53"/>
      <c r="CI52" s="53"/>
      <c r="CJ52" s="53"/>
      <c r="CK52" s="53"/>
      <c r="CL52" s="53"/>
      <c r="CM52" s="53"/>
      <c r="CN52" s="53"/>
      <c r="CO52" s="53"/>
      <c r="CP52" s="53"/>
      <c r="CQ52" s="53"/>
      <c r="CR52" s="53"/>
      <c r="CS52" s="53"/>
      <c r="CT52" s="53"/>
      <c r="CU52" s="53"/>
      <c r="CV52" s="53"/>
      <c r="CW52" s="53"/>
      <c r="CX52" s="53"/>
      <c r="CY52" s="53"/>
      <c r="CZ52" s="53"/>
      <c r="DA52" s="53"/>
      <c r="DB52" s="53"/>
      <c r="DC52" s="53"/>
      <c r="DD52" s="53"/>
      <c r="DE52" s="53"/>
      <c r="DF52" s="53"/>
      <c r="DG52" s="53"/>
      <c r="DH52" s="53"/>
      <c r="DI52" s="53"/>
      <c r="DJ52" s="53"/>
      <c r="DK52" s="53"/>
      <c r="DL52" s="53"/>
      <c r="DM52" s="53"/>
      <c r="DN52" s="53"/>
      <c r="DO52" s="53"/>
      <c r="DP52" s="53"/>
      <c r="DQ52" s="53"/>
      <c r="DR52" s="53"/>
      <c r="DS52" s="53"/>
      <c r="DT52" s="53"/>
      <c r="DU52" s="53"/>
      <c r="DV52" s="53"/>
      <c r="DW52" s="53"/>
      <c r="DX52" s="53"/>
      <c r="DY52" s="53"/>
      <c r="DZ52" s="53"/>
      <c r="EA52" s="53"/>
      <c r="EB52" s="53"/>
      <c r="EC52" s="53"/>
      <c r="ED52" s="53"/>
      <c r="EE52" s="53"/>
      <c r="EF52" s="53"/>
      <c r="EG52" s="53"/>
      <c r="EH52" s="53"/>
      <c r="EI52" s="53"/>
      <c r="EJ52" s="53"/>
      <c r="EK52" s="53"/>
      <c r="EL52" s="53"/>
      <c r="EM52" s="53"/>
      <c r="EN52" s="53"/>
      <c r="EO52" s="53"/>
      <c r="EP52" s="53"/>
      <c r="EQ52" s="53"/>
      <c r="ER52" s="53"/>
      <c r="ES52" s="53"/>
      <c r="ET52" s="53"/>
      <c r="EU52" s="53"/>
      <c r="EV52" s="53"/>
      <c r="EW52" s="53"/>
      <c r="EX52" s="53"/>
      <c r="EY52" s="53"/>
      <c r="EZ52" s="53"/>
      <c r="FA52" s="53"/>
      <c r="FB52" s="53"/>
      <c r="FC52" s="53"/>
      <c r="FD52" s="53"/>
      <c r="FE52" s="53"/>
      <c r="FF52" s="53"/>
      <c r="FG52" s="53"/>
      <c r="FH52" s="53"/>
      <c r="FI52" s="53"/>
      <c r="FJ52" s="53"/>
      <c r="FK52" s="53"/>
      <c r="FL52" s="53"/>
      <c r="FM52" s="53"/>
      <c r="FN52" s="53"/>
      <c r="FO52" s="53"/>
      <c r="FP52" s="53"/>
      <c r="FQ52" s="53"/>
      <c r="FR52" s="53"/>
      <c r="FS52" s="53"/>
      <c r="FT52" s="53"/>
      <c r="FU52" s="53"/>
      <c r="FV52" s="53"/>
      <c r="FW52" s="53"/>
      <c r="FX52" s="53"/>
      <c r="FY52" s="53"/>
      <c r="FZ52" s="53"/>
      <c r="GA52" s="53"/>
      <c r="GB52" s="53"/>
      <c r="GC52" s="53"/>
      <c r="GD52" s="53"/>
      <c r="GE52" s="53"/>
      <c r="GF52" s="53"/>
      <c r="GG52" s="53"/>
      <c r="GH52" s="53"/>
      <c r="GI52" s="53"/>
      <c r="GJ52" s="53"/>
      <c r="GK52" s="53"/>
      <c r="GL52" s="53"/>
      <c r="GM52" s="53"/>
      <c r="GN52" s="53"/>
      <c r="GO52" s="53"/>
      <c r="GP52" s="53"/>
      <c r="GQ52" s="53"/>
      <c r="GR52" s="53"/>
      <c r="GS52" s="53"/>
      <c r="GT52" s="53"/>
      <c r="GU52" s="53"/>
      <c r="GV52" s="53"/>
      <c r="GW52" s="53"/>
      <c r="GX52" s="53"/>
      <c r="GY52" s="53"/>
      <c r="GZ52" s="53"/>
      <c r="HA52" s="53"/>
      <c r="HB52" s="53"/>
      <c r="HC52" s="53"/>
      <c r="HD52" s="53"/>
      <c r="HE52" s="53"/>
      <c r="HF52" s="53"/>
      <c r="HG52" s="53"/>
      <c r="HH52" s="53"/>
      <c r="HI52" s="53"/>
      <c r="HJ52" s="53"/>
      <c r="HK52" s="53"/>
      <c r="HL52" s="53"/>
      <c r="HM52" s="53"/>
      <c r="HN52" s="53"/>
      <c r="HO52" s="53"/>
      <c r="HP52" s="53"/>
      <c r="HQ52" s="53"/>
      <c r="HR52" s="53"/>
      <c r="HS52" s="53"/>
      <c r="HT52" s="53"/>
      <c r="HU52" s="53"/>
      <c r="HV52" s="53"/>
      <c r="HW52" s="53"/>
      <c r="HX52" s="53"/>
      <c r="HY52" s="53"/>
      <c r="HZ52" s="53"/>
      <c r="IA52" s="53"/>
      <c r="IB52" s="53"/>
      <c r="IC52" s="53"/>
      <c r="ID52" s="53"/>
      <c r="IE52" s="53"/>
      <c r="IF52" s="53"/>
      <c r="IG52" s="53"/>
      <c r="IH52" s="53"/>
      <c r="II52" s="53"/>
      <c r="IJ52" s="53"/>
      <c r="IK52" s="53"/>
      <c r="IL52" s="53"/>
      <c r="IM52" s="53"/>
      <c r="IN52" s="53"/>
      <c r="IO52" s="53"/>
      <c r="IP52" s="53"/>
    </row>
    <row r="53" spans="1:250" ht="20.100000000000001" customHeight="1">
      <c r="A53" s="480" t="s">
        <v>912</v>
      </c>
      <c r="B53" s="437" t="s">
        <v>912</v>
      </c>
      <c r="C53" s="438" t="s">
        <v>1044</v>
      </c>
      <c r="D53" s="443" t="s">
        <v>980</v>
      </c>
      <c r="F53" s="526">
        <v>10.86</v>
      </c>
      <c r="H53" s="441">
        <v>10.86</v>
      </c>
      <c r="I53" s="440" t="s">
        <v>920</v>
      </c>
      <c r="J53" s="522">
        <v>0</v>
      </c>
      <c r="K53" s="442">
        <f t="shared" si="122"/>
        <v>0</v>
      </c>
      <c r="L53" s="481">
        <f>K53/$K$194</f>
        <v>0</v>
      </c>
      <c r="N53" s="534"/>
      <c r="O53" s="464">
        <f t="shared" si="123"/>
        <v>0</v>
      </c>
      <c r="P53" s="471" t="str">
        <f t="shared" si="2"/>
        <v>0%</v>
      </c>
      <c r="R53" s="519"/>
      <c r="S53" s="464">
        <f t="shared" si="124"/>
        <v>0</v>
      </c>
      <c r="T53" s="471" t="str">
        <f t="shared" si="3"/>
        <v>0%</v>
      </c>
      <c r="V53" s="534"/>
      <c r="W53" s="464">
        <f t="shared" si="125"/>
        <v>0</v>
      </c>
      <c r="X53" s="471" t="str">
        <f t="shared" si="4"/>
        <v>0%</v>
      </c>
      <c r="Z53" s="519"/>
      <c r="AA53" s="464">
        <f t="shared" si="126"/>
        <v>0</v>
      </c>
      <c r="AB53" s="471" t="str">
        <f t="shared" si="5"/>
        <v>0%</v>
      </c>
      <c r="AD53" s="534"/>
      <c r="AE53" s="464">
        <f t="shared" si="127"/>
        <v>0</v>
      </c>
      <c r="AF53" s="471" t="str">
        <f t="shared" si="6"/>
        <v>0%</v>
      </c>
      <c r="AH53" s="519"/>
      <c r="AI53" s="464">
        <f t="shared" si="128"/>
        <v>0</v>
      </c>
      <c r="AJ53" s="471" t="str">
        <f t="shared" si="7"/>
        <v>0%</v>
      </c>
      <c r="AL53" s="534"/>
      <c r="AM53" s="464">
        <f t="shared" si="129"/>
        <v>0</v>
      </c>
      <c r="AN53" s="471" t="str">
        <f t="shared" si="8"/>
        <v>0%</v>
      </c>
      <c r="AP53" s="486">
        <f t="shared" si="130"/>
        <v>0</v>
      </c>
      <c r="AQ53" s="464">
        <f t="shared" si="131"/>
        <v>0</v>
      </c>
      <c r="AR53" s="476" t="str">
        <f t="shared" si="10"/>
        <v>0%</v>
      </c>
      <c r="AT53" s="544">
        <f t="shared" si="132"/>
        <v>0</v>
      </c>
      <c r="AU53" s="464">
        <f t="shared" si="133"/>
        <v>0</v>
      </c>
      <c r="AV53" s="476">
        <f t="shared" si="121"/>
        <v>1</v>
      </c>
      <c r="AX53" s="53"/>
      <c r="AY53" s="53"/>
      <c r="AZ53" s="53"/>
      <c r="BA53" s="53"/>
      <c r="BB53" s="53"/>
      <c r="BC53" s="53"/>
      <c r="BD53" s="53"/>
      <c r="BE53" s="53"/>
      <c r="BF53" s="53"/>
      <c r="BG53" s="53"/>
      <c r="BH53" s="53"/>
      <c r="BI53" s="53"/>
      <c r="BJ53" s="53"/>
      <c r="BK53" s="53"/>
      <c r="BL53" s="53"/>
      <c r="BM53" s="53"/>
      <c r="BN53" s="53"/>
      <c r="BO53" s="53"/>
      <c r="BP53" s="53"/>
      <c r="BQ53" s="53"/>
      <c r="BR53" s="53"/>
      <c r="BS53" s="53"/>
      <c r="BT53" s="53"/>
      <c r="BU53" s="53"/>
      <c r="BV53" s="53"/>
      <c r="BW53" s="53"/>
      <c r="BX53" s="53"/>
      <c r="BY53" s="53"/>
      <c r="BZ53" s="53"/>
      <c r="CA53" s="53"/>
      <c r="CB53" s="53"/>
      <c r="CC53" s="53"/>
      <c r="CD53" s="53"/>
      <c r="CE53" s="53"/>
      <c r="CF53" s="53"/>
      <c r="CG53" s="53"/>
      <c r="CH53" s="53"/>
      <c r="CI53" s="53"/>
      <c r="CJ53" s="53"/>
      <c r="CK53" s="53"/>
      <c r="CL53" s="53"/>
      <c r="CM53" s="53"/>
      <c r="CN53" s="53"/>
      <c r="CO53" s="53"/>
      <c r="CP53" s="53"/>
      <c r="CQ53" s="53"/>
      <c r="CR53" s="53"/>
      <c r="CS53" s="53"/>
      <c r="CT53" s="53"/>
      <c r="CU53" s="53"/>
      <c r="CV53" s="53"/>
      <c r="CW53" s="53"/>
      <c r="CX53" s="53"/>
      <c r="CY53" s="53"/>
      <c r="CZ53" s="53"/>
      <c r="DA53" s="53"/>
      <c r="DB53" s="53"/>
      <c r="DC53" s="53"/>
      <c r="DD53" s="53"/>
      <c r="DE53" s="53"/>
      <c r="DF53" s="53"/>
      <c r="DG53" s="53"/>
      <c r="DH53" s="53"/>
      <c r="DI53" s="53"/>
      <c r="DJ53" s="53"/>
      <c r="DK53" s="53"/>
      <c r="DL53" s="53"/>
      <c r="DM53" s="53"/>
      <c r="DN53" s="53"/>
      <c r="DO53" s="53"/>
      <c r="DP53" s="53"/>
      <c r="DQ53" s="53"/>
      <c r="DR53" s="53"/>
      <c r="DS53" s="53"/>
      <c r="DT53" s="53"/>
      <c r="DU53" s="53"/>
      <c r="DV53" s="53"/>
      <c r="DW53" s="53"/>
      <c r="DX53" s="53"/>
      <c r="DY53" s="53"/>
      <c r="DZ53" s="53"/>
      <c r="EA53" s="53"/>
      <c r="EB53" s="53"/>
      <c r="EC53" s="53"/>
      <c r="ED53" s="53"/>
      <c r="EE53" s="53"/>
      <c r="EF53" s="53"/>
      <c r="EG53" s="53"/>
      <c r="EH53" s="53"/>
      <c r="EI53" s="53"/>
      <c r="EJ53" s="53"/>
      <c r="EK53" s="53"/>
      <c r="EL53" s="53"/>
      <c r="EM53" s="53"/>
      <c r="EN53" s="53"/>
      <c r="EO53" s="53"/>
      <c r="EP53" s="53"/>
      <c r="EQ53" s="53"/>
      <c r="ER53" s="53"/>
      <c r="ES53" s="53"/>
      <c r="ET53" s="53"/>
      <c r="EU53" s="53"/>
      <c r="EV53" s="53"/>
      <c r="EW53" s="53"/>
      <c r="EX53" s="53"/>
      <c r="EY53" s="53"/>
      <c r="EZ53" s="53"/>
      <c r="FA53" s="53"/>
      <c r="FB53" s="53"/>
      <c r="FC53" s="53"/>
      <c r="FD53" s="53"/>
      <c r="FE53" s="53"/>
      <c r="FF53" s="53"/>
      <c r="FG53" s="53"/>
      <c r="FH53" s="53"/>
      <c r="FI53" s="53"/>
      <c r="FJ53" s="53"/>
      <c r="FK53" s="53"/>
      <c r="FL53" s="53"/>
      <c r="FM53" s="53"/>
      <c r="FN53" s="53"/>
      <c r="FO53" s="53"/>
      <c r="FP53" s="53"/>
      <c r="FQ53" s="53"/>
      <c r="FR53" s="53"/>
      <c r="FS53" s="53"/>
      <c r="FT53" s="53"/>
      <c r="FU53" s="53"/>
      <c r="FV53" s="53"/>
      <c r="FW53" s="53"/>
      <c r="FX53" s="53"/>
      <c r="FY53" s="53"/>
      <c r="FZ53" s="53"/>
      <c r="GA53" s="53"/>
      <c r="GB53" s="53"/>
      <c r="GC53" s="53"/>
      <c r="GD53" s="53"/>
      <c r="GE53" s="53"/>
      <c r="GF53" s="53"/>
      <c r="GG53" s="53"/>
      <c r="GH53" s="53"/>
      <c r="GI53" s="53"/>
      <c r="GJ53" s="53"/>
      <c r="GK53" s="53"/>
      <c r="GL53" s="53"/>
      <c r="GM53" s="53"/>
      <c r="GN53" s="53"/>
      <c r="GO53" s="53"/>
      <c r="GP53" s="53"/>
      <c r="GQ53" s="53"/>
      <c r="GR53" s="53"/>
      <c r="GS53" s="53"/>
      <c r="GT53" s="53"/>
      <c r="GU53" s="53"/>
      <c r="GV53" s="53"/>
      <c r="GW53" s="53"/>
      <c r="GX53" s="53"/>
      <c r="GY53" s="53"/>
      <c r="GZ53" s="53"/>
      <c r="HA53" s="53"/>
      <c r="HB53" s="53"/>
      <c r="HC53" s="53"/>
      <c r="HD53" s="53"/>
      <c r="HE53" s="53"/>
      <c r="HF53" s="53"/>
      <c r="HG53" s="53"/>
      <c r="HH53" s="53"/>
      <c r="HI53" s="53"/>
      <c r="HJ53" s="53"/>
      <c r="HK53" s="53"/>
      <c r="HL53" s="53"/>
      <c r="HM53" s="53"/>
      <c r="HN53" s="53"/>
      <c r="HO53" s="53"/>
      <c r="HP53" s="53"/>
      <c r="HQ53" s="53"/>
      <c r="HR53" s="53"/>
      <c r="HS53" s="53"/>
      <c r="HT53" s="53"/>
      <c r="HU53" s="53"/>
      <c r="HV53" s="53"/>
      <c r="HW53" s="53"/>
      <c r="HX53" s="53"/>
      <c r="HY53" s="53"/>
      <c r="HZ53" s="53"/>
      <c r="IA53" s="53"/>
      <c r="IB53" s="53"/>
      <c r="IC53" s="53"/>
      <c r="ID53" s="53"/>
      <c r="IE53" s="53"/>
      <c r="IF53" s="53"/>
      <c r="IG53" s="53"/>
      <c r="IH53" s="53"/>
      <c r="II53" s="53"/>
      <c r="IJ53" s="53"/>
      <c r="IK53" s="53"/>
      <c r="IL53" s="53"/>
      <c r="IM53" s="53"/>
      <c r="IN53" s="53"/>
      <c r="IO53" s="53"/>
      <c r="IP53" s="53"/>
    </row>
    <row r="54" spans="1:250" ht="30">
      <c r="A54" s="480" t="s">
        <v>912</v>
      </c>
      <c r="B54" s="437" t="s">
        <v>912</v>
      </c>
      <c r="C54" s="438" t="s">
        <v>1045</v>
      </c>
      <c r="D54" s="443" t="s">
        <v>981</v>
      </c>
      <c r="F54" s="526">
        <v>15.32</v>
      </c>
      <c r="H54" s="441">
        <v>15.32</v>
      </c>
      <c r="I54" s="440" t="s">
        <v>920</v>
      </c>
      <c r="J54" s="522">
        <v>0</v>
      </c>
      <c r="K54" s="442">
        <f t="shared" si="122"/>
        <v>0</v>
      </c>
      <c r="L54" s="481">
        <f>K54/$K$194</f>
        <v>0</v>
      </c>
      <c r="N54" s="534"/>
      <c r="O54" s="464">
        <f t="shared" si="123"/>
        <v>0</v>
      </c>
      <c r="P54" s="471" t="str">
        <f t="shared" si="2"/>
        <v>0%</v>
      </c>
      <c r="R54" s="519"/>
      <c r="S54" s="464">
        <f t="shared" si="124"/>
        <v>0</v>
      </c>
      <c r="T54" s="471" t="str">
        <f t="shared" si="3"/>
        <v>0%</v>
      </c>
      <c r="V54" s="534"/>
      <c r="W54" s="464">
        <f t="shared" si="125"/>
        <v>0</v>
      </c>
      <c r="X54" s="471" t="str">
        <f t="shared" si="4"/>
        <v>0%</v>
      </c>
      <c r="Z54" s="519"/>
      <c r="AA54" s="464">
        <f t="shared" si="126"/>
        <v>0</v>
      </c>
      <c r="AB54" s="471" t="str">
        <f t="shared" si="5"/>
        <v>0%</v>
      </c>
      <c r="AD54" s="534"/>
      <c r="AE54" s="464">
        <f t="shared" si="127"/>
        <v>0</v>
      </c>
      <c r="AF54" s="471" t="str">
        <f t="shared" si="6"/>
        <v>0%</v>
      </c>
      <c r="AH54" s="519"/>
      <c r="AI54" s="464">
        <f t="shared" si="128"/>
        <v>0</v>
      </c>
      <c r="AJ54" s="471" t="str">
        <f t="shared" si="7"/>
        <v>0%</v>
      </c>
      <c r="AL54" s="534"/>
      <c r="AM54" s="464">
        <f t="shared" si="129"/>
        <v>0</v>
      </c>
      <c r="AN54" s="471" t="str">
        <f t="shared" si="8"/>
        <v>0%</v>
      </c>
      <c r="AP54" s="486">
        <f t="shared" si="130"/>
        <v>0</v>
      </c>
      <c r="AQ54" s="464">
        <f t="shared" si="131"/>
        <v>0</v>
      </c>
      <c r="AR54" s="476" t="str">
        <f t="shared" si="10"/>
        <v>0%</v>
      </c>
      <c r="AT54" s="544">
        <f t="shared" si="132"/>
        <v>0</v>
      </c>
      <c r="AU54" s="464">
        <f t="shared" si="133"/>
        <v>0</v>
      </c>
      <c r="AV54" s="476">
        <f t="shared" si="121"/>
        <v>1</v>
      </c>
      <c r="AX54" s="53"/>
      <c r="AY54" s="53"/>
      <c r="AZ54" s="53"/>
      <c r="BA54" s="53"/>
      <c r="BB54" s="53"/>
      <c r="BC54" s="53"/>
      <c r="BD54" s="53"/>
      <c r="BE54" s="53"/>
      <c r="BF54" s="53"/>
      <c r="BG54" s="53"/>
      <c r="BH54" s="53"/>
      <c r="BI54" s="53"/>
      <c r="BJ54" s="53"/>
      <c r="BK54" s="53"/>
      <c r="BL54" s="53"/>
      <c r="BM54" s="53"/>
      <c r="BN54" s="53"/>
      <c r="BO54" s="53"/>
      <c r="BP54" s="53"/>
      <c r="BQ54" s="53"/>
      <c r="BR54" s="53"/>
      <c r="BS54" s="53"/>
      <c r="BT54" s="53"/>
      <c r="BU54" s="53"/>
      <c r="BV54" s="53"/>
      <c r="BW54" s="53"/>
      <c r="BX54" s="53"/>
      <c r="BY54" s="53"/>
      <c r="BZ54" s="53"/>
      <c r="CA54" s="53"/>
      <c r="CB54" s="53"/>
      <c r="CC54" s="53"/>
      <c r="CD54" s="53"/>
      <c r="CE54" s="53"/>
      <c r="CF54" s="53"/>
      <c r="CG54" s="53"/>
      <c r="CH54" s="53"/>
      <c r="CI54" s="53"/>
      <c r="CJ54" s="53"/>
      <c r="CK54" s="53"/>
      <c r="CL54" s="53"/>
      <c r="CM54" s="53"/>
      <c r="CN54" s="53"/>
      <c r="CO54" s="53"/>
      <c r="CP54" s="53"/>
      <c r="CQ54" s="53"/>
      <c r="CR54" s="53"/>
      <c r="CS54" s="53"/>
      <c r="CT54" s="53"/>
      <c r="CU54" s="53"/>
      <c r="CV54" s="53"/>
      <c r="CW54" s="53"/>
      <c r="CX54" s="53"/>
      <c r="CY54" s="53"/>
      <c r="CZ54" s="53"/>
      <c r="DA54" s="53"/>
      <c r="DB54" s="53"/>
      <c r="DC54" s="53"/>
      <c r="DD54" s="53"/>
      <c r="DE54" s="53"/>
      <c r="DF54" s="53"/>
      <c r="DG54" s="53"/>
      <c r="DH54" s="53"/>
      <c r="DI54" s="53"/>
      <c r="DJ54" s="53"/>
      <c r="DK54" s="53"/>
      <c r="DL54" s="53"/>
      <c r="DM54" s="53"/>
      <c r="DN54" s="53"/>
      <c r="DO54" s="53"/>
      <c r="DP54" s="53"/>
      <c r="DQ54" s="53"/>
      <c r="DR54" s="53"/>
      <c r="DS54" s="53"/>
      <c r="DT54" s="53"/>
      <c r="DU54" s="53"/>
      <c r="DV54" s="53"/>
      <c r="DW54" s="53"/>
      <c r="DX54" s="53"/>
      <c r="DY54" s="53"/>
      <c r="DZ54" s="53"/>
      <c r="EA54" s="53"/>
      <c r="EB54" s="53"/>
      <c r="EC54" s="53"/>
      <c r="ED54" s="53"/>
      <c r="EE54" s="53"/>
      <c r="EF54" s="53"/>
      <c r="EG54" s="53"/>
      <c r="EH54" s="53"/>
      <c r="EI54" s="53"/>
      <c r="EJ54" s="53"/>
      <c r="EK54" s="53"/>
      <c r="EL54" s="53"/>
      <c r="EM54" s="53"/>
      <c r="EN54" s="53"/>
      <c r="EO54" s="53"/>
      <c r="EP54" s="53"/>
      <c r="EQ54" s="53"/>
      <c r="ER54" s="53"/>
      <c r="ES54" s="53"/>
      <c r="ET54" s="53"/>
      <c r="EU54" s="53"/>
      <c r="EV54" s="53"/>
      <c r="EW54" s="53"/>
      <c r="EX54" s="53"/>
      <c r="EY54" s="53"/>
      <c r="EZ54" s="53"/>
      <c r="FA54" s="53"/>
      <c r="FB54" s="53"/>
      <c r="FC54" s="53"/>
      <c r="FD54" s="53"/>
      <c r="FE54" s="53"/>
      <c r="FF54" s="53"/>
      <c r="FG54" s="53"/>
      <c r="FH54" s="53"/>
      <c r="FI54" s="53"/>
      <c r="FJ54" s="53"/>
      <c r="FK54" s="53"/>
      <c r="FL54" s="53"/>
      <c r="FM54" s="53"/>
      <c r="FN54" s="53"/>
      <c r="FO54" s="53"/>
      <c r="FP54" s="53"/>
      <c r="FQ54" s="53"/>
      <c r="FR54" s="53"/>
      <c r="FS54" s="53"/>
      <c r="FT54" s="53"/>
      <c r="FU54" s="53"/>
      <c r="FV54" s="53"/>
      <c r="FW54" s="53"/>
      <c r="FX54" s="53"/>
      <c r="FY54" s="53"/>
      <c r="FZ54" s="53"/>
      <c r="GA54" s="53"/>
      <c r="GB54" s="53"/>
      <c r="GC54" s="53"/>
      <c r="GD54" s="53"/>
      <c r="GE54" s="53"/>
      <c r="GF54" s="53"/>
      <c r="GG54" s="53"/>
      <c r="GH54" s="53"/>
      <c r="GI54" s="53"/>
      <c r="GJ54" s="53"/>
      <c r="GK54" s="53"/>
      <c r="GL54" s="53"/>
      <c r="GM54" s="53"/>
      <c r="GN54" s="53"/>
      <c r="GO54" s="53"/>
      <c r="GP54" s="53"/>
      <c r="GQ54" s="53"/>
      <c r="GR54" s="53"/>
      <c r="GS54" s="53"/>
      <c r="GT54" s="53"/>
      <c r="GU54" s="53"/>
      <c r="GV54" s="53"/>
      <c r="GW54" s="53"/>
      <c r="GX54" s="53"/>
      <c r="GY54" s="53"/>
      <c r="GZ54" s="53"/>
      <c r="HA54" s="53"/>
      <c r="HB54" s="53"/>
      <c r="HC54" s="53"/>
      <c r="HD54" s="53"/>
      <c r="HE54" s="53"/>
      <c r="HF54" s="53"/>
      <c r="HG54" s="53"/>
      <c r="HH54" s="53"/>
      <c r="HI54" s="53"/>
      <c r="HJ54" s="53"/>
      <c r="HK54" s="53"/>
      <c r="HL54" s="53"/>
      <c r="HM54" s="53"/>
      <c r="HN54" s="53"/>
      <c r="HO54" s="53"/>
      <c r="HP54" s="53"/>
      <c r="HQ54" s="53"/>
      <c r="HR54" s="53"/>
      <c r="HS54" s="53"/>
      <c r="HT54" s="53"/>
      <c r="HU54" s="53"/>
      <c r="HV54" s="53"/>
      <c r="HW54" s="53"/>
      <c r="HX54" s="53"/>
      <c r="HY54" s="53"/>
      <c r="HZ54" s="53"/>
      <c r="IA54" s="53"/>
      <c r="IB54" s="53"/>
      <c r="IC54" s="53"/>
      <c r="ID54" s="53"/>
      <c r="IE54" s="53"/>
      <c r="IF54" s="53"/>
      <c r="IG54" s="53"/>
      <c r="IH54" s="53"/>
      <c r="II54" s="53"/>
      <c r="IJ54" s="53"/>
      <c r="IK54" s="53"/>
      <c r="IL54" s="53"/>
      <c r="IM54" s="53"/>
      <c r="IN54" s="53"/>
      <c r="IO54" s="53"/>
      <c r="IP54" s="53"/>
    </row>
    <row r="55" spans="1:250" ht="30">
      <c r="A55" s="480" t="s">
        <v>912</v>
      </c>
      <c r="B55" s="437" t="s">
        <v>912</v>
      </c>
      <c r="C55" s="457" t="s">
        <v>1046</v>
      </c>
      <c r="D55" s="459" t="s">
        <v>977</v>
      </c>
      <c r="E55" s="461"/>
      <c r="F55" s="526">
        <f>3081.76/49.2</f>
        <v>62.637398373983743</v>
      </c>
      <c r="G55" s="461"/>
      <c r="H55" s="527">
        <f>2835.22/49.2</f>
        <v>57.626422764227634</v>
      </c>
      <c r="I55" s="457" t="s">
        <v>920</v>
      </c>
      <c r="J55" s="528">
        <v>49.2</v>
      </c>
      <c r="K55" s="529">
        <f t="shared" si="122"/>
        <v>2835.22</v>
      </c>
      <c r="L55" s="530">
        <f>K55/$K$194</f>
        <v>3.6298748771280732E-2</v>
      </c>
      <c r="N55" s="534">
        <v>49.2</v>
      </c>
      <c r="O55" s="464">
        <f t="shared" si="123"/>
        <v>2835.22</v>
      </c>
      <c r="P55" s="471">
        <f t="shared" si="2"/>
        <v>1</v>
      </c>
      <c r="R55" s="519">
        <v>0</v>
      </c>
      <c r="S55" s="464">
        <f t="shared" si="124"/>
        <v>0</v>
      </c>
      <c r="T55" s="471">
        <f t="shared" si="3"/>
        <v>0</v>
      </c>
      <c r="V55" s="534"/>
      <c r="W55" s="464">
        <f t="shared" si="125"/>
        <v>0</v>
      </c>
      <c r="X55" s="471">
        <f t="shared" si="4"/>
        <v>0</v>
      </c>
      <c r="Z55" s="519"/>
      <c r="AA55" s="464">
        <f t="shared" si="126"/>
        <v>0</v>
      </c>
      <c r="AB55" s="471">
        <f t="shared" si="5"/>
        <v>0</v>
      </c>
      <c r="AD55" s="534"/>
      <c r="AE55" s="464">
        <f t="shared" si="127"/>
        <v>0</v>
      </c>
      <c r="AF55" s="471">
        <f t="shared" si="6"/>
        <v>0</v>
      </c>
      <c r="AH55" s="519"/>
      <c r="AI55" s="464">
        <f t="shared" si="128"/>
        <v>0</v>
      </c>
      <c r="AJ55" s="471">
        <f t="shared" si="7"/>
        <v>0</v>
      </c>
      <c r="AL55" s="534"/>
      <c r="AM55" s="464">
        <f t="shared" si="129"/>
        <v>0</v>
      </c>
      <c r="AN55" s="471">
        <f t="shared" si="8"/>
        <v>0</v>
      </c>
      <c r="AP55" s="486">
        <f t="shared" si="130"/>
        <v>49.2</v>
      </c>
      <c r="AQ55" s="464">
        <f t="shared" si="131"/>
        <v>2835.22</v>
      </c>
      <c r="AR55" s="476">
        <f t="shared" si="10"/>
        <v>1</v>
      </c>
      <c r="AT55" s="544">
        <f t="shared" si="132"/>
        <v>0</v>
      </c>
      <c r="AU55" s="464">
        <f t="shared" si="133"/>
        <v>0</v>
      </c>
      <c r="AV55" s="476">
        <f t="shared" si="121"/>
        <v>0.9637012512287193</v>
      </c>
      <c r="AX55" s="53"/>
      <c r="AY55" s="53"/>
      <c r="AZ55" s="53"/>
      <c r="BA55" s="53"/>
      <c r="BB55" s="53"/>
      <c r="BC55" s="53"/>
      <c r="BD55" s="53"/>
      <c r="BE55" s="53"/>
      <c r="BF55" s="53"/>
      <c r="BG55" s="53"/>
      <c r="BH55" s="53"/>
      <c r="BI55" s="53"/>
      <c r="BJ55" s="53"/>
      <c r="BK55" s="53"/>
      <c r="BL55" s="53"/>
      <c r="BM55" s="53"/>
      <c r="BN55" s="53"/>
      <c r="BO55" s="53"/>
      <c r="BP55" s="53"/>
      <c r="BQ55" s="53"/>
      <c r="BR55" s="53"/>
      <c r="BS55" s="53"/>
      <c r="BT55" s="53"/>
      <c r="BU55" s="53"/>
      <c r="BV55" s="53"/>
      <c r="BW55" s="53"/>
      <c r="BX55" s="53"/>
      <c r="BY55" s="53"/>
      <c r="BZ55" s="53"/>
      <c r="CA55" s="53"/>
      <c r="CB55" s="53"/>
      <c r="CC55" s="53"/>
      <c r="CD55" s="53"/>
      <c r="CE55" s="53"/>
      <c r="CF55" s="53"/>
      <c r="CG55" s="53"/>
      <c r="CH55" s="53"/>
      <c r="CI55" s="53"/>
      <c r="CJ55" s="53"/>
      <c r="CK55" s="53"/>
      <c r="CL55" s="53"/>
      <c r="CM55" s="53"/>
      <c r="CN55" s="53"/>
      <c r="CO55" s="53"/>
      <c r="CP55" s="53"/>
      <c r="CQ55" s="53"/>
      <c r="CR55" s="53"/>
      <c r="CS55" s="53"/>
      <c r="CT55" s="53"/>
      <c r="CU55" s="53"/>
      <c r="CV55" s="53"/>
      <c r="CW55" s="53"/>
      <c r="CX55" s="53"/>
      <c r="CY55" s="53"/>
      <c r="CZ55" s="53"/>
      <c r="DA55" s="53"/>
      <c r="DB55" s="53"/>
      <c r="DC55" s="53"/>
      <c r="DD55" s="53"/>
      <c r="DE55" s="53"/>
      <c r="DF55" s="53"/>
      <c r="DG55" s="53"/>
      <c r="DH55" s="53"/>
      <c r="DI55" s="53"/>
      <c r="DJ55" s="53"/>
      <c r="DK55" s="53"/>
      <c r="DL55" s="53"/>
      <c r="DM55" s="53"/>
      <c r="DN55" s="53"/>
      <c r="DO55" s="53"/>
      <c r="DP55" s="53"/>
      <c r="DQ55" s="53"/>
      <c r="DR55" s="53"/>
      <c r="DS55" s="53"/>
      <c r="DT55" s="53"/>
      <c r="DU55" s="53"/>
      <c r="DV55" s="53"/>
      <c r="DW55" s="53"/>
      <c r="DX55" s="53"/>
      <c r="DY55" s="53"/>
      <c r="DZ55" s="53"/>
      <c r="EA55" s="53"/>
      <c r="EB55" s="53"/>
      <c r="EC55" s="53"/>
      <c r="ED55" s="53"/>
      <c r="EE55" s="53"/>
      <c r="EF55" s="53"/>
      <c r="EG55" s="53"/>
      <c r="EH55" s="53"/>
      <c r="EI55" s="53"/>
      <c r="EJ55" s="53"/>
      <c r="EK55" s="53"/>
      <c r="EL55" s="53"/>
      <c r="EM55" s="53"/>
      <c r="EN55" s="53"/>
      <c r="EO55" s="53"/>
      <c r="EP55" s="53"/>
      <c r="EQ55" s="53"/>
      <c r="ER55" s="53"/>
      <c r="ES55" s="53"/>
      <c r="ET55" s="53"/>
      <c r="EU55" s="53"/>
      <c r="EV55" s="53"/>
      <c r="EW55" s="53"/>
      <c r="EX55" s="53"/>
      <c r="EY55" s="53"/>
      <c r="EZ55" s="53"/>
      <c r="FA55" s="53"/>
      <c r="FB55" s="53"/>
      <c r="FC55" s="53"/>
      <c r="FD55" s="53"/>
      <c r="FE55" s="53"/>
      <c r="FF55" s="53"/>
      <c r="FG55" s="53"/>
      <c r="FH55" s="53"/>
      <c r="FI55" s="53"/>
      <c r="FJ55" s="53"/>
      <c r="FK55" s="53"/>
      <c r="FL55" s="53"/>
      <c r="FM55" s="53"/>
      <c r="FN55" s="53"/>
      <c r="FO55" s="53"/>
      <c r="FP55" s="53"/>
      <c r="FQ55" s="53"/>
      <c r="FR55" s="53"/>
      <c r="FS55" s="53"/>
      <c r="FT55" s="53"/>
      <c r="FU55" s="53"/>
      <c r="FV55" s="53"/>
      <c r="FW55" s="53"/>
      <c r="FX55" s="53"/>
      <c r="FY55" s="53"/>
      <c r="FZ55" s="53"/>
      <c r="GA55" s="53"/>
      <c r="GB55" s="53"/>
      <c r="GC55" s="53"/>
      <c r="GD55" s="53"/>
      <c r="GE55" s="53"/>
      <c r="GF55" s="53"/>
      <c r="GG55" s="53"/>
      <c r="GH55" s="53"/>
      <c r="GI55" s="53"/>
      <c r="GJ55" s="53"/>
      <c r="GK55" s="53"/>
      <c r="GL55" s="53"/>
      <c r="GM55" s="53"/>
      <c r="GN55" s="53"/>
      <c r="GO55" s="53"/>
      <c r="GP55" s="53"/>
      <c r="GQ55" s="53"/>
      <c r="GR55" s="53"/>
      <c r="GS55" s="53"/>
      <c r="GT55" s="53"/>
      <c r="GU55" s="53"/>
      <c r="GV55" s="53"/>
      <c r="GW55" s="53"/>
      <c r="GX55" s="53"/>
      <c r="GY55" s="53"/>
      <c r="GZ55" s="53"/>
      <c r="HA55" s="53"/>
      <c r="HB55" s="53"/>
      <c r="HC55" s="53"/>
      <c r="HD55" s="53"/>
      <c r="HE55" s="53"/>
      <c r="HF55" s="53"/>
      <c r="HG55" s="53"/>
      <c r="HH55" s="53"/>
      <c r="HI55" s="53"/>
      <c r="HJ55" s="53"/>
      <c r="HK55" s="53"/>
      <c r="HL55" s="53"/>
      <c r="HM55" s="53"/>
      <c r="HN55" s="53"/>
      <c r="HO55" s="53"/>
      <c r="HP55" s="53"/>
      <c r="HQ55" s="53"/>
      <c r="HR55" s="53"/>
      <c r="HS55" s="53"/>
      <c r="HT55" s="53"/>
      <c r="HU55" s="53"/>
      <c r="HV55" s="53"/>
      <c r="HW55" s="53"/>
      <c r="HX55" s="53"/>
      <c r="HY55" s="53"/>
      <c r="HZ55" s="53"/>
      <c r="IA55" s="53"/>
      <c r="IB55" s="53"/>
      <c r="IC55" s="53"/>
      <c r="ID55" s="53"/>
      <c r="IE55" s="53"/>
      <c r="IF55" s="53"/>
      <c r="IG55" s="53"/>
      <c r="IH55" s="53"/>
      <c r="II55" s="53"/>
      <c r="IJ55" s="53"/>
      <c r="IK55" s="53"/>
      <c r="IL55" s="53"/>
      <c r="IM55" s="53"/>
      <c r="IN55" s="53"/>
      <c r="IO55" s="53"/>
      <c r="IP55" s="53"/>
    </row>
    <row r="56" spans="1:250" ht="30">
      <c r="A56" s="480" t="s">
        <v>912</v>
      </c>
      <c r="B56" s="437" t="s">
        <v>912</v>
      </c>
      <c r="C56" s="457" t="s">
        <v>1047</v>
      </c>
      <c r="D56" s="459" t="s">
        <v>978</v>
      </c>
      <c r="E56" s="461"/>
      <c r="F56" s="526">
        <f>1572.77/12.17</f>
        <v>129.23336072308956</v>
      </c>
      <c r="G56" s="461"/>
      <c r="H56" s="527">
        <f>1446.95/12.17</f>
        <v>118.89482333607231</v>
      </c>
      <c r="I56" s="457" t="s">
        <v>920</v>
      </c>
      <c r="J56" s="528">
        <v>12.17</v>
      </c>
      <c r="K56" s="529">
        <f t="shared" si="122"/>
        <v>1446.95</v>
      </c>
      <c r="L56" s="530">
        <f>K56/$K$194</f>
        <v>1.8525008477156855E-2</v>
      </c>
      <c r="N56" s="534">
        <v>12.17</v>
      </c>
      <c r="O56" s="464">
        <f t="shared" si="123"/>
        <v>1446.95</v>
      </c>
      <c r="P56" s="471">
        <f t="shared" si="2"/>
        <v>1</v>
      </c>
      <c r="R56" s="519">
        <v>0</v>
      </c>
      <c r="S56" s="464">
        <f t="shared" si="124"/>
        <v>0</v>
      </c>
      <c r="T56" s="471">
        <f t="shared" si="3"/>
        <v>0</v>
      </c>
      <c r="V56" s="534"/>
      <c r="W56" s="464">
        <f t="shared" si="125"/>
        <v>0</v>
      </c>
      <c r="X56" s="471">
        <f t="shared" si="4"/>
        <v>0</v>
      </c>
      <c r="Z56" s="519"/>
      <c r="AA56" s="464">
        <f t="shared" si="126"/>
        <v>0</v>
      </c>
      <c r="AB56" s="471">
        <f t="shared" si="5"/>
        <v>0</v>
      </c>
      <c r="AD56" s="534"/>
      <c r="AE56" s="464">
        <f t="shared" si="127"/>
        <v>0</v>
      </c>
      <c r="AF56" s="471">
        <f t="shared" si="6"/>
        <v>0</v>
      </c>
      <c r="AH56" s="519"/>
      <c r="AI56" s="464">
        <f t="shared" si="128"/>
        <v>0</v>
      </c>
      <c r="AJ56" s="471">
        <f t="shared" si="7"/>
        <v>0</v>
      </c>
      <c r="AL56" s="534"/>
      <c r="AM56" s="464">
        <f t="shared" si="129"/>
        <v>0</v>
      </c>
      <c r="AN56" s="471">
        <f t="shared" si="8"/>
        <v>0</v>
      </c>
      <c r="AP56" s="486">
        <f t="shared" si="130"/>
        <v>12.17</v>
      </c>
      <c r="AQ56" s="464">
        <f t="shared" si="131"/>
        <v>1446.95</v>
      </c>
      <c r="AR56" s="476">
        <f t="shared" si="10"/>
        <v>1</v>
      </c>
      <c r="AT56" s="544">
        <f t="shared" si="132"/>
        <v>0</v>
      </c>
      <c r="AU56" s="464">
        <f t="shared" si="133"/>
        <v>0</v>
      </c>
      <c r="AV56" s="476">
        <f t="shared" si="121"/>
        <v>0.98147499152284312</v>
      </c>
      <c r="AX56" s="53"/>
      <c r="AY56" s="53"/>
      <c r="AZ56" s="53"/>
      <c r="BA56" s="53"/>
      <c r="BB56" s="53"/>
      <c r="BC56" s="53"/>
      <c r="BD56" s="53"/>
      <c r="BE56" s="53"/>
      <c r="BF56" s="53"/>
      <c r="BG56" s="53"/>
      <c r="BH56" s="53"/>
      <c r="BI56" s="53"/>
      <c r="BJ56" s="53"/>
      <c r="BK56" s="53"/>
      <c r="BL56" s="53"/>
      <c r="BM56" s="53"/>
      <c r="BN56" s="53"/>
      <c r="BO56" s="53"/>
      <c r="BP56" s="53"/>
      <c r="BQ56" s="53"/>
      <c r="BR56" s="53"/>
      <c r="BS56" s="53"/>
      <c r="BT56" s="53"/>
      <c r="BU56" s="53"/>
      <c r="BV56" s="53"/>
      <c r="BW56" s="53"/>
      <c r="BX56" s="53"/>
      <c r="BY56" s="53"/>
      <c r="BZ56" s="53"/>
      <c r="CA56" s="53"/>
      <c r="CB56" s="53"/>
      <c r="CC56" s="53"/>
      <c r="CD56" s="53"/>
      <c r="CE56" s="53"/>
      <c r="CF56" s="53"/>
      <c r="CG56" s="53"/>
      <c r="CH56" s="53"/>
      <c r="CI56" s="53"/>
      <c r="CJ56" s="53"/>
      <c r="CK56" s="53"/>
      <c r="CL56" s="53"/>
      <c r="CM56" s="53"/>
      <c r="CN56" s="53"/>
      <c r="CO56" s="53"/>
      <c r="CP56" s="53"/>
      <c r="CQ56" s="53"/>
      <c r="CR56" s="53"/>
      <c r="CS56" s="53"/>
      <c r="CT56" s="53"/>
      <c r="CU56" s="53"/>
      <c r="CV56" s="53"/>
      <c r="CW56" s="53"/>
      <c r="CX56" s="53"/>
      <c r="CY56" s="53"/>
      <c r="CZ56" s="53"/>
      <c r="DA56" s="53"/>
      <c r="DB56" s="53"/>
      <c r="DC56" s="53"/>
      <c r="DD56" s="53"/>
      <c r="DE56" s="53"/>
      <c r="DF56" s="53"/>
      <c r="DG56" s="53"/>
      <c r="DH56" s="53"/>
      <c r="DI56" s="53"/>
      <c r="DJ56" s="53"/>
      <c r="DK56" s="53"/>
      <c r="DL56" s="53"/>
      <c r="DM56" s="53"/>
      <c r="DN56" s="53"/>
      <c r="DO56" s="53"/>
      <c r="DP56" s="53"/>
      <c r="DQ56" s="53"/>
      <c r="DR56" s="53"/>
      <c r="DS56" s="53"/>
      <c r="DT56" s="53"/>
      <c r="DU56" s="53"/>
      <c r="DV56" s="53"/>
      <c r="DW56" s="53"/>
      <c r="DX56" s="53"/>
      <c r="DY56" s="53"/>
      <c r="DZ56" s="53"/>
      <c r="EA56" s="53"/>
      <c r="EB56" s="53"/>
      <c r="EC56" s="53"/>
      <c r="ED56" s="53"/>
      <c r="EE56" s="53"/>
      <c r="EF56" s="53"/>
      <c r="EG56" s="53"/>
      <c r="EH56" s="53"/>
      <c r="EI56" s="53"/>
      <c r="EJ56" s="53"/>
      <c r="EK56" s="53"/>
      <c r="EL56" s="53"/>
      <c r="EM56" s="53"/>
      <c r="EN56" s="53"/>
      <c r="EO56" s="53"/>
      <c r="EP56" s="53"/>
      <c r="EQ56" s="53"/>
      <c r="ER56" s="53"/>
      <c r="ES56" s="53"/>
      <c r="ET56" s="53"/>
      <c r="EU56" s="53"/>
      <c r="EV56" s="53"/>
      <c r="EW56" s="53"/>
      <c r="EX56" s="53"/>
      <c r="EY56" s="53"/>
      <c r="EZ56" s="53"/>
      <c r="FA56" s="53"/>
      <c r="FB56" s="53"/>
      <c r="FC56" s="53"/>
      <c r="FD56" s="53"/>
      <c r="FE56" s="53"/>
      <c r="FF56" s="53"/>
      <c r="FG56" s="53"/>
      <c r="FH56" s="53"/>
      <c r="FI56" s="53"/>
      <c r="FJ56" s="53"/>
      <c r="FK56" s="53"/>
      <c r="FL56" s="53"/>
      <c r="FM56" s="53"/>
      <c r="FN56" s="53"/>
      <c r="FO56" s="53"/>
      <c r="FP56" s="53"/>
      <c r="FQ56" s="53"/>
      <c r="FR56" s="53"/>
      <c r="FS56" s="53"/>
      <c r="FT56" s="53"/>
      <c r="FU56" s="53"/>
      <c r="FV56" s="53"/>
      <c r="FW56" s="53"/>
      <c r="FX56" s="53"/>
      <c r="FY56" s="53"/>
      <c r="FZ56" s="53"/>
      <c r="GA56" s="53"/>
      <c r="GB56" s="53"/>
      <c r="GC56" s="53"/>
      <c r="GD56" s="53"/>
      <c r="GE56" s="53"/>
      <c r="GF56" s="53"/>
      <c r="GG56" s="53"/>
      <c r="GH56" s="53"/>
      <c r="GI56" s="53"/>
      <c r="GJ56" s="53"/>
      <c r="GK56" s="53"/>
      <c r="GL56" s="53"/>
      <c r="GM56" s="53"/>
      <c r="GN56" s="53"/>
      <c r="GO56" s="53"/>
      <c r="GP56" s="53"/>
      <c r="GQ56" s="53"/>
      <c r="GR56" s="53"/>
      <c r="GS56" s="53"/>
      <c r="GT56" s="53"/>
      <c r="GU56" s="53"/>
      <c r="GV56" s="53"/>
      <c r="GW56" s="53"/>
      <c r="GX56" s="53"/>
      <c r="GY56" s="53"/>
      <c r="GZ56" s="53"/>
      <c r="HA56" s="53"/>
      <c r="HB56" s="53"/>
      <c r="HC56" s="53"/>
      <c r="HD56" s="53"/>
      <c r="HE56" s="53"/>
      <c r="HF56" s="53"/>
      <c r="HG56" s="53"/>
      <c r="HH56" s="53"/>
      <c r="HI56" s="53"/>
      <c r="HJ56" s="53"/>
      <c r="HK56" s="53"/>
      <c r="HL56" s="53"/>
      <c r="HM56" s="53"/>
      <c r="HN56" s="53"/>
      <c r="HO56" s="53"/>
      <c r="HP56" s="53"/>
      <c r="HQ56" s="53"/>
      <c r="HR56" s="53"/>
      <c r="HS56" s="53"/>
      <c r="HT56" s="53"/>
      <c r="HU56" s="53"/>
      <c r="HV56" s="53"/>
      <c r="HW56" s="53"/>
      <c r="HX56" s="53"/>
      <c r="HY56" s="53"/>
      <c r="HZ56" s="53"/>
      <c r="IA56" s="53"/>
      <c r="IB56" s="53"/>
      <c r="IC56" s="53"/>
      <c r="ID56" s="53"/>
      <c r="IE56" s="53"/>
      <c r="IF56" s="53"/>
      <c r="IG56" s="53"/>
      <c r="IH56" s="53"/>
      <c r="II56" s="53"/>
      <c r="IJ56" s="53"/>
      <c r="IK56" s="53"/>
      <c r="IL56" s="53"/>
      <c r="IM56" s="53"/>
      <c r="IN56" s="53"/>
      <c r="IO56" s="53"/>
      <c r="IP56" s="53"/>
    </row>
    <row r="57" spans="1:250" ht="20.25" customHeight="1">
      <c r="A57" s="479"/>
      <c r="B57" s="444"/>
      <c r="C57" s="444" t="s">
        <v>1030</v>
      </c>
      <c r="D57" s="445" t="s">
        <v>964</v>
      </c>
      <c r="F57" s="525"/>
      <c r="H57" s="447"/>
      <c r="I57" s="444"/>
      <c r="J57" s="523"/>
      <c r="K57" s="447">
        <f>SUM(K58:K62)</f>
        <v>5250.68</v>
      </c>
      <c r="L57" s="469">
        <f>SUM(L58:L62)</f>
        <v>6.7223395079883869E-2</v>
      </c>
      <c r="N57" s="535"/>
      <c r="O57" s="447">
        <f>SUM(O58:O62)</f>
        <v>4466.78</v>
      </c>
      <c r="P57" s="469">
        <f t="shared" si="2"/>
        <v>0.85070505153618192</v>
      </c>
      <c r="R57" s="535"/>
      <c r="S57" s="447">
        <f>SUM(S58:S62)</f>
        <v>0</v>
      </c>
      <c r="T57" s="469">
        <f t="shared" si="3"/>
        <v>0</v>
      </c>
      <c r="V57" s="535"/>
      <c r="W57" s="447">
        <f>SUM(W58:W62)</f>
        <v>0</v>
      </c>
      <c r="X57" s="469">
        <f t="shared" si="4"/>
        <v>0</v>
      </c>
      <c r="Z57" s="535"/>
      <c r="AA57" s="447">
        <f>SUM(AA58:AA62)</f>
        <v>0</v>
      </c>
      <c r="AB57" s="469">
        <f t="shared" si="5"/>
        <v>0</v>
      </c>
      <c r="AD57" s="535"/>
      <c r="AE57" s="447">
        <f>SUM(AE58:AE62)</f>
        <v>0</v>
      </c>
      <c r="AF57" s="469">
        <f t="shared" si="6"/>
        <v>0</v>
      </c>
      <c r="AH57" s="535"/>
      <c r="AI57" s="447">
        <f>SUM(AI58:AI62)</f>
        <v>0</v>
      </c>
      <c r="AJ57" s="469">
        <f t="shared" si="7"/>
        <v>0</v>
      </c>
      <c r="AL57" s="535"/>
      <c r="AM57" s="447">
        <f>SUM(AM58:AM62)</f>
        <v>0</v>
      </c>
      <c r="AN57" s="469">
        <f t="shared" si="8"/>
        <v>0</v>
      </c>
      <c r="AP57" s="468"/>
      <c r="AQ57" s="447">
        <f>SUM(AQ58:AQ62)</f>
        <v>4466.78</v>
      </c>
      <c r="AR57" s="469">
        <f t="shared" si="10"/>
        <v>0.85070505153618192</v>
      </c>
      <c r="AT57" s="468"/>
      <c r="AU57" s="447">
        <f>SUM(AU58:AU62)</f>
        <v>783.9</v>
      </c>
      <c r="AV57" s="469">
        <f t="shared" si="121"/>
        <v>0.93277660492011616</v>
      </c>
      <c r="AX57" s="373"/>
      <c r="AY57" s="373"/>
      <c r="AZ57" s="373"/>
      <c r="BA57" s="373"/>
      <c r="BB57" s="373"/>
      <c r="BC57" s="373"/>
      <c r="BD57" s="373"/>
      <c r="BE57" s="373"/>
      <c r="BF57" s="373"/>
      <c r="BG57" s="373"/>
      <c r="BH57" s="373"/>
      <c r="BI57" s="373"/>
      <c r="BJ57" s="373"/>
      <c r="BK57" s="373"/>
      <c r="BL57" s="373"/>
      <c r="BM57" s="373"/>
      <c r="BN57" s="373"/>
      <c r="BO57" s="373"/>
      <c r="BP57" s="373"/>
      <c r="BQ57" s="373"/>
      <c r="BR57" s="373"/>
      <c r="BS57" s="373"/>
      <c r="BT57" s="373"/>
      <c r="BU57" s="373"/>
      <c r="BV57" s="373"/>
      <c r="BW57" s="373"/>
      <c r="BX57" s="373"/>
      <c r="BY57" s="373"/>
      <c r="BZ57" s="373"/>
      <c r="CA57" s="373"/>
      <c r="CB57" s="373"/>
      <c r="CC57" s="373"/>
      <c r="CD57" s="373"/>
      <c r="CE57" s="373"/>
      <c r="CF57" s="373"/>
      <c r="CG57" s="373"/>
      <c r="CH57" s="373"/>
      <c r="CI57" s="373"/>
      <c r="CJ57" s="373"/>
      <c r="CK57" s="373"/>
      <c r="CL57" s="373"/>
      <c r="CM57" s="373"/>
      <c r="CN57" s="373"/>
      <c r="CO57" s="373"/>
      <c r="CP57" s="373"/>
      <c r="CQ57" s="373"/>
      <c r="CR57" s="373"/>
      <c r="CS57" s="373"/>
      <c r="CT57" s="373"/>
      <c r="CU57" s="373"/>
      <c r="CV57" s="373"/>
      <c r="CW57" s="373"/>
      <c r="CX57" s="373"/>
      <c r="CY57" s="373"/>
      <c r="CZ57" s="373"/>
      <c r="DA57" s="373"/>
      <c r="DB57" s="373"/>
      <c r="DC57" s="373"/>
      <c r="DD57" s="373"/>
      <c r="DE57" s="373"/>
      <c r="DF57" s="373"/>
      <c r="DG57" s="373"/>
      <c r="DH57" s="373"/>
      <c r="DI57" s="373"/>
      <c r="DJ57" s="373"/>
      <c r="DK57" s="373"/>
      <c r="DL57" s="373"/>
      <c r="DM57" s="373"/>
      <c r="DN57" s="373"/>
      <c r="DO57" s="373"/>
      <c r="DP57" s="373"/>
      <c r="DQ57" s="373"/>
      <c r="DR57" s="373"/>
      <c r="DS57" s="373"/>
      <c r="DT57" s="373"/>
      <c r="DU57" s="373"/>
      <c r="DV57" s="373"/>
      <c r="DW57" s="373"/>
      <c r="DX57" s="373"/>
      <c r="DY57" s="373"/>
      <c r="DZ57" s="373"/>
      <c r="EA57" s="373"/>
      <c r="EB57" s="373"/>
      <c r="EC57" s="373"/>
      <c r="ED57" s="373"/>
      <c r="EE57" s="373"/>
      <c r="EF57" s="373"/>
      <c r="EG57" s="373"/>
      <c r="EH57" s="373"/>
      <c r="EI57" s="373"/>
      <c r="EJ57" s="373"/>
      <c r="EK57" s="373"/>
      <c r="EL57" s="373"/>
      <c r="EM57" s="373"/>
      <c r="EN57" s="373"/>
      <c r="EO57" s="373"/>
      <c r="EP57" s="373"/>
      <c r="EQ57" s="373"/>
      <c r="ER57" s="373"/>
      <c r="ES57" s="373"/>
      <c r="ET57" s="373"/>
      <c r="EU57" s="373"/>
      <c r="EV57" s="373"/>
      <c r="EW57" s="373"/>
      <c r="EX57" s="373"/>
      <c r="EY57" s="373"/>
      <c r="EZ57" s="373"/>
      <c r="FA57" s="373"/>
      <c r="FB57" s="373"/>
      <c r="FC57" s="373"/>
      <c r="FD57" s="373"/>
      <c r="FE57" s="373"/>
      <c r="FF57" s="373"/>
      <c r="FG57" s="373"/>
      <c r="FH57" s="373"/>
      <c r="FI57" s="373"/>
      <c r="FJ57" s="373"/>
      <c r="FK57" s="373"/>
      <c r="FL57" s="373"/>
      <c r="FM57" s="373"/>
      <c r="FN57" s="373"/>
      <c r="FO57" s="373"/>
      <c r="FP57" s="373"/>
      <c r="FQ57" s="373"/>
      <c r="FR57" s="373"/>
      <c r="FS57" s="373"/>
      <c r="FT57" s="373"/>
      <c r="FU57" s="373"/>
      <c r="FV57" s="373"/>
      <c r="FW57" s="373"/>
      <c r="FX57" s="373"/>
      <c r="FY57" s="373"/>
      <c r="FZ57" s="373"/>
      <c r="GA57" s="373"/>
      <c r="GB57" s="373"/>
      <c r="GC57" s="373"/>
      <c r="GD57" s="373"/>
      <c r="GE57" s="373"/>
      <c r="GF57" s="373"/>
      <c r="GG57" s="373"/>
      <c r="GH57" s="373"/>
      <c r="GI57" s="373"/>
      <c r="GJ57" s="373"/>
      <c r="GK57" s="373"/>
      <c r="GL57" s="373"/>
      <c r="GM57" s="373"/>
      <c r="GN57" s="373"/>
      <c r="GO57" s="373"/>
      <c r="GP57" s="373"/>
      <c r="GQ57" s="373"/>
      <c r="GR57" s="373"/>
      <c r="GS57" s="373"/>
      <c r="GT57" s="373"/>
      <c r="GU57" s="373"/>
      <c r="GV57" s="373"/>
      <c r="GW57" s="373"/>
      <c r="GX57" s="373"/>
      <c r="GY57" s="373"/>
      <c r="GZ57" s="373"/>
      <c r="HA57" s="373"/>
      <c r="HB57" s="373"/>
      <c r="HC57" s="373"/>
      <c r="HD57" s="373"/>
      <c r="HE57" s="373"/>
      <c r="HF57" s="373"/>
      <c r="HG57" s="373"/>
      <c r="HH57" s="373"/>
      <c r="HI57" s="373"/>
      <c r="HJ57" s="373"/>
      <c r="HK57" s="373"/>
      <c r="HL57" s="373"/>
      <c r="HM57" s="373"/>
      <c r="HN57" s="373"/>
      <c r="HO57" s="373"/>
      <c r="HP57" s="373"/>
      <c r="HQ57" s="373"/>
      <c r="HR57" s="373"/>
      <c r="HS57" s="373"/>
      <c r="HT57" s="373"/>
      <c r="HU57" s="373"/>
      <c r="HV57" s="373"/>
      <c r="HW57" s="373"/>
      <c r="HX57" s="373"/>
      <c r="HY57" s="373"/>
      <c r="HZ57" s="373"/>
      <c r="IA57" s="373"/>
      <c r="IB57" s="373"/>
      <c r="IC57" s="373"/>
      <c r="ID57" s="373"/>
      <c r="IE57" s="373"/>
      <c r="IF57" s="373"/>
      <c r="IG57" s="373"/>
      <c r="IH57" s="373"/>
      <c r="II57" s="373"/>
      <c r="IJ57" s="373"/>
      <c r="IK57" s="373"/>
      <c r="IL57" s="373"/>
      <c r="IM57" s="373"/>
      <c r="IN57" s="373"/>
      <c r="IO57" s="373"/>
      <c r="IP57" s="373"/>
    </row>
    <row r="58" spans="1:250" ht="20.100000000000001" customHeight="1">
      <c r="A58" s="480" t="s">
        <v>912</v>
      </c>
      <c r="B58" s="437" t="s">
        <v>912</v>
      </c>
      <c r="C58" s="438" t="s">
        <v>1048</v>
      </c>
      <c r="D58" s="439" t="s">
        <v>988</v>
      </c>
      <c r="F58" s="526">
        <v>25.3</v>
      </c>
      <c r="H58" s="441">
        <v>25.3</v>
      </c>
      <c r="I58" s="440" t="s">
        <v>920</v>
      </c>
      <c r="J58" s="522">
        <v>0</v>
      </c>
      <c r="K58" s="442">
        <f t="shared" ref="K58:K62" si="134">H58*J58</f>
        <v>0</v>
      </c>
      <c r="L58" s="481">
        <f>K58/$K$194</f>
        <v>0</v>
      </c>
      <c r="N58" s="534"/>
      <c r="O58" s="464">
        <f t="shared" ref="O58:O61" si="135">SUM(N58*$H58)</f>
        <v>0</v>
      </c>
      <c r="P58" s="471" t="str">
        <f t="shared" si="2"/>
        <v>0%</v>
      </c>
      <c r="R58" s="519"/>
      <c r="S58" s="464">
        <f t="shared" ref="S58:S61" si="136">SUM(R58*$H58)</f>
        <v>0</v>
      </c>
      <c r="T58" s="471" t="str">
        <f t="shared" si="3"/>
        <v>0%</v>
      </c>
      <c r="V58" s="534"/>
      <c r="W58" s="464">
        <f t="shared" ref="W58:W61" si="137">SUM(V58*$H58)</f>
        <v>0</v>
      </c>
      <c r="X58" s="471" t="str">
        <f t="shared" si="4"/>
        <v>0%</v>
      </c>
      <c r="Z58" s="519"/>
      <c r="AA58" s="464">
        <f t="shared" ref="AA58:AA61" si="138">SUM(Z58*$H58)</f>
        <v>0</v>
      </c>
      <c r="AB58" s="471" t="str">
        <f t="shared" si="5"/>
        <v>0%</v>
      </c>
      <c r="AD58" s="534"/>
      <c r="AE58" s="464">
        <f t="shared" ref="AE58:AE61" si="139">SUM(AD58*$H58)</f>
        <v>0</v>
      </c>
      <c r="AF58" s="471" t="str">
        <f t="shared" si="6"/>
        <v>0%</v>
      </c>
      <c r="AH58" s="519"/>
      <c r="AI58" s="464">
        <f t="shared" ref="AI58:AI61" si="140">SUM(AH58*$H58)</f>
        <v>0</v>
      </c>
      <c r="AJ58" s="471" t="str">
        <f t="shared" si="7"/>
        <v>0%</v>
      </c>
      <c r="AL58" s="534"/>
      <c r="AM58" s="464">
        <f t="shared" ref="AM58:AM61" si="141">SUM(AL58*$H58)</f>
        <v>0</v>
      </c>
      <c r="AN58" s="471" t="str">
        <f t="shared" si="8"/>
        <v>0%</v>
      </c>
      <c r="AP58" s="486">
        <f t="shared" ref="AP58:AP62" si="142">AL58+AH58+AD58+Z58+V58+R58+N58</f>
        <v>0</v>
      </c>
      <c r="AQ58" s="464">
        <f t="shared" ref="AQ58:AQ61" si="143">AM58+AI58+AE58+AA58+W58+S58+O58</f>
        <v>0</v>
      </c>
      <c r="AR58" s="476" t="str">
        <f t="shared" si="10"/>
        <v>0%</v>
      </c>
      <c r="AT58" s="544">
        <f t="shared" ref="AT58:AT62" si="144">J58-AP58</f>
        <v>0</v>
      </c>
      <c r="AU58" s="464">
        <f t="shared" ref="AU58:AU62" si="145">K58-AQ58</f>
        <v>0</v>
      </c>
      <c r="AV58" s="476">
        <f t="shared" si="121"/>
        <v>1</v>
      </c>
      <c r="AX58" s="53"/>
      <c r="AY58" s="53"/>
      <c r="AZ58" s="53"/>
      <c r="BA58" s="53"/>
      <c r="BB58" s="53"/>
      <c r="BC58" s="53"/>
      <c r="BD58" s="53"/>
      <c r="BE58" s="53"/>
      <c r="BF58" s="53"/>
      <c r="BG58" s="53"/>
      <c r="BH58" s="53"/>
      <c r="BI58" s="53"/>
      <c r="BJ58" s="53"/>
      <c r="BK58" s="53"/>
      <c r="BL58" s="53"/>
      <c r="BM58" s="53"/>
      <c r="BN58" s="53"/>
      <c r="BO58" s="53"/>
      <c r="BP58" s="53"/>
      <c r="BQ58" s="53"/>
      <c r="BR58" s="53"/>
      <c r="BS58" s="53"/>
      <c r="BT58" s="53"/>
      <c r="BU58" s="53"/>
      <c r="BV58" s="53"/>
      <c r="BW58" s="53"/>
      <c r="BX58" s="53"/>
      <c r="BY58" s="53"/>
      <c r="BZ58" s="53"/>
      <c r="CA58" s="53"/>
      <c r="CB58" s="53"/>
      <c r="CC58" s="53"/>
      <c r="CD58" s="53"/>
      <c r="CE58" s="53"/>
      <c r="CF58" s="53"/>
      <c r="CG58" s="53"/>
      <c r="CH58" s="53"/>
      <c r="CI58" s="53"/>
      <c r="CJ58" s="53"/>
      <c r="CK58" s="53"/>
      <c r="CL58" s="53"/>
      <c r="CM58" s="53"/>
      <c r="CN58" s="53"/>
      <c r="CO58" s="53"/>
      <c r="CP58" s="53"/>
      <c r="CQ58" s="53"/>
      <c r="CR58" s="53"/>
      <c r="CS58" s="53"/>
      <c r="CT58" s="53"/>
      <c r="CU58" s="53"/>
      <c r="CV58" s="53"/>
      <c r="CW58" s="53"/>
      <c r="CX58" s="53"/>
      <c r="CY58" s="53"/>
      <c r="CZ58" s="53"/>
      <c r="DA58" s="53"/>
      <c r="DB58" s="53"/>
      <c r="DC58" s="53"/>
      <c r="DD58" s="53"/>
      <c r="DE58" s="53"/>
      <c r="DF58" s="53"/>
      <c r="DG58" s="53"/>
      <c r="DH58" s="53"/>
      <c r="DI58" s="53"/>
      <c r="DJ58" s="53"/>
      <c r="DK58" s="53"/>
      <c r="DL58" s="53"/>
      <c r="DM58" s="53"/>
      <c r="DN58" s="53"/>
      <c r="DO58" s="53"/>
      <c r="DP58" s="53"/>
      <c r="DQ58" s="53"/>
      <c r="DR58" s="53"/>
      <c r="DS58" s="53"/>
      <c r="DT58" s="53"/>
      <c r="DU58" s="53"/>
      <c r="DV58" s="53"/>
      <c r="DW58" s="53"/>
      <c r="DX58" s="53"/>
      <c r="DY58" s="53"/>
      <c r="DZ58" s="53"/>
      <c r="EA58" s="53"/>
      <c r="EB58" s="53"/>
      <c r="EC58" s="53"/>
      <c r="ED58" s="53"/>
      <c r="EE58" s="53"/>
      <c r="EF58" s="53"/>
      <c r="EG58" s="53"/>
      <c r="EH58" s="53"/>
      <c r="EI58" s="53"/>
      <c r="EJ58" s="53"/>
      <c r="EK58" s="53"/>
      <c r="EL58" s="53"/>
      <c r="EM58" s="53"/>
      <c r="EN58" s="53"/>
      <c r="EO58" s="53"/>
      <c r="EP58" s="53"/>
      <c r="EQ58" s="53"/>
      <c r="ER58" s="53"/>
      <c r="ES58" s="53"/>
      <c r="ET58" s="53"/>
      <c r="EU58" s="53"/>
      <c r="EV58" s="53"/>
      <c r="EW58" s="53"/>
      <c r="EX58" s="53"/>
      <c r="EY58" s="53"/>
      <c r="EZ58" s="53"/>
      <c r="FA58" s="53"/>
      <c r="FB58" s="53"/>
      <c r="FC58" s="53"/>
      <c r="FD58" s="53"/>
      <c r="FE58" s="53"/>
      <c r="FF58" s="53"/>
      <c r="FG58" s="53"/>
      <c r="FH58" s="53"/>
      <c r="FI58" s="53"/>
      <c r="FJ58" s="53"/>
      <c r="FK58" s="53"/>
      <c r="FL58" s="53"/>
      <c r="FM58" s="53"/>
      <c r="FN58" s="53"/>
      <c r="FO58" s="53"/>
      <c r="FP58" s="53"/>
      <c r="FQ58" s="53"/>
      <c r="FR58" s="53"/>
      <c r="FS58" s="53"/>
      <c r="FT58" s="53"/>
      <c r="FU58" s="53"/>
      <c r="FV58" s="53"/>
      <c r="FW58" s="53"/>
      <c r="FX58" s="53"/>
      <c r="FY58" s="53"/>
      <c r="FZ58" s="53"/>
      <c r="GA58" s="53"/>
      <c r="GB58" s="53"/>
      <c r="GC58" s="53"/>
      <c r="GD58" s="53"/>
      <c r="GE58" s="53"/>
      <c r="GF58" s="53"/>
      <c r="GG58" s="53"/>
      <c r="GH58" s="53"/>
      <c r="GI58" s="53"/>
      <c r="GJ58" s="53"/>
      <c r="GK58" s="53"/>
      <c r="GL58" s="53"/>
      <c r="GM58" s="53"/>
      <c r="GN58" s="53"/>
      <c r="GO58" s="53"/>
      <c r="GP58" s="53"/>
      <c r="GQ58" s="53"/>
      <c r="GR58" s="53"/>
      <c r="GS58" s="53"/>
      <c r="GT58" s="53"/>
      <c r="GU58" s="53"/>
      <c r="GV58" s="53"/>
      <c r="GW58" s="53"/>
      <c r="GX58" s="53"/>
      <c r="GY58" s="53"/>
      <c r="GZ58" s="53"/>
      <c r="HA58" s="53"/>
      <c r="HB58" s="53"/>
      <c r="HC58" s="53"/>
      <c r="HD58" s="53"/>
      <c r="HE58" s="53"/>
      <c r="HF58" s="53"/>
      <c r="HG58" s="53"/>
      <c r="HH58" s="53"/>
      <c r="HI58" s="53"/>
      <c r="HJ58" s="53"/>
      <c r="HK58" s="53"/>
      <c r="HL58" s="53"/>
      <c r="HM58" s="53"/>
      <c r="HN58" s="53"/>
      <c r="HO58" s="53"/>
      <c r="HP58" s="53"/>
      <c r="HQ58" s="53"/>
      <c r="HR58" s="53"/>
      <c r="HS58" s="53"/>
      <c r="HT58" s="53"/>
      <c r="HU58" s="53"/>
      <c r="HV58" s="53"/>
      <c r="HW58" s="53"/>
      <c r="HX58" s="53"/>
      <c r="HY58" s="53"/>
      <c r="HZ58" s="53"/>
      <c r="IA58" s="53"/>
      <c r="IB58" s="53"/>
      <c r="IC58" s="53"/>
      <c r="ID58" s="53"/>
      <c r="IE58" s="53"/>
      <c r="IF58" s="53"/>
      <c r="IG58" s="53"/>
      <c r="IH58" s="53"/>
      <c r="II58" s="53"/>
      <c r="IJ58" s="53"/>
      <c r="IK58" s="53"/>
      <c r="IL58" s="53"/>
      <c r="IM58" s="53"/>
      <c r="IN58" s="53"/>
      <c r="IO58" s="53"/>
      <c r="IP58" s="53"/>
    </row>
    <row r="59" spans="1:250" ht="20.100000000000001" customHeight="1">
      <c r="A59" s="480" t="s">
        <v>912</v>
      </c>
      <c r="B59" s="437" t="s">
        <v>912</v>
      </c>
      <c r="C59" s="438" t="s">
        <v>1049</v>
      </c>
      <c r="D59" s="439" t="s">
        <v>989</v>
      </c>
      <c r="F59" s="526">
        <v>43.8</v>
      </c>
      <c r="H59" s="441">
        <v>43.8</v>
      </c>
      <c r="I59" s="440" t="s">
        <v>920</v>
      </c>
      <c r="J59" s="522">
        <v>0</v>
      </c>
      <c r="K59" s="442">
        <f t="shared" si="134"/>
        <v>0</v>
      </c>
      <c r="L59" s="481">
        <f>K59/$K$194</f>
        <v>0</v>
      </c>
      <c r="N59" s="534"/>
      <c r="O59" s="464">
        <f t="shared" si="135"/>
        <v>0</v>
      </c>
      <c r="P59" s="471" t="str">
        <f t="shared" si="2"/>
        <v>0%</v>
      </c>
      <c r="R59" s="519"/>
      <c r="S59" s="464">
        <f t="shared" si="136"/>
        <v>0</v>
      </c>
      <c r="T59" s="471" t="str">
        <f t="shared" si="3"/>
        <v>0%</v>
      </c>
      <c r="V59" s="534"/>
      <c r="W59" s="464">
        <f t="shared" si="137"/>
        <v>0</v>
      </c>
      <c r="X59" s="471" t="str">
        <f t="shared" si="4"/>
        <v>0%</v>
      </c>
      <c r="Z59" s="519"/>
      <c r="AA59" s="464">
        <f t="shared" si="138"/>
        <v>0</v>
      </c>
      <c r="AB59" s="471" t="str">
        <f t="shared" si="5"/>
        <v>0%</v>
      </c>
      <c r="AD59" s="534"/>
      <c r="AE59" s="464">
        <f t="shared" si="139"/>
        <v>0</v>
      </c>
      <c r="AF59" s="471" t="str">
        <f t="shared" si="6"/>
        <v>0%</v>
      </c>
      <c r="AH59" s="519"/>
      <c r="AI59" s="464">
        <f t="shared" si="140"/>
        <v>0</v>
      </c>
      <c r="AJ59" s="471" t="str">
        <f t="shared" si="7"/>
        <v>0%</v>
      </c>
      <c r="AL59" s="534"/>
      <c r="AM59" s="464">
        <f t="shared" si="141"/>
        <v>0</v>
      </c>
      <c r="AN59" s="471" t="str">
        <f t="shared" si="8"/>
        <v>0%</v>
      </c>
      <c r="AP59" s="486">
        <f t="shared" si="142"/>
        <v>0</v>
      </c>
      <c r="AQ59" s="464">
        <f t="shared" si="143"/>
        <v>0</v>
      </c>
      <c r="AR59" s="476" t="str">
        <f t="shared" si="10"/>
        <v>0%</v>
      </c>
      <c r="AT59" s="544">
        <f t="shared" si="144"/>
        <v>0</v>
      </c>
      <c r="AU59" s="464">
        <f t="shared" si="145"/>
        <v>0</v>
      </c>
      <c r="AV59" s="476">
        <f t="shared" si="121"/>
        <v>1</v>
      </c>
      <c r="AX59" s="53"/>
      <c r="AY59" s="53"/>
      <c r="AZ59" s="53"/>
      <c r="BA59" s="53"/>
      <c r="BB59" s="53"/>
      <c r="BC59" s="53"/>
      <c r="BD59" s="53"/>
      <c r="BE59" s="53"/>
      <c r="BF59" s="53"/>
      <c r="BG59" s="53"/>
      <c r="BH59" s="53"/>
      <c r="BI59" s="53"/>
      <c r="BJ59" s="53"/>
      <c r="BK59" s="53"/>
      <c r="BL59" s="53"/>
      <c r="BM59" s="53"/>
      <c r="BN59" s="53"/>
      <c r="BO59" s="53"/>
      <c r="BP59" s="53"/>
      <c r="BQ59" s="53"/>
      <c r="BR59" s="53"/>
      <c r="BS59" s="53"/>
      <c r="BT59" s="53"/>
      <c r="BU59" s="53"/>
      <c r="BV59" s="53"/>
      <c r="BW59" s="53"/>
      <c r="BX59" s="53"/>
      <c r="BY59" s="53"/>
      <c r="BZ59" s="53"/>
      <c r="CA59" s="53"/>
      <c r="CB59" s="53"/>
      <c r="CC59" s="53"/>
      <c r="CD59" s="53"/>
      <c r="CE59" s="53"/>
      <c r="CF59" s="53"/>
      <c r="CG59" s="53"/>
      <c r="CH59" s="53"/>
      <c r="CI59" s="53"/>
      <c r="CJ59" s="53"/>
      <c r="CK59" s="53"/>
      <c r="CL59" s="53"/>
      <c r="CM59" s="53"/>
      <c r="CN59" s="53"/>
      <c r="CO59" s="53"/>
      <c r="CP59" s="53"/>
      <c r="CQ59" s="53"/>
      <c r="CR59" s="53"/>
      <c r="CS59" s="53"/>
      <c r="CT59" s="53"/>
      <c r="CU59" s="53"/>
      <c r="CV59" s="53"/>
      <c r="CW59" s="53"/>
      <c r="CX59" s="53"/>
      <c r="CY59" s="53"/>
      <c r="CZ59" s="53"/>
      <c r="DA59" s="53"/>
      <c r="DB59" s="53"/>
      <c r="DC59" s="53"/>
      <c r="DD59" s="53"/>
      <c r="DE59" s="53"/>
      <c r="DF59" s="53"/>
      <c r="DG59" s="53"/>
      <c r="DH59" s="53"/>
      <c r="DI59" s="53"/>
      <c r="DJ59" s="53"/>
      <c r="DK59" s="53"/>
      <c r="DL59" s="53"/>
      <c r="DM59" s="53"/>
      <c r="DN59" s="53"/>
      <c r="DO59" s="53"/>
      <c r="DP59" s="53"/>
      <c r="DQ59" s="53"/>
      <c r="DR59" s="53"/>
      <c r="DS59" s="53"/>
      <c r="DT59" s="53"/>
      <c r="DU59" s="53"/>
      <c r="DV59" s="53"/>
      <c r="DW59" s="53"/>
      <c r="DX59" s="53"/>
      <c r="DY59" s="53"/>
      <c r="DZ59" s="53"/>
      <c r="EA59" s="53"/>
      <c r="EB59" s="53"/>
      <c r="EC59" s="53"/>
      <c r="ED59" s="53"/>
      <c r="EE59" s="53"/>
      <c r="EF59" s="53"/>
      <c r="EG59" s="53"/>
      <c r="EH59" s="53"/>
      <c r="EI59" s="53"/>
      <c r="EJ59" s="53"/>
      <c r="EK59" s="53"/>
      <c r="EL59" s="53"/>
      <c r="EM59" s="53"/>
      <c r="EN59" s="53"/>
      <c r="EO59" s="53"/>
      <c r="EP59" s="53"/>
      <c r="EQ59" s="53"/>
      <c r="ER59" s="53"/>
      <c r="ES59" s="53"/>
      <c r="ET59" s="53"/>
      <c r="EU59" s="53"/>
      <c r="EV59" s="53"/>
      <c r="EW59" s="53"/>
      <c r="EX59" s="53"/>
      <c r="EY59" s="53"/>
      <c r="EZ59" s="53"/>
      <c r="FA59" s="53"/>
      <c r="FB59" s="53"/>
      <c r="FC59" s="53"/>
      <c r="FD59" s="53"/>
      <c r="FE59" s="53"/>
      <c r="FF59" s="53"/>
      <c r="FG59" s="53"/>
      <c r="FH59" s="53"/>
      <c r="FI59" s="53"/>
      <c r="FJ59" s="53"/>
      <c r="FK59" s="53"/>
      <c r="FL59" s="53"/>
      <c r="FM59" s="53"/>
      <c r="FN59" s="53"/>
      <c r="FO59" s="53"/>
      <c r="FP59" s="53"/>
      <c r="FQ59" s="53"/>
      <c r="FR59" s="53"/>
      <c r="FS59" s="53"/>
      <c r="FT59" s="53"/>
      <c r="FU59" s="53"/>
      <c r="FV59" s="53"/>
      <c r="FW59" s="53"/>
      <c r="FX59" s="53"/>
      <c r="FY59" s="53"/>
      <c r="FZ59" s="53"/>
      <c r="GA59" s="53"/>
      <c r="GB59" s="53"/>
      <c r="GC59" s="53"/>
      <c r="GD59" s="53"/>
      <c r="GE59" s="53"/>
      <c r="GF59" s="53"/>
      <c r="GG59" s="53"/>
      <c r="GH59" s="53"/>
      <c r="GI59" s="53"/>
      <c r="GJ59" s="53"/>
      <c r="GK59" s="53"/>
      <c r="GL59" s="53"/>
      <c r="GM59" s="53"/>
      <c r="GN59" s="53"/>
      <c r="GO59" s="53"/>
      <c r="GP59" s="53"/>
      <c r="GQ59" s="53"/>
      <c r="GR59" s="53"/>
      <c r="GS59" s="53"/>
      <c r="GT59" s="53"/>
      <c r="GU59" s="53"/>
      <c r="GV59" s="53"/>
      <c r="GW59" s="53"/>
      <c r="GX59" s="53"/>
      <c r="GY59" s="53"/>
      <c r="GZ59" s="53"/>
      <c r="HA59" s="53"/>
      <c r="HB59" s="53"/>
      <c r="HC59" s="53"/>
      <c r="HD59" s="53"/>
      <c r="HE59" s="53"/>
      <c r="HF59" s="53"/>
      <c r="HG59" s="53"/>
      <c r="HH59" s="53"/>
      <c r="HI59" s="53"/>
      <c r="HJ59" s="53"/>
      <c r="HK59" s="53"/>
      <c r="HL59" s="53"/>
      <c r="HM59" s="53"/>
      <c r="HN59" s="53"/>
      <c r="HO59" s="53"/>
      <c r="HP59" s="53"/>
      <c r="HQ59" s="53"/>
      <c r="HR59" s="53"/>
      <c r="HS59" s="53"/>
      <c r="HT59" s="53"/>
      <c r="HU59" s="53"/>
      <c r="HV59" s="53"/>
      <c r="HW59" s="53"/>
      <c r="HX59" s="53"/>
      <c r="HY59" s="53"/>
      <c r="HZ59" s="53"/>
      <c r="IA59" s="53"/>
      <c r="IB59" s="53"/>
      <c r="IC59" s="53"/>
      <c r="ID59" s="53"/>
      <c r="IE59" s="53"/>
      <c r="IF59" s="53"/>
      <c r="IG59" s="53"/>
      <c r="IH59" s="53"/>
      <c r="II59" s="53"/>
      <c r="IJ59" s="53"/>
      <c r="IK59" s="53"/>
      <c r="IL59" s="53"/>
      <c r="IM59" s="53"/>
      <c r="IN59" s="53"/>
      <c r="IO59" s="53"/>
      <c r="IP59" s="53"/>
    </row>
    <row r="60" spans="1:250" ht="20.100000000000001" customHeight="1">
      <c r="A60" s="480" t="s">
        <v>912</v>
      </c>
      <c r="B60" s="437" t="s">
        <v>912</v>
      </c>
      <c r="C60" s="457" t="s">
        <v>982</v>
      </c>
      <c r="D60" s="459" t="s">
        <v>983</v>
      </c>
      <c r="E60" s="461"/>
      <c r="F60" s="526">
        <f>659.49/19.54</f>
        <v>33.750767656090076</v>
      </c>
      <c r="G60" s="461"/>
      <c r="H60" s="527">
        <f>606.73/19.54</f>
        <v>31.050665301944733</v>
      </c>
      <c r="I60" s="457" t="s">
        <v>920</v>
      </c>
      <c r="J60" s="528">
        <v>19.54</v>
      </c>
      <c r="K60" s="529">
        <f t="shared" si="134"/>
        <v>606.73</v>
      </c>
      <c r="L60" s="530">
        <f>K60/$K$194</f>
        <v>7.7678415932446732E-3</v>
      </c>
      <c r="N60" s="534">
        <v>19.54</v>
      </c>
      <c r="O60" s="464">
        <f t="shared" si="135"/>
        <v>606.73</v>
      </c>
      <c r="P60" s="471">
        <f t="shared" si="2"/>
        <v>1</v>
      </c>
      <c r="R60" s="519">
        <v>0</v>
      </c>
      <c r="S60" s="464">
        <f t="shared" si="136"/>
        <v>0</v>
      </c>
      <c r="T60" s="471">
        <f t="shared" si="3"/>
        <v>0</v>
      </c>
      <c r="V60" s="534"/>
      <c r="W60" s="464">
        <f t="shared" si="137"/>
        <v>0</v>
      </c>
      <c r="X60" s="471">
        <f t="shared" si="4"/>
        <v>0</v>
      </c>
      <c r="Z60" s="519"/>
      <c r="AA60" s="464">
        <f t="shared" si="138"/>
        <v>0</v>
      </c>
      <c r="AB60" s="471">
        <f t="shared" si="5"/>
        <v>0</v>
      </c>
      <c r="AD60" s="534"/>
      <c r="AE60" s="464">
        <f t="shared" si="139"/>
        <v>0</v>
      </c>
      <c r="AF60" s="471">
        <f t="shared" si="6"/>
        <v>0</v>
      </c>
      <c r="AH60" s="519"/>
      <c r="AI60" s="464">
        <f t="shared" si="140"/>
        <v>0</v>
      </c>
      <c r="AJ60" s="471">
        <f t="shared" si="7"/>
        <v>0</v>
      </c>
      <c r="AL60" s="534"/>
      <c r="AM60" s="464">
        <f t="shared" si="141"/>
        <v>0</v>
      </c>
      <c r="AN60" s="471">
        <f t="shared" si="8"/>
        <v>0</v>
      </c>
      <c r="AP60" s="486">
        <f t="shared" si="142"/>
        <v>19.54</v>
      </c>
      <c r="AQ60" s="464">
        <f t="shared" si="143"/>
        <v>606.73</v>
      </c>
      <c r="AR60" s="476">
        <f t="shared" si="10"/>
        <v>1</v>
      </c>
      <c r="AT60" s="544">
        <f t="shared" si="144"/>
        <v>0</v>
      </c>
      <c r="AU60" s="464">
        <f t="shared" si="145"/>
        <v>0</v>
      </c>
      <c r="AV60" s="476">
        <f t="shared" si="121"/>
        <v>0.99223215840675527</v>
      </c>
      <c r="AX60" s="53"/>
      <c r="AY60" s="53"/>
      <c r="AZ60" s="53"/>
      <c r="BA60" s="53"/>
      <c r="BB60" s="53"/>
      <c r="BC60" s="53"/>
      <c r="BD60" s="53"/>
      <c r="BE60" s="53"/>
      <c r="BF60" s="53"/>
      <c r="BG60" s="53"/>
      <c r="BH60" s="53"/>
      <c r="BI60" s="53"/>
      <c r="BJ60" s="53"/>
      <c r="BK60" s="53"/>
      <c r="BL60" s="53"/>
      <c r="BM60" s="53"/>
      <c r="BN60" s="53"/>
      <c r="BO60" s="53"/>
      <c r="BP60" s="53"/>
      <c r="BQ60" s="53"/>
      <c r="BR60" s="53"/>
      <c r="BS60" s="53"/>
      <c r="BT60" s="53"/>
      <c r="BU60" s="53"/>
      <c r="BV60" s="53"/>
      <c r="BW60" s="53"/>
      <c r="BX60" s="53"/>
      <c r="BY60" s="53"/>
      <c r="BZ60" s="53"/>
      <c r="CA60" s="53"/>
      <c r="CB60" s="53"/>
      <c r="CC60" s="53"/>
      <c r="CD60" s="53"/>
      <c r="CE60" s="53"/>
      <c r="CF60" s="53"/>
      <c r="CG60" s="53"/>
      <c r="CH60" s="53"/>
      <c r="CI60" s="53"/>
      <c r="CJ60" s="53"/>
      <c r="CK60" s="53"/>
      <c r="CL60" s="53"/>
      <c r="CM60" s="53"/>
      <c r="CN60" s="53"/>
      <c r="CO60" s="53"/>
      <c r="CP60" s="53"/>
      <c r="CQ60" s="53"/>
      <c r="CR60" s="53"/>
      <c r="CS60" s="53"/>
      <c r="CT60" s="53"/>
      <c r="CU60" s="53"/>
      <c r="CV60" s="53"/>
      <c r="CW60" s="53"/>
      <c r="CX60" s="53"/>
      <c r="CY60" s="53"/>
      <c r="CZ60" s="53"/>
      <c r="DA60" s="53"/>
      <c r="DB60" s="53"/>
      <c r="DC60" s="53"/>
      <c r="DD60" s="53"/>
      <c r="DE60" s="53"/>
      <c r="DF60" s="53"/>
      <c r="DG60" s="53"/>
      <c r="DH60" s="53"/>
      <c r="DI60" s="53"/>
      <c r="DJ60" s="53"/>
      <c r="DK60" s="53"/>
      <c r="DL60" s="53"/>
      <c r="DM60" s="53"/>
      <c r="DN60" s="53"/>
      <c r="DO60" s="53"/>
      <c r="DP60" s="53"/>
      <c r="DQ60" s="53"/>
      <c r="DR60" s="53"/>
      <c r="DS60" s="53"/>
      <c r="DT60" s="53"/>
      <c r="DU60" s="53"/>
      <c r="DV60" s="53"/>
      <c r="DW60" s="53"/>
      <c r="DX60" s="53"/>
      <c r="DY60" s="53"/>
      <c r="DZ60" s="53"/>
      <c r="EA60" s="53"/>
      <c r="EB60" s="53"/>
      <c r="EC60" s="53"/>
      <c r="ED60" s="53"/>
      <c r="EE60" s="53"/>
      <c r="EF60" s="53"/>
      <c r="EG60" s="53"/>
      <c r="EH60" s="53"/>
      <c r="EI60" s="53"/>
      <c r="EJ60" s="53"/>
      <c r="EK60" s="53"/>
      <c r="EL60" s="53"/>
      <c r="EM60" s="53"/>
      <c r="EN60" s="53"/>
      <c r="EO60" s="53"/>
      <c r="EP60" s="53"/>
      <c r="EQ60" s="53"/>
      <c r="ER60" s="53"/>
      <c r="ES60" s="53"/>
      <c r="ET60" s="53"/>
      <c r="EU60" s="53"/>
      <c r="EV60" s="53"/>
      <c r="EW60" s="53"/>
      <c r="EX60" s="53"/>
      <c r="EY60" s="53"/>
      <c r="EZ60" s="53"/>
      <c r="FA60" s="53"/>
      <c r="FB60" s="53"/>
      <c r="FC60" s="53"/>
      <c r="FD60" s="53"/>
      <c r="FE60" s="53"/>
      <c r="FF60" s="53"/>
      <c r="FG60" s="53"/>
      <c r="FH60" s="53"/>
      <c r="FI60" s="53"/>
      <c r="FJ60" s="53"/>
      <c r="FK60" s="53"/>
      <c r="FL60" s="53"/>
      <c r="FM60" s="53"/>
      <c r="FN60" s="53"/>
      <c r="FO60" s="53"/>
      <c r="FP60" s="53"/>
      <c r="FQ60" s="53"/>
      <c r="FR60" s="53"/>
      <c r="FS60" s="53"/>
      <c r="FT60" s="53"/>
      <c r="FU60" s="53"/>
      <c r="FV60" s="53"/>
      <c r="FW60" s="53"/>
      <c r="FX60" s="53"/>
      <c r="FY60" s="53"/>
      <c r="FZ60" s="53"/>
      <c r="GA60" s="53"/>
      <c r="GB60" s="53"/>
      <c r="GC60" s="53"/>
      <c r="GD60" s="53"/>
      <c r="GE60" s="53"/>
      <c r="GF60" s="53"/>
      <c r="GG60" s="53"/>
      <c r="GH60" s="53"/>
      <c r="GI60" s="53"/>
      <c r="GJ60" s="53"/>
      <c r="GK60" s="53"/>
      <c r="GL60" s="53"/>
      <c r="GM60" s="53"/>
      <c r="GN60" s="53"/>
      <c r="GO60" s="53"/>
      <c r="GP60" s="53"/>
      <c r="GQ60" s="53"/>
      <c r="GR60" s="53"/>
      <c r="GS60" s="53"/>
      <c r="GT60" s="53"/>
      <c r="GU60" s="53"/>
      <c r="GV60" s="53"/>
      <c r="GW60" s="53"/>
      <c r="GX60" s="53"/>
      <c r="GY60" s="53"/>
      <c r="GZ60" s="53"/>
      <c r="HA60" s="53"/>
      <c r="HB60" s="53"/>
      <c r="HC60" s="53"/>
      <c r="HD60" s="53"/>
      <c r="HE60" s="53"/>
      <c r="HF60" s="53"/>
      <c r="HG60" s="53"/>
      <c r="HH60" s="53"/>
      <c r="HI60" s="53"/>
      <c r="HJ60" s="53"/>
      <c r="HK60" s="53"/>
      <c r="HL60" s="53"/>
      <c r="HM60" s="53"/>
      <c r="HN60" s="53"/>
      <c r="HO60" s="53"/>
      <c r="HP60" s="53"/>
      <c r="HQ60" s="53"/>
      <c r="HR60" s="53"/>
      <c r="HS60" s="53"/>
      <c r="HT60" s="53"/>
      <c r="HU60" s="53"/>
      <c r="HV60" s="53"/>
      <c r="HW60" s="53"/>
      <c r="HX60" s="53"/>
      <c r="HY60" s="53"/>
      <c r="HZ60" s="53"/>
      <c r="IA60" s="53"/>
      <c r="IB60" s="53"/>
      <c r="IC60" s="53"/>
      <c r="ID60" s="53"/>
      <c r="IE60" s="53"/>
      <c r="IF60" s="53"/>
      <c r="IG60" s="53"/>
      <c r="IH60" s="53"/>
      <c r="II60" s="53"/>
      <c r="IJ60" s="53"/>
      <c r="IK60" s="53"/>
      <c r="IL60" s="53"/>
      <c r="IM60" s="53"/>
      <c r="IN60" s="53"/>
      <c r="IO60" s="53"/>
      <c r="IP60" s="53"/>
    </row>
    <row r="61" spans="1:250" ht="30">
      <c r="A61" s="480" t="s">
        <v>912</v>
      </c>
      <c r="B61" s="437" t="s">
        <v>912</v>
      </c>
      <c r="C61" s="457" t="s">
        <v>984</v>
      </c>
      <c r="D61" s="459" t="s">
        <v>985</v>
      </c>
      <c r="E61" s="461"/>
      <c r="F61" s="526">
        <f>4002.07/141.19</f>
        <v>28.345279410723141</v>
      </c>
      <c r="G61" s="461"/>
      <c r="H61" s="527">
        <f>3681.9/141.19</f>
        <v>26.077625894185143</v>
      </c>
      <c r="I61" s="457" t="s">
        <v>1025</v>
      </c>
      <c r="J61" s="528">
        <v>141.19</v>
      </c>
      <c r="K61" s="529">
        <f t="shared" si="134"/>
        <v>3681.9</v>
      </c>
      <c r="L61" s="530">
        <f>K61/$K$194</f>
        <v>4.7138621729875825E-2</v>
      </c>
      <c r="N61" s="534">
        <v>141.19</v>
      </c>
      <c r="O61" s="464">
        <f t="shared" si="135"/>
        <v>3681.9</v>
      </c>
      <c r="P61" s="471">
        <f t="shared" si="2"/>
        <v>1</v>
      </c>
      <c r="R61" s="519">
        <v>0</v>
      </c>
      <c r="S61" s="464">
        <f t="shared" si="136"/>
        <v>0</v>
      </c>
      <c r="T61" s="471">
        <f t="shared" si="3"/>
        <v>0</v>
      </c>
      <c r="V61" s="534"/>
      <c r="W61" s="464">
        <f t="shared" si="137"/>
        <v>0</v>
      </c>
      <c r="X61" s="471">
        <f t="shared" si="4"/>
        <v>0</v>
      </c>
      <c r="Z61" s="519"/>
      <c r="AA61" s="464">
        <f t="shared" si="138"/>
        <v>0</v>
      </c>
      <c r="AB61" s="471">
        <f t="shared" si="5"/>
        <v>0</v>
      </c>
      <c r="AD61" s="534"/>
      <c r="AE61" s="464">
        <f t="shared" si="139"/>
        <v>0</v>
      </c>
      <c r="AF61" s="471">
        <f t="shared" si="6"/>
        <v>0</v>
      </c>
      <c r="AH61" s="519"/>
      <c r="AI61" s="464">
        <f t="shared" si="140"/>
        <v>0</v>
      </c>
      <c r="AJ61" s="471">
        <f t="shared" si="7"/>
        <v>0</v>
      </c>
      <c r="AL61" s="534"/>
      <c r="AM61" s="464">
        <f t="shared" si="141"/>
        <v>0</v>
      </c>
      <c r="AN61" s="471">
        <f t="shared" si="8"/>
        <v>0</v>
      </c>
      <c r="AP61" s="486">
        <f t="shared" si="142"/>
        <v>141.19</v>
      </c>
      <c r="AQ61" s="464">
        <f t="shared" si="143"/>
        <v>3681.9</v>
      </c>
      <c r="AR61" s="476">
        <f t="shared" si="10"/>
        <v>1</v>
      </c>
      <c r="AT61" s="544">
        <f t="shared" si="144"/>
        <v>0</v>
      </c>
      <c r="AU61" s="464">
        <f t="shared" si="145"/>
        <v>0</v>
      </c>
      <c r="AV61" s="476">
        <f t="shared" si="121"/>
        <v>0.95286137827012418</v>
      </c>
      <c r="AX61" s="53"/>
      <c r="AY61" s="53"/>
      <c r="AZ61" s="53"/>
      <c r="BA61" s="53"/>
      <c r="BB61" s="53"/>
      <c r="BC61" s="53"/>
      <c r="BD61" s="53"/>
      <c r="BE61" s="53"/>
      <c r="BF61" s="53"/>
      <c r="BG61" s="53"/>
      <c r="BH61" s="53"/>
      <c r="BI61" s="53"/>
      <c r="BJ61" s="53"/>
      <c r="BK61" s="53"/>
      <c r="BL61" s="53"/>
      <c r="BM61" s="53"/>
      <c r="BN61" s="53"/>
      <c r="BO61" s="53"/>
      <c r="BP61" s="53"/>
      <c r="BQ61" s="53"/>
      <c r="BR61" s="53"/>
      <c r="BS61" s="53"/>
      <c r="BT61" s="53"/>
      <c r="BU61" s="53"/>
      <c r="BV61" s="53"/>
      <c r="BW61" s="53"/>
      <c r="BX61" s="53"/>
      <c r="BY61" s="53"/>
      <c r="BZ61" s="53"/>
      <c r="CA61" s="53"/>
      <c r="CB61" s="53"/>
      <c r="CC61" s="53"/>
      <c r="CD61" s="53"/>
      <c r="CE61" s="53"/>
      <c r="CF61" s="53"/>
      <c r="CG61" s="53"/>
      <c r="CH61" s="53"/>
      <c r="CI61" s="53"/>
      <c r="CJ61" s="53"/>
      <c r="CK61" s="53"/>
      <c r="CL61" s="53"/>
      <c r="CM61" s="53"/>
      <c r="CN61" s="53"/>
      <c r="CO61" s="53"/>
      <c r="CP61" s="53"/>
      <c r="CQ61" s="53"/>
      <c r="CR61" s="53"/>
      <c r="CS61" s="53"/>
      <c r="CT61" s="53"/>
      <c r="CU61" s="53"/>
      <c r="CV61" s="53"/>
      <c r="CW61" s="53"/>
      <c r="CX61" s="53"/>
      <c r="CY61" s="53"/>
      <c r="CZ61" s="53"/>
      <c r="DA61" s="53"/>
      <c r="DB61" s="53"/>
      <c r="DC61" s="53"/>
      <c r="DD61" s="53"/>
      <c r="DE61" s="53"/>
      <c r="DF61" s="53"/>
      <c r="DG61" s="53"/>
      <c r="DH61" s="53"/>
      <c r="DI61" s="53"/>
      <c r="DJ61" s="53"/>
      <c r="DK61" s="53"/>
      <c r="DL61" s="53"/>
      <c r="DM61" s="53"/>
      <c r="DN61" s="53"/>
      <c r="DO61" s="53"/>
      <c r="DP61" s="53"/>
      <c r="DQ61" s="53"/>
      <c r="DR61" s="53"/>
      <c r="DS61" s="53"/>
      <c r="DT61" s="53"/>
      <c r="DU61" s="53"/>
      <c r="DV61" s="53"/>
      <c r="DW61" s="53"/>
      <c r="DX61" s="53"/>
      <c r="DY61" s="53"/>
      <c r="DZ61" s="53"/>
      <c r="EA61" s="53"/>
      <c r="EB61" s="53"/>
      <c r="EC61" s="53"/>
      <c r="ED61" s="53"/>
      <c r="EE61" s="53"/>
      <c r="EF61" s="53"/>
      <c r="EG61" s="53"/>
      <c r="EH61" s="53"/>
      <c r="EI61" s="53"/>
      <c r="EJ61" s="53"/>
      <c r="EK61" s="53"/>
      <c r="EL61" s="53"/>
      <c r="EM61" s="53"/>
      <c r="EN61" s="53"/>
      <c r="EO61" s="53"/>
      <c r="EP61" s="53"/>
      <c r="EQ61" s="53"/>
      <c r="ER61" s="53"/>
      <c r="ES61" s="53"/>
      <c r="ET61" s="53"/>
      <c r="EU61" s="53"/>
      <c r="EV61" s="53"/>
      <c r="EW61" s="53"/>
      <c r="EX61" s="53"/>
      <c r="EY61" s="53"/>
      <c r="EZ61" s="53"/>
      <c r="FA61" s="53"/>
      <c r="FB61" s="53"/>
      <c r="FC61" s="53"/>
      <c r="FD61" s="53"/>
      <c r="FE61" s="53"/>
      <c r="FF61" s="53"/>
      <c r="FG61" s="53"/>
      <c r="FH61" s="53"/>
      <c r="FI61" s="53"/>
      <c r="FJ61" s="53"/>
      <c r="FK61" s="53"/>
      <c r="FL61" s="53"/>
      <c r="FM61" s="53"/>
      <c r="FN61" s="53"/>
      <c r="FO61" s="53"/>
      <c r="FP61" s="53"/>
      <c r="FQ61" s="53"/>
      <c r="FR61" s="53"/>
      <c r="FS61" s="53"/>
      <c r="FT61" s="53"/>
      <c r="FU61" s="53"/>
      <c r="FV61" s="53"/>
      <c r="FW61" s="53"/>
      <c r="FX61" s="53"/>
      <c r="FY61" s="53"/>
      <c r="FZ61" s="53"/>
      <c r="GA61" s="53"/>
      <c r="GB61" s="53"/>
      <c r="GC61" s="53"/>
      <c r="GD61" s="53"/>
      <c r="GE61" s="53"/>
      <c r="GF61" s="53"/>
      <c r="GG61" s="53"/>
      <c r="GH61" s="53"/>
      <c r="GI61" s="53"/>
      <c r="GJ61" s="53"/>
      <c r="GK61" s="53"/>
      <c r="GL61" s="53"/>
      <c r="GM61" s="53"/>
      <c r="GN61" s="53"/>
      <c r="GO61" s="53"/>
      <c r="GP61" s="53"/>
      <c r="GQ61" s="53"/>
      <c r="GR61" s="53"/>
      <c r="GS61" s="53"/>
      <c r="GT61" s="53"/>
      <c r="GU61" s="53"/>
      <c r="GV61" s="53"/>
      <c r="GW61" s="53"/>
      <c r="GX61" s="53"/>
      <c r="GY61" s="53"/>
      <c r="GZ61" s="53"/>
      <c r="HA61" s="53"/>
      <c r="HB61" s="53"/>
      <c r="HC61" s="53"/>
      <c r="HD61" s="53"/>
      <c r="HE61" s="53"/>
      <c r="HF61" s="53"/>
      <c r="HG61" s="53"/>
      <c r="HH61" s="53"/>
      <c r="HI61" s="53"/>
      <c r="HJ61" s="53"/>
      <c r="HK61" s="53"/>
      <c r="HL61" s="53"/>
      <c r="HM61" s="53"/>
      <c r="HN61" s="53"/>
      <c r="HO61" s="53"/>
      <c r="HP61" s="53"/>
      <c r="HQ61" s="53"/>
      <c r="HR61" s="53"/>
      <c r="HS61" s="53"/>
      <c r="HT61" s="53"/>
      <c r="HU61" s="53"/>
      <c r="HV61" s="53"/>
      <c r="HW61" s="53"/>
      <c r="HX61" s="53"/>
      <c r="HY61" s="53"/>
      <c r="HZ61" s="53"/>
      <c r="IA61" s="53"/>
      <c r="IB61" s="53"/>
      <c r="IC61" s="53"/>
      <c r="ID61" s="53"/>
      <c r="IE61" s="53"/>
      <c r="IF61" s="53"/>
      <c r="IG61" s="53"/>
      <c r="IH61" s="53"/>
      <c r="II61" s="53"/>
      <c r="IJ61" s="53"/>
      <c r="IK61" s="53"/>
      <c r="IL61" s="53"/>
      <c r="IM61" s="53"/>
      <c r="IN61" s="53"/>
      <c r="IO61" s="53"/>
      <c r="IP61" s="53"/>
    </row>
    <row r="62" spans="1:250" ht="20.100000000000001" customHeight="1">
      <c r="A62" s="480" t="s">
        <v>912</v>
      </c>
      <c r="B62" s="437" t="s">
        <v>912</v>
      </c>
      <c r="C62" s="457" t="s">
        <v>986</v>
      </c>
      <c r="D62" s="459" t="s">
        <v>987</v>
      </c>
      <c r="E62" s="461"/>
      <c r="F62" s="526">
        <f>1045.71/12.5</f>
        <v>83.656800000000004</v>
      </c>
      <c r="G62" s="461"/>
      <c r="H62" s="527">
        <f>962.05/12.5</f>
        <v>76.963999999999999</v>
      </c>
      <c r="I62" s="457" t="s">
        <v>920</v>
      </c>
      <c r="J62" s="528">
        <v>12.5</v>
      </c>
      <c r="K62" s="529">
        <f t="shared" si="134"/>
        <v>962.05</v>
      </c>
      <c r="L62" s="530">
        <f>K62/$K$194</f>
        <v>1.2316931756763365E-2</v>
      </c>
      <c r="N62" s="534">
        <v>2.31</v>
      </c>
      <c r="O62" s="537">
        <f>SUM(N62*$H62)+0.363159999999993</f>
        <v>178.15</v>
      </c>
      <c r="P62" s="471">
        <f t="shared" si="2"/>
        <v>0.18517748557767269</v>
      </c>
      <c r="R62" s="519">
        <f>10.19-10.19</f>
        <v>0</v>
      </c>
      <c r="S62" s="537">
        <f>SUM(R62*$H62)</f>
        <v>0</v>
      </c>
      <c r="T62" s="471">
        <f t="shared" si="3"/>
        <v>0</v>
      </c>
      <c r="V62" s="534"/>
      <c r="W62" s="464">
        <f>SUM(V62*$H62)</f>
        <v>0</v>
      </c>
      <c r="X62" s="471">
        <f t="shared" si="4"/>
        <v>0</v>
      </c>
      <c r="Z62" s="519"/>
      <c r="AA62" s="464">
        <f>SUM(Z62*$H62)</f>
        <v>0</v>
      </c>
      <c r="AB62" s="471">
        <f t="shared" si="5"/>
        <v>0</v>
      </c>
      <c r="AD62" s="534"/>
      <c r="AE62" s="464">
        <f>SUM(AD62*$H62)</f>
        <v>0</v>
      </c>
      <c r="AF62" s="471">
        <f t="shared" si="6"/>
        <v>0</v>
      </c>
      <c r="AH62" s="519"/>
      <c r="AI62" s="464">
        <f>SUM(AH62*$H62)</f>
        <v>0</v>
      </c>
      <c r="AJ62" s="471">
        <f t="shared" si="7"/>
        <v>0</v>
      </c>
      <c r="AL62" s="534"/>
      <c r="AM62" s="464">
        <f>SUM(AL62*$H62)</f>
        <v>0</v>
      </c>
      <c r="AN62" s="471">
        <f t="shared" si="8"/>
        <v>0</v>
      </c>
      <c r="AP62" s="486">
        <f t="shared" si="142"/>
        <v>2.31</v>
      </c>
      <c r="AQ62" s="464">
        <f>AM62+AI62+AE62+AA62+W62+S62+O62</f>
        <v>178.15</v>
      </c>
      <c r="AR62" s="476">
        <f t="shared" si="10"/>
        <v>0.18517748557767269</v>
      </c>
      <c r="AT62" s="544">
        <f t="shared" si="144"/>
        <v>10.19</v>
      </c>
      <c r="AU62" s="464">
        <f t="shared" si="145"/>
        <v>783.9</v>
      </c>
      <c r="AV62" s="476">
        <f t="shared" si="121"/>
        <v>0.98768306824323659</v>
      </c>
      <c r="AX62" s="532"/>
      <c r="AY62" s="53"/>
      <c r="AZ62" s="53"/>
      <c r="BA62" s="53"/>
      <c r="BB62" s="53"/>
      <c r="BC62" s="53"/>
      <c r="BD62" s="53"/>
      <c r="BE62" s="53"/>
      <c r="BF62" s="53"/>
      <c r="BG62" s="53"/>
      <c r="BH62" s="53"/>
      <c r="BI62" s="53"/>
      <c r="BJ62" s="53"/>
      <c r="BK62" s="53"/>
      <c r="BL62" s="53"/>
      <c r="BM62" s="53"/>
      <c r="BN62" s="53"/>
      <c r="BO62" s="53"/>
      <c r="BP62" s="53"/>
      <c r="BQ62" s="53"/>
      <c r="BR62" s="53"/>
      <c r="BS62" s="53"/>
      <c r="BT62" s="53"/>
      <c r="BU62" s="53"/>
      <c r="BV62" s="53"/>
      <c r="BW62" s="53"/>
      <c r="BX62" s="53"/>
      <c r="BY62" s="53"/>
      <c r="BZ62" s="53"/>
      <c r="CA62" s="53"/>
      <c r="CB62" s="53"/>
      <c r="CC62" s="53"/>
      <c r="CD62" s="53"/>
      <c r="CE62" s="53"/>
      <c r="CF62" s="53"/>
      <c r="CG62" s="53"/>
      <c r="CH62" s="53"/>
      <c r="CI62" s="53"/>
      <c r="CJ62" s="53"/>
      <c r="CK62" s="53"/>
      <c r="CL62" s="53"/>
      <c r="CM62" s="53"/>
      <c r="CN62" s="53"/>
      <c r="CO62" s="53"/>
      <c r="CP62" s="53"/>
      <c r="CQ62" s="53"/>
      <c r="CR62" s="53"/>
      <c r="CS62" s="53"/>
      <c r="CT62" s="53"/>
      <c r="CU62" s="53"/>
      <c r="CV62" s="53"/>
      <c r="CW62" s="53"/>
      <c r="CX62" s="53"/>
      <c r="CY62" s="53"/>
      <c r="CZ62" s="53"/>
      <c r="DA62" s="53"/>
      <c r="DB62" s="53"/>
      <c r="DC62" s="53"/>
      <c r="DD62" s="53"/>
      <c r="DE62" s="53"/>
      <c r="DF62" s="53"/>
      <c r="DG62" s="53"/>
      <c r="DH62" s="53"/>
      <c r="DI62" s="53"/>
      <c r="DJ62" s="53"/>
      <c r="DK62" s="53"/>
      <c r="DL62" s="53"/>
      <c r="DM62" s="53"/>
      <c r="DN62" s="53"/>
      <c r="DO62" s="53"/>
      <c r="DP62" s="53"/>
      <c r="DQ62" s="53"/>
      <c r="DR62" s="53"/>
      <c r="DS62" s="53"/>
      <c r="DT62" s="53"/>
      <c r="DU62" s="53"/>
      <c r="DV62" s="53"/>
      <c r="DW62" s="53"/>
      <c r="DX62" s="53"/>
      <c r="DY62" s="53"/>
      <c r="DZ62" s="53"/>
      <c r="EA62" s="53"/>
      <c r="EB62" s="53"/>
      <c r="EC62" s="53"/>
      <c r="ED62" s="53"/>
      <c r="EE62" s="53"/>
      <c r="EF62" s="53"/>
      <c r="EG62" s="53"/>
      <c r="EH62" s="53"/>
      <c r="EI62" s="53"/>
      <c r="EJ62" s="53"/>
      <c r="EK62" s="53"/>
      <c r="EL62" s="53"/>
      <c r="EM62" s="53"/>
      <c r="EN62" s="53"/>
      <c r="EO62" s="53"/>
      <c r="EP62" s="53"/>
      <c r="EQ62" s="53"/>
      <c r="ER62" s="53"/>
      <c r="ES62" s="53"/>
      <c r="ET62" s="53"/>
      <c r="EU62" s="53"/>
      <c r="EV62" s="53"/>
      <c r="EW62" s="53"/>
      <c r="EX62" s="53"/>
      <c r="EY62" s="53"/>
      <c r="EZ62" s="53"/>
      <c r="FA62" s="53"/>
      <c r="FB62" s="53"/>
      <c r="FC62" s="53"/>
      <c r="FD62" s="53"/>
      <c r="FE62" s="53"/>
      <c r="FF62" s="53"/>
      <c r="FG62" s="53"/>
      <c r="FH62" s="53"/>
      <c r="FI62" s="53"/>
      <c r="FJ62" s="53"/>
      <c r="FK62" s="53"/>
      <c r="FL62" s="53"/>
      <c r="FM62" s="53"/>
      <c r="FN62" s="53"/>
      <c r="FO62" s="53"/>
      <c r="FP62" s="53"/>
      <c r="FQ62" s="53"/>
      <c r="FR62" s="53"/>
      <c r="FS62" s="53"/>
      <c r="FT62" s="53"/>
      <c r="FU62" s="53"/>
      <c r="FV62" s="53"/>
      <c r="FW62" s="53"/>
      <c r="FX62" s="53"/>
      <c r="FY62" s="53"/>
      <c r="FZ62" s="53"/>
      <c r="GA62" s="53"/>
      <c r="GB62" s="53"/>
      <c r="GC62" s="53"/>
      <c r="GD62" s="53"/>
      <c r="GE62" s="53"/>
      <c r="GF62" s="53"/>
      <c r="GG62" s="53"/>
      <c r="GH62" s="53"/>
      <c r="GI62" s="53"/>
      <c r="GJ62" s="53"/>
      <c r="GK62" s="53"/>
      <c r="GL62" s="53"/>
      <c r="GM62" s="53"/>
      <c r="GN62" s="53"/>
      <c r="GO62" s="53"/>
      <c r="GP62" s="53"/>
      <c r="GQ62" s="53"/>
      <c r="GR62" s="53"/>
      <c r="GS62" s="53"/>
      <c r="GT62" s="53"/>
      <c r="GU62" s="53"/>
      <c r="GV62" s="53"/>
      <c r="GW62" s="53"/>
      <c r="GX62" s="53"/>
      <c r="GY62" s="53"/>
      <c r="GZ62" s="53"/>
      <c r="HA62" s="53"/>
      <c r="HB62" s="53"/>
      <c r="HC62" s="53"/>
      <c r="HD62" s="53"/>
      <c r="HE62" s="53"/>
      <c r="HF62" s="53"/>
      <c r="HG62" s="53"/>
      <c r="HH62" s="53"/>
      <c r="HI62" s="53"/>
      <c r="HJ62" s="53"/>
      <c r="HK62" s="53"/>
      <c r="HL62" s="53"/>
      <c r="HM62" s="53"/>
      <c r="HN62" s="53"/>
      <c r="HO62" s="53"/>
      <c r="HP62" s="53"/>
      <c r="HQ62" s="53"/>
      <c r="HR62" s="53"/>
      <c r="HS62" s="53"/>
      <c r="HT62" s="53"/>
      <c r="HU62" s="53"/>
      <c r="HV62" s="53"/>
      <c r="HW62" s="53"/>
      <c r="HX62" s="53"/>
      <c r="HY62" s="53"/>
      <c r="HZ62" s="53"/>
      <c r="IA62" s="53"/>
      <c r="IB62" s="53"/>
      <c r="IC62" s="53"/>
      <c r="ID62" s="53"/>
      <c r="IE62" s="53"/>
      <c r="IF62" s="53"/>
      <c r="IG62" s="53"/>
      <c r="IH62" s="53"/>
      <c r="II62" s="53"/>
      <c r="IJ62" s="53"/>
      <c r="IK62" s="53"/>
      <c r="IL62" s="53"/>
      <c r="IM62" s="53"/>
      <c r="IN62" s="53"/>
      <c r="IO62" s="53"/>
      <c r="IP62" s="53"/>
    </row>
    <row r="63" spans="1:250" ht="20.25" customHeight="1">
      <c r="A63" s="479"/>
      <c r="B63" s="444"/>
      <c r="C63" s="444" t="s">
        <v>1031</v>
      </c>
      <c r="D63" s="445" t="s">
        <v>493</v>
      </c>
      <c r="F63" s="525"/>
      <c r="H63" s="447"/>
      <c r="I63" s="444"/>
      <c r="J63" s="523"/>
      <c r="K63" s="447">
        <f>SUM(K64:K71)</f>
        <v>31201.396470545522</v>
      </c>
      <c r="L63" s="469">
        <f>SUM(L64:L71)</f>
        <v>0.39946517441237628</v>
      </c>
      <c r="N63" s="535"/>
      <c r="O63" s="447">
        <f>SUM(O64:O71)</f>
        <v>22675.116470545523</v>
      </c>
      <c r="P63" s="469">
        <f t="shared" si="2"/>
        <v>0.72673402589371583</v>
      </c>
      <c r="R63" s="535"/>
      <c r="S63" s="447">
        <f>SUM(S64:S71)</f>
        <v>0</v>
      </c>
      <c r="T63" s="469">
        <f t="shared" si="3"/>
        <v>0</v>
      </c>
      <c r="V63" s="535"/>
      <c r="W63" s="447">
        <f>SUM(W64:W71)</f>
        <v>0</v>
      </c>
      <c r="X63" s="469">
        <f t="shared" si="4"/>
        <v>0</v>
      </c>
      <c r="Z63" s="535"/>
      <c r="AA63" s="447">
        <f>SUM(AA64:AA71)</f>
        <v>0</v>
      </c>
      <c r="AB63" s="469">
        <f t="shared" si="5"/>
        <v>0</v>
      </c>
      <c r="AD63" s="535"/>
      <c r="AE63" s="447">
        <f>SUM(AE64:AE71)</f>
        <v>0</v>
      </c>
      <c r="AF63" s="469">
        <f t="shared" si="6"/>
        <v>0</v>
      </c>
      <c r="AH63" s="535"/>
      <c r="AI63" s="447">
        <f>SUM(AI64:AI71)</f>
        <v>0</v>
      </c>
      <c r="AJ63" s="469">
        <f t="shared" si="7"/>
        <v>0</v>
      </c>
      <c r="AL63" s="535"/>
      <c r="AM63" s="447">
        <f>SUM(AM64:AM71)</f>
        <v>0</v>
      </c>
      <c r="AN63" s="469">
        <f t="shared" si="8"/>
        <v>0</v>
      </c>
      <c r="AP63" s="468"/>
      <c r="AQ63" s="447">
        <f>SUM(AQ64:AQ71)</f>
        <v>22675.116470545523</v>
      </c>
      <c r="AR63" s="469">
        <f t="shared" si="10"/>
        <v>0.72673402589371583</v>
      </c>
      <c r="AT63" s="468"/>
      <c r="AU63" s="447">
        <f>SUM(AU64:AU71)</f>
        <v>8526.2800000000007</v>
      </c>
      <c r="AV63" s="469">
        <f t="shared" si="121"/>
        <v>0.60053482558762372</v>
      </c>
      <c r="AX63" s="373"/>
      <c r="AY63" s="373"/>
      <c r="AZ63" s="373"/>
      <c r="BA63" s="373"/>
      <c r="BB63" s="373"/>
      <c r="BC63" s="373"/>
      <c r="BD63" s="373"/>
      <c r="BE63" s="373"/>
      <c r="BF63" s="373"/>
      <c r="BG63" s="373"/>
      <c r="BH63" s="373"/>
      <c r="BI63" s="373"/>
      <c r="BJ63" s="373"/>
      <c r="BK63" s="373"/>
      <c r="BL63" s="373"/>
      <c r="BM63" s="373"/>
      <c r="BN63" s="373"/>
      <c r="BO63" s="373"/>
      <c r="BP63" s="373"/>
      <c r="BQ63" s="373"/>
      <c r="BR63" s="373"/>
      <c r="BS63" s="373"/>
      <c r="BT63" s="373"/>
      <c r="BU63" s="373"/>
      <c r="BV63" s="373"/>
      <c r="BW63" s="373"/>
      <c r="BX63" s="373"/>
      <c r="BY63" s="373"/>
      <c r="BZ63" s="373"/>
      <c r="CA63" s="373"/>
      <c r="CB63" s="373"/>
      <c r="CC63" s="373"/>
      <c r="CD63" s="373"/>
      <c r="CE63" s="373"/>
      <c r="CF63" s="373"/>
      <c r="CG63" s="373"/>
      <c r="CH63" s="373"/>
      <c r="CI63" s="373"/>
      <c r="CJ63" s="373"/>
      <c r="CK63" s="373"/>
      <c r="CL63" s="373"/>
      <c r="CM63" s="373"/>
      <c r="CN63" s="373"/>
      <c r="CO63" s="373"/>
      <c r="CP63" s="373"/>
      <c r="CQ63" s="373"/>
      <c r="CR63" s="373"/>
      <c r="CS63" s="373"/>
      <c r="CT63" s="373"/>
      <c r="CU63" s="373"/>
      <c r="CV63" s="373"/>
      <c r="CW63" s="373"/>
      <c r="CX63" s="373"/>
      <c r="CY63" s="373"/>
      <c r="CZ63" s="373"/>
      <c r="DA63" s="373"/>
      <c r="DB63" s="373"/>
      <c r="DC63" s="373"/>
      <c r="DD63" s="373"/>
      <c r="DE63" s="373"/>
      <c r="DF63" s="373"/>
      <c r="DG63" s="373"/>
      <c r="DH63" s="373"/>
      <c r="DI63" s="373"/>
      <c r="DJ63" s="373"/>
      <c r="DK63" s="373"/>
      <c r="DL63" s="373"/>
      <c r="DM63" s="373"/>
      <c r="DN63" s="373"/>
      <c r="DO63" s="373"/>
      <c r="DP63" s="373"/>
      <c r="DQ63" s="373"/>
      <c r="DR63" s="373"/>
      <c r="DS63" s="373"/>
      <c r="DT63" s="373"/>
      <c r="DU63" s="373"/>
      <c r="DV63" s="373"/>
      <c r="DW63" s="373"/>
      <c r="DX63" s="373"/>
      <c r="DY63" s="373"/>
      <c r="DZ63" s="373"/>
      <c r="EA63" s="373"/>
      <c r="EB63" s="373"/>
      <c r="EC63" s="373"/>
      <c r="ED63" s="373"/>
      <c r="EE63" s="373"/>
      <c r="EF63" s="373"/>
      <c r="EG63" s="373"/>
      <c r="EH63" s="373"/>
      <c r="EI63" s="373"/>
      <c r="EJ63" s="373"/>
      <c r="EK63" s="373"/>
      <c r="EL63" s="373"/>
      <c r="EM63" s="373"/>
      <c r="EN63" s="373"/>
      <c r="EO63" s="373"/>
      <c r="EP63" s="373"/>
      <c r="EQ63" s="373"/>
      <c r="ER63" s="373"/>
      <c r="ES63" s="373"/>
      <c r="ET63" s="373"/>
      <c r="EU63" s="373"/>
      <c r="EV63" s="373"/>
      <c r="EW63" s="373"/>
      <c r="EX63" s="373"/>
      <c r="EY63" s="373"/>
      <c r="EZ63" s="373"/>
      <c r="FA63" s="373"/>
      <c r="FB63" s="373"/>
      <c r="FC63" s="373"/>
      <c r="FD63" s="373"/>
      <c r="FE63" s="373"/>
      <c r="FF63" s="373"/>
      <c r="FG63" s="373"/>
      <c r="FH63" s="373"/>
      <c r="FI63" s="373"/>
      <c r="FJ63" s="373"/>
      <c r="FK63" s="373"/>
      <c r="FL63" s="373"/>
      <c r="FM63" s="373"/>
      <c r="FN63" s="373"/>
      <c r="FO63" s="373"/>
      <c r="FP63" s="373"/>
      <c r="FQ63" s="373"/>
      <c r="FR63" s="373"/>
      <c r="FS63" s="373"/>
      <c r="FT63" s="373"/>
      <c r="FU63" s="373"/>
      <c r="FV63" s="373"/>
      <c r="FW63" s="373"/>
      <c r="FX63" s="373"/>
      <c r="FY63" s="373"/>
      <c r="FZ63" s="373"/>
      <c r="GA63" s="373"/>
      <c r="GB63" s="373"/>
      <c r="GC63" s="373"/>
      <c r="GD63" s="373"/>
      <c r="GE63" s="373"/>
      <c r="GF63" s="373"/>
      <c r="GG63" s="373"/>
      <c r="GH63" s="373"/>
      <c r="GI63" s="373"/>
      <c r="GJ63" s="373"/>
      <c r="GK63" s="373"/>
      <c r="GL63" s="373"/>
      <c r="GM63" s="373"/>
      <c r="GN63" s="373"/>
      <c r="GO63" s="373"/>
      <c r="GP63" s="373"/>
      <c r="GQ63" s="373"/>
      <c r="GR63" s="373"/>
      <c r="GS63" s="373"/>
      <c r="GT63" s="373"/>
      <c r="GU63" s="373"/>
      <c r="GV63" s="373"/>
      <c r="GW63" s="373"/>
      <c r="GX63" s="373"/>
      <c r="GY63" s="373"/>
      <c r="GZ63" s="373"/>
      <c r="HA63" s="373"/>
      <c r="HB63" s="373"/>
      <c r="HC63" s="373"/>
      <c r="HD63" s="373"/>
      <c r="HE63" s="373"/>
      <c r="HF63" s="373"/>
      <c r="HG63" s="373"/>
      <c r="HH63" s="373"/>
      <c r="HI63" s="373"/>
      <c r="HJ63" s="373"/>
      <c r="HK63" s="373"/>
      <c r="HL63" s="373"/>
      <c r="HM63" s="373"/>
      <c r="HN63" s="373"/>
      <c r="HO63" s="373"/>
      <c r="HP63" s="373"/>
      <c r="HQ63" s="373"/>
      <c r="HR63" s="373"/>
      <c r="HS63" s="373"/>
      <c r="HT63" s="373"/>
      <c r="HU63" s="373"/>
      <c r="HV63" s="373"/>
      <c r="HW63" s="373"/>
      <c r="HX63" s="373"/>
      <c r="HY63" s="373"/>
      <c r="HZ63" s="373"/>
      <c r="IA63" s="373"/>
      <c r="IB63" s="373"/>
      <c r="IC63" s="373"/>
      <c r="ID63" s="373"/>
      <c r="IE63" s="373"/>
      <c r="IF63" s="373"/>
      <c r="IG63" s="373"/>
      <c r="IH63" s="373"/>
      <c r="II63" s="373"/>
      <c r="IJ63" s="373"/>
      <c r="IK63" s="373"/>
      <c r="IL63" s="373"/>
      <c r="IM63" s="373"/>
      <c r="IN63" s="373"/>
      <c r="IO63" s="373"/>
      <c r="IP63" s="373"/>
    </row>
    <row r="64" spans="1:250" ht="20.100000000000001" customHeight="1">
      <c r="A64" s="480" t="s">
        <v>912</v>
      </c>
      <c r="B64" s="437" t="s">
        <v>912</v>
      </c>
      <c r="C64" s="457" t="s">
        <v>990</v>
      </c>
      <c r="D64" s="459" t="s">
        <v>991</v>
      </c>
      <c r="E64" s="461"/>
      <c r="F64" s="526">
        <f>8344.09/847.2</f>
        <v>9.8490203021718603</v>
      </c>
      <c r="G64" s="461"/>
      <c r="H64" s="527">
        <f>7676.56/847.2</f>
        <v>9.0610953729933907</v>
      </c>
      <c r="I64" s="457" t="s">
        <v>920</v>
      </c>
      <c r="J64" s="528">
        <v>847.2</v>
      </c>
      <c r="K64" s="529">
        <f t="shared" ref="K64:K71" si="146">H64*J64</f>
        <v>7676.5600000000013</v>
      </c>
      <c r="L64" s="530">
        <f t="shared" ref="L64:L71" si="147">K64/$K$194</f>
        <v>9.8281446543006495E-2</v>
      </c>
      <c r="N64" s="534">
        <v>847.2</v>
      </c>
      <c r="O64" s="464">
        <f t="shared" ref="O64:O71" si="148">SUM(N64*$H64)</f>
        <v>7676.5600000000013</v>
      </c>
      <c r="P64" s="471">
        <f t="shared" si="2"/>
        <v>1</v>
      </c>
      <c r="R64" s="519">
        <v>0</v>
      </c>
      <c r="S64" s="464">
        <f t="shared" ref="S64:S71" si="149">SUM(R64*$H64)</f>
        <v>0</v>
      </c>
      <c r="T64" s="471">
        <f t="shared" si="3"/>
        <v>0</v>
      </c>
      <c r="V64" s="534"/>
      <c r="W64" s="464">
        <f t="shared" ref="W64:W71" si="150">SUM(V64*$H64)</f>
        <v>0</v>
      </c>
      <c r="X64" s="471">
        <f t="shared" si="4"/>
        <v>0</v>
      </c>
      <c r="Z64" s="519"/>
      <c r="AA64" s="464">
        <f t="shared" ref="AA64:AA71" si="151">SUM(Z64*$H64)</f>
        <v>0</v>
      </c>
      <c r="AB64" s="471">
        <f t="shared" si="5"/>
        <v>0</v>
      </c>
      <c r="AD64" s="534"/>
      <c r="AE64" s="464">
        <f t="shared" ref="AE64:AE71" si="152">SUM(AD64*$H64)</f>
        <v>0</v>
      </c>
      <c r="AF64" s="471">
        <f t="shared" si="6"/>
        <v>0</v>
      </c>
      <c r="AH64" s="519"/>
      <c r="AI64" s="464">
        <f t="shared" ref="AI64:AI71" si="153">SUM(AH64*$H64)</f>
        <v>0</v>
      </c>
      <c r="AJ64" s="471">
        <f t="shared" si="7"/>
        <v>0</v>
      </c>
      <c r="AL64" s="534"/>
      <c r="AM64" s="464">
        <f t="shared" ref="AM64:AM71" si="154">SUM(AL64*$H64)</f>
        <v>0</v>
      </c>
      <c r="AN64" s="471">
        <f t="shared" si="8"/>
        <v>0</v>
      </c>
      <c r="AP64" s="486">
        <f t="shared" ref="AP64:AP71" si="155">AL64+AH64+AD64+Z64+V64+R64+N64</f>
        <v>847.2</v>
      </c>
      <c r="AQ64" s="464">
        <f t="shared" ref="AQ64:AQ71" si="156">AM64+AI64+AE64+AA64+W64+S64+O64</f>
        <v>7676.5600000000013</v>
      </c>
      <c r="AR64" s="476">
        <f t="shared" si="10"/>
        <v>1</v>
      </c>
      <c r="AT64" s="544">
        <f t="shared" ref="AT64:AT71" si="157">J64-AP64</f>
        <v>0</v>
      </c>
      <c r="AU64" s="464">
        <f t="shared" ref="AU64:AU71" si="158">K64-AQ64</f>
        <v>0</v>
      </c>
      <c r="AV64" s="476">
        <f t="shared" si="121"/>
        <v>0.90171855345699348</v>
      </c>
      <c r="AX64" s="53"/>
      <c r="AY64" s="53"/>
      <c r="AZ64" s="53"/>
      <c r="BA64" s="53"/>
      <c r="BB64" s="53"/>
      <c r="BC64" s="53"/>
      <c r="BD64" s="53"/>
      <c r="BE64" s="53"/>
      <c r="BF64" s="53"/>
      <c r="BG64" s="53"/>
      <c r="BH64" s="53"/>
      <c r="BI64" s="53"/>
      <c r="BJ64" s="53"/>
      <c r="BK64" s="53"/>
      <c r="BL64" s="53"/>
      <c r="BM64" s="53"/>
      <c r="BN64" s="53"/>
      <c r="BO64" s="53"/>
      <c r="BP64" s="53"/>
      <c r="BQ64" s="53"/>
      <c r="BR64" s="53"/>
      <c r="BS64" s="53"/>
      <c r="BT64" s="53"/>
      <c r="BU64" s="53"/>
      <c r="BV64" s="53"/>
      <c r="BW64" s="53"/>
      <c r="BX64" s="53"/>
      <c r="BY64" s="53"/>
      <c r="BZ64" s="53"/>
      <c r="CA64" s="53"/>
      <c r="CB64" s="53"/>
      <c r="CC64" s="53"/>
      <c r="CD64" s="53"/>
      <c r="CE64" s="53"/>
      <c r="CF64" s="53"/>
      <c r="CG64" s="53"/>
      <c r="CH64" s="53"/>
      <c r="CI64" s="53"/>
      <c r="CJ64" s="53"/>
      <c r="CK64" s="53"/>
      <c r="CL64" s="53"/>
      <c r="CM64" s="53"/>
      <c r="CN64" s="53"/>
      <c r="CO64" s="53"/>
      <c r="CP64" s="53"/>
      <c r="CQ64" s="53"/>
      <c r="CR64" s="53"/>
      <c r="CS64" s="53"/>
      <c r="CT64" s="53"/>
      <c r="CU64" s="53"/>
      <c r="CV64" s="53"/>
      <c r="CW64" s="53"/>
      <c r="CX64" s="53"/>
      <c r="CY64" s="53"/>
      <c r="CZ64" s="53"/>
      <c r="DA64" s="53"/>
      <c r="DB64" s="53"/>
      <c r="DC64" s="53"/>
      <c r="DD64" s="53"/>
      <c r="DE64" s="53"/>
      <c r="DF64" s="53"/>
      <c r="DG64" s="53"/>
      <c r="DH64" s="53"/>
      <c r="DI64" s="53"/>
      <c r="DJ64" s="53"/>
      <c r="DK64" s="53"/>
      <c r="DL64" s="53"/>
      <c r="DM64" s="53"/>
      <c r="DN64" s="53"/>
      <c r="DO64" s="53"/>
      <c r="DP64" s="53"/>
      <c r="DQ64" s="53"/>
      <c r="DR64" s="53"/>
      <c r="DS64" s="53"/>
      <c r="DT64" s="53"/>
      <c r="DU64" s="53"/>
      <c r="DV64" s="53"/>
      <c r="DW64" s="53"/>
      <c r="DX64" s="53"/>
      <c r="DY64" s="53"/>
      <c r="DZ64" s="53"/>
      <c r="EA64" s="53"/>
      <c r="EB64" s="53"/>
      <c r="EC64" s="53"/>
      <c r="ED64" s="53"/>
      <c r="EE64" s="53"/>
      <c r="EF64" s="53"/>
      <c r="EG64" s="53"/>
      <c r="EH64" s="53"/>
      <c r="EI64" s="53"/>
      <c r="EJ64" s="53"/>
      <c r="EK64" s="53"/>
      <c r="EL64" s="53"/>
      <c r="EM64" s="53"/>
      <c r="EN64" s="53"/>
      <c r="EO64" s="53"/>
      <c r="EP64" s="53"/>
      <c r="EQ64" s="53"/>
      <c r="ER64" s="53"/>
      <c r="ES64" s="53"/>
      <c r="ET64" s="53"/>
      <c r="EU64" s="53"/>
      <c r="EV64" s="53"/>
      <c r="EW64" s="53"/>
      <c r="EX64" s="53"/>
      <c r="EY64" s="53"/>
      <c r="EZ64" s="53"/>
      <c r="FA64" s="53"/>
      <c r="FB64" s="53"/>
      <c r="FC64" s="53"/>
      <c r="FD64" s="53"/>
      <c r="FE64" s="53"/>
      <c r="FF64" s="53"/>
      <c r="FG64" s="53"/>
      <c r="FH64" s="53"/>
      <c r="FI64" s="53"/>
      <c r="FJ64" s="53"/>
      <c r="FK64" s="53"/>
      <c r="FL64" s="53"/>
      <c r="FM64" s="53"/>
      <c r="FN64" s="53"/>
      <c r="FO64" s="53"/>
      <c r="FP64" s="53"/>
      <c r="FQ64" s="53"/>
      <c r="FR64" s="53"/>
      <c r="FS64" s="53"/>
      <c r="FT64" s="53"/>
      <c r="FU64" s="53"/>
      <c r="FV64" s="53"/>
      <c r="FW64" s="53"/>
      <c r="FX64" s="53"/>
      <c r="FY64" s="53"/>
      <c r="FZ64" s="53"/>
      <c r="GA64" s="53"/>
      <c r="GB64" s="53"/>
      <c r="GC64" s="53"/>
      <c r="GD64" s="53"/>
      <c r="GE64" s="53"/>
      <c r="GF64" s="53"/>
      <c r="GG64" s="53"/>
      <c r="GH64" s="53"/>
      <c r="GI64" s="53"/>
      <c r="GJ64" s="53"/>
      <c r="GK64" s="53"/>
      <c r="GL64" s="53"/>
      <c r="GM64" s="53"/>
      <c r="GN64" s="53"/>
      <c r="GO64" s="53"/>
      <c r="GP64" s="53"/>
      <c r="GQ64" s="53"/>
      <c r="GR64" s="53"/>
      <c r="GS64" s="53"/>
      <c r="GT64" s="53"/>
      <c r="GU64" s="53"/>
      <c r="GV64" s="53"/>
      <c r="GW64" s="53"/>
      <c r="GX64" s="53"/>
      <c r="GY64" s="53"/>
      <c r="GZ64" s="53"/>
      <c r="HA64" s="53"/>
      <c r="HB64" s="53"/>
      <c r="HC64" s="53"/>
      <c r="HD64" s="53"/>
      <c r="HE64" s="53"/>
      <c r="HF64" s="53"/>
      <c r="HG64" s="53"/>
      <c r="HH64" s="53"/>
      <c r="HI64" s="53"/>
      <c r="HJ64" s="53"/>
      <c r="HK64" s="53"/>
      <c r="HL64" s="53"/>
      <c r="HM64" s="53"/>
      <c r="HN64" s="53"/>
      <c r="HO64" s="53"/>
      <c r="HP64" s="53"/>
      <c r="HQ64" s="53"/>
      <c r="HR64" s="53"/>
      <c r="HS64" s="53"/>
      <c r="HT64" s="53"/>
      <c r="HU64" s="53"/>
      <c r="HV64" s="53"/>
      <c r="HW64" s="53"/>
      <c r="HX64" s="53"/>
      <c r="HY64" s="53"/>
      <c r="HZ64" s="53"/>
      <c r="IA64" s="53"/>
      <c r="IB64" s="53"/>
      <c r="IC64" s="53"/>
      <c r="ID64" s="53"/>
      <c r="IE64" s="53"/>
      <c r="IF64" s="53"/>
      <c r="IG64" s="53"/>
      <c r="IH64" s="53"/>
      <c r="II64" s="53"/>
      <c r="IJ64" s="53"/>
      <c r="IK64" s="53"/>
      <c r="IL64" s="53"/>
      <c r="IM64" s="53"/>
      <c r="IN64" s="53"/>
      <c r="IO64" s="53"/>
      <c r="IP64" s="53"/>
    </row>
    <row r="65" spans="1:250" ht="20.100000000000001" customHeight="1">
      <c r="A65" s="480" t="s">
        <v>912</v>
      </c>
      <c r="B65" s="437" t="s">
        <v>912</v>
      </c>
      <c r="C65" s="457" t="s">
        <v>992</v>
      </c>
      <c r="D65" s="459" t="s">
        <v>993</v>
      </c>
      <c r="E65" s="461"/>
      <c r="F65" s="526">
        <f>562.11/360</f>
        <v>1.5614166666666667</v>
      </c>
      <c r="G65" s="461"/>
      <c r="H65" s="527">
        <f>517.15/360</f>
        <v>1.4365277777777776</v>
      </c>
      <c r="I65" s="457" t="s">
        <v>1025</v>
      </c>
      <c r="J65" s="528">
        <v>360</v>
      </c>
      <c r="K65" s="529">
        <f t="shared" si="146"/>
        <v>517.15</v>
      </c>
      <c r="L65" s="530">
        <f t="shared" si="147"/>
        <v>6.620966953911101E-3</v>
      </c>
      <c r="N65" s="534">
        <v>0</v>
      </c>
      <c r="O65" s="464">
        <f t="shared" si="148"/>
        <v>0</v>
      </c>
      <c r="P65" s="471">
        <f t="shared" si="2"/>
        <v>0</v>
      </c>
      <c r="R65" s="519">
        <f>360-360</f>
        <v>0</v>
      </c>
      <c r="S65" s="464">
        <f t="shared" si="149"/>
        <v>0</v>
      </c>
      <c r="T65" s="471">
        <f t="shared" si="3"/>
        <v>0</v>
      </c>
      <c r="V65" s="534"/>
      <c r="W65" s="464">
        <f t="shared" si="150"/>
        <v>0</v>
      </c>
      <c r="X65" s="471">
        <f t="shared" si="4"/>
        <v>0</v>
      </c>
      <c r="Z65" s="519"/>
      <c r="AA65" s="464">
        <f t="shared" si="151"/>
        <v>0</v>
      </c>
      <c r="AB65" s="471">
        <f t="shared" si="5"/>
        <v>0</v>
      </c>
      <c r="AD65" s="534"/>
      <c r="AE65" s="464">
        <f t="shared" si="152"/>
        <v>0</v>
      </c>
      <c r="AF65" s="471">
        <f t="shared" si="6"/>
        <v>0</v>
      </c>
      <c r="AH65" s="519"/>
      <c r="AI65" s="464">
        <f t="shared" si="153"/>
        <v>0</v>
      </c>
      <c r="AJ65" s="471">
        <f t="shared" si="7"/>
        <v>0</v>
      </c>
      <c r="AL65" s="534"/>
      <c r="AM65" s="464">
        <f t="shared" si="154"/>
        <v>0</v>
      </c>
      <c r="AN65" s="471">
        <f t="shared" si="8"/>
        <v>0</v>
      </c>
      <c r="AP65" s="486">
        <f t="shared" si="155"/>
        <v>0</v>
      </c>
      <c r="AQ65" s="464">
        <f t="shared" si="156"/>
        <v>0</v>
      </c>
      <c r="AR65" s="476">
        <f t="shared" si="10"/>
        <v>0</v>
      </c>
      <c r="AT65" s="544">
        <f t="shared" si="157"/>
        <v>360</v>
      </c>
      <c r="AU65" s="464">
        <f t="shared" si="158"/>
        <v>517.15</v>
      </c>
      <c r="AV65" s="476">
        <f t="shared" si="121"/>
        <v>0.99337903304608888</v>
      </c>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c r="HP65" s="53"/>
      <c r="HQ65" s="53"/>
      <c r="HR65" s="53"/>
      <c r="HS65" s="53"/>
      <c r="HT65" s="53"/>
      <c r="HU65" s="53"/>
      <c r="HV65" s="53"/>
      <c r="HW65" s="53"/>
      <c r="HX65" s="53"/>
      <c r="HY65" s="53"/>
      <c r="HZ65" s="53"/>
      <c r="IA65" s="53"/>
      <c r="IB65" s="53"/>
      <c r="IC65" s="53"/>
      <c r="ID65" s="53"/>
      <c r="IE65" s="53"/>
      <c r="IF65" s="53"/>
      <c r="IG65" s="53"/>
      <c r="IH65" s="53"/>
      <c r="II65" s="53"/>
      <c r="IJ65" s="53"/>
      <c r="IK65" s="53"/>
      <c r="IL65" s="53"/>
      <c r="IM65" s="53"/>
      <c r="IN65" s="53"/>
      <c r="IO65" s="53"/>
      <c r="IP65" s="53"/>
    </row>
    <row r="66" spans="1:250" ht="20.100000000000001" customHeight="1">
      <c r="A66" s="480" t="s">
        <v>912</v>
      </c>
      <c r="B66" s="437" t="s">
        <v>912</v>
      </c>
      <c r="C66" s="457" t="s">
        <v>994</v>
      </c>
      <c r="D66" s="459" t="s">
        <v>995</v>
      </c>
      <c r="E66" s="461"/>
      <c r="F66" s="526">
        <f>1126.96/88.6</f>
        <v>12.719638826185102</v>
      </c>
      <c r="G66" s="461"/>
      <c r="H66" s="527">
        <f>1036.8/88.6</f>
        <v>11.702031602708804</v>
      </c>
      <c r="I66" s="457" t="s">
        <v>920</v>
      </c>
      <c r="J66" s="528">
        <v>88.6</v>
      </c>
      <c r="K66" s="529">
        <f t="shared" si="146"/>
        <v>1036.8</v>
      </c>
      <c r="L66" s="530">
        <f t="shared" si="147"/>
        <v>1.3273940902668528E-2</v>
      </c>
      <c r="N66" s="534">
        <v>88.6</v>
      </c>
      <c r="O66" s="464">
        <f t="shared" si="148"/>
        <v>1036.8</v>
      </c>
      <c r="P66" s="471">
        <f t="shared" si="2"/>
        <v>1</v>
      </c>
      <c r="R66" s="519">
        <v>0</v>
      </c>
      <c r="S66" s="464">
        <f t="shared" si="149"/>
        <v>0</v>
      </c>
      <c r="T66" s="471">
        <f t="shared" si="3"/>
        <v>0</v>
      </c>
      <c r="V66" s="534"/>
      <c r="W66" s="464">
        <f t="shared" si="150"/>
        <v>0</v>
      </c>
      <c r="X66" s="471">
        <f t="shared" si="4"/>
        <v>0</v>
      </c>
      <c r="Z66" s="519"/>
      <c r="AA66" s="464">
        <f t="shared" si="151"/>
        <v>0</v>
      </c>
      <c r="AB66" s="471">
        <f t="shared" si="5"/>
        <v>0</v>
      </c>
      <c r="AD66" s="534"/>
      <c r="AE66" s="464">
        <f t="shared" si="152"/>
        <v>0</v>
      </c>
      <c r="AF66" s="471">
        <f t="shared" si="6"/>
        <v>0</v>
      </c>
      <c r="AH66" s="519"/>
      <c r="AI66" s="464">
        <f t="shared" si="153"/>
        <v>0</v>
      </c>
      <c r="AJ66" s="471">
        <f t="shared" si="7"/>
        <v>0</v>
      </c>
      <c r="AL66" s="534"/>
      <c r="AM66" s="464">
        <f t="shared" si="154"/>
        <v>0</v>
      </c>
      <c r="AN66" s="471">
        <f t="shared" si="8"/>
        <v>0</v>
      </c>
      <c r="AP66" s="486">
        <f t="shared" si="155"/>
        <v>88.6</v>
      </c>
      <c r="AQ66" s="464">
        <f t="shared" si="156"/>
        <v>1036.8</v>
      </c>
      <c r="AR66" s="476">
        <f t="shared" si="10"/>
        <v>1</v>
      </c>
      <c r="AT66" s="544">
        <f t="shared" si="157"/>
        <v>0</v>
      </c>
      <c r="AU66" s="464">
        <f t="shared" si="158"/>
        <v>0</v>
      </c>
      <c r="AV66" s="476">
        <f t="shared" si="121"/>
        <v>0.98672605909733146</v>
      </c>
      <c r="AX66" s="53"/>
      <c r="AY66" s="53"/>
      <c r="AZ66" s="53"/>
      <c r="BA66" s="53"/>
      <c r="BB66" s="53"/>
      <c r="BC66" s="53"/>
      <c r="BD66" s="53"/>
      <c r="BE66" s="53"/>
      <c r="BF66" s="53"/>
      <c r="BG66" s="53"/>
      <c r="BH66" s="53"/>
      <c r="BI66" s="53"/>
      <c r="BJ66" s="53"/>
      <c r="BK66" s="53"/>
      <c r="BL66" s="53"/>
      <c r="BM66" s="53"/>
      <c r="BN66" s="53"/>
      <c r="BO66" s="53"/>
      <c r="BP66" s="53"/>
      <c r="BQ66" s="53"/>
      <c r="BR66" s="53"/>
      <c r="BS66" s="53"/>
      <c r="BT66" s="53"/>
      <c r="BU66" s="53"/>
      <c r="BV66" s="53"/>
      <c r="BW66" s="53"/>
      <c r="BX66" s="53"/>
      <c r="BY66" s="53"/>
      <c r="BZ66" s="53"/>
      <c r="CA66" s="53"/>
      <c r="CB66" s="53"/>
      <c r="CC66" s="53"/>
      <c r="CD66" s="53"/>
      <c r="CE66" s="53"/>
      <c r="CF66" s="53"/>
      <c r="CG66" s="53"/>
      <c r="CH66" s="53"/>
      <c r="CI66" s="53"/>
      <c r="CJ66" s="53"/>
      <c r="CK66" s="53"/>
      <c r="CL66" s="53"/>
      <c r="CM66" s="53"/>
      <c r="CN66" s="53"/>
      <c r="CO66" s="53"/>
      <c r="CP66" s="53"/>
      <c r="CQ66" s="53"/>
      <c r="CR66" s="53"/>
      <c r="CS66" s="53"/>
      <c r="CT66" s="53"/>
      <c r="CU66" s="53"/>
      <c r="CV66" s="53"/>
      <c r="CW66" s="53"/>
      <c r="CX66" s="53"/>
      <c r="CY66" s="53"/>
      <c r="CZ66" s="53"/>
      <c r="DA66" s="53"/>
      <c r="DB66" s="53"/>
      <c r="DC66" s="53"/>
      <c r="DD66" s="53"/>
      <c r="DE66" s="53"/>
      <c r="DF66" s="53"/>
      <c r="DG66" s="53"/>
      <c r="DH66" s="53"/>
      <c r="DI66" s="53"/>
      <c r="DJ66" s="53"/>
      <c r="DK66" s="53"/>
      <c r="DL66" s="53"/>
      <c r="DM66" s="53"/>
      <c r="DN66" s="53"/>
      <c r="DO66" s="53"/>
      <c r="DP66" s="53"/>
      <c r="DQ66" s="53"/>
      <c r="DR66" s="53"/>
      <c r="DS66" s="53"/>
      <c r="DT66" s="53"/>
      <c r="DU66" s="53"/>
      <c r="DV66" s="53"/>
      <c r="DW66" s="53"/>
      <c r="DX66" s="53"/>
      <c r="DY66" s="53"/>
      <c r="DZ66" s="53"/>
      <c r="EA66" s="53"/>
      <c r="EB66" s="53"/>
      <c r="EC66" s="53"/>
      <c r="ED66" s="53"/>
      <c r="EE66" s="53"/>
      <c r="EF66" s="53"/>
      <c r="EG66" s="53"/>
      <c r="EH66" s="53"/>
      <c r="EI66" s="53"/>
      <c r="EJ66" s="53"/>
      <c r="EK66" s="53"/>
      <c r="EL66" s="53"/>
      <c r="EM66" s="53"/>
      <c r="EN66" s="53"/>
      <c r="EO66" s="53"/>
      <c r="EP66" s="53"/>
      <c r="EQ66" s="53"/>
      <c r="ER66" s="53"/>
      <c r="ES66" s="53"/>
      <c r="ET66" s="53"/>
      <c r="EU66" s="53"/>
      <c r="EV66" s="53"/>
      <c r="EW66" s="53"/>
      <c r="EX66" s="53"/>
      <c r="EY66" s="53"/>
      <c r="EZ66" s="53"/>
      <c r="FA66" s="53"/>
      <c r="FB66" s="53"/>
      <c r="FC66" s="53"/>
      <c r="FD66" s="53"/>
      <c r="FE66" s="53"/>
      <c r="FF66" s="53"/>
      <c r="FG66" s="53"/>
      <c r="FH66" s="53"/>
      <c r="FI66" s="53"/>
      <c r="FJ66" s="53"/>
      <c r="FK66" s="53"/>
      <c r="FL66" s="53"/>
      <c r="FM66" s="53"/>
      <c r="FN66" s="53"/>
      <c r="FO66" s="53"/>
      <c r="FP66" s="53"/>
      <c r="FQ66" s="53"/>
      <c r="FR66" s="53"/>
      <c r="FS66" s="53"/>
      <c r="FT66" s="53"/>
      <c r="FU66" s="53"/>
      <c r="FV66" s="53"/>
      <c r="FW66" s="53"/>
      <c r="FX66" s="53"/>
      <c r="FY66" s="53"/>
      <c r="FZ66" s="53"/>
      <c r="GA66" s="53"/>
      <c r="GB66" s="53"/>
      <c r="GC66" s="53"/>
      <c r="GD66" s="53"/>
      <c r="GE66" s="53"/>
      <c r="GF66" s="53"/>
      <c r="GG66" s="53"/>
      <c r="GH66" s="53"/>
      <c r="GI66" s="53"/>
      <c r="GJ66" s="53"/>
      <c r="GK66" s="53"/>
      <c r="GL66" s="53"/>
      <c r="GM66" s="53"/>
      <c r="GN66" s="53"/>
      <c r="GO66" s="53"/>
      <c r="GP66" s="53"/>
      <c r="GQ66" s="53"/>
      <c r="GR66" s="53"/>
      <c r="GS66" s="53"/>
      <c r="GT66" s="53"/>
      <c r="GU66" s="53"/>
      <c r="GV66" s="53"/>
      <c r="GW66" s="53"/>
      <c r="GX66" s="53"/>
      <c r="GY66" s="53"/>
      <c r="GZ66" s="53"/>
      <c r="HA66" s="53"/>
      <c r="HB66" s="53"/>
      <c r="HC66" s="53"/>
      <c r="HD66" s="53"/>
      <c r="HE66" s="53"/>
      <c r="HF66" s="53"/>
      <c r="HG66" s="53"/>
      <c r="HH66" s="53"/>
      <c r="HI66" s="53"/>
      <c r="HJ66" s="53"/>
      <c r="HK66" s="53"/>
      <c r="HL66" s="53"/>
      <c r="HM66" s="53"/>
      <c r="HN66" s="53"/>
      <c r="HO66" s="53"/>
      <c r="HP66" s="53"/>
      <c r="HQ66" s="53"/>
      <c r="HR66" s="53"/>
      <c r="HS66" s="53"/>
      <c r="HT66" s="53"/>
      <c r="HU66" s="53"/>
      <c r="HV66" s="53"/>
      <c r="HW66" s="53"/>
      <c r="HX66" s="53"/>
      <c r="HY66" s="53"/>
      <c r="HZ66" s="53"/>
      <c r="IA66" s="53"/>
      <c r="IB66" s="53"/>
      <c r="IC66" s="53"/>
      <c r="ID66" s="53"/>
      <c r="IE66" s="53"/>
      <c r="IF66" s="53"/>
      <c r="IG66" s="53"/>
      <c r="IH66" s="53"/>
      <c r="II66" s="53"/>
      <c r="IJ66" s="53"/>
      <c r="IK66" s="53"/>
      <c r="IL66" s="53"/>
      <c r="IM66" s="53"/>
      <c r="IN66" s="53"/>
      <c r="IO66" s="53"/>
      <c r="IP66" s="53"/>
    </row>
    <row r="67" spans="1:250" ht="20.100000000000001" customHeight="1">
      <c r="A67" s="480" t="s">
        <v>912</v>
      </c>
      <c r="B67" s="437" t="s">
        <v>912</v>
      </c>
      <c r="C67" s="457" t="s">
        <v>996</v>
      </c>
      <c r="D67" s="459" t="s">
        <v>997</v>
      </c>
      <c r="E67" s="461"/>
      <c r="F67" s="526">
        <f>2694.78/222.8</f>
        <v>12.095062836624775</v>
      </c>
      <c r="G67" s="461"/>
      <c r="H67" s="527">
        <f>2479.2/222.8</f>
        <v>11.12746858168761</v>
      </c>
      <c r="I67" s="457" t="s">
        <v>920</v>
      </c>
      <c r="J67" s="528">
        <v>222.8</v>
      </c>
      <c r="K67" s="529">
        <f t="shared" si="146"/>
        <v>2479.1999999999998</v>
      </c>
      <c r="L67" s="530">
        <f t="shared" si="147"/>
        <v>3.174069664920507E-2</v>
      </c>
      <c r="N67" s="534">
        <v>222.8</v>
      </c>
      <c r="O67" s="464">
        <f t="shared" si="148"/>
        <v>2479.1999999999998</v>
      </c>
      <c r="P67" s="471">
        <f t="shared" si="2"/>
        <v>1</v>
      </c>
      <c r="R67" s="519">
        <v>0</v>
      </c>
      <c r="S67" s="464">
        <f t="shared" si="149"/>
        <v>0</v>
      </c>
      <c r="T67" s="471">
        <f t="shared" si="3"/>
        <v>0</v>
      </c>
      <c r="V67" s="534"/>
      <c r="W67" s="464">
        <f t="shared" si="150"/>
        <v>0</v>
      </c>
      <c r="X67" s="471">
        <f t="shared" si="4"/>
        <v>0</v>
      </c>
      <c r="Z67" s="519"/>
      <c r="AA67" s="464">
        <f t="shared" si="151"/>
        <v>0</v>
      </c>
      <c r="AB67" s="471">
        <f t="shared" si="5"/>
        <v>0</v>
      </c>
      <c r="AD67" s="534"/>
      <c r="AE67" s="464">
        <f t="shared" si="152"/>
        <v>0</v>
      </c>
      <c r="AF67" s="471">
        <f t="shared" si="6"/>
        <v>0</v>
      </c>
      <c r="AH67" s="519"/>
      <c r="AI67" s="464">
        <f t="shared" si="153"/>
        <v>0</v>
      </c>
      <c r="AJ67" s="471">
        <f t="shared" si="7"/>
        <v>0</v>
      </c>
      <c r="AL67" s="534"/>
      <c r="AM67" s="464">
        <f t="shared" si="154"/>
        <v>0</v>
      </c>
      <c r="AN67" s="471">
        <f t="shared" si="8"/>
        <v>0</v>
      </c>
      <c r="AP67" s="486">
        <f t="shared" si="155"/>
        <v>222.8</v>
      </c>
      <c r="AQ67" s="464">
        <f t="shared" si="156"/>
        <v>2479.1999999999998</v>
      </c>
      <c r="AR67" s="476">
        <f t="shared" si="10"/>
        <v>1</v>
      </c>
      <c r="AT67" s="544">
        <f t="shared" si="157"/>
        <v>0</v>
      </c>
      <c r="AU67" s="464">
        <f t="shared" si="158"/>
        <v>0</v>
      </c>
      <c r="AV67" s="476">
        <f t="shared" si="121"/>
        <v>0.96825930335079491</v>
      </c>
      <c r="AX67" s="53"/>
      <c r="AY67" s="53"/>
      <c r="AZ67" s="53"/>
      <c r="BA67" s="53"/>
      <c r="BB67" s="53"/>
      <c r="BC67" s="53"/>
      <c r="BD67" s="53"/>
      <c r="BE67" s="53"/>
      <c r="BF67" s="53"/>
      <c r="BG67" s="53"/>
      <c r="BH67" s="53"/>
      <c r="BI67" s="53"/>
      <c r="BJ67" s="53"/>
      <c r="BK67" s="53"/>
      <c r="BL67" s="53"/>
      <c r="BM67" s="53"/>
      <c r="BN67" s="53"/>
      <c r="BO67" s="53"/>
      <c r="BP67" s="53"/>
      <c r="BQ67" s="53"/>
      <c r="BR67" s="53"/>
      <c r="BS67" s="53"/>
      <c r="BT67" s="53"/>
      <c r="BU67" s="53"/>
      <c r="BV67" s="53"/>
      <c r="BW67" s="53"/>
      <c r="BX67" s="53"/>
      <c r="BY67" s="53"/>
      <c r="BZ67" s="53"/>
      <c r="CA67" s="53"/>
      <c r="CB67" s="53"/>
      <c r="CC67" s="53"/>
      <c r="CD67" s="53"/>
      <c r="CE67" s="53"/>
      <c r="CF67" s="53"/>
      <c r="CG67" s="53"/>
      <c r="CH67" s="53"/>
      <c r="CI67" s="53"/>
      <c r="CJ67" s="53"/>
      <c r="CK67" s="53"/>
      <c r="CL67" s="53"/>
      <c r="CM67" s="53"/>
      <c r="CN67" s="53"/>
      <c r="CO67" s="53"/>
      <c r="CP67" s="53"/>
      <c r="CQ67" s="53"/>
      <c r="CR67" s="53"/>
      <c r="CS67" s="53"/>
      <c r="CT67" s="53"/>
      <c r="CU67" s="53"/>
      <c r="CV67" s="53"/>
      <c r="CW67" s="53"/>
      <c r="CX67" s="53"/>
      <c r="CY67" s="53"/>
      <c r="CZ67" s="53"/>
      <c r="DA67" s="53"/>
      <c r="DB67" s="53"/>
      <c r="DC67" s="53"/>
      <c r="DD67" s="53"/>
      <c r="DE67" s="53"/>
      <c r="DF67" s="53"/>
      <c r="DG67" s="53"/>
      <c r="DH67" s="53"/>
      <c r="DI67" s="53"/>
      <c r="DJ67" s="53"/>
      <c r="DK67" s="53"/>
      <c r="DL67" s="53"/>
      <c r="DM67" s="53"/>
      <c r="DN67" s="53"/>
      <c r="DO67" s="53"/>
      <c r="DP67" s="53"/>
      <c r="DQ67" s="53"/>
      <c r="DR67" s="53"/>
      <c r="DS67" s="53"/>
      <c r="DT67" s="53"/>
      <c r="DU67" s="53"/>
      <c r="DV67" s="53"/>
      <c r="DW67" s="53"/>
      <c r="DX67" s="53"/>
      <c r="DY67" s="53"/>
      <c r="DZ67" s="53"/>
      <c r="EA67" s="53"/>
      <c r="EB67" s="53"/>
      <c r="EC67" s="53"/>
      <c r="ED67" s="53"/>
      <c r="EE67" s="53"/>
      <c r="EF67" s="53"/>
      <c r="EG67" s="53"/>
      <c r="EH67" s="53"/>
      <c r="EI67" s="53"/>
      <c r="EJ67" s="53"/>
      <c r="EK67" s="53"/>
      <c r="EL67" s="53"/>
      <c r="EM67" s="53"/>
      <c r="EN67" s="53"/>
      <c r="EO67" s="53"/>
      <c r="EP67" s="53"/>
      <c r="EQ67" s="53"/>
      <c r="ER67" s="53"/>
      <c r="ES67" s="53"/>
      <c r="ET67" s="53"/>
      <c r="EU67" s="53"/>
      <c r="EV67" s="53"/>
      <c r="EW67" s="53"/>
      <c r="EX67" s="53"/>
      <c r="EY67" s="53"/>
      <c r="EZ67" s="53"/>
      <c r="FA67" s="53"/>
      <c r="FB67" s="53"/>
      <c r="FC67" s="53"/>
      <c r="FD67" s="53"/>
      <c r="FE67" s="53"/>
      <c r="FF67" s="53"/>
      <c r="FG67" s="53"/>
      <c r="FH67" s="53"/>
      <c r="FI67" s="53"/>
      <c r="FJ67" s="53"/>
      <c r="FK67" s="53"/>
      <c r="FL67" s="53"/>
      <c r="FM67" s="53"/>
      <c r="FN67" s="53"/>
      <c r="FO67" s="53"/>
      <c r="FP67" s="53"/>
      <c r="FQ67" s="53"/>
      <c r="FR67" s="53"/>
      <c r="FS67" s="53"/>
      <c r="FT67" s="53"/>
      <c r="FU67" s="53"/>
      <c r="FV67" s="53"/>
      <c r="FW67" s="53"/>
      <c r="FX67" s="53"/>
      <c r="FY67" s="53"/>
      <c r="FZ67" s="53"/>
      <c r="GA67" s="53"/>
      <c r="GB67" s="53"/>
      <c r="GC67" s="53"/>
      <c r="GD67" s="53"/>
      <c r="GE67" s="53"/>
      <c r="GF67" s="53"/>
      <c r="GG67" s="53"/>
      <c r="GH67" s="53"/>
      <c r="GI67" s="53"/>
      <c r="GJ67" s="53"/>
      <c r="GK67" s="53"/>
      <c r="GL67" s="53"/>
      <c r="GM67" s="53"/>
      <c r="GN67" s="53"/>
      <c r="GO67" s="53"/>
      <c r="GP67" s="53"/>
      <c r="GQ67" s="53"/>
      <c r="GR67" s="53"/>
      <c r="GS67" s="53"/>
      <c r="GT67" s="53"/>
      <c r="GU67" s="53"/>
      <c r="GV67" s="53"/>
      <c r="GW67" s="53"/>
      <c r="GX67" s="53"/>
      <c r="GY67" s="53"/>
      <c r="GZ67" s="53"/>
      <c r="HA67" s="53"/>
      <c r="HB67" s="53"/>
      <c r="HC67" s="53"/>
      <c r="HD67" s="53"/>
      <c r="HE67" s="53"/>
      <c r="HF67" s="53"/>
      <c r="HG67" s="53"/>
      <c r="HH67" s="53"/>
      <c r="HI67" s="53"/>
      <c r="HJ67" s="53"/>
      <c r="HK67" s="53"/>
      <c r="HL67" s="53"/>
      <c r="HM67" s="53"/>
      <c r="HN67" s="53"/>
      <c r="HO67" s="53"/>
      <c r="HP67" s="53"/>
      <c r="HQ67" s="53"/>
      <c r="HR67" s="53"/>
      <c r="HS67" s="53"/>
      <c r="HT67" s="53"/>
      <c r="HU67" s="53"/>
      <c r="HV67" s="53"/>
      <c r="HW67" s="53"/>
      <c r="HX67" s="53"/>
      <c r="HY67" s="53"/>
      <c r="HZ67" s="53"/>
      <c r="IA67" s="53"/>
      <c r="IB67" s="53"/>
      <c r="IC67" s="53"/>
      <c r="ID67" s="53"/>
      <c r="IE67" s="53"/>
      <c r="IF67" s="53"/>
      <c r="IG67" s="53"/>
      <c r="IH67" s="53"/>
      <c r="II67" s="53"/>
      <c r="IJ67" s="53"/>
      <c r="IK67" s="53"/>
      <c r="IL67" s="53"/>
      <c r="IM67" s="53"/>
      <c r="IN67" s="53"/>
      <c r="IO67" s="53"/>
      <c r="IP67" s="53"/>
    </row>
    <row r="68" spans="1:250" ht="20.100000000000001" customHeight="1">
      <c r="A68" s="480" t="s">
        <v>912</v>
      </c>
      <c r="B68" s="437" t="s">
        <v>912</v>
      </c>
      <c r="C68" s="457" t="s">
        <v>1004</v>
      </c>
      <c r="D68" s="459" t="s">
        <v>1005</v>
      </c>
      <c r="E68" s="461"/>
      <c r="F68" s="526">
        <v>6.43</v>
      </c>
      <c r="G68" s="461"/>
      <c r="H68" s="527">
        <v>6.43</v>
      </c>
      <c r="I68" s="457" t="s">
        <v>920</v>
      </c>
      <c r="J68" s="528">
        <v>0</v>
      </c>
      <c r="K68" s="529">
        <f t="shared" si="146"/>
        <v>0</v>
      </c>
      <c r="L68" s="530">
        <f t="shared" si="147"/>
        <v>0</v>
      </c>
      <c r="N68" s="534">
        <v>0</v>
      </c>
      <c r="O68" s="464">
        <f t="shared" si="148"/>
        <v>0</v>
      </c>
      <c r="P68" s="471" t="str">
        <f t="shared" si="2"/>
        <v>0%</v>
      </c>
      <c r="R68" s="519"/>
      <c r="S68" s="464">
        <f t="shared" si="149"/>
        <v>0</v>
      </c>
      <c r="T68" s="471" t="str">
        <f t="shared" si="3"/>
        <v>0%</v>
      </c>
      <c r="V68" s="534"/>
      <c r="W68" s="464">
        <f t="shared" si="150"/>
        <v>0</v>
      </c>
      <c r="X68" s="471" t="str">
        <f t="shared" si="4"/>
        <v>0%</v>
      </c>
      <c r="Z68" s="519"/>
      <c r="AA68" s="464">
        <f t="shared" si="151"/>
        <v>0</v>
      </c>
      <c r="AB68" s="471" t="str">
        <f t="shared" si="5"/>
        <v>0%</v>
      </c>
      <c r="AD68" s="534"/>
      <c r="AE68" s="464">
        <f t="shared" si="152"/>
        <v>0</v>
      </c>
      <c r="AF68" s="471" t="str">
        <f t="shared" si="6"/>
        <v>0%</v>
      </c>
      <c r="AH68" s="519"/>
      <c r="AI68" s="464">
        <f t="shared" si="153"/>
        <v>0</v>
      </c>
      <c r="AJ68" s="471" t="str">
        <f t="shared" si="7"/>
        <v>0%</v>
      </c>
      <c r="AL68" s="534"/>
      <c r="AM68" s="464">
        <f t="shared" si="154"/>
        <v>0</v>
      </c>
      <c r="AN68" s="471" t="str">
        <f t="shared" si="8"/>
        <v>0%</v>
      </c>
      <c r="AP68" s="486">
        <f t="shared" si="155"/>
        <v>0</v>
      </c>
      <c r="AQ68" s="464">
        <f t="shared" si="156"/>
        <v>0</v>
      </c>
      <c r="AR68" s="476" t="str">
        <f t="shared" si="10"/>
        <v>0%</v>
      </c>
      <c r="AT68" s="544">
        <f t="shared" si="157"/>
        <v>0</v>
      </c>
      <c r="AU68" s="464">
        <f t="shared" si="158"/>
        <v>0</v>
      </c>
      <c r="AV68" s="476">
        <f t="shared" si="121"/>
        <v>1</v>
      </c>
      <c r="AX68" s="53"/>
      <c r="AY68" s="53"/>
      <c r="AZ68" s="53"/>
      <c r="BA68" s="53"/>
      <c r="BB68" s="53"/>
      <c r="BC68" s="53"/>
      <c r="BD68" s="53"/>
      <c r="BE68" s="53"/>
      <c r="BF68" s="53"/>
      <c r="BG68" s="53"/>
      <c r="BH68" s="53"/>
      <c r="BI68" s="53"/>
      <c r="BJ68" s="53"/>
      <c r="BK68" s="53"/>
      <c r="BL68" s="53"/>
      <c r="BM68" s="53"/>
      <c r="BN68" s="53"/>
      <c r="BO68" s="53"/>
      <c r="BP68" s="53"/>
      <c r="BQ68" s="53"/>
      <c r="BR68" s="53"/>
      <c r="BS68" s="53"/>
      <c r="BT68" s="53"/>
      <c r="BU68" s="53"/>
      <c r="BV68" s="53"/>
      <c r="BW68" s="53"/>
      <c r="BX68" s="53"/>
      <c r="BY68" s="53"/>
      <c r="BZ68" s="53"/>
      <c r="CA68" s="53"/>
      <c r="CB68" s="53"/>
      <c r="CC68" s="53"/>
      <c r="CD68" s="53"/>
      <c r="CE68" s="53"/>
      <c r="CF68" s="53"/>
      <c r="CG68" s="53"/>
      <c r="CH68" s="53"/>
      <c r="CI68" s="53"/>
      <c r="CJ68" s="53"/>
      <c r="CK68" s="53"/>
      <c r="CL68" s="53"/>
      <c r="CM68" s="53"/>
      <c r="CN68" s="53"/>
      <c r="CO68" s="53"/>
      <c r="CP68" s="53"/>
      <c r="CQ68" s="53"/>
      <c r="CR68" s="53"/>
      <c r="CS68" s="53"/>
      <c r="CT68" s="53"/>
      <c r="CU68" s="53"/>
      <c r="CV68" s="53"/>
      <c r="CW68" s="53"/>
      <c r="CX68" s="53"/>
      <c r="CY68" s="53"/>
      <c r="CZ68" s="53"/>
      <c r="DA68" s="53"/>
      <c r="DB68" s="53"/>
      <c r="DC68" s="53"/>
      <c r="DD68" s="53"/>
      <c r="DE68" s="53"/>
      <c r="DF68" s="53"/>
      <c r="DG68" s="53"/>
      <c r="DH68" s="53"/>
      <c r="DI68" s="53"/>
      <c r="DJ68" s="53"/>
      <c r="DK68" s="53"/>
      <c r="DL68" s="53"/>
      <c r="DM68" s="53"/>
      <c r="DN68" s="53"/>
      <c r="DO68" s="53"/>
      <c r="DP68" s="53"/>
      <c r="DQ68" s="53"/>
      <c r="DR68" s="53"/>
      <c r="DS68" s="53"/>
      <c r="DT68" s="53"/>
      <c r="DU68" s="53"/>
      <c r="DV68" s="53"/>
      <c r="DW68" s="53"/>
      <c r="DX68" s="53"/>
      <c r="DY68" s="53"/>
      <c r="DZ68" s="53"/>
      <c r="EA68" s="53"/>
      <c r="EB68" s="53"/>
      <c r="EC68" s="53"/>
      <c r="ED68" s="53"/>
      <c r="EE68" s="53"/>
      <c r="EF68" s="53"/>
      <c r="EG68" s="53"/>
      <c r="EH68" s="53"/>
      <c r="EI68" s="53"/>
      <c r="EJ68" s="53"/>
      <c r="EK68" s="53"/>
      <c r="EL68" s="53"/>
      <c r="EM68" s="53"/>
      <c r="EN68" s="53"/>
      <c r="EO68" s="53"/>
      <c r="EP68" s="53"/>
      <c r="EQ68" s="53"/>
      <c r="ER68" s="53"/>
      <c r="ES68" s="53"/>
      <c r="ET68" s="53"/>
      <c r="EU68" s="53"/>
      <c r="EV68" s="53"/>
      <c r="EW68" s="53"/>
      <c r="EX68" s="53"/>
      <c r="EY68" s="53"/>
      <c r="EZ68" s="53"/>
      <c r="FA68" s="53"/>
      <c r="FB68" s="53"/>
      <c r="FC68" s="53"/>
      <c r="FD68" s="53"/>
      <c r="FE68" s="53"/>
      <c r="FF68" s="53"/>
      <c r="FG68" s="53"/>
      <c r="FH68" s="53"/>
      <c r="FI68" s="53"/>
      <c r="FJ68" s="53"/>
      <c r="FK68" s="53"/>
      <c r="FL68" s="53"/>
      <c r="FM68" s="53"/>
      <c r="FN68" s="53"/>
      <c r="FO68" s="53"/>
      <c r="FP68" s="53"/>
      <c r="FQ68" s="53"/>
      <c r="FR68" s="53"/>
      <c r="FS68" s="53"/>
      <c r="FT68" s="53"/>
      <c r="FU68" s="53"/>
      <c r="FV68" s="53"/>
      <c r="FW68" s="53"/>
      <c r="FX68" s="53"/>
      <c r="FY68" s="53"/>
      <c r="FZ68" s="53"/>
      <c r="GA68" s="53"/>
      <c r="GB68" s="53"/>
      <c r="GC68" s="53"/>
      <c r="GD68" s="53"/>
      <c r="GE68" s="53"/>
      <c r="GF68" s="53"/>
      <c r="GG68" s="53"/>
      <c r="GH68" s="53"/>
      <c r="GI68" s="53"/>
      <c r="GJ68" s="53"/>
      <c r="GK68" s="53"/>
      <c r="GL68" s="53"/>
      <c r="GM68" s="53"/>
      <c r="GN68" s="53"/>
      <c r="GO68" s="53"/>
      <c r="GP68" s="53"/>
      <c r="GQ68" s="53"/>
      <c r="GR68" s="53"/>
      <c r="GS68" s="53"/>
      <c r="GT68" s="53"/>
      <c r="GU68" s="53"/>
      <c r="GV68" s="53"/>
      <c r="GW68" s="53"/>
      <c r="GX68" s="53"/>
      <c r="GY68" s="53"/>
      <c r="GZ68" s="53"/>
      <c r="HA68" s="53"/>
      <c r="HB68" s="53"/>
      <c r="HC68" s="53"/>
      <c r="HD68" s="53"/>
      <c r="HE68" s="53"/>
      <c r="HF68" s="53"/>
      <c r="HG68" s="53"/>
      <c r="HH68" s="53"/>
      <c r="HI68" s="53"/>
      <c r="HJ68" s="53"/>
      <c r="HK68" s="53"/>
      <c r="HL68" s="53"/>
      <c r="HM68" s="53"/>
      <c r="HN68" s="53"/>
      <c r="HO68" s="53"/>
      <c r="HP68" s="53"/>
      <c r="HQ68" s="53"/>
      <c r="HR68" s="53"/>
      <c r="HS68" s="53"/>
      <c r="HT68" s="53"/>
      <c r="HU68" s="53"/>
      <c r="HV68" s="53"/>
      <c r="HW68" s="53"/>
      <c r="HX68" s="53"/>
      <c r="HY68" s="53"/>
      <c r="HZ68" s="53"/>
      <c r="IA68" s="53"/>
      <c r="IB68" s="53"/>
      <c r="IC68" s="53"/>
      <c r="ID68" s="53"/>
      <c r="IE68" s="53"/>
      <c r="IF68" s="53"/>
      <c r="IG68" s="53"/>
      <c r="IH68" s="53"/>
      <c r="II68" s="53"/>
      <c r="IJ68" s="53"/>
      <c r="IK68" s="53"/>
      <c r="IL68" s="53"/>
      <c r="IM68" s="53"/>
      <c r="IN68" s="53"/>
      <c r="IO68" s="53"/>
      <c r="IP68" s="53"/>
    </row>
    <row r="69" spans="1:250" ht="20.100000000000001" customHeight="1">
      <c r="A69" s="480" t="s">
        <v>912</v>
      </c>
      <c r="B69" s="437" t="s">
        <v>912</v>
      </c>
      <c r="C69" s="457" t="s">
        <v>998</v>
      </c>
      <c r="D69" s="459" t="s">
        <v>999</v>
      </c>
      <c r="E69" s="461"/>
      <c r="F69" s="526">
        <f>6883.87/465.96</f>
        <v>14.773521332303202</v>
      </c>
      <c r="G69" s="461"/>
      <c r="H69" s="533">
        <f>(6333.16/465.96)-0.55938</f>
        <v>13.032258767276161</v>
      </c>
      <c r="I69" s="457" t="s">
        <v>920</v>
      </c>
      <c r="J69" s="531">
        <v>485.96</v>
      </c>
      <c r="K69" s="529">
        <f t="shared" si="146"/>
        <v>6333.156470545523</v>
      </c>
      <c r="L69" s="530">
        <f t="shared" si="147"/>
        <v>8.1082122605491969E-2</v>
      </c>
      <c r="N69" s="534">
        <v>485.96</v>
      </c>
      <c r="O69" s="464">
        <f t="shared" si="148"/>
        <v>6333.156470545523</v>
      </c>
      <c r="P69" s="471">
        <f t="shared" si="2"/>
        <v>1</v>
      </c>
      <c r="R69" s="519">
        <v>0</v>
      </c>
      <c r="S69" s="464">
        <f t="shared" si="149"/>
        <v>0</v>
      </c>
      <c r="T69" s="471">
        <f t="shared" si="3"/>
        <v>0</v>
      </c>
      <c r="V69" s="534"/>
      <c r="W69" s="464">
        <f t="shared" si="150"/>
        <v>0</v>
      </c>
      <c r="X69" s="471">
        <f t="shared" si="4"/>
        <v>0</v>
      </c>
      <c r="Z69" s="519"/>
      <c r="AA69" s="464">
        <f t="shared" si="151"/>
        <v>0</v>
      </c>
      <c r="AB69" s="471">
        <f t="shared" si="5"/>
        <v>0</v>
      </c>
      <c r="AD69" s="534"/>
      <c r="AE69" s="464">
        <f t="shared" si="152"/>
        <v>0</v>
      </c>
      <c r="AF69" s="471">
        <f t="shared" si="6"/>
        <v>0</v>
      </c>
      <c r="AH69" s="519"/>
      <c r="AI69" s="464">
        <f t="shared" si="153"/>
        <v>0</v>
      </c>
      <c r="AJ69" s="471">
        <f t="shared" si="7"/>
        <v>0</v>
      </c>
      <c r="AL69" s="534"/>
      <c r="AM69" s="464">
        <f t="shared" si="154"/>
        <v>0</v>
      </c>
      <c r="AN69" s="471">
        <f t="shared" si="8"/>
        <v>0</v>
      </c>
      <c r="AP69" s="486">
        <f t="shared" si="155"/>
        <v>485.96</v>
      </c>
      <c r="AQ69" s="464">
        <f t="shared" si="156"/>
        <v>6333.156470545523</v>
      </c>
      <c r="AR69" s="476">
        <f t="shared" si="10"/>
        <v>1</v>
      </c>
      <c r="AT69" s="544">
        <f t="shared" si="157"/>
        <v>0</v>
      </c>
      <c r="AU69" s="464">
        <f t="shared" si="158"/>
        <v>0</v>
      </c>
      <c r="AV69" s="476">
        <f t="shared" si="121"/>
        <v>0.91891787739450803</v>
      </c>
      <c r="AX69" s="532"/>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53"/>
      <c r="CE69" s="53"/>
      <c r="CF69" s="53"/>
      <c r="CG69" s="53"/>
      <c r="CH69" s="53"/>
      <c r="CI69" s="53"/>
      <c r="CJ69" s="53"/>
      <c r="CK69" s="53"/>
      <c r="CL69" s="53"/>
      <c r="CM69" s="53"/>
      <c r="CN69" s="53"/>
      <c r="CO69" s="53"/>
      <c r="CP69" s="53"/>
      <c r="CQ69" s="53"/>
      <c r="CR69" s="53"/>
      <c r="CS69" s="53"/>
      <c r="CT69" s="53"/>
      <c r="CU69" s="53"/>
      <c r="CV69" s="53"/>
      <c r="CW69" s="53"/>
      <c r="CX69" s="53"/>
      <c r="CY69" s="53"/>
      <c r="CZ69" s="53"/>
      <c r="DA69" s="53"/>
      <c r="DB69" s="53"/>
      <c r="DC69" s="53"/>
      <c r="DD69" s="53"/>
      <c r="DE69" s="53"/>
      <c r="DF69" s="53"/>
      <c r="DG69" s="53"/>
      <c r="DH69" s="53"/>
      <c r="DI69" s="53"/>
      <c r="DJ69" s="53"/>
      <c r="DK69" s="53"/>
      <c r="DL69" s="53"/>
      <c r="DM69" s="53"/>
      <c r="DN69" s="53"/>
      <c r="DO69" s="53"/>
      <c r="DP69" s="53"/>
      <c r="DQ69" s="53"/>
      <c r="DR69" s="53"/>
      <c r="DS69" s="53"/>
      <c r="DT69" s="53"/>
      <c r="DU69" s="53"/>
      <c r="DV69" s="53"/>
      <c r="DW69" s="53"/>
      <c r="DX69" s="53"/>
      <c r="DY69" s="53"/>
      <c r="DZ69" s="53"/>
      <c r="EA69" s="53"/>
      <c r="EB69" s="53"/>
      <c r="EC69" s="53"/>
      <c r="ED69" s="53"/>
      <c r="EE69" s="53"/>
      <c r="EF69" s="53"/>
      <c r="EG69" s="53"/>
      <c r="EH69" s="53"/>
      <c r="EI69" s="53"/>
      <c r="EJ69" s="53"/>
      <c r="EK69" s="53"/>
      <c r="EL69" s="53"/>
      <c r="EM69" s="53"/>
      <c r="EN69" s="53"/>
      <c r="EO69" s="53"/>
      <c r="EP69" s="53"/>
      <c r="EQ69" s="53"/>
      <c r="ER69" s="53"/>
      <c r="ES69" s="53"/>
      <c r="ET69" s="53"/>
      <c r="EU69" s="53"/>
      <c r="EV69" s="53"/>
      <c r="EW69" s="53"/>
      <c r="EX69" s="53"/>
      <c r="EY69" s="53"/>
      <c r="EZ69" s="53"/>
      <c r="FA69" s="53"/>
      <c r="FB69" s="53"/>
      <c r="FC69" s="53"/>
      <c r="FD69" s="53"/>
      <c r="FE69" s="53"/>
      <c r="FF69" s="53"/>
      <c r="FG69" s="53"/>
      <c r="FH69" s="53"/>
      <c r="FI69" s="53"/>
      <c r="FJ69" s="53"/>
      <c r="FK69" s="53"/>
      <c r="FL69" s="53"/>
      <c r="FM69" s="53"/>
      <c r="FN69" s="53"/>
      <c r="FO69" s="53"/>
      <c r="FP69" s="53"/>
      <c r="FQ69" s="53"/>
      <c r="FR69" s="53"/>
      <c r="FS69" s="53"/>
      <c r="FT69" s="53"/>
      <c r="FU69" s="53"/>
      <c r="FV69" s="53"/>
      <c r="FW69" s="53"/>
      <c r="FX69" s="53"/>
      <c r="FY69" s="53"/>
      <c r="FZ69" s="53"/>
      <c r="GA69" s="53"/>
      <c r="GB69" s="53"/>
      <c r="GC69" s="53"/>
      <c r="GD69" s="53"/>
      <c r="GE69" s="53"/>
      <c r="GF69" s="53"/>
      <c r="GG69" s="53"/>
      <c r="GH69" s="53"/>
      <c r="GI69" s="53"/>
      <c r="GJ69" s="53"/>
      <c r="GK69" s="53"/>
      <c r="GL69" s="53"/>
      <c r="GM69" s="53"/>
      <c r="GN69" s="53"/>
      <c r="GO69" s="53"/>
      <c r="GP69" s="53"/>
      <c r="GQ69" s="53"/>
      <c r="GR69" s="53"/>
      <c r="GS69" s="53"/>
      <c r="GT69" s="53"/>
      <c r="GU69" s="53"/>
      <c r="GV69" s="53"/>
      <c r="GW69" s="53"/>
      <c r="GX69" s="53"/>
      <c r="GY69" s="53"/>
      <c r="GZ69" s="53"/>
      <c r="HA69" s="53"/>
      <c r="HB69" s="53"/>
      <c r="HC69" s="53"/>
      <c r="HD69" s="53"/>
      <c r="HE69" s="53"/>
      <c r="HF69" s="53"/>
      <c r="HG69" s="53"/>
      <c r="HH69" s="53"/>
      <c r="HI69" s="53"/>
      <c r="HJ69" s="53"/>
      <c r="HK69" s="53"/>
      <c r="HL69" s="53"/>
      <c r="HM69" s="53"/>
      <c r="HN69" s="53"/>
      <c r="HO69" s="53"/>
      <c r="HP69" s="53"/>
      <c r="HQ69" s="53"/>
      <c r="HR69" s="53"/>
      <c r="HS69" s="53"/>
      <c r="HT69" s="53"/>
      <c r="HU69" s="53"/>
      <c r="HV69" s="53"/>
      <c r="HW69" s="53"/>
      <c r="HX69" s="53"/>
      <c r="HY69" s="53"/>
      <c r="HZ69" s="53"/>
      <c r="IA69" s="53"/>
      <c r="IB69" s="53"/>
      <c r="IC69" s="53"/>
      <c r="ID69" s="53"/>
      <c r="IE69" s="53"/>
      <c r="IF69" s="53"/>
      <c r="IG69" s="53"/>
      <c r="IH69" s="53"/>
      <c r="II69" s="53"/>
      <c r="IJ69" s="53"/>
      <c r="IK69" s="53"/>
      <c r="IL69" s="53"/>
      <c r="IM69" s="53"/>
      <c r="IN69" s="53"/>
      <c r="IO69" s="53"/>
      <c r="IP69" s="53"/>
    </row>
    <row r="70" spans="1:250" ht="20.100000000000001" customHeight="1">
      <c r="A70" s="480" t="s">
        <v>912</v>
      </c>
      <c r="B70" s="437" t="s">
        <v>912</v>
      </c>
      <c r="C70" s="457" t="s">
        <v>1000</v>
      </c>
      <c r="D70" s="459" t="s">
        <v>1001</v>
      </c>
      <c r="E70" s="461"/>
      <c r="F70" s="526">
        <f>8705.57/480</f>
        <v>18.136604166666665</v>
      </c>
      <c r="G70" s="461"/>
      <c r="H70" s="527">
        <f>8009.13/480</f>
        <v>16.6856875</v>
      </c>
      <c r="I70" s="457" t="s">
        <v>920</v>
      </c>
      <c r="J70" s="528">
        <v>480</v>
      </c>
      <c r="K70" s="529">
        <f t="shared" si="146"/>
        <v>8009.13</v>
      </c>
      <c r="L70" s="530">
        <f t="shared" si="147"/>
        <v>0.10253927305342361</v>
      </c>
      <c r="N70" s="534">
        <v>0</v>
      </c>
      <c r="O70" s="464">
        <f t="shared" si="148"/>
        <v>0</v>
      </c>
      <c r="P70" s="471">
        <f t="shared" si="2"/>
        <v>0</v>
      </c>
      <c r="R70" s="519">
        <f>480-480</f>
        <v>0</v>
      </c>
      <c r="S70" s="464">
        <f t="shared" si="149"/>
        <v>0</v>
      </c>
      <c r="T70" s="471">
        <f t="shared" si="3"/>
        <v>0</v>
      </c>
      <c r="V70" s="534"/>
      <c r="W70" s="464">
        <f t="shared" si="150"/>
        <v>0</v>
      </c>
      <c r="X70" s="471">
        <f t="shared" si="4"/>
        <v>0</v>
      </c>
      <c r="Z70" s="519"/>
      <c r="AA70" s="464">
        <f t="shared" si="151"/>
        <v>0</v>
      </c>
      <c r="AB70" s="471">
        <f t="shared" si="5"/>
        <v>0</v>
      </c>
      <c r="AD70" s="534"/>
      <c r="AE70" s="464">
        <f t="shared" si="152"/>
        <v>0</v>
      </c>
      <c r="AF70" s="471">
        <f t="shared" si="6"/>
        <v>0</v>
      </c>
      <c r="AH70" s="519"/>
      <c r="AI70" s="464">
        <f t="shared" si="153"/>
        <v>0</v>
      </c>
      <c r="AJ70" s="471">
        <f t="shared" si="7"/>
        <v>0</v>
      </c>
      <c r="AL70" s="534"/>
      <c r="AM70" s="464">
        <f t="shared" si="154"/>
        <v>0</v>
      </c>
      <c r="AN70" s="471">
        <f t="shared" si="8"/>
        <v>0</v>
      </c>
      <c r="AP70" s="486">
        <f t="shared" si="155"/>
        <v>0</v>
      </c>
      <c r="AQ70" s="464">
        <f t="shared" si="156"/>
        <v>0</v>
      </c>
      <c r="AR70" s="476">
        <f t="shared" si="10"/>
        <v>0</v>
      </c>
      <c r="AT70" s="544">
        <f t="shared" si="157"/>
        <v>480</v>
      </c>
      <c r="AU70" s="464">
        <f t="shared" si="158"/>
        <v>8009.13</v>
      </c>
      <c r="AV70" s="476">
        <f t="shared" si="121"/>
        <v>0.89746072694657641</v>
      </c>
      <c r="AX70" s="521"/>
      <c r="AY70" s="53"/>
      <c r="AZ70" s="53"/>
      <c r="BA70" s="53"/>
      <c r="BB70" s="53"/>
      <c r="BC70" s="53"/>
      <c r="BD70" s="53"/>
      <c r="BE70" s="53"/>
      <c r="BF70" s="53"/>
      <c r="BG70" s="53"/>
      <c r="BH70" s="53"/>
      <c r="BI70" s="53"/>
      <c r="BJ70" s="53"/>
      <c r="BK70" s="53"/>
      <c r="BL70" s="53"/>
      <c r="BM70" s="53"/>
      <c r="BN70" s="53"/>
      <c r="BO70" s="53"/>
      <c r="BP70" s="53"/>
      <c r="BQ70" s="53"/>
      <c r="BR70" s="53"/>
      <c r="BS70" s="53"/>
      <c r="BT70" s="53"/>
      <c r="BU70" s="53"/>
      <c r="BV70" s="53"/>
      <c r="BW70" s="53"/>
      <c r="BX70" s="53"/>
      <c r="BY70" s="53"/>
      <c r="BZ70" s="53"/>
      <c r="CA70" s="53"/>
      <c r="CB70" s="53"/>
      <c r="CC70" s="53"/>
      <c r="CD70" s="53"/>
      <c r="CE70" s="53"/>
      <c r="CF70" s="53"/>
      <c r="CG70" s="53"/>
      <c r="CH70" s="53"/>
      <c r="CI70" s="53"/>
      <c r="CJ70" s="53"/>
      <c r="CK70" s="53"/>
      <c r="CL70" s="53"/>
      <c r="CM70" s="53"/>
      <c r="CN70" s="53"/>
      <c r="CO70" s="53"/>
      <c r="CP70" s="53"/>
      <c r="CQ70" s="53"/>
      <c r="CR70" s="53"/>
      <c r="CS70" s="53"/>
      <c r="CT70" s="53"/>
      <c r="CU70" s="53"/>
      <c r="CV70" s="53"/>
      <c r="CW70" s="53"/>
      <c r="CX70" s="53"/>
      <c r="CY70" s="53"/>
      <c r="CZ70" s="53"/>
      <c r="DA70" s="53"/>
      <c r="DB70" s="53"/>
      <c r="DC70" s="53"/>
      <c r="DD70" s="53"/>
      <c r="DE70" s="53"/>
      <c r="DF70" s="53"/>
      <c r="DG70" s="53"/>
      <c r="DH70" s="53"/>
      <c r="DI70" s="53"/>
      <c r="DJ70" s="53"/>
      <c r="DK70" s="53"/>
      <c r="DL70" s="53"/>
      <c r="DM70" s="53"/>
      <c r="DN70" s="53"/>
      <c r="DO70" s="53"/>
      <c r="DP70" s="53"/>
      <c r="DQ70" s="53"/>
      <c r="DR70" s="53"/>
      <c r="DS70" s="53"/>
      <c r="DT70" s="53"/>
      <c r="DU70" s="53"/>
      <c r="DV70" s="53"/>
      <c r="DW70" s="53"/>
      <c r="DX70" s="53"/>
      <c r="DY70" s="53"/>
      <c r="DZ70" s="53"/>
      <c r="EA70" s="53"/>
      <c r="EB70" s="53"/>
      <c r="EC70" s="53"/>
      <c r="ED70" s="53"/>
      <c r="EE70" s="53"/>
      <c r="EF70" s="53"/>
      <c r="EG70" s="53"/>
      <c r="EH70" s="53"/>
      <c r="EI70" s="53"/>
      <c r="EJ70" s="53"/>
      <c r="EK70" s="53"/>
      <c r="EL70" s="53"/>
      <c r="EM70" s="53"/>
      <c r="EN70" s="53"/>
      <c r="EO70" s="53"/>
      <c r="EP70" s="53"/>
      <c r="EQ70" s="53"/>
      <c r="ER70" s="53"/>
      <c r="ES70" s="53"/>
      <c r="ET70" s="53"/>
      <c r="EU70" s="53"/>
      <c r="EV70" s="53"/>
      <c r="EW70" s="53"/>
      <c r="EX70" s="53"/>
      <c r="EY70" s="53"/>
      <c r="EZ70" s="53"/>
      <c r="FA70" s="53"/>
      <c r="FB70" s="53"/>
      <c r="FC70" s="53"/>
      <c r="FD70" s="53"/>
      <c r="FE70" s="53"/>
      <c r="FF70" s="53"/>
      <c r="FG70" s="53"/>
      <c r="FH70" s="53"/>
      <c r="FI70" s="53"/>
      <c r="FJ70" s="53"/>
      <c r="FK70" s="53"/>
      <c r="FL70" s="53"/>
      <c r="FM70" s="53"/>
      <c r="FN70" s="53"/>
      <c r="FO70" s="53"/>
      <c r="FP70" s="53"/>
      <c r="FQ70" s="53"/>
      <c r="FR70" s="53"/>
      <c r="FS70" s="53"/>
      <c r="FT70" s="53"/>
      <c r="FU70" s="53"/>
      <c r="FV70" s="53"/>
      <c r="FW70" s="53"/>
      <c r="FX70" s="53"/>
      <c r="FY70" s="53"/>
      <c r="FZ70" s="53"/>
      <c r="GA70" s="53"/>
      <c r="GB70" s="53"/>
      <c r="GC70" s="53"/>
      <c r="GD70" s="53"/>
      <c r="GE70" s="53"/>
      <c r="GF70" s="53"/>
      <c r="GG70" s="53"/>
      <c r="GH70" s="53"/>
      <c r="GI70" s="53"/>
      <c r="GJ70" s="53"/>
      <c r="GK70" s="53"/>
      <c r="GL70" s="53"/>
      <c r="GM70" s="53"/>
      <c r="GN70" s="53"/>
      <c r="GO70" s="53"/>
      <c r="GP70" s="53"/>
      <c r="GQ70" s="53"/>
      <c r="GR70" s="53"/>
      <c r="GS70" s="53"/>
      <c r="GT70" s="53"/>
      <c r="GU70" s="53"/>
      <c r="GV70" s="53"/>
      <c r="GW70" s="53"/>
      <c r="GX70" s="53"/>
      <c r="GY70" s="53"/>
      <c r="GZ70" s="53"/>
      <c r="HA70" s="53"/>
      <c r="HB70" s="53"/>
      <c r="HC70" s="53"/>
      <c r="HD70" s="53"/>
      <c r="HE70" s="53"/>
      <c r="HF70" s="53"/>
      <c r="HG70" s="53"/>
      <c r="HH70" s="53"/>
      <c r="HI70" s="53"/>
      <c r="HJ70" s="53"/>
      <c r="HK70" s="53"/>
      <c r="HL70" s="53"/>
      <c r="HM70" s="53"/>
      <c r="HN70" s="53"/>
      <c r="HO70" s="53"/>
      <c r="HP70" s="53"/>
      <c r="HQ70" s="53"/>
      <c r="HR70" s="53"/>
      <c r="HS70" s="53"/>
      <c r="HT70" s="53"/>
      <c r="HU70" s="53"/>
      <c r="HV70" s="53"/>
      <c r="HW70" s="53"/>
      <c r="HX70" s="53"/>
      <c r="HY70" s="53"/>
      <c r="HZ70" s="53"/>
      <c r="IA70" s="53"/>
      <c r="IB70" s="53"/>
      <c r="IC70" s="53"/>
      <c r="ID70" s="53"/>
      <c r="IE70" s="53"/>
      <c r="IF70" s="53"/>
      <c r="IG70" s="53"/>
      <c r="IH70" s="53"/>
      <c r="II70" s="53"/>
      <c r="IJ70" s="53"/>
      <c r="IK70" s="53"/>
      <c r="IL70" s="53"/>
      <c r="IM70" s="53"/>
      <c r="IN70" s="53"/>
      <c r="IO70" s="53"/>
      <c r="IP70" s="53"/>
    </row>
    <row r="71" spans="1:250" ht="20.100000000000001" customHeight="1">
      <c r="A71" s="480" t="s">
        <v>912</v>
      </c>
      <c r="B71" s="437" t="s">
        <v>912</v>
      </c>
      <c r="C71" s="457" t="s">
        <v>1002</v>
      </c>
      <c r="D71" s="459" t="s">
        <v>1003</v>
      </c>
      <c r="E71" s="461"/>
      <c r="F71" s="526">
        <f>5597.17/261.8</f>
        <v>21.379564553093964</v>
      </c>
      <c r="G71" s="461"/>
      <c r="H71" s="527">
        <f>5149.4/261.8</f>
        <v>19.669213139801371</v>
      </c>
      <c r="I71" s="457" t="s">
        <v>920</v>
      </c>
      <c r="J71" s="528">
        <v>261.8</v>
      </c>
      <c r="K71" s="529">
        <f t="shared" si="146"/>
        <v>5149.3999999999996</v>
      </c>
      <c r="L71" s="530">
        <f t="shared" si="147"/>
        <v>6.592672770466948E-2</v>
      </c>
      <c r="N71" s="534">
        <v>261.8</v>
      </c>
      <c r="O71" s="464">
        <f t="shared" si="148"/>
        <v>5149.3999999999996</v>
      </c>
      <c r="P71" s="471">
        <f t="shared" ref="P71:P134" si="159">IF($K71=0,"0%",O71/$K71)</f>
        <v>1</v>
      </c>
      <c r="R71" s="519">
        <v>0</v>
      </c>
      <c r="S71" s="464">
        <f t="shared" si="149"/>
        <v>0</v>
      </c>
      <c r="T71" s="471">
        <f t="shared" ref="T71:T134" si="160">IF($K71=0,"0%",S71/$K71)</f>
        <v>0</v>
      </c>
      <c r="V71" s="534"/>
      <c r="W71" s="464">
        <f t="shared" si="150"/>
        <v>0</v>
      </c>
      <c r="X71" s="471">
        <f t="shared" ref="X71:X134" si="161">IF($K71=0,"0%",W71/$K71)</f>
        <v>0</v>
      </c>
      <c r="Z71" s="519"/>
      <c r="AA71" s="464">
        <f t="shared" si="151"/>
        <v>0</v>
      </c>
      <c r="AB71" s="471">
        <f t="shared" ref="AB71:AB134" si="162">IF($K71=0,"0%",AA71/$K71)</f>
        <v>0</v>
      </c>
      <c r="AD71" s="534"/>
      <c r="AE71" s="464">
        <f t="shared" si="152"/>
        <v>0</v>
      </c>
      <c r="AF71" s="471">
        <f t="shared" ref="AF71:AF134" si="163">IF($K71=0,"0%",AE71/$K71)</f>
        <v>0</v>
      </c>
      <c r="AH71" s="519"/>
      <c r="AI71" s="464">
        <f t="shared" si="153"/>
        <v>0</v>
      </c>
      <c r="AJ71" s="471">
        <f t="shared" ref="AJ71:AJ134" si="164">IF($K71=0,"0%",AI71/$K71)</f>
        <v>0</v>
      </c>
      <c r="AL71" s="534"/>
      <c r="AM71" s="464">
        <f t="shared" si="154"/>
        <v>0</v>
      </c>
      <c r="AN71" s="471">
        <f t="shared" ref="AN71:AN134" si="165">IF($K71=0,"0%",AM71/$K71)</f>
        <v>0</v>
      </c>
      <c r="AP71" s="486">
        <f t="shared" si="155"/>
        <v>261.8</v>
      </c>
      <c r="AQ71" s="464">
        <f t="shared" si="156"/>
        <v>5149.3999999999996</v>
      </c>
      <c r="AR71" s="476">
        <f t="shared" ref="AR71:AR134" si="166">IF(K71=0,"0%",AQ71/K71)</f>
        <v>1</v>
      </c>
      <c r="AT71" s="544">
        <f t="shared" si="157"/>
        <v>0</v>
      </c>
      <c r="AU71" s="464">
        <f t="shared" si="158"/>
        <v>0</v>
      </c>
      <c r="AV71" s="476">
        <f t="shared" si="121"/>
        <v>0.93407327229533055</v>
      </c>
      <c r="AX71" s="53"/>
      <c r="AY71" s="53"/>
      <c r="AZ71" s="53"/>
      <c r="BA71" s="53"/>
      <c r="BB71" s="53"/>
      <c r="BC71" s="53"/>
      <c r="BD71" s="53"/>
      <c r="BE71" s="53"/>
      <c r="BF71" s="53"/>
      <c r="BG71" s="53"/>
      <c r="BH71" s="53"/>
      <c r="BI71" s="53"/>
      <c r="BJ71" s="53"/>
      <c r="BK71" s="53"/>
      <c r="BL71" s="53"/>
      <c r="BM71" s="53"/>
      <c r="BN71" s="53"/>
      <c r="BO71" s="53"/>
      <c r="BP71" s="53"/>
      <c r="BQ71" s="53"/>
      <c r="BR71" s="53"/>
      <c r="BS71" s="53"/>
      <c r="BT71" s="53"/>
      <c r="BU71" s="53"/>
      <c r="BV71" s="53"/>
      <c r="BW71" s="53"/>
      <c r="BX71" s="53"/>
      <c r="BY71" s="53"/>
      <c r="BZ71" s="53"/>
      <c r="CA71" s="53"/>
      <c r="CB71" s="53"/>
      <c r="CC71" s="53"/>
      <c r="CD71" s="53"/>
      <c r="CE71" s="53"/>
      <c r="CF71" s="53"/>
      <c r="CG71" s="53"/>
      <c r="CH71" s="53"/>
      <c r="CI71" s="53"/>
      <c r="CJ71" s="53"/>
      <c r="CK71" s="53"/>
      <c r="CL71" s="53"/>
      <c r="CM71" s="53"/>
      <c r="CN71" s="53"/>
      <c r="CO71" s="53"/>
      <c r="CP71" s="53"/>
      <c r="CQ71" s="53"/>
      <c r="CR71" s="53"/>
      <c r="CS71" s="53"/>
      <c r="CT71" s="53"/>
      <c r="CU71" s="53"/>
      <c r="CV71" s="53"/>
      <c r="CW71" s="53"/>
      <c r="CX71" s="53"/>
      <c r="CY71" s="53"/>
      <c r="CZ71" s="53"/>
      <c r="DA71" s="53"/>
      <c r="DB71" s="53"/>
      <c r="DC71" s="53"/>
      <c r="DD71" s="53"/>
      <c r="DE71" s="53"/>
      <c r="DF71" s="53"/>
      <c r="DG71" s="53"/>
      <c r="DH71" s="53"/>
      <c r="DI71" s="53"/>
      <c r="DJ71" s="53"/>
      <c r="DK71" s="53"/>
      <c r="DL71" s="53"/>
      <c r="DM71" s="53"/>
      <c r="DN71" s="53"/>
      <c r="DO71" s="53"/>
      <c r="DP71" s="53"/>
      <c r="DQ71" s="53"/>
      <c r="DR71" s="53"/>
      <c r="DS71" s="53"/>
      <c r="DT71" s="53"/>
      <c r="DU71" s="53"/>
      <c r="DV71" s="53"/>
      <c r="DW71" s="53"/>
      <c r="DX71" s="53"/>
      <c r="DY71" s="53"/>
      <c r="DZ71" s="53"/>
      <c r="EA71" s="53"/>
      <c r="EB71" s="53"/>
      <c r="EC71" s="53"/>
      <c r="ED71" s="53"/>
      <c r="EE71" s="53"/>
      <c r="EF71" s="53"/>
      <c r="EG71" s="53"/>
      <c r="EH71" s="53"/>
      <c r="EI71" s="53"/>
      <c r="EJ71" s="53"/>
      <c r="EK71" s="53"/>
      <c r="EL71" s="53"/>
      <c r="EM71" s="53"/>
      <c r="EN71" s="53"/>
      <c r="EO71" s="53"/>
      <c r="EP71" s="53"/>
      <c r="EQ71" s="53"/>
      <c r="ER71" s="53"/>
      <c r="ES71" s="53"/>
      <c r="ET71" s="53"/>
      <c r="EU71" s="53"/>
      <c r="EV71" s="53"/>
      <c r="EW71" s="53"/>
      <c r="EX71" s="53"/>
      <c r="EY71" s="53"/>
      <c r="EZ71" s="53"/>
      <c r="FA71" s="53"/>
      <c r="FB71" s="53"/>
      <c r="FC71" s="53"/>
      <c r="FD71" s="53"/>
      <c r="FE71" s="53"/>
      <c r="FF71" s="53"/>
      <c r="FG71" s="53"/>
      <c r="FH71" s="53"/>
      <c r="FI71" s="53"/>
      <c r="FJ71" s="53"/>
      <c r="FK71" s="53"/>
      <c r="FL71" s="53"/>
      <c r="FM71" s="53"/>
      <c r="FN71" s="53"/>
      <c r="FO71" s="53"/>
      <c r="FP71" s="53"/>
      <c r="FQ71" s="53"/>
      <c r="FR71" s="53"/>
      <c r="FS71" s="53"/>
      <c r="FT71" s="53"/>
      <c r="FU71" s="53"/>
      <c r="FV71" s="53"/>
      <c r="FW71" s="53"/>
      <c r="FX71" s="53"/>
      <c r="FY71" s="53"/>
      <c r="FZ71" s="53"/>
      <c r="GA71" s="53"/>
      <c r="GB71" s="53"/>
      <c r="GC71" s="53"/>
      <c r="GD71" s="53"/>
      <c r="GE71" s="53"/>
      <c r="GF71" s="53"/>
      <c r="GG71" s="53"/>
      <c r="GH71" s="53"/>
      <c r="GI71" s="53"/>
      <c r="GJ71" s="53"/>
      <c r="GK71" s="53"/>
      <c r="GL71" s="53"/>
      <c r="GM71" s="53"/>
      <c r="GN71" s="53"/>
      <c r="GO71" s="53"/>
      <c r="GP71" s="53"/>
      <c r="GQ71" s="53"/>
      <c r="GR71" s="53"/>
      <c r="GS71" s="53"/>
      <c r="GT71" s="53"/>
      <c r="GU71" s="53"/>
      <c r="GV71" s="53"/>
      <c r="GW71" s="53"/>
      <c r="GX71" s="53"/>
      <c r="GY71" s="53"/>
      <c r="GZ71" s="53"/>
      <c r="HA71" s="53"/>
      <c r="HB71" s="53"/>
      <c r="HC71" s="53"/>
      <c r="HD71" s="53"/>
      <c r="HE71" s="53"/>
      <c r="HF71" s="53"/>
      <c r="HG71" s="53"/>
      <c r="HH71" s="53"/>
      <c r="HI71" s="53"/>
      <c r="HJ71" s="53"/>
      <c r="HK71" s="53"/>
      <c r="HL71" s="53"/>
      <c r="HM71" s="53"/>
      <c r="HN71" s="53"/>
      <c r="HO71" s="53"/>
      <c r="HP71" s="53"/>
      <c r="HQ71" s="53"/>
      <c r="HR71" s="53"/>
      <c r="HS71" s="53"/>
      <c r="HT71" s="53"/>
      <c r="HU71" s="53"/>
      <c r="HV71" s="53"/>
      <c r="HW71" s="53"/>
      <c r="HX71" s="53"/>
      <c r="HY71" s="53"/>
      <c r="HZ71" s="53"/>
      <c r="IA71" s="53"/>
      <c r="IB71" s="53"/>
      <c r="IC71" s="53"/>
      <c r="ID71" s="53"/>
      <c r="IE71" s="53"/>
      <c r="IF71" s="53"/>
      <c r="IG71" s="53"/>
      <c r="IH71" s="53"/>
      <c r="II71" s="53"/>
      <c r="IJ71" s="53"/>
      <c r="IK71" s="53"/>
      <c r="IL71" s="53"/>
      <c r="IM71" s="53"/>
      <c r="IN71" s="53"/>
      <c r="IO71" s="53"/>
      <c r="IP71" s="53"/>
    </row>
    <row r="72" spans="1:250" ht="20.25" customHeight="1">
      <c r="A72" s="479"/>
      <c r="B72" s="444"/>
      <c r="C72" s="444" t="s">
        <v>1050</v>
      </c>
      <c r="D72" s="445" t="s">
        <v>965</v>
      </c>
      <c r="F72" s="525"/>
      <c r="H72" s="447"/>
      <c r="I72" s="444"/>
      <c r="J72" s="523"/>
      <c r="K72" s="447">
        <f>SUM(K73:K113)</f>
        <v>5285.23</v>
      </c>
      <c r="L72" s="469">
        <f>SUM(L73:L113)</f>
        <v>6.7665731748660099E-2</v>
      </c>
      <c r="N72" s="535"/>
      <c r="O72" s="447">
        <f>SUM(O73:O113)</f>
        <v>3351.41</v>
      </c>
      <c r="P72" s="469">
        <f t="shared" si="159"/>
        <v>0.63410863860229361</v>
      </c>
      <c r="R72" s="535"/>
      <c r="S72" s="447">
        <f>SUM(S73:S113)</f>
        <v>0</v>
      </c>
      <c r="T72" s="469">
        <f t="shared" si="160"/>
        <v>0</v>
      </c>
      <c r="V72" s="535"/>
      <c r="W72" s="447">
        <f>SUM(W73:W113)</f>
        <v>0</v>
      </c>
      <c r="X72" s="469">
        <f t="shared" si="161"/>
        <v>0</v>
      </c>
      <c r="Z72" s="535"/>
      <c r="AA72" s="447">
        <f>SUM(AA73:AA113)</f>
        <v>0</v>
      </c>
      <c r="AB72" s="469">
        <f t="shared" si="162"/>
        <v>0</v>
      </c>
      <c r="AD72" s="535"/>
      <c r="AE72" s="447">
        <f>SUM(AE73:AE113)</f>
        <v>0</v>
      </c>
      <c r="AF72" s="469">
        <f t="shared" si="163"/>
        <v>0</v>
      </c>
      <c r="AH72" s="535"/>
      <c r="AI72" s="447">
        <f>SUM(AI73:AI113)</f>
        <v>0</v>
      </c>
      <c r="AJ72" s="469">
        <f t="shared" si="164"/>
        <v>0</v>
      </c>
      <c r="AL72" s="535"/>
      <c r="AM72" s="447">
        <f>SUM(AM73:AM113)</f>
        <v>0</v>
      </c>
      <c r="AN72" s="469">
        <f t="shared" si="165"/>
        <v>0</v>
      </c>
      <c r="AP72" s="468"/>
      <c r="AQ72" s="447">
        <f>SUM(AQ73:AQ113)</f>
        <v>3351.41</v>
      </c>
      <c r="AR72" s="469">
        <f t="shared" si="166"/>
        <v>0.63410863860229361</v>
      </c>
      <c r="AT72" s="468"/>
      <c r="AU72" s="447">
        <f>SUM(AU73:AU113)</f>
        <v>1933.82</v>
      </c>
      <c r="AV72" s="469">
        <f t="shared" si="121"/>
        <v>0.93233426825133991</v>
      </c>
      <c r="AX72" s="373"/>
      <c r="AY72" s="373"/>
      <c r="AZ72" s="373"/>
      <c r="BA72" s="373"/>
      <c r="BB72" s="373"/>
      <c r="BC72" s="373"/>
      <c r="BD72" s="373"/>
      <c r="BE72" s="373"/>
      <c r="BF72" s="373"/>
      <c r="BG72" s="373"/>
      <c r="BH72" s="373"/>
      <c r="BI72" s="373"/>
      <c r="BJ72" s="373"/>
      <c r="BK72" s="373"/>
      <c r="BL72" s="373"/>
      <c r="BM72" s="373"/>
      <c r="BN72" s="373"/>
      <c r="BO72" s="373"/>
      <c r="BP72" s="373"/>
      <c r="BQ72" s="373"/>
      <c r="BR72" s="373"/>
      <c r="BS72" s="373"/>
      <c r="BT72" s="373"/>
      <c r="BU72" s="373"/>
      <c r="BV72" s="373"/>
      <c r="BW72" s="373"/>
      <c r="BX72" s="373"/>
      <c r="BY72" s="373"/>
      <c r="BZ72" s="373"/>
      <c r="CA72" s="373"/>
      <c r="CB72" s="373"/>
      <c r="CC72" s="373"/>
      <c r="CD72" s="373"/>
      <c r="CE72" s="373"/>
      <c r="CF72" s="373"/>
      <c r="CG72" s="373"/>
      <c r="CH72" s="373"/>
      <c r="CI72" s="373"/>
      <c r="CJ72" s="373"/>
      <c r="CK72" s="373"/>
      <c r="CL72" s="373"/>
      <c r="CM72" s="373"/>
      <c r="CN72" s="373"/>
      <c r="CO72" s="373"/>
      <c r="CP72" s="373"/>
      <c r="CQ72" s="373"/>
      <c r="CR72" s="373"/>
      <c r="CS72" s="373"/>
      <c r="CT72" s="373"/>
      <c r="CU72" s="373"/>
      <c r="CV72" s="373"/>
      <c r="CW72" s="373"/>
      <c r="CX72" s="373"/>
      <c r="CY72" s="373"/>
      <c r="CZ72" s="373"/>
      <c r="DA72" s="373"/>
      <c r="DB72" s="373"/>
      <c r="DC72" s="373"/>
      <c r="DD72" s="373"/>
      <c r="DE72" s="373"/>
      <c r="DF72" s="373"/>
      <c r="DG72" s="373"/>
      <c r="DH72" s="373"/>
      <c r="DI72" s="373"/>
      <c r="DJ72" s="373"/>
      <c r="DK72" s="373"/>
      <c r="DL72" s="373"/>
      <c r="DM72" s="373"/>
      <c r="DN72" s="373"/>
      <c r="DO72" s="373"/>
      <c r="DP72" s="373"/>
      <c r="DQ72" s="373"/>
      <c r="DR72" s="373"/>
      <c r="DS72" s="373"/>
      <c r="DT72" s="373"/>
      <c r="DU72" s="373"/>
      <c r="DV72" s="373"/>
      <c r="DW72" s="373"/>
      <c r="DX72" s="373"/>
      <c r="DY72" s="373"/>
      <c r="DZ72" s="373"/>
      <c r="EA72" s="373"/>
      <c r="EB72" s="373"/>
      <c r="EC72" s="373"/>
      <c r="ED72" s="373"/>
      <c r="EE72" s="373"/>
      <c r="EF72" s="373"/>
      <c r="EG72" s="373"/>
      <c r="EH72" s="373"/>
      <c r="EI72" s="373"/>
      <c r="EJ72" s="373"/>
      <c r="EK72" s="373"/>
      <c r="EL72" s="373"/>
      <c r="EM72" s="373"/>
      <c r="EN72" s="373"/>
      <c r="EO72" s="373"/>
      <c r="EP72" s="373"/>
      <c r="EQ72" s="373"/>
      <c r="ER72" s="373"/>
      <c r="ES72" s="373"/>
      <c r="ET72" s="373"/>
      <c r="EU72" s="373"/>
      <c r="EV72" s="373"/>
      <c r="EW72" s="373"/>
      <c r="EX72" s="373"/>
      <c r="EY72" s="373"/>
      <c r="EZ72" s="373"/>
      <c r="FA72" s="373"/>
      <c r="FB72" s="373"/>
      <c r="FC72" s="373"/>
      <c r="FD72" s="373"/>
      <c r="FE72" s="373"/>
      <c r="FF72" s="373"/>
      <c r="FG72" s="373"/>
      <c r="FH72" s="373"/>
      <c r="FI72" s="373"/>
      <c r="FJ72" s="373"/>
      <c r="FK72" s="373"/>
      <c r="FL72" s="373"/>
      <c r="FM72" s="373"/>
      <c r="FN72" s="373"/>
      <c r="FO72" s="373"/>
      <c r="FP72" s="373"/>
      <c r="FQ72" s="373"/>
      <c r="FR72" s="373"/>
      <c r="FS72" s="373"/>
      <c r="FT72" s="373"/>
      <c r="FU72" s="373"/>
      <c r="FV72" s="373"/>
      <c r="FW72" s="373"/>
      <c r="FX72" s="373"/>
      <c r="FY72" s="373"/>
      <c r="FZ72" s="373"/>
      <c r="GA72" s="373"/>
      <c r="GB72" s="373"/>
      <c r="GC72" s="373"/>
      <c r="GD72" s="373"/>
      <c r="GE72" s="373"/>
      <c r="GF72" s="373"/>
      <c r="GG72" s="373"/>
      <c r="GH72" s="373"/>
      <c r="GI72" s="373"/>
      <c r="GJ72" s="373"/>
      <c r="GK72" s="373"/>
      <c r="GL72" s="373"/>
      <c r="GM72" s="373"/>
      <c r="GN72" s="373"/>
      <c r="GO72" s="373"/>
      <c r="GP72" s="373"/>
      <c r="GQ72" s="373"/>
      <c r="GR72" s="373"/>
      <c r="GS72" s="373"/>
      <c r="GT72" s="373"/>
      <c r="GU72" s="373"/>
      <c r="GV72" s="373"/>
      <c r="GW72" s="373"/>
      <c r="GX72" s="373"/>
      <c r="GY72" s="373"/>
      <c r="GZ72" s="373"/>
      <c r="HA72" s="373"/>
      <c r="HB72" s="373"/>
      <c r="HC72" s="373"/>
      <c r="HD72" s="373"/>
      <c r="HE72" s="373"/>
      <c r="HF72" s="373"/>
      <c r="HG72" s="373"/>
      <c r="HH72" s="373"/>
      <c r="HI72" s="373"/>
      <c r="HJ72" s="373"/>
      <c r="HK72" s="373"/>
      <c r="HL72" s="373"/>
      <c r="HM72" s="373"/>
      <c r="HN72" s="373"/>
      <c r="HO72" s="373"/>
      <c r="HP72" s="373"/>
      <c r="HQ72" s="373"/>
      <c r="HR72" s="373"/>
      <c r="HS72" s="373"/>
      <c r="HT72" s="373"/>
      <c r="HU72" s="373"/>
      <c r="HV72" s="373"/>
      <c r="HW72" s="373"/>
      <c r="HX72" s="373"/>
      <c r="HY72" s="373"/>
      <c r="HZ72" s="373"/>
      <c r="IA72" s="373"/>
      <c r="IB72" s="373"/>
      <c r="IC72" s="373"/>
      <c r="ID72" s="373"/>
      <c r="IE72" s="373"/>
      <c r="IF72" s="373"/>
      <c r="IG72" s="373"/>
      <c r="IH72" s="373"/>
      <c r="II72" s="373"/>
      <c r="IJ72" s="373"/>
      <c r="IK72" s="373"/>
      <c r="IL72" s="373"/>
      <c r="IM72" s="373"/>
      <c r="IN72" s="373"/>
      <c r="IO72" s="373"/>
      <c r="IP72" s="373"/>
    </row>
    <row r="73" spans="1:250" ht="20.100000000000001" customHeight="1">
      <c r="A73" s="480" t="s">
        <v>912</v>
      </c>
      <c r="B73" s="437" t="s">
        <v>912</v>
      </c>
      <c r="C73" s="457" t="s">
        <v>1051</v>
      </c>
      <c r="D73" s="439" t="s">
        <v>1010</v>
      </c>
      <c r="F73" s="526">
        <v>8.25</v>
      </c>
      <c r="H73" s="441">
        <v>8.25</v>
      </c>
      <c r="I73" s="440" t="s">
        <v>921</v>
      </c>
      <c r="J73" s="522">
        <v>0</v>
      </c>
      <c r="K73" s="442">
        <f t="shared" ref="K73:K113" si="167">H73*J73</f>
        <v>0</v>
      </c>
      <c r="L73" s="481">
        <f t="shared" ref="L73:L113" si="168">K73/$K$194</f>
        <v>0</v>
      </c>
      <c r="N73" s="534">
        <v>0</v>
      </c>
      <c r="O73" s="464">
        <f t="shared" ref="O73:O113" si="169">SUM(N73*$H73)</f>
        <v>0</v>
      </c>
      <c r="P73" s="471" t="str">
        <f t="shared" si="159"/>
        <v>0%</v>
      </c>
      <c r="R73" s="519"/>
      <c r="S73" s="464">
        <f t="shared" ref="S73:S113" si="170">SUM(R73*$H73)</f>
        <v>0</v>
      </c>
      <c r="T73" s="471" t="str">
        <f t="shared" si="160"/>
        <v>0%</v>
      </c>
      <c r="V73" s="534"/>
      <c r="W73" s="464">
        <f t="shared" ref="W73:W113" si="171">SUM(V73*$H73)</f>
        <v>0</v>
      </c>
      <c r="X73" s="471" t="str">
        <f t="shared" si="161"/>
        <v>0%</v>
      </c>
      <c r="Z73" s="519"/>
      <c r="AA73" s="464">
        <f t="shared" ref="AA73:AA113" si="172">SUM(Z73*$H73)</f>
        <v>0</v>
      </c>
      <c r="AB73" s="471" t="str">
        <f t="shared" si="162"/>
        <v>0%</v>
      </c>
      <c r="AD73" s="534"/>
      <c r="AE73" s="464">
        <f t="shared" ref="AE73:AE113" si="173">SUM(AD73*$H73)</f>
        <v>0</v>
      </c>
      <c r="AF73" s="471" t="str">
        <f t="shared" si="163"/>
        <v>0%</v>
      </c>
      <c r="AH73" s="519"/>
      <c r="AI73" s="464">
        <f t="shared" ref="AI73:AI113" si="174">SUM(AH73*$H73)</f>
        <v>0</v>
      </c>
      <c r="AJ73" s="471" t="str">
        <f t="shared" si="164"/>
        <v>0%</v>
      </c>
      <c r="AL73" s="534"/>
      <c r="AM73" s="464">
        <f t="shared" ref="AM73:AM113" si="175">SUM(AL73*$H73)</f>
        <v>0</v>
      </c>
      <c r="AN73" s="471" t="str">
        <f t="shared" si="165"/>
        <v>0%</v>
      </c>
      <c r="AP73" s="486">
        <f t="shared" ref="AP73:AP113" si="176">AL73+AH73+AD73+Z73+V73+R73+N73</f>
        <v>0</v>
      </c>
      <c r="AQ73" s="464">
        <f t="shared" ref="AQ73:AQ113" si="177">AM73+AI73+AE73+AA73+W73+S73+O73</f>
        <v>0</v>
      </c>
      <c r="AR73" s="476" t="str">
        <f t="shared" si="166"/>
        <v>0%</v>
      </c>
      <c r="AT73" s="544">
        <f t="shared" ref="AT73:AT113" si="178">J73-AP73</f>
        <v>0</v>
      </c>
      <c r="AU73" s="464">
        <f t="shared" ref="AU73:AU113" si="179">K73-AQ73</f>
        <v>0</v>
      </c>
      <c r="AV73" s="476">
        <f t="shared" si="121"/>
        <v>1</v>
      </c>
      <c r="AX73" s="53"/>
      <c r="AY73" s="53"/>
      <c r="AZ73" s="53"/>
      <c r="BA73" s="53"/>
      <c r="BB73" s="53"/>
      <c r="BC73" s="53"/>
      <c r="BD73" s="53"/>
      <c r="BE73" s="53"/>
      <c r="BF73" s="53"/>
      <c r="BG73" s="53"/>
      <c r="BH73" s="53"/>
      <c r="BI73" s="53"/>
      <c r="BJ73" s="53"/>
      <c r="BK73" s="53"/>
      <c r="BL73" s="53"/>
      <c r="BM73" s="53"/>
      <c r="BN73" s="53"/>
      <c r="BO73" s="53"/>
      <c r="BP73" s="53"/>
      <c r="BQ73" s="53"/>
      <c r="BR73" s="53"/>
      <c r="BS73" s="53"/>
      <c r="BT73" s="53"/>
      <c r="BU73" s="53"/>
      <c r="BV73" s="53"/>
      <c r="BW73" s="53"/>
      <c r="BX73" s="53"/>
      <c r="BY73" s="53"/>
      <c r="BZ73" s="53"/>
      <c r="CA73" s="53"/>
      <c r="CB73" s="53"/>
      <c r="CC73" s="53"/>
      <c r="CD73" s="53"/>
      <c r="CE73" s="53"/>
      <c r="CF73" s="53"/>
      <c r="CG73" s="53"/>
      <c r="CH73" s="53"/>
      <c r="CI73" s="53"/>
      <c r="CJ73" s="53"/>
      <c r="CK73" s="53"/>
      <c r="CL73" s="53"/>
      <c r="CM73" s="53"/>
      <c r="CN73" s="53"/>
      <c r="CO73" s="53"/>
      <c r="CP73" s="53"/>
      <c r="CQ73" s="53"/>
      <c r="CR73" s="53"/>
      <c r="CS73" s="53"/>
      <c r="CT73" s="53"/>
      <c r="CU73" s="53"/>
      <c r="CV73" s="53"/>
      <c r="CW73" s="53"/>
      <c r="CX73" s="53"/>
      <c r="CY73" s="53"/>
      <c r="CZ73" s="53"/>
      <c r="DA73" s="53"/>
      <c r="DB73" s="53"/>
      <c r="DC73" s="53"/>
      <c r="DD73" s="53"/>
      <c r="DE73" s="53"/>
      <c r="DF73" s="53"/>
      <c r="DG73" s="53"/>
      <c r="DH73" s="53"/>
      <c r="DI73" s="53"/>
      <c r="DJ73" s="53"/>
      <c r="DK73" s="53"/>
      <c r="DL73" s="53"/>
      <c r="DM73" s="53"/>
      <c r="DN73" s="53"/>
      <c r="DO73" s="53"/>
      <c r="DP73" s="53"/>
      <c r="DQ73" s="53"/>
      <c r="DR73" s="53"/>
      <c r="DS73" s="53"/>
      <c r="DT73" s="53"/>
      <c r="DU73" s="53"/>
      <c r="DV73" s="53"/>
      <c r="DW73" s="53"/>
      <c r="DX73" s="53"/>
      <c r="DY73" s="53"/>
      <c r="DZ73" s="53"/>
      <c r="EA73" s="53"/>
      <c r="EB73" s="53"/>
      <c r="EC73" s="53"/>
      <c r="ED73" s="53"/>
      <c r="EE73" s="53"/>
      <c r="EF73" s="53"/>
      <c r="EG73" s="53"/>
      <c r="EH73" s="53"/>
      <c r="EI73" s="53"/>
      <c r="EJ73" s="53"/>
      <c r="EK73" s="53"/>
      <c r="EL73" s="53"/>
      <c r="EM73" s="53"/>
      <c r="EN73" s="53"/>
      <c r="EO73" s="53"/>
      <c r="EP73" s="53"/>
      <c r="EQ73" s="53"/>
      <c r="ER73" s="53"/>
      <c r="ES73" s="53"/>
      <c r="ET73" s="53"/>
      <c r="EU73" s="53"/>
      <c r="EV73" s="53"/>
      <c r="EW73" s="53"/>
      <c r="EX73" s="53"/>
      <c r="EY73" s="53"/>
      <c r="EZ73" s="53"/>
      <c r="FA73" s="53"/>
      <c r="FB73" s="53"/>
      <c r="FC73" s="53"/>
      <c r="FD73" s="53"/>
      <c r="FE73" s="53"/>
      <c r="FF73" s="53"/>
      <c r="FG73" s="53"/>
      <c r="FH73" s="53"/>
      <c r="FI73" s="53"/>
      <c r="FJ73" s="53"/>
      <c r="FK73" s="53"/>
      <c r="FL73" s="53"/>
      <c r="FM73" s="53"/>
      <c r="FN73" s="53"/>
      <c r="FO73" s="53"/>
      <c r="FP73" s="53"/>
      <c r="FQ73" s="53"/>
      <c r="FR73" s="53"/>
      <c r="FS73" s="53"/>
      <c r="FT73" s="53"/>
      <c r="FU73" s="53"/>
      <c r="FV73" s="53"/>
      <c r="FW73" s="53"/>
      <c r="FX73" s="53"/>
      <c r="FY73" s="53"/>
      <c r="FZ73" s="53"/>
      <c r="GA73" s="53"/>
      <c r="GB73" s="53"/>
      <c r="GC73" s="53"/>
      <c r="GD73" s="53"/>
      <c r="GE73" s="53"/>
      <c r="GF73" s="53"/>
      <c r="GG73" s="53"/>
      <c r="GH73" s="53"/>
      <c r="GI73" s="53"/>
      <c r="GJ73" s="53"/>
      <c r="GK73" s="53"/>
      <c r="GL73" s="53"/>
      <c r="GM73" s="53"/>
      <c r="GN73" s="53"/>
      <c r="GO73" s="53"/>
      <c r="GP73" s="53"/>
      <c r="GQ73" s="53"/>
      <c r="GR73" s="53"/>
      <c r="GS73" s="53"/>
      <c r="GT73" s="53"/>
      <c r="GU73" s="53"/>
      <c r="GV73" s="53"/>
      <c r="GW73" s="53"/>
      <c r="GX73" s="53"/>
      <c r="GY73" s="53"/>
      <c r="GZ73" s="53"/>
      <c r="HA73" s="53"/>
      <c r="HB73" s="53"/>
      <c r="HC73" s="53"/>
      <c r="HD73" s="53"/>
      <c r="HE73" s="53"/>
      <c r="HF73" s="53"/>
      <c r="HG73" s="53"/>
      <c r="HH73" s="53"/>
      <c r="HI73" s="53"/>
      <c r="HJ73" s="53"/>
      <c r="HK73" s="53"/>
      <c r="HL73" s="53"/>
      <c r="HM73" s="53"/>
      <c r="HN73" s="53"/>
      <c r="HO73" s="53"/>
      <c r="HP73" s="53"/>
      <c r="HQ73" s="53"/>
      <c r="HR73" s="53"/>
      <c r="HS73" s="53"/>
      <c r="HT73" s="53"/>
      <c r="HU73" s="53"/>
      <c r="HV73" s="53"/>
      <c r="HW73" s="53"/>
      <c r="HX73" s="53"/>
      <c r="HY73" s="53"/>
      <c r="HZ73" s="53"/>
      <c r="IA73" s="53"/>
      <c r="IB73" s="53"/>
      <c r="IC73" s="53"/>
      <c r="ID73" s="53"/>
      <c r="IE73" s="53"/>
      <c r="IF73" s="53"/>
      <c r="IG73" s="53"/>
      <c r="IH73" s="53"/>
      <c r="II73" s="53"/>
      <c r="IJ73" s="53"/>
      <c r="IK73" s="53"/>
      <c r="IL73" s="53"/>
      <c r="IM73" s="53"/>
      <c r="IN73" s="53"/>
      <c r="IO73" s="53"/>
      <c r="IP73" s="53"/>
    </row>
    <row r="74" spans="1:250" ht="20.100000000000001" customHeight="1">
      <c r="A74" s="480" t="s">
        <v>912</v>
      </c>
      <c r="B74" s="437" t="s">
        <v>912</v>
      </c>
      <c r="C74" s="457" t="s">
        <v>1052</v>
      </c>
      <c r="D74" s="439" t="s">
        <v>1011</v>
      </c>
      <c r="F74" s="526">
        <v>9.5500000000000007</v>
      </c>
      <c r="H74" s="441">
        <v>9.5500000000000007</v>
      </c>
      <c r="I74" s="440" t="s">
        <v>921</v>
      </c>
      <c r="J74" s="522">
        <v>0</v>
      </c>
      <c r="K74" s="442">
        <f t="shared" si="167"/>
        <v>0</v>
      </c>
      <c r="L74" s="481">
        <f t="shared" si="168"/>
        <v>0</v>
      </c>
      <c r="N74" s="534">
        <v>0</v>
      </c>
      <c r="O74" s="464">
        <f t="shared" si="169"/>
        <v>0</v>
      </c>
      <c r="P74" s="471" t="str">
        <f t="shared" si="159"/>
        <v>0%</v>
      </c>
      <c r="R74" s="519"/>
      <c r="S74" s="464">
        <f t="shared" si="170"/>
        <v>0</v>
      </c>
      <c r="T74" s="471" t="str">
        <f t="shared" si="160"/>
        <v>0%</v>
      </c>
      <c r="V74" s="534"/>
      <c r="W74" s="464">
        <f t="shared" si="171"/>
        <v>0</v>
      </c>
      <c r="X74" s="471" t="str">
        <f t="shared" si="161"/>
        <v>0%</v>
      </c>
      <c r="Z74" s="519"/>
      <c r="AA74" s="464">
        <f t="shared" si="172"/>
        <v>0</v>
      </c>
      <c r="AB74" s="471" t="str">
        <f t="shared" si="162"/>
        <v>0%</v>
      </c>
      <c r="AD74" s="534"/>
      <c r="AE74" s="464">
        <f t="shared" si="173"/>
        <v>0</v>
      </c>
      <c r="AF74" s="471" t="str">
        <f t="shared" si="163"/>
        <v>0%</v>
      </c>
      <c r="AH74" s="519"/>
      <c r="AI74" s="464">
        <f t="shared" si="174"/>
        <v>0</v>
      </c>
      <c r="AJ74" s="471" t="str">
        <f t="shared" si="164"/>
        <v>0%</v>
      </c>
      <c r="AL74" s="534"/>
      <c r="AM74" s="464">
        <f t="shared" si="175"/>
        <v>0</v>
      </c>
      <c r="AN74" s="471" t="str">
        <f t="shared" si="165"/>
        <v>0%</v>
      </c>
      <c r="AP74" s="486">
        <f t="shared" si="176"/>
        <v>0</v>
      </c>
      <c r="AQ74" s="464">
        <f t="shared" si="177"/>
        <v>0</v>
      </c>
      <c r="AR74" s="476" t="str">
        <f t="shared" si="166"/>
        <v>0%</v>
      </c>
      <c r="AT74" s="544">
        <f t="shared" si="178"/>
        <v>0</v>
      </c>
      <c r="AU74" s="464">
        <f t="shared" si="179"/>
        <v>0</v>
      </c>
      <c r="AV74" s="476">
        <f t="shared" si="121"/>
        <v>1</v>
      </c>
      <c r="AX74" s="53"/>
      <c r="AY74" s="53"/>
      <c r="AZ74" s="53"/>
      <c r="BA74" s="53"/>
      <c r="BB74" s="53"/>
      <c r="BC74" s="53"/>
      <c r="BD74" s="53"/>
      <c r="BE74" s="53"/>
      <c r="BF74" s="53"/>
      <c r="BG74" s="53"/>
      <c r="BH74" s="53"/>
      <c r="BI74" s="53"/>
      <c r="BJ74" s="53"/>
      <c r="BK74" s="53"/>
      <c r="BL74" s="53"/>
      <c r="BM74" s="53"/>
      <c r="BN74" s="53"/>
      <c r="BO74" s="53"/>
      <c r="BP74" s="53"/>
      <c r="BQ74" s="53"/>
      <c r="BR74" s="53"/>
      <c r="BS74" s="53"/>
      <c r="BT74" s="53"/>
      <c r="BU74" s="53"/>
      <c r="BV74" s="53"/>
      <c r="BW74" s="53"/>
      <c r="BX74" s="53"/>
      <c r="BY74" s="53"/>
      <c r="BZ74" s="53"/>
      <c r="CA74" s="53"/>
      <c r="CB74" s="53"/>
      <c r="CC74" s="53"/>
      <c r="CD74" s="53"/>
      <c r="CE74" s="53"/>
      <c r="CF74" s="53"/>
      <c r="CG74" s="53"/>
      <c r="CH74" s="53"/>
      <c r="CI74" s="53"/>
      <c r="CJ74" s="53"/>
      <c r="CK74" s="53"/>
      <c r="CL74" s="53"/>
      <c r="CM74" s="53"/>
      <c r="CN74" s="53"/>
      <c r="CO74" s="53"/>
      <c r="CP74" s="53"/>
      <c r="CQ74" s="53"/>
      <c r="CR74" s="53"/>
      <c r="CS74" s="53"/>
      <c r="CT74" s="53"/>
      <c r="CU74" s="53"/>
      <c r="CV74" s="53"/>
      <c r="CW74" s="53"/>
      <c r="CX74" s="53"/>
      <c r="CY74" s="53"/>
      <c r="CZ74" s="53"/>
      <c r="DA74" s="53"/>
      <c r="DB74" s="53"/>
      <c r="DC74" s="53"/>
      <c r="DD74" s="53"/>
      <c r="DE74" s="53"/>
      <c r="DF74" s="53"/>
      <c r="DG74" s="53"/>
      <c r="DH74" s="53"/>
      <c r="DI74" s="53"/>
      <c r="DJ74" s="53"/>
      <c r="DK74" s="53"/>
      <c r="DL74" s="53"/>
      <c r="DM74" s="53"/>
      <c r="DN74" s="53"/>
      <c r="DO74" s="53"/>
      <c r="DP74" s="53"/>
      <c r="DQ74" s="53"/>
      <c r="DR74" s="53"/>
      <c r="DS74" s="53"/>
      <c r="DT74" s="53"/>
      <c r="DU74" s="53"/>
      <c r="DV74" s="53"/>
      <c r="DW74" s="53"/>
      <c r="DX74" s="53"/>
      <c r="DY74" s="53"/>
      <c r="DZ74" s="53"/>
      <c r="EA74" s="53"/>
      <c r="EB74" s="53"/>
      <c r="EC74" s="53"/>
      <c r="ED74" s="53"/>
      <c r="EE74" s="53"/>
      <c r="EF74" s="53"/>
      <c r="EG74" s="53"/>
      <c r="EH74" s="53"/>
      <c r="EI74" s="53"/>
      <c r="EJ74" s="53"/>
      <c r="EK74" s="53"/>
      <c r="EL74" s="53"/>
      <c r="EM74" s="53"/>
      <c r="EN74" s="53"/>
      <c r="EO74" s="53"/>
      <c r="EP74" s="53"/>
      <c r="EQ74" s="53"/>
      <c r="ER74" s="53"/>
      <c r="ES74" s="53"/>
      <c r="ET74" s="53"/>
      <c r="EU74" s="53"/>
      <c r="EV74" s="53"/>
      <c r="EW74" s="53"/>
      <c r="EX74" s="53"/>
      <c r="EY74" s="53"/>
      <c r="EZ74" s="53"/>
      <c r="FA74" s="53"/>
      <c r="FB74" s="53"/>
      <c r="FC74" s="53"/>
      <c r="FD74" s="53"/>
      <c r="FE74" s="53"/>
      <c r="FF74" s="53"/>
      <c r="FG74" s="53"/>
      <c r="FH74" s="53"/>
      <c r="FI74" s="53"/>
      <c r="FJ74" s="53"/>
      <c r="FK74" s="53"/>
      <c r="FL74" s="53"/>
      <c r="FM74" s="53"/>
      <c r="FN74" s="53"/>
      <c r="FO74" s="53"/>
      <c r="FP74" s="53"/>
      <c r="FQ74" s="53"/>
      <c r="FR74" s="53"/>
      <c r="FS74" s="53"/>
      <c r="FT74" s="53"/>
      <c r="FU74" s="53"/>
      <c r="FV74" s="53"/>
      <c r="FW74" s="53"/>
      <c r="FX74" s="53"/>
      <c r="FY74" s="53"/>
      <c r="FZ74" s="53"/>
      <c r="GA74" s="53"/>
      <c r="GB74" s="53"/>
      <c r="GC74" s="53"/>
      <c r="GD74" s="53"/>
      <c r="GE74" s="53"/>
      <c r="GF74" s="53"/>
      <c r="GG74" s="53"/>
      <c r="GH74" s="53"/>
      <c r="GI74" s="53"/>
      <c r="GJ74" s="53"/>
      <c r="GK74" s="53"/>
      <c r="GL74" s="53"/>
      <c r="GM74" s="53"/>
      <c r="GN74" s="53"/>
      <c r="GO74" s="53"/>
      <c r="GP74" s="53"/>
      <c r="GQ74" s="53"/>
      <c r="GR74" s="53"/>
      <c r="GS74" s="53"/>
      <c r="GT74" s="53"/>
      <c r="GU74" s="53"/>
      <c r="GV74" s="53"/>
      <c r="GW74" s="53"/>
      <c r="GX74" s="53"/>
      <c r="GY74" s="53"/>
      <c r="GZ74" s="53"/>
      <c r="HA74" s="53"/>
      <c r="HB74" s="53"/>
      <c r="HC74" s="53"/>
      <c r="HD74" s="53"/>
      <c r="HE74" s="53"/>
      <c r="HF74" s="53"/>
      <c r="HG74" s="53"/>
      <c r="HH74" s="53"/>
      <c r="HI74" s="53"/>
      <c r="HJ74" s="53"/>
      <c r="HK74" s="53"/>
      <c r="HL74" s="53"/>
      <c r="HM74" s="53"/>
      <c r="HN74" s="53"/>
      <c r="HO74" s="53"/>
      <c r="HP74" s="53"/>
      <c r="HQ74" s="53"/>
      <c r="HR74" s="53"/>
      <c r="HS74" s="53"/>
      <c r="HT74" s="53"/>
      <c r="HU74" s="53"/>
      <c r="HV74" s="53"/>
      <c r="HW74" s="53"/>
      <c r="HX74" s="53"/>
      <c r="HY74" s="53"/>
      <c r="HZ74" s="53"/>
      <c r="IA74" s="53"/>
      <c r="IB74" s="53"/>
      <c r="IC74" s="53"/>
      <c r="ID74" s="53"/>
      <c r="IE74" s="53"/>
      <c r="IF74" s="53"/>
      <c r="IG74" s="53"/>
      <c r="IH74" s="53"/>
      <c r="II74" s="53"/>
      <c r="IJ74" s="53"/>
      <c r="IK74" s="53"/>
      <c r="IL74" s="53"/>
      <c r="IM74" s="53"/>
      <c r="IN74" s="53"/>
      <c r="IO74" s="53"/>
      <c r="IP74" s="53"/>
    </row>
    <row r="75" spans="1:250" ht="20.100000000000001" customHeight="1">
      <c r="A75" s="480" t="s">
        <v>912</v>
      </c>
      <c r="B75" s="437" t="s">
        <v>912</v>
      </c>
      <c r="C75" s="457" t="s">
        <v>1053</v>
      </c>
      <c r="D75" s="439" t="s">
        <v>1012</v>
      </c>
      <c r="F75" s="526">
        <v>15.15</v>
      </c>
      <c r="H75" s="441">
        <v>15.15</v>
      </c>
      <c r="I75" s="440" t="s">
        <v>921</v>
      </c>
      <c r="J75" s="522">
        <v>0</v>
      </c>
      <c r="K75" s="442">
        <f t="shared" si="167"/>
        <v>0</v>
      </c>
      <c r="L75" s="481">
        <f t="shared" si="168"/>
        <v>0</v>
      </c>
      <c r="N75" s="534">
        <v>0</v>
      </c>
      <c r="O75" s="464">
        <f t="shared" si="169"/>
        <v>0</v>
      </c>
      <c r="P75" s="471" t="str">
        <f t="shared" si="159"/>
        <v>0%</v>
      </c>
      <c r="R75" s="519"/>
      <c r="S75" s="464">
        <f t="shared" si="170"/>
        <v>0</v>
      </c>
      <c r="T75" s="471" t="str">
        <f t="shared" si="160"/>
        <v>0%</v>
      </c>
      <c r="V75" s="534"/>
      <c r="W75" s="464">
        <f t="shared" si="171"/>
        <v>0</v>
      </c>
      <c r="X75" s="471" t="str">
        <f t="shared" si="161"/>
        <v>0%</v>
      </c>
      <c r="Z75" s="519"/>
      <c r="AA75" s="464">
        <f t="shared" si="172"/>
        <v>0</v>
      </c>
      <c r="AB75" s="471" t="str">
        <f t="shared" si="162"/>
        <v>0%</v>
      </c>
      <c r="AD75" s="534"/>
      <c r="AE75" s="464">
        <f t="shared" si="173"/>
        <v>0</v>
      </c>
      <c r="AF75" s="471" t="str">
        <f t="shared" si="163"/>
        <v>0%</v>
      </c>
      <c r="AH75" s="519"/>
      <c r="AI75" s="464">
        <f t="shared" si="174"/>
        <v>0</v>
      </c>
      <c r="AJ75" s="471" t="str">
        <f t="shared" si="164"/>
        <v>0%</v>
      </c>
      <c r="AL75" s="534"/>
      <c r="AM75" s="464">
        <f t="shared" si="175"/>
        <v>0</v>
      </c>
      <c r="AN75" s="471" t="str">
        <f t="shared" si="165"/>
        <v>0%</v>
      </c>
      <c r="AP75" s="486">
        <f t="shared" si="176"/>
        <v>0</v>
      </c>
      <c r="AQ75" s="464">
        <f t="shared" si="177"/>
        <v>0</v>
      </c>
      <c r="AR75" s="476" t="str">
        <f t="shared" si="166"/>
        <v>0%</v>
      </c>
      <c r="AT75" s="544">
        <f t="shared" si="178"/>
        <v>0</v>
      </c>
      <c r="AU75" s="464">
        <f t="shared" si="179"/>
        <v>0</v>
      </c>
      <c r="AV75" s="476">
        <f t="shared" si="121"/>
        <v>1</v>
      </c>
      <c r="AX75" s="53"/>
      <c r="AY75" s="53"/>
      <c r="AZ75" s="53"/>
      <c r="BA75" s="53"/>
      <c r="BB75" s="53"/>
      <c r="BC75" s="53"/>
      <c r="BD75" s="53"/>
      <c r="BE75" s="53"/>
      <c r="BF75" s="53"/>
      <c r="BG75" s="53"/>
      <c r="BH75" s="53"/>
      <c r="BI75" s="53"/>
      <c r="BJ75" s="53"/>
      <c r="BK75" s="53"/>
      <c r="BL75" s="53"/>
      <c r="BM75" s="53"/>
      <c r="BN75" s="53"/>
      <c r="BO75" s="53"/>
      <c r="BP75" s="53"/>
      <c r="BQ75" s="53"/>
      <c r="BR75" s="53"/>
      <c r="BS75" s="53"/>
      <c r="BT75" s="53"/>
      <c r="BU75" s="53"/>
      <c r="BV75" s="53"/>
      <c r="BW75" s="53"/>
      <c r="BX75" s="53"/>
      <c r="BY75" s="53"/>
      <c r="BZ75" s="53"/>
      <c r="CA75" s="53"/>
      <c r="CB75" s="53"/>
      <c r="CC75" s="53"/>
      <c r="CD75" s="53"/>
      <c r="CE75" s="53"/>
      <c r="CF75" s="53"/>
      <c r="CG75" s="53"/>
      <c r="CH75" s="53"/>
      <c r="CI75" s="53"/>
      <c r="CJ75" s="53"/>
      <c r="CK75" s="53"/>
      <c r="CL75" s="53"/>
      <c r="CM75" s="53"/>
      <c r="CN75" s="53"/>
      <c r="CO75" s="53"/>
      <c r="CP75" s="53"/>
      <c r="CQ75" s="53"/>
      <c r="CR75" s="53"/>
      <c r="CS75" s="53"/>
      <c r="CT75" s="53"/>
      <c r="CU75" s="53"/>
      <c r="CV75" s="53"/>
      <c r="CW75" s="53"/>
      <c r="CX75" s="53"/>
      <c r="CY75" s="53"/>
      <c r="CZ75" s="53"/>
      <c r="DA75" s="53"/>
      <c r="DB75" s="53"/>
      <c r="DC75" s="53"/>
      <c r="DD75" s="53"/>
      <c r="DE75" s="53"/>
      <c r="DF75" s="53"/>
      <c r="DG75" s="53"/>
      <c r="DH75" s="53"/>
      <c r="DI75" s="53"/>
      <c r="DJ75" s="53"/>
      <c r="DK75" s="53"/>
      <c r="DL75" s="53"/>
      <c r="DM75" s="53"/>
      <c r="DN75" s="53"/>
      <c r="DO75" s="53"/>
      <c r="DP75" s="53"/>
      <c r="DQ75" s="53"/>
      <c r="DR75" s="53"/>
      <c r="DS75" s="53"/>
      <c r="DT75" s="53"/>
      <c r="DU75" s="53"/>
      <c r="DV75" s="53"/>
      <c r="DW75" s="53"/>
      <c r="DX75" s="53"/>
      <c r="DY75" s="53"/>
      <c r="DZ75" s="53"/>
      <c r="EA75" s="53"/>
      <c r="EB75" s="53"/>
      <c r="EC75" s="53"/>
      <c r="ED75" s="53"/>
      <c r="EE75" s="53"/>
      <c r="EF75" s="53"/>
      <c r="EG75" s="53"/>
      <c r="EH75" s="53"/>
      <c r="EI75" s="53"/>
      <c r="EJ75" s="53"/>
      <c r="EK75" s="53"/>
      <c r="EL75" s="53"/>
      <c r="EM75" s="53"/>
      <c r="EN75" s="53"/>
      <c r="EO75" s="53"/>
      <c r="EP75" s="53"/>
      <c r="EQ75" s="53"/>
      <c r="ER75" s="53"/>
      <c r="ES75" s="53"/>
      <c r="ET75" s="53"/>
      <c r="EU75" s="53"/>
      <c r="EV75" s="53"/>
      <c r="EW75" s="53"/>
      <c r="EX75" s="53"/>
      <c r="EY75" s="53"/>
      <c r="EZ75" s="53"/>
      <c r="FA75" s="53"/>
      <c r="FB75" s="53"/>
      <c r="FC75" s="53"/>
      <c r="FD75" s="53"/>
      <c r="FE75" s="53"/>
      <c r="FF75" s="53"/>
      <c r="FG75" s="53"/>
      <c r="FH75" s="53"/>
      <c r="FI75" s="53"/>
      <c r="FJ75" s="53"/>
      <c r="FK75" s="53"/>
      <c r="FL75" s="53"/>
      <c r="FM75" s="53"/>
      <c r="FN75" s="53"/>
      <c r="FO75" s="53"/>
      <c r="FP75" s="53"/>
      <c r="FQ75" s="53"/>
      <c r="FR75" s="53"/>
      <c r="FS75" s="53"/>
      <c r="FT75" s="53"/>
      <c r="FU75" s="53"/>
      <c r="FV75" s="53"/>
      <c r="FW75" s="53"/>
      <c r="FX75" s="53"/>
      <c r="FY75" s="53"/>
      <c r="FZ75" s="53"/>
      <c r="GA75" s="53"/>
      <c r="GB75" s="53"/>
      <c r="GC75" s="53"/>
      <c r="GD75" s="53"/>
      <c r="GE75" s="53"/>
      <c r="GF75" s="53"/>
      <c r="GG75" s="53"/>
      <c r="GH75" s="53"/>
      <c r="GI75" s="53"/>
      <c r="GJ75" s="53"/>
      <c r="GK75" s="53"/>
      <c r="GL75" s="53"/>
      <c r="GM75" s="53"/>
      <c r="GN75" s="53"/>
      <c r="GO75" s="53"/>
      <c r="GP75" s="53"/>
      <c r="GQ75" s="53"/>
      <c r="GR75" s="53"/>
      <c r="GS75" s="53"/>
      <c r="GT75" s="53"/>
      <c r="GU75" s="53"/>
      <c r="GV75" s="53"/>
      <c r="GW75" s="53"/>
      <c r="GX75" s="53"/>
      <c r="GY75" s="53"/>
      <c r="GZ75" s="53"/>
      <c r="HA75" s="53"/>
      <c r="HB75" s="53"/>
      <c r="HC75" s="53"/>
      <c r="HD75" s="53"/>
      <c r="HE75" s="53"/>
      <c r="HF75" s="53"/>
      <c r="HG75" s="53"/>
      <c r="HH75" s="53"/>
      <c r="HI75" s="53"/>
      <c r="HJ75" s="53"/>
      <c r="HK75" s="53"/>
      <c r="HL75" s="53"/>
      <c r="HM75" s="53"/>
      <c r="HN75" s="53"/>
      <c r="HO75" s="53"/>
      <c r="HP75" s="53"/>
      <c r="HQ75" s="53"/>
      <c r="HR75" s="53"/>
      <c r="HS75" s="53"/>
      <c r="HT75" s="53"/>
      <c r="HU75" s="53"/>
      <c r="HV75" s="53"/>
      <c r="HW75" s="53"/>
      <c r="HX75" s="53"/>
      <c r="HY75" s="53"/>
      <c r="HZ75" s="53"/>
      <c r="IA75" s="53"/>
      <c r="IB75" s="53"/>
      <c r="IC75" s="53"/>
      <c r="ID75" s="53"/>
      <c r="IE75" s="53"/>
      <c r="IF75" s="53"/>
      <c r="IG75" s="53"/>
      <c r="IH75" s="53"/>
      <c r="II75" s="53"/>
      <c r="IJ75" s="53"/>
      <c r="IK75" s="53"/>
      <c r="IL75" s="53"/>
      <c r="IM75" s="53"/>
      <c r="IN75" s="53"/>
      <c r="IO75" s="53"/>
      <c r="IP75" s="53"/>
    </row>
    <row r="76" spans="1:250" ht="20.100000000000001" customHeight="1">
      <c r="A76" s="480" t="s">
        <v>912</v>
      </c>
      <c r="B76" s="437" t="s">
        <v>912</v>
      </c>
      <c r="C76" s="457" t="s">
        <v>1054</v>
      </c>
      <c r="D76" s="439" t="s">
        <v>1013</v>
      </c>
      <c r="F76" s="526">
        <v>20.88</v>
      </c>
      <c r="H76" s="441">
        <v>20.88</v>
      </c>
      <c r="I76" s="440" t="s">
        <v>921</v>
      </c>
      <c r="J76" s="522">
        <v>0</v>
      </c>
      <c r="K76" s="442">
        <f t="shared" si="167"/>
        <v>0</v>
      </c>
      <c r="L76" s="481">
        <f t="shared" si="168"/>
        <v>0</v>
      </c>
      <c r="N76" s="534">
        <v>0</v>
      </c>
      <c r="O76" s="464">
        <f t="shared" si="169"/>
        <v>0</v>
      </c>
      <c r="P76" s="471" t="str">
        <f t="shared" si="159"/>
        <v>0%</v>
      </c>
      <c r="R76" s="519"/>
      <c r="S76" s="464">
        <f t="shared" si="170"/>
        <v>0</v>
      </c>
      <c r="T76" s="471" t="str">
        <f t="shared" si="160"/>
        <v>0%</v>
      </c>
      <c r="V76" s="534"/>
      <c r="W76" s="464">
        <f t="shared" si="171"/>
        <v>0</v>
      </c>
      <c r="X76" s="471" t="str">
        <f t="shared" si="161"/>
        <v>0%</v>
      </c>
      <c r="Z76" s="519"/>
      <c r="AA76" s="464">
        <f t="shared" si="172"/>
        <v>0</v>
      </c>
      <c r="AB76" s="471" t="str">
        <f t="shared" si="162"/>
        <v>0%</v>
      </c>
      <c r="AD76" s="534"/>
      <c r="AE76" s="464">
        <f t="shared" si="173"/>
        <v>0</v>
      </c>
      <c r="AF76" s="471" t="str">
        <f t="shared" si="163"/>
        <v>0%</v>
      </c>
      <c r="AH76" s="519"/>
      <c r="AI76" s="464">
        <f t="shared" si="174"/>
        <v>0</v>
      </c>
      <c r="AJ76" s="471" t="str">
        <f t="shared" si="164"/>
        <v>0%</v>
      </c>
      <c r="AL76" s="534"/>
      <c r="AM76" s="464">
        <f t="shared" si="175"/>
        <v>0</v>
      </c>
      <c r="AN76" s="471" t="str">
        <f t="shared" si="165"/>
        <v>0%</v>
      </c>
      <c r="AP76" s="486">
        <f t="shared" si="176"/>
        <v>0</v>
      </c>
      <c r="AQ76" s="464">
        <f t="shared" si="177"/>
        <v>0</v>
      </c>
      <c r="AR76" s="476" t="str">
        <f t="shared" si="166"/>
        <v>0%</v>
      </c>
      <c r="AT76" s="544">
        <f t="shared" si="178"/>
        <v>0</v>
      </c>
      <c r="AU76" s="464">
        <f t="shared" si="179"/>
        <v>0</v>
      </c>
      <c r="AV76" s="476">
        <f t="shared" si="121"/>
        <v>1</v>
      </c>
      <c r="AX76" s="53"/>
      <c r="AY76" s="53"/>
      <c r="AZ76" s="53"/>
      <c r="BA76" s="53"/>
      <c r="BB76" s="53"/>
      <c r="BC76" s="53"/>
      <c r="BD76" s="53"/>
      <c r="BE76" s="53"/>
      <c r="BF76" s="53"/>
      <c r="BG76" s="53"/>
      <c r="BH76" s="53"/>
      <c r="BI76" s="53"/>
      <c r="BJ76" s="53"/>
      <c r="BK76" s="53"/>
      <c r="BL76" s="53"/>
      <c r="BM76" s="53"/>
      <c r="BN76" s="53"/>
      <c r="BO76" s="53"/>
      <c r="BP76" s="53"/>
      <c r="BQ76" s="53"/>
      <c r="BR76" s="53"/>
      <c r="BS76" s="53"/>
      <c r="BT76" s="53"/>
      <c r="BU76" s="53"/>
      <c r="BV76" s="53"/>
      <c r="BW76" s="53"/>
      <c r="BX76" s="53"/>
      <c r="BY76" s="53"/>
      <c r="BZ76" s="53"/>
      <c r="CA76" s="53"/>
      <c r="CB76" s="53"/>
      <c r="CC76" s="53"/>
      <c r="CD76" s="53"/>
      <c r="CE76" s="53"/>
      <c r="CF76" s="53"/>
      <c r="CG76" s="53"/>
      <c r="CH76" s="53"/>
      <c r="CI76" s="53"/>
      <c r="CJ76" s="53"/>
      <c r="CK76" s="53"/>
      <c r="CL76" s="53"/>
      <c r="CM76" s="53"/>
      <c r="CN76" s="53"/>
      <c r="CO76" s="53"/>
      <c r="CP76" s="53"/>
      <c r="CQ76" s="53"/>
      <c r="CR76" s="53"/>
      <c r="CS76" s="53"/>
      <c r="CT76" s="53"/>
      <c r="CU76" s="53"/>
      <c r="CV76" s="53"/>
      <c r="CW76" s="53"/>
      <c r="CX76" s="53"/>
      <c r="CY76" s="53"/>
      <c r="CZ76" s="53"/>
      <c r="DA76" s="53"/>
      <c r="DB76" s="53"/>
      <c r="DC76" s="53"/>
      <c r="DD76" s="53"/>
      <c r="DE76" s="53"/>
      <c r="DF76" s="53"/>
      <c r="DG76" s="53"/>
      <c r="DH76" s="53"/>
      <c r="DI76" s="53"/>
      <c r="DJ76" s="53"/>
      <c r="DK76" s="53"/>
      <c r="DL76" s="53"/>
      <c r="DM76" s="53"/>
      <c r="DN76" s="53"/>
      <c r="DO76" s="53"/>
      <c r="DP76" s="53"/>
      <c r="DQ76" s="53"/>
      <c r="DR76" s="53"/>
      <c r="DS76" s="53"/>
      <c r="DT76" s="53"/>
      <c r="DU76" s="53"/>
      <c r="DV76" s="53"/>
      <c r="DW76" s="53"/>
      <c r="DX76" s="53"/>
      <c r="DY76" s="53"/>
      <c r="DZ76" s="53"/>
      <c r="EA76" s="53"/>
      <c r="EB76" s="53"/>
      <c r="EC76" s="53"/>
      <c r="ED76" s="53"/>
      <c r="EE76" s="53"/>
      <c r="EF76" s="53"/>
      <c r="EG76" s="53"/>
      <c r="EH76" s="53"/>
      <c r="EI76" s="53"/>
      <c r="EJ76" s="53"/>
      <c r="EK76" s="53"/>
      <c r="EL76" s="53"/>
      <c r="EM76" s="53"/>
      <c r="EN76" s="53"/>
      <c r="EO76" s="53"/>
      <c r="EP76" s="53"/>
      <c r="EQ76" s="53"/>
      <c r="ER76" s="53"/>
      <c r="ES76" s="53"/>
      <c r="ET76" s="53"/>
      <c r="EU76" s="53"/>
      <c r="EV76" s="53"/>
      <c r="EW76" s="53"/>
      <c r="EX76" s="53"/>
      <c r="EY76" s="53"/>
      <c r="EZ76" s="53"/>
      <c r="FA76" s="53"/>
      <c r="FB76" s="53"/>
      <c r="FC76" s="53"/>
      <c r="FD76" s="53"/>
      <c r="FE76" s="53"/>
      <c r="FF76" s="53"/>
      <c r="FG76" s="53"/>
      <c r="FH76" s="53"/>
      <c r="FI76" s="53"/>
      <c r="FJ76" s="53"/>
      <c r="FK76" s="53"/>
      <c r="FL76" s="53"/>
      <c r="FM76" s="53"/>
      <c r="FN76" s="53"/>
      <c r="FO76" s="53"/>
      <c r="FP76" s="53"/>
      <c r="FQ76" s="53"/>
      <c r="FR76" s="53"/>
      <c r="FS76" s="53"/>
      <c r="FT76" s="53"/>
      <c r="FU76" s="53"/>
      <c r="FV76" s="53"/>
      <c r="FW76" s="53"/>
      <c r="FX76" s="53"/>
      <c r="FY76" s="53"/>
      <c r="FZ76" s="53"/>
      <c r="GA76" s="53"/>
      <c r="GB76" s="53"/>
      <c r="GC76" s="53"/>
      <c r="GD76" s="53"/>
      <c r="GE76" s="53"/>
      <c r="GF76" s="53"/>
      <c r="GG76" s="53"/>
      <c r="GH76" s="53"/>
      <c r="GI76" s="53"/>
      <c r="GJ76" s="53"/>
      <c r="GK76" s="53"/>
      <c r="GL76" s="53"/>
      <c r="GM76" s="53"/>
      <c r="GN76" s="53"/>
      <c r="GO76" s="53"/>
      <c r="GP76" s="53"/>
      <c r="GQ76" s="53"/>
      <c r="GR76" s="53"/>
      <c r="GS76" s="53"/>
      <c r="GT76" s="53"/>
      <c r="GU76" s="53"/>
      <c r="GV76" s="53"/>
      <c r="GW76" s="53"/>
      <c r="GX76" s="53"/>
      <c r="GY76" s="53"/>
      <c r="GZ76" s="53"/>
      <c r="HA76" s="53"/>
      <c r="HB76" s="53"/>
      <c r="HC76" s="53"/>
      <c r="HD76" s="53"/>
      <c r="HE76" s="53"/>
      <c r="HF76" s="53"/>
      <c r="HG76" s="53"/>
      <c r="HH76" s="53"/>
      <c r="HI76" s="53"/>
      <c r="HJ76" s="53"/>
      <c r="HK76" s="53"/>
      <c r="HL76" s="53"/>
      <c r="HM76" s="53"/>
      <c r="HN76" s="53"/>
      <c r="HO76" s="53"/>
      <c r="HP76" s="53"/>
      <c r="HQ76" s="53"/>
      <c r="HR76" s="53"/>
      <c r="HS76" s="53"/>
      <c r="HT76" s="53"/>
      <c r="HU76" s="53"/>
      <c r="HV76" s="53"/>
      <c r="HW76" s="53"/>
      <c r="HX76" s="53"/>
      <c r="HY76" s="53"/>
      <c r="HZ76" s="53"/>
      <c r="IA76" s="53"/>
      <c r="IB76" s="53"/>
      <c r="IC76" s="53"/>
      <c r="ID76" s="53"/>
      <c r="IE76" s="53"/>
      <c r="IF76" s="53"/>
      <c r="IG76" s="53"/>
      <c r="IH76" s="53"/>
      <c r="II76" s="53"/>
      <c r="IJ76" s="53"/>
      <c r="IK76" s="53"/>
      <c r="IL76" s="53"/>
      <c r="IM76" s="53"/>
      <c r="IN76" s="53"/>
      <c r="IO76" s="53"/>
      <c r="IP76" s="53"/>
    </row>
    <row r="77" spans="1:250" ht="20.100000000000001" customHeight="1">
      <c r="A77" s="480" t="s">
        <v>912</v>
      </c>
      <c r="B77" s="437" t="s">
        <v>912</v>
      </c>
      <c r="C77" s="457" t="s">
        <v>1055</v>
      </c>
      <c r="D77" s="439" t="s">
        <v>1014</v>
      </c>
      <c r="F77" s="526">
        <v>33.549999999999997</v>
      </c>
      <c r="H77" s="441">
        <v>33.549999999999997</v>
      </c>
      <c r="I77" s="440" t="s">
        <v>921</v>
      </c>
      <c r="J77" s="522">
        <v>0</v>
      </c>
      <c r="K77" s="442">
        <f t="shared" si="167"/>
        <v>0</v>
      </c>
      <c r="L77" s="481">
        <f t="shared" si="168"/>
        <v>0</v>
      </c>
      <c r="N77" s="534">
        <v>0</v>
      </c>
      <c r="O77" s="464">
        <f t="shared" si="169"/>
        <v>0</v>
      </c>
      <c r="P77" s="471" t="str">
        <f t="shared" si="159"/>
        <v>0%</v>
      </c>
      <c r="R77" s="519"/>
      <c r="S77" s="464">
        <f t="shared" si="170"/>
        <v>0</v>
      </c>
      <c r="T77" s="471" t="str">
        <f t="shared" si="160"/>
        <v>0%</v>
      </c>
      <c r="V77" s="534"/>
      <c r="W77" s="464">
        <f t="shared" si="171"/>
        <v>0</v>
      </c>
      <c r="X77" s="471" t="str">
        <f t="shared" si="161"/>
        <v>0%</v>
      </c>
      <c r="Z77" s="519"/>
      <c r="AA77" s="464">
        <f t="shared" si="172"/>
        <v>0</v>
      </c>
      <c r="AB77" s="471" t="str">
        <f t="shared" si="162"/>
        <v>0%</v>
      </c>
      <c r="AD77" s="534"/>
      <c r="AE77" s="464">
        <f t="shared" si="173"/>
        <v>0</v>
      </c>
      <c r="AF77" s="471" t="str">
        <f t="shared" si="163"/>
        <v>0%</v>
      </c>
      <c r="AH77" s="519"/>
      <c r="AI77" s="464">
        <f t="shared" si="174"/>
        <v>0</v>
      </c>
      <c r="AJ77" s="471" t="str">
        <f t="shared" si="164"/>
        <v>0%</v>
      </c>
      <c r="AL77" s="534"/>
      <c r="AM77" s="464">
        <f t="shared" si="175"/>
        <v>0</v>
      </c>
      <c r="AN77" s="471" t="str">
        <f t="shared" si="165"/>
        <v>0%</v>
      </c>
      <c r="AP77" s="486">
        <f t="shared" si="176"/>
        <v>0</v>
      </c>
      <c r="AQ77" s="464">
        <f t="shared" si="177"/>
        <v>0</v>
      </c>
      <c r="AR77" s="476" t="str">
        <f t="shared" si="166"/>
        <v>0%</v>
      </c>
      <c r="AT77" s="544">
        <f t="shared" si="178"/>
        <v>0</v>
      </c>
      <c r="AU77" s="464">
        <f t="shared" si="179"/>
        <v>0</v>
      </c>
      <c r="AV77" s="476">
        <f t="shared" si="121"/>
        <v>1</v>
      </c>
      <c r="AX77" s="53"/>
      <c r="AY77" s="53"/>
      <c r="AZ77" s="53"/>
      <c r="BA77" s="53"/>
      <c r="BB77" s="53"/>
      <c r="BC77" s="53"/>
      <c r="BD77" s="53"/>
      <c r="BE77" s="53"/>
      <c r="BF77" s="53"/>
      <c r="BG77" s="53"/>
      <c r="BH77" s="53"/>
      <c r="BI77" s="53"/>
      <c r="BJ77" s="53"/>
      <c r="BK77" s="53"/>
      <c r="BL77" s="53"/>
      <c r="BM77" s="53"/>
      <c r="BN77" s="53"/>
      <c r="BO77" s="53"/>
      <c r="BP77" s="53"/>
      <c r="BQ77" s="53"/>
      <c r="BR77" s="53"/>
      <c r="BS77" s="53"/>
      <c r="BT77" s="53"/>
      <c r="BU77" s="53"/>
      <c r="BV77" s="53"/>
      <c r="BW77" s="53"/>
      <c r="BX77" s="53"/>
      <c r="BY77" s="53"/>
      <c r="BZ77" s="53"/>
      <c r="CA77" s="53"/>
      <c r="CB77" s="53"/>
      <c r="CC77" s="53"/>
      <c r="CD77" s="53"/>
      <c r="CE77" s="53"/>
      <c r="CF77" s="53"/>
      <c r="CG77" s="53"/>
      <c r="CH77" s="53"/>
      <c r="CI77" s="53"/>
      <c r="CJ77" s="53"/>
      <c r="CK77" s="53"/>
      <c r="CL77" s="53"/>
      <c r="CM77" s="53"/>
      <c r="CN77" s="53"/>
      <c r="CO77" s="53"/>
      <c r="CP77" s="53"/>
      <c r="CQ77" s="53"/>
      <c r="CR77" s="53"/>
      <c r="CS77" s="53"/>
      <c r="CT77" s="53"/>
      <c r="CU77" s="53"/>
      <c r="CV77" s="53"/>
      <c r="CW77" s="53"/>
      <c r="CX77" s="53"/>
      <c r="CY77" s="53"/>
      <c r="CZ77" s="53"/>
      <c r="DA77" s="53"/>
      <c r="DB77" s="53"/>
      <c r="DC77" s="53"/>
      <c r="DD77" s="53"/>
      <c r="DE77" s="53"/>
      <c r="DF77" s="53"/>
      <c r="DG77" s="53"/>
      <c r="DH77" s="53"/>
      <c r="DI77" s="53"/>
      <c r="DJ77" s="53"/>
      <c r="DK77" s="53"/>
      <c r="DL77" s="53"/>
      <c r="DM77" s="53"/>
      <c r="DN77" s="53"/>
      <c r="DO77" s="53"/>
      <c r="DP77" s="53"/>
      <c r="DQ77" s="53"/>
      <c r="DR77" s="53"/>
      <c r="DS77" s="53"/>
      <c r="DT77" s="53"/>
      <c r="DU77" s="53"/>
      <c r="DV77" s="53"/>
      <c r="DW77" s="53"/>
      <c r="DX77" s="53"/>
      <c r="DY77" s="53"/>
      <c r="DZ77" s="53"/>
      <c r="EA77" s="53"/>
      <c r="EB77" s="53"/>
      <c r="EC77" s="53"/>
      <c r="ED77" s="53"/>
      <c r="EE77" s="53"/>
      <c r="EF77" s="53"/>
      <c r="EG77" s="53"/>
      <c r="EH77" s="53"/>
      <c r="EI77" s="53"/>
      <c r="EJ77" s="53"/>
      <c r="EK77" s="53"/>
      <c r="EL77" s="53"/>
      <c r="EM77" s="53"/>
      <c r="EN77" s="53"/>
      <c r="EO77" s="53"/>
      <c r="EP77" s="53"/>
      <c r="EQ77" s="53"/>
      <c r="ER77" s="53"/>
      <c r="ES77" s="53"/>
      <c r="ET77" s="53"/>
      <c r="EU77" s="53"/>
      <c r="EV77" s="53"/>
      <c r="EW77" s="53"/>
      <c r="EX77" s="53"/>
      <c r="EY77" s="53"/>
      <c r="EZ77" s="53"/>
      <c r="FA77" s="53"/>
      <c r="FB77" s="53"/>
      <c r="FC77" s="53"/>
      <c r="FD77" s="53"/>
      <c r="FE77" s="53"/>
      <c r="FF77" s="53"/>
      <c r="FG77" s="53"/>
      <c r="FH77" s="53"/>
      <c r="FI77" s="53"/>
      <c r="FJ77" s="53"/>
      <c r="FK77" s="53"/>
      <c r="FL77" s="53"/>
      <c r="FM77" s="53"/>
      <c r="FN77" s="53"/>
      <c r="FO77" s="53"/>
      <c r="FP77" s="53"/>
      <c r="FQ77" s="53"/>
      <c r="FR77" s="53"/>
      <c r="FS77" s="53"/>
      <c r="FT77" s="53"/>
      <c r="FU77" s="53"/>
      <c r="FV77" s="53"/>
      <c r="FW77" s="53"/>
      <c r="FX77" s="53"/>
      <c r="FY77" s="53"/>
      <c r="FZ77" s="53"/>
      <c r="GA77" s="53"/>
      <c r="GB77" s="53"/>
      <c r="GC77" s="53"/>
      <c r="GD77" s="53"/>
      <c r="GE77" s="53"/>
      <c r="GF77" s="53"/>
      <c r="GG77" s="53"/>
      <c r="GH77" s="53"/>
      <c r="GI77" s="53"/>
      <c r="GJ77" s="53"/>
      <c r="GK77" s="53"/>
      <c r="GL77" s="53"/>
      <c r="GM77" s="53"/>
      <c r="GN77" s="53"/>
      <c r="GO77" s="53"/>
      <c r="GP77" s="53"/>
      <c r="GQ77" s="53"/>
      <c r="GR77" s="53"/>
      <c r="GS77" s="53"/>
      <c r="GT77" s="53"/>
      <c r="GU77" s="53"/>
      <c r="GV77" s="53"/>
      <c r="GW77" s="53"/>
      <c r="GX77" s="53"/>
      <c r="GY77" s="53"/>
      <c r="GZ77" s="53"/>
      <c r="HA77" s="53"/>
      <c r="HB77" s="53"/>
      <c r="HC77" s="53"/>
      <c r="HD77" s="53"/>
      <c r="HE77" s="53"/>
      <c r="HF77" s="53"/>
      <c r="HG77" s="53"/>
      <c r="HH77" s="53"/>
      <c r="HI77" s="53"/>
      <c r="HJ77" s="53"/>
      <c r="HK77" s="53"/>
      <c r="HL77" s="53"/>
      <c r="HM77" s="53"/>
      <c r="HN77" s="53"/>
      <c r="HO77" s="53"/>
      <c r="HP77" s="53"/>
      <c r="HQ77" s="53"/>
      <c r="HR77" s="53"/>
      <c r="HS77" s="53"/>
      <c r="HT77" s="53"/>
      <c r="HU77" s="53"/>
      <c r="HV77" s="53"/>
      <c r="HW77" s="53"/>
      <c r="HX77" s="53"/>
      <c r="HY77" s="53"/>
      <c r="HZ77" s="53"/>
      <c r="IA77" s="53"/>
      <c r="IB77" s="53"/>
      <c r="IC77" s="53"/>
      <c r="ID77" s="53"/>
      <c r="IE77" s="53"/>
      <c r="IF77" s="53"/>
      <c r="IG77" s="53"/>
      <c r="IH77" s="53"/>
      <c r="II77" s="53"/>
      <c r="IJ77" s="53"/>
      <c r="IK77" s="53"/>
      <c r="IL77" s="53"/>
      <c r="IM77" s="53"/>
      <c r="IN77" s="53"/>
      <c r="IO77" s="53"/>
      <c r="IP77" s="53"/>
    </row>
    <row r="78" spans="1:250" ht="20.100000000000001" customHeight="1">
      <c r="A78" s="480" t="s">
        <v>912</v>
      </c>
      <c r="B78" s="437" t="s">
        <v>912</v>
      </c>
      <c r="C78" s="457" t="s">
        <v>1056</v>
      </c>
      <c r="D78" s="439" t="s">
        <v>1015</v>
      </c>
      <c r="F78" s="526">
        <v>28.7</v>
      </c>
      <c r="H78" s="441">
        <v>28.7</v>
      </c>
      <c r="I78" s="440" t="s">
        <v>921</v>
      </c>
      <c r="J78" s="522">
        <v>0</v>
      </c>
      <c r="K78" s="442">
        <f t="shared" si="167"/>
        <v>0</v>
      </c>
      <c r="L78" s="481">
        <f t="shared" si="168"/>
        <v>0</v>
      </c>
      <c r="N78" s="534">
        <v>0</v>
      </c>
      <c r="O78" s="464">
        <f t="shared" si="169"/>
        <v>0</v>
      </c>
      <c r="P78" s="471" t="str">
        <f t="shared" si="159"/>
        <v>0%</v>
      </c>
      <c r="R78" s="519"/>
      <c r="S78" s="464">
        <f t="shared" si="170"/>
        <v>0</v>
      </c>
      <c r="T78" s="471" t="str">
        <f t="shared" si="160"/>
        <v>0%</v>
      </c>
      <c r="V78" s="534"/>
      <c r="W78" s="464">
        <f t="shared" si="171"/>
        <v>0</v>
      </c>
      <c r="X78" s="471" t="str">
        <f t="shared" si="161"/>
        <v>0%</v>
      </c>
      <c r="Z78" s="519"/>
      <c r="AA78" s="464">
        <f t="shared" si="172"/>
        <v>0</v>
      </c>
      <c r="AB78" s="471" t="str">
        <f t="shared" si="162"/>
        <v>0%</v>
      </c>
      <c r="AD78" s="534"/>
      <c r="AE78" s="464">
        <f t="shared" si="173"/>
        <v>0</v>
      </c>
      <c r="AF78" s="471" t="str">
        <f t="shared" si="163"/>
        <v>0%</v>
      </c>
      <c r="AH78" s="519"/>
      <c r="AI78" s="464">
        <f t="shared" si="174"/>
        <v>0</v>
      </c>
      <c r="AJ78" s="471" t="str">
        <f t="shared" si="164"/>
        <v>0%</v>
      </c>
      <c r="AL78" s="534"/>
      <c r="AM78" s="464">
        <f t="shared" si="175"/>
        <v>0</v>
      </c>
      <c r="AN78" s="471" t="str">
        <f t="shared" si="165"/>
        <v>0%</v>
      </c>
      <c r="AP78" s="486">
        <f t="shared" si="176"/>
        <v>0</v>
      </c>
      <c r="AQ78" s="464">
        <f t="shared" si="177"/>
        <v>0</v>
      </c>
      <c r="AR78" s="476" t="str">
        <f t="shared" si="166"/>
        <v>0%</v>
      </c>
      <c r="AT78" s="544">
        <f t="shared" si="178"/>
        <v>0</v>
      </c>
      <c r="AU78" s="464">
        <f t="shared" si="179"/>
        <v>0</v>
      </c>
      <c r="AV78" s="476">
        <f t="shared" si="121"/>
        <v>1</v>
      </c>
      <c r="AX78" s="53"/>
      <c r="AY78" s="53"/>
      <c r="AZ78" s="53"/>
      <c r="BA78" s="53"/>
      <c r="BB78" s="53"/>
      <c r="BC78" s="53"/>
      <c r="BD78" s="53"/>
      <c r="BE78" s="53"/>
      <c r="BF78" s="53"/>
      <c r="BG78" s="53"/>
      <c r="BH78" s="53"/>
      <c r="BI78" s="53"/>
      <c r="BJ78" s="53"/>
      <c r="BK78" s="53"/>
      <c r="BL78" s="53"/>
      <c r="BM78" s="53"/>
      <c r="BN78" s="53"/>
      <c r="BO78" s="53"/>
      <c r="BP78" s="53"/>
      <c r="BQ78" s="53"/>
      <c r="BR78" s="53"/>
      <c r="BS78" s="53"/>
      <c r="BT78" s="53"/>
      <c r="BU78" s="53"/>
      <c r="BV78" s="53"/>
      <c r="BW78" s="53"/>
      <c r="BX78" s="53"/>
      <c r="BY78" s="53"/>
      <c r="BZ78" s="53"/>
      <c r="CA78" s="53"/>
      <c r="CB78" s="53"/>
      <c r="CC78" s="53"/>
      <c r="CD78" s="53"/>
      <c r="CE78" s="53"/>
      <c r="CF78" s="53"/>
      <c r="CG78" s="53"/>
      <c r="CH78" s="53"/>
      <c r="CI78" s="53"/>
      <c r="CJ78" s="53"/>
      <c r="CK78" s="53"/>
      <c r="CL78" s="53"/>
      <c r="CM78" s="53"/>
      <c r="CN78" s="53"/>
      <c r="CO78" s="53"/>
      <c r="CP78" s="53"/>
      <c r="CQ78" s="53"/>
      <c r="CR78" s="53"/>
      <c r="CS78" s="53"/>
      <c r="CT78" s="53"/>
      <c r="CU78" s="53"/>
      <c r="CV78" s="53"/>
      <c r="CW78" s="53"/>
      <c r="CX78" s="53"/>
      <c r="CY78" s="53"/>
      <c r="CZ78" s="53"/>
      <c r="DA78" s="53"/>
      <c r="DB78" s="53"/>
      <c r="DC78" s="53"/>
      <c r="DD78" s="53"/>
      <c r="DE78" s="53"/>
      <c r="DF78" s="53"/>
      <c r="DG78" s="53"/>
      <c r="DH78" s="53"/>
      <c r="DI78" s="53"/>
      <c r="DJ78" s="53"/>
      <c r="DK78" s="53"/>
      <c r="DL78" s="53"/>
      <c r="DM78" s="53"/>
      <c r="DN78" s="53"/>
      <c r="DO78" s="53"/>
      <c r="DP78" s="53"/>
      <c r="DQ78" s="53"/>
      <c r="DR78" s="53"/>
      <c r="DS78" s="53"/>
      <c r="DT78" s="53"/>
      <c r="DU78" s="53"/>
      <c r="DV78" s="53"/>
      <c r="DW78" s="53"/>
      <c r="DX78" s="53"/>
      <c r="DY78" s="53"/>
      <c r="DZ78" s="53"/>
      <c r="EA78" s="53"/>
      <c r="EB78" s="53"/>
      <c r="EC78" s="53"/>
      <c r="ED78" s="53"/>
      <c r="EE78" s="53"/>
      <c r="EF78" s="53"/>
      <c r="EG78" s="53"/>
      <c r="EH78" s="53"/>
      <c r="EI78" s="53"/>
      <c r="EJ78" s="53"/>
      <c r="EK78" s="53"/>
      <c r="EL78" s="53"/>
      <c r="EM78" s="53"/>
      <c r="EN78" s="53"/>
      <c r="EO78" s="53"/>
      <c r="EP78" s="53"/>
      <c r="EQ78" s="53"/>
      <c r="ER78" s="53"/>
      <c r="ES78" s="53"/>
      <c r="ET78" s="53"/>
      <c r="EU78" s="53"/>
      <c r="EV78" s="53"/>
      <c r="EW78" s="53"/>
      <c r="EX78" s="53"/>
      <c r="EY78" s="53"/>
      <c r="EZ78" s="53"/>
      <c r="FA78" s="53"/>
      <c r="FB78" s="53"/>
      <c r="FC78" s="53"/>
      <c r="FD78" s="53"/>
      <c r="FE78" s="53"/>
      <c r="FF78" s="53"/>
      <c r="FG78" s="53"/>
      <c r="FH78" s="53"/>
      <c r="FI78" s="53"/>
      <c r="FJ78" s="53"/>
      <c r="FK78" s="53"/>
      <c r="FL78" s="53"/>
      <c r="FM78" s="53"/>
      <c r="FN78" s="53"/>
      <c r="FO78" s="53"/>
      <c r="FP78" s="53"/>
      <c r="FQ78" s="53"/>
      <c r="FR78" s="53"/>
      <c r="FS78" s="53"/>
      <c r="FT78" s="53"/>
      <c r="FU78" s="53"/>
      <c r="FV78" s="53"/>
      <c r="FW78" s="53"/>
      <c r="FX78" s="53"/>
      <c r="FY78" s="53"/>
      <c r="FZ78" s="53"/>
      <c r="GA78" s="53"/>
      <c r="GB78" s="53"/>
      <c r="GC78" s="53"/>
      <c r="GD78" s="53"/>
      <c r="GE78" s="53"/>
      <c r="GF78" s="53"/>
      <c r="GG78" s="53"/>
      <c r="GH78" s="53"/>
      <c r="GI78" s="53"/>
      <c r="GJ78" s="53"/>
      <c r="GK78" s="53"/>
      <c r="GL78" s="53"/>
      <c r="GM78" s="53"/>
      <c r="GN78" s="53"/>
      <c r="GO78" s="53"/>
      <c r="GP78" s="53"/>
      <c r="GQ78" s="53"/>
      <c r="GR78" s="53"/>
      <c r="GS78" s="53"/>
      <c r="GT78" s="53"/>
      <c r="GU78" s="53"/>
      <c r="GV78" s="53"/>
      <c r="GW78" s="53"/>
      <c r="GX78" s="53"/>
      <c r="GY78" s="53"/>
      <c r="GZ78" s="53"/>
      <c r="HA78" s="53"/>
      <c r="HB78" s="53"/>
      <c r="HC78" s="53"/>
      <c r="HD78" s="53"/>
      <c r="HE78" s="53"/>
      <c r="HF78" s="53"/>
      <c r="HG78" s="53"/>
      <c r="HH78" s="53"/>
      <c r="HI78" s="53"/>
      <c r="HJ78" s="53"/>
      <c r="HK78" s="53"/>
      <c r="HL78" s="53"/>
      <c r="HM78" s="53"/>
      <c r="HN78" s="53"/>
      <c r="HO78" s="53"/>
      <c r="HP78" s="53"/>
      <c r="HQ78" s="53"/>
      <c r="HR78" s="53"/>
      <c r="HS78" s="53"/>
      <c r="HT78" s="53"/>
      <c r="HU78" s="53"/>
      <c r="HV78" s="53"/>
      <c r="HW78" s="53"/>
      <c r="HX78" s="53"/>
      <c r="HY78" s="53"/>
      <c r="HZ78" s="53"/>
      <c r="IA78" s="53"/>
      <c r="IB78" s="53"/>
      <c r="IC78" s="53"/>
      <c r="ID78" s="53"/>
      <c r="IE78" s="53"/>
      <c r="IF78" s="53"/>
      <c r="IG78" s="53"/>
      <c r="IH78" s="53"/>
      <c r="II78" s="53"/>
      <c r="IJ78" s="53"/>
      <c r="IK78" s="53"/>
      <c r="IL78" s="53"/>
      <c r="IM78" s="53"/>
      <c r="IN78" s="53"/>
      <c r="IO78" s="53"/>
      <c r="IP78" s="53"/>
    </row>
    <row r="79" spans="1:250" ht="20.100000000000001" customHeight="1">
      <c r="A79" s="480" t="s">
        <v>912</v>
      </c>
      <c r="B79" s="437" t="s">
        <v>912</v>
      </c>
      <c r="C79" s="457" t="s">
        <v>1057</v>
      </c>
      <c r="D79" s="439" t="s">
        <v>1016</v>
      </c>
      <c r="F79" s="526">
        <v>1480</v>
      </c>
      <c r="H79" s="441">
        <v>1480</v>
      </c>
      <c r="I79" s="440" t="s">
        <v>921</v>
      </c>
      <c r="J79" s="522">
        <v>0</v>
      </c>
      <c r="K79" s="442">
        <f t="shared" si="167"/>
        <v>0</v>
      </c>
      <c r="L79" s="481">
        <f t="shared" si="168"/>
        <v>0</v>
      </c>
      <c r="N79" s="534">
        <v>0</v>
      </c>
      <c r="O79" s="464">
        <f t="shared" si="169"/>
        <v>0</v>
      </c>
      <c r="P79" s="471" t="str">
        <f t="shared" si="159"/>
        <v>0%</v>
      </c>
      <c r="R79" s="519"/>
      <c r="S79" s="464">
        <f t="shared" si="170"/>
        <v>0</v>
      </c>
      <c r="T79" s="471" t="str">
        <f t="shared" si="160"/>
        <v>0%</v>
      </c>
      <c r="V79" s="534"/>
      <c r="W79" s="464">
        <f t="shared" si="171"/>
        <v>0</v>
      </c>
      <c r="X79" s="471" t="str">
        <f t="shared" si="161"/>
        <v>0%</v>
      </c>
      <c r="Z79" s="519"/>
      <c r="AA79" s="464">
        <f t="shared" si="172"/>
        <v>0</v>
      </c>
      <c r="AB79" s="471" t="str">
        <f t="shared" si="162"/>
        <v>0%</v>
      </c>
      <c r="AD79" s="534"/>
      <c r="AE79" s="464">
        <f t="shared" si="173"/>
        <v>0</v>
      </c>
      <c r="AF79" s="471" t="str">
        <f t="shared" si="163"/>
        <v>0%</v>
      </c>
      <c r="AH79" s="519"/>
      <c r="AI79" s="464">
        <f t="shared" si="174"/>
        <v>0</v>
      </c>
      <c r="AJ79" s="471" t="str">
        <f t="shared" si="164"/>
        <v>0%</v>
      </c>
      <c r="AL79" s="534"/>
      <c r="AM79" s="464">
        <f t="shared" si="175"/>
        <v>0</v>
      </c>
      <c r="AN79" s="471" t="str">
        <f t="shared" si="165"/>
        <v>0%</v>
      </c>
      <c r="AP79" s="486">
        <f t="shared" si="176"/>
        <v>0</v>
      </c>
      <c r="AQ79" s="464">
        <f t="shared" si="177"/>
        <v>0</v>
      </c>
      <c r="AR79" s="476" t="str">
        <f t="shared" si="166"/>
        <v>0%</v>
      </c>
      <c r="AT79" s="544">
        <f t="shared" si="178"/>
        <v>0</v>
      </c>
      <c r="AU79" s="464">
        <f t="shared" si="179"/>
        <v>0</v>
      </c>
      <c r="AV79" s="476">
        <f t="shared" si="121"/>
        <v>1</v>
      </c>
      <c r="AX79" s="53"/>
      <c r="AY79" s="53"/>
      <c r="AZ79" s="53"/>
      <c r="BA79" s="53"/>
      <c r="BB79" s="53"/>
      <c r="BC79" s="53"/>
      <c r="BD79" s="53"/>
      <c r="BE79" s="53"/>
      <c r="BF79" s="53"/>
      <c r="BG79" s="53"/>
      <c r="BH79" s="53"/>
      <c r="BI79" s="53"/>
      <c r="BJ79" s="53"/>
      <c r="BK79" s="53"/>
      <c r="BL79" s="53"/>
      <c r="BM79" s="53"/>
      <c r="BN79" s="53"/>
      <c r="BO79" s="53"/>
      <c r="BP79" s="53"/>
      <c r="BQ79" s="53"/>
      <c r="BR79" s="53"/>
      <c r="BS79" s="53"/>
      <c r="BT79" s="53"/>
      <c r="BU79" s="53"/>
      <c r="BV79" s="53"/>
      <c r="BW79" s="53"/>
      <c r="BX79" s="53"/>
      <c r="BY79" s="53"/>
      <c r="BZ79" s="53"/>
      <c r="CA79" s="53"/>
      <c r="CB79" s="53"/>
      <c r="CC79" s="53"/>
      <c r="CD79" s="53"/>
      <c r="CE79" s="53"/>
      <c r="CF79" s="53"/>
      <c r="CG79" s="53"/>
      <c r="CH79" s="53"/>
      <c r="CI79" s="53"/>
      <c r="CJ79" s="53"/>
      <c r="CK79" s="53"/>
      <c r="CL79" s="53"/>
      <c r="CM79" s="53"/>
      <c r="CN79" s="53"/>
      <c r="CO79" s="53"/>
      <c r="CP79" s="53"/>
      <c r="CQ79" s="53"/>
      <c r="CR79" s="53"/>
      <c r="CS79" s="53"/>
      <c r="CT79" s="53"/>
      <c r="CU79" s="53"/>
      <c r="CV79" s="53"/>
      <c r="CW79" s="53"/>
      <c r="CX79" s="53"/>
      <c r="CY79" s="53"/>
      <c r="CZ79" s="53"/>
      <c r="DA79" s="53"/>
      <c r="DB79" s="53"/>
      <c r="DC79" s="53"/>
      <c r="DD79" s="53"/>
      <c r="DE79" s="53"/>
      <c r="DF79" s="53"/>
      <c r="DG79" s="53"/>
      <c r="DH79" s="53"/>
      <c r="DI79" s="53"/>
      <c r="DJ79" s="53"/>
      <c r="DK79" s="53"/>
      <c r="DL79" s="53"/>
      <c r="DM79" s="53"/>
      <c r="DN79" s="53"/>
      <c r="DO79" s="53"/>
      <c r="DP79" s="53"/>
      <c r="DQ79" s="53"/>
      <c r="DR79" s="53"/>
      <c r="DS79" s="53"/>
      <c r="DT79" s="53"/>
      <c r="DU79" s="53"/>
      <c r="DV79" s="53"/>
      <c r="DW79" s="53"/>
      <c r="DX79" s="53"/>
      <c r="DY79" s="53"/>
      <c r="DZ79" s="53"/>
      <c r="EA79" s="53"/>
      <c r="EB79" s="53"/>
      <c r="EC79" s="53"/>
      <c r="ED79" s="53"/>
      <c r="EE79" s="53"/>
      <c r="EF79" s="53"/>
      <c r="EG79" s="53"/>
      <c r="EH79" s="53"/>
      <c r="EI79" s="53"/>
      <c r="EJ79" s="53"/>
      <c r="EK79" s="53"/>
      <c r="EL79" s="53"/>
      <c r="EM79" s="53"/>
      <c r="EN79" s="53"/>
      <c r="EO79" s="53"/>
      <c r="EP79" s="53"/>
      <c r="EQ79" s="53"/>
      <c r="ER79" s="53"/>
      <c r="ES79" s="53"/>
      <c r="ET79" s="53"/>
      <c r="EU79" s="53"/>
      <c r="EV79" s="53"/>
      <c r="EW79" s="53"/>
      <c r="EX79" s="53"/>
      <c r="EY79" s="53"/>
      <c r="EZ79" s="53"/>
      <c r="FA79" s="53"/>
      <c r="FB79" s="53"/>
      <c r="FC79" s="53"/>
      <c r="FD79" s="53"/>
      <c r="FE79" s="53"/>
      <c r="FF79" s="53"/>
      <c r="FG79" s="53"/>
      <c r="FH79" s="53"/>
      <c r="FI79" s="53"/>
      <c r="FJ79" s="53"/>
      <c r="FK79" s="53"/>
      <c r="FL79" s="53"/>
      <c r="FM79" s="53"/>
      <c r="FN79" s="53"/>
      <c r="FO79" s="53"/>
      <c r="FP79" s="53"/>
      <c r="FQ79" s="53"/>
      <c r="FR79" s="53"/>
      <c r="FS79" s="53"/>
      <c r="FT79" s="53"/>
      <c r="FU79" s="53"/>
      <c r="FV79" s="53"/>
      <c r="FW79" s="53"/>
      <c r="FX79" s="53"/>
      <c r="FY79" s="53"/>
      <c r="FZ79" s="53"/>
      <c r="GA79" s="53"/>
      <c r="GB79" s="53"/>
      <c r="GC79" s="53"/>
      <c r="GD79" s="53"/>
      <c r="GE79" s="53"/>
      <c r="GF79" s="53"/>
      <c r="GG79" s="53"/>
      <c r="GH79" s="53"/>
      <c r="GI79" s="53"/>
      <c r="GJ79" s="53"/>
      <c r="GK79" s="53"/>
      <c r="GL79" s="53"/>
      <c r="GM79" s="53"/>
      <c r="GN79" s="53"/>
      <c r="GO79" s="53"/>
      <c r="GP79" s="53"/>
      <c r="GQ79" s="53"/>
      <c r="GR79" s="53"/>
      <c r="GS79" s="53"/>
      <c r="GT79" s="53"/>
      <c r="GU79" s="53"/>
      <c r="GV79" s="53"/>
      <c r="GW79" s="53"/>
      <c r="GX79" s="53"/>
      <c r="GY79" s="53"/>
      <c r="GZ79" s="53"/>
      <c r="HA79" s="53"/>
      <c r="HB79" s="53"/>
      <c r="HC79" s="53"/>
      <c r="HD79" s="53"/>
      <c r="HE79" s="53"/>
      <c r="HF79" s="53"/>
      <c r="HG79" s="53"/>
      <c r="HH79" s="53"/>
      <c r="HI79" s="53"/>
      <c r="HJ79" s="53"/>
      <c r="HK79" s="53"/>
      <c r="HL79" s="53"/>
      <c r="HM79" s="53"/>
      <c r="HN79" s="53"/>
      <c r="HO79" s="53"/>
      <c r="HP79" s="53"/>
      <c r="HQ79" s="53"/>
      <c r="HR79" s="53"/>
      <c r="HS79" s="53"/>
      <c r="HT79" s="53"/>
      <c r="HU79" s="53"/>
      <c r="HV79" s="53"/>
      <c r="HW79" s="53"/>
      <c r="HX79" s="53"/>
      <c r="HY79" s="53"/>
      <c r="HZ79" s="53"/>
      <c r="IA79" s="53"/>
      <c r="IB79" s="53"/>
      <c r="IC79" s="53"/>
      <c r="ID79" s="53"/>
      <c r="IE79" s="53"/>
      <c r="IF79" s="53"/>
      <c r="IG79" s="53"/>
      <c r="IH79" s="53"/>
      <c r="II79" s="53"/>
      <c r="IJ79" s="53"/>
      <c r="IK79" s="53"/>
      <c r="IL79" s="53"/>
      <c r="IM79" s="53"/>
      <c r="IN79" s="53"/>
      <c r="IO79" s="53"/>
      <c r="IP79" s="53"/>
    </row>
    <row r="80" spans="1:250" ht="20.100000000000001" customHeight="1">
      <c r="A80" s="480" t="s">
        <v>912</v>
      </c>
      <c r="B80" s="437" t="s">
        <v>912</v>
      </c>
      <c r="C80" s="457" t="s">
        <v>1058</v>
      </c>
      <c r="D80" s="439" t="s">
        <v>1017</v>
      </c>
      <c r="F80" s="526">
        <v>6.32</v>
      </c>
      <c r="H80" s="441">
        <v>6.32</v>
      </c>
      <c r="I80" s="440" t="s">
        <v>921</v>
      </c>
      <c r="J80" s="522">
        <v>0</v>
      </c>
      <c r="K80" s="442">
        <f t="shared" si="167"/>
        <v>0</v>
      </c>
      <c r="L80" s="481">
        <f t="shared" si="168"/>
        <v>0</v>
      </c>
      <c r="N80" s="534">
        <v>0</v>
      </c>
      <c r="O80" s="464">
        <f t="shared" si="169"/>
        <v>0</v>
      </c>
      <c r="P80" s="471" t="str">
        <f t="shared" si="159"/>
        <v>0%</v>
      </c>
      <c r="R80" s="519"/>
      <c r="S80" s="464">
        <f t="shared" si="170"/>
        <v>0</v>
      </c>
      <c r="T80" s="471" t="str">
        <f t="shared" si="160"/>
        <v>0%</v>
      </c>
      <c r="V80" s="534"/>
      <c r="W80" s="464">
        <f t="shared" si="171"/>
        <v>0</v>
      </c>
      <c r="X80" s="471" t="str">
        <f t="shared" si="161"/>
        <v>0%</v>
      </c>
      <c r="Z80" s="519"/>
      <c r="AA80" s="464">
        <f t="shared" si="172"/>
        <v>0</v>
      </c>
      <c r="AB80" s="471" t="str">
        <f t="shared" si="162"/>
        <v>0%</v>
      </c>
      <c r="AD80" s="534"/>
      <c r="AE80" s="464">
        <f t="shared" si="173"/>
        <v>0</v>
      </c>
      <c r="AF80" s="471" t="str">
        <f t="shared" si="163"/>
        <v>0%</v>
      </c>
      <c r="AH80" s="519"/>
      <c r="AI80" s="464">
        <f t="shared" si="174"/>
        <v>0</v>
      </c>
      <c r="AJ80" s="471" t="str">
        <f t="shared" si="164"/>
        <v>0%</v>
      </c>
      <c r="AL80" s="534"/>
      <c r="AM80" s="464">
        <f t="shared" si="175"/>
        <v>0</v>
      </c>
      <c r="AN80" s="471" t="str">
        <f t="shared" si="165"/>
        <v>0%</v>
      </c>
      <c r="AP80" s="486">
        <f t="shared" si="176"/>
        <v>0</v>
      </c>
      <c r="AQ80" s="464">
        <f t="shared" si="177"/>
        <v>0</v>
      </c>
      <c r="AR80" s="476" t="str">
        <f t="shared" si="166"/>
        <v>0%</v>
      </c>
      <c r="AT80" s="544">
        <f t="shared" si="178"/>
        <v>0</v>
      </c>
      <c r="AU80" s="464">
        <f t="shared" si="179"/>
        <v>0</v>
      </c>
      <c r="AV80" s="476">
        <f t="shared" si="121"/>
        <v>1</v>
      </c>
      <c r="AX80" s="53"/>
      <c r="AY80" s="53"/>
      <c r="AZ80" s="53"/>
      <c r="BA80" s="53"/>
      <c r="BB80" s="53"/>
      <c r="BC80" s="53"/>
      <c r="BD80" s="53"/>
      <c r="BE80" s="53"/>
      <c r="BF80" s="53"/>
      <c r="BG80" s="53"/>
      <c r="BH80" s="53"/>
      <c r="BI80" s="53"/>
      <c r="BJ80" s="53"/>
      <c r="BK80" s="53"/>
      <c r="BL80" s="53"/>
      <c r="BM80" s="53"/>
      <c r="BN80" s="53"/>
      <c r="BO80" s="53"/>
      <c r="BP80" s="53"/>
      <c r="BQ80" s="53"/>
      <c r="BR80" s="53"/>
      <c r="BS80" s="53"/>
      <c r="BT80" s="53"/>
      <c r="BU80" s="53"/>
      <c r="BV80" s="53"/>
      <c r="BW80" s="53"/>
      <c r="BX80" s="53"/>
      <c r="BY80" s="53"/>
      <c r="BZ80" s="53"/>
      <c r="CA80" s="53"/>
      <c r="CB80" s="53"/>
      <c r="CC80" s="53"/>
      <c r="CD80" s="53"/>
      <c r="CE80" s="53"/>
      <c r="CF80" s="53"/>
      <c r="CG80" s="53"/>
      <c r="CH80" s="53"/>
      <c r="CI80" s="53"/>
      <c r="CJ80" s="53"/>
      <c r="CK80" s="53"/>
      <c r="CL80" s="53"/>
      <c r="CM80" s="53"/>
      <c r="CN80" s="53"/>
      <c r="CO80" s="53"/>
      <c r="CP80" s="53"/>
      <c r="CQ80" s="53"/>
      <c r="CR80" s="53"/>
      <c r="CS80" s="53"/>
      <c r="CT80" s="53"/>
      <c r="CU80" s="53"/>
      <c r="CV80" s="53"/>
      <c r="CW80" s="53"/>
      <c r="CX80" s="53"/>
      <c r="CY80" s="53"/>
      <c r="CZ80" s="53"/>
      <c r="DA80" s="53"/>
      <c r="DB80" s="53"/>
      <c r="DC80" s="53"/>
      <c r="DD80" s="53"/>
      <c r="DE80" s="53"/>
      <c r="DF80" s="53"/>
      <c r="DG80" s="53"/>
      <c r="DH80" s="53"/>
      <c r="DI80" s="53"/>
      <c r="DJ80" s="53"/>
      <c r="DK80" s="53"/>
      <c r="DL80" s="53"/>
      <c r="DM80" s="53"/>
      <c r="DN80" s="53"/>
      <c r="DO80" s="53"/>
      <c r="DP80" s="53"/>
      <c r="DQ80" s="53"/>
      <c r="DR80" s="53"/>
      <c r="DS80" s="53"/>
      <c r="DT80" s="53"/>
      <c r="DU80" s="53"/>
      <c r="DV80" s="53"/>
      <c r="DW80" s="53"/>
      <c r="DX80" s="53"/>
      <c r="DY80" s="53"/>
      <c r="DZ80" s="53"/>
      <c r="EA80" s="53"/>
      <c r="EB80" s="53"/>
      <c r="EC80" s="53"/>
      <c r="ED80" s="53"/>
      <c r="EE80" s="53"/>
      <c r="EF80" s="53"/>
      <c r="EG80" s="53"/>
      <c r="EH80" s="53"/>
      <c r="EI80" s="53"/>
      <c r="EJ80" s="53"/>
      <c r="EK80" s="53"/>
      <c r="EL80" s="53"/>
      <c r="EM80" s="53"/>
      <c r="EN80" s="53"/>
      <c r="EO80" s="53"/>
      <c r="EP80" s="53"/>
      <c r="EQ80" s="53"/>
      <c r="ER80" s="53"/>
      <c r="ES80" s="53"/>
      <c r="ET80" s="53"/>
      <c r="EU80" s="53"/>
      <c r="EV80" s="53"/>
      <c r="EW80" s="53"/>
      <c r="EX80" s="53"/>
      <c r="EY80" s="53"/>
      <c r="EZ80" s="53"/>
      <c r="FA80" s="53"/>
      <c r="FB80" s="53"/>
      <c r="FC80" s="53"/>
      <c r="FD80" s="53"/>
      <c r="FE80" s="53"/>
      <c r="FF80" s="53"/>
      <c r="FG80" s="53"/>
      <c r="FH80" s="53"/>
      <c r="FI80" s="53"/>
      <c r="FJ80" s="53"/>
      <c r="FK80" s="53"/>
      <c r="FL80" s="53"/>
      <c r="FM80" s="53"/>
      <c r="FN80" s="53"/>
      <c r="FO80" s="53"/>
      <c r="FP80" s="53"/>
      <c r="FQ80" s="53"/>
      <c r="FR80" s="53"/>
      <c r="FS80" s="53"/>
      <c r="FT80" s="53"/>
      <c r="FU80" s="53"/>
      <c r="FV80" s="53"/>
      <c r="FW80" s="53"/>
      <c r="FX80" s="53"/>
      <c r="FY80" s="53"/>
      <c r="FZ80" s="53"/>
      <c r="GA80" s="53"/>
      <c r="GB80" s="53"/>
      <c r="GC80" s="53"/>
      <c r="GD80" s="53"/>
      <c r="GE80" s="53"/>
      <c r="GF80" s="53"/>
      <c r="GG80" s="53"/>
      <c r="GH80" s="53"/>
      <c r="GI80" s="53"/>
      <c r="GJ80" s="53"/>
      <c r="GK80" s="53"/>
      <c r="GL80" s="53"/>
      <c r="GM80" s="53"/>
      <c r="GN80" s="53"/>
      <c r="GO80" s="53"/>
      <c r="GP80" s="53"/>
      <c r="GQ80" s="53"/>
      <c r="GR80" s="53"/>
      <c r="GS80" s="53"/>
      <c r="GT80" s="53"/>
      <c r="GU80" s="53"/>
      <c r="GV80" s="53"/>
      <c r="GW80" s="53"/>
      <c r="GX80" s="53"/>
      <c r="GY80" s="53"/>
      <c r="GZ80" s="53"/>
      <c r="HA80" s="53"/>
      <c r="HB80" s="53"/>
      <c r="HC80" s="53"/>
      <c r="HD80" s="53"/>
      <c r="HE80" s="53"/>
      <c r="HF80" s="53"/>
      <c r="HG80" s="53"/>
      <c r="HH80" s="53"/>
      <c r="HI80" s="53"/>
      <c r="HJ80" s="53"/>
      <c r="HK80" s="53"/>
      <c r="HL80" s="53"/>
      <c r="HM80" s="53"/>
      <c r="HN80" s="53"/>
      <c r="HO80" s="53"/>
      <c r="HP80" s="53"/>
      <c r="HQ80" s="53"/>
      <c r="HR80" s="53"/>
      <c r="HS80" s="53"/>
      <c r="HT80" s="53"/>
      <c r="HU80" s="53"/>
      <c r="HV80" s="53"/>
      <c r="HW80" s="53"/>
      <c r="HX80" s="53"/>
      <c r="HY80" s="53"/>
      <c r="HZ80" s="53"/>
      <c r="IA80" s="53"/>
      <c r="IB80" s="53"/>
      <c r="IC80" s="53"/>
      <c r="ID80" s="53"/>
      <c r="IE80" s="53"/>
      <c r="IF80" s="53"/>
      <c r="IG80" s="53"/>
      <c r="IH80" s="53"/>
      <c r="II80" s="53"/>
      <c r="IJ80" s="53"/>
      <c r="IK80" s="53"/>
      <c r="IL80" s="53"/>
      <c r="IM80" s="53"/>
      <c r="IN80" s="53"/>
      <c r="IO80" s="53"/>
      <c r="IP80" s="53"/>
    </row>
    <row r="81" spans="1:250" ht="20.100000000000001" customHeight="1">
      <c r="A81" s="480" t="s">
        <v>912</v>
      </c>
      <c r="B81" s="437" t="s">
        <v>912</v>
      </c>
      <c r="C81" s="457" t="s">
        <v>1059</v>
      </c>
      <c r="D81" s="439" t="s">
        <v>1018</v>
      </c>
      <c r="F81" s="526">
        <v>41.3</v>
      </c>
      <c r="H81" s="441">
        <v>41.3</v>
      </c>
      <c r="I81" s="440" t="s">
        <v>921</v>
      </c>
      <c r="J81" s="522">
        <v>0</v>
      </c>
      <c r="K81" s="442">
        <f t="shared" si="167"/>
        <v>0</v>
      </c>
      <c r="L81" s="481">
        <f t="shared" si="168"/>
        <v>0</v>
      </c>
      <c r="N81" s="534">
        <v>0</v>
      </c>
      <c r="O81" s="464">
        <f t="shared" si="169"/>
        <v>0</v>
      </c>
      <c r="P81" s="471" t="str">
        <f t="shared" si="159"/>
        <v>0%</v>
      </c>
      <c r="R81" s="519"/>
      <c r="S81" s="464">
        <f t="shared" si="170"/>
        <v>0</v>
      </c>
      <c r="T81" s="471" t="str">
        <f t="shared" si="160"/>
        <v>0%</v>
      </c>
      <c r="V81" s="534"/>
      <c r="W81" s="464">
        <f t="shared" si="171"/>
        <v>0</v>
      </c>
      <c r="X81" s="471" t="str">
        <f t="shared" si="161"/>
        <v>0%</v>
      </c>
      <c r="Z81" s="519"/>
      <c r="AA81" s="464">
        <f t="shared" si="172"/>
        <v>0</v>
      </c>
      <c r="AB81" s="471" t="str">
        <f t="shared" si="162"/>
        <v>0%</v>
      </c>
      <c r="AD81" s="534"/>
      <c r="AE81" s="464">
        <f t="shared" si="173"/>
        <v>0</v>
      </c>
      <c r="AF81" s="471" t="str">
        <f t="shared" si="163"/>
        <v>0%</v>
      </c>
      <c r="AH81" s="519"/>
      <c r="AI81" s="464">
        <f t="shared" si="174"/>
        <v>0</v>
      </c>
      <c r="AJ81" s="471" t="str">
        <f t="shared" si="164"/>
        <v>0%</v>
      </c>
      <c r="AL81" s="534"/>
      <c r="AM81" s="464">
        <f t="shared" si="175"/>
        <v>0</v>
      </c>
      <c r="AN81" s="471" t="str">
        <f t="shared" si="165"/>
        <v>0%</v>
      </c>
      <c r="AP81" s="486">
        <f t="shared" si="176"/>
        <v>0</v>
      </c>
      <c r="AQ81" s="464">
        <f t="shared" si="177"/>
        <v>0</v>
      </c>
      <c r="AR81" s="476" t="str">
        <f t="shared" si="166"/>
        <v>0%</v>
      </c>
      <c r="AT81" s="544">
        <f t="shared" si="178"/>
        <v>0</v>
      </c>
      <c r="AU81" s="464">
        <f t="shared" si="179"/>
        <v>0</v>
      </c>
      <c r="AV81" s="476">
        <f t="shared" si="121"/>
        <v>1</v>
      </c>
      <c r="AX81" s="53"/>
      <c r="AY81" s="53"/>
      <c r="AZ81" s="53"/>
      <c r="BA81" s="53"/>
      <c r="BB81" s="53"/>
      <c r="BC81" s="53"/>
      <c r="BD81" s="53"/>
      <c r="BE81" s="53"/>
      <c r="BF81" s="53"/>
      <c r="BG81" s="53"/>
      <c r="BH81" s="53"/>
      <c r="BI81" s="53"/>
      <c r="BJ81" s="53"/>
      <c r="BK81" s="53"/>
      <c r="BL81" s="53"/>
      <c r="BM81" s="53"/>
      <c r="BN81" s="53"/>
      <c r="BO81" s="53"/>
      <c r="BP81" s="53"/>
      <c r="BQ81" s="53"/>
      <c r="BR81" s="53"/>
      <c r="BS81" s="53"/>
      <c r="BT81" s="53"/>
      <c r="BU81" s="53"/>
      <c r="BV81" s="53"/>
      <c r="BW81" s="53"/>
      <c r="BX81" s="53"/>
      <c r="BY81" s="53"/>
      <c r="BZ81" s="53"/>
      <c r="CA81" s="53"/>
      <c r="CB81" s="53"/>
      <c r="CC81" s="53"/>
      <c r="CD81" s="53"/>
      <c r="CE81" s="53"/>
      <c r="CF81" s="53"/>
      <c r="CG81" s="53"/>
      <c r="CH81" s="53"/>
      <c r="CI81" s="53"/>
      <c r="CJ81" s="53"/>
      <c r="CK81" s="53"/>
      <c r="CL81" s="53"/>
      <c r="CM81" s="53"/>
      <c r="CN81" s="53"/>
      <c r="CO81" s="53"/>
      <c r="CP81" s="53"/>
      <c r="CQ81" s="53"/>
      <c r="CR81" s="53"/>
      <c r="CS81" s="53"/>
      <c r="CT81" s="53"/>
      <c r="CU81" s="53"/>
      <c r="CV81" s="53"/>
      <c r="CW81" s="53"/>
      <c r="CX81" s="53"/>
      <c r="CY81" s="53"/>
      <c r="CZ81" s="53"/>
      <c r="DA81" s="53"/>
      <c r="DB81" s="53"/>
      <c r="DC81" s="53"/>
      <c r="DD81" s="53"/>
      <c r="DE81" s="53"/>
      <c r="DF81" s="53"/>
      <c r="DG81" s="53"/>
      <c r="DH81" s="53"/>
      <c r="DI81" s="53"/>
      <c r="DJ81" s="53"/>
      <c r="DK81" s="53"/>
      <c r="DL81" s="53"/>
      <c r="DM81" s="53"/>
      <c r="DN81" s="53"/>
      <c r="DO81" s="53"/>
      <c r="DP81" s="53"/>
      <c r="DQ81" s="53"/>
      <c r="DR81" s="53"/>
      <c r="DS81" s="53"/>
      <c r="DT81" s="53"/>
      <c r="DU81" s="53"/>
      <c r="DV81" s="53"/>
      <c r="DW81" s="53"/>
      <c r="DX81" s="53"/>
      <c r="DY81" s="53"/>
      <c r="DZ81" s="53"/>
      <c r="EA81" s="53"/>
      <c r="EB81" s="53"/>
      <c r="EC81" s="53"/>
      <c r="ED81" s="53"/>
      <c r="EE81" s="53"/>
      <c r="EF81" s="53"/>
      <c r="EG81" s="53"/>
      <c r="EH81" s="53"/>
      <c r="EI81" s="53"/>
      <c r="EJ81" s="53"/>
      <c r="EK81" s="53"/>
      <c r="EL81" s="53"/>
      <c r="EM81" s="53"/>
      <c r="EN81" s="53"/>
      <c r="EO81" s="53"/>
      <c r="EP81" s="53"/>
      <c r="EQ81" s="53"/>
      <c r="ER81" s="53"/>
      <c r="ES81" s="53"/>
      <c r="ET81" s="53"/>
      <c r="EU81" s="53"/>
      <c r="EV81" s="53"/>
      <c r="EW81" s="53"/>
      <c r="EX81" s="53"/>
      <c r="EY81" s="53"/>
      <c r="EZ81" s="53"/>
      <c r="FA81" s="53"/>
      <c r="FB81" s="53"/>
      <c r="FC81" s="53"/>
      <c r="FD81" s="53"/>
      <c r="FE81" s="53"/>
      <c r="FF81" s="53"/>
      <c r="FG81" s="53"/>
      <c r="FH81" s="53"/>
      <c r="FI81" s="53"/>
      <c r="FJ81" s="53"/>
      <c r="FK81" s="53"/>
      <c r="FL81" s="53"/>
      <c r="FM81" s="53"/>
      <c r="FN81" s="53"/>
      <c r="FO81" s="53"/>
      <c r="FP81" s="53"/>
      <c r="FQ81" s="53"/>
      <c r="FR81" s="53"/>
      <c r="FS81" s="53"/>
      <c r="FT81" s="53"/>
      <c r="FU81" s="53"/>
      <c r="FV81" s="53"/>
      <c r="FW81" s="53"/>
      <c r="FX81" s="53"/>
      <c r="FY81" s="53"/>
      <c r="FZ81" s="53"/>
      <c r="GA81" s="53"/>
      <c r="GB81" s="53"/>
      <c r="GC81" s="53"/>
      <c r="GD81" s="53"/>
      <c r="GE81" s="53"/>
      <c r="GF81" s="53"/>
      <c r="GG81" s="53"/>
      <c r="GH81" s="53"/>
      <c r="GI81" s="53"/>
      <c r="GJ81" s="53"/>
      <c r="GK81" s="53"/>
      <c r="GL81" s="53"/>
      <c r="GM81" s="53"/>
      <c r="GN81" s="53"/>
      <c r="GO81" s="53"/>
      <c r="GP81" s="53"/>
      <c r="GQ81" s="53"/>
      <c r="GR81" s="53"/>
      <c r="GS81" s="53"/>
      <c r="GT81" s="53"/>
      <c r="GU81" s="53"/>
      <c r="GV81" s="53"/>
      <c r="GW81" s="53"/>
      <c r="GX81" s="53"/>
      <c r="GY81" s="53"/>
      <c r="GZ81" s="53"/>
      <c r="HA81" s="53"/>
      <c r="HB81" s="53"/>
      <c r="HC81" s="53"/>
      <c r="HD81" s="53"/>
      <c r="HE81" s="53"/>
      <c r="HF81" s="53"/>
      <c r="HG81" s="53"/>
      <c r="HH81" s="53"/>
      <c r="HI81" s="53"/>
      <c r="HJ81" s="53"/>
      <c r="HK81" s="53"/>
      <c r="HL81" s="53"/>
      <c r="HM81" s="53"/>
      <c r="HN81" s="53"/>
      <c r="HO81" s="53"/>
      <c r="HP81" s="53"/>
      <c r="HQ81" s="53"/>
      <c r="HR81" s="53"/>
      <c r="HS81" s="53"/>
      <c r="HT81" s="53"/>
      <c r="HU81" s="53"/>
      <c r="HV81" s="53"/>
      <c r="HW81" s="53"/>
      <c r="HX81" s="53"/>
      <c r="HY81" s="53"/>
      <c r="HZ81" s="53"/>
      <c r="IA81" s="53"/>
      <c r="IB81" s="53"/>
      <c r="IC81" s="53"/>
      <c r="ID81" s="53"/>
      <c r="IE81" s="53"/>
      <c r="IF81" s="53"/>
      <c r="IG81" s="53"/>
      <c r="IH81" s="53"/>
      <c r="II81" s="53"/>
      <c r="IJ81" s="53"/>
      <c r="IK81" s="53"/>
      <c r="IL81" s="53"/>
      <c r="IM81" s="53"/>
      <c r="IN81" s="53"/>
      <c r="IO81" s="53"/>
      <c r="IP81" s="53"/>
    </row>
    <row r="82" spans="1:250" ht="20.100000000000001" customHeight="1">
      <c r="A82" s="480" t="s">
        <v>912</v>
      </c>
      <c r="B82" s="437" t="s">
        <v>912</v>
      </c>
      <c r="C82" s="457" t="s">
        <v>1060</v>
      </c>
      <c r="D82" s="439" t="s">
        <v>1019</v>
      </c>
      <c r="F82" s="526">
        <v>59.95</v>
      </c>
      <c r="H82" s="441">
        <v>59.95</v>
      </c>
      <c r="I82" s="440" t="s">
        <v>921</v>
      </c>
      <c r="J82" s="522">
        <v>0</v>
      </c>
      <c r="K82" s="442">
        <f t="shared" si="167"/>
        <v>0</v>
      </c>
      <c r="L82" s="481">
        <f t="shared" si="168"/>
        <v>0</v>
      </c>
      <c r="N82" s="534">
        <v>0</v>
      </c>
      <c r="O82" s="464">
        <f t="shared" si="169"/>
        <v>0</v>
      </c>
      <c r="P82" s="471" t="str">
        <f t="shared" si="159"/>
        <v>0%</v>
      </c>
      <c r="R82" s="519"/>
      <c r="S82" s="464">
        <f t="shared" si="170"/>
        <v>0</v>
      </c>
      <c r="T82" s="471" t="str">
        <f t="shared" si="160"/>
        <v>0%</v>
      </c>
      <c r="V82" s="534"/>
      <c r="W82" s="464">
        <f t="shared" si="171"/>
        <v>0</v>
      </c>
      <c r="X82" s="471" t="str">
        <f t="shared" si="161"/>
        <v>0%</v>
      </c>
      <c r="Z82" s="519"/>
      <c r="AA82" s="464">
        <f t="shared" si="172"/>
        <v>0</v>
      </c>
      <c r="AB82" s="471" t="str">
        <f t="shared" si="162"/>
        <v>0%</v>
      </c>
      <c r="AD82" s="534"/>
      <c r="AE82" s="464">
        <f t="shared" si="173"/>
        <v>0</v>
      </c>
      <c r="AF82" s="471" t="str">
        <f t="shared" si="163"/>
        <v>0%</v>
      </c>
      <c r="AH82" s="519"/>
      <c r="AI82" s="464">
        <f t="shared" si="174"/>
        <v>0</v>
      </c>
      <c r="AJ82" s="471" t="str">
        <f t="shared" si="164"/>
        <v>0%</v>
      </c>
      <c r="AL82" s="534"/>
      <c r="AM82" s="464">
        <f t="shared" si="175"/>
        <v>0</v>
      </c>
      <c r="AN82" s="471" t="str">
        <f t="shared" si="165"/>
        <v>0%</v>
      </c>
      <c r="AP82" s="486">
        <f t="shared" si="176"/>
        <v>0</v>
      </c>
      <c r="AQ82" s="464">
        <f t="shared" si="177"/>
        <v>0</v>
      </c>
      <c r="AR82" s="476" t="str">
        <f t="shared" si="166"/>
        <v>0%</v>
      </c>
      <c r="AT82" s="544">
        <f t="shared" si="178"/>
        <v>0</v>
      </c>
      <c r="AU82" s="464">
        <f t="shared" si="179"/>
        <v>0</v>
      </c>
      <c r="AV82" s="476">
        <f t="shared" si="121"/>
        <v>1</v>
      </c>
      <c r="AX82" s="53"/>
      <c r="AY82" s="53"/>
      <c r="AZ82" s="53"/>
      <c r="BA82" s="53"/>
      <c r="BB82" s="53"/>
      <c r="BC82" s="53"/>
      <c r="BD82" s="53"/>
      <c r="BE82" s="53"/>
      <c r="BF82" s="53"/>
      <c r="BG82" s="53"/>
      <c r="BH82" s="53"/>
      <c r="BI82" s="53"/>
      <c r="BJ82" s="53"/>
      <c r="BK82" s="53"/>
      <c r="BL82" s="53"/>
      <c r="BM82" s="53"/>
      <c r="BN82" s="53"/>
      <c r="BO82" s="53"/>
      <c r="BP82" s="53"/>
      <c r="BQ82" s="53"/>
      <c r="BR82" s="53"/>
      <c r="BS82" s="53"/>
      <c r="BT82" s="53"/>
      <c r="BU82" s="53"/>
      <c r="BV82" s="53"/>
      <c r="BW82" s="53"/>
      <c r="BX82" s="53"/>
      <c r="BY82" s="53"/>
      <c r="BZ82" s="53"/>
      <c r="CA82" s="53"/>
      <c r="CB82" s="53"/>
      <c r="CC82" s="53"/>
      <c r="CD82" s="53"/>
      <c r="CE82" s="53"/>
      <c r="CF82" s="53"/>
      <c r="CG82" s="53"/>
      <c r="CH82" s="53"/>
      <c r="CI82" s="53"/>
      <c r="CJ82" s="53"/>
      <c r="CK82" s="53"/>
      <c r="CL82" s="53"/>
      <c r="CM82" s="53"/>
      <c r="CN82" s="53"/>
      <c r="CO82" s="53"/>
      <c r="CP82" s="53"/>
      <c r="CQ82" s="53"/>
      <c r="CR82" s="53"/>
      <c r="CS82" s="53"/>
      <c r="CT82" s="53"/>
      <c r="CU82" s="53"/>
      <c r="CV82" s="53"/>
      <c r="CW82" s="53"/>
      <c r="CX82" s="53"/>
      <c r="CY82" s="53"/>
      <c r="CZ82" s="53"/>
      <c r="DA82" s="53"/>
      <c r="DB82" s="53"/>
      <c r="DC82" s="53"/>
      <c r="DD82" s="53"/>
      <c r="DE82" s="53"/>
      <c r="DF82" s="53"/>
      <c r="DG82" s="53"/>
      <c r="DH82" s="53"/>
      <c r="DI82" s="53"/>
      <c r="DJ82" s="53"/>
      <c r="DK82" s="53"/>
      <c r="DL82" s="53"/>
      <c r="DM82" s="53"/>
      <c r="DN82" s="53"/>
      <c r="DO82" s="53"/>
      <c r="DP82" s="53"/>
      <c r="DQ82" s="53"/>
      <c r="DR82" s="53"/>
      <c r="DS82" s="53"/>
      <c r="DT82" s="53"/>
      <c r="DU82" s="53"/>
      <c r="DV82" s="53"/>
      <c r="DW82" s="53"/>
      <c r="DX82" s="53"/>
      <c r="DY82" s="53"/>
      <c r="DZ82" s="53"/>
      <c r="EA82" s="53"/>
      <c r="EB82" s="53"/>
      <c r="EC82" s="53"/>
      <c r="ED82" s="53"/>
      <c r="EE82" s="53"/>
      <c r="EF82" s="53"/>
      <c r="EG82" s="53"/>
      <c r="EH82" s="53"/>
      <c r="EI82" s="53"/>
      <c r="EJ82" s="53"/>
      <c r="EK82" s="53"/>
      <c r="EL82" s="53"/>
      <c r="EM82" s="53"/>
      <c r="EN82" s="53"/>
      <c r="EO82" s="53"/>
      <c r="EP82" s="53"/>
      <c r="EQ82" s="53"/>
      <c r="ER82" s="53"/>
      <c r="ES82" s="53"/>
      <c r="ET82" s="53"/>
      <c r="EU82" s="53"/>
      <c r="EV82" s="53"/>
      <c r="EW82" s="53"/>
      <c r="EX82" s="53"/>
      <c r="EY82" s="53"/>
      <c r="EZ82" s="53"/>
      <c r="FA82" s="53"/>
      <c r="FB82" s="53"/>
      <c r="FC82" s="53"/>
      <c r="FD82" s="53"/>
      <c r="FE82" s="53"/>
      <c r="FF82" s="53"/>
      <c r="FG82" s="53"/>
      <c r="FH82" s="53"/>
      <c r="FI82" s="53"/>
      <c r="FJ82" s="53"/>
      <c r="FK82" s="53"/>
      <c r="FL82" s="53"/>
      <c r="FM82" s="53"/>
      <c r="FN82" s="53"/>
      <c r="FO82" s="53"/>
      <c r="FP82" s="53"/>
      <c r="FQ82" s="53"/>
      <c r="FR82" s="53"/>
      <c r="FS82" s="53"/>
      <c r="FT82" s="53"/>
      <c r="FU82" s="53"/>
      <c r="FV82" s="53"/>
      <c r="FW82" s="53"/>
      <c r="FX82" s="53"/>
      <c r="FY82" s="53"/>
      <c r="FZ82" s="53"/>
      <c r="GA82" s="53"/>
      <c r="GB82" s="53"/>
      <c r="GC82" s="53"/>
      <c r="GD82" s="53"/>
      <c r="GE82" s="53"/>
      <c r="GF82" s="53"/>
      <c r="GG82" s="53"/>
      <c r="GH82" s="53"/>
      <c r="GI82" s="53"/>
      <c r="GJ82" s="53"/>
      <c r="GK82" s="53"/>
      <c r="GL82" s="53"/>
      <c r="GM82" s="53"/>
      <c r="GN82" s="53"/>
      <c r="GO82" s="53"/>
      <c r="GP82" s="53"/>
      <c r="GQ82" s="53"/>
      <c r="GR82" s="53"/>
      <c r="GS82" s="53"/>
      <c r="GT82" s="53"/>
      <c r="GU82" s="53"/>
      <c r="GV82" s="53"/>
      <c r="GW82" s="53"/>
      <c r="GX82" s="53"/>
      <c r="GY82" s="53"/>
      <c r="GZ82" s="53"/>
      <c r="HA82" s="53"/>
      <c r="HB82" s="53"/>
      <c r="HC82" s="53"/>
      <c r="HD82" s="53"/>
      <c r="HE82" s="53"/>
      <c r="HF82" s="53"/>
      <c r="HG82" s="53"/>
      <c r="HH82" s="53"/>
      <c r="HI82" s="53"/>
      <c r="HJ82" s="53"/>
      <c r="HK82" s="53"/>
      <c r="HL82" s="53"/>
      <c r="HM82" s="53"/>
      <c r="HN82" s="53"/>
      <c r="HO82" s="53"/>
      <c r="HP82" s="53"/>
      <c r="HQ82" s="53"/>
      <c r="HR82" s="53"/>
      <c r="HS82" s="53"/>
      <c r="HT82" s="53"/>
      <c r="HU82" s="53"/>
      <c r="HV82" s="53"/>
      <c r="HW82" s="53"/>
      <c r="HX82" s="53"/>
      <c r="HY82" s="53"/>
      <c r="HZ82" s="53"/>
      <c r="IA82" s="53"/>
      <c r="IB82" s="53"/>
      <c r="IC82" s="53"/>
      <c r="ID82" s="53"/>
      <c r="IE82" s="53"/>
      <c r="IF82" s="53"/>
      <c r="IG82" s="53"/>
      <c r="IH82" s="53"/>
      <c r="II82" s="53"/>
      <c r="IJ82" s="53"/>
      <c r="IK82" s="53"/>
      <c r="IL82" s="53"/>
      <c r="IM82" s="53"/>
      <c r="IN82" s="53"/>
      <c r="IO82" s="53"/>
      <c r="IP82" s="53"/>
    </row>
    <row r="83" spans="1:250" ht="20.100000000000001" customHeight="1">
      <c r="A83" s="480" t="s">
        <v>912</v>
      </c>
      <c r="B83" s="437" t="s">
        <v>912</v>
      </c>
      <c r="C83" s="457" t="s">
        <v>1061</v>
      </c>
      <c r="D83" s="439" t="s">
        <v>1020</v>
      </c>
      <c r="F83" s="526">
        <v>4.7300000000000004</v>
      </c>
      <c r="H83" s="441">
        <v>4.7300000000000004</v>
      </c>
      <c r="I83" s="440" t="s">
        <v>921</v>
      </c>
      <c r="J83" s="522">
        <v>0</v>
      </c>
      <c r="K83" s="442">
        <f t="shared" si="167"/>
        <v>0</v>
      </c>
      <c r="L83" s="481">
        <f t="shared" si="168"/>
        <v>0</v>
      </c>
      <c r="N83" s="534">
        <v>0</v>
      </c>
      <c r="O83" s="464">
        <f t="shared" si="169"/>
        <v>0</v>
      </c>
      <c r="P83" s="471" t="str">
        <f t="shared" si="159"/>
        <v>0%</v>
      </c>
      <c r="R83" s="519"/>
      <c r="S83" s="464">
        <f t="shared" si="170"/>
        <v>0</v>
      </c>
      <c r="T83" s="471" t="str">
        <f t="shared" si="160"/>
        <v>0%</v>
      </c>
      <c r="V83" s="534"/>
      <c r="W83" s="464">
        <f t="shared" si="171"/>
        <v>0</v>
      </c>
      <c r="X83" s="471" t="str">
        <f t="shared" si="161"/>
        <v>0%</v>
      </c>
      <c r="Z83" s="519"/>
      <c r="AA83" s="464">
        <f t="shared" si="172"/>
        <v>0</v>
      </c>
      <c r="AB83" s="471" t="str">
        <f t="shared" si="162"/>
        <v>0%</v>
      </c>
      <c r="AD83" s="534"/>
      <c r="AE83" s="464">
        <f t="shared" si="173"/>
        <v>0</v>
      </c>
      <c r="AF83" s="471" t="str">
        <f t="shared" si="163"/>
        <v>0%</v>
      </c>
      <c r="AH83" s="519"/>
      <c r="AI83" s="464">
        <f t="shared" si="174"/>
        <v>0</v>
      </c>
      <c r="AJ83" s="471" t="str">
        <f t="shared" si="164"/>
        <v>0%</v>
      </c>
      <c r="AL83" s="534"/>
      <c r="AM83" s="464">
        <f t="shared" si="175"/>
        <v>0</v>
      </c>
      <c r="AN83" s="471" t="str">
        <f t="shared" si="165"/>
        <v>0%</v>
      </c>
      <c r="AP83" s="486">
        <f t="shared" si="176"/>
        <v>0</v>
      </c>
      <c r="AQ83" s="464">
        <f t="shared" si="177"/>
        <v>0</v>
      </c>
      <c r="AR83" s="476" t="str">
        <f t="shared" si="166"/>
        <v>0%</v>
      </c>
      <c r="AT83" s="544">
        <f t="shared" si="178"/>
        <v>0</v>
      </c>
      <c r="AU83" s="464">
        <f t="shared" si="179"/>
        <v>0</v>
      </c>
      <c r="AV83" s="476">
        <f t="shared" si="121"/>
        <v>1</v>
      </c>
      <c r="AX83" s="53"/>
      <c r="AY83" s="53"/>
      <c r="AZ83" s="53"/>
      <c r="BA83" s="53"/>
      <c r="BB83" s="53"/>
      <c r="BC83" s="53"/>
      <c r="BD83" s="53"/>
      <c r="BE83" s="53"/>
      <c r="BF83" s="53"/>
      <c r="BG83" s="53"/>
      <c r="BH83" s="53"/>
      <c r="BI83" s="53"/>
      <c r="BJ83" s="53"/>
      <c r="BK83" s="53"/>
      <c r="BL83" s="53"/>
      <c r="BM83" s="53"/>
      <c r="BN83" s="53"/>
      <c r="BO83" s="53"/>
      <c r="BP83" s="53"/>
      <c r="BQ83" s="53"/>
      <c r="BR83" s="53"/>
      <c r="BS83" s="53"/>
      <c r="BT83" s="53"/>
      <c r="BU83" s="53"/>
      <c r="BV83" s="53"/>
      <c r="BW83" s="53"/>
      <c r="BX83" s="53"/>
      <c r="BY83" s="53"/>
      <c r="BZ83" s="53"/>
      <c r="CA83" s="53"/>
      <c r="CB83" s="53"/>
      <c r="CC83" s="53"/>
      <c r="CD83" s="53"/>
      <c r="CE83" s="53"/>
      <c r="CF83" s="53"/>
      <c r="CG83" s="53"/>
      <c r="CH83" s="53"/>
      <c r="CI83" s="53"/>
      <c r="CJ83" s="53"/>
      <c r="CK83" s="53"/>
      <c r="CL83" s="53"/>
      <c r="CM83" s="53"/>
      <c r="CN83" s="53"/>
      <c r="CO83" s="53"/>
      <c r="CP83" s="53"/>
      <c r="CQ83" s="53"/>
      <c r="CR83" s="53"/>
      <c r="CS83" s="53"/>
      <c r="CT83" s="53"/>
      <c r="CU83" s="53"/>
      <c r="CV83" s="53"/>
      <c r="CW83" s="53"/>
      <c r="CX83" s="53"/>
      <c r="CY83" s="53"/>
      <c r="CZ83" s="53"/>
      <c r="DA83" s="53"/>
      <c r="DB83" s="53"/>
      <c r="DC83" s="53"/>
      <c r="DD83" s="53"/>
      <c r="DE83" s="53"/>
      <c r="DF83" s="53"/>
      <c r="DG83" s="53"/>
      <c r="DH83" s="53"/>
      <c r="DI83" s="53"/>
      <c r="DJ83" s="53"/>
      <c r="DK83" s="53"/>
      <c r="DL83" s="53"/>
      <c r="DM83" s="53"/>
      <c r="DN83" s="53"/>
      <c r="DO83" s="53"/>
      <c r="DP83" s="53"/>
      <c r="DQ83" s="53"/>
      <c r="DR83" s="53"/>
      <c r="DS83" s="53"/>
      <c r="DT83" s="53"/>
      <c r="DU83" s="53"/>
      <c r="DV83" s="53"/>
      <c r="DW83" s="53"/>
      <c r="DX83" s="53"/>
      <c r="DY83" s="53"/>
      <c r="DZ83" s="53"/>
      <c r="EA83" s="53"/>
      <c r="EB83" s="53"/>
      <c r="EC83" s="53"/>
      <c r="ED83" s="53"/>
      <c r="EE83" s="53"/>
      <c r="EF83" s="53"/>
      <c r="EG83" s="53"/>
      <c r="EH83" s="53"/>
      <c r="EI83" s="53"/>
      <c r="EJ83" s="53"/>
      <c r="EK83" s="53"/>
      <c r="EL83" s="53"/>
      <c r="EM83" s="53"/>
      <c r="EN83" s="53"/>
      <c r="EO83" s="53"/>
      <c r="EP83" s="53"/>
      <c r="EQ83" s="53"/>
      <c r="ER83" s="53"/>
      <c r="ES83" s="53"/>
      <c r="ET83" s="53"/>
      <c r="EU83" s="53"/>
      <c r="EV83" s="53"/>
      <c r="EW83" s="53"/>
      <c r="EX83" s="53"/>
      <c r="EY83" s="53"/>
      <c r="EZ83" s="53"/>
      <c r="FA83" s="53"/>
      <c r="FB83" s="53"/>
      <c r="FC83" s="53"/>
      <c r="FD83" s="53"/>
      <c r="FE83" s="53"/>
      <c r="FF83" s="53"/>
      <c r="FG83" s="53"/>
      <c r="FH83" s="53"/>
      <c r="FI83" s="53"/>
      <c r="FJ83" s="53"/>
      <c r="FK83" s="53"/>
      <c r="FL83" s="53"/>
      <c r="FM83" s="53"/>
      <c r="FN83" s="53"/>
      <c r="FO83" s="53"/>
      <c r="FP83" s="53"/>
      <c r="FQ83" s="53"/>
      <c r="FR83" s="53"/>
      <c r="FS83" s="53"/>
      <c r="FT83" s="53"/>
      <c r="FU83" s="53"/>
      <c r="FV83" s="53"/>
      <c r="FW83" s="53"/>
      <c r="FX83" s="53"/>
      <c r="FY83" s="53"/>
      <c r="FZ83" s="53"/>
      <c r="GA83" s="53"/>
      <c r="GB83" s="53"/>
      <c r="GC83" s="53"/>
      <c r="GD83" s="53"/>
      <c r="GE83" s="53"/>
      <c r="GF83" s="53"/>
      <c r="GG83" s="53"/>
      <c r="GH83" s="53"/>
      <c r="GI83" s="53"/>
      <c r="GJ83" s="53"/>
      <c r="GK83" s="53"/>
      <c r="GL83" s="53"/>
      <c r="GM83" s="53"/>
      <c r="GN83" s="53"/>
      <c r="GO83" s="53"/>
      <c r="GP83" s="53"/>
      <c r="GQ83" s="53"/>
      <c r="GR83" s="53"/>
      <c r="GS83" s="53"/>
      <c r="GT83" s="53"/>
      <c r="GU83" s="53"/>
      <c r="GV83" s="53"/>
      <c r="GW83" s="53"/>
      <c r="GX83" s="53"/>
      <c r="GY83" s="53"/>
      <c r="GZ83" s="53"/>
      <c r="HA83" s="53"/>
      <c r="HB83" s="53"/>
      <c r="HC83" s="53"/>
      <c r="HD83" s="53"/>
      <c r="HE83" s="53"/>
      <c r="HF83" s="53"/>
      <c r="HG83" s="53"/>
      <c r="HH83" s="53"/>
      <c r="HI83" s="53"/>
      <c r="HJ83" s="53"/>
      <c r="HK83" s="53"/>
      <c r="HL83" s="53"/>
      <c r="HM83" s="53"/>
      <c r="HN83" s="53"/>
      <c r="HO83" s="53"/>
      <c r="HP83" s="53"/>
      <c r="HQ83" s="53"/>
      <c r="HR83" s="53"/>
      <c r="HS83" s="53"/>
      <c r="HT83" s="53"/>
      <c r="HU83" s="53"/>
      <c r="HV83" s="53"/>
      <c r="HW83" s="53"/>
      <c r="HX83" s="53"/>
      <c r="HY83" s="53"/>
      <c r="HZ83" s="53"/>
      <c r="IA83" s="53"/>
      <c r="IB83" s="53"/>
      <c r="IC83" s="53"/>
      <c r="ID83" s="53"/>
      <c r="IE83" s="53"/>
      <c r="IF83" s="53"/>
      <c r="IG83" s="53"/>
      <c r="IH83" s="53"/>
      <c r="II83" s="53"/>
      <c r="IJ83" s="53"/>
      <c r="IK83" s="53"/>
      <c r="IL83" s="53"/>
      <c r="IM83" s="53"/>
      <c r="IN83" s="53"/>
      <c r="IO83" s="53"/>
      <c r="IP83" s="53"/>
    </row>
    <row r="84" spans="1:250" ht="20.100000000000001" customHeight="1">
      <c r="A84" s="480" t="s">
        <v>912</v>
      </c>
      <c r="B84" s="437" t="s">
        <v>912</v>
      </c>
      <c r="C84" s="457" t="s">
        <v>1062</v>
      </c>
      <c r="D84" s="439" t="s">
        <v>1021</v>
      </c>
      <c r="F84" s="526">
        <v>5.23</v>
      </c>
      <c r="H84" s="441">
        <v>5.23</v>
      </c>
      <c r="I84" s="440" t="s">
        <v>921</v>
      </c>
      <c r="J84" s="522">
        <v>0</v>
      </c>
      <c r="K84" s="442">
        <f t="shared" si="167"/>
        <v>0</v>
      </c>
      <c r="L84" s="481">
        <f t="shared" si="168"/>
        <v>0</v>
      </c>
      <c r="N84" s="534">
        <v>0</v>
      </c>
      <c r="O84" s="464">
        <f t="shared" si="169"/>
        <v>0</v>
      </c>
      <c r="P84" s="471" t="str">
        <f t="shared" si="159"/>
        <v>0%</v>
      </c>
      <c r="R84" s="519"/>
      <c r="S84" s="464">
        <f t="shared" si="170"/>
        <v>0</v>
      </c>
      <c r="T84" s="471" t="str">
        <f t="shared" si="160"/>
        <v>0%</v>
      </c>
      <c r="V84" s="534"/>
      <c r="W84" s="464">
        <f t="shared" si="171"/>
        <v>0</v>
      </c>
      <c r="X84" s="471" t="str">
        <f t="shared" si="161"/>
        <v>0%</v>
      </c>
      <c r="Z84" s="519"/>
      <c r="AA84" s="464">
        <f t="shared" si="172"/>
        <v>0</v>
      </c>
      <c r="AB84" s="471" t="str">
        <f t="shared" si="162"/>
        <v>0%</v>
      </c>
      <c r="AD84" s="534"/>
      <c r="AE84" s="464">
        <f t="shared" si="173"/>
        <v>0</v>
      </c>
      <c r="AF84" s="471" t="str">
        <f t="shared" si="163"/>
        <v>0%</v>
      </c>
      <c r="AH84" s="519"/>
      <c r="AI84" s="464">
        <f t="shared" si="174"/>
        <v>0</v>
      </c>
      <c r="AJ84" s="471" t="str">
        <f t="shared" si="164"/>
        <v>0%</v>
      </c>
      <c r="AL84" s="534"/>
      <c r="AM84" s="464">
        <f t="shared" si="175"/>
        <v>0</v>
      </c>
      <c r="AN84" s="471" t="str">
        <f t="shared" si="165"/>
        <v>0%</v>
      </c>
      <c r="AP84" s="486">
        <f t="shared" si="176"/>
        <v>0</v>
      </c>
      <c r="AQ84" s="464">
        <f t="shared" si="177"/>
        <v>0</v>
      </c>
      <c r="AR84" s="476" t="str">
        <f t="shared" si="166"/>
        <v>0%</v>
      </c>
      <c r="AT84" s="544">
        <f t="shared" si="178"/>
        <v>0</v>
      </c>
      <c r="AU84" s="464">
        <f t="shared" si="179"/>
        <v>0</v>
      </c>
      <c r="AV84" s="476">
        <f t="shared" si="121"/>
        <v>1</v>
      </c>
      <c r="AX84" s="53"/>
      <c r="AY84" s="53"/>
      <c r="AZ84" s="53"/>
      <c r="BA84" s="53"/>
      <c r="BB84" s="53"/>
      <c r="BC84" s="53"/>
      <c r="BD84" s="53"/>
      <c r="BE84" s="53"/>
      <c r="BF84" s="53"/>
      <c r="BG84" s="53"/>
      <c r="BH84" s="53"/>
      <c r="BI84" s="53"/>
      <c r="BJ84" s="53"/>
      <c r="BK84" s="53"/>
      <c r="BL84" s="53"/>
      <c r="BM84" s="53"/>
      <c r="BN84" s="53"/>
      <c r="BO84" s="53"/>
      <c r="BP84" s="53"/>
      <c r="BQ84" s="53"/>
      <c r="BR84" s="53"/>
      <c r="BS84" s="53"/>
      <c r="BT84" s="53"/>
      <c r="BU84" s="53"/>
      <c r="BV84" s="53"/>
      <c r="BW84" s="53"/>
      <c r="BX84" s="53"/>
      <c r="BY84" s="53"/>
      <c r="BZ84" s="53"/>
      <c r="CA84" s="53"/>
      <c r="CB84" s="53"/>
      <c r="CC84" s="53"/>
      <c r="CD84" s="53"/>
      <c r="CE84" s="53"/>
      <c r="CF84" s="53"/>
      <c r="CG84" s="53"/>
      <c r="CH84" s="53"/>
      <c r="CI84" s="53"/>
      <c r="CJ84" s="53"/>
      <c r="CK84" s="53"/>
      <c r="CL84" s="53"/>
      <c r="CM84" s="53"/>
      <c r="CN84" s="53"/>
      <c r="CO84" s="53"/>
      <c r="CP84" s="53"/>
      <c r="CQ84" s="53"/>
      <c r="CR84" s="53"/>
      <c r="CS84" s="53"/>
      <c r="CT84" s="53"/>
      <c r="CU84" s="53"/>
      <c r="CV84" s="53"/>
      <c r="CW84" s="53"/>
      <c r="CX84" s="53"/>
      <c r="CY84" s="53"/>
      <c r="CZ84" s="53"/>
      <c r="DA84" s="53"/>
      <c r="DB84" s="53"/>
      <c r="DC84" s="53"/>
      <c r="DD84" s="53"/>
      <c r="DE84" s="53"/>
      <c r="DF84" s="53"/>
      <c r="DG84" s="53"/>
      <c r="DH84" s="53"/>
      <c r="DI84" s="53"/>
      <c r="DJ84" s="53"/>
      <c r="DK84" s="53"/>
      <c r="DL84" s="53"/>
      <c r="DM84" s="53"/>
      <c r="DN84" s="53"/>
      <c r="DO84" s="53"/>
      <c r="DP84" s="53"/>
      <c r="DQ84" s="53"/>
      <c r="DR84" s="53"/>
      <c r="DS84" s="53"/>
      <c r="DT84" s="53"/>
      <c r="DU84" s="53"/>
      <c r="DV84" s="53"/>
      <c r="DW84" s="53"/>
      <c r="DX84" s="53"/>
      <c r="DY84" s="53"/>
      <c r="DZ84" s="53"/>
      <c r="EA84" s="53"/>
      <c r="EB84" s="53"/>
      <c r="EC84" s="53"/>
      <c r="ED84" s="53"/>
      <c r="EE84" s="53"/>
      <c r="EF84" s="53"/>
      <c r="EG84" s="53"/>
      <c r="EH84" s="53"/>
      <c r="EI84" s="53"/>
      <c r="EJ84" s="53"/>
      <c r="EK84" s="53"/>
      <c r="EL84" s="53"/>
      <c r="EM84" s="53"/>
      <c r="EN84" s="53"/>
      <c r="EO84" s="53"/>
      <c r="EP84" s="53"/>
      <c r="EQ84" s="53"/>
      <c r="ER84" s="53"/>
      <c r="ES84" s="53"/>
      <c r="ET84" s="53"/>
      <c r="EU84" s="53"/>
      <c r="EV84" s="53"/>
      <c r="EW84" s="53"/>
      <c r="EX84" s="53"/>
      <c r="EY84" s="53"/>
      <c r="EZ84" s="53"/>
      <c r="FA84" s="53"/>
      <c r="FB84" s="53"/>
      <c r="FC84" s="53"/>
      <c r="FD84" s="53"/>
      <c r="FE84" s="53"/>
      <c r="FF84" s="53"/>
      <c r="FG84" s="53"/>
      <c r="FH84" s="53"/>
      <c r="FI84" s="53"/>
      <c r="FJ84" s="53"/>
      <c r="FK84" s="53"/>
      <c r="FL84" s="53"/>
      <c r="FM84" s="53"/>
      <c r="FN84" s="53"/>
      <c r="FO84" s="53"/>
      <c r="FP84" s="53"/>
      <c r="FQ84" s="53"/>
      <c r="FR84" s="53"/>
      <c r="FS84" s="53"/>
      <c r="FT84" s="53"/>
      <c r="FU84" s="53"/>
      <c r="FV84" s="53"/>
      <c r="FW84" s="53"/>
      <c r="FX84" s="53"/>
      <c r="FY84" s="53"/>
      <c r="FZ84" s="53"/>
      <c r="GA84" s="53"/>
      <c r="GB84" s="53"/>
      <c r="GC84" s="53"/>
      <c r="GD84" s="53"/>
      <c r="GE84" s="53"/>
      <c r="GF84" s="53"/>
      <c r="GG84" s="53"/>
      <c r="GH84" s="53"/>
      <c r="GI84" s="53"/>
      <c r="GJ84" s="53"/>
      <c r="GK84" s="53"/>
      <c r="GL84" s="53"/>
      <c r="GM84" s="53"/>
      <c r="GN84" s="53"/>
      <c r="GO84" s="53"/>
      <c r="GP84" s="53"/>
      <c r="GQ84" s="53"/>
      <c r="GR84" s="53"/>
      <c r="GS84" s="53"/>
      <c r="GT84" s="53"/>
      <c r="GU84" s="53"/>
      <c r="GV84" s="53"/>
      <c r="GW84" s="53"/>
      <c r="GX84" s="53"/>
      <c r="GY84" s="53"/>
      <c r="GZ84" s="53"/>
      <c r="HA84" s="53"/>
      <c r="HB84" s="53"/>
      <c r="HC84" s="53"/>
      <c r="HD84" s="53"/>
      <c r="HE84" s="53"/>
      <c r="HF84" s="53"/>
      <c r="HG84" s="53"/>
      <c r="HH84" s="53"/>
      <c r="HI84" s="53"/>
      <c r="HJ84" s="53"/>
      <c r="HK84" s="53"/>
      <c r="HL84" s="53"/>
      <c r="HM84" s="53"/>
      <c r="HN84" s="53"/>
      <c r="HO84" s="53"/>
      <c r="HP84" s="53"/>
      <c r="HQ84" s="53"/>
      <c r="HR84" s="53"/>
      <c r="HS84" s="53"/>
      <c r="HT84" s="53"/>
      <c r="HU84" s="53"/>
      <c r="HV84" s="53"/>
      <c r="HW84" s="53"/>
      <c r="HX84" s="53"/>
      <c r="HY84" s="53"/>
      <c r="HZ84" s="53"/>
      <c r="IA84" s="53"/>
      <c r="IB84" s="53"/>
      <c r="IC84" s="53"/>
      <c r="ID84" s="53"/>
      <c r="IE84" s="53"/>
      <c r="IF84" s="53"/>
      <c r="IG84" s="53"/>
      <c r="IH84" s="53"/>
      <c r="II84" s="53"/>
      <c r="IJ84" s="53"/>
      <c r="IK84" s="53"/>
      <c r="IL84" s="53"/>
      <c r="IM84" s="53"/>
      <c r="IN84" s="53"/>
      <c r="IO84" s="53"/>
      <c r="IP84" s="53"/>
    </row>
    <row r="85" spans="1:250" ht="20.100000000000001" customHeight="1">
      <c r="A85" s="480" t="s">
        <v>912</v>
      </c>
      <c r="B85" s="437" t="s">
        <v>912</v>
      </c>
      <c r="C85" s="457" t="s">
        <v>1063</v>
      </c>
      <c r="D85" s="439" t="s">
        <v>1022</v>
      </c>
      <c r="F85" s="526">
        <v>9.16</v>
      </c>
      <c r="H85" s="441">
        <v>9.16</v>
      </c>
      <c r="I85" s="440" t="s">
        <v>921</v>
      </c>
      <c r="J85" s="522">
        <v>0</v>
      </c>
      <c r="K85" s="442">
        <f t="shared" si="167"/>
        <v>0</v>
      </c>
      <c r="L85" s="481">
        <f t="shared" si="168"/>
        <v>0</v>
      </c>
      <c r="N85" s="534">
        <v>0</v>
      </c>
      <c r="O85" s="464">
        <f t="shared" si="169"/>
        <v>0</v>
      </c>
      <c r="P85" s="471" t="str">
        <f t="shared" si="159"/>
        <v>0%</v>
      </c>
      <c r="R85" s="519"/>
      <c r="S85" s="464">
        <f t="shared" si="170"/>
        <v>0</v>
      </c>
      <c r="T85" s="471" t="str">
        <f t="shared" si="160"/>
        <v>0%</v>
      </c>
      <c r="V85" s="534"/>
      <c r="W85" s="464">
        <f t="shared" si="171"/>
        <v>0</v>
      </c>
      <c r="X85" s="471" t="str">
        <f t="shared" si="161"/>
        <v>0%</v>
      </c>
      <c r="Z85" s="519"/>
      <c r="AA85" s="464">
        <f t="shared" si="172"/>
        <v>0</v>
      </c>
      <c r="AB85" s="471" t="str">
        <f t="shared" si="162"/>
        <v>0%</v>
      </c>
      <c r="AD85" s="534"/>
      <c r="AE85" s="464">
        <f t="shared" si="173"/>
        <v>0</v>
      </c>
      <c r="AF85" s="471" t="str">
        <f t="shared" si="163"/>
        <v>0%</v>
      </c>
      <c r="AH85" s="519"/>
      <c r="AI85" s="464">
        <f t="shared" si="174"/>
        <v>0</v>
      </c>
      <c r="AJ85" s="471" t="str">
        <f t="shared" si="164"/>
        <v>0%</v>
      </c>
      <c r="AL85" s="534"/>
      <c r="AM85" s="464">
        <f t="shared" si="175"/>
        <v>0</v>
      </c>
      <c r="AN85" s="471" t="str">
        <f t="shared" si="165"/>
        <v>0%</v>
      </c>
      <c r="AP85" s="486">
        <f t="shared" si="176"/>
        <v>0</v>
      </c>
      <c r="AQ85" s="464">
        <f t="shared" si="177"/>
        <v>0</v>
      </c>
      <c r="AR85" s="476" t="str">
        <f t="shared" si="166"/>
        <v>0%</v>
      </c>
      <c r="AT85" s="544">
        <f t="shared" si="178"/>
        <v>0</v>
      </c>
      <c r="AU85" s="464">
        <f t="shared" si="179"/>
        <v>0</v>
      </c>
      <c r="AV85" s="476">
        <f t="shared" si="121"/>
        <v>1</v>
      </c>
      <c r="AX85" s="53"/>
      <c r="AY85" s="53"/>
      <c r="AZ85" s="53"/>
      <c r="BA85" s="53"/>
      <c r="BB85" s="53"/>
      <c r="BC85" s="53"/>
      <c r="BD85" s="53"/>
      <c r="BE85" s="53"/>
      <c r="BF85" s="53"/>
      <c r="BG85" s="53"/>
      <c r="BH85" s="53"/>
      <c r="BI85" s="53"/>
      <c r="BJ85" s="53"/>
      <c r="BK85" s="53"/>
      <c r="BL85" s="53"/>
      <c r="BM85" s="53"/>
      <c r="BN85" s="53"/>
      <c r="BO85" s="53"/>
      <c r="BP85" s="53"/>
      <c r="BQ85" s="53"/>
      <c r="BR85" s="53"/>
      <c r="BS85" s="53"/>
      <c r="BT85" s="53"/>
      <c r="BU85" s="53"/>
      <c r="BV85" s="53"/>
      <c r="BW85" s="53"/>
      <c r="BX85" s="53"/>
      <c r="BY85" s="53"/>
      <c r="BZ85" s="53"/>
      <c r="CA85" s="53"/>
      <c r="CB85" s="53"/>
      <c r="CC85" s="53"/>
      <c r="CD85" s="53"/>
      <c r="CE85" s="53"/>
      <c r="CF85" s="53"/>
      <c r="CG85" s="53"/>
      <c r="CH85" s="53"/>
      <c r="CI85" s="53"/>
      <c r="CJ85" s="53"/>
      <c r="CK85" s="53"/>
      <c r="CL85" s="53"/>
      <c r="CM85" s="53"/>
      <c r="CN85" s="53"/>
      <c r="CO85" s="53"/>
      <c r="CP85" s="53"/>
      <c r="CQ85" s="53"/>
      <c r="CR85" s="53"/>
      <c r="CS85" s="53"/>
      <c r="CT85" s="53"/>
      <c r="CU85" s="53"/>
      <c r="CV85" s="53"/>
      <c r="CW85" s="53"/>
      <c r="CX85" s="53"/>
      <c r="CY85" s="53"/>
      <c r="CZ85" s="53"/>
      <c r="DA85" s="53"/>
      <c r="DB85" s="53"/>
      <c r="DC85" s="53"/>
      <c r="DD85" s="53"/>
      <c r="DE85" s="53"/>
      <c r="DF85" s="53"/>
      <c r="DG85" s="53"/>
      <c r="DH85" s="53"/>
      <c r="DI85" s="53"/>
      <c r="DJ85" s="53"/>
      <c r="DK85" s="53"/>
      <c r="DL85" s="53"/>
      <c r="DM85" s="53"/>
      <c r="DN85" s="53"/>
      <c r="DO85" s="53"/>
      <c r="DP85" s="53"/>
      <c r="DQ85" s="53"/>
      <c r="DR85" s="53"/>
      <c r="DS85" s="53"/>
      <c r="DT85" s="53"/>
      <c r="DU85" s="53"/>
      <c r="DV85" s="53"/>
      <c r="DW85" s="53"/>
      <c r="DX85" s="53"/>
      <c r="DY85" s="53"/>
      <c r="DZ85" s="53"/>
      <c r="EA85" s="53"/>
      <c r="EB85" s="53"/>
      <c r="EC85" s="53"/>
      <c r="ED85" s="53"/>
      <c r="EE85" s="53"/>
      <c r="EF85" s="53"/>
      <c r="EG85" s="53"/>
      <c r="EH85" s="53"/>
      <c r="EI85" s="53"/>
      <c r="EJ85" s="53"/>
      <c r="EK85" s="53"/>
      <c r="EL85" s="53"/>
      <c r="EM85" s="53"/>
      <c r="EN85" s="53"/>
      <c r="EO85" s="53"/>
      <c r="EP85" s="53"/>
      <c r="EQ85" s="53"/>
      <c r="ER85" s="53"/>
      <c r="ES85" s="53"/>
      <c r="ET85" s="53"/>
      <c r="EU85" s="53"/>
      <c r="EV85" s="53"/>
      <c r="EW85" s="53"/>
      <c r="EX85" s="53"/>
      <c r="EY85" s="53"/>
      <c r="EZ85" s="53"/>
      <c r="FA85" s="53"/>
      <c r="FB85" s="53"/>
      <c r="FC85" s="53"/>
      <c r="FD85" s="53"/>
      <c r="FE85" s="53"/>
      <c r="FF85" s="53"/>
      <c r="FG85" s="53"/>
      <c r="FH85" s="53"/>
      <c r="FI85" s="53"/>
      <c r="FJ85" s="53"/>
      <c r="FK85" s="53"/>
      <c r="FL85" s="53"/>
      <c r="FM85" s="53"/>
      <c r="FN85" s="53"/>
      <c r="FO85" s="53"/>
      <c r="FP85" s="53"/>
      <c r="FQ85" s="53"/>
      <c r="FR85" s="53"/>
      <c r="FS85" s="53"/>
      <c r="FT85" s="53"/>
      <c r="FU85" s="53"/>
      <c r="FV85" s="53"/>
      <c r="FW85" s="53"/>
      <c r="FX85" s="53"/>
      <c r="FY85" s="53"/>
      <c r="FZ85" s="53"/>
      <c r="GA85" s="53"/>
      <c r="GB85" s="53"/>
      <c r="GC85" s="53"/>
      <c r="GD85" s="53"/>
      <c r="GE85" s="53"/>
      <c r="GF85" s="53"/>
      <c r="GG85" s="53"/>
      <c r="GH85" s="53"/>
      <c r="GI85" s="53"/>
      <c r="GJ85" s="53"/>
      <c r="GK85" s="53"/>
      <c r="GL85" s="53"/>
      <c r="GM85" s="53"/>
      <c r="GN85" s="53"/>
      <c r="GO85" s="53"/>
      <c r="GP85" s="53"/>
      <c r="GQ85" s="53"/>
      <c r="GR85" s="53"/>
      <c r="GS85" s="53"/>
      <c r="GT85" s="53"/>
      <c r="GU85" s="53"/>
      <c r="GV85" s="53"/>
      <c r="GW85" s="53"/>
      <c r="GX85" s="53"/>
      <c r="GY85" s="53"/>
      <c r="GZ85" s="53"/>
      <c r="HA85" s="53"/>
      <c r="HB85" s="53"/>
      <c r="HC85" s="53"/>
      <c r="HD85" s="53"/>
      <c r="HE85" s="53"/>
      <c r="HF85" s="53"/>
      <c r="HG85" s="53"/>
      <c r="HH85" s="53"/>
      <c r="HI85" s="53"/>
      <c r="HJ85" s="53"/>
      <c r="HK85" s="53"/>
      <c r="HL85" s="53"/>
      <c r="HM85" s="53"/>
      <c r="HN85" s="53"/>
      <c r="HO85" s="53"/>
      <c r="HP85" s="53"/>
      <c r="HQ85" s="53"/>
      <c r="HR85" s="53"/>
      <c r="HS85" s="53"/>
      <c r="HT85" s="53"/>
      <c r="HU85" s="53"/>
      <c r="HV85" s="53"/>
      <c r="HW85" s="53"/>
      <c r="HX85" s="53"/>
      <c r="HY85" s="53"/>
      <c r="HZ85" s="53"/>
      <c r="IA85" s="53"/>
      <c r="IB85" s="53"/>
      <c r="IC85" s="53"/>
      <c r="ID85" s="53"/>
      <c r="IE85" s="53"/>
      <c r="IF85" s="53"/>
      <c r="IG85" s="53"/>
      <c r="IH85" s="53"/>
      <c r="II85" s="53"/>
      <c r="IJ85" s="53"/>
      <c r="IK85" s="53"/>
      <c r="IL85" s="53"/>
      <c r="IM85" s="53"/>
      <c r="IN85" s="53"/>
      <c r="IO85" s="53"/>
      <c r="IP85" s="53"/>
    </row>
    <row r="86" spans="1:250" ht="20.100000000000001" customHeight="1">
      <c r="A86" s="480" t="s">
        <v>912</v>
      </c>
      <c r="B86" s="437" t="s">
        <v>912</v>
      </c>
      <c r="C86" s="457" t="s">
        <v>1064</v>
      </c>
      <c r="D86" s="458" t="s">
        <v>1023</v>
      </c>
      <c r="F86" s="526">
        <v>8.6999999999999993</v>
      </c>
      <c r="H86" s="441">
        <v>8.6999999999999993</v>
      </c>
      <c r="I86" s="440" t="s">
        <v>921</v>
      </c>
      <c r="J86" s="522">
        <v>0</v>
      </c>
      <c r="K86" s="442">
        <f t="shared" si="167"/>
        <v>0</v>
      </c>
      <c r="L86" s="481">
        <f t="shared" si="168"/>
        <v>0</v>
      </c>
      <c r="N86" s="534">
        <v>0</v>
      </c>
      <c r="O86" s="464">
        <f t="shared" si="169"/>
        <v>0</v>
      </c>
      <c r="P86" s="471" t="str">
        <f t="shared" si="159"/>
        <v>0%</v>
      </c>
      <c r="R86" s="519"/>
      <c r="S86" s="464">
        <f t="shared" si="170"/>
        <v>0</v>
      </c>
      <c r="T86" s="471" t="str">
        <f t="shared" si="160"/>
        <v>0%</v>
      </c>
      <c r="V86" s="534"/>
      <c r="W86" s="464">
        <f t="shared" si="171"/>
        <v>0</v>
      </c>
      <c r="X86" s="471" t="str">
        <f t="shared" si="161"/>
        <v>0%</v>
      </c>
      <c r="Z86" s="519"/>
      <c r="AA86" s="464">
        <f t="shared" si="172"/>
        <v>0</v>
      </c>
      <c r="AB86" s="471" t="str">
        <f t="shared" si="162"/>
        <v>0%</v>
      </c>
      <c r="AD86" s="534"/>
      <c r="AE86" s="464">
        <f t="shared" si="173"/>
        <v>0</v>
      </c>
      <c r="AF86" s="471" t="str">
        <f t="shared" si="163"/>
        <v>0%</v>
      </c>
      <c r="AH86" s="519"/>
      <c r="AI86" s="464">
        <f t="shared" si="174"/>
        <v>0</v>
      </c>
      <c r="AJ86" s="471" t="str">
        <f t="shared" si="164"/>
        <v>0%</v>
      </c>
      <c r="AL86" s="534"/>
      <c r="AM86" s="464">
        <f t="shared" si="175"/>
        <v>0</v>
      </c>
      <c r="AN86" s="471" t="str">
        <f t="shared" si="165"/>
        <v>0%</v>
      </c>
      <c r="AP86" s="486">
        <f t="shared" si="176"/>
        <v>0</v>
      </c>
      <c r="AQ86" s="464">
        <f t="shared" si="177"/>
        <v>0</v>
      </c>
      <c r="AR86" s="476" t="str">
        <f t="shared" si="166"/>
        <v>0%</v>
      </c>
      <c r="AT86" s="544">
        <f t="shared" si="178"/>
        <v>0</v>
      </c>
      <c r="AU86" s="464">
        <f t="shared" si="179"/>
        <v>0</v>
      </c>
      <c r="AV86" s="476">
        <f t="shared" si="121"/>
        <v>1</v>
      </c>
      <c r="AX86" s="53"/>
      <c r="AY86" s="53"/>
      <c r="AZ86" s="53"/>
      <c r="BA86" s="53"/>
      <c r="BB86" s="53"/>
      <c r="BC86" s="53"/>
      <c r="BD86" s="53"/>
      <c r="BE86" s="53"/>
      <c r="BF86" s="53"/>
      <c r="BG86" s="53"/>
      <c r="BH86" s="53"/>
      <c r="BI86" s="53"/>
      <c r="BJ86" s="53"/>
      <c r="BK86" s="53"/>
      <c r="BL86" s="53"/>
      <c r="BM86" s="53"/>
      <c r="BN86" s="53"/>
      <c r="BO86" s="53"/>
      <c r="BP86" s="53"/>
      <c r="BQ86" s="53"/>
      <c r="BR86" s="53"/>
      <c r="BS86" s="53"/>
      <c r="BT86" s="53"/>
      <c r="BU86" s="53"/>
      <c r="BV86" s="53"/>
      <c r="BW86" s="53"/>
      <c r="BX86" s="53"/>
      <c r="BY86" s="53"/>
      <c r="BZ86" s="53"/>
      <c r="CA86" s="53"/>
      <c r="CB86" s="53"/>
      <c r="CC86" s="53"/>
      <c r="CD86" s="53"/>
      <c r="CE86" s="53"/>
      <c r="CF86" s="53"/>
      <c r="CG86" s="53"/>
      <c r="CH86" s="53"/>
      <c r="CI86" s="53"/>
      <c r="CJ86" s="53"/>
      <c r="CK86" s="53"/>
      <c r="CL86" s="53"/>
      <c r="CM86" s="53"/>
      <c r="CN86" s="53"/>
      <c r="CO86" s="53"/>
      <c r="CP86" s="53"/>
      <c r="CQ86" s="53"/>
      <c r="CR86" s="53"/>
      <c r="CS86" s="53"/>
      <c r="CT86" s="53"/>
      <c r="CU86" s="53"/>
      <c r="CV86" s="53"/>
      <c r="CW86" s="53"/>
      <c r="CX86" s="53"/>
      <c r="CY86" s="53"/>
      <c r="CZ86" s="53"/>
      <c r="DA86" s="53"/>
      <c r="DB86" s="53"/>
      <c r="DC86" s="53"/>
      <c r="DD86" s="53"/>
      <c r="DE86" s="53"/>
      <c r="DF86" s="53"/>
      <c r="DG86" s="53"/>
      <c r="DH86" s="53"/>
      <c r="DI86" s="53"/>
      <c r="DJ86" s="53"/>
      <c r="DK86" s="53"/>
      <c r="DL86" s="53"/>
      <c r="DM86" s="53"/>
      <c r="DN86" s="53"/>
      <c r="DO86" s="53"/>
      <c r="DP86" s="53"/>
      <c r="DQ86" s="53"/>
      <c r="DR86" s="53"/>
      <c r="DS86" s="53"/>
      <c r="DT86" s="53"/>
      <c r="DU86" s="53"/>
      <c r="DV86" s="53"/>
      <c r="DW86" s="53"/>
      <c r="DX86" s="53"/>
      <c r="DY86" s="53"/>
      <c r="DZ86" s="53"/>
      <c r="EA86" s="53"/>
      <c r="EB86" s="53"/>
      <c r="EC86" s="53"/>
      <c r="ED86" s="53"/>
      <c r="EE86" s="53"/>
      <c r="EF86" s="53"/>
      <c r="EG86" s="53"/>
      <c r="EH86" s="53"/>
      <c r="EI86" s="53"/>
      <c r="EJ86" s="53"/>
      <c r="EK86" s="53"/>
      <c r="EL86" s="53"/>
      <c r="EM86" s="53"/>
      <c r="EN86" s="53"/>
      <c r="EO86" s="53"/>
      <c r="EP86" s="53"/>
      <c r="EQ86" s="53"/>
      <c r="ER86" s="53"/>
      <c r="ES86" s="53"/>
      <c r="ET86" s="53"/>
      <c r="EU86" s="53"/>
      <c r="EV86" s="53"/>
      <c r="EW86" s="53"/>
      <c r="EX86" s="53"/>
      <c r="EY86" s="53"/>
      <c r="EZ86" s="53"/>
      <c r="FA86" s="53"/>
      <c r="FB86" s="53"/>
      <c r="FC86" s="53"/>
      <c r="FD86" s="53"/>
      <c r="FE86" s="53"/>
      <c r="FF86" s="53"/>
      <c r="FG86" s="53"/>
      <c r="FH86" s="53"/>
      <c r="FI86" s="53"/>
      <c r="FJ86" s="53"/>
      <c r="FK86" s="53"/>
      <c r="FL86" s="53"/>
      <c r="FM86" s="53"/>
      <c r="FN86" s="53"/>
      <c r="FO86" s="53"/>
      <c r="FP86" s="53"/>
      <c r="FQ86" s="53"/>
      <c r="FR86" s="53"/>
      <c r="FS86" s="53"/>
      <c r="FT86" s="53"/>
      <c r="FU86" s="53"/>
      <c r="FV86" s="53"/>
      <c r="FW86" s="53"/>
      <c r="FX86" s="53"/>
      <c r="FY86" s="53"/>
      <c r="FZ86" s="53"/>
      <c r="GA86" s="53"/>
      <c r="GB86" s="53"/>
      <c r="GC86" s="53"/>
      <c r="GD86" s="53"/>
      <c r="GE86" s="53"/>
      <c r="GF86" s="53"/>
      <c r="GG86" s="53"/>
      <c r="GH86" s="53"/>
      <c r="GI86" s="53"/>
      <c r="GJ86" s="53"/>
      <c r="GK86" s="53"/>
      <c r="GL86" s="53"/>
      <c r="GM86" s="53"/>
      <c r="GN86" s="53"/>
      <c r="GO86" s="53"/>
      <c r="GP86" s="53"/>
      <c r="GQ86" s="53"/>
      <c r="GR86" s="53"/>
      <c r="GS86" s="53"/>
      <c r="GT86" s="53"/>
      <c r="GU86" s="53"/>
      <c r="GV86" s="53"/>
      <c r="GW86" s="53"/>
      <c r="GX86" s="53"/>
      <c r="GY86" s="53"/>
      <c r="GZ86" s="53"/>
      <c r="HA86" s="53"/>
      <c r="HB86" s="53"/>
      <c r="HC86" s="53"/>
      <c r="HD86" s="53"/>
      <c r="HE86" s="53"/>
      <c r="HF86" s="53"/>
      <c r="HG86" s="53"/>
      <c r="HH86" s="53"/>
      <c r="HI86" s="53"/>
      <c r="HJ86" s="53"/>
      <c r="HK86" s="53"/>
      <c r="HL86" s="53"/>
      <c r="HM86" s="53"/>
      <c r="HN86" s="53"/>
      <c r="HO86" s="53"/>
      <c r="HP86" s="53"/>
      <c r="HQ86" s="53"/>
      <c r="HR86" s="53"/>
      <c r="HS86" s="53"/>
      <c r="HT86" s="53"/>
      <c r="HU86" s="53"/>
      <c r="HV86" s="53"/>
      <c r="HW86" s="53"/>
      <c r="HX86" s="53"/>
      <c r="HY86" s="53"/>
      <c r="HZ86" s="53"/>
      <c r="IA86" s="53"/>
      <c r="IB86" s="53"/>
      <c r="IC86" s="53"/>
      <c r="ID86" s="53"/>
      <c r="IE86" s="53"/>
      <c r="IF86" s="53"/>
      <c r="IG86" s="53"/>
      <c r="IH86" s="53"/>
      <c r="II86" s="53"/>
      <c r="IJ86" s="53"/>
      <c r="IK86" s="53"/>
      <c r="IL86" s="53"/>
      <c r="IM86" s="53"/>
      <c r="IN86" s="53"/>
      <c r="IO86" s="53"/>
      <c r="IP86" s="53"/>
    </row>
    <row r="87" spans="1:250" ht="20.100000000000001" customHeight="1">
      <c r="A87" s="480" t="s">
        <v>912</v>
      </c>
      <c r="B87" s="437" t="s">
        <v>912</v>
      </c>
      <c r="C87" s="457" t="s">
        <v>1065</v>
      </c>
      <c r="D87" s="458" t="s">
        <v>1024</v>
      </c>
      <c r="F87" s="526">
        <v>14.1</v>
      </c>
      <c r="H87" s="441">
        <v>14.1</v>
      </c>
      <c r="I87" s="440" t="s">
        <v>921</v>
      </c>
      <c r="J87" s="522">
        <v>0</v>
      </c>
      <c r="K87" s="442">
        <f t="shared" si="167"/>
        <v>0</v>
      </c>
      <c r="L87" s="481">
        <f t="shared" si="168"/>
        <v>0</v>
      </c>
      <c r="N87" s="534">
        <v>0</v>
      </c>
      <c r="O87" s="464">
        <f t="shared" si="169"/>
        <v>0</v>
      </c>
      <c r="P87" s="471" t="str">
        <f t="shared" si="159"/>
        <v>0%</v>
      </c>
      <c r="R87" s="519"/>
      <c r="S87" s="464">
        <f t="shared" si="170"/>
        <v>0</v>
      </c>
      <c r="T87" s="471" t="str">
        <f t="shared" si="160"/>
        <v>0%</v>
      </c>
      <c r="V87" s="534"/>
      <c r="W87" s="464">
        <f t="shared" si="171"/>
        <v>0</v>
      </c>
      <c r="X87" s="471" t="str">
        <f t="shared" si="161"/>
        <v>0%</v>
      </c>
      <c r="Z87" s="519"/>
      <c r="AA87" s="464">
        <f t="shared" si="172"/>
        <v>0</v>
      </c>
      <c r="AB87" s="471" t="str">
        <f t="shared" si="162"/>
        <v>0%</v>
      </c>
      <c r="AD87" s="534"/>
      <c r="AE87" s="464">
        <f t="shared" si="173"/>
        <v>0</v>
      </c>
      <c r="AF87" s="471" t="str">
        <f t="shared" si="163"/>
        <v>0%</v>
      </c>
      <c r="AH87" s="519"/>
      <c r="AI87" s="464">
        <f t="shared" si="174"/>
        <v>0</v>
      </c>
      <c r="AJ87" s="471" t="str">
        <f t="shared" si="164"/>
        <v>0%</v>
      </c>
      <c r="AL87" s="534"/>
      <c r="AM87" s="464">
        <f t="shared" si="175"/>
        <v>0</v>
      </c>
      <c r="AN87" s="471" t="str">
        <f t="shared" si="165"/>
        <v>0%</v>
      </c>
      <c r="AP87" s="486">
        <f t="shared" si="176"/>
        <v>0</v>
      </c>
      <c r="AQ87" s="464">
        <f t="shared" si="177"/>
        <v>0</v>
      </c>
      <c r="AR87" s="476" t="str">
        <f t="shared" si="166"/>
        <v>0%</v>
      </c>
      <c r="AT87" s="544">
        <f t="shared" si="178"/>
        <v>0</v>
      </c>
      <c r="AU87" s="464">
        <f t="shared" si="179"/>
        <v>0</v>
      </c>
      <c r="AV87" s="476">
        <f t="shared" si="121"/>
        <v>1</v>
      </c>
      <c r="AX87" s="53"/>
      <c r="AY87" s="53"/>
      <c r="AZ87" s="53"/>
      <c r="BA87" s="53"/>
      <c r="BB87" s="53"/>
      <c r="BC87" s="53"/>
      <c r="BD87" s="53"/>
      <c r="BE87" s="53"/>
      <c r="BF87" s="53"/>
      <c r="BG87" s="53"/>
      <c r="BH87" s="53"/>
      <c r="BI87" s="53"/>
      <c r="BJ87" s="53"/>
      <c r="BK87" s="53"/>
      <c r="BL87" s="53"/>
      <c r="BM87" s="53"/>
      <c r="BN87" s="53"/>
      <c r="BO87" s="53"/>
      <c r="BP87" s="53"/>
      <c r="BQ87" s="53"/>
      <c r="BR87" s="53"/>
      <c r="BS87" s="53"/>
      <c r="BT87" s="53"/>
      <c r="BU87" s="53"/>
      <c r="BV87" s="53"/>
      <c r="BW87" s="53"/>
      <c r="BX87" s="53"/>
      <c r="BY87" s="53"/>
      <c r="BZ87" s="53"/>
      <c r="CA87" s="53"/>
      <c r="CB87" s="53"/>
      <c r="CC87" s="53"/>
      <c r="CD87" s="53"/>
      <c r="CE87" s="53"/>
      <c r="CF87" s="53"/>
      <c r="CG87" s="53"/>
      <c r="CH87" s="53"/>
      <c r="CI87" s="53"/>
      <c r="CJ87" s="53"/>
      <c r="CK87" s="53"/>
      <c r="CL87" s="53"/>
      <c r="CM87" s="53"/>
      <c r="CN87" s="53"/>
      <c r="CO87" s="53"/>
      <c r="CP87" s="53"/>
      <c r="CQ87" s="53"/>
      <c r="CR87" s="53"/>
      <c r="CS87" s="53"/>
      <c r="CT87" s="53"/>
      <c r="CU87" s="53"/>
      <c r="CV87" s="53"/>
      <c r="CW87" s="53"/>
      <c r="CX87" s="53"/>
      <c r="CY87" s="53"/>
      <c r="CZ87" s="53"/>
      <c r="DA87" s="53"/>
      <c r="DB87" s="53"/>
      <c r="DC87" s="53"/>
      <c r="DD87" s="53"/>
      <c r="DE87" s="53"/>
      <c r="DF87" s="53"/>
      <c r="DG87" s="53"/>
      <c r="DH87" s="53"/>
      <c r="DI87" s="53"/>
      <c r="DJ87" s="53"/>
      <c r="DK87" s="53"/>
      <c r="DL87" s="53"/>
      <c r="DM87" s="53"/>
      <c r="DN87" s="53"/>
      <c r="DO87" s="53"/>
      <c r="DP87" s="53"/>
      <c r="DQ87" s="53"/>
      <c r="DR87" s="53"/>
      <c r="DS87" s="53"/>
      <c r="DT87" s="53"/>
      <c r="DU87" s="53"/>
      <c r="DV87" s="53"/>
      <c r="DW87" s="53"/>
      <c r="DX87" s="53"/>
      <c r="DY87" s="53"/>
      <c r="DZ87" s="53"/>
      <c r="EA87" s="53"/>
      <c r="EB87" s="53"/>
      <c r="EC87" s="53"/>
      <c r="ED87" s="53"/>
      <c r="EE87" s="53"/>
      <c r="EF87" s="53"/>
      <c r="EG87" s="53"/>
      <c r="EH87" s="53"/>
      <c r="EI87" s="53"/>
      <c r="EJ87" s="53"/>
      <c r="EK87" s="53"/>
      <c r="EL87" s="53"/>
      <c r="EM87" s="53"/>
      <c r="EN87" s="53"/>
      <c r="EO87" s="53"/>
      <c r="EP87" s="53"/>
      <c r="EQ87" s="53"/>
      <c r="ER87" s="53"/>
      <c r="ES87" s="53"/>
      <c r="ET87" s="53"/>
      <c r="EU87" s="53"/>
      <c r="EV87" s="53"/>
      <c r="EW87" s="53"/>
      <c r="EX87" s="53"/>
      <c r="EY87" s="53"/>
      <c r="EZ87" s="53"/>
      <c r="FA87" s="53"/>
      <c r="FB87" s="53"/>
      <c r="FC87" s="53"/>
      <c r="FD87" s="53"/>
      <c r="FE87" s="53"/>
      <c r="FF87" s="53"/>
      <c r="FG87" s="53"/>
      <c r="FH87" s="53"/>
      <c r="FI87" s="53"/>
      <c r="FJ87" s="53"/>
      <c r="FK87" s="53"/>
      <c r="FL87" s="53"/>
      <c r="FM87" s="53"/>
      <c r="FN87" s="53"/>
      <c r="FO87" s="53"/>
      <c r="FP87" s="53"/>
      <c r="FQ87" s="53"/>
      <c r="FR87" s="53"/>
      <c r="FS87" s="53"/>
      <c r="FT87" s="53"/>
      <c r="FU87" s="53"/>
      <c r="FV87" s="53"/>
      <c r="FW87" s="53"/>
      <c r="FX87" s="53"/>
      <c r="FY87" s="53"/>
      <c r="FZ87" s="53"/>
      <c r="GA87" s="53"/>
      <c r="GB87" s="53"/>
      <c r="GC87" s="53"/>
      <c r="GD87" s="53"/>
      <c r="GE87" s="53"/>
      <c r="GF87" s="53"/>
      <c r="GG87" s="53"/>
      <c r="GH87" s="53"/>
      <c r="GI87" s="53"/>
      <c r="GJ87" s="53"/>
      <c r="GK87" s="53"/>
      <c r="GL87" s="53"/>
      <c r="GM87" s="53"/>
      <c r="GN87" s="53"/>
      <c r="GO87" s="53"/>
      <c r="GP87" s="53"/>
      <c r="GQ87" s="53"/>
      <c r="GR87" s="53"/>
      <c r="GS87" s="53"/>
      <c r="GT87" s="53"/>
      <c r="GU87" s="53"/>
      <c r="GV87" s="53"/>
      <c r="GW87" s="53"/>
      <c r="GX87" s="53"/>
      <c r="GY87" s="53"/>
      <c r="GZ87" s="53"/>
      <c r="HA87" s="53"/>
      <c r="HB87" s="53"/>
      <c r="HC87" s="53"/>
      <c r="HD87" s="53"/>
      <c r="HE87" s="53"/>
      <c r="HF87" s="53"/>
      <c r="HG87" s="53"/>
      <c r="HH87" s="53"/>
      <c r="HI87" s="53"/>
      <c r="HJ87" s="53"/>
      <c r="HK87" s="53"/>
      <c r="HL87" s="53"/>
      <c r="HM87" s="53"/>
      <c r="HN87" s="53"/>
      <c r="HO87" s="53"/>
      <c r="HP87" s="53"/>
      <c r="HQ87" s="53"/>
      <c r="HR87" s="53"/>
      <c r="HS87" s="53"/>
      <c r="HT87" s="53"/>
      <c r="HU87" s="53"/>
      <c r="HV87" s="53"/>
      <c r="HW87" s="53"/>
      <c r="HX87" s="53"/>
      <c r="HY87" s="53"/>
      <c r="HZ87" s="53"/>
      <c r="IA87" s="53"/>
      <c r="IB87" s="53"/>
      <c r="IC87" s="53"/>
      <c r="ID87" s="53"/>
      <c r="IE87" s="53"/>
      <c r="IF87" s="53"/>
      <c r="IG87" s="53"/>
      <c r="IH87" s="53"/>
      <c r="II87" s="53"/>
      <c r="IJ87" s="53"/>
      <c r="IK87" s="53"/>
      <c r="IL87" s="53"/>
      <c r="IM87" s="53"/>
      <c r="IN87" s="53"/>
      <c r="IO87" s="53"/>
      <c r="IP87" s="53"/>
    </row>
    <row r="88" spans="1:250" ht="20.100000000000001" customHeight="1">
      <c r="A88" s="480" t="s">
        <v>912</v>
      </c>
      <c r="B88" s="437" t="s">
        <v>912</v>
      </c>
      <c r="C88" s="457" t="s">
        <v>1066</v>
      </c>
      <c r="D88" s="458" t="s">
        <v>1090</v>
      </c>
      <c r="F88" s="526">
        <v>13.99</v>
      </c>
      <c r="H88" s="441">
        <v>13.99</v>
      </c>
      <c r="I88" s="440" t="s">
        <v>921</v>
      </c>
      <c r="J88" s="522">
        <v>0</v>
      </c>
      <c r="K88" s="442">
        <f t="shared" si="167"/>
        <v>0</v>
      </c>
      <c r="L88" s="481">
        <f t="shared" si="168"/>
        <v>0</v>
      </c>
      <c r="N88" s="534">
        <v>0</v>
      </c>
      <c r="O88" s="464">
        <f t="shared" si="169"/>
        <v>0</v>
      </c>
      <c r="P88" s="471" t="str">
        <f t="shared" si="159"/>
        <v>0%</v>
      </c>
      <c r="R88" s="519"/>
      <c r="S88" s="464">
        <f t="shared" si="170"/>
        <v>0</v>
      </c>
      <c r="T88" s="471" t="str">
        <f t="shared" si="160"/>
        <v>0%</v>
      </c>
      <c r="V88" s="534"/>
      <c r="W88" s="464">
        <f t="shared" si="171"/>
        <v>0</v>
      </c>
      <c r="X88" s="471" t="str">
        <f t="shared" si="161"/>
        <v>0%</v>
      </c>
      <c r="Z88" s="519"/>
      <c r="AA88" s="464">
        <f t="shared" si="172"/>
        <v>0</v>
      </c>
      <c r="AB88" s="471" t="str">
        <f t="shared" si="162"/>
        <v>0%</v>
      </c>
      <c r="AD88" s="534"/>
      <c r="AE88" s="464">
        <f t="shared" si="173"/>
        <v>0</v>
      </c>
      <c r="AF88" s="471" t="str">
        <f t="shared" si="163"/>
        <v>0%</v>
      </c>
      <c r="AH88" s="519"/>
      <c r="AI88" s="464">
        <f t="shared" si="174"/>
        <v>0</v>
      </c>
      <c r="AJ88" s="471" t="str">
        <f t="shared" si="164"/>
        <v>0%</v>
      </c>
      <c r="AL88" s="534"/>
      <c r="AM88" s="464">
        <f t="shared" si="175"/>
        <v>0</v>
      </c>
      <c r="AN88" s="471" t="str">
        <f t="shared" si="165"/>
        <v>0%</v>
      </c>
      <c r="AP88" s="486">
        <f t="shared" si="176"/>
        <v>0</v>
      </c>
      <c r="AQ88" s="464">
        <f t="shared" si="177"/>
        <v>0</v>
      </c>
      <c r="AR88" s="476" t="str">
        <f t="shared" si="166"/>
        <v>0%</v>
      </c>
      <c r="AT88" s="544">
        <f t="shared" si="178"/>
        <v>0</v>
      </c>
      <c r="AU88" s="464">
        <f t="shared" si="179"/>
        <v>0</v>
      </c>
      <c r="AV88" s="476">
        <f t="shared" si="121"/>
        <v>1</v>
      </c>
      <c r="AX88" s="53"/>
      <c r="AY88" s="53"/>
      <c r="AZ88" s="53"/>
      <c r="BA88" s="53"/>
      <c r="BB88" s="53"/>
      <c r="BC88" s="53"/>
      <c r="BD88" s="53"/>
      <c r="BE88" s="53"/>
      <c r="BF88" s="53"/>
      <c r="BG88" s="53"/>
      <c r="BH88" s="53"/>
      <c r="BI88" s="53"/>
      <c r="BJ88" s="53"/>
      <c r="BK88" s="53"/>
      <c r="BL88" s="53"/>
      <c r="BM88" s="53"/>
      <c r="BN88" s="53"/>
      <c r="BO88" s="53"/>
      <c r="BP88" s="53"/>
      <c r="BQ88" s="53"/>
      <c r="BR88" s="53"/>
      <c r="BS88" s="53"/>
      <c r="BT88" s="53"/>
      <c r="BU88" s="53"/>
      <c r="BV88" s="53"/>
      <c r="BW88" s="53"/>
      <c r="BX88" s="53"/>
      <c r="BY88" s="53"/>
      <c r="BZ88" s="53"/>
      <c r="CA88" s="53"/>
      <c r="CB88" s="53"/>
      <c r="CC88" s="53"/>
      <c r="CD88" s="53"/>
      <c r="CE88" s="53"/>
      <c r="CF88" s="53"/>
      <c r="CG88" s="53"/>
      <c r="CH88" s="53"/>
      <c r="CI88" s="53"/>
      <c r="CJ88" s="53"/>
      <c r="CK88" s="53"/>
      <c r="CL88" s="53"/>
      <c r="CM88" s="53"/>
      <c r="CN88" s="53"/>
      <c r="CO88" s="53"/>
      <c r="CP88" s="53"/>
      <c r="CQ88" s="53"/>
      <c r="CR88" s="53"/>
      <c r="CS88" s="53"/>
      <c r="CT88" s="53"/>
      <c r="CU88" s="53"/>
      <c r="CV88" s="53"/>
      <c r="CW88" s="53"/>
      <c r="CX88" s="53"/>
      <c r="CY88" s="53"/>
      <c r="CZ88" s="53"/>
      <c r="DA88" s="53"/>
      <c r="DB88" s="53"/>
      <c r="DC88" s="53"/>
      <c r="DD88" s="53"/>
      <c r="DE88" s="53"/>
      <c r="DF88" s="53"/>
      <c r="DG88" s="53"/>
      <c r="DH88" s="53"/>
      <c r="DI88" s="53"/>
      <c r="DJ88" s="53"/>
      <c r="DK88" s="53"/>
      <c r="DL88" s="53"/>
      <c r="DM88" s="53"/>
      <c r="DN88" s="53"/>
      <c r="DO88" s="53"/>
      <c r="DP88" s="53"/>
      <c r="DQ88" s="53"/>
      <c r="DR88" s="53"/>
      <c r="DS88" s="53"/>
      <c r="DT88" s="53"/>
      <c r="DU88" s="53"/>
      <c r="DV88" s="53"/>
      <c r="DW88" s="53"/>
      <c r="DX88" s="53"/>
      <c r="DY88" s="53"/>
      <c r="DZ88" s="53"/>
      <c r="EA88" s="53"/>
      <c r="EB88" s="53"/>
      <c r="EC88" s="53"/>
      <c r="ED88" s="53"/>
      <c r="EE88" s="53"/>
      <c r="EF88" s="53"/>
      <c r="EG88" s="53"/>
      <c r="EH88" s="53"/>
      <c r="EI88" s="53"/>
      <c r="EJ88" s="53"/>
      <c r="EK88" s="53"/>
      <c r="EL88" s="53"/>
      <c r="EM88" s="53"/>
      <c r="EN88" s="53"/>
      <c r="EO88" s="53"/>
      <c r="EP88" s="53"/>
      <c r="EQ88" s="53"/>
      <c r="ER88" s="53"/>
      <c r="ES88" s="53"/>
      <c r="ET88" s="53"/>
      <c r="EU88" s="53"/>
      <c r="EV88" s="53"/>
      <c r="EW88" s="53"/>
      <c r="EX88" s="53"/>
      <c r="EY88" s="53"/>
      <c r="EZ88" s="53"/>
      <c r="FA88" s="53"/>
      <c r="FB88" s="53"/>
      <c r="FC88" s="53"/>
      <c r="FD88" s="53"/>
      <c r="FE88" s="53"/>
      <c r="FF88" s="53"/>
      <c r="FG88" s="53"/>
      <c r="FH88" s="53"/>
      <c r="FI88" s="53"/>
      <c r="FJ88" s="53"/>
      <c r="FK88" s="53"/>
      <c r="FL88" s="53"/>
      <c r="FM88" s="53"/>
      <c r="FN88" s="53"/>
      <c r="FO88" s="53"/>
      <c r="FP88" s="53"/>
      <c r="FQ88" s="53"/>
      <c r="FR88" s="53"/>
      <c r="FS88" s="53"/>
      <c r="FT88" s="53"/>
      <c r="FU88" s="53"/>
      <c r="FV88" s="53"/>
      <c r="FW88" s="53"/>
      <c r="FX88" s="53"/>
      <c r="FY88" s="53"/>
      <c r="FZ88" s="53"/>
      <c r="GA88" s="53"/>
      <c r="GB88" s="53"/>
      <c r="GC88" s="53"/>
      <c r="GD88" s="53"/>
      <c r="GE88" s="53"/>
      <c r="GF88" s="53"/>
      <c r="GG88" s="53"/>
      <c r="GH88" s="53"/>
      <c r="GI88" s="53"/>
      <c r="GJ88" s="53"/>
      <c r="GK88" s="53"/>
      <c r="GL88" s="53"/>
      <c r="GM88" s="53"/>
      <c r="GN88" s="53"/>
      <c r="GO88" s="53"/>
      <c r="GP88" s="53"/>
      <c r="GQ88" s="53"/>
      <c r="GR88" s="53"/>
      <c r="GS88" s="53"/>
      <c r="GT88" s="53"/>
      <c r="GU88" s="53"/>
      <c r="GV88" s="53"/>
      <c r="GW88" s="53"/>
      <c r="GX88" s="53"/>
      <c r="GY88" s="53"/>
      <c r="GZ88" s="53"/>
      <c r="HA88" s="53"/>
      <c r="HB88" s="53"/>
      <c r="HC88" s="53"/>
      <c r="HD88" s="53"/>
      <c r="HE88" s="53"/>
      <c r="HF88" s="53"/>
      <c r="HG88" s="53"/>
      <c r="HH88" s="53"/>
      <c r="HI88" s="53"/>
      <c r="HJ88" s="53"/>
      <c r="HK88" s="53"/>
      <c r="HL88" s="53"/>
      <c r="HM88" s="53"/>
      <c r="HN88" s="53"/>
      <c r="HO88" s="53"/>
      <c r="HP88" s="53"/>
      <c r="HQ88" s="53"/>
      <c r="HR88" s="53"/>
      <c r="HS88" s="53"/>
      <c r="HT88" s="53"/>
      <c r="HU88" s="53"/>
      <c r="HV88" s="53"/>
      <c r="HW88" s="53"/>
      <c r="HX88" s="53"/>
      <c r="HY88" s="53"/>
      <c r="HZ88" s="53"/>
      <c r="IA88" s="53"/>
      <c r="IB88" s="53"/>
      <c r="IC88" s="53"/>
      <c r="ID88" s="53"/>
      <c r="IE88" s="53"/>
      <c r="IF88" s="53"/>
      <c r="IG88" s="53"/>
      <c r="IH88" s="53"/>
      <c r="II88" s="53"/>
      <c r="IJ88" s="53"/>
      <c r="IK88" s="53"/>
      <c r="IL88" s="53"/>
      <c r="IM88" s="53"/>
      <c r="IN88" s="53"/>
      <c r="IO88" s="53"/>
      <c r="IP88" s="53"/>
    </row>
    <row r="89" spans="1:250" ht="20.100000000000001" customHeight="1">
      <c r="A89" s="480" t="s">
        <v>912</v>
      </c>
      <c r="B89" s="437" t="s">
        <v>912</v>
      </c>
      <c r="C89" s="457" t="s">
        <v>1067</v>
      </c>
      <c r="D89" s="458" t="s">
        <v>1091</v>
      </c>
      <c r="F89" s="526">
        <v>3.79</v>
      </c>
      <c r="H89" s="441">
        <v>3.79</v>
      </c>
      <c r="I89" s="440" t="s">
        <v>921</v>
      </c>
      <c r="J89" s="522">
        <v>0</v>
      </c>
      <c r="K89" s="442">
        <f t="shared" si="167"/>
        <v>0</v>
      </c>
      <c r="L89" s="481">
        <f t="shared" si="168"/>
        <v>0</v>
      </c>
      <c r="N89" s="534">
        <v>0</v>
      </c>
      <c r="O89" s="464">
        <f t="shared" si="169"/>
        <v>0</v>
      </c>
      <c r="P89" s="471" t="str">
        <f t="shared" si="159"/>
        <v>0%</v>
      </c>
      <c r="R89" s="519"/>
      <c r="S89" s="464">
        <f t="shared" si="170"/>
        <v>0</v>
      </c>
      <c r="T89" s="471" t="str">
        <f t="shared" si="160"/>
        <v>0%</v>
      </c>
      <c r="V89" s="534"/>
      <c r="W89" s="464">
        <f t="shared" si="171"/>
        <v>0</v>
      </c>
      <c r="X89" s="471" t="str">
        <f t="shared" si="161"/>
        <v>0%</v>
      </c>
      <c r="Z89" s="519"/>
      <c r="AA89" s="464">
        <f t="shared" si="172"/>
        <v>0</v>
      </c>
      <c r="AB89" s="471" t="str">
        <f t="shared" si="162"/>
        <v>0%</v>
      </c>
      <c r="AD89" s="534"/>
      <c r="AE89" s="464">
        <f t="shared" si="173"/>
        <v>0</v>
      </c>
      <c r="AF89" s="471" t="str">
        <f t="shared" si="163"/>
        <v>0%</v>
      </c>
      <c r="AH89" s="519"/>
      <c r="AI89" s="464">
        <f t="shared" si="174"/>
        <v>0</v>
      </c>
      <c r="AJ89" s="471" t="str">
        <f t="shared" si="164"/>
        <v>0%</v>
      </c>
      <c r="AL89" s="534"/>
      <c r="AM89" s="464">
        <f t="shared" si="175"/>
        <v>0</v>
      </c>
      <c r="AN89" s="471" t="str">
        <f t="shared" si="165"/>
        <v>0%</v>
      </c>
      <c r="AP89" s="486">
        <f t="shared" si="176"/>
        <v>0</v>
      </c>
      <c r="AQ89" s="464">
        <f t="shared" si="177"/>
        <v>0</v>
      </c>
      <c r="AR89" s="476" t="str">
        <f t="shared" si="166"/>
        <v>0%</v>
      </c>
      <c r="AT89" s="544">
        <f t="shared" si="178"/>
        <v>0</v>
      </c>
      <c r="AU89" s="464">
        <f t="shared" si="179"/>
        <v>0</v>
      </c>
      <c r="AV89" s="476">
        <f t="shared" si="121"/>
        <v>1</v>
      </c>
      <c r="AX89" s="53"/>
      <c r="AY89" s="53"/>
      <c r="AZ89" s="53"/>
      <c r="BA89" s="53"/>
      <c r="BB89" s="53"/>
      <c r="BC89" s="53"/>
      <c r="BD89" s="53"/>
      <c r="BE89" s="53"/>
      <c r="BF89" s="53"/>
      <c r="BG89" s="53"/>
      <c r="BH89" s="53"/>
      <c r="BI89" s="53"/>
      <c r="BJ89" s="53"/>
      <c r="BK89" s="53"/>
      <c r="BL89" s="53"/>
      <c r="BM89" s="53"/>
      <c r="BN89" s="53"/>
      <c r="BO89" s="53"/>
      <c r="BP89" s="53"/>
      <c r="BQ89" s="53"/>
      <c r="BR89" s="53"/>
      <c r="BS89" s="53"/>
      <c r="BT89" s="53"/>
      <c r="BU89" s="53"/>
      <c r="BV89" s="53"/>
      <c r="BW89" s="53"/>
      <c r="BX89" s="53"/>
      <c r="BY89" s="53"/>
      <c r="BZ89" s="53"/>
      <c r="CA89" s="53"/>
      <c r="CB89" s="53"/>
      <c r="CC89" s="53"/>
      <c r="CD89" s="53"/>
      <c r="CE89" s="53"/>
      <c r="CF89" s="53"/>
      <c r="CG89" s="53"/>
      <c r="CH89" s="53"/>
      <c r="CI89" s="53"/>
      <c r="CJ89" s="53"/>
      <c r="CK89" s="53"/>
      <c r="CL89" s="53"/>
      <c r="CM89" s="53"/>
      <c r="CN89" s="53"/>
      <c r="CO89" s="53"/>
      <c r="CP89" s="53"/>
      <c r="CQ89" s="53"/>
      <c r="CR89" s="53"/>
      <c r="CS89" s="53"/>
      <c r="CT89" s="53"/>
      <c r="CU89" s="53"/>
      <c r="CV89" s="53"/>
      <c r="CW89" s="53"/>
      <c r="CX89" s="53"/>
      <c r="CY89" s="53"/>
      <c r="CZ89" s="53"/>
      <c r="DA89" s="53"/>
      <c r="DB89" s="53"/>
      <c r="DC89" s="53"/>
      <c r="DD89" s="53"/>
      <c r="DE89" s="53"/>
      <c r="DF89" s="53"/>
      <c r="DG89" s="53"/>
      <c r="DH89" s="53"/>
      <c r="DI89" s="53"/>
      <c r="DJ89" s="53"/>
      <c r="DK89" s="53"/>
      <c r="DL89" s="53"/>
      <c r="DM89" s="53"/>
      <c r="DN89" s="53"/>
      <c r="DO89" s="53"/>
      <c r="DP89" s="53"/>
      <c r="DQ89" s="53"/>
      <c r="DR89" s="53"/>
      <c r="DS89" s="53"/>
      <c r="DT89" s="53"/>
      <c r="DU89" s="53"/>
      <c r="DV89" s="53"/>
      <c r="DW89" s="53"/>
      <c r="DX89" s="53"/>
      <c r="DY89" s="53"/>
      <c r="DZ89" s="53"/>
      <c r="EA89" s="53"/>
      <c r="EB89" s="53"/>
      <c r="EC89" s="53"/>
      <c r="ED89" s="53"/>
      <c r="EE89" s="53"/>
      <c r="EF89" s="53"/>
      <c r="EG89" s="53"/>
      <c r="EH89" s="53"/>
      <c r="EI89" s="53"/>
      <c r="EJ89" s="53"/>
      <c r="EK89" s="53"/>
      <c r="EL89" s="53"/>
      <c r="EM89" s="53"/>
      <c r="EN89" s="53"/>
      <c r="EO89" s="53"/>
      <c r="EP89" s="53"/>
      <c r="EQ89" s="53"/>
      <c r="ER89" s="53"/>
      <c r="ES89" s="53"/>
      <c r="ET89" s="53"/>
      <c r="EU89" s="53"/>
      <c r="EV89" s="53"/>
      <c r="EW89" s="53"/>
      <c r="EX89" s="53"/>
      <c r="EY89" s="53"/>
      <c r="EZ89" s="53"/>
      <c r="FA89" s="53"/>
      <c r="FB89" s="53"/>
      <c r="FC89" s="53"/>
      <c r="FD89" s="53"/>
      <c r="FE89" s="53"/>
      <c r="FF89" s="53"/>
      <c r="FG89" s="53"/>
      <c r="FH89" s="53"/>
      <c r="FI89" s="53"/>
      <c r="FJ89" s="53"/>
      <c r="FK89" s="53"/>
      <c r="FL89" s="53"/>
      <c r="FM89" s="53"/>
      <c r="FN89" s="53"/>
      <c r="FO89" s="53"/>
      <c r="FP89" s="53"/>
      <c r="FQ89" s="53"/>
      <c r="FR89" s="53"/>
      <c r="FS89" s="53"/>
      <c r="FT89" s="53"/>
      <c r="FU89" s="53"/>
      <c r="FV89" s="53"/>
      <c r="FW89" s="53"/>
      <c r="FX89" s="53"/>
      <c r="FY89" s="53"/>
      <c r="FZ89" s="53"/>
      <c r="GA89" s="53"/>
      <c r="GB89" s="53"/>
      <c r="GC89" s="53"/>
      <c r="GD89" s="53"/>
      <c r="GE89" s="53"/>
      <c r="GF89" s="53"/>
      <c r="GG89" s="53"/>
      <c r="GH89" s="53"/>
      <c r="GI89" s="53"/>
      <c r="GJ89" s="53"/>
      <c r="GK89" s="53"/>
      <c r="GL89" s="53"/>
      <c r="GM89" s="53"/>
      <c r="GN89" s="53"/>
      <c r="GO89" s="53"/>
      <c r="GP89" s="53"/>
      <c r="GQ89" s="53"/>
      <c r="GR89" s="53"/>
      <c r="GS89" s="53"/>
      <c r="GT89" s="53"/>
      <c r="GU89" s="53"/>
      <c r="GV89" s="53"/>
      <c r="GW89" s="53"/>
      <c r="GX89" s="53"/>
      <c r="GY89" s="53"/>
      <c r="GZ89" s="53"/>
      <c r="HA89" s="53"/>
      <c r="HB89" s="53"/>
      <c r="HC89" s="53"/>
      <c r="HD89" s="53"/>
      <c r="HE89" s="53"/>
      <c r="HF89" s="53"/>
      <c r="HG89" s="53"/>
      <c r="HH89" s="53"/>
      <c r="HI89" s="53"/>
      <c r="HJ89" s="53"/>
      <c r="HK89" s="53"/>
      <c r="HL89" s="53"/>
      <c r="HM89" s="53"/>
      <c r="HN89" s="53"/>
      <c r="HO89" s="53"/>
      <c r="HP89" s="53"/>
      <c r="HQ89" s="53"/>
      <c r="HR89" s="53"/>
      <c r="HS89" s="53"/>
      <c r="HT89" s="53"/>
      <c r="HU89" s="53"/>
      <c r="HV89" s="53"/>
      <c r="HW89" s="53"/>
      <c r="HX89" s="53"/>
      <c r="HY89" s="53"/>
      <c r="HZ89" s="53"/>
      <c r="IA89" s="53"/>
      <c r="IB89" s="53"/>
      <c r="IC89" s="53"/>
      <c r="ID89" s="53"/>
      <c r="IE89" s="53"/>
      <c r="IF89" s="53"/>
      <c r="IG89" s="53"/>
      <c r="IH89" s="53"/>
      <c r="II89" s="53"/>
      <c r="IJ89" s="53"/>
      <c r="IK89" s="53"/>
      <c r="IL89" s="53"/>
      <c r="IM89" s="53"/>
      <c r="IN89" s="53"/>
      <c r="IO89" s="53"/>
      <c r="IP89" s="53"/>
    </row>
    <row r="90" spans="1:250" ht="20.100000000000001" customHeight="1">
      <c r="A90" s="480" t="s">
        <v>912</v>
      </c>
      <c r="B90" s="437" t="s">
        <v>912</v>
      </c>
      <c r="C90" s="457" t="s">
        <v>1068</v>
      </c>
      <c r="D90" s="458" t="s">
        <v>1092</v>
      </c>
      <c r="F90" s="526">
        <v>2.83</v>
      </c>
      <c r="H90" s="441">
        <v>2.83</v>
      </c>
      <c r="I90" s="440" t="s">
        <v>921</v>
      </c>
      <c r="J90" s="522">
        <v>0</v>
      </c>
      <c r="K90" s="442">
        <f t="shared" si="167"/>
        <v>0</v>
      </c>
      <c r="L90" s="481">
        <f t="shared" si="168"/>
        <v>0</v>
      </c>
      <c r="N90" s="534">
        <v>0</v>
      </c>
      <c r="O90" s="464">
        <f t="shared" si="169"/>
        <v>0</v>
      </c>
      <c r="P90" s="471" t="str">
        <f t="shared" si="159"/>
        <v>0%</v>
      </c>
      <c r="R90" s="519"/>
      <c r="S90" s="464">
        <f t="shared" si="170"/>
        <v>0</v>
      </c>
      <c r="T90" s="471" t="str">
        <f t="shared" si="160"/>
        <v>0%</v>
      </c>
      <c r="V90" s="534"/>
      <c r="W90" s="464">
        <f t="shared" si="171"/>
        <v>0</v>
      </c>
      <c r="X90" s="471" t="str">
        <f t="shared" si="161"/>
        <v>0%</v>
      </c>
      <c r="Z90" s="519"/>
      <c r="AA90" s="464">
        <f t="shared" si="172"/>
        <v>0</v>
      </c>
      <c r="AB90" s="471" t="str">
        <f t="shared" si="162"/>
        <v>0%</v>
      </c>
      <c r="AD90" s="534"/>
      <c r="AE90" s="464">
        <f t="shared" si="173"/>
        <v>0</v>
      </c>
      <c r="AF90" s="471" t="str">
        <f t="shared" si="163"/>
        <v>0%</v>
      </c>
      <c r="AH90" s="519"/>
      <c r="AI90" s="464">
        <f t="shared" si="174"/>
        <v>0</v>
      </c>
      <c r="AJ90" s="471" t="str">
        <f t="shared" si="164"/>
        <v>0%</v>
      </c>
      <c r="AL90" s="534"/>
      <c r="AM90" s="464">
        <f t="shared" si="175"/>
        <v>0</v>
      </c>
      <c r="AN90" s="471" t="str">
        <f t="shared" si="165"/>
        <v>0%</v>
      </c>
      <c r="AP90" s="486">
        <f t="shared" si="176"/>
        <v>0</v>
      </c>
      <c r="AQ90" s="464">
        <f t="shared" si="177"/>
        <v>0</v>
      </c>
      <c r="AR90" s="476" t="str">
        <f t="shared" si="166"/>
        <v>0%</v>
      </c>
      <c r="AT90" s="544">
        <f t="shared" si="178"/>
        <v>0</v>
      </c>
      <c r="AU90" s="464">
        <f t="shared" si="179"/>
        <v>0</v>
      </c>
      <c r="AV90" s="476">
        <f t="shared" si="121"/>
        <v>1</v>
      </c>
      <c r="AX90" s="53"/>
      <c r="AY90" s="53"/>
      <c r="AZ90" s="53"/>
      <c r="BA90" s="53"/>
      <c r="BB90" s="53"/>
      <c r="BC90" s="53"/>
      <c r="BD90" s="53"/>
      <c r="BE90" s="53"/>
      <c r="BF90" s="53"/>
      <c r="BG90" s="53"/>
      <c r="BH90" s="53"/>
      <c r="BI90" s="53"/>
      <c r="BJ90" s="53"/>
      <c r="BK90" s="53"/>
      <c r="BL90" s="53"/>
      <c r="BM90" s="53"/>
      <c r="BN90" s="53"/>
      <c r="BO90" s="53"/>
      <c r="BP90" s="53"/>
      <c r="BQ90" s="53"/>
      <c r="BR90" s="53"/>
      <c r="BS90" s="53"/>
      <c r="BT90" s="53"/>
      <c r="BU90" s="53"/>
      <c r="BV90" s="53"/>
      <c r="BW90" s="53"/>
      <c r="BX90" s="53"/>
      <c r="BY90" s="53"/>
      <c r="BZ90" s="53"/>
      <c r="CA90" s="53"/>
      <c r="CB90" s="53"/>
      <c r="CC90" s="53"/>
      <c r="CD90" s="53"/>
      <c r="CE90" s="53"/>
      <c r="CF90" s="53"/>
      <c r="CG90" s="53"/>
      <c r="CH90" s="53"/>
      <c r="CI90" s="53"/>
      <c r="CJ90" s="53"/>
      <c r="CK90" s="53"/>
      <c r="CL90" s="53"/>
      <c r="CM90" s="53"/>
      <c r="CN90" s="53"/>
      <c r="CO90" s="53"/>
      <c r="CP90" s="53"/>
      <c r="CQ90" s="53"/>
      <c r="CR90" s="53"/>
      <c r="CS90" s="53"/>
      <c r="CT90" s="53"/>
      <c r="CU90" s="53"/>
      <c r="CV90" s="53"/>
      <c r="CW90" s="53"/>
      <c r="CX90" s="53"/>
      <c r="CY90" s="53"/>
      <c r="CZ90" s="53"/>
      <c r="DA90" s="53"/>
      <c r="DB90" s="53"/>
      <c r="DC90" s="53"/>
      <c r="DD90" s="53"/>
      <c r="DE90" s="53"/>
      <c r="DF90" s="53"/>
      <c r="DG90" s="53"/>
      <c r="DH90" s="53"/>
      <c r="DI90" s="53"/>
      <c r="DJ90" s="53"/>
      <c r="DK90" s="53"/>
      <c r="DL90" s="53"/>
      <c r="DM90" s="53"/>
      <c r="DN90" s="53"/>
      <c r="DO90" s="53"/>
      <c r="DP90" s="53"/>
      <c r="DQ90" s="53"/>
      <c r="DR90" s="53"/>
      <c r="DS90" s="53"/>
      <c r="DT90" s="53"/>
      <c r="DU90" s="53"/>
      <c r="DV90" s="53"/>
      <c r="DW90" s="53"/>
      <c r="DX90" s="53"/>
      <c r="DY90" s="53"/>
      <c r="DZ90" s="53"/>
      <c r="EA90" s="53"/>
      <c r="EB90" s="53"/>
      <c r="EC90" s="53"/>
      <c r="ED90" s="53"/>
      <c r="EE90" s="53"/>
      <c r="EF90" s="53"/>
      <c r="EG90" s="53"/>
      <c r="EH90" s="53"/>
      <c r="EI90" s="53"/>
      <c r="EJ90" s="53"/>
      <c r="EK90" s="53"/>
      <c r="EL90" s="53"/>
      <c r="EM90" s="53"/>
      <c r="EN90" s="53"/>
      <c r="EO90" s="53"/>
      <c r="EP90" s="53"/>
      <c r="EQ90" s="53"/>
      <c r="ER90" s="53"/>
      <c r="ES90" s="53"/>
      <c r="ET90" s="53"/>
      <c r="EU90" s="53"/>
      <c r="EV90" s="53"/>
      <c r="EW90" s="53"/>
      <c r="EX90" s="53"/>
      <c r="EY90" s="53"/>
      <c r="EZ90" s="53"/>
      <c r="FA90" s="53"/>
      <c r="FB90" s="53"/>
      <c r="FC90" s="53"/>
      <c r="FD90" s="53"/>
      <c r="FE90" s="53"/>
      <c r="FF90" s="53"/>
      <c r="FG90" s="53"/>
      <c r="FH90" s="53"/>
      <c r="FI90" s="53"/>
      <c r="FJ90" s="53"/>
      <c r="FK90" s="53"/>
      <c r="FL90" s="53"/>
      <c r="FM90" s="53"/>
      <c r="FN90" s="53"/>
      <c r="FO90" s="53"/>
      <c r="FP90" s="53"/>
      <c r="FQ90" s="53"/>
      <c r="FR90" s="53"/>
      <c r="FS90" s="53"/>
      <c r="FT90" s="53"/>
      <c r="FU90" s="53"/>
      <c r="FV90" s="53"/>
      <c r="FW90" s="53"/>
      <c r="FX90" s="53"/>
      <c r="FY90" s="53"/>
      <c r="FZ90" s="53"/>
      <c r="GA90" s="53"/>
      <c r="GB90" s="53"/>
      <c r="GC90" s="53"/>
      <c r="GD90" s="53"/>
      <c r="GE90" s="53"/>
      <c r="GF90" s="53"/>
      <c r="GG90" s="53"/>
      <c r="GH90" s="53"/>
      <c r="GI90" s="53"/>
      <c r="GJ90" s="53"/>
      <c r="GK90" s="53"/>
      <c r="GL90" s="53"/>
      <c r="GM90" s="53"/>
      <c r="GN90" s="53"/>
      <c r="GO90" s="53"/>
      <c r="GP90" s="53"/>
      <c r="GQ90" s="53"/>
      <c r="GR90" s="53"/>
      <c r="GS90" s="53"/>
      <c r="GT90" s="53"/>
      <c r="GU90" s="53"/>
      <c r="GV90" s="53"/>
      <c r="GW90" s="53"/>
      <c r="GX90" s="53"/>
      <c r="GY90" s="53"/>
      <c r="GZ90" s="53"/>
      <c r="HA90" s="53"/>
      <c r="HB90" s="53"/>
      <c r="HC90" s="53"/>
      <c r="HD90" s="53"/>
      <c r="HE90" s="53"/>
      <c r="HF90" s="53"/>
      <c r="HG90" s="53"/>
      <c r="HH90" s="53"/>
      <c r="HI90" s="53"/>
      <c r="HJ90" s="53"/>
      <c r="HK90" s="53"/>
      <c r="HL90" s="53"/>
      <c r="HM90" s="53"/>
      <c r="HN90" s="53"/>
      <c r="HO90" s="53"/>
      <c r="HP90" s="53"/>
      <c r="HQ90" s="53"/>
      <c r="HR90" s="53"/>
      <c r="HS90" s="53"/>
      <c r="HT90" s="53"/>
      <c r="HU90" s="53"/>
      <c r="HV90" s="53"/>
      <c r="HW90" s="53"/>
      <c r="HX90" s="53"/>
      <c r="HY90" s="53"/>
      <c r="HZ90" s="53"/>
      <c r="IA90" s="53"/>
      <c r="IB90" s="53"/>
      <c r="IC90" s="53"/>
      <c r="ID90" s="53"/>
      <c r="IE90" s="53"/>
      <c r="IF90" s="53"/>
      <c r="IG90" s="53"/>
      <c r="IH90" s="53"/>
      <c r="II90" s="53"/>
      <c r="IJ90" s="53"/>
      <c r="IK90" s="53"/>
      <c r="IL90" s="53"/>
      <c r="IM90" s="53"/>
      <c r="IN90" s="53"/>
      <c r="IO90" s="53"/>
      <c r="IP90" s="53"/>
    </row>
    <row r="91" spans="1:250" ht="20.100000000000001" customHeight="1">
      <c r="A91" s="480" t="s">
        <v>912</v>
      </c>
      <c r="B91" s="437" t="s">
        <v>912</v>
      </c>
      <c r="C91" s="457" t="s">
        <v>1069</v>
      </c>
      <c r="D91" s="458" t="s">
        <v>1093</v>
      </c>
      <c r="F91" s="526">
        <v>5.64</v>
      </c>
      <c r="H91" s="441">
        <v>5.64</v>
      </c>
      <c r="I91" s="440" t="s">
        <v>921</v>
      </c>
      <c r="J91" s="522">
        <v>0</v>
      </c>
      <c r="K91" s="442">
        <f t="shared" si="167"/>
        <v>0</v>
      </c>
      <c r="L91" s="481">
        <f t="shared" si="168"/>
        <v>0</v>
      </c>
      <c r="N91" s="534">
        <v>0</v>
      </c>
      <c r="O91" s="464">
        <f t="shared" si="169"/>
        <v>0</v>
      </c>
      <c r="P91" s="471" t="str">
        <f t="shared" si="159"/>
        <v>0%</v>
      </c>
      <c r="R91" s="519"/>
      <c r="S91" s="464">
        <f t="shared" si="170"/>
        <v>0</v>
      </c>
      <c r="T91" s="471" t="str">
        <f t="shared" si="160"/>
        <v>0%</v>
      </c>
      <c r="V91" s="534"/>
      <c r="W91" s="464">
        <f t="shared" si="171"/>
        <v>0</v>
      </c>
      <c r="X91" s="471" t="str">
        <f t="shared" si="161"/>
        <v>0%</v>
      </c>
      <c r="Z91" s="519"/>
      <c r="AA91" s="464">
        <f t="shared" si="172"/>
        <v>0</v>
      </c>
      <c r="AB91" s="471" t="str">
        <f t="shared" si="162"/>
        <v>0%</v>
      </c>
      <c r="AD91" s="534"/>
      <c r="AE91" s="464">
        <f t="shared" si="173"/>
        <v>0</v>
      </c>
      <c r="AF91" s="471" t="str">
        <f t="shared" si="163"/>
        <v>0%</v>
      </c>
      <c r="AH91" s="519"/>
      <c r="AI91" s="464">
        <f t="shared" si="174"/>
        <v>0</v>
      </c>
      <c r="AJ91" s="471" t="str">
        <f t="shared" si="164"/>
        <v>0%</v>
      </c>
      <c r="AL91" s="534"/>
      <c r="AM91" s="464">
        <f t="shared" si="175"/>
        <v>0</v>
      </c>
      <c r="AN91" s="471" t="str">
        <f t="shared" si="165"/>
        <v>0%</v>
      </c>
      <c r="AP91" s="486">
        <f t="shared" si="176"/>
        <v>0</v>
      </c>
      <c r="AQ91" s="464">
        <f t="shared" si="177"/>
        <v>0</v>
      </c>
      <c r="AR91" s="476" t="str">
        <f t="shared" si="166"/>
        <v>0%</v>
      </c>
      <c r="AT91" s="544">
        <f t="shared" si="178"/>
        <v>0</v>
      </c>
      <c r="AU91" s="464">
        <f t="shared" si="179"/>
        <v>0</v>
      </c>
      <c r="AV91" s="476">
        <f t="shared" si="121"/>
        <v>1</v>
      </c>
      <c r="AX91" s="53"/>
      <c r="AY91" s="53"/>
      <c r="AZ91" s="53"/>
      <c r="BA91" s="53"/>
      <c r="BB91" s="53"/>
      <c r="BC91" s="53"/>
      <c r="BD91" s="53"/>
      <c r="BE91" s="53"/>
      <c r="BF91" s="53"/>
      <c r="BG91" s="53"/>
      <c r="BH91" s="53"/>
      <c r="BI91" s="53"/>
      <c r="BJ91" s="53"/>
      <c r="BK91" s="53"/>
      <c r="BL91" s="53"/>
      <c r="BM91" s="53"/>
      <c r="BN91" s="53"/>
      <c r="BO91" s="53"/>
      <c r="BP91" s="53"/>
      <c r="BQ91" s="53"/>
      <c r="BR91" s="53"/>
      <c r="BS91" s="53"/>
      <c r="BT91" s="53"/>
      <c r="BU91" s="53"/>
      <c r="BV91" s="53"/>
      <c r="BW91" s="53"/>
      <c r="BX91" s="53"/>
      <c r="BY91" s="53"/>
      <c r="BZ91" s="53"/>
      <c r="CA91" s="53"/>
      <c r="CB91" s="53"/>
      <c r="CC91" s="53"/>
      <c r="CD91" s="53"/>
      <c r="CE91" s="53"/>
      <c r="CF91" s="53"/>
      <c r="CG91" s="53"/>
      <c r="CH91" s="53"/>
      <c r="CI91" s="53"/>
      <c r="CJ91" s="53"/>
      <c r="CK91" s="53"/>
      <c r="CL91" s="53"/>
      <c r="CM91" s="53"/>
      <c r="CN91" s="53"/>
      <c r="CO91" s="53"/>
      <c r="CP91" s="53"/>
      <c r="CQ91" s="53"/>
      <c r="CR91" s="53"/>
      <c r="CS91" s="53"/>
      <c r="CT91" s="53"/>
      <c r="CU91" s="53"/>
      <c r="CV91" s="53"/>
      <c r="CW91" s="53"/>
      <c r="CX91" s="53"/>
      <c r="CY91" s="53"/>
      <c r="CZ91" s="53"/>
      <c r="DA91" s="53"/>
      <c r="DB91" s="53"/>
      <c r="DC91" s="53"/>
      <c r="DD91" s="53"/>
      <c r="DE91" s="53"/>
      <c r="DF91" s="53"/>
      <c r="DG91" s="53"/>
      <c r="DH91" s="53"/>
      <c r="DI91" s="53"/>
      <c r="DJ91" s="53"/>
      <c r="DK91" s="53"/>
      <c r="DL91" s="53"/>
      <c r="DM91" s="53"/>
      <c r="DN91" s="53"/>
      <c r="DO91" s="53"/>
      <c r="DP91" s="53"/>
      <c r="DQ91" s="53"/>
      <c r="DR91" s="53"/>
      <c r="DS91" s="53"/>
      <c r="DT91" s="53"/>
      <c r="DU91" s="53"/>
      <c r="DV91" s="53"/>
      <c r="DW91" s="53"/>
      <c r="DX91" s="53"/>
      <c r="DY91" s="53"/>
      <c r="DZ91" s="53"/>
      <c r="EA91" s="53"/>
      <c r="EB91" s="53"/>
      <c r="EC91" s="53"/>
      <c r="ED91" s="53"/>
      <c r="EE91" s="53"/>
      <c r="EF91" s="53"/>
      <c r="EG91" s="53"/>
      <c r="EH91" s="53"/>
      <c r="EI91" s="53"/>
      <c r="EJ91" s="53"/>
      <c r="EK91" s="53"/>
      <c r="EL91" s="53"/>
      <c r="EM91" s="53"/>
      <c r="EN91" s="53"/>
      <c r="EO91" s="53"/>
      <c r="EP91" s="53"/>
      <c r="EQ91" s="53"/>
      <c r="ER91" s="53"/>
      <c r="ES91" s="53"/>
      <c r="ET91" s="53"/>
      <c r="EU91" s="53"/>
      <c r="EV91" s="53"/>
      <c r="EW91" s="53"/>
      <c r="EX91" s="53"/>
      <c r="EY91" s="53"/>
      <c r="EZ91" s="53"/>
      <c r="FA91" s="53"/>
      <c r="FB91" s="53"/>
      <c r="FC91" s="53"/>
      <c r="FD91" s="53"/>
      <c r="FE91" s="53"/>
      <c r="FF91" s="53"/>
      <c r="FG91" s="53"/>
      <c r="FH91" s="53"/>
      <c r="FI91" s="53"/>
      <c r="FJ91" s="53"/>
      <c r="FK91" s="53"/>
      <c r="FL91" s="53"/>
      <c r="FM91" s="53"/>
      <c r="FN91" s="53"/>
      <c r="FO91" s="53"/>
      <c r="FP91" s="53"/>
      <c r="FQ91" s="53"/>
      <c r="FR91" s="53"/>
      <c r="FS91" s="53"/>
      <c r="FT91" s="53"/>
      <c r="FU91" s="53"/>
      <c r="FV91" s="53"/>
      <c r="FW91" s="53"/>
      <c r="FX91" s="53"/>
      <c r="FY91" s="53"/>
      <c r="FZ91" s="53"/>
      <c r="GA91" s="53"/>
      <c r="GB91" s="53"/>
      <c r="GC91" s="53"/>
      <c r="GD91" s="53"/>
      <c r="GE91" s="53"/>
      <c r="GF91" s="53"/>
      <c r="GG91" s="53"/>
      <c r="GH91" s="53"/>
      <c r="GI91" s="53"/>
      <c r="GJ91" s="53"/>
      <c r="GK91" s="53"/>
      <c r="GL91" s="53"/>
      <c r="GM91" s="53"/>
      <c r="GN91" s="53"/>
      <c r="GO91" s="53"/>
      <c r="GP91" s="53"/>
      <c r="GQ91" s="53"/>
      <c r="GR91" s="53"/>
      <c r="GS91" s="53"/>
      <c r="GT91" s="53"/>
      <c r="GU91" s="53"/>
      <c r="GV91" s="53"/>
      <c r="GW91" s="53"/>
      <c r="GX91" s="53"/>
      <c r="GY91" s="53"/>
      <c r="GZ91" s="53"/>
      <c r="HA91" s="53"/>
      <c r="HB91" s="53"/>
      <c r="HC91" s="53"/>
      <c r="HD91" s="53"/>
      <c r="HE91" s="53"/>
      <c r="HF91" s="53"/>
      <c r="HG91" s="53"/>
      <c r="HH91" s="53"/>
      <c r="HI91" s="53"/>
      <c r="HJ91" s="53"/>
      <c r="HK91" s="53"/>
      <c r="HL91" s="53"/>
      <c r="HM91" s="53"/>
      <c r="HN91" s="53"/>
      <c r="HO91" s="53"/>
      <c r="HP91" s="53"/>
      <c r="HQ91" s="53"/>
      <c r="HR91" s="53"/>
      <c r="HS91" s="53"/>
      <c r="HT91" s="53"/>
      <c r="HU91" s="53"/>
      <c r="HV91" s="53"/>
      <c r="HW91" s="53"/>
      <c r="HX91" s="53"/>
      <c r="HY91" s="53"/>
      <c r="HZ91" s="53"/>
      <c r="IA91" s="53"/>
      <c r="IB91" s="53"/>
      <c r="IC91" s="53"/>
      <c r="ID91" s="53"/>
      <c r="IE91" s="53"/>
      <c r="IF91" s="53"/>
      <c r="IG91" s="53"/>
      <c r="IH91" s="53"/>
      <c r="II91" s="53"/>
      <c r="IJ91" s="53"/>
      <c r="IK91" s="53"/>
      <c r="IL91" s="53"/>
      <c r="IM91" s="53"/>
      <c r="IN91" s="53"/>
      <c r="IO91" s="53"/>
      <c r="IP91" s="53"/>
    </row>
    <row r="92" spans="1:250" ht="20.100000000000001" customHeight="1">
      <c r="A92" s="480" t="s">
        <v>912</v>
      </c>
      <c r="B92" s="437" t="s">
        <v>912</v>
      </c>
      <c r="C92" s="457" t="s">
        <v>1070</v>
      </c>
      <c r="D92" s="458" t="s">
        <v>1094</v>
      </c>
      <c r="F92" s="526">
        <v>3.45</v>
      </c>
      <c r="H92" s="441">
        <v>3.45</v>
      </c>
      <c r="I92" s="440" t="s">
        <v>921</v>
      </c>
      <c r="J92" s="522">
        <v>0</v>
      </c>
      <c r="K92" s="442">
        <f t="shared" si="167"/>
        <v>0</v>
      </c>
      <c r="L92" s="481">
        <f t="shared" si="168"/>
        <v>0</v>
      </c>
      <c r="N92" s="534">
        <v>0</v>
      </c>
      <c r="O92" s="464">
        <f t="shared" si="169"/>
        <v>0</v>
      </c>
      <c r="P92" s="471" t="str">
        <f t="shared" si="159"/>
        <v>0%</v>
      </c>
      <c r="R92" s="519"/>
      <c r="S92" s="464">
        <f t="shared" si="170"/>
        <v>0</v>
      </c>
      <c r="T92" s="471" t="str">
        <f t="shared" si="160"/>
        <v>0%</v>
      </c>
      <c r="V92" s="534"/>
      <c r="W92" s="464">
        <f t="shared" si="171"/>
        <v>0</v>
      </c>
      <c r="X92" s="471" t="str">
        <f t="shared" si="161"/>
        <v>0%</v>
      </c>
      <c r="Z92" s="519"/>
      <c r="AA92" s="464">
        <f t="shared" si="172"/>
        <v>0</v>
      </c>
      <c r="AB92" s="471" t="str">
        <f t="shared" si="162"/>
        <v>0%</v>
      </c>
      <c r="AD92" s="534"/>
      <c r="AE92" s="464">
        <f t="shared" si="173"/>
        <v>0</v>
      </c>
      <c r="AF92" s="471" t="str">
        <f t="shared" si="163"/>
        <v>0%</v>
      </c>
      <c r="AH92" s="519"/>
      <c r="AI92" s="464">
        <f t="shared" si="174"/>
        <v>0</v>
      </c>
      <c r="AJ92" s="471" t="str">
        <f t="shared" si="164"/>
        <v>0%</v>
      </c>
      <c r="AL92" s="534"/>
      <c r="AM92" s="464">
        <f t="shared" si="175"/>
        <v>0</v>
      </c>
      <c r="AN92" s="471" t="str">
        <f t="shared" si="165"/>
        <v>0%</v>
      </c>
      <c r="AP92" s="486">
        <f t="shared" si="176"/>
        <v>0</v>
      </c>
      <c r="AQ92" s="464">
        <f t="shared" si="177"/>
        <v>0</v>
      </c>
      <c r="AR92" s="476" t="str">
        <f t="shared" si="166"/>
        <v>0%</v>
      </c>
      <c r="AT92" s="544">
        <f t="shared" si="178"/>
        <v>0</v>
      </c>
      <c r="AU92" s="464">
        <f t="shared" si="179"/>
        <v>0</v>
      </c>
      <c r="AV92" s="476">
        <f t="shared" si="121"/>
        <v>1</v>
      </c>
      <c r="AX92" s="53"/>
      <c r="AY92" s="53"/>
      <c r="AZ92" s="53"/>
      <c r="BA92" s="53"/>
      <c r="BB92" s="53"/>
      <c r="BC92" s="53"/>
      <c r="BD92" s="53"/>
      <c r="BE92" s="53"/>
      <c r="BF92" s="53"/>
      <c r="BG92" s="53"/>
      <c r="BH92" s="53"/>
      <c r="BI92" s="53"/>
      <c r="BJ92" s="53"/>
      <c r="BK92" s="53"/>
      <c r="BL92" s="53"/>
      <c r="BM92" s="53"/>
      <c r="BN92" s="53"/>
      <c r="BO92" s="53"/>
      <c r="BP92" s="53"/>
      <c r="BQ92" s="53"/>
      <c r="BR92" s="53"/>
      <c r="BS92" s="53"/>
      <c r="BT92" s="53"/>
      <c r="BU92" s="53"/>
      <c r="BV92" s="53"/>
      <c r="BW92" s="53"/>
      <c r="BX92" s="53"/>
      <c r="BY92" s="53"/>
      <c r="BZ92" s="53"/>
      <c r="CA92" s="53"/>
      <c r="CB92" s="53"/>
      <c r="CC92" s="53"/>
      <c r="CD92" s="53"/>
      <c r="CE92" s="53"/>
      <c r="CF92" s="53"/>
      <c r="CG92" s="53"/>
      <c r="CH92" s="53"/>
      <c r="CI92" s="53"/>
      <c r="CJ92" s="53"/>
      <c r="CK92" s="53"/>
      <c r="CL92" s="53"/>
      <c r="CM92" s="53"/>
      <c r="CN92" s="53"/>
      <c r="CO92" s="53"/>
      <c r="CP92" s="53"/>
      <c r="CQ92" s="53"/>
      <c r="CR92" s="53"/>
      <c r="CS92" s="53"/>
      <c r="CT92" s="53"/>
      <c r="CU92" s="53"/>
      <c r="CV92" s="53"/>
      <c r="CW92" s="53"/>
      <c r="CX92" s="53"/>
      <c r="CY92" s="53"/>
      <c r="CZ92" s="53"/>
      <c r="DA92" s="53"/>
      <c r="DB92" s="53"/>
      <c r="DC92" s="53"/>
      <c r="DD92" s="53"/>
      <c r="DE92" s="53"/>
      <c r="DF92" s="53"/>
      <c r="DG92" s="53"/>
      <c r="DH92" s="53"/>
      <c r="DI92" s="53"/>
      <c r="DJ92" s="53"/>
      <c r="DK92" s="53"/>
      <c r="DL92" s="53"/>
      <c r="DM92" s="53"/>
      <c r="DN92" s="53"/>
      <c r="DO92" s="53"/>
      <c r="DP92" s="53"/>
      <c r="DQ92" s="53"/>
      <c r="DR92" s="53"/>
      <c r="DS92" s="53"/>
      <c r="DT92" s="53"/>
      <c r="DU92" s="53"/>
      <c r="DV92" s="53"/>
      <c r="DW92" s="53"/>
      <c r="DX92" s="53"/>
      <c r="DY92" s="53"/>
      <c r="DZ92" s="53"/>
      <c r="EA92" s="53"/>
      <c r="EB92" s="53"/>
      <c r="EC92" s="53"/>
      <c r="ED92" s="53"/>
      <c r="EE92" s="53"/>
      <c r="EF92" s="53"/>
      <c r="EG92" s="53"/>
      <c r="EH92" s="53"/>
      <c r="EI92" s="53"/>
      <c r="EJ92" s="53"/>
      <c r="EK92" s="53"/>
      <c r="EL92" s="53"/>
      <c r="EM92" s="53"/>
      <c r="EN92" s="53"/>
      <c r="EO92" s="53"/>
      <c r="EP92" s="53"/>
      <c r="EQ92" s="53"/>
      <c r="ER92" s="53"/>
      <c r="ES92" s="53"/>
      <c r="ET92" s="53"/>
      <c r="EU92" s="53"/>
      <c r="EV92" s="53"/>
      <c r="EW92" s="53"/>
      <c r="EX92" s="53"/>
      <c r="EY92" s="53"/>
      <c r="EZ92" s="53"/>
      <c r="FA92" s="53"/>
      <c r="FB92" s="53"/>
      <c r="FC92" s="53"/>
      <c r="FD92" s="53"/>
      <c r="FE92" s="53"/>
      <c r="FF92" s="53"/>
      <c r="FG92" s="53"/>
      <c r="FH92" s="53"/>
      <c r="FI92" s="53"/>
      <c r="FJ92" s="53"/>
      <c r="FK92" s="53"/>
      <c r="FL92" s="53"/>
      <c r="FM92" s="53"/>
      <c r="FN92" s="53"/>
      <c r="FO92" s="53"/>
      <c r="FP92" s="53"/>
      <c r="FQ92" s="53"/>
      <c r="FR92" s="53"/>
      <c r="FS92" s="53"/>
      <c r="FT92" s="53"/>
      <c r="FU92" s="53"/>
      <c r="FV92" s="53"/>
      <c r="FW92" s="53"/>
      <c r="FX92" s="53"/>
      <c r="FY92" s="53"/>
      <c r="FZ92" s="53"/>
      <c r="GA92" s="53"/>
      <c r="GB92" s="53"/>
      <c r="GC92" s="53"/>
      <c r="GD92" s="53"/>
      <c r="GE92" s="53"/>
      <c r="GF92" s="53"/>
      <c r="GG92" s="53"/>
      <c r="GH92" s="53"/>
      <c r="GI92" s="53"/>
      <c r="GJ92" s="53"/>
      <c r="GK92" s="53"/>
      <c r="GL92" s="53"/>
      <c r="GM92" s="53"/>
      <c r="GN92" s="53"/>
      <c r="GO92" s="53"/>
      <c r="GP92" s="53"/>
      <c r="GQ92" s="53"/>
      <c r="GR92" s="53"/>
      <c r="GS92" s="53"/>
      <c r="GT92" s="53"/>
      <c r="GU92" s="53"/>
      <c r="GV92" s="53"/>
      <c r="GW92" s="53"/>
      <c r="GX92" s="53"/>
      <c r="GY92" s="53"/>
      <c r="GZ92" s="53"/>
      <c r="HA92" s="53"/>
      <c r="HB92" s="53"/>
      <c r="HC92" s="53"/>
      <c r="HD92" s="53"/>
      <c r="HE92" s="53"/>
      <c r="HF92" s="53"/>
      <c r="HG92" s="53"/>
      <c r="HH92" s="53"/>
      <c r="HI92" s="53"/>
      <c r="HJ92" s="53"/>
      <c r="HK92" s="53"/>
      <c r="HL92" s="53"/>
      <c r="HM92" s="53"/>
      <c r="HN92" s="53"/>
      <c r="HO92" s="53"/>
      <c r="HP92" s="53"/>
      <c r="HQ92" s="53"/>
      <c r="HR92" s="53"/>
      <c r="HS92" s="53"/>
      <c r="HT92" s="53"/>
      <c r="HU92" s="53"/>
      <c r="HV92" s="53"/>
      <c r="HW92" s="53"/>
      <c r="HX92" s="53"/>
      <c r="HY92" s="53"/>
      <c r="HZ92" s="53"/>
      <c r="IA92" s="53"/>
      <c r="IB92" s="53"/>
      <c r="IC92" s="53"/>
      <c r="ID92" s="53"/>
      <c r="IE92" s="53"/>
      <c r="IF92" s="53"/>
      <c r="IG92" s="53"/>
      <c r="IH92" s="53"/>
      <c r="II92" s="53"/>
      <c r="IJ92" s="53"/>
      <c r="IK92" s="53"/>
      <c r="IL92" s="53"/>
      <c r="IM92" s="53"/>
      <c r="IN92" s="53"/>
      <c r="IO92" s="53"/>
      <c r="IP92" s="53"/>
    </row>
    <row r="93" spans="1:250" ht="20.100000000000001" customHeight="1">
      <c r="A93" s="480" t="s">
        <v>912</v>
      </c>
      <c r="B93" s="437" t="s">
        <v>912</v>
      </c>
      <c r="C93" s="457" t="s">
        <v>1071</v>
      </c>
      <c r="D93" s="439" t="s">
        <v>1095</v>
      </c>
      <c r="F93" s="526">
        <v>68.099999999999994</v>
      </c>
      <c r="H93" s="441">
        <v>68.099999999999994</v>
      </c>
      <c r="I93" s="440" t="s">
        <v>921</v>
      </c>
      <c r="J93" s="522">
        <v>0</v>
      </c>
      <c r="K93" s="442">
        <f t="shared" si="167"/>
        <v>0</v>
      </c>
      <c r="L93" s="481">
        <f t="shared" si="168"/>
        <v>0</v>
      </c>
      <c r="N93" s="534">
        <v>0</v>
      </c>
      <c r="O93" s="464">
        <f t="shared" si="169"/>
        <v>0</v>
      </c>
      <c r="P93" s="471" t="str">
        <f t="shared" si="159"/>
        <v>0%</v>
      </c>
      <c r="R93" s="519"/>
      <c r="S93" s="464">
        <f t="shared" si="170"/>
        <v>0</v>
      </c>
      <c r="T93" s="471" t="str">
        <f t="shared" si="160"/>
        <v>0%</v>
      </c>
      <c r="V93" s="534"/>
      <c r="W93" s="464">
        <f t="shared" si="171"/>
        <v>0</v>
      </c>
      <c r="X93" s="471" t="str">
        <f t="shared" si="161"/>
        <v>0%</v>
      </c>
      <c r="Z93" s="519"/>
      <c r="AA93" s="464">
        <f t="shared" si="172"/>
        <v>0</v>
      </c>
      <c r="AB93" s="471" t="str">
        <f t="shared" si="162"/>
        <v>0%</v>
      </c>
      <c r="AD93" s="534"/>
      <c r="AE93" s="464">
        <f t="shared" si="173"/>
        <v>0</v>
      </c>
      <c r="AF93" s="471" t="str">
        <f t="shared" si="163"/>
        <v>0%</v>
      </c>
      <c r="AH93" s="519"/>
      <c r="AI93" s="464">
        <f t="shared" si="174"/>
        <v>0</v>
      </c>
      <c r="AJ93" s="471" t="str">
        <f t="shared" si="164"/>
        <v>0%</v>
      </c>
      <c r="AL93" s="534"/>
      <c r="AM93" s="464">
        <f t="shared" si="175"/>
        <v>0</v>
      </c>
      <c r="AN93" s="471" t="str">
        <f t="shared" si="165"/>
        <v>0%</v>
      </c>
      <c r="AP93" s="486">
        <f t="shared" si="176"/>
        <v>0</v>
      </c>
      <c r="AQ93" s="464">
        <f t="shared" si="177"/>
        <v>0</v>
      </c>
      <c r="AR93" s="476" t="str">
        <f t="shared" si="166"/>
        <v>0%</v>
      </c>
      <c r="AT93" s="544">
        <f t="shared" si="178"/>
        <v>0</v>
      </c>
      <c r="AU93" s="464">
        <f t="shared" si="179"/>
        <v>0</v>
      </c>
      <c r="AV93" s="476">
        <f t="shared" si="121"/>
        <v>1</v>
      </c>
      <c r="AX93" s="53"/>
      <c r="AY93" s="53"/>
      <c r="AZ93" s="53"/>
      <c r="BA93" s="53"/>
      <c r="BB93" s="53"/>
      <c r="BC93" s="53"/>
      <c r="BD93" s="53"/>
      <c r="BE93" s="53"/>
      <c r="BF93" s="53"/>
      <c r="BG93" s="53"/>
      <c r="BH93" s="53"/>
      <c r="BI93" s="53"/>
      <c r="BJ93" s="53"/>
      <c r="BK93" s="53"/>
      <c r="BL93" s="53"/>
      <c r="BM93" s="53"/>
      <c r="BN93" s="53"/>
      <c r="BO93" s="53"/>
      <c r="BP93" s="53"/>
      <c r="BQ93" s="53"/>
      <c r="BR93" s="53"/>
      <c r="BS93" s="53"/>
      <c r="BT93" s="53"/>
      <c r="BU93" s="53"/>
      <c r="BV93" s="53"/>
      <c r="BW93" s="53"/>
      <c r="BX93" s="53"/>
      <c r="BY93" s="53"/>
      <c r="BZ93" s="53"/>
      <c r="CA93" s="53"/>
      <c r="CB93" s="53"/>
      <c r="CC93" s="53"/>
      <c r="CD93" s="53"/>
      <c r="CE93" s="53"/>
      <c r="CF93" s="53"/>
      <c r="CG93" s="53"/>
      <c r="CH93" s="53"/>
      <c r="CI93" s="53"/>
      <c r="CJ93" s="53"/>
      <c r="CK93" s="53"/>
      <c r="CL93" s="53"/>
      <c r="CM93" s="53"/>
      <c r="CN93" s="53"/>
      <c r="CO93" s="53"/>
      <c r="CP93" s="53"/>
      <c r="CQ93" s="53"/>
      <c r="CR93" s="53"/>
      <c r="CS93" s="53"/>
      <c r="CT93" s="53"/>
      <c r="CU93" s="53"/>
      <c r="CV93" s="53"/>
      <c r="CW93" s="53"/>
      <c r="CX93" s="53"/>
      <c r="CY93" s="53"/>
      <c r="CZ93" s="53"/>
      <c r="DA93" s="53"/>
      <c r="DB93" s="53"/>
      <c r="DC93" s="53"/>
      <c r="DD93" s="53"/>
      <c r="DE93" s="53"/>
      <c r="DF93" s="53"/>
      <c r="DG93" s="53"/>
      <c r="DH93" s="53"/>
      <c r="DI93" s="53"/>
      <c r="DJ93" s="53"/>
      <c r="DK93" s="53"/>
      <c r="DL93" s="53"/>
      <c r="DM93" s="53"/>
      <c r="DN93" s="53"/>
      <c r="DO93" s="53"/>
      <c r="DP93" s="53"/>
      <c r="DQ93" s="53"/>
      <c r="DR93" s="53"/>
      <c r="DS93" s="53"/>
      <c r="DT93" s="53"/>
      <c r="DU93" s="53"/>
      <c r="DV93" s="53"/>
      <c r="DW93" s="53"/>
      <c r="DX93" s="53"/>
      <c r="DY93" s="53"/>
      <c r="DZ93" s="53"/>
      <c r="EA93" s="53"/>
      <c r="EB93" s="53"/>
      <c r="EC93" s="53"/>
      <c r="ED93" s="53"/>
      <c r="EE93" s="53"/>
      <c r="EF93" s="53"/>
      <c r="EG93" s="53"/>
      <c r="EH93" s="53"/>
      <c r="EI93" s="53"/>
      <c r="EJ93" s="53"/>
      <c r="EK93" s="53"/>
      <c r="EL93" s="53"/>
      <c r="EM93" s="53"/>
      <c r="EN93" s="53"/>
      <c r="EO93" s="53"/>
      <c r="EP93" s="53"/>
      <c r="EQ93" s="53"/>
      <c r="ER93" s="53"/>
      <c r="ES93" s="53"/>
      <c r="ET93" s="53"/>
      <c r="EU93" s="53"/>
      <c r="EV93" s="53"/>
      <c r="EW93" s="53"/>
      <c r="EX93" s="53"/>
      <c r="EY93" s="53"/>
      <c r="EZ93" s="53"/>
      <c r="FA93" s="53"/>
      <c r="FB93" s="53"/>
      <c r="FC93" s="53"/>
      <c r="FD93" s="53"/>
      <c r="FE93" s="53"/>
      <c r="FF93" s="53"/>
      <c r="FG93" s="53"/>
      <c r="FH93" s="53"/>
      <c r="FI93" s="53"/>
      <c r="FJ93" s="53"/>
      <c r="FK93" s="53"/>
      <c r="FL93" s="53"/>
      <c r="FM93" s="53"/>
      <c r="FN93" s="53"/>
      <c r="FO93" s="53"/>
      <c r="FP93" s="53"/>
      <c r="FQ93" s="53"/>
      <c r="FR93" s="53"/>
      <c r="FS93" s="53"/>
      <c r="FT93" s="53"/>
      <c r="FU93" s="53"/>
      <c r="FV93" s="53"/>
      <c r="FW93" s="53"/>
      <c r="FX93" s="53"/>
      <c r="FY93" s="53"/>
      <c r="FZ93" s="53"/>
      <c r="GA93" s="53"/>
      <c r="GB93" s="53"/>
      <c r="GC93" s="53"/>
      <c r="GD93" s="53"/>
      <c r="GE93" s="53"/>
      <c r="GF93" s="53"/>
      <c r="GG93" s="53"/>
      <c r="GH93" s="53"/>
      <c r="GI93" s="53"/>
      <c r="GJ93" s="53"/>
      <c r="GK93" s="53"/>
      <c r="GL93" s="53"/>
      <c r="GM93" s="53"/>
      <c r="GN93" s="53"/>
      <c r="GO93" s="53"/>
      <c r="GP93" s="53"/>
      <c r="GQ93" s="53"/>
      <c r="GR93" s="53"/>
      <c r="GS93" s="53"/>
      <c r="GT93" s="53"/>
      <c r="GU93" s="53"/>
      <c r="GV93" s="53"/>
      <c r="GW93" s="53"/>
      <c r="GX93" s="53"/>
      <c r="GY93" s="53"/>
      <c r="GZ93" s="53"/>
      <c r="HA93" s="53"/>
      <c r="HB93" s="53"/>
      <c r="HC93" s="53"/>
      <c r="HD93" s="53"/>
      <c r="HE93" s="53"/>
      <c r="HF93" s="53"/>
      <c r="HG93" s="53"/>
      <c r="HH93" s="53"/>
      <c r="HI93" s="53"/>
      <c r="HJ93" s="53"/>
      <c r="HK93" s="53"/>
      <c r="HL93" s="53"/>
      <c r="HM93" s="53"/>
      <c r="HN93" s="53"/>
      <c r="HO93" s="53"/>
      <c r="HP93" s="53"/>
      <c r="HQ93" s="53"/>
      <c r="HR93" s="53"/>
      <c r="HS93" s="53"/>
      <c r="HT93" s="53"/>
      <c r="HU93" s="53"/>
      <c r="HV93" s="53"/>
      <c r="HW93" s="53"/>
      <c r="HX93" s="53"/>
      <c r="HY93" s="53"/>
      <c r="HZ93" s="53"/>
      <c r="IA93" s="53"/>
      <c r="IB93" s="53"/>
      <c r="IC93" s="53"/>
      <c r="ID93" s="53"/>
      <c r="IE93" s="53"/>
      <c r="IF93" s="53"/>
      <c r="IG93" s="53"/>
      <c r="IH93" s="53"/>
      <c r="II93" s="53"/>
      <c r="IJ93" s="53"/>
      <c r="IK93" s="53"/>
      <c r="IL93" s="53"/>
      <c r="IM93" s="53"/>
      <c r="IN93" s="53"/>
      <c r="IO93" s="53"/>
      <c r="IP93" s="53"/>
    </row>
    <row r="94" spans="1:250" ht="20.100000000000001" customHeight="1">
      <c r="A94" s="480" t="s">
        <v>912</v>
      </c>
      <c r="B94" s="437" t="s">
        <v>912</v>
      </c>
      <c r="C94" s="457" t="s">
        <v>1072</v>
      </c>
      <c r="D94" s="439" t="s">
        <v>1096</v>
      </c>
      <c r="F94" s="526">
        <v>72</v>
      </c>
      <c r="H94" s="441">
        <v>72</v>
      </c>
      <c r="I94" s="440" t="s">
        <v>921</v>
      </c>
      <c r="J94" s="522">
        <v>0</v>
      </c>
      <c r="K94" s="442">
        <f t="shared" si="167"/>
        <v>0</v>
      </c>
      <c r="L94" s="481">
        <f t="shared" si="168"/>
        <v>0</v>
      </c>
      <c r="N94" s="534">
        <v>0</v>
      </c>
      <c r="O94" s="464">
        <f t="shared" si="169"/>
        <v>0</v>
      </c>
      <c r="P94" s="471" t="str">
        <f t="shared" si="159"/>
        <v>0%</v>
      </c>
      <c r="R94" s="519"/>
      <c r="S94" s="464">
        <f t="shared" si="170"/>
        <v>0</v>
      </c>
      <c r="T94" s="471" t="str">
        <f t="shared" si="160"/>
        <v>0%</v>
      </c>
      <c r="V94" s="534"/>
      <c r="W94" s="464">
        <f t="shared" si="171"/>
        <v>0</v>
      </c>
      <c r="X94" s="471" t="str">
        <f t="shared" si="161"/>
        <v>0%</v>
      </c>
      <c r="Z94" s="519"/>
      <c r="AA94" s="464">
        <f t="shared" si="172"/>
        <v>0</v>
      </c>
      <c r="AB94" s="471" t="str">
        <f t="shared" si="162"/>
        <v>0%</v>
      </c>
      <c r="AD94" s="534"/>
      <c r="AE94" s="464">
        <f t="shared" si="173"/>
        <v>0</v>
      </c>
      <c r="AF94" s="471" t="str">
        <f t="shared" si="163"/>
        <v>0%</v>
      </c>
      <c r="AH94" s="519"/>
      <c r="AI94" s="464">
        <f t="shared" si="174"/>
        <v>0</v>
      </c>
      <c r="AJ94" s="471" t="str">
        <f t="shared" si="164"/>
        <v>0%</v>
      </c>
      <c r="AL94" s="534"/>
      <c r="AM94" s="464">
        <f t="shared" si="175"/>
        <v>0</v>
      </c>
      <c r="AN94" s="471" t="str">
        <f t="shared" si="165"/>
        <v>0%</v>
      </c>
      <c r="AP94" s="486">
        <f t="shared" si="176"/>
        <v>0</v>
      </c>
      <c r="AQ94" s="464">
        <f t="shared" si="177"/>
        <v>0</v>
      </c>
      <c r="AR94" s="476" t="str">
        <f t="shared" si="166"/>
        <v>0%</v>
      </c>
      <c r="AT94" s="544">
        <f t="shared" si="178"/>
        <v>0</v>
      </c>
      <c r="AU94" s="464">
        <f t="shared" si="179"/>
        <v>0</v>
      </c>
      <c r="AV94" s="476">
        <f t="shared" si="121"/>
        <v>1</v>
      </c>
      <c r="AX94" s="53"/>
      <c r="AY94" s="53"/>
      <c r="AZ94" s="53"/>
      <c r="BA94" s="53"/>
      <c r="BB94" s="53"/>
      <c r="BC94" s="53"/>
      <c r="BD94" s="53"/>
      <c r="BE94" s="53"/>
      <c r="BF94" s="53"/>
      <c r="BG94" s="53"/>
      <c r="BH94" s="53"/>
      <c r="BI94" s="53"/>
      <c r="BJ94" s="53"/>
      <c r="BK94" s="53"/>
      <c r="BL94" s="53"/>
      <c r="BM94" s="53"/>
      <c r="BN94" s="53"/>
      <c r="BO94" s="53"/>
      <c r="BP94" s="53"/>
      <c r="BQ94" s="53"/>
      <c r="BR94" s="53"/>
      <c r="BS94" s="53"/>
      <c r="BT94" s="53"/>
      <c r="BU94" s="53"/>
      <c r="BV94" s="53"/>
      <c r="BW94" s="53"/>
      <c r="BX94" s="53"/>
      <c r="BY94" s="53"/>
      <c r="BZ94" s="53"/>
      <c r="CA94" s="53"/>
      <c r="CB94" s="53"/>
      <c r="CC94" s="53"/>
      <c r="CD94" s="53"/>
      <c r="CE94" s="53"/>
      <c r="CF94" s="53"/>
      <c r="CG94" s="53"/>
      <c r="CH94" s="53"/>
      <c r="CI94" s="53"/>
      <c r="CJ94" s="53"/>
      <c r="CK94" s="53"/>
      <c r="CL94" s="53"/>
      <c r="CM94" s="53"/>
      <c r="CN94" s="53"/>
      <c r="CO94" s="53"/>
      <c r="CP94" s="53"/>
      <c r="CQ94" s="53"/>
      <c r="CR94" s="53"/>
      <c r="CS94" s="53"/>
      <c r="CT94" s="53"/>
      <c r="CU94" s="53"/>
      <c r="CV94" s="53"/>
      <c r="CW94" s="53"/>
      <c r="CX94" s="53"/>
      <c r="CY94" s="53"/>
      <c r="CZ94" s="53"/>
      <c r="DA94" s="53"/>
      <c r="DB94" s="53"/>
      <c r="DC94" s="53"/>
      <c r="DD94" s="53"/>
      <c r="DE94" s="53"/>
      <c r="DF94" s="53"/>
      <c r="DG94" s="53"/>
      <c r="DH94" s="53"/>
      <c r="DI94" s="53"/>
      <c r="DJ94" s="53"/>
      <c r="DK94" s="53"/>
      <c r="DL94" s="53"/>
      <c r="DM94" s="53"/>
      <c r="DN94" s="53"/>
      <c r="DO94" s="53"/>
      <c r="DP94" s="53"/>
      <c r="DQ94" s="53"/>
      <c r="DR94" s="53"/>
      <c r="DS94" s="53"/>
      <c r="DT94" s="53"/>
      <c r="DU94" s="53"/>
      <c r="DV94" s="53"/>
      <c r="DW94" s="53"/>
      <c r="DX94" s="53"/>
      <c r="DY94" s="53"/>
      <c r="DZ94" s="53"/>
      <c r="EA94" s="53"/>
      <c r="EB94" s="53"/>
      <c r="EC94" s="53"/>
      <c r="ED94" s="53"/>
      <c r="EE94" s="53"/>
      <c r="EF94" s="53"/>
      <c r="EG94" s="53"/>
      <c r="EH94" s="53"/>
      <c r="EI94" s="53"/>
      <c r="EJ94" s="53"/>
      <c r="EK94" s="53"/>
      <c r="EL94" s="53"/>
      <c r="EM94" s="53"/>
      <c r="EN94" s="53"/>
      <c r="EO94" s="53"/>
      <c r="EP94" s="53"/>
      <c r="EQ94" s="53"/>
      <c r="ER94" s="53"/>
      <c r="ES94" s="53"/>
      <c r="ET94" s="53"/>
      <c r="EU94" s="53"/>
      <c r="EV94" s="53"/>
      <c r="EW94" s="53"/>
      <c r="EX94" s="53"/>
      <c r="EY94" s="53"/>
      <c r="EZ94" s="53"/>
      <c r="FA94" s="53"/>
      <c r="FB94" s="53"/>
      <c r="FC94" s="53"/>
      <c r="FD94" s="53"/>
      <c r="FE94" s="53"/>
      <c r="FF94" s="53"/>
      <c r="FG94" s="53"/>
      <c r="FH94" s="53"/>
      <c r="FI94" s="53"/>
      <c r="FJ94" s="53"/>
      <c r="FK94" s="53"/>
      <c r="FL94" s="53"/>
      <c r="FM94" s="53"/>
      <c r="FN94" s="53"/>
      <c r="FO94" s="53"/>
      <c r="FP94" s="53"/>
      <c r="FQ94" s="53"/>
      <c r="FR94" s="53"/>
      <c r="FS94" s="53"/>
      <c r="FT94" s="53"/>
      <c r="FU94" s="53"/>
      <c r="FV94" s="53"/>
      <c r="FW94" s="53"/>
      <c r="FX94" s="53"/>
      <c r="FY94" s="53"/>
      <c r="FZ94" s="53"/>
      <c r="GA94" s="53"/>
      <c r="GB94" s="53"/>
      <c r="GC94" s="53"/>
      <c r="GD94" s="53"/>
      <c r="GE94" s="53"/>
      <c r="GF94" s="53"/>
      <c r="GG94" s="53"/>
      <c r="GH94" s="53"/>
      <c r="GI94" s="53"/>
      <c r="GJ94" s="53"/>
      <c r="GK94" s="53"/>
      <c r="GL94" s="53"/>
      <c r="GM94" s="53"/>
      <c r="GN94" s="53"/>
      <c r="GO94" s="53"/>
      <c r="GP94" s="53"/>
      <c r="GQ94" s="53"/>
      <c r="GR94" s="53"/>
      <c r="GS94" s="53"/>
      <c r="GT94" s="53"/>
      <c r="GU94" s="53"/>
      <c r="GV94" s="53"/>
      <c r="GW94" s="53"/>
      <c r="GX94" s="53"/>
      <c r="GY94" s="53"/>
      <c r="GZ94" s="53"/>
      <c r="HA94" s="53"/>
      <c r="HB94" s="53"/>
      <c r="HC94" s="53"/>
      <c r="HD94" s="53"/>
      <c r="HE94" s="53"/>
      <c r="HF94" s="53"/>
      <c r="HG94" s="53"/>
      <c r="HH94" s="53"/>
      <c r="HI94" s="53"/>
      <c r="HJ94" s="53"/>
      <c r="HK94" s="53"/>
      <c r="HL94" s="53"/>
      <c r="HM94" s="53"/>
      <c r="HN94" s="53"/>
      <c r="HO94" s="53"/>
      <c r="HP94" s="53"/>
      <c r="HQ94" s="53"/>
      <c r="HR94" s="53"/>
      <c r="HS94" s="53"/>
      <c r="HT94" s="53"/>
      <c r="HU94" s="53"/>
      <c r="HV94" s="53"/>
      <c r="HW94" s="53"/>
      <c r="HX94" s="53"/>
      <c r="HY94" s="53"/>
      <c r="HZ94" s="53"/>
      <c r="IA94" s="53"/>
      <c r="IB94" s="53"/>
      <c r="IC94" s="53"/>
      <c r="ID94" s="53"/>
      <c r="IE94" s="53"/>
      <c r="IF94" s="53"/>
      <c r="IG94" s="53"/>
      <c r="IH94" s="53"/>
      <c r="II94" s="53"/>
      <c r="IJ94" s="53"/>
      <c r="IK94" s="53"/>
      <c r="IL94" s="53"/>
      <c r="IM94" s="53"/>
      <c r="IN94" s="53"/>
      <c r="IO94" s="53"/>
      <c r="IP94" s="53"/>
    </row>
    <row r="95" spans="1:250" ht="20.100000000000001" customHeight="1">
      <c r="A95" s="480" t="s">
        <v>912</v>
      </c>
      <c r="B95" s="437" t="s">
        <v>912</v>
      </c>
      <c r="C95" s="457" t="s">
        <v>1073</v>
      </c>
      <c r="D95" s="439" t="s">
        <v>1097</v>
      </c>
      <c r="F95" s="526">
        <v>54.3</v>
      </c>
      <c r="H95" s="441">
        <v>54.3</v>
      </c>
      <c r="I95" s="440" t="s">
        <v>921</v>
      </c>
      <c r="J95" s="522">
        <v>0</v>
      </c>
      <c r="K95" s="442">
        <f t="shared" si="167"/>
        <v>0</v>
      </c>
      <c r="L95" s="481">
        <f t="shared" si="168"/>
        <v>0</v>
      </c>
      <c r="N95" s="534">
        <v>0</v>
      </c>
      <c r="O95" s="464">
        <f t="shared" si="169"/>
        <v>0</v>
      </c>
      <c r="P95" s="471" t="str">
        <f t="shared" si="159"/>
        <v>0%</v>
      </c>
      <c r="R95" s="519"/>
      <c r="S95" s="464">
        <f t="shared" si="170"/>
        <v>0</v>
      </c>
      <c r="T95" s="471" t="str">
        <f t="shared" si="160"/>
        <v>0%</v>
      </c>
      <c r="V95" s="534"/>
      <c r="W95" s="464">
        <f t="shared" si="171"/>
        <v>0</v>
      </c>
      <c r="X95" s="471" t="str">
        <f t="shared" si="161"/>
        <v>0%</v>
      </c>
      <c r="Z95" s="519"/>
      <c r="AA95" s="464">
        <f t="shared" si="172"/>
        <v>0</v>
      </c>
      <c r="AB95" s="471" t="str">
        <f t="shared" si="162"/>
        <v>0%</v>
      </c>
      <c r="AD95" s="534"/>
      <c r="AE95" s="464">
        <f t="shared" si="173"/>
        <v>0</v>
      </c>
      <c r="AF95" s="471" t="str">
        <f t="shared" si="163"/>
        <v>0%</v>
      </c>
      <c r="AH95" s="519"/>
      <c r="AI95" s="464">
        <f t="shared" si="174"/>
        <v>0</v>
      </c>
      <c r="AJ95" s="471" t="str">
        <f t="shared" si="164"/>
        <v>0%</v>
      </c>
      <c r="AL95" s="534"/>
      <c r="AM95" s="464">
        <f t="shared" si="175"/>
        <v>0</v>
      </c>
      <c r="AN95" s="471" t="str">
        <f t="shared" si="165"/>
        <v>0%</v>
      </c>
      <c r="AP95" s="486">
        <f t="shared" si="176"/>
        <v>0</v>
      </c>
      <c r="AQ95" s="464">
        <f t="shared" si="177"/>
        <v>0</v>
      </c>
      <c r="AR95" s="476" t="str">
        <f t="shared" si="166"/>
        <v>0%</v>
      </c>
      <c r="AT95" s="544">
        <f t="shared" si="178"/>
        <v>0</v>
      </c>
      <c r="AU95" s="464">
        <f t="shared" si="179"/>
        <v>0</v>
      </c>
      <c r="AV95" s="476">
        <f t="shared" si="121"/>
        <v>1</v>
      </c>
      <c r="AX95" s="53"/>
      <c r="AY95" s="53"/>
      <c r="AZ95" s="53"/>
      <c r="BA95" s="53"/>
      <c r="BB95" s="53"/>
      <c r="BC95" s="53"/>
      <c r="BD95" s="53"/>
      <c r="BE95" s="53"/>
      <c r="BF95" s="53"/>
      <c r="BG95" s="53"/>
      <c r="BH95" s="53"/>
      <c r="BI95" s="53"/>
      <c r="BJ95" s="53"/>
      <c r="BK95" s="53"/>
      <c r="BL95" s="53"/>
      <c r="BM95" s="53"/>
      <c r="BN95" s="53"/>
      <c r="BO95" s="53"/>
      <c r="BP95" s="53"/>
      <c r="BQ95" s="53"/>
      <c r="BR95" s="53"/>
      <c r="BS95" s="53"/>
      <c r="BT95" s="53"/>
      <c r="BU95" s="53"/>
      <c r="BV95" s="53"/>
      <c r="BW95" s="53"/>
      <c r="BX95" s="53"/>
      <c r="BY95" s="53"/>
      <c r="BZ95" s="53"/>
      <c r="CA95" s="53"/>
      <c r="CB95" s="53"/>
      <c r="CC95" s="53"/>
      <c r="CD95" s="53"/>
      <c r="CE95" s="53"/>
      <c r="CF95" s="53"/>
      <c r="CG95" s="53"/>
      <c r="CH95" s="53"/>
      <c r="CI95" s="53"/>
      <c r="CJ95" s="53"/>
      <c r="CK95" s="53"/>
      <c r="CL95" s="53"/>
      <c r="CM95" s="53"/>
      <c r="CN95" s="53"/>
      <c r="CO95" s="53"/>
      <c r="CP95" s="53"/>
      <c r="CQ95" s="53"/>
      <c r="CR95" s="53"/>
      <c r="CS95" s="53"/>
      <c r="CT95" s="53"/>
      <c r="CU95" s="53"/>
      <c r="CV95" s="53"/>
      <c r="CW95" s="53"/>
      <c r="CX95" s="53"/>
      <c r="CY95" s="53"/>
      <c r="CZ95" s="53"/>
      <c r="DA95" s="53"/>
      <c r="DB95" s="53"/>
      <c r="DC95" s="53"/>
      <c r="DD95" s="53"/>
      <c r="DE95" s="53"/>
      <c r="DF95" s="53"/>
      <c r="DG95" s="53"/>
      <c r="DH95" s="53"/>
      <c r="DI95" s="53"/>
      <c r="DJ95" s="53"/>
      <c r="DK95" s="53"/>
      <c r="DL95" s="53"/>
      <c r="DM95" s="53"/>
      <c r="DN95" s="53"/>
      <c r="DO95" s="53"/>
      <c r="DP95" s="53"/>
      <c r="DQ95" s="53"/>
      <c r="DR95" s="53"/>
      <c r="DS95" s="53"/>
      <c r="DT95" s="53"/>
      <c r="DU95" s="53"/>
      <c r="DV95" s="53"/>
      <c r="DW95" s="53"/>
      <c r="DX95" s="53"/>
      <c r="DY95" s="53"/>
      <c r="DZ95" s="53"/>
      <c r="EA95" s="53"/>
      <c r="EB95" s="53"/>
      <c r="EC95" s="53"/>
      <c r="ED95" s="53"/>
      <c r="EE95" s="53"/>
      <c r="EF95" s="53"/>
      <c r="EG95" s="53"/>
      <c r="EH95" s="53"/>
      <c r="EI95" s="53"/>
      <c r="EJ95" s="53"/>
      <c r="EK95" s="53"/>
      <c r="EL95" s="53"/>
      <c r="EM95" s="53"/>
      <c r="EN95" s="53"/>
      <c r="EO95" s="53"/>
      <c r="EP95" s="53"/>
      <c r="EQ95" s="53"/>
      <c r="ER95" s="53"/>
      <c r="ES95" s="53"/>
      <c r="ET95" s="53"/>
      <c r="EU95" s="53"/>
      <c r="EV95" s="53"/>
      <c r="EW95" s="53"/>
      <c r="EX95" s="53"/>
      <c r="EY95" s="53"/>
      <c r="EZ95" s="53"/>
      <c r="FA95" s="53"/>
      <c r="FB95" s="53"/>
      <c r="FC95" s="53"/>
      <c r="FD95" s="53"/>
      <c r="FE95" s="53"/>
      <c r="FF95" s="53"/>
      <c r="FG95" s="53"/>
      <c r="FH95" s="53"/>
      <c r="FI95" s="53"/>
      <c r="FJ95" s="53"/>
      <c r="FK95" s="53"/>
      <c r="FL95" s="53"/>
      <c r="FM95" s="53"/>
      <c r="FN95" s="53"/>
      <c r="FO95" s="53"/>
      <c r="FP95" s="53"/>
      <c r="FQ95" s="53"/>
      <c r="FR95" s="53"/>
      <c r="FS95" s="53"/>
      <c r="FT95" s="53"/>
      <c r="FU95" s="53"/>
      <c r="FV95" s="53"/>
      <c r="FW95" s="53"/>
      <c r="FX95" s="53"/>
      <c r="FY95" s="53"/>
      <c r="FZ95" s="53"/>
      <c r="GA95" s="53"/>
      <c r="GB95" s="53"/>
      <c r="GC95" s="53"/>
      <c r="GD95" s="53"/>
      <c r="GE95" s="53"/>
      <c r="GF95" s="53"/>
      <c r="GG95" s="53"/>
      <c r="GH95" s="53"/>
      <c r="GI95" s="53"/>
      <c r="GJ95" s="53"/>
      <c r="GK95" s="53"/>
      <c r="GL95" s="53"/>
      <c r="GM95" s="53"/>
      <c r="GN95" s="53"/>
      <c r="GO95" s="53"/>
      <c r="GP95" s="53"/>
      <c r="GQ95" s="53"/>
      <c r="GR95" s="53"/>
      <c r="GS95" s="53"/>
      <c r="GT95" s="53"/>
      <c r="GU95" s="53"/>
      <c r="GV95" s="53"/>
      <c r="GW95" s="53"/>
      <c r="GX95" s="53"/>
      <c r="GY95" s="53"/>
      <c r="GZ95" s="53"/>
      <c r="HA95" s="53"/>
      <c r="HB95" s="53"/>
      <c r="HC95" s="53"/>
      <c r="HD95" s="53"/>
      <c r="HE95" s="53"/>
      <c r="HF95" s="53"/>
      <c r="HG95" s="53"/>
      <c r="HH95" s="53"/>
      <c r="HI95" s="53"/>
      <c r="HJ95" s="53"/>
      <c r="HK95" s="53"/>
      <c r="HL95" s="53"/>
      <c r="HM95" s="53"/>
      <c r="HN95" s="53"/>
      <c r="HO95" s="53"/>
      <c r="HP95" s="53"/>
      <c r="HQ95" s="53"/>
      <c r="HR95" s="53"/>
      <c r="HS95" s="53"/>
      <c r="HT95" s="53"/>
      <c r="HU95" s="53"/>
      <c r="HV95" s="53"/>
      <c r="HW95" s="53"/>
      <c r="HX95" s="53"/>
      <c r="HY95" s="53"/>
      <c r="HZ95" s="53"/>
      <c r="IA95" s="53"/>
      <c r="IB95" s="53"/>
      <c r="IC95" s="53"/>
      <c r="ID95" s="53"/>
      <c r="IE95" s="53"/>
      <c r="IF95" s="53"/>
      <c r="IG95" s="53"/>
      <c r="IH95" s="53"/>
      <c r="II95" s="53"/>
      <c r="IJ95" s="53"/>
      <c r="IK95" s="53"/>
      <c r="IL95" s="53"/>
      <c r="IM95" s="53"/>
      <c r="IN95" s="53"/>
      <c r="IO95" s="53"/>
      <c r="IP95" s="53"/>
    </row>
    <row r="96" spans="1:250" ht="20.100000000000001" customHeight="1">
      <c r="A96" s="480" t="s">
        <v>912</v>
      </c>
      <c r="B96" s="437" t="s">
        <v>912</v>
      </c>
      <c r="C96" s="457" t="s">
        <v>1074</v>
      </c>
      <c r="D96" s="439" t="s">
        <v>1098</v>
      </c>
      <c r="F96" s="526">
        <v>60.42</v>
      </c>
      <c r="H96" s="441">
        <v>60.42</v>
      </c>
      <c r="I96" s="440" t="s">
        <v>921</v>
      </c>
      <c r="J96" s="522">
        <v>0</v>
      </c>
      <c r="K96" s="442">
        <f t="shared" si="167"/>
        <v>0</v>
      </c>
      <c r="L96" s="481">
        <f t="shared" si="168"/>
        <v>0</v>
      </c>
      <c r="N96" s="534">
        <v>0</v>
      </c>
      <c r="O96" s="464">
        <f t="shared" si="169"/>
        <v>0</v>
      </c>
      <c r="P96" s="471" t="str">
        <f t="shared" si="159"/>
        <v>0%</v>
      </c>
      <c r="R96" s="519"/>
      <c r="S96" s="464">
        <f t="shared" si="170"/>
        <v>0</v>
      </c>
      <c r="T96" s="471" t="str">
        <f t="shared" si="160"/>
        <v>0%</v>
      </c>
      <c r="V96" s="534"/>
      <c r="W96" s="464">
        <f t="shared" si="171"/>
        <v>0</v>
      </c>
      <c r="X96" s="471" t="str">
        <f t="shared" si="161"/>
        <v>0%</v>
      </c>
      <c r="Z96" s="519"/>
      <c r="AA96" s="464">
        <f t="shared" si="172"/>
        <v>0</v>
      </c>
      <c r="AB96" s="471" t="str">
        <f t="shared" si="162"/>
        <v>0%</v>
      </c>
      <c r="AD96" s="534"/>
      <c r="AE96" s="464">
        <f t="shared" si="173"/>
        <v>0</v>
      </c>
      <c r="AF96" s="471" t="str">
        <f t="shared" si="163"/>
        <v>0%</v>
      </c>
      <c r="AH96" s="519"/>
      <c r="AI96" s="464">
        <f t="shared" si="174"/>
        <v>0</v>
      </c>
      <c r="AJ96" s="471" t="str">
        <f t="shared" si="164"/>
        <v>0%</v>
      </c>
      <c r="AL96" s="534"/>
      <c r="AM96" s="464">
        <f t="shared" si="175"/>
        <v>0</v>
      </c>
      <c r="AN96" s="471" t="str">
        <f t="shared" si="165"/>
        <v>0%</v>
      </c>
      <c r="AP96" s="486">
        <f t="shared" si="176"/>
        <v>0</v>
      </c>
      <c r="AQ96" s="464">
        <f t="shared" si="177"/>
        <v>0</v>
      </c>
      <c r="AR96" s="476" t="str">
        <f t="shared" si="166"/>
        <v>0%</v>
      </c>
      <c r="AT96" s="544">
        <f t="shared" si="178"/>
        <v>0</v>
      </c>
      <c r="AU96" s="464">
        <f t="shared" si="179"/>
        <v>0</v>
      </c>
      <c r="AV96" s="476">
        <f t="shared" si="121"/>
        <v>1</v>
      </c>
      <c r="AX96" s="53"/>
      <c r="AY96" s="53"/>
      <c r="AZ96" s="53"/>
      <c r="BA96" s="53"/>
      <c r="BB96" s="53"/>
      <c r="BC96" s="53"/>
      <c r="BD96" s="53"/>
      <c r="BE96" s="53"/>
      <c r="BF96" s="53"/>
      <c r="BG96" s="53"/>
      <c r="BH96" s="53"/>
      <c r="BI96" s="53"/>
      <c r="BJ96" s="53"/>
      <c r="BK96" s="53"/>
      <c r="BL96" s="53"/>
      <c r="BM96" s="53"/>
      <c r="BN96" s="53"/>
      <c r="BO96" s="53"/>
      <c r="BP96" s="53"/>
      <c r="BQ96" s="53"/>
      <c r="BR96" s="53"/>
      <c r="BS96" s="53"/>
      <c r="BT96" s="53"/>
      <c r="BU96" s="53"/>
      <c r="BV96" s="53"/>
      <c r="BW96" s="53"/>
      <c r="BX96" s="53"/>
      <c r="BY96" s="53"/>
      <c r="BZ96" s="53"/>
      <c r="CA96" s="53"/>
      <c r="CB96" s="53"/>
      <c r="CC96" s="53"/>
      <c r="CD96" s="53"/>
      <c r="CE96" s="53"/>
      <c r="CF96" s="53"/>
      <c r="CG96" s="53"/>
      <c r="CH96" s="53"/>
      <c r="CI96" s="53"/>
      <c r="CJ96" s="53"/>
      <c r="CK96" s="53"/>
      <c r="CL96" s="53"/>
      <c r="CM96" s="53"/>
      <c r="CN96" s="53"/>
      <c r="CO96" s="53"/>
      <c r="CP96" s="53"/>
      <c r="CQ96" s="53"/>
      <c r="CR96" s="53"/>
      <c r="CS96" s="53"/>
      <c r="CT96" s="53"/>
      <c r="CU96" s="53"/>
      <c r="CV96" s="53"/>
      <c r="CW96" s="53"/>
      <c r="CX96" s="53"/>
      <c r="CY96" s="53"/>
      <c r="CZ96" s="53"/>
      <c r="DA96" s="53"/>
      <c r="DB96" s="53"/>
      <c r="DC96" s="53"/>
      <c r="DD96" s="53"/>
      <c r="DE96" s="53"/>
      <c r="DF96" s="53"/>
      <c r="DG96" s="53"/>
      <c r="DH96" s="53"/>
      <c r="DI96" s="53"/>
      <c r="DJ96" s="53"/>
      <c r="DK96" s="53"/>
      <c r="DL96" s="53"/>
      <c r="DM96" s="53"/>
      <c r="DN96" s="53"/>
      <c r="DO96" s="53"/>
      <c r="DP96" s="53"/>
      <c r="DQ96" s="53"/>
      <c r="DR96" s="53"/>
      <c r="DS96" s="53"/>
      <c r="DT96" s="53"/>
      <c r="DU96" s="53"/>
      <c r="DV96" s="53"/>
      <c r="DW96" s="53"/>
      <c r="DX96" s="53"/>
      <c r="DY96" s="53"/>
      <c r="DZ96" s="53"/>
      <c r="EA96" s="53"/>
      <c r="EB96" s="53"/>
      <c r="EC96" s="53"/>
      <c r="ED96" s="53"/>
      <c r="EE96" s="53"/>
      <c r="EF96" s="53"/>
      <c r="EG96" s="53"/>
      <c r="EH96" s="53"/>
      <c r="EI96" s="53"/>
      <c r="EJ96" s="53"/>
      <c r="EK96" s="53"/>
      <c r="EL96" s="53"/>
      <c r="EM96" s="53"/>
      <c r="EN96" s="53"/>
      <c r="EO96" s="53"/>
      <c r="EP96" s="53"/>
      <c r="EQ96" s="53"/>
      <c r="ER96" s="53"/>
      <c r="ES96" s="53"/>
      <c r="ET96" s="53"/>
      <c r="EU96" s="53"/>
      <c r="EV96" s="53"/>
      <c r="EW96" s="53"/>
      <c r="EX96" s="53"/>
      <c r="EY96" s="53"/>
      <c r="EZ96" s="53"/>
      <c r="FA96" s="53"/>
      <c r="FB96" s="53"/>
      <c r="FC96" s="53"/>
      <c r="FD96" s="53"/>
      <c r="FE96" s="53"/>
      <c r="FF96" s="53"/>
      <c r="FG96" s="53"/>
      <c r="FH96" s="53"/>
      <c r="FI96" s="53"/>
      <c r="FJ96" s="53"/>
      <c r="FK96" s="53"/>
      <c r="FL96" s="53"/>
      <c r="FM96" s="53"/>
      <c r="FN96" s="53"/>
      <c r="FO96" s="53"/>
      <c r="FP96" s="53"/>
      <c r="FQ96" s="53"/>
      <c r="FR96" s="53"/>
      <c r="FS96" s="53"/>
      <c r="FT96" s="53"/>
      <c r="FU96" s="53"/>
      <c r="FV96" s="53"/>
      <c r="FW96" s="53"/>
      <c r="FX96" s="53"/>
      <c r="FY96" s="53"/>
      <c r="FZ96" s="53"/>
      <c r="GA96" s="53"/>
      <c r="GB96" s="53"/>
      <c r="GC96" s="53"/>
      <c r="GD96" s="53"/>
      <c r="GE96" s="53"/>
      <c r="GF96" s="53"/>
      <c r="GG96" s="53"/>
      <c r="GH96" s="53"/>
      <c r="GI96" s="53"/>
      <c r="GJ96" s="53"/>
      <c r="GK96" s="53"/>
      <c r="GL96" s="53"/>
      <c r="GM96" s="53"/>
      <c r="GN96" s="53"/>
      <c r="GO96" s="53"/>
      <c r="GP96" s="53"/>
      <c r="GQ96" s="53"/>
      <c r="GR96" s="53"/>
      <c r="GS96" s="53"/>
      <c r="GT96" s="53"/>
      <c r="GU96" s="53"/>
      <c r="GV96" s="53"/>
      <c r="GW96" s="53"/>
      <c r="GX96" s="53"/>
      <c r="GY96" s="53"/>
      <c r="GZ96" s="53"/>
      <c r="HA96" s="53"/>
      <c r="HB96" s="53"/>
      <c r="HC96" s="53"/>
      <c r="HD96" s="53"/>
      <c r="HE96" s="53"/>
      <c r="HF96" s="53"/>
      <c r="HG96" s="53"/>
      <c r="HH96" s="53"/>
      <c r="HI96" s="53"/>
      <c r="HJ96" s="53"/>
      <c r="HK96" s="53"/>
      <c r="HL96" s="53"/>
      <c r="HM96" s="53"/>
      <c r="HN96" s="53"/>
      <c r="HO96" s="53"/>
      <c r="HP96" s="53"/>
      <c r="HQ96" s="53"/>
      <c r="HR96" s="53"/>
      <c r="HS96" s="53"/>
      <c r="HT96" s="53"/>
      <c r="HU96" s="53"/>
      <c r="HV96" s="53"/>
      <c r="HW96" s="53"/>
      <c r="HX96" s="53"/>
      <c r="HY96" s="53"/>
      <c r="HZ96" s="53"/>
      <c r="IA96" s="53"/>
      <c r="IB96" s="53"/>
      <c r="IC96" s="53"/>
      <c r="ID96" s="53"/>
      <c r="IE96" s="53"/>
      <c r="IF96" s="53"/>
      <c r="IG96" s="53"/>
      <c r="IH96" s="53"/>
      <c r="II96" s="53"/>
      <c r="IJ96" s="53"/>
      <c r="IK96" s="53"/>
      <c r="IL96" s="53"/>
      <c r="IM96" s="53"/>
      <c r="IN96" s="53"/>
      <c r="IO96" s="53"/>
      <c r="IP96" s="53"/>
    </row>
    <row r="97" spans="1:250" ht="20.100000000000001" customHeight="1">
      <c r="A97" s="480" t="s">
        <v>912</v>
      </c>
      <c r="B97" s="437" t="s">
        <v>912</v>
      </c>
      <c r="C97" s="457" t="s">
        <v>1075</v>
      </c>
      <c r="D97" s="439" t="s">
        <v>1099</v>
      </c>
      <c r="F97" s="526">
        <v>39.94</v>
      </c>
      <c r="H97" s="441">
        <v>39.94</v>
      </c>
      <c r="I97" s="440" t="s">
        <v>921</v>
      </c>
      <c r="J97" s="522">
        <v>0</v>
      </c>
      <c r="K97" s="442">
        <f t="shared" si="167"/>
        <v>0</v>
      </c>
      <c r="L97" s="481">
        <f t="shared" si="168"/>
        <v>0</v>
      </c>
      <c r="N97" s="534">
        <v>0</v>
      </c>
      <c r="O97" s="464">
        <f t="shared" si="169"/>
        <v>0</v>
      </c>
      <c r="P97" s="471" t="str">
        <f t="shared" si="159"/>
        <v>0%</v>
      </c>
      <c r="R97" s="519"/>
      <c r="S97" s="464">
        <f t="shared" si="170"/>
        <v>0</v>
      </c>
      <c r="T97" s="471" t="str">
        <f t="shared" si="160"/>
        <v>0%</v>
      </c>
      <c r="V97" s="534"/>
      <c r="W97" s="464">
        <f t="shared" si="171"/>
        <v>0</v>
      </c>
      <c r="X97" s="471" t="str">
        <f t="shared" si="161"/>
        <v>0%</v>
      </c>
      <c r="Z97" s="519"/>
      <c r="AA97" s="464">
        <f t="shared" si="172"/>
        <v>0</v>
      </c>
      <c r="AB97" s="471" t="str">
        <f t="shared" si="162"/>
        <v>0%</v>
      </c>
      <c r="AD97" s="534"/>
      <c r="AE97" s="464">
        <f t="shared" si="173"/>
        <v>0</v>
      </c>
      <c r="AF97" s="471" t="str">
        <f t="shared" si="163"/>
        <v>0%</v>
      </c>
      <c r="AH97" s="519"/>
      <c r="AI97" s="464">
        <f t="shared" si="174"/>
        <v>0</v>
      </c>
      <c r="AJ97" s="471" t="str">
        <f t="shared" si="164"/>
        <v>0%</v>
      </c>
      <c r="AL97" s="534"/>
      <c r="AM97" s="464">
        <f t="shared" si="175"/>
        <v>0</v>
      </c>
      <c r="AN97" s="471" t="str">
        <f t="shared" si="165"/>
        <v>0%</v>
      </c>
      <c r="AP97" s="486">
        <f t="shared" si="176"/>
        <v>0</v>
      </c>
      <c r="AQ97" s="464">
        <f t="shared" si="177"/>
        <v>0</v>
      </c>
      <c r="AR97" s="476" t="str">
        <f t="shared" si="166"/>
        <v>0%</v>
      </c>
      <c r="AT97" s="544">
        <f t="shared" si="178"/>
        <v>0</v>
      </c>
      <c r="AU97" s="464">
        <f t="shared" si="179"/>
        <v>0</v>
      </c>
      <c r="AV97" s="476">
        <f t="shared" si="121"/>
        <v>1</v>
      </c>
      <c r="AX97" s="53"/>
      <c r="AY97" s="53"/>
      <c r="AZ97" s="53"/>
      <c r="BA97" s="53"/>
      <c r="BB97" s="53"/>
      <c r="BC97" s="53"/>
      <c r="BD97" s="53"/>
      <c r="BE97" s="53"/>
      <c r="BF97" s="53"/>
      <c r="BG97" s="53"/>
      <c r="BH97" s="53"/>
      <c r="BI97" s="53"/>
      <c r="BJ97" s="53"/>
      <c r="BK97" s="53"/>
      <c r="BL97" s="53"/>
      <c r="BM97" s="53"/>
      <c r="BN97" s="53"/>
      <c r="BO97" s="53"/>
      <c r="BP97" s="53"/>
      <c r="BQ97" s="53"/>
      <c r="BR97" s="53"/>
      <c r="BS97" s="53"/>
      <c r="BT97" s="53"/>
      <c r="BU97" s="53"/>
      <c r="BV97" s="53"/>
      <c r="BW97" s="53"/>
      <c r="BX97" s="53"/>
      <c r="BY97" s="53"/>
      <c r="BZ97" s="53"/>
      <c r="CA97" s="53"/>
      <c r="CB97" s="53"/>
      <c r="CC97" s="53"/>
      <c r="CD97" s="53"/>
      <c r="CE97" s="53"/>
      <c r="CF97" s="53"/>
      <c r="CG97" s="53"/>
      <c r="CH97" s="53"/>
      <c r="CI97" s="53"/>
      <c r="CJ97" s="53"/>
      <c r="CK97" s="53"/>
      <c r="CL97" s="53"/>
      <c r="CM97" s="53"/>
      <c r="CN97" s="53"/>
      <c r="CO97" s="53"/>
      <c r="CP97" s="53"/>
      <c r="CQ97" s="53"/>
      <c r="CR97" s="53"/>
      <c r="CS97" s="53"/>
      <c r="CT97" s="53"/>
      <c r="CU97" s="53"/>
      <c r="CV97" s="53"/>
      <c r="CW97" s="53"/>
      <c r="CX97" s="53"/>
      <c r="CY97" s="53"/>
      <c r="CZ97" s="53"/>
      <c r="DA97" s="53"/>
      <c r="DB97" s="53"/>
      <c r="DC97" s="53"/>
      <c r="DD97" s="53"/>
      <c r="DE97" s="53"/>
      <c r="DF97" s="53"/>
      <c r="DG97" s="53"/>
      <c r="DH97" s="53"/>
      <c r="DI97" s="53"/>
      <c r="DJ97" s="53"/>
      <c r="DK97" s="53"/>
      <c r="DL97" s="53"/>
      <c r="DM97" s="53"/>
      <c r="DN97" s="53"/>
      <c r="DO97" s="53"/>
      <c r="DP97" s="53"/>
      <c r="DQ97" s="53"/>
      <c r="DR97" s="53"/>
      <c r="DS97" s="53"/>
      <c r="DT97" s="53"/>
      <c r="DU97" s="53"/>
      <c r="DV97" s="53"/>
      <c r="DW97" s="53"/>
      <c r="DX97" s="53"/>
      <c r="DY97" s="53"/>
      <c r="DZ97" s="53"/>
      <c r="EA97" s="53"/>
      <c r="EB97" s="53"/>
      <c r="EC97" s="53"/>
      <c r="ED97" s="53"/>
      <c r="EE97" s="53"/>
      <c r="EF97" s="53"/>
      <c r="EG97" s="53"/>
      <c r="EH97" s="53"/>
      <c r="EI97" s="53"/>
      <c r="EJ97" s="53"/>
      <c r="EK97" s="53"/>
      <c r="EL97" s="53"/>
      <c r="EM97" s="53"/>
      <c r="EN97" s="53"/>
      <c r="EO97" s="53"/>
      <c r="EP97" s="53"/>
      <c r="EQ97" s="53"/>
      <c r="ER97" s="53"/>
      <c r="ES97" s="53"/>
      <c r="ET97" s="53"/>
      <c r="EU97" s="53"/>
      <c r="EV97" s="53"/>
      <c r="EW97" s="53"/>
      <c r="EX97" s="53"/>
      <c r="EY97" s="53"/>
      <c r="EZ97" s="53"/>
      <c r="FA97" s="53"/>
      <c r="FB97" s="53"/>
      <c r="FC97" s="53"/>
      <c r="FD97" s="53"/>
      <c r="FE97" s="53"/>
      <c r="FF97" s="53"/>
      <c r="FG97" s="53"/>
      <c r="FH97" s="53"/>
      <c r="FI97" s="53"/>
      <c r="FJ97" s="53"/>
      <c r="FK97" s="53"/>
      <c r="FL97" s="53"/>
      <c r="FM97" s="53"/>
      <c r="FN97" s="53"/>
      <c r="FO97" s="53"/>
      <c r="FP97" s="53"/>
      <c r="FQ97" s="53"/>
      <c r="FR97" s="53"/>
      <c r="FS97" s="53"/>
      <c r="FT97" s="53"/>
      <c r="FU97" s="53"/>
      <c r="FV97" s="53"/>
      <c r="FW97" s="53"/>
      <c r="FX97" s="53"/>
      <c r="FY97" s="53"/>
      <c r="FZ97" s="53"/>
      <c r="GA97" s="53"/>
      <c r="GB97" s="53"/>
      <c r="GC97" s="53"/>
      <c r="GD97" s="53"/>
      <c r="GE97" s="53"/>
      <c r="GF97" s="53"/>
      <c r="GG97" s="53"/>
      <c r="GH97" s="53"/>
      <c r="GI97" s="53"/>
      <c r="GJ97" s="53"/>
      <c r="GK97" s="53"/>
      <c r="GL97" s="53"/>
      <c r="GM97" s="53"/>
      <c r="GN97" s="53"/>
      <c r="GO97" s="53"/>
      <c r="GP97" s="53"/>
      <c r="GQ97" s="53"/>
      <c r="GR97" s="53"/>
      <c r="GS97" s="53"/>
      <c r="GT97" s="53"/>
      <c r="GU97" s="53"/>
      <c r="GV97" s="53"/>
      <c r="GW97" s="53"/>
      <c r="GX97" s="53"/>
      <c r="GY97" s="53"/>
      <c r="GZ97" s="53"/>
      <c r="HA97" s="53"/>
      <c r="HB97" s="53"/>
      <c r="HC97" s="53"/>
      <c r="HD97" s="53"/>
      <c r="HE97" s="53"/>
      <c r="HF97" s="53"/>
      <c r="HG97" s="53"/>
      <c r="HH97" s="53"/>
      <c r="HI97" s="53"/>
      <c r="HJ97" s="53"/>
      <c r="HK97" s="53"/>
      <c r="HL97" s="53"/>
      <c r="HM97" s="53"/>
      <c r="HN97" s="53"/>
      <c r="HO97" s="53"/>
      <c r="HP97" s="53"/>
      <c r="HQ97" s="53"/>
      <c r="HR97" s="53"/>
      <c r="HS97" s="53"/>
      <c r="HT97" s="53"/>
      <c r="HU97" s="53"/>
      <c r="HV97" s="53"/>
      <c r="HW97" s="53"/>
      <c r="HX97" s="53"/>
      <c r="HY97" s="53"/>
      <c r="HZ97" s="53"/>
      <c r="IA97" s="53"/>
      <c r="IB97" s="53"/>
      <c r="IC97" s="53"/>
      <c r="ID97" s="53"/>
      <c r="IE97" s="53"/>
      <c r="IF97" s="53"/>
      <c r="IG97" s="53"/>
      <c r="IH97" s="53"/>
      <c r="II97" s="53"/>
      <c r="IJ97" s="53"/>
      <c r="IK97" s="53"/>
      <c r="IL97" s="53"/>
      <c r="IM97" s="53"/>
      <c r="IN97" s="53"/>
      <c r="IO97" s="53"/>
      <c r="IP97" s="53"/>
    </row>
    <row r="98" spans="1:250" ht="20.100000000000001" customHeight="1">
      <c r="A98" s="480" t="s">
        <v>912</v>
      </c>
      <c r="B98" s="437" t="s">
        <v>912</v>
      </c>
      <c r="C98" s="457" t="s">
        <v>1076</v>
      </c>
      <c r="D98" s="439" t="s">
        <v>1100</v>
      </c>
      <c r="F98" s="526">
        <v>5.0599999999999996</v>
      </c>
      <c r="H98" s="441">
        <v>5.0599999999999996</v>
      </c>
      <c r="I98" s="440" t="s">
        <v>921</v>
      </c>
      <c r="J98" s="522">
        <v>0</v>
      </c>
      <c r="K98" s="442">
        <f t="shared" si="167"/>
        <v>0</v>
      </c>
      <c r="L98" s="481">
        <f t="shared" si="168"/>
        <v>0</v>
      </c>
      <c r="N98" s="534">
        <v>0</v>
      </c>
      <c r="O98" s="464">
        <f t="shared" si="169"/>
        <v>0</v>
      </c>
      <c r="P98" s="471" t="str">
        <f t="shared" si="159"/>
        <v>0%</v>
      </c>
      <c r="R98" s="519"/>
      <c r="S98" s="464">
        <f t="shared" si="170"/>
        <v>0</v>
      </c>
      <c r="T98" s="471" t="str">
        <f t="shared" si="160"/>
        <v>0%</v>
      </c>
      <c r="V98" s="534"/>
      <c r="W98" s="464">
        <f t="shared" si="171"/>
        <v>0</v>
      </c>
      <c r="X98" s="471" t="str">
        <f t="shared" si="161"/>
        <v>0%</v>
      </c>
      <c r="Z98" s="519"/>
      <c r="AA98" s="464">
        <f t="shared" si="172"/>
        <v>0</v>
      </c>
      <c r="AB98" s="471" t="str">
        <f t="shared" si="162"/>
        <v>0%</v>
      </c>
      <c r="AD98" s="534"/>
      <c r="AE98" s="464">
        <f t="shared" si="173"/>
        <v>0</v>
      </c>
      <c r="AF98" s="471" t="str">
        <f t="shared" si="163"/>
        <v>0%</v>
      </c>
      <c r="AH98" s="519"/>
      <c r="AI98" s="464">
        <f t="shared" si="174"/>
        <v>0</v>
      </c>
      <c r="AJ98" s="471" t="str">
        <f t="shared" si="164"/>
        <v>0%</v>
      </c>
      <c r="AL98" s="534"/>
      <c r="AM98" s="464">
        <f t="shared" si="175"/>
        <v>0</v>
      </c>
      <c r="AN98" s="471" t="str">
        <f t="shared" si="165"/>
        <v>0%</v>
      </c>
      <c r="AP98" s="486">
        <f t="shared" si="176"/>
        <v>0</v>
      </c>
      <c r="AQ98" s="464">
        <f t="shared" si="177"/>
        <v>0</v>
      </c>
      <c r="AR98" s="476" t="str">
        <f t="shared" si="166"/>
        <v>0%</v>
      </c>
      <c r="AT98" s="544">
        <f t="shared" si="178"/>
        <v>0</v>
      </c>
      <c r="AU98" s="464">
        <f t="shared" si="179"/>
        <v>0</v>
      </c>
      <c r="AV98" s="476">
        <f t="shared" si="121"/>
        <v>1</v>
      </c>
      <c r="AX98" s="53"/>
      <c r="AY98" s="53"/>
      <c r="AZ98" s="53"/>
      <c r="BA98" s="53"/>
      <c r="BB98" s="53"/>
      <c r="BC98" s="53"/>
      <c r="BD98" s="53"/>
      <c r="BE98" s="53"/>
      <c r="BF98" s="53"/>
      <c r="BG98" s="53"/>
      <c r="BH98" s="53"/>
      <c r="BI98" s="53"/>
      <c r="BJ98" s="53"/>
      <c r="BK98" s="53"/>
      <c r="BL98" s="53"/>
      <c r="BM98" s="53"/>
      <c r="BN98" s="53"/>
      <c r="BO98" s="53"/>
      <c r="BP98" s="53"/>
      <c r="BQ98" s="53"/>
      <c r="BR98" s="53"/>
      <c r="BS98" s="53"/>
      <c r="BT98" s="53"/>
      <c r="BU98" s="53"/>
      <c r="BV98" s="53"/>
      <c r="BW98" s="53"/>
      <c r="BX98" s="53"/>
      <c r="BY98" s="53"/>
      <c r="BZ98" s="53"/>
      <c r="CA98" s="53"/>
      <c r="CB98" s="53"/>
      <c r="CC98" s="53"/>
      <c r="CD98" s="53"/>
      <c r="CE98" s="53"/>
      <c r="CF98" s="53"/>
      <c r="CG98" s="53"/>
      <c r="CH98" s="53"/>
      <c r="CI98" s="53"/>
      <c r="CJ98" s="53"/>
      <c r="CK98" s="53"/>
      <c r="CL98" s="53"/>
      <c r="CM98" s="53"/>
      <c r="CN98" s="53"/>
      <c r="CO98" s="53"/>
      <c r="CP98" s="53"/>
      <c r="CQ98" s="53"/>
      <c r="CR98" s="53"/>
      <c r="CS98" s="53"/>
      <c r="CT98" s="53"/>
      <c r="CU98" s="53"/>
      <c r="CV98" s="53"/>
      <c r="CW98" s="53"/>
      <c r="CX98" s="53"/>
      <c r="CY98" s="53"/>
      <c r="CZ98" s="53"/>
      <c r="DA98" s="53"/>
      <c r="DB98" s="53"/>
      <c r="DC98" s="53"/>
      <c r="DD98" s="53"/>
      <c r="DE98" s="53"/>
      <c r="DF98" s="53"/>
      <c r="DG98" s="53"/>
      <c r="DH98" s="53"/>
      <c r="DI98" s="53"/>
      <c r="DJ98" s="53"/>
      <c r="DK98" s="53"/>
      <c r="DL98" s="53"/>
      <c r="DM98" s="53"/>
      <c r="DN98" s="53"/>
      <c r="DO98" s="53"/>
      <c r="DP98" s="53"/>
      <c r="DQ98" s="53"/>
      <c r="DR98" s="53"/>
      <c r="DS98" s="53"/>
      <c r="DT98" s="53"/>
      <c r="DU98" s="53"/>
      <c r="DV98" s="53"/>
      <c r="DW98" s="53"/>
      <c r="DX98" s="53"/>
      <c r="DY98" s="53"/>
      <c r="DZ98" s="53"/>
      <c r="EA98" s="53"/>
      <c r="EB98" s="53"/>
      <c r="EC98" s="53"/>
      <c r="ED98" s="53"/>
      <c r="EE98" s="53"/>
      <c r="EF98" s="53"/>
      <c r="EG98" s="53"/>
      <c r="EH98" s="53"/>
      <c r="EI98" s="53"/>
      <c r="EJ98" s="53"/>
      <c r="EK98" s="53"/>
      <c r="EL98" s="53"/>
      <c r="EM98" s="53"/>
      <c r="EN98" s="53"/>
      <c r="EO98" s="53"/>
      <c r="EP98" s="53"/>
      <c r="EQ98" s="53"/>
      <c r="ER98" s="53"/>
      <c r="ES98" s="53"/>
      <c r="ET98" s="53"/>
      <c r="EU98" s="53"/>
      <c r="EV98" s="53"/>
      <c r="EW98" s="53"/>
      <c r="EX98" s="53"/>
      <c r="EY98" s="53"/>
      <c r="EZ98" s="53"/>
      <c r="FA98" s="53"/>
      <c r="FB98" s="53"/>
      <c r="FC98" s="53"/>
      <c r="FD98" s="53"/>
      <c r="FE98" s="53"/>
      <c r="FF98" s="53"/>
      <c r="FG98" s="53"/>
      <c r="FH98" s="53"/>
      <c r="FI98" s="53"/>
      <c r="FJ98" s="53"/>
      <c r="FK98" s="53"/>
      <c r="FL98" s="53"/>
      <c r="FM98" s="53"/>
      <c r="FN98" s="53"/>
      <c r="FO98" s="53"/>
      <c r="FP98" s="53"/>
      <c r="FQ98" s="53"/>
      <c r="FR98" s="53"/>
      <c r="FS98" s="53"/>
      <c r="FT98" s="53"/>
      <c r="FU98" s="53"/>
      <c r="FV98" s="53"/>
      <c r="FW98" s="53"/>
      <c r="FX98" s="53"/>
      <c r="FY98" s="53"/>
      <c r="FZ98" s="53"/>
      <c r="GA98" s="53"/>
      <c r="GB98" s="53"/>
      <c r="GC98" s="53"/>
      <c r="GD98" s="53"/>
      <c r="GE98" s="53"/>
      <c r="GF98" s="53"/>
      <c r="GG98" s="53"/>
      <c r="GH98" s="53"/>
      <c r="GI98" s="53"/>
      <c r="GJ98" s="53"/>
      <c r="GK98" s="53"/>
      <c r="GL98" s="53"/>
      <c r="GM98" s="53"/>
      <c r="GN98" s="53"/>
      <c r="GO98" s="53"/>
      <c r="GP98" s="53"/>
      <c r="GQ98" s="53"/>
      <c r="GR98" s="53"/>
      <c r="GS98" s="53"/>
      <c r="GT98" s="53"/>
      <c r="GU98" s="53"/>
      <c r="GV98" s="53"/>
      <c r="GW98" s="53"/>
      <c r="GX98" s="53"/>
      <c r="GY98" s="53"/>
      <c r="GZ98" s="53"/>
      <c r="HA98" s="53"/>
      <c r="HB98" s="53"/>
      <c r="HC98" s="53"/>
      <c r="HD98" s="53"/>
      <c r="HE98" s="53"/>
      <c r="HF98" s="53"/>
      <c r="HG98" s="53"/>
      <c r="HH98" s="53"/>
      <c r="HI98" s="53"/>
      <c r="HJ98" s="53"/>
      <c r="HK98" s="53"/>
      <c r="HL98" s="53"/>
      <c r="HM98" s="53"/>
      <c r="HN98" s="53"/>
      <c r="HO98" s="53"/>
      <c r="HP98" s="53"/>
      <c r="HQ98" s="53"/>
      <c r="HR98" s="53"/>
      <c r="HS98" s="53"/>
      <c r="HT98" s="53"/>
      <c r="HU98" s="53"/>
      <c r="HV98" s="53"/>
      <c r="HW98" s="53"/>
      <c r="HX98" s="53"/>
      <c r="HY98" s="53"/>
      <c r="HZ98" s="53"/>
      <c r="IA98" s="53"/>
      <c r="IB98" s="53"/>
      <c r="IC98" s="53"/>
      <c r="ID98" s="53"/>
      <c r="IE98" s="53"/>
      <c r="IF98" s="53"/>
      <c r="IG98" s="53"/>
      <c r="IH98" s="53"/>
      <c r="II98" s="53"/>
      <c r="IJ98" s="53"/>
      <c r="IK98" s="53"/>
      <c r="IL98" s="53"/>
      <c r="IM98" s="53"/>
      <c r="IN98" s="53"/>
      <c r="IO98" s="53"/>
      <c r="IP98" s="53"/>
    </row>
    <row r="99" spans="1:250" ht="20.100000000000001" customHeight="1">
      <c r="A99" s="480" t="s">
        <v>912</v>
      </c>
      <c r="B99" s="437" t="s">
        <v>912</v>
      </c>
      <c r="C99" s="457" t="s">
        <v>1077</v>
      </c>
      <c r="D99" s="439" t="s">
        <v>1101</v>
      </c>
      <c r="F99" s="526">
        <v>10.66</v>
      </c>
      <c r="H99" s="441">
        <v>10.66</v>
      </c>
      <c r="I99" s="440" t="s">
        <v>921</v>
      </c>
      <c r="J99" s="522">
        <v>0</v>
      </c>
      <c r="K99" s="442">
        <f t="shared" si="167"/>
        <v>0</v>
      </c>
      <c r="L99" s="481">
        <f t="shared" si="168"/>
        <v>0</v>
      </c>
      <c r="N99" s="534">
        <v>0</v>
      </c>
      <c r="O99" s="464">
        <f t="shared" si="169"/>
        <v>0</v>
      </c>
      <c r="P99" s="471" t="str">
        <f t="shared" si="159"/>
        <v>0%</v>
      </c>
      <c r="R99" s="519"/>
      <c r="S99" s="464">
        <f t="shared" si="170"/>
        <v>0</v>
      </c>
      <c r="T99" s="471" t="str">
        <f t="shared" si="160"/>
        <v>0%</v>
      </c>
      <c r="V99" s="534"/>
      <c r="W99" s="464">
        <f t="shared" si="171"/>
        <v>0</v>
      </c>
      <c r="X99" s="471" t="str">
        <f t="shared" si="161"/>
        <v>0%</v>
      </c>
      <c r="Z99" s="519"/>
      <c r="AA99" s="464">
        <f t="shared" si="172"/>
        <v>0</v>
      </c>
      <c r="AB99" s="471" t="str">
        <f t="shared" si="162"/>
        <v>0%</v>
      </c>
      <c r="AD99" s="534"/>
      <c r="AE99" s="464">
        <f t="shared" si="173"/>
        <v>0</v>
      </c>
      <c r="AF99" s="471" t="str">
        <f t="shared" si="163"/>
        <v>0%</v>
      </c>
      <c r="AH99" s="519"/>
      <c r="AI99" s="464">
        <f t="shared" si="174"/>
        <v>0</v>
      </c>
      <c r="AJ99" s="471" t="str">
        <f t="shared" si="164"/>
        <v>0%</v>
      </c>
      <c r="AL99" s="534"/>
      <c r="AM99" s="464">
        <f t="shared" si="175"/>
        <v>0</v>
      </c>
      <c r="AN99" s="471" t="str">
        <f t="shared" si="165"/>
        <v>0%</v>
      </c>
      <c r="AP99" s="486">
        <f t="shared" si="176"/>
        <v>0</v>
      </c>
      <c r="AQ99" s="464">
        <f t="shared" si="177"/>
        <v>0</v>
      </c>
      <c r="AR99" s="476" t="str">
        <f t="shared" si="166"/>
        <v>0%</v>
      </c>
      <c r="AT99" s="544">
        <f t="shared" si="178"/>
        <v>0</v>
      </c>
      <c r="AU99" s="464">
        <f t="shared" si="179"/>
        <v>0</v>
      </c>
      <c r="AV99" s="476">
        <f t="shared" si="121"/>
        <v>1</v>
      </c>
      <c r="AX99" s="53"/>
      <c r="AY99" s="53"/>
      <c r="AZ99" s="53"/>
      <c r="BA99" s="53"/>
      <c r="BB99" s="53"/>
      <c r="BC99" s="53"/>
      <c r="BD99" s="53"/>
      <c r="BE99" s="53"/>
      <c r="BF99" s="53"/>
      <c r="BG99" s="53"/>
      <c r="BH99" s="53"/>
      <c r="BI99" s="53"/>
      <c r="BJ99" s="53"/>
      <c r="BK99" s="53"/>
      <c r="BL99" s="53"/>
      <c r="BM99" s="53"/>
      <c r="BN99" s="53"/>
      <c r="BO99" s="53"/>
      <c r="BP99" s="53"/>
      <c r="BQ99" s="53"/>
      <c r="BR99" s="53"/>
      <c r="BS99" s="53"/>
      <c r="BT99" s="53"/>
      <c r="BU99" s="53"/>
      <c r="BV99" s="53"/>
      <c r="BW99" s="53"/>
      <c r="BX99" s="53"/>
      <c r="BY99" s="53"/>
      <c r="BZ99" s="53"/>
      <c r="CA99" s="53"/>
      <c r="CB99" s="53"/>
      <c r="CC99" s="53"/>
      <c r="CD99" s="53"/>
      <c r="CE99" s="53"/>
      <c r="CF99" s="53"/>
      <c r="CG99" s="53"/>
      <c r="CH99" s="53"/>
      <c r="CI99" s="53"/>
      <c r="CJ99" s="53"/>
      <c r="CK99" s="53"/>
      <c r="CL99" s="53"/>
      <c r="CM99" s="53"/>
      <c r="CN99" s="53"/>
      <c r="CO99" s="53"/>
      <c r="CP99" s="53"/>
      <c r="CQ99" s="53"/>
      <c r="CR99" s="53"/>
      <c r="CS99" s="53"/>
      <c r="CT99" s="53"/>
      <c r="CU99" s="53"/>
      <c r="CV99" s="53"/>
      <c r="CW99" s="53"/>
      <c r="CX99" s="53"/>
      <c r="CY99" s="53"/>
      <c r="CZ99" s="53"/>
      <c r="DA99" s="53"/>
      <c r="DB99" s="53"/>
      <c r="DC99" s="53"/>
      <c r="DD99" s="53"/>
      <c r="DE99" s="53"/>
      <c r="DF99" s="53"/>
      <c r="DG99" s="53"/>
      <c r="DH99" s="53"/>
      <c r="DI99" s="53"/>
      <c r="DJ99" s="53"/>
      <c r="DK99" s="53"/>
      <c r="DL99" s="53"/>
      <c r="DM99" s="53"/>
      <c r="DN99" s="53"/>
      <c r="DO99" s="53"/>
      <c r="DP99" s="53"/>
      <c r="DQ99" s="53"/>
      <c r="DR99" s="53"/>
      <c r="DS99" s="53"/>
      <c r="DT99" s="53"/>
      <c r="DU99" s="53"/>
      <c r="DV99" s="53"/>
      <c r="DW99" s="53"/>
      <c r="DX99" s="53"/>
      <c r="DY99" s="53"/>
      <c r="DZ99" s="53"/>
      <c r="EA99" s="53"/>
      <c r="EB99" s="53"/>
      <c r="EC99" s="53"/>
      <c r="ED99" s="53"/>
      <c r="EE99" s="53"/>
      <c r="EF99" s="53"/>
      <c r="EG99" s="53"/>
      <c r="EH99" s="53"/>
      <c r="EI99" s="53"/>
      <c r="EJ99" s="53"/>
      <c r="EK99" s="53"/>
      <c r="EL99" s="53"/>
      <c r="EM99" s="53"/>
      <c r="EN99" s="53"/>
      <c r="EO99" s="53"/>
      <c r="EP99" s="53"/>
      <c r="EQ99" s="53"/>
      <c r="ER99" s="53"/>
      <c r="ES99" s="53"/>
      <c r="ET99" s="53"/>
      <c r="EU99" s="53"/>
      <c r="EV99" s="53"/>
      <c r="EW99" s="53"/>
      <c r="EX99" s="53"/>
      <c r="EY99" s="53"/>
      <c r="EZ99" s="53"/>
      <c r="FA99" s="53"/>
      <c r="FB99" s="53"/>
      <c r="FC99" s="53"/>
      <c r="FD99" s="53"/>
      <c r="FE99" s="53"/>
      <c r="FF99" s="53"/>
      <c r="FG99" s="53"/>
      <c r="FH99" s="53"/>
      <c r="FI99" s="53"/>
      <c r="FJ99" s="53"/>
      <c r="FK99" s="53"/>
      <c r="FL99" s="53"/>
      <c r="FM99" s="53"/>
      <c r="FN99" s="53"/>
      <c r="FO99" s="53"/>
      <c r="FP99" s="53"/>
      <c r="FQ99" s="53"/>
      <c r="FR99" s="53"/>
      <c r="FS99" s="53"/>
      <c r="FT99" s="53"/>
      <c r="FU99" s="53"/>
      <c r="FV99" s="53"/>
      <c r="FW99" s="53"/>
      <c r="FX99" s="53"/>
      <c r="FY99" s="53"/>
      <c r="FZ99" s="53"/>
      <c r="GA99" s="53"/>
      <c r="GB99" s="53"/>
      <c r="GC99" s="53"/>
      <c r="GD99" s="53"/>
      <c r="GE99" s="53"/>
      <c r="GF99" s="53"/>
      <c r="GG99" s="53"/>
      <c r="GH99" s="53"/>
      <c r="GI99" s="53"/>
      <c r="GJ99" s="53"/>
      <c r="GK99" s="53"/>
      <c r="GL99" s="53"/>
      <c r="GM99" s="53"/>
      <c r="GN99" s="53"/>
      <c r="GO99" s="53"/>
      <c r="GP99" s="53"/>
      <c r="GQ99" s="53"/>
      <c r="GR99" s="53"/>
      <c r="GS99" s="53"/>
      <c r="GT99" s="53"/>
      <c r="GU99" s="53"/>
      <c r="GV99" s="53"/>
      <c r="GW99" s="53"/>
      <c r="GX99" s="53"/>
      <c r="GY99" s="53"/>
      <c r="GZ99" s="53"/>
      <c r="HA99" s="53"/>
      <c r="HB99" s="53"/>
      <c r="HC99" s="53"/>
      <c r="HD99" s="53"/>
      <c r="HE99" s="53"/>
      <c r="HF99" s="53"/>
      <c r="HG99" s="53"/>
      <c r="HH99" s="53"/>
      <c r="HI99" s="53"/>
      <c r="HJ99" s="53"/>
      <c r="HK99" s="53"/>
      <c r="HL99" s="53"/>
      <c r="HM99" s="53"/>
      <c r="HN99" s="53"/>
      <c r="HO99" s="53"/>
      <c r="HP99" s="53"/>
      <c r="HQ99" s="53"/>
      <c r="HR99" s="53"/>
      <c r="HS99" s="53"/>
      <c r="HT99" s="53"/>
      <c r="HU99" s="53"/>
      <c r="HV99" s="53"/>
      <c r="HW99" s="53"/>
      <c r="HX99" s="53"/>
      <c r="HY99" s="53"/>
      <c r="HZ99" s="53"/>
      <c r="IA99" s="53"/>
      <c r="IB99" s="53"/>
      <c r="IC99" s="53"/>
      <c r="ID99" s="53"/>
      <c r="IE99" s="53"/>
      <c r="IF99" s="53"/>
      <c r="IG99" s="53"/>
      <c r="IH99" s="53"/>
      <c r="II99" s="53"/>
      <c r="IJ99" s="53"/>
      <c r="IK99" s="53"/>
      <c r="IL99" s="53"/>
      <c r="IM99" s="53"/>
      <c r="IN99" s="53"/>
      <c r="IO99" s="53"/>
      <c r="IP99" s="53"/>
    </row>
    <row r="100" spans="1:250" ht="20.100000000000001" customHeight="1">
      <c r="A100" s="480" t="s">
        <v>912</v>
      </c>
      <c r="B100" s="437" t="s">
        <v>912</v>
      </c>
      <c r="C100" s="457" t="s">
        <v>1078</v>
      </c>
      <c r="D100" s="439" t="s">
        <v>1102</v>
      </c>
      <c r="F100" s="526">
        <v>11.99</v>
      </c>
      <c r="H100" s="441">
        <v>11.99</v>
      </c>
      <c r="I100" s="440" t="s">
        <v>921</v>
      </c>
      <c r="J100" s="522">
        <v>0</v>
      </c>
      <c r="K100" s="442">
        <f t="shared" si="167"/>
        <v>0</v>
      </c>
      <c r="L100" s="481">
        <f t="shared" si="168"/>
        <v>0</v>
      </c>
      <c r="N100" s="534">
        <v>0</v>
      </c>
      <c r="O100" s="464">
        <f t="shared" si="169"/>
        <v>0</v>
      </c>
      <c r="P100" s="471" t="str">
        <f t="shared" si="159"/>
        <v>0%</v>
      </c>
      <c r="R100" s="519"/>
      <c r="S100" s="464">
        <f t="shared" si="170"/>
        <v>0</v>
      </c>
      <c r="T100" s="471" t="str">
        <f t="shared" si="160"/>
        <v>0%</v>
      </c>
      <c r="V100" s="534"/>
      <c r="W100" s="464">
        <f t="shared" si="171"/>
        <v>0</v>
      </c>
      <c r="X100" s="471" t="str">
        <f t="shared" si="161"/>
        <v>0%</v>
      </c>
      <c r="Z100" s="519"/>
      <c r="AA100" s="464">
        <f t="shared" si="172"/>
        <v>0</v>
      </c>
      <c r="AB100" s="471" t="str">
        <f t="shared" si="162"/>
        <v>0%</v>
      </c>
      <c r="AD100" s="534"/>
      <c r="AE100" s="464">
        <f t="shared" si="173"/>
        <v>0</v>
      </c>
      <c r="AF100" s="471" t="str">
        <f t="shared" si="163"/>
        <v>0%</v>
      </c>
      <c r="AH100" s="519"/>
      <c r="AI100" s="464">
        <f t="shared" si="174"/>
        <v>0</v>
      </c>
      <c r="AJ100" s="471" t="str">
        <f t="shared" si="164"/>
        <v>0%</v>
      </c>
      <c r="AL100" s="534"/>
      <c r="AM100" s="464">
        <f t="shared" si="175"/>
        <v>0</v>
      </c>
      <c r="AN100" s="471" t="str">
        <f t="shared" si="165"/>
        <v>0%</v>
      </c>
      <c r="AP100" s="486">
        <f t="shared" si="176"/>
        <v>0</v>
      </c>
      <c r="AQ100" s="464">
        <f t="shared" si="177"/>
        <v>0</v>
      </c>
      <c r="AR100" s="476" t="str">
        <f t="shared" si="166"/>
        <v>0%</v>
      </c>
      <c r="AT100" s="544">
        <f t="shared" si="178"/>
        <v>0</v>
      </c>
      <c r="AU100" s="464">
        <f t="shared" si="179"/>
        <v>0</v>
      </c>
      <c r="AV100" s="476">
        <f t="shared" si="121"/>
        <v>1</v>
      </c>
      <c r="AX100" s="53"/>
      <c r="AY100" s="53"/>
      <c r="AZ100" s="53"/>
      <c r="BA100" s="53"/>
      <c r="BB100" s="53"/>
      <c r="BC100" s="53"/>
      <c r="BD100" s="53"/>
      <c r="BE100" s="53"/>
      <c r="BF100" s="53"/>
      <c r="BG100" s="53"/>
      <c r="BH100" s="53"/>
      <c r="BI100" s="53"/>
      <c r="BJ100" s="53"/>
      <c r="BK100" s="53"/>
      <c r="BL100" s="53"/>
      <c r="BM100" s="53"/>
      <c r="BN100" s="53"/>
      <c r="BO100" s="53"/>
      <c r="BP100" s="53"/>
      <c r="BQ100" s="53"/>
      <c r="BR100" s="53"/>
      <c r="BS100" s="53"/>
      <c r="BT100" s="53"/>
      <c r="BU100" s="53"/>
      <c r="BV100" s="53"/>
      <c r="BW100" s="53"/>
      <c r="BX100" s="53"/>
      <c r="BY100" s="53"/>
      <c r="BZ100" s="53"/>
      <c r="CA100" s="53"/>
      <c r="CB100" s="53"/>
      <c r="CC100" s="53"/>
      <c r="CD100" s="53"/>
      <c r="CE100" s="53"/>
      <c r="CF100" s="53"/>
      <c r="CG100" s="53"/>
      <c r="CH100" s="53"/>
      <c r="CI100" s="53"/>
      <c r="CJ100" s="53"/>
      <c r="CK100" s="53"/>
      <c r="CL100" s="53"/>
      <c r="CM100" s="53"/>
      <c r="CN100" s="53"/>
      <c r="CO100" s="53"/>
      <c r="CP100" s="53"/>
      <c r="CQ100" s="53"/>
      <c r="CR100" s="53"/>
      <c r="CS100" s="53"/>
      <c r="CT100" s="53"/>
      <c r="CU100" s="53"/>
      <c r="CV100" s="53"/>
      <c r="CW100" s="53"/>
      <c r="CX100" s="53"/>
      <c r="CY100" s="53"/>
      <c r="CZ100" s="53"/>
      <c r="DA100" s="53"/>
      <c r="DB100" s="53"/>
      <c r="DC100" s="53"/>
      <c r="DD100" s="53"/>
      <c r="DE100" s="53"/>
      <c r="DF100" s="53"/>
      <c r="DG100" s="53"/>
      <c r="DH100" s="53"/>
      <c r="DI100" s="53"/>
      <c r="DJ100" s="53"/>
      <c r="DK100" s="53"/>
      <c r="DL100" s="53"/>
      <c r="DM100" s="53"/>
      <c r="DN100" s="53"/>
      <c r="DO100" s="53"/>
      <c r="DP100" s="53"/>
      <c r="DQ100" s="53"/>
      <c r="DR100" s="53"/>
      <c r="DS100" s="53"/>
      <c r="DT100" s="53"/>
      <c r="DU100" s="53"/>
      <c r="DV100" s="53"/>
      <c r="DW100" s="53"/>
      <c r="DX100" s="53"/>
      <c r="DY100" s="53"/>
      <c r="DZ100" s="53"/>
      <c r="EA100" s="53"/>
      <c r="EB100" s="53"/>
      <c r="EC100" s="53"/>
      <c r="ED100" s="53"/>
      <c r="EE100" s="53"/>
      <c r="EF100" s="53"/>
      <c r="EG100" s="53"/>
      <c r="EH100" s="53"/>
      <c r="EI100" s="53"/>
      <c r="EJ100" s="53"/>
      <c r="EK100" s="53"/>
      <c r="EL100" s="53"/>
      <c r="EM100" s="53"/>
      <c r="EN100" s="53"/>
      <c r="EO100" s="53"/>
      <c r="EP100" s="53"/>
      <c r="EQ100" s="53"/>
      <c r="ER100" s="53"/>
      <c r="ES100" s="53"/>
      <c r="ET100" s="53"/>
      <c r="EU100" s="53"/>
      <c r="EV100" s="53"/>
      <c r="EW100" s="53"/>
      <c r="EX100" s="53"/>
      <c r="EY100" s="53"/>
      <c r="EZ100" s="53"/>
      <c r="FA100" s="53"/>
      <c r="FB100" s="53"/>
      <c r="FC100" s="53"/>
      <c r="FD100" s="53"/>
      <c r="FE100" s="53"/>
      <c r="FF100" s="53"/>
      <c r="FG100" s="53"/>
      <c r="FH100" s="53"/>
      <c r="FI100" s="53"/>
      <c r="FJ100" s="53"/>
      <c r="FK100" s="53"/>
      <c r="FL100" s="53"/>
      <c r="FM100" s="53"/>
      <c r="FN100" s="53"/>
      <c r="FO100" s="53"/>
      <c r="FP100" s="53"/>
      <c r="FQ100" s="53"/>
      <c r="FR100" s="53"/>
      <c r="FS100" s="53"/>
      <c r="FT100" s="53"/>
      <c r="FU100" s="53"/>
      <c r="FV100" s="53"/>
      <c r="FW100" s="53"/>
      <c r="FX100" s="53"/>
      <c r="FY100" s="53"/>
      <c r="FZ100" s="53"/>
      <c r="GA100" s="53"/>
      <c r="GB100" s="53"/>
      <c r="GC100" s="53"/>
      <c r="GD100" s="53"/>
      <c r="GE100" s="53"/>
      <c r="GF100" s="53"/>
      <c r="GG100" s="53"/>
      <c r="GH100" s="53"/>
      <c r="GI100" s="53"/>
      <c r="GJ100" s="53"/>
      <c r="GK100" s="53"/>
      <c r="GL100" s="53"/>
      <c r="GM100" s="53"/>
      <c r="GN100" s="53"/>
      <c r="GO100" s="53"/>
      <c r="GP100" s="53"/>
      <c r="GQ100" s="53"/>
      <c r="GR100" s="53"/>
      <c r="GS100" s="53"/>
      <c r="GT100" s="53"/>
      <c r="GU100" s="53"/>
      <c r="GV100" s="53"/>
      <c r="GW100" s="53"/>
      <c r="GX100" s="53"/>
      <c r="GY100" s="53"/>
      <c r="GZ100" s="53"/>
      <c r="HA100" s="53"/>
      <c r="HB100" s="53"/>
      <c r="HC100" s="53"/>
      <c r="HD100" s="53"/>
      <c r="HE100" s="53"/>
      <c r="HF100" s="53"/>
      <c r="HG100" s="53"/>
      <c r="HH100" s="53"/>
      <c r="HI100" s="53"/>
      <c r="HJ100" s="53"/>
      <c r="HK100" s="53"/>
      <c r="HL100" s="53"/>
      <c r="HM100" s="53"/>
      <c r="HN100" s="53"/>
      <c r="HO100" s="53"/>
      <c r="HP100" s="53"/>
      <c r="HQ100" s="53"/>
      <c r="HR100" s="53"/>
      <c r="HS100" s="53"/>
      <c r="HT100" s="53"/>
      <c r="HU100" s="53"/>
      <c r="HV100" s="53"/>
      <c r="HW100" s="53"/>
      <c r="HX100" s="53"/>
      <c r="HY100" s="53"/>
      <c r="HZ100" s="53"/>
      <c r="IA100" s="53"/>
      <c r="IB100" s="53"/>
      <c r="IC100" s="53"/>
      <c r="ID100" s="53"/>
      <c r="IE100" s="53"/>
      <c r="IF100" s="53"/>
      <c r="IG100" s="53"/>
      <c r="IH100" s="53"/>
      <c r="II100" s="53"/>
      <c r="IJ100" s="53"/>
      <c r="IK100" s="53"/>
      <c r="IL100" s="53"/>
      <c r="IM100" s="53"/>
      <c r="IN100" s="53"/>
      <c r="IO100" s="53"/>
      <c r="IP100" s="53"/>
    </row>
    <row r="101" spans="1:250" ht="20.100000000000001" customHeight="1">
      <c r="A101" s="480" t="s">
        <v>912</v>
      </c>
      <c r="B101" s="437" t="s">
        <v>912</v>
      </c>
      <c r="C101" s="457" t="s">
        <v>1079</v>
      </c>
      <c r="D101" s="439" t="s">
        <v>1103</v>
      </c>
      <c r="F101" s="526">
        <v>9.4</v>
      </c>
      <c r="H101" s="441">
        <v>9.4</v>
      </c>
      <c r="I101" s="440" t="s">
        <v>921</v>
      </c>
      <c r="J101" s="522">
        <v>0</v>
      </c>
      <c r="K101" s="442">
        <f t="shared" si="167"/>
        <v>0</v>
      </c>
      <c r="L101" s="481">
        <f t="shared" si="168"/>
        <v>0</v>
      </c>
      <c r="N101" s="534">
        <v>0</v>
      </c>
      <c r="O101" s="464">
        <f t="shared" si="169"/>
        <v>0</v>
      </c>
      <c r="P101" s="471" t="str">
        <f t="shared" si="159"/>
        <v>0%</v>
      </c>
      <c r="R101" s="519"/>
      <c r="S101" s="464">
        <f t="shared" si="170"/>
        <v>0</v>
      </c>
      <c r="T101" s="471" t="str">
        <f t="shared" si="160"/>
        <v>0%</v>
      </c>
      <c r="V101" s="534"/>
      <c r="W101" s="464">
        <f t="shared" si="171"/>
        <v>0</v>
      </c>
      <c r="X101" s="471" t="str">
        <f t="shared" si="161"/>
        <v>0%</v>
      </c>
      <c r="Z101" s="519"/>
      <c r="AA101" s="464">
        <f t="shared" si="172"/>
        <v>0</v>
      </c>
      <c r="AB101" s="471" t="str">
        <f t="shared" si="162"/>
        <v>0%</v>
      </c>
      <c r="AD101" s="534"/>
      <c r="AE101" s="464">
        <f t="shared" si="173"/>
        <v>0</v>
      </c>
      <c r="AF101" s="471" t="str">
        <f t="shared" si="163"/>
        <v>0%</v>
      </c>
      <c r="AH101" s="519"/>
      <c r="AI101" s="464">
        <f t="shared" si="174"/>
        <v>0</v>
      </c>
      <c r="AJ101" s="471" t="str">
        <f t="shared" si="164"/>
        <v>0%</v>
      </c>
      <c r="AL101" s="534"/>
      <c r="AM101" s="464">
        <f t="shared" si="175"/>
        <v>0</v>
      </c>
      <c r="AN101" s="471" t="str">
        <f t="shared" si="165"/>
        <v>0%</v>
      </c>
      <c r="AP101" s="486">
        <f t="shared" si="176"/>
        <v>0</v>
      </c>
      <c r="AQ101" s="464">
        <f t="shared" si="177"/>
        <v>0</v>
      </c>
      <c r="AR101" s="476" t="str">
        <f t="shared" si="166"/>
        <v>0%</v>
      </c>
      <c r="AT101" s="544">
        <f t="shared" si="178"/>
        <v>0</v>
      </c>
      <c r="AU101" s="464">
        <f t="shared" si="179"/>
        <v>0</v>
      </c>
      <c r="AV101" s="476">
        <f t="shared" si="121"/>
        <v>1</v>
      </c>
      <c r="AX101" s="53"/>
      <c r="AY101" s="53"/>
      <c r="AZ101" s="53"/>
      <c r="BA101" s="53"/>
      <c r="BB101" s="53"/>
      <c r="BC101" s="53"/>
      <c r="BD101" s="53"/>
      <c r="BE101" s="53"/>
      <c r="BF101" s="53"/>
      <c r="BG101" s="53"/>
      <c r="BH101" s="53"/>
      <c r="BI101" s="53"/>
      <c r="BJ101" s="53"/>
      <c r="BK101" s="53"/>
      <c r="BL101" s="53"/>
      <c r="BM101" s="53"/>
      <c r="BN101" s="53"/>
      <c r="BO101" s="53"/>
      <c r="BP101" s="53"/>
      <c r="BQ101" s="53"/>
      <c r="BR101" s="53"/>
      <c r="BS101" s="53"/>
      <c r="BT101" s="53"/>
      <c r="BU101" s="53"/>
      <c r="BV101" s="53"/>
      <c r="BW101" s="53"/>
      <c r="BX101" s="53"/>
      <c r="BY101" s="53"/>
      <c r="BZ101" s="53"/>
      <c r="CA101" s="53"/>
      <c r="CB101" s="53"/>
      <c r="CC101" s="53"/>
      <c r="CD101" s="53"/>
      <c r="CE101" s="53"/>
      <c r="CF101" s="53"/>
      <c r="CG101" s="53"/>
      <c r="CH101" s="53"/>
      <c r="CI101" s="53"/>
      <c r="CJ101" s="53"/>
      <c r="CK101" s="53"/>
      <c r="CL101" s="53"/>
      <c r="CM101" s="53"/>
      <c r="CN101" s="53"/>
      <c r="CO101" s="53"/>
      <c r="CP101" s="53"/>
      <c r="CQ101" s="53"/>
      <c r="CR101" s="53"/>
      <c r="CS101" s="53"/>
      <c r="CT101" s="53"/>
      <c r="CU101" s="53"/>
      <c r="CV101" s="53"/>
      <c r="CW101" s="53"/>
      <c r="CX101" s="53"/>
      <c r="CY101" s="53"/>
      <c r="CZ101" s="53"/>
      <c r="DA101" s="53"/>
      <c r="DB101" s="53"/>
      <c r="DC101" s="53"/>
      <c r="DD101" s="53"/>
      <c r="DE101" s="53"/>
      <c r="DF101" s="53"/>
      <c r="DG101" s="53"/>
      <c r="DH101" s="53"/>
      <c r="DI101" s="53"/>
      <c r="DJ101" s="53"/>
      <c r="DK101" s="53"/>
      <c r="DL101" s="53"/>
      <c r="DM101" s="53"/>
      <c r="DN101" s="53"/>
      <c r="DO101" s="53"/>
      <c r="DP101" s="53"/>
      <c r="DQ101" s="53"/>
      <c r="DR101" s="53"/>
      <c r="DS101" s="53"/>
      <c r="DT101" s="53"/>
      <c r="DU101" s="53"/>
      <c r="DV101" s="53"/>
      <c r="DW101" s="53"/>
      <c r="DX101" s="53"/>
      <c r="DY101" s="53"/>
      <c r="DZ101" s="53"/>
      <c r="EA101" s="53"/>
      <c r="EB101" s="53"/>
      <c r="EC101" s="53"/>
      <c r="ED101" s="53"/>
      <c r="EE101" s="53"/>
      <c r="EF101" s="53"/>
      <c r="EG101" s="53"/>
      <c r="EH101" s="53"/>
      <c r="EI101" s="53"/>
      <c r="EJ101" s="53"/>
      <c r="EK101" s="53"/>
      <c r="EL101" s="53"/>
      <c r="EM101" s="53"/>
      <c r="EN101" s="53"/>
      <c r="EO101" s="53"/>
      <c r="EP101" s="53"/>
      <c r="EQ101" s="53"/>
      <c r="ER101" s="53"/>
      <c r="ES101" s="53"/>
      <c r="ET101" s="53"/>
      <c r="EU101" s="53"/>
      <c r="EV101" s="53"/>
      <c r="EW101" s="53"/>
      <c r="EX101" s="53"/>
      <c r="EY101" s="53"/>
      <c r="EZ101" s="53"/>
      <c r="FA101" s="53"/>
      <c r="FB101" s="53"/>
      <c r="FC101" s="53"/>
      <c r="FD101" s="53"/>
      <c r="FE101" s="53"/>
      <c r="FF101" s="53"/>
      <c r="FG101" s="53"/>
      <c r="FH101" s="53"/>
      <c r="FI101" s="53"/>
      <c r="FJ101" s="53"/>
      <c r="FK101" s="53"/>
      <c r="FL101" s="53"/>
      <c r="FM101" s="53"/>
      <c r="FN101" s="53"/>
      <c r="FO101" s="53"/>
      <c r="FP101" s="53"/>
      <c r="FQ101" s="53"/>
      <c r="FR101" s="53"/>
      <c r="FS101" s="53"/>
      <c r="FT101" s="53"/>
      <c r="FU101" s="53"/>
      <c r="FV101" s="53"/>
      <c r="FW101" s="53"/>
      <c r="FX101" s="53"/>
      <c r="FY101" s="53"/>
      <c r="FZ101" s="53"/>
      <c r="GA101" s="53"/>
      <c r="GB101" s="53"/>
      <c r="GC101" s="53"/>
      <c r="GD101" s="53"/>
      <c r="GE101" s="53"/>
      <c r="GF101" s="53"/>
      <c r="GG101" s="53"/>
      <c r="GH101" s="53"/>
      <c r="GI101" s="53"/>
      <c r="GJ101" s="53"/>
      <c r="GK101" s="53"/>
      <c r="GL101" s="53"/>
      <c r="GM101" s="53"/>
      <c r="GN101" s="53"/>
      <c r="GO101" s="53"/>
      <c r="GP101" s="53"/>
      <c r="GQ101" s="53"/>
      <c r="GR101" s="53"/>
      <c r="GS101" s="53"/>
      <c r="GT101" s="53"/>
      <c r="GU101" s="53"/>
      <c r="GV101" s="53"/>
      <c r="GW101" s="53"/>
      <c r="GX101" s="53"/>
      <c r="GY101" s="53"/>
      <c r="GZ101" s="53"/>
      <c r="HA101" s="53"/>
      <c r="HB101" s="53"/>
      <c r="HC101" s="53"/>
      <c r="HD101" s="53"/>
      <c r="HE101" s="53"/>
      <c r="HF101" s="53"/>
      <c r="HG101" s="53"/>
      <c r="HH101" s="53"/>
      <c r="HI101" s="53"/>
      <c r="HJ101" s="53"/>
      <c r="HK101" s="53"/>
      <c r="HL101" s="53"/>
      <c r="HM101" s="53"/>
      <c r="HN101" s="53"/>
      <c r="HO101" s="53"/>
      <c r="HP101" s="53"/>
      <c r="HQ101" s="53"/>
      <c r="HR101" s="53"/>
      <c r="HS101" s="53"/>
      <c r="HT101" s="53"/>
      <c r="HU101" s="53"/>
      <c r="HV101" s="53"/>
      <c r="HW101" s="53"/>
      <c r="HX101" s="53"/>
      <c r="HY101" s="53"/>
      <c r="HZ101" s="53"/>
      <c r="IA101" s="53"/>
      <c r="IB101" s="53"/>
      <c r="IC101" s="53"/>
      <c r="ID101" s="53"/>
      <c r="IE101" s="53"/>
      <c r="IF101" s="53"/>
      <c r="IG101" s="53"/>
      <c r="IH101" s="53"/>
      <c r="II101" s="53"/>
      <c r="IJ101" s="53"/>
      <c r="IK101" s="53"/>
      <c r="IL101" s="53"/>
      <c r="IM101" s="53"/>
      <c r="IN101" s="53"/>
      <c r="IO101" s="53"/>
      <c r="IP101" s="53"/>
    </row>
    <row r="102" spans="1:250" ht="20.100000000000001" customHeight="1">
      <c r="A102" s="480" t="s">
        <v>912</v>
      </c>
      <c r="B102" s="437" t="s">
        <v>912</v>
      </c>
      <c r="C102" s="457" t="s">
        <v>1080</v>
      </c>
      <c r="D102" s="439" t="s">
        <v>1104</v>
      </c>
      <c r="F102" s="526">
        <v>15.59</v>
      </c>
      <c r="H102" s="441">
        <v>15.59</v>
      </c>
      <c r="I102" s="440" t="s">
        <v>921</v>
      </c>
      <c r="J102" s="522">
        <v>0</v>
      </c>
      <c r="K102" s="442">
        <f t="shared" si="167"/>
        <v>0</v>
      </c>
      <c r="L102" s="481">
        <f t="shared" si="168"/>
        <v>0</v>
      </c>
      <c r="N102" s="534">
        <v>0</v>
      </c>
      <c r="O102" s="464">
        <f t="shared" si="169"/>
        <v>0</v>
      </c>
      <c r="P102" s="471" t="str">
        <f t="shared" si="159"/>
        <v>0%</v>
      </c>
      <c r="R102" s="519"/>
      <c r="S102" s="464">
        <f t="shared" si="170"/>
        <v>0</v>
      </c>
      <c r="T102" s="471" t="str">
        <f t="shared" si="160"/>
        <v>0%</v>
      </c>
      <c r="V102" s="534"/>
      <c r="W102" s="464">
        <f t="shared" si="171"/>
        <v>0</v>
      </c>
      <c r="X102" s="471" t="str">
        <f t="shared" si="161"/>
        <v>0%</v>
      </c>
      <c r="Z102" s="519"/>
      <c r="AA102" s="464">
        <f t="shared" si="172"/>
        <v>0</v>
      </c>
      <c r="AB102" s="471" t="str">
        <f t="shared" si="162"/>
        <v>0%</v>
      </c>
      <c r="AD102" s="534"/>
      <c r="AE102" s="464">
        <f t="shared" si="173"/>
        <v>0</v>
      </c>
      <c r="AF102" s="471" t="str">
        <f t="shared" si="163"/>
        <v>0%</v>
      </c>
      <c r="AH102" s="519"/>
      <c r="AI102" s="464">
        <f t="shared" si="174"/>
        <v>0</v>
      </c>
      <c r="AJ102" s="471" t="str">
        <f t="shared" si="164"/>
        <v>0%</v>
      </c>
      <c r="AL102" s="534"/>
      <c r="AM102" s="464">
        <f t="shared" si="175"/>
        <v>0</v>
      </c>
      <c r="AN102" s="471" t="str">
        <f t="shared" si="165"/>
        <v>0%</v>
      </c>
      <c r="AP102" s="486">
        <f t="shared" si="176"/>
        <v>0</v>
      </c>
      <c r="AQ102" s="464">
        <f t="shared" si="177"/>
        <v>0</v>
      </c>
      <c r="AR102" s="476" t="str">
        <f t="shared" si="166"/>
        <v>0%</v>
      </c>
      <c r="AT102" s="544">
        <f t="shared" si="178"/>
        <v>0</v>
      </c>
      <c r="AU102" s="464">
        <f t="shared" si="179"/>
        <v>0</v>
      </c>
      <c r="AV102" s="476">
        <f t="shared" si="121"/>
        <v>1</v>
      </c>
      <c r="AX102" s="53"/>
      <c r="AY102" s="53"/>
      <c r="AZ102" s="53"/>
      <c r="BA102" s="53"/>
      <c r="BB102" s="53"/>
      <c r="BC102" s="53"/>
      <c r="BD102" s="53"/>
      <c r="BE102" s="53"/>
      <c r="BF102" s="53"/>
      <c r="BG102" s="53"/>
      <c r="BH102" s="53"/>
      <c r="BI102" s="53"/>
      <c r="BJ102" s="53"/>
      <c r="BK102" s="53"/>
      <c r="BL102" s="53"/>
      <c r="BM102" s="53"/>
      <c r="BN102" s="53"/>
      <c r="BO102" s="53"/>
      <c r="BP102" s="53"/>
      <c r="BQ102" s="53"/>
      <c r="BR102" s="53"/>
      <c r="BS102" s="53"/>
      <c r="BT102" s="53"/>
      <c r="BU102" s="53"/>
      <c r="BV102" s="53"/>
      <c r="BW102" s="53"/>
      <c r="BX102" s="53"/>
      <c r="BY102" s="53"/>
      <c r="BZ102" s="53"/>
      <c r="CA102" s="53"/>
      <c r="CB102" s="53"/>
      <c r="CC102" s="53"/>
      <c r="CD102" s="53"/>
      <c r="CE102" s="53"/>
      <c r="CF102" s="53"/>
      <c r="CG102" s="53"/>
      <c r="CH102" s="53"/>
      <c r="CI102" s="53"/>
      <c r="CJ102" s="53"/>
      <c r="CK102" s="53"/>
      <c r="CL102" s="53"/>
      <c r="CM102" s="53"/>
      <c r="CN102" s="53"/>
      <c r="CO102" s="53"/>
      <c r="CP102" s="53"/>
      <c r="CQ102" s="53"/>
      <c r="CR102" s="53"/>
      <c r="CS102" s="53"/>
      <c r="CT102" s="53"/>
      <c r="CU102" s="53"/>
      <c r="CV102" s="53"/>
      <c r="CW102" s="53"/>
      <c r="CX102" s="53"/>
      <c r="CY102" s="53"/>
      <c r="CZ102" s="53"/>
      <c r="DA102" s="53"/>
      <c r="DB102" s="53"/>
      <c r="DC102" s="53"/>
      <c r="DD102" s="53"/>
      <c r="DE102" s="53"/>
      <c r="DF102" s="53"/>
      <c r="DG102" s="53"/>
      <c r="DH102" s="53"/>
      <c r="DI102" s="53"/>
      <c r="DJ102" s="53"/>
      <c r="DK102" s="53"/>
      <c r="DL102" s="53"/>
      <c r="DM102" s="53"/>
      <c r="DN102" s="53"/>
      <c r="DO102" s="53"/>
      <c r="DP102" s="53"/>
      <c r="DQ102" s="53"/>
      <c r="DR102" s="53"/>
      <c r="DS102" s="53"/>
      <c r="DT102" s="53"/>
      <c r="DU102" s="53"/>
      <c r="DV102" s="53"/>
      <c r="DW102" s="53"/>
      <c r="DX102" s="53"/>
      <c r="DY102" s="53"/>
      <c r="DZ102" s="53"/>
      <c r="EA102" s="53"/>
      <c r="EB102" s="53"/>
      <c r="EC102" s="53"/>
      <c r="ED102" s="53"/>
      <c r="EE102" s="53"/>
      <c r="EF102" s="53"/>
      <c r="EG102" s="53"/>
      <c r="EH102" s="53"/>
      <c r="EI102" s="53"/>
      <c r="EJ102" s="53"/>
      <c r="EK102" s="53"/>
      <c r="EL102" s="53"/>
      <c r="EM102" s="53"/>
      <c r="EN102" s="53"/>
      <c r="EO102" s="53"/>
      <c r="EP102" s="53"/>
      <c r="EQ102" s="53"/>
      <c r="ER102" s="53"/>
      <c r="ES102" s="53"/>
      <c r="ET102" s="53"/>
      <c r="EU102" s="53"/>
      <c r="EV102" s="53"/>
      <c r="EW102" s="53"/>
      <c r="EX102" s="53"/>
      <c r="EY102" s="53"/>
      <c r="EZ102" s="53"/>
      <c r="FA102" s="53"/>
      <c r="FB102" s="53"/>
      <c r="FC102" s="53"/>
      <c r="FD102" s="53"/>
      <c r="FE102" s="53"/>
      <c r="FF102" s="53"/>
      <c r="FG102" s="53"/>
      <c r="FH102" s="53"/>
      <c r="FI102" s="53"/>
      <c r="FJ102" s="53"/>
      <c r="FK102" s="53"/>
      <c r="FL102" s="53"/>
      <c r="FM102" s="53"/>
      <c r="FN102" s="53"/>
      <c r="FO102" s="53"/>
      <c r="FP102" s="53"/>
      <c r="FQ102" s="53"/>
      <c r="FR102" s="53"/>
      <c r="FS102" s="53"/>
      <c r="FT102" s="53"/>
      <c r="FU102" s="53"/>
      <c r="FV102" s="53"/>
      <c r="FW102" s="53"/>
      <c r="FX102" s="53"/>
      <c r="FY102" s="53"/>
      <c r="FZ102" s="53"/>
      <c r="GA102" s="53"/>
      <c r="GB102" s="53"/>
      <c r="GC102" s="53"/>
      <c r="GD102" s="53"/>
      <c r="GE102" s="53"/>
      <c r="GF102" s="53"/>
      <c r="GG102" s="53"/>
      <c r="GH102" s="53"/>
      <c r="GI102" s="53"/>
      <c r="GJ102" s="53"/>
      <c r="GK102" s="53"/>
      <c r="GL102" s="53"/>
      <c r="GM102" s="53"/>
      <c r="GN102" s="53"/>
      <c r="GO102" s="53"/>
      <c r="GP102" s="53"/>
      <c r="GQ102" s="53"/>
      <c r="GR102" s="53"/>
      <c r="GS102" s="53"/>
      <c r="GT102" s="53"/>
      <c r="GU102" s="53"/>
      <c r="GV102" s="53"/>
      <c r="GW102" s="53"/>
      <c r="GX102" s="53"/>
      <c r="GY102" s="53"/>
      <c r="GZ102" s="53"/>
      <c r="HA102" s="53"/>
      <c r="HB102" s="53"/>
      <c r="HC102" s="53"/>
      <c r="HD102" s="53"/>
      <c r="HE102" s="53"/>
      <c r="HF102" s="53"/>
      <c r="HG102" s="53"/>
      <c r="HH102" s="53"/>
      <c r="HI102" s="53"/>
      <c r="HJ102" s="53"/>
      <c r="HK102" s="53"/>
      <c r="HL102" s="53"/>
      <c r="HM102" s="53"/>
      <c r="HN102" s="53"/>
      <c r="HO102" s="53"/>
      <c r="HP102" s="53"/>
      <c r="HQ102" s="53"/>
      <c r="HR102" s="53"/>
      <c r="HS102" s="53"/>
      <c r="HT102" s="53"/>
      <c r="HU102" s="53"/>
      <c r="HV102" s="53"/>
      <c r="HW102" s="53"/>
      <c r="HX102" s="53"/>
      <c r="HY102" s="53"/>
      <c r="HZ102" s="53"/>
      <c r="IA102" s="53"/>
      <c r="IB102" s="53"/>
      <c r="IC102" s="53"/>
      <c r="ID102" s="53"/>
      <c r="IE102" s="53"/>
      <c r="IF102" s="53"/>
      <c r="IG102" s="53"/>
      <c r="IH102" s="53"/>
      <c r="II102" s="53"/>
      <c r="IJ102" s="53"/>
      <c r="IK102" s="53"/>
      <c r="IL102" s="53"/>
      <c r="IM102" s="53"/>
      <c r="IN102" s="53"/>
      <c r="IO102" s="53"/>
      <c r="IP102" s="53"/>
    </row>
    <row r="103" spans="1:250" ht="20.100000000000001" customHeight="1">
      <c r="A103" s="480" t="s">
        <v>912</v>
      </c>
      <c r="B103" s="437" t="s">
        <v>912</v>
      </c>
      <c r="C103" s="457" t="s">
        <v>1081</v>
      </c>
      <c r="D103" s="439" t="s">
        <v>1105</v>
      </c>
      <c r="F103" s="526">
        <v>52.87</v>
      </c>
      <c r="H103" s="441">
        <v>52.87</v>
      </c>
      <c r="I103" s="440" t="s">
        <v>921</v>
      </c>
      <c r="J103" s="522">
        <v>0</v>
      </c>
      <c r="K103" s="442">
        <f t="shared" si="167"/>
        <v>0</v>
      </c>
      <c r="L103" s="481">
        <f t="shared" si="168"/>
        <v>0</v>
      </c>
      <c r="N103" s="534">
        <v>0</v>
      </c>
      <c r="O103" s="464">
        <f t="shared" si="169"/>
        <v>0</v>
      </c>
      <c r="P103" s="471" t="str">
        <f t="shared" si="159"/>
        <v>0%</v>
      </c>
      <c r="R103" s="519"/>
      <c r="S103" s="464">
        <f t="shared" si="170"/>
        <v>0</v>
      </c>
      <c r="T103" s="471" t="str">
        <f t="shared" si="160"/>
        <v>0%</v>
      </c>
      <c r="V103" s="534"/>
      <c r="W103" s="464">
        <f t="shared" si="171"/>
        <v>0</v>
      </c>
      <c r="X103" s="471" t="str">
        <f t="shared" si="161"/>
        <v>0%</v>
      </c>
      <c r="Z103" s="519"/>
      <c r="AA103" s="464">
        <f t="shared" si="172"/>
        <v>0</v>
      </c>
      <c r="AB103" s="471" t="str">
        <f t="shared" si="162"/>
        <v>0%</v>
      </c>
      <c r="AD103" s="534"/>
      <c r="AE103" s="464">
        <f t="shared" si="173"/>
        <v>0</v>
      </c>
      <c r="AF103" s="471" t="str">
        <f t="shared" si="163"/>
        <v>0%</v>
      </c>
      <c r="AH103" s="519"/>
      <c r="AI103" s="464">
        <f t="shared" si="174"/>
        <v>0</v>
      </c>
      <c r="AJ103" s="471" t="str">
        <f t="shared" si="164"/>
        <v>0%</v>
      </c>
      <c r="AL103" s="534"/>
      <c r="AM103" s="464">
        <f t="shared" si="175"/>
        <v>0</v>
      </c>
      <c r="AN103" s="471" t="str">
        <f t="shared" si="165"/>
        <v>0%</v>
      </c>
      <c r="AP103" s="486">
        <f t="shared" si="176"/>
        <v>0</v>
      </c>
      <c r="AQ103" s="464">
        <f t="shared" si="177"/>
        <v>0</v>
      </c>
      <c r="AR103" s="476" t="str">
        <f t="shared" si="166"/>
        <v>0%</v>
      </c>
      <c r="AT103" s="544">
        <f t="shared" si="178"/>
        <v>0</v>
      </c>
      <c r="AU103" s="464">
        <f t="shared" si="179"/>
        <v>0</v>
      </c>
      <c r="AV103" s="476">
        <f t="shared" si="121"/>
        <v>1</v>
      </c>
      <c r="AX103" s="53"/>
      <c r="AY103" s="53"/>
      <c r="AZ103" s="53"/>
      <c r="BA103" s="53"/>
      <c r="BB103" s="53"/>
      <c r="BC103" s="53"/>
      <c r="BD103" s="53"/>
      <c r="BE103" s="53"/>
      <c r="BF103" s="53"/>
      <c r="BG103" s="53"/>
      <c r="BH103" s="53"/>
      <c r="BI103" s="53"/>
      <c r="BJ103" s="53"/>
      <c r="BK103" s="53"/>
      <c r="BL103" s="53"/>
      <c r="BM103" s="53"/>
      <c r="BN103" s="53"/>
      <c r="BO103" s="53"/>
      <c r="BP103" s="53"/>
      <c r="BQ103" s="53"/>
      <c r="BR103" s="53"/>
      <c r="BS103" s="53"/>
      <c r="BT103" s="53"/>
      <c r="BU103" s="53"/>
      <c r="BV103" s="53"/>
      <c r="BW103" s="53"/>
      <c r="BX103" s="53"/>
      <c r="BY103" s="53"/>
      <c r="BZ103" s="53"/>
      <c r="CA103" s="53"/>
      <c r="CB103" s="53"/>
      <c r="CC103" s="53"/>
      <c r="CD103" s="53"/>
      <c r="CE103" s="53"/>
      <c r="CF103" s="53"/>
      <c r="CG103" s="53"/>
      <c r="CH103" s="53"/>
      <c r="CI103" s="53"/>
      <c r="CJ103" s="53"/>
      <c r="CK103" s="53"/>
      <c r="CL103" s="53"/>
      <c r="CM103" s="53"/>
      <c r="CN103" s="53"/>
      <c r="CO103" s="53"/>
      <c r="CP103" s="53"/>
      <c r="CQ103" s="53"/>
      <c r="CR103" s="53"/>
      <c r="CS103" s="53"/>
      <c r="CT103" s="53"/>
      <c r="CU103" s="53"/>
      <c r="CV103" s="53"/>
      <c r="CW103" s="53"/>
      <c r="CX103" s="53"/>
      <c r="CY103" s="53"/>
      <c r="CZ103" s="53"/>
      <c r="DA103" s="53"/>
      <c r="DB103" s="53"/>
      <c r="DC103" s="53"/>
      <c r="DD103" s="53"/>
      <c r="DE103" s="53"/>
      <c r="DF103" s="53"/>
      <c r="DG103" s="53"/>
      <c r="DH103" s="53"/>
      <c r="DI103" s="53"/>
      <c r="DJ103" s="53"/>
      <c r="DK103" s="53"/>
      <c r="DL103" s="53"/>
      <c r="DM103" s="53"/>
      <c r="DN103" s="53"/>
      <c r="DO103" s="53"/>
      <c r="DP103" s="53"/>
      <c r="DQ103" s="53"/>
      <c r="DR103" s="53"/>
      <c r="DS103" s="53"/>
      <c r="DT103" s="53"/>
      <c r="DU103" s="53"/>
      <c r="DV103" s="53"/>
      <c r="DW103" s="53"/>
      <c r="DX103" s="53"/>
      <c r="DY103" s="53"/>
      <c r="DZ103" s="53"/>
      <c r="EA103" s="53"/>
      <c r="EB103" s="53"/>
      <c r="EC103" s="53"/>
      <c r="ED103" s="53"/>
      <c r="EE103" s="53"/>
      <c r="EF103" s="53"/>
      <c r="EG103" s="53"/>
      <c r="EH103" s="53"/>
      <c r="EI103" s="53"/>
      <c r="EJ103" s="53"/>
      <c r="EK103" s="53"/>
      <c r="EL103" s="53"/>
      <c r="EM103" s="53"/>
      <c r="EN103" s="53"/>
      <c r="EO103" s="53"/>
      <c r="EP103" s="53"/>
      <c r="EQ103" s="53"/>
      <c r="ER103" s="53"/>
      <c r="ES103" s="53"/>
      <c r="ET103" s="53"/>
      <c r="EU103" s="53"/>
      <c r="EV103" s="53"/>
      <c r="EW103" s="53"/>
      <c r="EX103" s="53"/>
      <c r="EY103" s="53"/>
      <c r="EZ103" s="53"/>
      <c r="FA103" s="53"/>
      <c r="FB103" s="53"/>
      <c r="FC103" s="53"/>
      <c r="FD103" s="53"/>
      <c r="FE103" s="53"/>
      <c r="FF103" s="53"/>
      <c r="FG103" s="53"/>
      <c r="FH103" s="53"/>
      <c r="FI103" s="53"/>
      <c r="FJ103" s="53"/>
      <c r="FK103" s="53"/>
      <c r="FL103" s="53"/>
      <c r="FM103" s="53"/>
      <c r="FN103" s="53"/>
      <c r="FO103" s="53"/>
      <c r="FP103" s="53"/>
      <c r="FQ103" s="53"/>
      <c r="FR103" s="53"/>
      <c r="FS103" s="53"/>
      <c r="FT103" s="53"/>
      <c r="FU103" s="53"/>
      <c r="FV103" s="53"/>
      <c r="FW103" s="53"/>
      <c r="FX103" s="53"/>
      <c r="FY103" s="53"/>
      <c r="FZ103" s="53"/>
      <c r="GA103" s="53"/>
      <c r="GB103" s="53"/>
      <c r="GC103" s="53"/>
      <c r="GD103" s="53"/>
      <c r="GE103" s="53"/>
      <c r="GF103" s="53"/>
      <c r="GG103" s="53"/>
      <c r="GH103" s="53"/>
      <c r="GI103" s="53"/>
      <c r="GJ103" s="53"/>
      <c r="GK103" s="53"/>
      <c r="GL103" s="53"/>
      <c r="GM103" s="53"/>
      <c r="GN103" s="53"/>
      <c r="GO103" s="53"/>
      <c r="GP103" s="53"/>
      <c r="GQ103" s="53"/>
      <c r="GR103" s="53"/>
      <c r="GS103" s="53"/>
      <c r="GT103" s="53"/>
      <c r="GU103" s="53"/>
      <c r="GV103" s="53"/>
      <c r="GW103" s="53"/>
      <c r="GX103" s="53"/>
      <c r="GY103" s="53"/>
      <c r="GZ103" s="53"/>
      <c r="HA103" s="53"/>
      <c r="HB103" s="53"/>
      <c r="HC103" s="53"/>
      <c r="HD103" s="53"/>
      <c r="HE103" s="53"/>
      <c r="HF103" s="53"/>
      <c r="HG103" s="53"/>
      <c r="HH103" s="53"/>
      <c r="HI103" s="53"/>
      <c r="HJ103" s="53"/>
      <c r="HK103" s="53"/>
      <c r="HL103" s="53"/>
      <c r="HM103" s="53"/>
      <c r="HN103" s="53"/>
      <c r="HO103" s="53"/>
      <c r="HP103" s="53"/>
      <c r="HQ103" s="53"/>
      <c r="HR103" s="53"/>
      <c r="HS103" s="53"/>
      <c r="HT103" s="53"/>
      <c r="HU103" s="53"/>
      <c r="HV103" s="53"/>
      <c r="HW103" s="53"/>
      <c r="HX103" s="53"/>
      <c r="HY103" s="53"/>
      <c r="HZ103" s="53"/>
      <c r="IA103" s="53"/>
      <c r="IB103" s="53"/>
      <c r="IC103" s="53"/>
      <c r="ID103" s="53"/>
      <c r="IE103" s="53"/>
      <c r="IF103" s="53"/>
      <c r="IG103" s="53"/>
      <c r="IH103" s="53"/>
      <c r="II103" s="53"/>
      <c r="IJ103" s="53"/>
      <c r="IK103" s="53"/>
      <c r="IL103" s="53"/>
      <c r="IM103" s="53"/>
      <c r="IN103" s="53"/>
      <c r="IO103" s="53"/>
      <c r="IP103" s="53"/>
    </row>
    <row r="104" spans="1:250" ht="20.100000000000001" customHeight="1">
      <c r="A104" s="480" t="s">
        <v>912</v>
      </c>
      <c r="B104" s="437" t="s">
        <v>912</v>
      </c>
      <c r="C104" s="457" t="s">
        <v>1082</v>
      </c>
      <c r="D104" s="439" t="s">
        <v>1106</v>
      </c>
      <c r="F104" s="526">
        <v>52.87</v>
      </c>
      <c r="H104" s="441">
        <v>52.87</v>
      </c>
      <c r="I104" s="440" t="s">
        <v>921</v>
      </c>
      <c r="J104" s="522">
        <v>0</v>
      </c>
      <c r="K104" s="442">
        <f t="shared" si="167"/>
        <v>0</v>
      </c>
      <c r="L104" s="481">
        <f t="shared" si="168"/>
        <v>0</v>
      </c>
      <c r="N104" s="534">
        <v>0</v>
      </c>
      <c r="O104" s="464">
        <f t="shared" si="169"/>
        <v>0</v>
      </c>
      <c r="P104" s="471" t="str">
        <f t="shared" si="159"/>
        <v>0%</v>
      </c>
      <c r="R104" s="519"/>
      <c r="S104" s="464">
        <f t="shared" si="170"/>
        <v>0</v>
      </c>
      <c r="T104" s="471" t="str">
        <f t="shared" si="160"/>
        <v>0%</v>
      </c>
      <c r="V104" s="534"/>
      <c r="W104" s="464">
        <f t="shared" si="171"/>
        <v>0</v>
      </c>
      <c r="X104" s="471" t="str">
        <f t="shared" si="161"/>
        <v>0%</v>
      </c>
      <c r="Z104" s="519"/>
      <c r="AA104" s="464">
        <f t="shared" si="172"/>
        <v>0</v>
      </c>
      <c r="AB104" s="471" t="str">
        <f t="shared" si="162"/>
        <v>0%</v>
      </c>
      <c r="AD104" s="534"/>
      <c r="AE104" s="464">
        <f t="shared" si="173"/>
        <v>0</v>
      </c>
      <c r="AF104" s="471" t="str">
        <f t="shared" si="163"/>
        <v>0%</v>
      </c>
      <c r="AH104" s="519"/>
      <c r="AI104" s="464">
        <f t="shared" si="174"/>
        <v>0</v>
      </c>
      <c r="AJ104" s="471" t="str">
        <f t="shared" si="164"/>
        <v>0%</v>
      </c>
      <c r="AL104" s="534"/>
      <c r="AM104" s="464">
        <f t="shared" si="175"/>
        <v>0</v>
      </c>
      <c r="AN104" s="471" t="str">
        <f t="shared" si="165"/>
        <v>0%</v>
      </c>
      <c r="AP104" s="486">
        <f t="shared" si="176"/>
        <v>0</v>
      </c>
      <c r="AQ104" s="464">
        <f t="shared" si="177"/>
        <v>0</v>
      </c>
      <c r="AR104" s="476" t="str">
        <f t="shared" si="166"/>
        <v>0%</v>
      </c>
      <c r="AT104" s="544">
        <f t="shared" si="178"/>
        <v>0</v>
      </c>
      <c r="AU104" s="464">
        <f t="shared" si="179"/>
        <v>0</v>
      </c>
      <c r="AV104" s="476">
        <f t="shared" si="121"/>
        <v>1</v>
      </c>
      <c r="AX104" s="53"/>
      <c r="AY104" s="53"/>
      <c r="AZ104" s="53"/>
      <c r="BA104" s="53"/>
      <c r="BB104" s="53"/>
      <c r="BC104" s="53"/>
      <c r="BD104" s="53"/>
      <c r="BE104" s="53"/>
      <c r="BF104" s="53"/>
      <c r="BG104" s="53"/>
      <c r="BH104" s="53"/>
      <c r="BI104" s="53"/>
      <c r="BJ104" s="53"/>
      <c r="BK104" s="53"/>
      <c r="BL104" s="53"/>
      <c r="BM104" s="53"/>
      <c r="BN104" s="53"/>
      <c r="BO104" s="53"/>
      <c r="BP104" s="53"/>
      <c r="BQ104" s="53"/>
      <c r="BR104" s="53"/>
      <c r="BS104" s="53"/>
      <c r="BT104" s="53"/>
      <c r="BU104" s="53"/>
      <c r="BV104" s="53"/>
      <c r="BW104" s="53"/>
      <c r="BX104" s="53"/>
      <c r="BY104" s="53"/>
      <c r="BZ104" s="53"/>
      <c r="CA104" s="53"/>
      <c r="CB104" s="53"/>
      <c r="CC104" s="53"/>
      <c r="CD104" s="53"/>
      <c r="CE104" s="53"/>
      <c r="CF104" s="53"/>
      <c r="CG104" s="53"/>
      <c r="CH104" s="53"/>
      <c r="CI104" s="53"/>
      <c r="CJ104" s="53"/>
      <c r="CK104" s="53"/>
      <c r="CL104" s="53"/>
      <c r="CM104" s="53"/>
      <c r="CN104" s="53"/>
      <c r="CO104" s="53"/>
      <c r="CP104" s="53"/>
      <c r="CQ104" s="53"/>
      <c r="CR104" s="53"/>
      <c r="CS104" s="53"/>
      <c r="CT104" s="53"/>
      <c r="CU104" s="53"/>
      <c r="CV104" s="53"/>
      <c r="CW104" s="53"/>
      <c r="CX104" s="53"/>
      <c r="CY104" s="53"/>
      <c r="CZ104" s="53"/>
      <c r="DA104" s="53"/>
      <c r="DB104" s="53"/>
      <c r="DC104" s="53"/>
      <c r="DD104" s="53"/>
      <c r="DE104" s="53"/>
      <c r="DF104" s="53"/>
      <c r="DG104" s="53"/>
      <c r="DH104" s="53"/>
      <c r="DI104" s="53"/>
      <c r="DJ104" s="53"/>
      <c r="DK104" s="53"/>
      <c r="DL104" s="53"/>
      <c r="DM104" s="53"/>
      <c r="DN104" s="53"/>
      <c r="DO104" s="53"/>
      <c r="DP104" s="53"/>
      <c r="DQ104" s="53"/>
      <c r="DR104" s="53"/>
      <c r="DS104" s="53"/>
      <c r="DT104" s="53"/>
      <c r="DU104" s="53"/>
      <c r="DV104" s="53"/>
      <c r="DW104" s="53"/>
      <c r="DX104" s="53"/>
      <c r="DY104" s="53"/>
      <c r="DZ104" s="53"/>
      <c r="EA104" s="53"/>
      <c r="EB104" s="53"/>
      <c r="EC104" s="53"/>
      <c r="ED104" s="53"/>
      <c r="EE104" s="53"/>
      <c r="EF104" s="53"/>
      <c r="EG104" s="53"/>
      <c r="EH104" s="53"/>
      <c r="EI104" s="53"/>
      <c r="EJ104" s="53"/>
      <c r="EK104" s="53"/>
      <c r="EL104" s="53"/>
      <c r="EM104" s="53"/>
      <c r="EN104" s="53"/>
      <c r="EO104" s="53"/>
      <c r="EP104" s="53"/>
      <c r="EQ104" s="53"/>
      <c r="ER104" s="53"/>
      <c r="ES104" s="53"/>
      <c r="ET104" s="53"/>
      <c r="EU104" s="53"/>
      <c r="EV104" s="53"/>
      <c r="EW104" s="53"/>
      <c r="EX104" s="53"/>
      <c r="EY104" s="53"/>
      <c r="EZ104" s="53"/>
      <c r="FA104" s="53"/>
      <c r="FB104" s="53"/>
      <c r="FC104" s="53"/>
      <c r="FD104" s="53"/>
      <c r="FE104" s="53"/>
      <c r="FF104" s="53"/>
      <c r="FG104" s="53"/>
      <c r="FH104" s="53"/>
      <c r="FI104" s="53"/>
      <c r="FJ104" s="53"/>
      <c r="FK104" s="53"/>
      <c r="FL104" s="53"/>
      <c r="FM104" s="53"/>
      <c r="FN104" s="53"/>
      <c r="FO104" s="53"/>
      <c r="FP104" s="53"/>
      <c r="FQ104" s="53"/>
      <c r="FR104" s="53"/>
      <c r="FS104" s="53"/>
      <c r="FT104" s="53"/>
      <c r="FU104" s="53"/>
      <c r="FV104" s="53"/>
      <c r="FW104" s="53"/>
      <c r="FX104" s="53"/>
      <c r="FY104" s="53"/>
      <c r="FZ104" s="53"/>
      <c r="GA104" s="53"/>
      <c r="GB104" s="53"/>
      <c r="GC104" s="53"/>
      <c r="GD104" s="53"/>
      <c r="GE104" s="53"/>
      <c r="GF104" s="53"/>
      <c r="GG104" s="53"/>
      <c r="GH104" s="53"/>
      <c r="GI104" s="53"/>
      <c r="GJ104" s="53"/>
      <c r="GK104" s="53"/>
      <c r="GL104" s="53"/>
      <c r="GM104" s="53"/>
      <c r="GN104" s="53"/>
      <c r="GO104" s="53"/>
      <c r="GP104" s="53"/>
      <c r="GQ104" s="53"/>
      <c r="GR104" s="53"/>
      <c r="GS104" s="53"/>
      <c r="GT104" s="53"/>
      <c r="GU104" s="53"/>
      <c r="GV104" s="53"/>
      <c r="GW104" s="53"/>
      <c r="GX104" s="53"/>
      <c r="GY104" s="53"/>
      <c r="GZ104" s="53"/>
      <c r="HA104" s="53"/>
      <c r="HB104" s="53"/>
      <c r="HC104" s="53"/>
      <c r="HD104" s="53"/>
      <c r="HE104" s="53"/>
      <c r="HF104" s="53"/>
      <c r="HG104" s="53"/>
      <c r="HH104" s="53"/>
      <c r="HI104" s="53"/>
      <c r="HJ104" s="53"/>
      <c r="HK104" s="53"/>
      <c r="HL104" s="53"/>
      <c r="HM104" s="53"/>
      <c r="HN104" s="53"/>
      <c r="HO104" s="53"/>
      <c r="HP104" s="53"/>
      <c r="HQ104" s="53"/>
      <c r="HR104" s="53"/>
      <c r="HS104" s="53"/>
      <c r="HT104" s="53"/>
      <c r="HU104" s="53"/>
      <c r="HV104" s="53"/>
      <c r="HW104" s="53"/>
      <c r="HX104" s="53"/>
      <c r="HY104" s="53"/>
      <c r="HZ104" s="53"/>
      <c r="IA104" s="53"/>
      <c r="IB104" s="53"/>
      <c r="IC104" s="53"/>
      <c r="ID104" s="53"/>
      <c r="IE104" s="53"/>
      <c r="IF104" s="53"/>
      <c r="IG104" s="53"/>
      <c r="IH104" s="53"/>
      <c r="II104" s="53"/>
      <c r="IJ104" s="53"/>
      <c r="IK104" s="53"/>
      <c r="IL104" s="53"/>
      <c r="IM104" s="53"/>
      <c r="IN104" s="53"/>
      <c r="IO104" s="53"/>
      <c r="IP104" s="53"/>
    </row>
    <row r="105" spans="1:250" ht="20.100000000000001" customHeight="1">
      <c r="A105" s="480" t="s">
        <v>912</v>
      </c>
      <c r="B105" s="437" t="s">
        <v>912</v>
      </c>
      <c r="C105" s="457" t="s">
        <v>1083</v>
      </c>
      <c r="D105" s="439" t="s">
        <v>1107</v>
      </c>
      <c r="F105" s="526">
        <v>12.15</v>
      </c>
      <c r="H105" s="441">
        <v>12.15</v>
      </c>
      <c r="I105" s="440" t="s">
        <v>1025</v>
      </c>
      <c r="J105" s="522">
        <v>0</v>
      </c>
      <c r="K105" s="442">
        <f t="shared" si="167"/>
        <v>0</v>
      </c>
      <c r="L105" s="481">
        <f t="shared" si="168"/>
        <v>0</v>
      </c>
      <c r="N105" s="534">
        <v>0</v>
      </c>
      <c r="O105" s="464">
        <f t="shared" si="169"/>
        <v>0</v>
      </c>
      <c r="P105" s="471" t="str">
        <f t="shared" si="159"/>
        <v>0%</v>
      </c>
      <c r="R105" s="519"/>
      <c r="S105" s="464">
        <f t="shared" si="170"/>
        <v>0</v>
      </c>
      <c r="T105" s="471" t="str">
        <f t="shared" si="160"/>
        <v>0%</v>
      </c>
      <c r="V105" s="534"/>
      <c r="W105" s="464">
        <f t="shared" si="171"/>
        <v>0</v>
      </c>
      <c r="X105" s="471" t="str">
        <f t="shared" si="161"/>
        <v>0%</v>
      </c>
      <c r="Z105" s="519"/>
      <c r="AA105" s="464">
        <f t="shared" si="172"/>
        <v>0</v>
      </c>
      <c r="AB105" s="471" t="str">
        <f t="shared" si="162"/>
        <v>0%</v>
      </c>
      <c r="AD105" s="534"/>
      <c r="AE105" s="464">
        <f t="shared" si="173"/>
        <v>0</v>
      </c>
      <c r="AF105" s="471" t="str">
        <f t="shared" si="163"/>
        <v>0%</v>
      </c>
      <c r="AH105" s="519"/>
      <c r="AI105" s="464">
        <f t="shared" si="174"/>
        <v>0</v>
      </c>
      <c r="AJ105" s="471" t="str">
        <f t="shared" si="164"/>
        <v>0%</v>
      </c>
      <c r="AL105" s="534"/>
      <c r="AM105" s="464">
        <f t="shared" si="175"/>
        <v>0</v>
      </c>
      <c r="AN105" s="471" t="str">
        <f t="shared" si="165"/>
        <v>0%</v>
      </c>
      <c r="AP105" s="486">
        <f t="shared" si="176"/>
        <v>0</v>
      </c>
      <c r="AQ105" s="464">
        <f t="shared" si="177"/>
        <v>0</v>
      </c>
      <c r="AR105" s="476" t="str">
        <f t="shared" si="166"/>
        <v>0%</v>
      </c>
      <c r="AT105" s="544">
        <f t="shared" si="178"/>
        <v>0</v>
      </c>
      <c r="AU105" s="464">
        <f t="shared" si="179"/>
        <v>0</v>
      </c>
      <c r="AV105" s="476">
        <f t="shared" si="121"/>
        <v>1</v>
      </c>
      <c r="AX105" s="53"/>
      <c r="AY105" s="53"/>
      <c r="AZ105" s="53"/>
      <c r="BA105" s="53"/>
      <c r="BB105" s="53"/>
      <c r="BC105" s="53"/>
      <c r="BD105" s="53"/>
      <c r="BE105" s="53"/>
      <c r="BF105" s="53"/>
      <c r="BG105" s="53"/>
      <c r="BH105" s="53"/>
      <c r="BI105" s="53"/>
      <c r="BJ105" s="53"/>
      <c r="BK105" s="53"/>
      <c r="BL105" s="53"/>
      <c r="BM105" s="53"/>
      <c r="BN105" s="53"/>
      <c r="BO105" s="53"/>
      <c r="BP105" s="53"/>
      <c r="BQ105" s="53"/>
      <c r="BR105" s="53"/>
      <c r="BS105" s="53"/>
      <c r="BT105" s="53"/>
      <c r="BU105" s="53"/>
      <c r="BV105" s="53"/>
      <c r="BW105" s="53"/>
      <c r="BX105" s="53"/>
      <c r="BY105" s="53"/>
      <c r="BZ105" s="53"/>
      <c r="CA105" s="53"/>
      <c r="CB105" s="53"/>
      <c r="CC105" s="53"/>
      <c r="CD105" s="53"/>
      <c r="CE105" s="53"/>
      <c r="CF105" s="53"/>
      <c r="CG105" s="53"/>
      <c r="CH105" s="53"/>
      <c r="CI105" s="53"/>
      <c r="CJ105" s="53"/>
      <c r="CK105" s="53"/>
      <c r="CL105" s="53"/>
      <c r="CM105" s="53"/>
      <c r="CN105" s="53"/>
      <c r="CO105" s="53"/>
      <c r="CP105" s="53"/>
      <c r="CQ105" s="53"/>
      <c r="CR105" s="53"/>
      <c r="CS105" s="53"/>
      <c r="CT105" s="53"/>
      <c r="CU105" s="53"/>
      <c r="CV105" s="53"/>
      <c r="CW105" s="53"/>
      <c r="CX105" s="53"/>
      <c r="CY105" s="53"/>
      <c r="CZ105" s="53"/>
      <c r="DA105" s="53"/>
      <c r="DB105" s="53"/>
      <c r="DC105" s="53"/>
      <c r="DD105" s="53"/>
      <c r="DE105" s="53"/>
      <c r="DF105" s="53"/>
      <c r="DG105" s="53"/>
      <c r="DH105" s="53"/>
      <c r="DI105" s="53"/>
      <c r="DJ105" s="53"/>
      <c r="DK105" s="53"/>
      <c r="DL105" s="53"/>
      <c r="DM105" s="53"/>
      <c r="DN105" s="53"/>
      <c r="DO105" s="53"/>
      <c r="DP105" s="53"/>
      <c r="DQ105" s="53"/>
      <c r="DR105" s="53"/>
      <c r="DS105" s="53"/>
      <c r="DT105" s="53"/>
      <c r="DU105" s="53"/>
      <c r="DV105" s="53"/>
      <c r="DW105" s="53"/>
      <c r="DX105" s="53"/>
      <c r="DY105" s="53"/>
      <c r="DZ105" s="53"/>
      <c r="EA105" s="53"/>
      <c r="EB105" s="53"/>
      <c r="EC105" s="53"/>
      <c r="ED105" s="53"/>
      <c r="EE105" s="53"/>
      <c r="EF105" s="53"/>
      <c r="EG105" s="53"/>
      <c r="EH105" s="53"/>
      <c r="EI105" s="53"/>
      <c r="EJ105" s="53"/>
      <c r="EK105" s="53"/>
      <c r="EL105" s="53"/>
      <c r="EM105" s="53"/>
      <c r="EN105" s="53"/>
      <c r="EO105" s="53"/>
      <c r="EP105" s="53"/>
      <c r="EQ105" s="53"/>
      <c r="ER105" s="53"/>
      <c r="ES105" s="53"/>
      <c r="ET105" s="53"/>
      <c r="EU105" s="53"/>
      <c r="EV105" s="53"/>
      <c r="EW105" s="53"/>
      <c r="EX105" s="53"/>
      <c r="EY105" s="53"/>
      <c r="EZ105" s="53"/>
      <c r="FA105" s="53"/>
      <c r="FB105" s="53"/>
      <c r="FC105" s="53"/>
      <c r="FD105" s="53"/>
      <c r="FE105" s="53"/>
      <c r="FF105" s="53"/>
      <c r="FG105" s="53"/>
      <c r="FH105" s="53"/>
      <c r="FI105" s="53"/>
      <c r="FJ105" s="53"/>
      <c r="FK105" s="53"/>
      <c r="FL105" s="53"/>
      <c r="FM105" s="53"/>
      <c r="FN105" s="53"/>
      <c r="FO105" s="53"/>
      <c r="FP105" s="53"/>
      <c r="FQ105" s="53"/>
      <c r="FR105" s="53"/>
      <c r="FS105" s="53"/>
      <c r="FT105" s="53"/>
      <c r="FU105" s="53"/>
      <c r="FV105" s="53"/>
      <c r="FW105" s="53"/>
      <c r="FX105" s="53"/>
      <c r="FY105" s="53"/>
      <c r="FZ105" s="53"/>
      <c r="GA105" s="53"/>
      <c r="GB105" s="53"/>
      <c r="GC105" s="53"/>
      <c r="GD105" s="53"/>
      <c r="GE105" s="53"/>
      <c r="GF105" s="53"/>
      <c r="GG105" s="53"/>
      <c r="GH105" s="53"/>
      <c r="GI105" s="53"/>
      <c r="GJ105" s="53"/>
      <c r="GK105" s="53"/>
      <c r="GL105" s="53"/>
      <c r="GM105" s="53"/>
      <c r="GN105" s="53"/>
      <c r="GO105" s="53"/>
      <c r="GP105" s="53"/>
      <c r="GQ105" s="53"/>
      <c r="GR105" s="53"/>
      <c r="GS105" s="53"/>
      <c r="GT105" s="53"/>
      <c r="GU105" s="53"/>
      <c r="GV105" s="53"/>
      <c r="GW105" s="53"/>
      <c r="GX105" s="53"/>
      <c r="GY105" s="53"/>
      <c r="GZ105" s="53"/>
      <c r="HA105" s="53"/>
      <c r="HB105" s="53"/>
      <c r="HC105" s="53"/>
      <c r="HD105" s="53"/>
      <c r="HE105" s="53"/>
      <c r="HF105" s="53"/>
      <c r="HG105" s="53"/>
      <c r="HH105" s="53"/>
      <c r="HI105" s="53"/>
      <c r="HJ105" s="53"/>
      <c r="HK105" s="53"/>
      <c r="HL105" s="53"/>
      <c r="HM105" s="53"/>
      <c r="HN105" s="53"/>
      <c r="HO105" s="53"/>
      <c r="HP105" s="53"/>
      <c r="HQ105" s="53"/>
      <c r="HR105" s="53"/>
      <c r="HS105" s="53"/>
      <c r="HT105" s="53"/>
      <c r="HU105" s="53"/>
      <c r="HV105" s="53"/>
      <c r="HW105" s="53"/>
      <c r="HX105" s="53"/>
      <c r="HY105" s="53"/>
      <c r="HZ105" s="53"/>
      <c r="IA105" s="53"/>
      <c r="IB105" s="53"/>
      <c r="IC105" s="53"/>
      <c r="ID105" s="53"/>
      <c r="IE105" s="53"/>
      <c r="IF105" s="53"/>
      <c r="IG105" s="53"/>
      <c r="IH105" s="53"/>
      <c r="II105" s="53"/>
      <c r="IJ105" s="53"/>
      <c r="IK105" s="53"/>
      <c r="IL105" s="53"/>
      <c r="IM105" s="53"/>
      <c r="IN105" s="53"/>
      <c r="IO105" s="53"/>
      <c r="IP105" s="53"/>
    </row>
    <row r="106" spans="1:250" ht="20.100000000000001" customHeight="1">
      <c r="A106" s="480" t="s">
        <v>912</v>
      </c>
      <c r="B106" s="437" t="s">
        <v>912</v>
      </c>
      <c r="C106" s="457" t="s">
        <v>1084</v>
      </c>
      <c r="D106" s="439" t="s">
        <v>1108</v>
      </c>
      <c r="F106" s="526">
        <v>14.39</v>
      </c>
      <c r="H106" s="441">
        <v>14.39</v>
      </c>
      <c r="I106" s="440" t="s">
        <v>1025</v>
      </c>
      <c r="J106" s="522">
        <v>0</v>
      </c>
      <c r="K106" s="442">
        <f t="shared" si="167"/>
        <v>0</v>
      </c>
      <c r="L106" s="481">
        <f t="shared" si="168"/>
        <v>0</v>
      </c>
      <c r="N106" s="534">
        <v>0</v>
      </c>
      <c r="O106" s="464">
        <f t="shared" si="169"/>
        <v>0</v>
      </c>
      <c r="P106" s="471" t="str">
        <f t="shared" si="159"/>
        <v>0%</v>
      </c>
      <c r="R106" s="519"/>
      <c r="S106" s="464">
        <f t="shared" si="170"/>
        <v>0</v>
      </c>
      <c r="T106" s="471" t="str">
        <f t="shared" si="160"/>
        <v>0%</v>
      </c>
      <c r="V106" s="534"/>
      <c r="W106" s="464">
        <f t="shared" si="171"/>
        <v>0</v>
      </c>
      <c r="X106" s="471" t="str">
        <f t="shared" si="161"/>
        <v>0%</v>
      </c>
      <c r="Z106" s="519"/>
      <c r="AA106" s="464">
        <f t="shared" si="172"/>
        <v>0</v>
      </c>
      <c r="AB106" s="471" t="str">
        <f t="shared" si="162"/>
        <v>0%</v>
      </c>
      <c r="AD106" s="534"/>
      <c r="AE106" s="464">
        <f t="shared" si="173"/>
        <v>0</v>
      </c>
      <c r="AF106" s="471" t="str">
        <f t="shared" si="163"/>
        <v>0%</v>
      </c>
      <c r="AH106" s="519"/>
      <c r="AI106" s="464">
        <f t="shared" si="174"/>
        <v>0</v>
      </c>
      <c r="AJ106" s="471" t="str">
        <f t="shared" si="164"/>
        <v>0%</v>
      </c>
      <c r="AL106" s="534"/>
      <c r="AM106" s="464">
        <f t="shared" si="175"/>
        <v>0</v>
      </c>
      <c r="AN106" s="471" t="str">
        <f t="shared" si="165"/>
        <v>0%</v>
      </c>
      <c r="AP106" s="486">
        <f t="shared" si="176"/>
        <v>0</v>
      </c>
      <c r="AQ106" s="464">
        <f t="shared" si="177"/>
        <v>0</v>
      </c>
      <c r="AR106" s="476" t="str">
        <f t="shared" si="166"/>
        <v>0%</v>
      </c>
      <c r="AT106" s="544">
        <f t="shared" si="178"/>
        <v>0</v>
      </c>
      <c r="AU106" s="464">
        <f t="shared" si="179"/>
        <v>0</v>
      </c>
      <c r="AV106" s="476">
        <f t="shared" si="121"/>
        <v>1</v>
      </c>
      <c r="AX106" s="53"/>
      <c r="AY106" s="53"/>
      <c r="AZ106" s="53"/>
      <c r="BA106" s="53"/>
      <c r="BB106" s="53"/>
      <c r="BC106" s="53"/>
      <c r="BD106" s="53"/>
      <c r="BE106" s="53"/>
      <c r="BF106" s="53"/>
      <c r="BG106" s="53"/>
      <c r="BH106" s="53"/>
      <c r="BI106" s="53"/>
      <c r="BJ106" s="53"/>
      <c r="BK106" s="53"/>
      <c r="BL106" s="53"/>
      <c r="BM106" s="53"/>
      <c r="BN106" s="53"/>
      <c r="BO106" s="53"/>
      <c r="BP106" s="53"/>
      <c r="BQ106" s="53"/>
      <c r="BR106" s="53"/>
      <c r="BS106" s="53"/>
      <c r="BT106" s="53"/>
      <c r="BU106" s="53"/>
      <c r="BV106" s="53"/>
      <c r="BW106" s="53"/>
      <c r="BX106" s="53"/>
      <c r="BY106" s="53"/>
      <c r="BZ106" s="53"/>
      <c r="CA106" s="53"/>
      <c r="CB106" s="53"/>
      <c r="CC106" s="53"/>
      <c r="CD106" s="53"/>
      <c r="CE106" s="53"/>
      <c r="CF106" s="53"/>
      <c r="CG106" s="53"/>
      <c r="CH106" s="53"/>
      <c r="CI106" s="53"/>
      <c r="CJ106" s="53"/>
      <c r="CK106" s="53"/>
      <c r="CL106" s="53"/>
      <c r="CM106" s="53"/>
      <c r="CN106" s="53"/>
      <c r="CO106" s="53"/>
      <c r="CP106" s="53"/>
      <c r="CQ106" s="53"/>
      <c r="CR106" s="53"/>
      <c r="CS106" s="53"/>
      <c r="CT106" s="53"/>
      <c r="CU106" s="53"/>
      <c r="CV106" s="53"/>
      <c r="CW106" s="53"/>
      <c r="CX106" s="53"/>
      <c r="CY106" s="53"/>
      <c r="CZ106" s="53"/>
      <c r="DA106" s="53"/>
      <c r="DB106" s="53"/>
      <c r="DC106" s="53"/>
      <c r="DD106" s="53"/>
      <c r="DE106" s="53"/>
      <c r="DF106" s="53"/>
      <c r="DG106" s="53"/>
      <c r="DH106" s="53"/>
      <c r="DI106" s="53"/>
      <c r="DJ106" s="53"/>
      <c r="DK106" s="53"/>
      <c r="DL106" s="53"/>
      <c r="DM106" s="53"/>
      <c r="DN106" s="53"/>
      <c r="DO106" s="53"/>
      <c r="DP106" s="53"/>
      <c r="DQ106" s="53"/>
      <c r="DR106" s="53"/>
      <c r="DS106" s="53"/>
      <c r="DT106" s="53"/>
      <c r="DU106" s="53"/>
      <c r="DV106" s="53"/>
      <c r="DW106" s="53"/>
      <c r="DX106" s="53"/>
      <c r="DY106" s="53"/>
      <c r="DZ106" s="53"/>
      <c r="EA106" s="53"/>
      <c r="EB106" s="53"/>
      <c r="EC106" s="53"/>
      <c r="ED106" s="53"/>
      <c r="EE106" s="53"/>
      <c r="EF106" s="53"/>
      <c r="EG106" s="53"/>
      <c r="EH106" s="53"/>
      <c r="EI106" s="53"/>
      <c r="EJ106" s="53"/>
      <c r="EK106" s="53"/>
      <c r="EL106" s="53"/>
      <c r="EM106" s="53"/>
      <c r="EN106" s="53"/>
      <c r="EO106" s="53"/>
      <c r="EP106" s="53"/>
      <c r="EQ106" s="53"/>
      <c r="ER106" s="53"/>
      <c r="ES106" s="53"/>
      <c r="ET106" s="53"/>
      <c r="EU106" s="53"/>
      <c r="EV106" s="53"/>
      <c r="EW106" s="53"/>
      <c r="EX106" s="53"/>
      <c r="EY106" s="53"/>
      <c r="EZ106" s="53"/>
      <c r="FA106" s="53"/>
      <c r="FB106" s="53"/>
      <c r="FC106" s="53"/>
      <c r="FD106" s="53"/>
      <c r="FE106" s="53"/>
      <c r="FF106" s="53"/>
      <c r="FG106" s="53"/>
      <c r="FH106" s="53"/>
      <c r="FI106" s="53"/>
      <c r="FJ106" s="53"/>
      <c r="FK106" s="53"/>
      <c r="FL106" s="53"/>
      <c r="FM106" s="53"/>
      <c r="FN106" s="53"/>
      <c r="FO106" s="53"/>
      <c r="FP106" s="53"/>
      <c r="FQ106" s="53"/>
      <c r="FR106" s="53"/>
      <c r="FS106" s="53"/>
      <c r="FT106" s="53"/>
      <c r="FU106" s="53"/>
      <c r="FV106" s="53"/>
      <c r="FW106" s="53"/>
      <c r="FX106" s="53"/>
      <c r="FY106" s="53"/>
      <c r="FZ106" s="53"/>
      <c r="GA106" s="53"/>
      <c r="GB106" s="53"/>
      <c r="GC106" s="53"/>
      <c r="GD106" s="53"/>
      <c r="GE106" s="53"/>
      <c r="GF106" s="53"/>
      <c r="GG106" s="53"/>
      <c r="GH106" s="53"/>
      <c r="GI106" s="53"/>
      <c r="GJ106" s="53"/>
      <c r="GK106" s="53"/>
      <c r="GL106" s="53"/>
      <c r="GM106" s="53"/>
      <c r="GN106" s="53"/>
      <c r="GO106" s="53"/>
      <c r="GP106" s="53"/>
      <c r="GQ106" s="53"/>
      <c r="GR106" s="53"/>
      <c r="GS106" s="53"/>
      <c r="GT106" s="53"/>
      <c r="GU106" s="53"/>
      <c r="GV106" s="53"/>
      <c r="GW106" s="53"/>
      <c r="GX106" s="53"/>
      <c r="GY106" s="53"/>
      <c r="GZ106" s="53"/>
      <c r="HA106" s="53"/>
      <c r="HB106" s="53"/>
      <c r="HC106" s="53"/>
      <c r="HD106" s="53"/>
      <c r="HE106" s="53"/>
      <c r="HF106" s="53"/>
      <c r="HG106" s="53"/>
      <c r="HH106" s="53"/>
      <c r="HI106" s="53"/>
      <c r="HJ106" s="53"/>
      <c r="HK106" s="53"/>
      <c r="HL106" s="53"/>
      <c r="HM106" s="53"/>
      <c r="HN106" s="53"/>
      <c r="HO106" s="53"/>
      <c r="HP106" s="53"/>
      <c r="HQ106" s="53"/>
      <c r="HR106" s="53"/>
      <c r="HS106" s="53"/>
      <c r="HT106" s="53"/>
      <c r="HU106" s="53"/>
      <c r="HV106" s="53"/>
      <c r="HW106" s="53"/>
      <c r="HX106" s="53"/>
      <c r="HY106" s="53"/>
      <c r="HZ106" s="53"/>
      <c r="IA106" s="53"/>
      <c r="IB106" s="53"/>
      <c r="IC106" s="53"/>
      <c r="ID106" s="53"/>
      <c r="IE106" s="53"/>
      <c r="IF106" s="53"/>
      <c r="IG106" s="53"/>
      <c r="IH106" s="53"/>
      <c r="II106" s="53"/>
      <c r="IJ106" s="53"/>
      <c r="IK106" s="53"/>
      <c r="IL106" s="53"/>
      <c r="IM106" s="53"/>
      <c r="IN106" s="53"/>
      <c r="IO106" s="53"/>
      <c r="IP106" s="53"/>
    </row>
    <row r="107" spans="1:250" ht="20.100000000000001" customHeight="1">
      <c r="A107" s="480" t="s">
        <v>912</v>
      </c>
      <c r="B107" s="437" t="s">
        <v>912</v>
      </c>
      <c r="C107" s="457" t="s">
        <v>1085</v>
      </c>
      <c r="D107" s="439" t="s">
        <v>1109</v>
      </c>
      <c r="F107" s="526">
        <v>18.55</v>
      </c>
      <c r="H107" s="441">
        <v>18.55</v>
      </c>
      <c r="I107" s="440" t="s">
        <v>1025</v>
      </c>
      <c r="J107" s="522">
        <v>0</v>
      </c>
      <c r="K107" s="442">
        <f t="shared" si="167"/>
        <v>0</v>
      </c>
      <c r="L107" s="481">
        <f t="shared" si="168"/>
        <v>0</v>
      </c>
      <c r="N107" s="534">
        <v>0</v>
      </c>
      <c r="O107" s="464">
        <f t="shared" si="169"/>
        <v>0</v>
      </c>
      <c r="P107" s="471" t="str">
        <f t="shared" si="159"/>
        <v>0%</v>
      </c>
      <c r="R107" s="519"/>
      <c r="S107" s="464">
        <f t="shared" si="170"/>
        <v>0</v>
      </c>
      <c r="T107" s="471" t="str">
        <f t="shared" si="160"/>
        <v>0%</v>
      </c>
      <c r="V107" s="534"/>
      <c r="W107" s="464">
        <f t="shared" si="171"/>
        <v>0</v>
      </c>
      <c r="X107" s="471" t="str">
        <f t="shared" si="161"/>
        <v>0%</v>
      </c>
      <c r="Z107" s="519"/>
      <c r="AA107" s="464">
        <f t="shared" si="172"/>
        <v>0</v>
      </c>
      <c r="AB107" s="471" t="str">
        <f t="shared" si="162"/>
        <v>0%</v>
      </c>
      <c r="AD107" s="534"/>
      <c r="AE107" s="464">
        <f t="shared" si="173"/>
        <v>0</v>
      </c>
      <c r="AF107" s="471" t="str">
        <f t="shared" si="163"/>
        <v>0%</v>
      </c>
      <c r="AH107" s="519"/>
      <c r="AI107" s="464">
        <f t="shared" si="174"/>
        <v>0</v>
      </c>
      <c r="AJ107" s="471" t="str">
        <f t="shared" si="164"/>
        <v>0%</v>
      </c>
      <c r="AL107" s="534"/>
      <c r="AM107" s="464">
        <f t="shared" si="175"/>
        <v>0</v>
      </c>
      <c r="AN107" s="471" t="str">
        <f t="shared" si="165"/>
        <v>0%</v>
      </c>
      <c r="AP107" s="486">
        <f t="shared" si="176"/>
        <v>0</v>
      </c>
      <c r="AQ107" s="464">
        <f t="shared" si="177"/>
        <v>0</v>
      </c>
      <c r="AR107" s="476" t="str">
        <f t="shared" si="166"/>
        <v>0%</v>
      </c>
      <c r="AT107" s="544">
        <f t="shared" si="178"/>
        <v>0</v>
      </c>
      <c r="AU107" s="464">
        <f t="shared" si="179"/>
        <v>0</v>
      </c>
      <c r="AV107" s="476">
        <f t="shared" si="121"/>
        <v>1</v>
      </c>
      <c r="AX107" s="53"/>
      <c r="AY107" s="53"/>
      <c r="AZ107" s="53"/>
      <c r="BA107" s="53"/>
      <c r="BB107" s="53"/>
      <c r="BC107" s="53"/>
      <c r="BD107" s="53"/>
      <c r="BE107" s="53"/>
      <c r="BF107" s="53"/>
      <c r="BG107" s="53"/>
      <c r="BH107" s="53"/>
      <c r="BI107" s="53"/>
      <c r="BJ107" s="53"/>
      <c r="BK107" s="53"/>
      <c r="BL107" s="53"/>
      <c r="BM107" s="53"/>
      <c r="BN107" s="53"/>
      <c r="BO107" s="53"/>
      <c r="BP107" s="53"/>
      <c r="BQ107" s="53"/>
      <c r="BR107" s="53"/>
      <c r="BS107" s="53"/>
      <c r="BT107" s="53"/>
      <c r="BU107" s="53"/>
      <c r="BV107" s="53"/>
      <c r="BW107" s="53"/>
      <c r="BX107" s="53"/>
      <c r="BY107" s="53"/>
      <c r="BZ107" s="53"/>
      <c r="CA107" s="53"/>
      <c r="CB107" s="53"/>
      <c r="CC107" s="53"/>
      <c r="CD107" s="53"/>
      <c r="CE107" s="53"/>
      <c r="CF107" s="53"/>
      <c r="CG107" s="53"/>
      <c r="CH107" s="53"/>
      <c r="CI107" s="53"/>
      <c r="CJ107" s="53"/>
      <c r="CK107" s="53"/>
      <c r="CL107" s="53"/>
      <c r="CM107" s="53"/>
      <c r="CN107" s="53"/>
      <c r="CO107" s="53"/>
      <c r="CP107" s="53"/>
      <c r="CQ107" s="53"/>
      <c r="CR107" s="53"/>
      <c r="CS107" s="53"/>
      <c r="CT107" s="53"/>
      <c r="CU107" s="53"/>
      <c r="CV107" s="53"/>
      <c r="CW107" s="53"/>
      <c r="CX107" s="53"/>
      <c r="CY107" s="53"/>
      <c r="CZ107" s="53"/>
      <c r="DA107" s="53"/>
      <c r="DB107" s="53"/>
      <c r="DC107" s="53"/>
      <c r="DD107" s="53"/>
      <c r="DE107" s="53"/>
      <c r="DF107" s="53"/>
      <c r="DG107" s="53"/>
      <c r="DH107" s="53"/>
      <c r="DI107" s="53"/>
      <c r="DJ107" s="53"/>
      <c r="DK107" s="53"/>
      <c r="DL107" s="53"/>
      <c r="DM107" s="53"/>
      <c r="DN107" s="53"/>
      <c r="DO107" s="53"/>
      <c r="DP107" s="53"/>
      <c r="DQ107" s="53"/>
      <c r="DR107" s="53"/>
      <c r="DS107" s="53"/>
      <c r="DT107" s="53"/>
      <c r="DU107" s="53"/>
      <c r="DV107" s="53"/>
      <c r="DW107" s="53"/>
      <c r="DX107" s="53"/>
      <c r="DY107" s="53"/>
      <c r="DZ107" s="53"/>
      <c r="EA107" s="53"/>
      <c r="EB107" s="53"/>
      <c r="EC107" s="53"/>
      <c r="ED107" s="53"/>
      <c r="EE107" s="53"/>
      <c r="EF107" s="53"/>
      <c r="EG107" s="53"/>
      <c r="EH107" s="53"/>
      <c r="EI107" s="53"/>
      <c r="EJ107" s="53"/>
      <c r="EK107" s="53"/>
      <c r="EL107" s="53"/>
      <c r="EM107" s="53"/>
      <c r="EN107" s="53"/>
      <c r="EO107" s="53"/>
      <c r="EP107" s="53"/>
      <c r="EQ107" s="53"/>
      <c r="ER107" s="53"/>
      <c r="ES107" s="53"/>
      <c r="ET107" s="53"/>
      <c r="EU107" s="53"/>
      <c r="EV107" s="53"/>
      <c r="EW107" s="53"/>
      <c r="EX107" s="53"/>
      <c r="EY107" s="53"/>
      <c r="EZ107" s="53"/>
      <c r="FA107" s="53"/>
      <c r="FB107" s="53"/>
      <c r="FC107" s="53"/>
      <c r="FD107" s="53"/>
      <c r="FE107" s="53"/>
      <c r="FF107" s="53"/>
      <c r="FG107" s="53"/>
      <c r="FH107" s="53"/>
      <c r="FI107" s="53"/>
      <c r="FJ107" s="53"/>
      <c r="FK107" s="53"/>
      <c r="FL107" s="53"/>
      <c r="FM107" s="53"/>
      <c r="FN107" s="53"/>
      <c r="FO107" s="53"/>
      <c r="FP107" s="53"/>
      <c r="FQ107" s="53"/>
      <c r="FR107" s="53"/>
      <c r="FS107" s="53"/>
      <c r="FT107" s="53"/>
      <c r="FU107" s="53"/>
      <c r="FV107" s="53"/>
      <c r="FW107" s="53"/>
      <c r="FX107" s="53"/>
      <c r="FY107" s="53"/>
      <c r="FZ107" s="53"/>
      <c r="GA107" s="53"/>
      <c r="GB107" s="53"/>
      <c r="GC107" s="53"/>
      <c r="GD107" s="53"/>
      <c r="GE107" s="53"/>
      <c r="GF107" s="53"/>
      <c r="GG107" s="53"/>
      <c r="GH107" s="53"/>
      <c r="GI107" s="53"/>
      <c r="GJ107" s="53"/>
      <c r="GK107" s="53"/>
      <c r="GL107" s="53"/>
      <c r="GM107" s="53"/>
      <c r="GN107" s="53"/>
      <c r="GO107" s="53"/>
      <c r="GP107" s="53"/>
      <c r="GQ107" s="53"/>
      <c r="GR107" s="53"/>
      <c r="GS107" s="53"/>
      <c r="GT107" s="53"/>
      <c r="GU107" s="53"/>
      <c r="GV107" s="53"/>
      <c r="GW107" s="53"/>
      <c r="GX107" s="53"/>
      <c r="GY107" s="53"/>
      <c r="GZ107" s="53"/>
      <c r="HA107" s="53"/>
      <c r="HB107" s="53"/>
      <c r="HC107" s="53"/>
      <c r="HD107" s="53"/>
      <c r="HE107" s="53"/>
      <c r="HF107" s="53"/>
      <c r="HG107" s="53"/>
      <c r="HH107" s="53"/>
      <c r="HI107" s="53"/>
      <c r="HJ107" s="53"/>
      <c r="HK107" s="53"/>
      <c r="HL107" s="53"/>
      <c r="HM107" s="53"/>
      <c r="HN107" s="53"/>
      <c r="HO107" s="53"/>
      <c r="HP107" s="53"/>
      <c r="HQ107" s="53"/>
      <c r="HR107" s="53"/>
      <c r="HS107" s="53"/>
      <c r="HT107" s="53"/>
      <c r="HU107" s="53"/>
      <c r="HV107" s="53"/>
      <c r="HW107" s="53"/>
      <c r="HX107" s="53"/>
      <c r="HY107" s="53"/>
      <c r="HZ107" s="53"/>
      <c r="IA107" s="53"/>
      <c r="IB107" s="53"/>
      <c r="IC107" s="53"/>
      <c r="ID107" s="53"/>
      <c r="IE107" s="53"/>
      <c r="IF107" s="53"/>
      <c r="IG107" s="53"/>
      <c r="IH107" s="53"/>
      <c r="II107" s="53"/>
      <c r="IJ107" s="53"/>
      <c r="IK107" s="53"/>
      <c r="IL107" s="53"/>
      <c r="IM107" s="53"/>
      <c r="IN107" s="53"/>
      <c r="IO107" s="53"/>
      <c r="IP107" s="53"/>
    </row>
    <row r="108" spans="1:250" ht="20.100000000000001" customHeight="1">
      <c r="A108" s="480" t="s">
        <v>912</v>
      </c>
      <c r="B108" s="437" t="s">
        <v>912</v>
      </c>
      <c r="C108" s="457" t="s">
        <v>1086</v>
      </c>
      <c r="D108" s="439" t="s">
        <v>1110</v>
      </c>
      <c r="F108" s="526">
        <v>22.63</v>
      </c>
      <c r="H108" s="441">
        <v>22.63</v>
      </c>
      <c r="I108" s="440" t="s">
        <v>1025</v>
      </c>
      <c r="J108" s="522">
        <v>0</v>
      </c>
      <c r="K108" s="442">
        <f t="shared" si="167"/>
        <v>0</v>
      </c>
      <c r="L108" s="481">
        <f t="shared" si="168"/>
        <v>0</v>
      </c>
      <c r="N108" s="534">
        <v>0</v>
      </c>
      <c r="O108" s="464">
        <f t="shared" si="169"/>
        <v>0</v>
      </c>
      <c r="P108" s="471" t="str">
        <f t="shared" si="159"/>
        <v>0%</v>
      </c>
      <c r="R108" s="519"/>
      <c r="S108" s="464">
        <f t="shared" si="170"/>
        <v>0</v>
      </c>
      <c r="T108" s="471" t="str">
        <f t="shared" si="160"/>
        <v>0%</v>
      </c>
      <c r="V108" s="534"/>
      <c r="W108" s="464">
        <f t="shared" si="171"/>
        <v>0</v>
      </c>
      <c r="X108" s="471" t="str">
        <f t="shared" si="161"/>
        <v>0%</v>
      </c>
      <c r="Z108" s="519"/>
      <c r="AA108" s="464">
        <f t="shared" si="172"/>
        <v>0</v>
      </c>
      <c r="AB108" s="471" t="str">
        <f t="shared" si="162"/>
        <v>0%</v>
      </c>
      <c r="AD108" s="534"/>
      <c r="AE108" s="464">
        <f t="shared" si="173"/>
        <v>0</v>
      </c>
      <c r="AF108" s="471" t="str">
        <f t="shared" si="163"/>
        <v>0%</v>
      </c>
      <c r="AH108" s="519"/>
      <c r="AI108" s="464">
        <f t="shared" si="174"/>
        <v>0</v>
      </c>
      <c r="AJ108" s="471" t="str">
        <f t="shared" si="164"/>
        <v>0%</v>
      </c>
      <c r="AL108" s="534"/>
      <c r="AM108" s="464">
        <f t="shared" si="175"/>
        <v>0</v>
      </c>
      <c r="AN108" s="471" t="str">
        <f t="shared" si="165"/>
        <v>0%</v>
      </c>
      <c r="AP108" s="486">
        <f t="shared" si="176"/>
        <v>0</v>
      </c>
      <c r="AQ108" s="464">
        <f t="shared" si="177"/>
        <v>0</v>
      </c>
      <c r="AR108" s="476" t="str">
        <f t="shared" si="166"/>
        <v>0%</v>
      </c>
      <c r="AT108" s="544">
        <f t="shared" si="178"/>
        <v>0</v>
      </c>
      <c r="AU108" s="464">
        <f t="shared" si="179"/>
        <v>0</v>
      </c>
      <c r="AV108" s="476">
        <f t="shared" si="121"/>
        <v>1</v>
      </c>
      <c r="AX108" s="53"/>
      <c r="AY108" s="53"/>
      <c r="AZ108" s="53"/>
      <c r="BA108" s="53"/>
      <c r="BB108" s="53"/>
      <c r="BC108" s="53"/>
      <c r="BD108" s="53"/>
      <c r="BE108" s="53"/>
      <c r="BF108" s="53"/>
      <c r="BG108" s="53"/>
      <c r="BH108" s="53"/>
      <c r="BI108" s="53"/>
      <c r="BJ108" s="53"/>
      <c r="BK108" s="53"/>
      <c r="BL108" s="53"/>
      <c r="BM108" s="53"/>
      <c r="BN108" s="53"/>
      <c r="BO108" s="53"/>
      <c r="BP108" s="53"/>
      <c r="BQ108" s="53"/>
      <c r="BR108" s="53"/>
      <c r="BS108" s="53"/>
      <c r="BT108" s="53"/>
      <c r="BU108" s="53"/>
      <c r="BV108" s="53"/>
      <c r="BW108" s="53"/>
      <c r="BX108" s="53"/>
      <c r="BY108" s="53"/>
      <c r="BZ108" s="53"/>
      <c r="CA108" s="53"/>
      <c r="CB108" s="53"/>
      <c r="CC108" s="53"/>
      <c r="CD108" s="53"/>
      <c r="CE108" s="53"/>
      <c r="CF108" s="53"/>
      <c r="CG108" s="53"/>
      <c r="CH108" s="53"/>
      <c r="CI108" s="53"/>
      <c r="CJ108" s="53"/>
      <c r="CK108" s="53"/>
      <c r="CL108" s="53"/>
      <c r="CM108" s="53"/>
      <c r="CN108" s="53"/>
      <c r="CO108" s="53"/>
      <c r="CP108" s="53"/>
      <c r="CQ108" s="53"/>
      <c r="CR108" s="53"/>
      <c r="CS108" s="53"/>
      <c r="CT108" s="53"/>
      <c r="CU108" s="53"/>
      <c r="CV108" s="53"/>
      <c r="CW108" s="53"/>
      <c r="CX108" s="53"/>
      <c r="CY108" s="53"/>
      <c r="CZ108" s="53"/>
      <c r="DA108" s="53"/>
      <c r="DB108" s="53"/>
      <c r="DC108" s="53"/>
      <c r="DD108" s="53"/>
      <c r="DE108" s="53"/>
      <c r="DF108" s="53"/>
      <c r="DG108" s="53"/>
      <c r="DH108" s="53"/>
      <c r="DI108" s="53"/>
      <c r="DJ108" s="53"/>
      <c r="DK108" s="53"/>
      <c r="DL108" s="53"/>
      <c r="DM108" s="53"/>
      <c r="DN108" s="53"/>
      <c r="DO108" s="53"/>
      <c r="DP108" s="53"/>
      <c r="DQ108" s="53"/>
      <c r="DR108" s="53"/>
      <c r="DS108" s="53"/>
      <c r="DT108" s="53"/>
      <c r="DU108" s="53"/>
      <c r="DV108" s="53"/>
      <c r="DW108" s="53"/>
      <c r="DX108" s="53"/>
      <c r="DY108" s="53"/>
      <c r="DZ108" s="53"/>
      <c r="EA108" s="53"/>
      <c r="EB108" s="53"/>
      <c r="EC108" s="53"/>
      <c r="ED108" s="53"/>
      <c r="EE108" s="53"/>
      <c r="EF108" s="53"/>
      <c r="EG108" s="53"/>
      <c r="EH108" s="53"/>
      <c r="EI108" s="53"/>
      <c r="EJ108" s="53"/>
      <c r="EK108" s="53"/>
      <c r="EL108" s="53"/>
      <c r="EM108" s="53"/>
      <c r="EN108" s="53"/>
      <c r="EO108" s="53"/>
      <c r="EP108" s="53"/>
      <c r="EQ108" s="53"/>
      <c r="ER108" s="53"/>
      <c r="ES108" s="53"/>
      <c r="ET108" s="53"/>
      <c r="EU108" s="53"/>
      <c r="EV108" s="53"/>
      <c r="EW108" s="53"/>
      <c r="EX108" s="53"/>
      <c r="EY108" s="53"/>
      <c r="EZ108" s="53"/>
      <c r="FA108" s="53"/>
      <c r="FB108" s="53"/>
      <c r="FC108" s="53"/>
      <c r="FD108" s="53"/>
      <c r="FE108" s="53"/>
      <c r="FF108" s="53"/>
      <c r="FG108" s="53"/>
      <c r="FH108" s="53"/>
      <c r="FI108" s="53"/>
      <c r="FJ108" s="53"/>
      <c r="FK108" s="53"/>
      <c r="FL108" s="53"/>
      <c r="FM108" s="53"/>
      <c r="FN108" s="53"/>
      <c r="FO108" s="53"/>
      <c r="FP108" s="53"/>
      <c r="FQ108" s="53"/>
      <c r="FR108" s="53"/>
      <c r="FS108" s="53"/>
      <c r="FT108" s="53"/>
      <c r="FU108" s="53"/>
      <c r="FV108" s="53"/>
      <c r="FW108" s="53"/>
      <c r="FX108" s="53"/>
      <c r="FY108" s="53"/>
      <c r="FZ108" s="53"/>
      <c r="GA108" s="53"/>
      <c r="GB108" s="53"/>
      <c r="GC108" s="53"/>
      <c r="GD108" s="53"/>
      <c r="GE108" s="53"/>
      <c r="GF108" s="53"/>
      <c r="GG108" s="53"/>
      <c r="GH108" s="53"/>
      <c r="GI108" s="53"/>
      <c r="GJ108" s="53"/>
      <c r="GK108" s="53"/>
      <c r="GL108" s="53"/>
      <c r="GM108" s="53"/>
      <c r="GN108" s="53"/>
      <c r="GO108" s="53"/>
      <c r="GP108" s="53"/>
      <c r="GQ108" s="53"/>
      <c r="GR108" s="53"/>
      <c r="GS108" s="53"/>
      <c r="GT108" s="53"/>
      <c r="GU108" s="53"/>
      <c r="GV108" s="53"/>
      <c r="GW108" s="53"/>
      <c r="GX108" s="53"/>
      <c r="GY108" s="53"/>
      <c r="GZ108" s="53"/>
      <c r="HA108" s="53"/>
      <c r="HB108" s="53"/>
      <c r="HC108" s="53"/>
      <c r="HD108" s="53"/>
      <c r="HE108" s="53"/>
      <c r="HF108" s="53"/>
      <c r="HG108" s="53"/>
      <c r="HH108" s="53"/>
      <c r="HI108" s="53"/>
      <c r="HJ108" s="53"/>
      <c r="HK108" s="53"/>
      <c r="HL108" s="53"/>
      <c r="HM108" s="53"/>
      <c r="HN108" s="53"/>
      <c r="HO108" s="53"/>
      <c r="HP108" s="53"/>
      <c r="HQ108" s="53"/>
      <c r="HR108" s="53"/>
      <c r="HS108" s="53"/>
      <c r="HT108" s="53"/>
      <c r="HU108" s="53"/>
      <c r="HV108" s="53"/>
      <c r="HW108" s="53"/>
      <c r="HX108" s="53"/>
      <c r="HY108" s="53"/>
      <c r="HZ108" s="53"/>
      <c r="IA108" s="53"/>
      <c r="IB108" s="53"/>
      <c r="IC108" s="53"/>
      <c r="ID108" s="53"/>
      <c r="IE108" s="53"/>
      <c r="IF108" s="53"/>
      <c r="IG108" s="53"/>
      <c r="IH108" s="53"/>
      <c r="II108" s="53"/>
      <c r="IJ108" s="53"/>
      <c r="IK108" s="53"/>
      <c r="IL108" s="53"/>
      <c r="IM108" s="53"/>
      <c r="IN108" s="53"/>
      <c r="IO108" s="53"/>
      <c r="IP108" s="53"/>
    </row>
    <row r="109" spans="1:250" ht="20.100000000000001" customHeight="1">
      <c r="A109" s="480" t="s">
        <v>912</v>
      </c>
      <c r="B109" s="437" t="s">
        <v>912</v>
      </c>
      <c r="C109" s="457" t="s">
        <v>1087</v>
      </c>
      <c r="D109" s="439" t="s">
        <v>1111</v>
      </c>
      <c r="F109" s="526">
        <v>26.02</v>
      </c>
      <c r="H109" s="441">
        <v>26.02</v>
      </c>
      <c r="I109" s="440" t="s">
        <v>1025</v>
      </c>
      <c r="J109" s="522">
        <v>0</v>
      </c>
      <c r="K109" s="442">
        <f t="shared" si="167"/>
        <v>0</v>
      </c>
      <c r="L109" s="481">
        <f t="shared" si="168"/>
        <v>0</v>
      </c>
      <c r="N109" s="534">
        <v>0</v>
      </c>
      <c r="O109" s="464">
        <f t="shared" si="169"/>
        <v>0</v>
      </c>
      <c r="P109" s="471" t="str">
        <f t="shared" si="159"/>
        <v>0%</v>
      </c>
      <c r="R109" s="519"/>
      <c r="S109" s="464">
        <f t="shared" si="170"/>
        <v>0</v>
      </c>
      <c r="T109" s="471" t="str">
        <f t="shared" si="160"/>
        <v>0%</v>
      </c>
      <c r="V109" s="534"/>
      <c r="W109" s="464">
        <f t="shared" si="171"/>
        <v>0</v>
      </c>
      <c r="X109" s="471" t="str">
        <f t="shared" si="161"/>
        <v>0%</v>
      </c>
      <c r="Z109" s="519"/>
      <c r="AA109" s="464">
        <f t="shared" si="172"/>
        <v>0</v>
      </c>
      <c r="AB109" s="471" t="str">
        <f t="shared" si="162"/>
        <v>0%</v>
      </c>
      <c r="AD109" s="534"/>
      <c r="AE109" s="464">
        <f t="shared" si="173"/>
        <v>0</v>
      </c>
      <c r="AF109" s="471" t="str">
        <f t="shared" si="163"/>
        <v>0%</v>
      </c>
      <c r="AH109" s="519"/>
      <c r="AI109" s="464">
        <f t="shared" si="174"/>
        <v>0</v>
      </c>
      <c r="AJ109" s="471" t="str">
        <f t="shared" si="164"/>
        <v>0%</v>
      </c>
      <c r="AL109" s="534"/>
      <c r="AM109" s="464">
        <f t="shared" si="175"/>
        <v>0</v>
      </c>
      <c r="AN109" s="471" t="str">
        <f t="shared" si="165"/>
        <v>0%</v>
      </c>
      <c r="AP109" s="486">
        <f t="shared" si="176"/>
        <v>0</v>
      </c>
      <c r="AQ109" s="464">
        <f t="shared" si="177"/>
        <v>0</v>
      </c>
      <c r="AR109" s="476" t="str">
        <f t="shared" si="166"/>
        <v>0%</v>
      </c>
      <c r="AT109" s="544">
        <f t="shared" si="178"/>
        <v>0</v>
      </c>
      <c r="AU109" s="464">
        <f t="shared" si="179"/>
        <v>0</v>
      </c>
      <c r="AV109" s="476">
        <f t="shared" si="121"/>
        <v>1</v>
      </c>
      <c r="AX109" s="53"/>
      <c r="AY109" s="53"/>
      <c r="AZ109" s="53"/>
      <c r="BA109" s="53"/>
      <c r="BB109" s="53"/>
      <c r="BC109" s="53"/>
      <c r="BD109" s="53"/>
      <c r="BE109" s="53"/>
      <c r="BF109" s="53"/>
      <c r="BG109" s="53"/>
      <c r="BH109" s="53"/>
      <c r="BI109" s="53"/>
      <c r="BJ109" s="53"/>
      <c r="BK109" s="53"/>
      <c r="BL109" s="53"/>
      <c r="BM109" s="53"/>
      <c r="BN109" s="53"/>
      <c r="BO109" s="53"/>
      <c r="BP109" s="53"/>
      <c r="BQ109" s="53"/>
      <c r="BR109" s="53"/>
      <c r="BS109" s="53"/>
      <c r="BT109" s="53"/>
      <c r="BU109" s="53"/>
      <c r="BV109" s="53"/>
      <c r="BW109" s="53"/>
      <c r="BX109" s="53"/>
      <c r="BY109" s="53"/>
      <c r="BZ109" s="53"/>
      <c r="CA109" s="53"/>
      <c r="CB109" s="53"/>
      <c r="CC109" s="53"/>
      <c r="CD109" s="53"/>
      <c r="CE109" s="53"/>
      <c r="CF109" s="53"/>
      <c r="CG109" s="53"/>
      <c r="CH109" s="53"/>
      <c r="CI109" s="53"/>
      <c r="CJ109" s="53"/>
      <c r="CK109" s="53"/>
      <c r="CL109" s="53"/>
      <c r="CM109" s="53"/>
      <c r="CN109" s="53"/>
      <c r="CO109" s="53"/>
      <c r="CP109" s="53"/>
      <c r="CQ109" s="53"/>
      <c r="CR109" s="53"/>
      <c r="CS109" s="53"/>
      <c r="CT109" s="53"/>
      <c r="CU109" s="53"/>
      <c r="CV109" s="53"/>
      <c r="CW109" s="53"/>
      <c r="CX109" s="53"/>
      <c r="CY109" s="53"/>
      <c r="CZ109" s="53"/>
      <c r="DA109" s="53"/>
      <c r="DB109" s="53"/>
      <c r="DC109" s="53"/>
      <c r="DD109" s="53"/>
      <c r="DE109" s="53"/>
      <c r="DF109" s="53"/>
      <c r="DG109" s="53"/>
      <c r="DH109" s="53"/>
      <c r="DI109" s="53"/>
      <c r="DJ109" s="53"/>
      <c r="DK109" s="53"/>
      <c r="DL109" s="53"/>
      <c r="DM109" s="53"/>
      <c r="DN109" s="53"/>
      <c r="DO109" s="53"/>
      <c r="DP109" s="53"/>
      <c r="DQ109" s="53"/>
      <c r="DR109" s="53"/>
      <c r="DS109" s="53"/>
      <c r="DT109" s="53"/>
      <c r="DU109" s="53"/>
      <c r="DV109" s="53"/>
      <c r="DW109" s="53"/>
      <c r="DX109" s="53"/>
      <c r="DY109" s="53"/>
      <c r="DZ109" s="53"/>
      <c r="EA109" s="53"/>
      <c r="EB109" s="53"/>
      <c r="EC109" s="53"/>
      <c r="ED109" s="53"/>
      <c r="EE109" s="53"/>
      <c r="EF109" s="53"/>
      <c r="EG109" s="53"/>
      <c r="EH109" s="53"/>
      <c r="EI109" s="53"/>
      <c r="EJ109" s="53"/>
      <c r="EK109" s="53"/>
      <c r="EL109" s="53"/>
      <c r="EM109" s="53"/>
      <c r="EN109" s="53"/>
      <c r="EO109" s="53"/>
      <c r="EP109" s="53"/>
      <c r="EQ109" s="53"/>
      <c r="ER109" s="53"/>
      <c r="ES109" s="53"/>
      <c r="ET109" s="53"/>
      <c r="EU109" s="53"/>
      <c r="EV109" s="53"/>
      <c r="EW109" s="53"/>
      <c r="EX109" s="53"/>
      <c r="EY109" s="53"/>
      <c r="EZ109" s="53"/>
      <c r="FA109" s="53"/>
      <c r="FB109" s="53"/>
      <c r="FC109" s="53"/>
      <c r="FD109" s="53"/>
      <c r="FE109" s="53"/>
      <c r="FF109" s="53"/>
      <c r="FG109" s="53"/>
      <c r="FH109" s="53"/>
      <c r="FI109" s="53"/>
      <c r="FJ109" s="53"/>
      <c r="FK109" s="53"/>
      <c r="FL109" s="53"/>
      <c r="FM109" s="53"/>
      <c r="FN109" s="53"/>
      <c r="FO109" s="53"/>
      <c r="FP109" s="53"/>
      <c r="FQ109" s="53"/>
      <c r="FR109" s="53"/>
      <c r="FS109" s="53"/>
      <c r="FT109" s="53"/>
      <c r="FU109" s="53"/>
      <c r="FV109" s="53"/>
      <c r="FW109" s="53"/>
      <c r="FX109" s="53"/>
      <c r="FY109" s="53"/>
      <c r="FZ109" s="53"/>
      <c r="GA109" s="53"/>
      <c r="GB109" s="53"/>
      <c r="GC109" s="53"/>
      <c r="GD109" s="53"/>
      <c r="GE109" s="53"/>
      <c r="GF109" s="53"/>
      <c r="GG109" s="53"/>
      <c r="GH109" s="53"/>
      <c r="GI109" s="53"/>
      <c r="GJ109" s="53"/>
      <c r="GK109" s="53"/>
      <c r="GL109" s="53"/>
      <c r="GM109" s="53"/>
      <c r="GN109" s="53"/>
      <c r="GO109" s="53"/>
      <c r="GP109" s="53"/>
      <c r="GQ109" s="53"/>
      <c r="GR109" s="53"/>
      <c r="GS109" s="53"/>
      <c r="GT109" s="53"/>
      <c r="GU109" s="53"/>
      <c r="GV109" s="53"/>
      <c r="GW109" s="53"/>
      <c r="GX109" s="53"/>
      <c r="GY109" s="53"/>
      <c r="GZ109" s="53"/>
      <c r="HA109" s="53"/>
      <c r="HB109" s="53"/>
      <c r="HC109" s="53"/>
      <c r="HD109" s="53"/>
      <c r="HE109" s="53"/>
      <c r="HF109" s="53"/>
      <c r="HG109" s="53"/>
      <c r="HH109" s="53"/>
      <c r="HI109" s="53"/>
      <c r="HJ109" s="53"/>
      <c r="HK109" s="53"/>
      <c r="HL109" s="53"/>
      <c r="HM109" s="53"/>
      <c r="HN109" s="53"/>
      <c r="HO109" s="53"/>
      <c r="HP109" s="53"/>
      <c r="HQ109" s="53"/>
      <c r="HR109" s="53"/>
      <c r="HS109" s="53"/>
      <c r="HT109" s="53"/>
      <c r="HU109" s="53"/>
      <c r="HV109" s="53"/>
      <c r="HW109" s="53"/>
      <c r="HX109" s="53"/>
      <c r="HY109" s="53"/>
      <c r="HZ109" s="53"/>
      <c r="IA109" s="53"/>
      <c r="IB109" s="53"/>
      <c r="IC109" s="53"/>
      <c r="ID109" s="53"/>
      <c r="IE109" s="53"/>
      <c r="IF109" s="53"/>
      <c r="IG109" s="53"/>
      <c r="IH109" s="53"/>
      <c r="II109" s="53"/>
      <c r="IJ109" s="53"/>
      <c r="IK109" s="53"/>
      <c r="IL109" s="53"/>
      <c r="IM109" s="53"/>
      <c r="IN109" s="53"/>
      <c r="IO109" s="53"/>
      <c r="IP109" s="53"/>
    </row>
    <row r="110" spans="1:250" ht="20.100000000000001" customHeight="1">
      <c r="A110" s="480" t="s">
        <v>912</v>
      </c>
      <c r="B110" s="437" t="s">
        <v>912</v>
      </c>
      <c r="C110" s="457" t="s">
        <v>1088</v>
      </c>
      <c r="D110" s="439" t="s">
        <v>1112</v>
      </c>
      <c r="F110" s="526">
        <v>38.15</v>
      </c>
      <c r="H110" s="441">
        <v>38.15</v>
      </c>
      <c r="I110" s="440" t="s">
        <v>921</v>
      </c>
      <c r="J110" s="522">
        <v>0</v>
      </c>
      <c r="K110" s="442">
        <f t="shared" si="167"/>
        <v>0</v>
      </c>
      <c r="L110" s="481">
        <f t="shared" si="168"/>
        <v>0</v>
      </c>
      <c r="N110" s="534">
        <v>0</v>
      </c>
      <c r="O110" s="464">
        <f t="shared" si="169"/>
        <v>0</v>
      </c>
      <c r="P110" s="471" t="str">
        <f t="shared" si="159"/>
        <v>0%</v>
      </c>
      <c r="R110" s="519"/>
      <c r="S110" s="464">
        <f t="shared" si="170"/>
        <v>0</v>
      </c>
      <c r="T110" s="471" t="str">
        <f t="shared" si="160"/>
        <v>0%</v>
      </c>
      <c r="V110" s="534"/>
      <c r="W110" s="464">
        <f t="shared" si="171"/>
        <v>0</v>
      </c>
      <c r="X110" s="471" t="str">
        <f t="shared" si="161"/>
        <v>0%</v>
      </c>
      <c r="Z110" s="519"/>
      <c r="AA110" s="464">
        <f t="shared" si="172"/>
        <v>0</v>
      </c>
      <c r="AB110" s="471" t="str">
        <f t="shared" si="162"/>
        <v>0%</v>
      </c>
      <c r="AD110" s="534"/>
      <c r="AE110" s="464">
        <f t="shared" si="173"/>
        <v>0</v>
      </c>
      <c r="AF110" s="471" t="str">
        <f t="shared" si="163"/>
        <v>0%</v>
      </c>
      <c r="AH110" s="519"/>
      <c r="AI110" s="464">
        <f t="shared" si="174"/>
        <v>0</v>
      </c>
      <c r="AJ110" s="471" t="str">
        <f t="shared" si="164"/>
        <v>0%</v>
      </c>
      <c r="AL110" s="534"/>
      <c r="AM110" s="464">
        <f t="shared" si="175"/>
        <v>0</v>
      </c>
      <c r="AN110" s="471" t="str">
        <f t="shared" si="165"/>
        <v>0%</v>
      </c>
      <c r="AP110" s="486">
        <f t="shared" si="176"/>
        <v>0</v>
      </c>
      <c r="AQ110" s="464">
        <f t="shared" si="177"/>
        <v>0</v>
      </c>
      <c r="AR110" s="476" t="str">
        <f t="shared" si="166"/>
        <v>0%</v>
      </c>
      <c r="AT110" s="544">
        <f t="shared" si="178"/>
        <v>0</v>
      </c>
      <c r="AU110" s="464">
        <f t="shared" si="179"/>
        <v>0</v>
      </c>
      <c r="AV110" s="476">
        <f t="shared" si="121"/>
        <v>1</v>
      </c>
      <c r="AX110" s="53"/>
      <c r="AY110" s="53"/>
      <c r="AZ110" s="53"/>
      <c r="BA110" s="53"/>
      <c r="BB110" s="53"/>
      <c r="BC110" s="53"/>
      <c r="BD110" s="53"/>
      <c r="BE110" s="53"/>
      <c r="BF110" s="53"/>
      <c r="BG110" s="53"/>
      <c r="BH110" s="53"/>
      <c r="BI110" s="53"/>
      <c r="BJ110" s="53"/>
      <c r="BK110" s="53"/>
      <c r="BL110" s="53"/>
      <c r="BM110" s="53"/>
      <c r="BN110" s="53"/>
      <c r="BO110" s="53"/>
      <c r="BP110" s="53"/>
      <c r="BQ110" s="53"/>
      <c r="BR110" s="53"/>
      <c r="BS110" s="53"/>
      <c r="BT110" s="53"/>
      <c r="BU110" s="53"/>
      <c r="BV110" s="53"/>
      <c r="BW110" s="53"/>
      <c r="BX110" s="53"/>
      <c r="BY110" s="53"/>
      <c r="BZ110" s="53"/>
      <c r="CA110" s="53"/>
      <c r="CB110" s="53"/>
      <c r="CC110" s="53"/>
      <c r="CD110" s="53"/>
      <c r="CE110" s="53"/>
      <c r="CF110" s="53"/>
      <c r="CG110" s="53"/>
      <c r="CH110" s="53"/>
      <c r="CI110" s="53"/>
      <c r="CJ110" s="53"/>
      <c r="CK110" s="53"/>
      <c r="CL110" s="53"/>
      <c r="CM110" s="53"/>
      <c r="CN110" s="53"/>
      <c r="CO110" s="53"/>
      <c r="CP110" s="53"/>
      <c r="CQ110" s="53"/>
      <c r="CR110" s="53"/>
      <c r="CS110" s="53"/>
      <c r="CT110" s="53"/>
      <c r="CU110" s="53"/>
      <c r="CV110" s="53"/>
      <c r="CW110" s="53"/>
      <c r="CX110" s="53"/>
      <c r="CY110" s="53"/>
      <c r="CZ110" s="53"/>
      <c r="DA110" s="53"/>
      <c r="DB110" s="53"/>
      <c r="DC110" s="53"/>
      <c r="DD110" s="53"/>
      <c r="DE110" s="53"/>
      <c r="DF110" s="53"/>
      <c r="DG110" s="53"/>
      <c r="DH110" s="53"/>
      <c r="DI110" s="53"/>
      <c r="DJ110" s="53"/>
      <c r="DK110" s="53"/>
      <c r="DL110" s="53"/>
      <c r="DM110" s="53"/>
      <c r="DN110" s="53"/>
      <c r="DO110" s="53"/>
      <c r="DP110" s="53"/>
      <c r="DQ110" s="53"/>
      <c r="DR110" s="53"/>
      <c r="DS110" s="53"/>
      <c r="DT110" s="53"/>
      <c r="DU110" s="53"/>
      <c r="DV110" s="53"/>
      <c r="DW110" s="53"/>
      <c r="DX110" s="53"/>
      <c r="DY110" s="53"/>
      <c r="DZ110" s="53"/>
      <c r="EA110" s="53"/>
      <c r="EB110" s="53"/>
      <c r="EC110" s="53"/>
      <c r="ED110" s="53"/>
      <c r="EE110" s="53"/>
      <c r="EF110" s="53"/>
      <c r="EG110" s="53"/>
      <c r="EH110" s="53"/>
      <c r="EI110" s="53"/>
      <c r="EJ110" s="53"/>
      <c r="EK110" s="53"/>
      <c r="EL110" s="53"/>
      <c r="EM110" s="53"/>
      <c r="EN110" s="53"/>
      <c r="EO110" s="53"/>
      <c r="EP110" s="53"/>
      <c r="EQ110" s="53"/>
      <c r="ER110" s="53"/>
      <c r="ES110" s="53"/>
      <c r="ET110" s="53"/>
      <c r="EU110" s="53"/>
      <c r="EV110" s="53"/>
      <c r="EW110" s="53"/>
      <c r="EX110" s="53"/>
      <c r="EY110" s="53"/>
      <c r="EZ110" s="53"/>
      <c r="FA110" s="53"/>
      <c r="FB110" s="53"/>
      <c r="FC110" s="53"/>
      <c r="FD110" s="53"/>
      <c r="FE110" s="53"/>
      <c r="FF110" s="53"/>
      <c r="FG110" s="53"/>
      <c r="FH110" s="53"/>
      <c r="FI110" s="53"/>
      <c r="FJ110" s="53"/>
      <c r="FK110" s="53"/>
      <c r="FL110" s="53"/>
      <c r="FM110" s="53"/>
      <c r="FN110" s="53"/>
      <c r="FO110" s="53"/>
      <c r="FP110" s="53"/>
      <c r="FQ110" s="53"/>
      <c r="FR110" s="53"/>
      <c r="FS110" s="53"/>
      <c r="FT110" s="53"/>
      <c r="FU110" s="53"/>
      <c r="FV110" s="53"/>
      <c r="FW110" s="53"/>
      <c r="FX110" s="53"/>
      <c r="FY110" s="53"/>
      <c r="FZ110" s="53"/>
      <c r="GA110" s="53"/>
      <c r="GB110" s="53"/>
      <c r="GC110" s="53"/>
      <c r="GD110" s="53"/>
      <c r="GE110" s="53"/>
      <c r="GF110" s="53"/>
      <c r="GG110" s="53"/>
      <c r="GH110" s="53"/>
      <c r="GI110" s="53"/>
      <c r="GJ110" s="53"/>
      <c r="GK110" s="53"/>
      <c r="GL110" s="53"/>
      <c r="GM110" s="53"/>
      <c r="GN110" s="53"/>
      <c r="GO110" s="53"/>
      <c r="GP110" s="53"/>
      <c r="GQ110" s="53"/>
      <c r="GR110" s="53"/>
      <c r="GS110" s="53"/>
      <c r="GT110" s="53"/>
      <c r="GU110" s="53"/>
      <c r="GV110" s="53"/>
      <c r="GW110" s="53"/>
      <c r="GX110" s="53"/>
      <c r="GY110" s="53"/>
      <c r="GZ110" s="53"/>
      <c r="HA110" s="53"/>
      <c r="HB110" s="53"/>
      <c r="HC110" s="53"/>
      <c r="HD110" s="53"/>
      <c r="HE110" s="53"/>
      <c r="HF110" s="53"/>
      <c r="HG110" s="53"/>
      <c r="HH110" s="53"/>
      <c r="HI110" s="53"/>
      <c r="HJ110" s="53"/>
      <c r="HK110" s="53"/>
      <c r="HL110" s="53"/>
      <c r="HM110" s="53"/>
      <c r="HN110" s="53"/>
      <c r="HO110" s="53"/>
      <c r="HP110" s="53"/>
      <c r="HQ110" s="53"/>
      <c r="HR110" s="53"/>
      <c r="HS110" s="53"/>
      <c r="HT110" s="53"/>
      <c r="HU110" s="53"/>
      <c r="HV110" s="53"/>
      <c r="HW110" s="53"/>
      <c r="HX110" s="53"/>
      <c r="HY110" s="53"/>
      <c r="HZ110" s="53"/>
      <c r="IA110" s="53"/>
      <c r="IB110" s="53"/>
      <c r="IC110" s="53"/>
      <c r="ID110" s="53"/>
      <c r="IE110" s="53"/>
      <c r="IF110" s="53"/>
      <c r="IG110" s="53"/>
      <c r="IH110" s="53"/>
      <c r="II110" s="53"/>
      <c r="IJ110" s="53"/>
      <c r="IK110" s="53"/>
      <c r="IL110" s="53"/>
      <c r="IM110" s="53"/>
      <c r="IN110" s="53"/>
      <c r="IO110" s="53"/>
      <c r="IP110" s="53"/>
    </row>
    <row r="111" spans="1:250" ht="20.100000000000001" customHeight="1">
      <c r="A111" s="480" t="s">
        <v>912</v>
      </c>
      <c r="B111" s="437" t="s">
        <v>912</v>
      </c>
      <c r="C111" s="457" t="s">
        <v>1089</v>
      </c>
      <c r="D111" s="439" t="s">
        <v>1113</v>
      </c>
      <c r="F111" s="526">
        <v>42.03</v>
      </c>
      <c r="H111" s="441">
        <v>42.03</v>
      </c>
      <c r="I111" s="440" t="s">
        <v>921</v>
      </c>
      <c r="J111" s="522">
        <v>0</v>
      </c>
      <c r="K111" s="442">
        <f t="shared" si="167"/>
        <v>0</v>
      </c>
      <c r="L111" s="481">
        <f t="shared" si="168"/>
        <v>0</v>
      </c>
      <c r="N111" s="534">
        <v>0</v>
      </c>
      <c r="O111" s="464">
        <f t="shared" si="169"/>
        <v>0</v>
      </c>
      <c r="P111" s="471" t="str">
        <f t="shared" si="159"/>
        <v>0%</v>
      </c>
      <c r="R111" s="519"/>
      <c r="S111" s="464">
        <f t="shared" si="170"/>
        <v>0</v>
      </c>
      <c r="T111" s="471" t="str">
        <f t="shared" si="160"/>
        <v>0%</v>
      </c>
      <c r="V111" s="534"/>
      <c r="W111" s="464">
        <f t="shared" si="171"/>
        <v>0</v>
      </c>
      <c r="X111" s="471" t="str">
        <f t="shared" si="161"/>
        <v>0%</v>
      </c>
      <c r="Z111" s="519"/>
      <c r="AA111" s="464">
        <f t="shared" si="172"/>
        <v>0</v>
      </c>
      <c r="AB111" s="471" t="str">
        <f t="shared" si="162"/>
        <v>0%</v>
      </c>
      <c r="AD111" s="534"/>
      <c r="AE111" s="464">
        <f t="shared" si="173"/>
        <v>0</v>
      </c>
      <c r="AF111" s="471" t="str">
        <f t="shared" si="163"/>
        <v>0%</v>
      </c>
      <c r="AH111" s="519"/>
      <c r="AI111" s="464">
        <f t="shared" si="174"/>
        <v>0</v>
      </c>
      <c r="AJ111" s="471" t="str">
        <f t="shared" si="164"/>
        <v>0%</v>
      </c>
      <c r="AL111" s="534"/>
      <c r="AM111" s="464">
        <f t="shared" si="175"/>
        <v>0</v>
      </c>
      <c r="AN111" s="471" t="str">
        <f t="shared" si="165"/>
        <v>0%</v>
      </c>
      <c r="AP111" s="486">
        <f t="shared" si="176"/>
        <v>0</v>
      </c>
      <c r="AQ111" s="464">
        <f t="shared" si="177"/>
        <v>0</v>
      </c>
      <c r="AR111" s="476" t="str">
        <f t="shared" si="166"/>
        <v>0%</v>
      </c>
      <c r="AT111" s="544">
        <f t="shared" si="178"/>
        <v>0</v>
      </c>
      <c r="AU111" s="464">
        <f t="shared" si="179"/>
        <v>0</v>
      </c>
      <c r="AV111" s="476">
        <f t="shared" ref="AV111:AV174" si="180">100%-L111</f>
        <v>1</v>
      </c>
      <c r="AX111" s="53"/>
      <c r="AY111" s="53"/>
      <c r="AZ111" s="53"/>
      <c r="BA111" s="53"/>
      <c r="BB111" s="53"/>
      <c r="BC111" s="53"/>
      <c r="BD111" s="53"/>
      <c r="BE111" s="53"/>
      <c r="BF111" s="53"/>
      <c r="BG111" s="53"/>
      <c r="BH111" s="53"/>
      <c r="BI111" s="53"/>
      <c r="BJ111" s="53"/>
      <c r="BK111" s="53"/>
      <c r="BL111" s="53"/>
      <c r="BM111" s="53"/>
      <c r="BN111" s="53"/>
      <c r="BO111" s="53"/>
      <c r="BP111" s="53"/>
      <c r="BQ111" s="53"/>
      <c r="BR111" s="53"/>
      <c r="BS111" s="53"/>
      <c r="BT111" s="53"/>
      <c r="BU111" s="53"/>
      <c r="BV111" s="53"/>
      <c r="BW111" s="53"/>
      <c r="BX111" s="53"/>
      <c r="BY111" s="53"/>
      <c r="BZ111" s="53"/>
      <c r="CA111" s="53"/>
      <c r="CB111" s="53"/>
      <c r="CC111" s="53"/>
      <c r="CD111" s="53"/>
      <c r="CE111" s="53"/>
      <c r="CF111" s="53"/>
      <c r="CG111" s="53"/>
      <c r="CH111" s="53"/>
      <c r="CI111" s="53"/>
      <c r="CJ111" s="53"/>
      <c r="CK111" s="53"/>
      <c r="CL111" s="53"/>
      <c r="CM111" s="53"/>
      <c r="CN111" s="53"/>
      <c r="CO111" s="53"/>
      <c r="CP111" s="53"/>
      <c r="CQ111" s="53"/>
      <c r="CR111" s="53"/>
      <c r="CS111" s="53"/>
      <c r="CT111" s="53"/>
      <c r="CU111" s="53"/>
      <c r="CV111" s="53"/>
      <c r="CW111" s="53"/>
      <c r="CX111" s="53"/>
      <c r="CY111" s="53"/>
      <c r="CZ111" s="53"/>
      <c r="DA111" s="53"/>
      <c r="DB111" s="53"/>
      <c r="DC111" s="53"/>
      <c r="DD111" s="53"/>
      <c r="DE111" s="53"/>
      <c r="DF111" s="53"/>
      <c r="DG111" s="53"/>
      <c r="DH111" s="53"/>
      <c r="DI111" s="53"/>
      <c r="DJ111" s="53"/>
      <c r="DK111" s="53"/>
      <c r="DL111" s="53"/>
      <c r="DM111" s="53"/>
      <c r="DN111" s="53"/>
      <c r="DO111" s="53"/>
      <c r="DP111" s="53"/>
      <c r="DQ111" s="53"/>
      <c r="DR111" s="53"/>
      <c r="DS111" s="53"/>
      <c r="DT111" s="53"/>
      <c r="DU111" s="53"/>
      <c r="DV111" s="53"/>
      <c r="DW111" s="53"/>
      <c r="DX111" s="53"/>
      <c r="DY111" s="53"/>
      <c r="DZ111" s="53"/>
      <c r="EA111" s="53"/>
      <c r="EB111" s="53"/>
      <c r="EC111" s="53"/>
      <c r="ED111" s="53"/>
      <c r="EE111" s="53"/>
      <c r="EF111" s="53"/>
      <c r="EG111" s="53"/>
      <c r="EH111" s="53"/>
      <c r="EI111" s="53"/>
      <c r="EJ111" s="53"/>
      <c r="EK111" s="53"/>
      <c r="EL111" s="53"/>
      <c r="EM111" s="53"/>
      <c r="EN111" s="53"/>
      <c r="EO111" s="53"/>
      <c r="EP111" s="53"/>
      <c r="EQ111" s="53"/>
      <c r="ER111" s="53"/>
      <c r="ES111" s="53"/>
      <c r="ET111" s="53"/>
      <c r="EU111" s="53"/>
      <c r="EV111" s="53"/>
      <c r="EW111" s="53"/>
      <c r="EX111" s="53"/>
      <c r="EY111" s="53"/>
      <c r="EZ111" s="53"/>
      <c r="FA111" s="53"/>
      <c r="FB111" s="53"/>
      <c r="FC111" s="53"/>
      <c r="FD111" s="53"/>
      <c r="FE111" s="53"/>
      <c r="FF111" s="53"/>
      <c r="FG111" s="53"/>
      <c r="FH111" s="53"/>
      <c r="FI111" s="53"/>
      <c r="FJ111" s="53"/>
      <c r="FK111" s="53"/>
      <c r="FL111" s="53"/>
      <c r="FM111" s="53"/>
      <c r="FN111" s="53"/>
      <c r="FO111" s="53"/>
      <c r="FP111" s="53"/>
      <c r="FQ111" s="53"/>
      <c r="FR111" s="53"/>
      <c r="FS111" s="53"/>
      <c r="FT111" s="53"/>
      <c r="FU111" s="53"/>
      <c r="FV111" s="53"/>
      <c r="FW111" s="53"/>
      <c r="FX111" s="53"/>
      <c r="FY111" s="53"/>
      <c r="FZ111" s="53"/>
      <c r="GA111" s="53"/>
      <c r="GB111" s="53"/>
      <c r="GC111" s="53"/>
      <c r="GD111" s="53"/>
      <c r="GE111" s="53"/>
      <c r="GF111" s="53"/>
      <c r="GG111" s="53"/>
      <c r="GH111" s="53"/>
      <c r="GI111" s="53"/>
      <c r="GJ111" s="53"/>
      <c r="GK111" s="53"/>
      <c r="GL111" s="53"/>
      <c r="GM111" s="53"/>
      <c r="GN111" s="53"/>
      <c r="GO111" s="53"/>
      <c r="GP111" s="53"/>
      <c r="GQ111" s="53"/>
      <c r="GR111" s="53"/>
      <c r="GS111" s="53"/>
      <c r="GT111" s="53"/>
      <c r="GU111" s="53"/>
      <c r="GV111" s="53"/>
      <c r="GW111" s="53"/>
      <c r="GX111" s="53"/>
      <c r="GY111" s="53"/>
      <c r="GZ111" s="53"/>
      <c r="HA111" s="53"/>
      <c r="HB111" s="53"/>
      <c r="HC111" s="53"/>
      <c r="HD111" s="53"/>
      <c r="HE111" s="53"/>
      <c r="HF111" s="53"/>
      <c r="HG111" s="53"/>
      <c r="HH111" s="53"/>
      <c r="HI111" s="53"/>
      <c r="HJ111" s="53"/>
      <c r="HK111" s="53"/>
      <c r="HL111" s="53"/>
      <c r="HM111" s="53"/>
      <c r="HN111" s="53"/>
      <c r="HO111" s="53"/>
      <c r="HP111" s="53"/>
      <c r="HQ111" s="53"/>
      <c r="HR111" s="53"/>
      <c r="HS111" s="53"/>
      <c r="HT111" s="53"/>
      <c r="HU111" s="53"/>
      <c r="HV111" s="53"/>
      <c r="HW111" s="53"/>
      <c r="HX111" s="53"/>
      <c r="HY111" s="53"/>
      <c r="HZ111" s="53"/>
      <c r="IA111" s="53"/>
      <c r="IB111" s="53"/>
      <c r="IC111" s="53"/>
      <c r="ID111" s="53"/>
      <c r="IE111" s="53"/>
      <c r="IF111" s="53"/>
      <c r="IG111" s="53"/>
      <c r="IH111" s="53"/>
      <c r="II111" s="53"/>
      <c r="IJ111" s="53"/>
      <c r="IK111" s="53"/>
      <c r="IL111" s="53"/>
      <c r="IM111" s="53"/>
      <c r="IN111" s="53"/>
      <c r="IO111" s="53"/>
      <c r="IP111" s="53"/>
    </row>
    <row r="112" spans="1:250" ht="45">
      <c r="A112" s="480" t="s">
        <v>912</v>
      </c>
      <c r="B112" s="437" t="s">
        <v>912</v>
      </c>
      <c r="C112" s="457" t="s">
        <v>1006</v>
      </c>
      <c r="D112" s="459" t="s">
        <v>1007</v>
      </c>
      <c r="E112" s="461"/>
      <c r="F112" s="526">
        <f>2101.97/2</f>
        <v>1050.9849999999999</v>
      </c>
      <c r="G112" s="461"/>
      <c r="H112" s="527">
        <f>1933.82/2</f>
        <v>966.91</v>
      </c>
      <c r="I112" s="457" t="s">
        <v>921</v>
      </c>
      <c r="J112" s="528">
        <v>2</v>
      </c>
      <c r="K112" s="529">
        <f t="shared" si="167"/>
        <v>1933.82</v>
      </c>
      <c r="L112" s="530">
        <f t="shared" si="168"/>
        <v>2.4758306709489249E-2</v>
      </c>
      <c r="N112" s="534">
        <v>0</v>
      </c>
      <c r="O112" s="464">
        <f t="shared" si="169"/>
        <v>0</v>
      </c>
      <c r="P112" s="471">
        <f t="shared" si="159"/>
        <v>0</v>
      </c>
      <c r="R112" s="519">
        <v>0</v>
      </c>
      <c r="S112" s="464">
        <f t="shared" si="170"/>
        <v>0</v>
      </c>
      <c r="T112" s="471">
        <f t="shared" si="160"/>
        <v>0</v>
      </c>
      <c r="V112" s="534"/>
      <c r="W112" s="464">
        <f t="shared" si="171"/>
        <v>0</v>
      </c>
      <c r="X112" s="471">
        <f t="shared" si="161"/>
        <v>0</v>
      </c>
      <c r="Z112" s="519"/>
      <c r="AA112" s="464">
        <f t="shared" si="172"/>
        <v>0</v>
      </c>
      <c r="AB112" s="471">
        <f t="shared" si="162"/>
        <v>0</v>
      </c>
      <c r="AD112" s="534"/>
      <c r="AE112" s="464">
        <f t="shared" si="173"/>
        <v>0</v>
      </c>
      <c r="AF112" s="471">
        <f t="shared" si="163"/>
        <v>0</v>
      </c>
      <c r="AH112" s="519"/>
      <c r="AI112" s="464">
        <f t="shared" si="174"/>
        <v>0</v>
      </c>
      <c r="AJ112" s="471">
        <f t="shared" si="164"/>
        <v>0</v>
      </c>
      <c r="AL112" s="534"/>
      <c r="AM112" s="464">
        <f t="shared" si="175"/>
        <v>0</v>
      </c>
      <c r="AN112" s="471">
        <f t="shared" si="165"/>
        <v>0</v>
      </c>
      <c r="AP112" s="486">
        <f t="shared" si="176"/>
        <v>0</v>
      </c>
      <c r="AQ112" s="464">
        <f t="shared" si="177"/>
        <v>0</v>
      </c>
      <c r="AR112" s="476">
        <f t="shared" si="166"/>
        <v>0</v>
      </c>
      <c r="AT112" s="544">
        <f t="shared" si="178"/>
        <v>2</v>
      </c>
      <c r="AU112" s="464">
        <f t="shared" si="179"/>
        <v>1933.82</v>
      </c>
      <c r="AV112" s="476">
        <f t="shared" si="180"/>
        <v>0.9752416932905108</v>
      </c>
      <c r="AX112" s="53"/>
      <c r="AY112" s="53"/>
      <c r="AZ112" s="53"/>
      <c r="BA112" s="53"/>
      <c r="BB112" s="53"/>
      <c r="BC112" s="53"/>
      <c r="BD112" s="53"/>
      <c r="BE112" s="53"/>
      <c r="BF112" s="53"/>
      <c r="BG112" s="53"/>
      <c r="BH112" s="53"/>
      <c r="BI112" s="53"/>
      <c r="BJ112" s="53"/>
      <c r="BK112" s="53"/>
      <c r="BL112" s="53"/>
      <c r="BM112" s="53"/>
      <c r="BN112" s="53"/>
      <c r="BO112" s="53"/>
      <c r="BP112" s="53"/>
      <c r="BQ112" s="53"/>
      <c r="BR112" s="53"/>
      <c r="BS112" s="53"/>
      <c r="BT112" s="53"/>
      <c r="BU112" s="53"/>
      <c r="BV112" s="53"/>
      <c r="BW112" s="53"/>
      <c r="BX112" s="53"/>
      <c r="BY112" s="53"/>
      <c r="BZ112" s="53"/>
      <c r="CA112" s="53"/>
      <c r="CB112" s="53"/>
      <c r="CC112" s="53"/>
      <c r="CD112" s="53"/>
      <c r="CE112" s="53"/>
      <c r="CF112" s="53"/>
      <c r="CG112" s="53"/>
      <c r="CH112" s="53"/>
      <c r="CI112" s="53"/>
      <c r="CJ112" s="53"/>
      <c r="CK112" s="53"/>
      <c r="CL112" s="53"/>
      <c r="CM112" s="53"/>
      <c r="CN112" s="53"/>
      <c r="CO112" s="53"/>
      <c r="CP112" s="53"/>
      <c r="CQ112" s="53"/>
      <c r="CR112" s="53"/>
      <c r="CS112" s="53"/>
      <c r="CT112" s="53"/>
      <c r="CU112" s="53"/>
      <c r="CV112" s="53"/>
      <c r="CW112" s="53"/>
      <c r="CX112" s="53"/>
      <c r="CY112" s="53"/>
      <c r="CZ112" s="53"/>
      <c r="DA112" s="53"/>
      <c r="DB112" s="53"/>
      <c r="DC112" s="53"/>
      <c r="DD112" s="53"/>
      <c r="DE112" s="53"/>
      <c r="DF112" s="53"/>
      <c r="DG112" s="53"/>
      <c r="DH112" s="53"/>
      <c r="DI112" s="53"/>
      <c r="DJ112" s="53"/>
      <c r="DK112" s="53"/>
      <c r="DL112" s="53"/>
      <c r="DM112" s="53"/>
      <c r="DN112" s="53"/>
      <c r="DO112" s="53"/>
      <c r="DP112" s="53"/>
      <c r="DQ112" s="53"/>
      <c r="DR112" s="53"/>
      <c r="DS112" s="53"/>
      <c r="DT112" s="53"/>
      <c r="DU112" s="53"/>
      <c r="DV112" s="53"/>
      <c r="DW112" s="53"/>
      <c r="DX112" s="53"/>
      <c r="DY112" s="53"/>
      <c r="DZ112" s="53"/>
      <c r="EA112" s="53"/>
      <c r="EB112" s="53"/>
      <c r="EC112" s="53"/>
      <c r="ED112" s="53"/>
      <c r="EE112" s="53"/>
      <c r="EF112" s="53"/>
      <c r="EG112" s="53"/>
      <c r="EH112" s="53"/>
      <c r="EI112" s="53"/>
      <c r="EJ112" s="53"/>
      <c r="EK112" s="53"/>
      <c r="EL112" s="53"/>
      <c r="EM112" s="53"/>
      <c r="EN112" s="53"/>
      <c r="EO112" s="53"/>
      <c r="EP112" s="53"/>
      <c r="EQ112" s="53"/>
      <c r="ER112" s="53"/>
      <c r="ES112" s="53"/>
      <c r="ET112" s="53"/>
      <c r="EU112" s="53"/>
      <c r="EV112" s="53"/>
      <c r="EW112" s="53"/>
      <c r="EX112" s="53"/>
      <c r="EY112" s="53"/>
      <c r="EZ112" s="53"/>
      <c r="FA112" s="53"/>
      <c r="FB112" s="53"/>
      <c r="FC112" s="53"/>
      <c r="FD112" s="53"/>
      <c r="FE112" s="53"/>
      <c r="FF112" s="53"/>
      <c r="FG112" s="53"/>
      <c r="FH112" s="53"/>
      <c r="FI112" s="53"/>
      <c r="FJ112" s="53"/>
      <c r="FK112" s="53"/>
      <c r="FL112" s="53"/>
      <c r="FM112" s="53"/>
      <c r="FN112" s="53"/>
      <c r="FO112" s="53"/>
      <c r="FP112" s="53"/>
      <c r="FQ112" s="53"/>
      <c r="FR112" s="53"/>
      <c r="FS112" s="53"/>
      <c r="FT112" s="53"/>
      <c r="FU112" s="53"/>
      <c r="FV112" s="53"/>
      <c r="FW112" s="53"/>
      <c r="FX112" s="53"/>
      <c r="FY112" s="53"/>
      <c r="FZ112" s="53"/>
      <c r="GA112" s="53"/>
      <c r="GB112" s="53"/>
      <c r="GC112" s="53"/>
      <c r="GD112" s="53"/>
      <c r="GE112" s="53"/>
      <c r="GF112" s="53"/>
      <c r="GG112" s="53"/>
      <c r="GH112" s="53"/>
      <c r="GI112" s="53"/>
      <c r="GJ112" s="53"/>
      <c r="GK112" s="53"/>
      <c r="GL112" s="53"/>
      <c r="GM112" s="53"/>
      <c r="GN112" s="53"/>
      <c r="GO112" s="53"/>
      <c r="GP112" s="53"/>
      <c r="GQ112" s="53"/>
      <c r="GR112" s="53"/>
      <c r="GS112" s="53"/>
      <c r="GT112" s="53"/>
      <c r="GU112" s="53"/>
      <c r="GV112" s="53"/>
      <c r="GW112" s="53"/>
      <c r="GX112" s="53"/>
      <c r="GY112" s="53"/>
      <c r="GZ112" s="53"/>
      <c r="HA112" s="53"/>
      <c r="HB112" s="53"/>
      <c r="HC112" s="53"/>
      <c r="HD112" s="53"/>
      <c r="HE112" s="53"/>
      <c r="HF112" s="53"/>
      <c r="HG112" s="53"/>
      <c r="HH112" s="53"/>
      <c r="HI112" s="53"/>
      <c r="HJ112" s="53"/>
      <c r="HK112" s="53"/>
      <c r="HL112" s="53"/>
      <c r="HM112" s="53"/>
      <c r="HN112" s="53"/>
      <c r="HO112" s="53"/>
      <c r="HP112" s="53"/>
      <c r="HQ112" s="53"/>
      <c r="HR112" s="53"/>
      <c r="HS112" s="53"/>
      <c r="HT112" s="53"/>
      <c r="HU112" s="53"/>
      <c r="HV112" s="53"/>
      <c r="HW112" s="53"/>
      <c r="HX112" s="53"/>
      <c r="HY112" s="53"/>
      <c r="HZ112" s="53"/>
      <c r="IA112" s="53"/>
      <c r="IB112" s="53"/>
      <c r="IC112" s="53"/>
      <c r="ID112" s="53"/>
      <c r="IE112" s="53"/>
      <c r="IF112" s="53"/>
      <c r="IG112" s="53"/>
      <c r="IH112" s="53"/>
      <c r="II112" s="53"/>
      <c r="IJ112" s="53"/>
      <c r="IK112" s="53"/>
      <c r="IL112" s="53"/>
      <c r="IM112" s="53"/>
      <c r="IN112" s="53"/>
      <c r="IO112" s="53"/>
      <c r="IP112" s="53"/>
    </row>
    <row r="113" spans="1:250" ht="30">
      <c r="A113" s="480" t="s">
        <v>912</v>
      </c>
      <c r="B113" s="437" t="s">
        <v>912</v>
      </c>
      <c r="C113" s="457" t="s">
        <v>1008</v>
      </c>
      <c r="D113" s="459" t="s">
        <v>1009</v>
      </c>
      <c r="E113" s="461"/>
      <c r="F113" s="526">
        <f>3642.84/4</f>
        <v>910.71</v>
      </c>
      <c r="G113" s="461"/>
      <c r="H113" s="527">
        <f>3351.41/4</f>
        <v>837.85249999999996</v>
      </c>
      <c r="I113" s="457" t="s">
        <v>921</v>
      </c>
      <c r="J113" s="528">
        <v>4</v>
      </c>
      <c r="K113" s="529">
        <f t="shared" si="167"/>
        <v>3351.41</v>
      </c>
      <c r="L113" s="530">
        <f t="shared" si="168"/>
        <v>4.2907425039170846E-2</v>
      </c>
      <c r="N113" s="534">
        <v>4</v>
      </c>
      <c r="O113" s="464">
        <f t="shared" si="169"/>
        <v>3351.41</v>
      </c>
      <c r="P113" s="471">
        <f t="shared" si="159"/>
        <v>1</v>
      </c>
      <c r="R113" s="519">
        <v>0</v>
      </c>
      <c r="S113" s="464">
        <f t="shared" si="170"/>
        <v>0</v>
      </c>
      <c r="T113" s="471">
        <f t="shared" si="160"/>
        <v>0</v>
      </c>
      <c r="V113" s="534"/>
      <c r="W113" s="464">
        <f t="shared" si="171"/>
        <v>0</v>
      </c>
      <c r="X113" s="471">
        <f t="shared" si="161"/>
        <v>0</v>
      </c>
      <c r="Z113" s="519"/>
      <c r="AA113" s="464">
        <f t="shared" si="172"/>
        <v>0</v>
      </c>
      <c r="AB113" s="471">
        <f t="shared" si="162"/>
        <v>0</v>
      </c>
      <c r="AD113" s="534"/>
      <c r="AE113" s="464">
        <f t="shared" si="173"/>
        <v>0</v>
      </c>
      <c r="AF113" s="471">
        <f t="shared" si="163"/>
        <v>0</v>
      </c>
      <c r="AH113" s="519"/>
      <c r="AI113" s="464">
        <f t="shared" si="174"/>
        <v>0</v>
      </c>
      <c r="AJ113" s="471">
        <f t="shared" si="164"/>
        <v>0</v>
      </c>
      <c r="AL113" s="534"/>
      <c r="AM113" s="464">
        <f t="shared" si="175"/>
        <v>0</v>
      </c>
      <c r="AN113" s="471">
        <f t="shared" si="165"/>
        <v>0</v>
      </c>
      <c r="AP113" s="486">
        <f t="shared" si="176"/>
        <v>4</v>
      </c>
      <c r="AQ113" s="464">
        <f t="shared" si="177"/>
        <v>3351.41</v>
      </c>
      <c r="AR113" s="476">
        <f t="shared" si="166"/>
        <v>1</v>
      </c>
      <c r="AT113" s="544">
        <f t="shared" si="178"/>
        <v>0</v>
      </c>
      <c r="AU113" s="464">
        <f t="shared" si="179"/>
        <v>0</v>
      </c>
      <c r="AV113" s="476">
        <f t="shared" si="180"/>
        <v>0.95709257496082911</v>
      </c>
      <c r="AX113" s="53"/>
      <c r="AY113" s="53"/>
      <c r="AZ113" s="53"/>
      <c r="BA113" s="53"/>
      <c r="BB113" s="53"/>
      <c r="BC113" s="53"/>
      <c r="BD113" s="53"/>
      <c r="BE113" s="53"/>
      <c r="BF113" s="53"/>
      <c r="BG113" s="53"/>
      <c r="BH113" s="53"/>
      <c r="BI113" s="53"/>
      <c r="BJ113" s="53"/>
      <c r="BK113" s="53"/>
      <c r="BL113" s="53"/>
      <c r="BM113" s="53"/>
      <c r="BN113" s="53"/>
      <c r="BO113" s="53"/>
      <c r="BP113" s="53"/>
      <c r="BQ113" s="53"/>
      <c r="BR113" s="53"/>
      <c r="BS113" s="53"/>
      <c r="BT113" s="53"/>
      <c r="BU113" s="53"/>
      <c r="BV113" s="53"/>
      <c r="BW113" s="53"/>
      <c r="BX113" s="53"/>
      <c r="BY113" s="53"/>
      <c r="BZ113" s="53"/>
      <c r="CA113" s="53"/>
      <c r="CB113" s="53"/>
      <c r="CC113" s="53"/>
      <c r="CD113" s="53"/>
      <c r="CE113" s="53"/>
      <c r="CF113" s="53"/>
      <c r="CG113" s="53"/>
      <c r="CH113" s="53"/>
      <c r="CI113" s="53"/>
      <c r="CJ113" s="53"/>
      <c r="CK113" s="53"/>
      <c r="CL113" s="53"/>
      <c r="CM113" s="53"/>
      <c r="CN113" s="53"/>
      <c r="CO113" s="53"/>
      <c r="CP113" s="53"/>
      <c r="CQ113" s="53"/>
      <c r="CR113" s="53"/>
      <c r="CS113" s="53"/>
      <c r="CT113" s="53"/>
      <c r="CU113" s="53"/>
      <c r="CV113" s="53"/>
      <c r="CW113" s="53"/>
      <c r="CX113" s="53"/>
      <c r="CY113" s="53"/>
      <c r="CZ113" s="53"/>
      <c r="DA113" s="53"/>
      <c r="DB113" s="53"/>
      <c r="DC113" s="53"/>
      <c r="DD113" s="53"/>
      <c r="DE113" s="53"/>
      <c r="DF113" s="53"/>
      <c r="DG113" s="53"/>
      <c r="DH113" s="53"/>
      <c r="DI113" s="53"/>
      <c r="DJ113" s="53"/>
      <c r="DK113" s="53"/>
      <c r="DL113" s="53"/>
      <c r="DM113" s="53"/>
      <c r="DN113" s="53"/>
      <c r="DO113" s="53"/>
      <c r="DP113" s="53"/>
      <c r="DQ113" s="53"/>
      <c r="DR113" s="53"/>
      <c r="DS113" s="53"/>
      <c r="DT113" s="53"/>
      <c r="DU113" s="53"/>
      <c r="DV113" s="53"/>
      <c r="DW113" s="53"/>
      <c r="DX113" s="53"/>
      <c r="DY113" s="53"/>
      <c r="DZ113" s="53"/>
      <c r="EA113" s="53"/>
      <c r="EB113" s="53"/>
      <c r="EC113" s="53"/>
      <c r="ED113" s="53"/>
      <c r="EE113" s="53"/>
      <c r="EF113" s="53"/>
      <c r="EG113" s="53"/>
      <c r="EH113" s="53"/>
      <c r="EI113" s="53"/>
      <c r="EJ113" s="53"/>
      <c r="EK113" s="53"/>
      <c r="EL113" s="53"/>
      <c r="EM113" s="53"/>
      <c r="EN113" s="53"/>
      <c r="EO113" s="53"/>
      <c r="EP113" s="53"/>
      <c r="EQ113" s="53"/>
      <c r="ER113" s="53"/>
      <c r="ES113" s="53"/>
      <c r="ET113" s="53"/>
      <c r="EU113" s="53"/>
      <c r="EV113" s="53"/>
      <c r="EW113" s="53"/>
      <c r="EX113" s="53"/>
      <c r="EY113" s="53"/>
      <c r="EZ113" s="53"/>
      <c r="FA113" s="53"/>
      <c r="FB113" s="53"/>
      <c r="FC113" s="53"/>
      <c r="FD113" s="53"/>
      <c r="FE113" s="53"/>
      <c r="FF113" s="53"/>
      <c r="FG113" s="53"/>
      <c r="FH113" s="53"/>
      <c r="FI113" s="53"/>
      <c r="FJ113" s="53"/>
      <c r="FK113" s="53"/>
      <c r="FL113" s="53"/>
      <c r="FM113" s="53"/>
      <c r="FN113" s="53"/>
      <c r="FO113" s="53"/>
      <c r="FP113" s="53"/>
      <c r="FQ113" s="53"/>
      <c r="FR113" s="53"/>
      <c r="FS113" s="53"/>
      <c r="FT113" s="53"/>
      <c r="FU113" s="53"/>
      <c r="FV113" s="53"/>
      <c r="FW113" s="53"/>
      <c r="FX113" s="53"/>
      <c r="FY113" s="53"/>
      <c r="FZ113" s="53"/>
      <c r="GA113" s="53"/>
      <c r="GB113" s="53"/>
      <c r="GC113" s="53"/>
      <c r="GD113" s="53"/>
      <c r="GE113" s="53"/>
      <c r="GF113" s="53"/>
      <c r="GG113" s="53"/>
      <c r="GH113" s="53"/>
      <c r="GI113" s="53"/>
      <c r="GJ113" s="53"/>
      <c r="GK113" s="53"/>
      <c r="GL113" s="53"/>
      <c r="GM113" s="53"/>
      <c r="GN113" s="53"/>
      <c r="GO113" s="53"/>
      <c r="GP113" s="53"/>
      <c r="GQ113" s="53"/>
      <c r="GR113" s="53"/>
      <c r="GS113" s="53"/>
      <c r="GT113" s="53"/>
      <c r="GU113" s="53"/>
      <c r="GV113" s="53"/>
      <c r="GW113" s="53"/>
      <c r="GX113" s="53"/>
      <c r="GY113" s="53"/>
      <c r="GZ113" s="53"/>
      <c r="HA113" s="53"/>
      <c r="HB113" s="53"/>
      <c r="HC113" s="53"/>
      <c r="HD113" s="53"/>
      <c r="HE113" s="53"/>
      <c r="HF113" s="53"/>
      <c r="HG113" s="53"/>
      <c r="HH113" s="53"/>
      <c r="HI113" s="53"/>
      <c r="HJ113" s="53"/>
      <c r="HK113" s="53"/>
      <c r="HL113" s="53"/>
      <c r="HM113" s="53"/>
      <c r="HN113" s="53"/>
      <c r="HO113" s="53"/>
      <c r="HP113" s="53"/>
      <c r="HQ113" s="53"/>
      <c r="HR113" s="53"/>
      <c r="HS113" s="53"/>
      <c r="HT113" s="53"/>
      <c r="HU113" s="53"/>
      <c r="HV113" s="53"/>
      <c r="HW113" s="53"/>
      <c r="HX113" s="53"/>
      <c r="HY113" s="53"/>
      <c r="HZ113" s="53"/>
      <c r="IA113" s="53"/>
      <c r="IB113" s="53"/>
      <c r="IC113" s="53"/>
      <c r="ID113" s="53"/>
      <c r="IE113" s="53"/>
      <c r="IF113" s="53"/>
      <c r="IG113" s="53"/>
      <c r="IH113" s="53"/>
      <c r="II113" s="53"/>
      <c r="IJ113" s="53"/>
      <c r="IK113" s="53"/>
      <c r="IL113" s="53"/>
      <c r="IM113" s="53"/>
      <c r="IN113" s="53"/>
      <c r="IO113" s="53"/>
      <c r="IP113" s="53"/>
    </row>
    <row r="114" spans="1:250" ht="20.25" customHeight="1">
      <c r="A114" s="479"/>
      <c r="B114" s="444"/>
      <c r="C114" s="444" t="s">
        <v>1115</v>
      </c>
      <c r="D114" s="445" t="s">
        <v>1114</v>
      </c>
      <c r="F114" s="525"/>
      <c r="H114" s="447"/>
      <c r="I114" s="444"/>
      <c r="J114" s="523"/>
      <c r="K114" s="447">
        <f>SUM(K115:K135)</f>
        <v>3561.26</v>
      </c>
      <c r="L114" s="469">
        <f>SUM(L115:L135)</f>
        <v>4.5594092186571497E-2</v>
      </c>
      <c r="N114" s="535"/>
      <c r="O114" s="447">
        <f>SUM(O115:O135)</f>
        <v>2214.165</v>
      </c>
      <c r="P114" s="469">
        <f t="shared" si="159"/>
        <v>0.62173640790057449</v>
      </c>
      <c r="R114" s="535"/>
      <c r="S114" s="447">
        <f>SUM(S115:S135)</f>
        <v>0</v>
      </c>
      <c r="T114" s="469">
        <f t="shared" si="160"/>
        <v>0</v>
      </c>
      <c r="V114" s="535"/>
      <c r="W114" s="447">
        <f>SUM(W115:W135)</f>
        <v>0</v>
      </c>
      <c r="X114" s="469">
        <f t="shared" si="161"/>
        <v>0</v>
      </c>
      <c r="Z114" s="535"/>
      <c r="AA114" s="447">
        <f>SUM(AA115:AA135)</f>
        <v>0</v>
      </c>
      <c r="AB114" s="469">
        <f t="shared" si="162"/>
        <v>0</v>
      </c>
      <c r="AD114" s="535"/>
      <c r="AE114" s="447">
        <f>SUM(AE115:AE135)</f>
        <v>0</v>
      </c>
      <c r="AF114" s="469">
        <f t="shared" si="163"/>
        <v>0</v>
      </c>
      <c r="AH114" s="535"/>
      <c r="AI114" s="447">
        <f>SUM(AI115:AI135)</f>
        <v>0</v>
      </c>
      <c r="AJ114" s="469">
        <f t="shared" si="164"/>
        <v>0</v>
      </c>
      <c r="AL114" s="535"/>
      <c r="AM114" s="447">
        <f>SUM(AM115:AM135)</f>
        <v>0</v>
      </c>
      <c r="AN114" s="469">
        <f t="shared" si="165"/>
        <v>0</v>
      </c>
      <c r="AP114" s="468"/>
      <c r="AQ114" s="447">
        <f>SUM(AQ115:AQ135)</f>
        <v>2214.165</v>
      </c>
      <c r="AR114" s="469">
        <f t="shared" si="166"/>
        <v>0.62173640790057449</v>
      </c>
      <c r="AT114" s="468"/>
      <c r="AU114" s="447">
        <f>SUM(AU115:AU135)</f>
        <v>1347.095</v>
      </c>
      <c r="AV114" s="469">
        <f t="shared" si="180"/>
        <v>0.95440590781342849</v>
      </c>
      <c r="AX114" s="373"/>
      <c r="AY114" s="373"/>
      <c r="AZ114" s="373"/>
      <c r="BA114" s="373"/>
      <c r="BB114" s="373"/>
      <c r="BC114" s="373"/>
      <c r="BD114" s="373"/>
      <c r="BE114" s="373"/>
      <c r="BF114" s="373"/>
      <c r="BG114" s="373"/>
      <c r="BH114" s="373"/>
      <c r="BI114" s="373"/>
      <c r="BJ114" s="373"/>
      <c r="BK114" s="373"/>
      <c r="BL114" s="373"/>
      <c r="BM114" s="373"/>
      <c r="BN114" s="373"/>
      <c r="BO114" s="373"/>
      <c r="BP114" s="373"/>
      <c r="BQ114" s="373"/>
      <c r="BR114" s="373"/>
      <c r="BS114" s="373"/>
      <c r="BT114" s="373"/>
      <c r="BU114" s="373"/>
      <c r="BV114" s="373"/>
      <c r="BW114" s="373"/>
      <c r="BX114" s="373"/>
      <c r="BY114" s="373"/>
      <c r="BZ114" s="373"/>
      <c r="CA114" s="373"/>
      <c r="CB114" s="373"/>
      <c r="CC114" s="373"/>
      <c r="CD114" s="373"/>
      <c r="CE114" s="373"/>
      <c r="CF114" s="373"/>
      <c r="CG114" s="373"/>
      <c r="CH114" s="373"/>
      <c r="CI114" s="373"/>
      <c r="CJ114" s="373"/>
      <c r="CK114" s="373"/>
      <c r="CL114" s="373"/>
      <c r="CM114" s="373"/>
      <c r="CN114" s="373"/>
      <c r="CO114" s="373"/>
      <c r="CP114" s="373"/>
      <c r="CQ114" s="373"/>
      <c r="CR114" s="373"/>
      <c r="CS114" s="373"/>
      <c r="CT114" s="373"/>
      <c r="CU114" s="373"/>
      <c r="CV114" s="373"/>
      <c r="CW114" s="373"/>
      <c r="CX114" s="373"/>
      <c r="CY114" s="373"/>
      <c r="CZ114" s="373"/>
      <c r="DA114" s="373"/>
      <c r="DB114" s="373"/>
      <c r="DC114" s="373"/>
      <c r="DD114" s="373"/>
      <c r="DE114" s="373"/>
      <c r="DF114" s="373"/>
      <c r="DG114" s="373"/>
      <c r="DH114" s="373"/>
      <c r="DI114" s="373"/>
      <c r="DJ114" s="373"/>
      <c r="DK114" s="373"/>
      <c r="DL114" s="373"/>
      <c r="DM114" s="373"/>
      <c r="DN114" s="373"/>
      <c r="DO114" s="373"/>
      <c r="DP114" s="373"/>
      <c r="DQ114" s="373"/>
      <c r="DR114" s="373"/>
      <c r="DS114" s="373"/>
      <c r="DT114" s="373"/>
      <c r="DU114" s="373"/>
      <c r="DV114" s="373"/>
      <c r="DW114" s="373"/>
      <c r="DX114" s="373"/>
      <c r="DY114" s="373"/>
      <c r="DZ114" s="373"/>
      <c r="EA114" s="373"/>
      <c r="EB114" s="373"/>
      <c r="EC114" s="373"/>
      <c r="ED114" s="373"/>
      <c r="EE114" s="373"/>
      <c r="EF114" s="373"/>
      <c r="EG114" s="373"/>
      <c r="EH114" s="373"/>
      <c r="EI114" s="373"/>
      <c r="EJ114" s="373"/>
      <c r="EK114" s="373"/>
      <c r="EL114" s="373"/>
      <c r="EM114" s="373"/>
      <c r="EN114" s="373"/>
      <c r="EO114" s="373"/>
      <c r="EP114" s="373"/>
      <c r="EQ114" s="373"/>
      <c r="ER114" s="373"/>
      <c r="ES114" s="373"/>
      <c r="ET114" s="373"/>
      <c r="EU114" s="373"/>
      <c r="EV114" s="373"/>
      <c r="EW114" s="373"/>
      <c r="EX114" s="373"/>
      <c r="EY114" s="373"/>
      <c r="EZ114" s="373"/>
      <c r="FA114" s="373"/>
      <c r="FB114" s="373"/>
      <c r="FC114" s="373"/>
      <c r="FD114" s="373"/>
      <c r="FE114" s="373"/>
      <c r="FF114" s="373"/>
      <c r="FG114" s="373"/>
      <c r="FH114" s="373"/>
      <c r="FI114" s="373"/>
      <c r="FJ114" s="373"/>
      <c r="FK114" s="373"/>
      <c r="FL114" s="373"/>
      <c r="FM114" s="373"/>
      <c r="FN114" s="373"/>
      <c r="FO114" s="373"/>
      <c r="FP114" s="373"/>
      <c r="FQ114" s="373"/>
      <c r="FR114" s="373"/>
      <c r="FS114" s="373"/>
      <c r="FT114" s="373"/>
      <c r="FU114" s="373"/>
      <c r="FV114" s="373"/>
      <c r="FW114" s="373"/>
      <c r="FX114" s="373"/>
      <c r="FY114" s="373"/>
      <c r="FZ114" s="373"/>
      <c r="GA114" s="373"/>
      <c r="GB114" s="373"/>
      <c r="GC114" s="373"/>
      <c r="GD114" s="373"/>
      <c r="GE114" s="373"/>
      <c r="GF114" s="373"/>
      <c r="GG114" s="373"/>
      <c r="GH114" s="373"/>
      <c r="GI114" s="373"/>
      <c r="GJ114" s="373"/>
      <c r="GK114" s="373"/>
      <c r="GL114" s="373"/>
      <c r="GM114" s="373"/>
      <c r="GN114" s="373"/>
      <c r="GO114" s="373"/>
      <c r="GP114" s="373"/>
      <c r="GQ114" s="373"/>
      <c r="GR114" s="373"/>
      <c r="GS114" s="373"/>
      <c r="GT114" s="373"/>
      <c r="GU114" s="373"/>
      <c r="GV114" s="373"/>
      <c r="GW114" s="373"/>
      <c r="GX114" s="373"/>
      <c r="GY114" s="373"/>
      <c r="GZ114" s="373"/>
      <c r="HA114" s="373"/>
      <c r="HB114" s="373"/>
      <c r="HC114" s="373"/>
      <c r="HD114" s="373"/>
      <c r="HE114" s="373"/>
      <c r="HF114" s="373"/>
      <c r="HG114" s="373"/>
      <c r="HH114" s="373"/>
      <c r="HI114" s="373"/>
      <c r="HJ114" s="373"/>
      <c r="HK114" s="373"/>
      <c r="HL114" s="373"/>
      <c r="HM114" s="373"/>
      <c r="HN114" s="373"/>
      <c r="HO114" s="373"/>
      <c r="HP114" s="373"/>
      <c r="HQ114" s="373"/>
      <c r="HR114" s="373"/>
      <c r="HS114" s="373"/>
      <c r="HT114" s="373"/>
      <c r="HU114" s="373"/>
      <c r="HV114" s="373"/>
      <c r="HW114" s="373"/>
      <c r="HX114" s="373"/>
      <c r="HY114" s="373"/>
      <c r="HZ114" s="373"/>
      <c r="IA114" s="373"/>
      <c r="IB114" s="373"/>
      <c r="IC114" s="373"/>
      <c r="ID114" s="373"/>
      <c r="IE114" s="373"/>
      <c r="IF114" s="373"/>
      <c r="IG114" s="373"/>
      <c r="IH114" s="373"/>
      <c r="II114" s="373"/>
      <c r="IJ114" s="373"/>
      <c r="IK114" s="373"/>
      <c r="IL114" s="373"/>
      <c r="IM114" s="373"/>
      <c r="IN114" s="373"/>
      <c r="IO114" s="373"/>
      <c r="IP114" s="373"/>
    </row>
    <row r="115" spans="1:250" ht="20.100000000000001" customHeight="1">
      <c r="A115" s="480" t="s">
        <v>912</v>
      </c>
      <c r="B115" s="437" t="s">
        <v>912</v>
      </c>
      <c r="C115" s="457" t="s">
        <v>1116</v>
      </c>
      <c r="D115" s="439" t="s">
        <v>1137</v>
      </c>
      <c r="F115" s="526">
        <v>33.549999999999997</v>
      </c>
      <c r="H115" s="441">
        <v>33.549999999999997</v>
      </c>
      <c r="I115" s="440" t="s">
        <v>921</v>
      </c>
      <c r="J115" s="522">
        <v>0</v>
      </c>
      <c r="K115" s="442">
        <f t="shared" ref="K115:K135" si="181">H115*J115</f>
        <v>0</v>
      </c>
      <c r="L115" s="481">
        <f t="shared" ref="L115:L135" si="182">K115/$K$194</f>
        <v>0</v>
      </c>
      <c r="N115" s="534">
        <v>0</v>
      </c>
      <c r="O115" s="464">
        <f t="shared" ref="O115:O135" si="183">SUM(N115*$H115)</f>
        <v>0</v>
      </c>
      <c r="P115" s="471" t="str">
        <f t="shared" si="159"/>
        <v>0%</v>
      </c>
      <c r="R115" s="519"/>
      <c r="S115" s="464">
        <f t="shared" ref="S115:S135" si="184">SUM(R115*$H115)</f>
        <v>0</v>
      </c>
      <c r="T115" s="471" t="str">
        <f t="shared" si="160"/>
        <v>0%</v>
      </c>
      <c r="V115" s="534"/>
      <c r="W115" s="464">
        <f t="shared" ref="W115:W135" si="185">SUM(V115*$H115)</f>
        <v>0</v>
      </c>
      <c r="X115" s="471" t="str">
        <f t="shared" si="161"/>
        <v>0%</v>
      </c>
      <c r="Z115" s="519"/>
      <c r="AA115" s="464">
        <f t="shared" ref="AA115:AA135" si="186">SUM(Z115*$H115)</f>
        <v>0</v>
      </c>
      <c r="AB115" s="471" t="str">
        <f t="shared" si="162"/>
        <v>0%</v>
      </c>
      <c r="AD115" s="534"/>
      <c r="AE115" s="464">
        <f t="shared" ref="AE115:AE135" si="187">SUM(AD115*$H115)</f>
        <v>0</v>
      </c>
      <c r="AF115" s="471" t="str">
        <f t="shared" si="163"/>
        <v>0%</v>
      </c>
      <c r="AH115" s="519"/>
      <c r="AI115" s="464">
        <f t="shared" ref="AI115:AI135" si="188">SUM(AH115*$H115)</f>
        <v>0</v>
      </c>
      <c r="AJ115" s="471" t="str">
        <f t="shared" si="164"/>
        <v>0%</v>
      </c>
      <c r="AL115" s="534"/>
      <c r="AM115" s="464">
        <f t="shared" ref="AM115:AM135" si="189">SUM(AL115*$H115)</f>
        <v>0</v>
      </c>
      <c r="AN115" s="471" t="str">
        <f t="shared" si="165"/>
        <v>0%</v>
      </c>
      <c r="AP115" s="486">
        <f t="shared" ref="AP115:AP135" si="190">AL115+AH115+AD115+Z115+V115+R115+N115</f>
        <v>0</v>
      </c>
      <c r="AQ115" s="464">
        <f t="shared" ref="AQ115:AQ135" si="191">AM115+AI115+AE115+AA115+W115+S115+O115</f>
        <v>0</v>
      </c>
      <c r="AR115" s="476" t="str">
        <f t="shared" si="166"/>
        <v>0%</v>
      </c>
      <c r="AT115" s="544">
        <f t="shared" ref="AT115:AT135" si="192">J115-AP115</f>
        <v>0</v>
      </c>
      <c r="AU115" s="464">
        <f t="shared" ref="AU115:AU135" si="193">K115-AQ115</f>
        <v>0</v>
      </c>
      <c r="AV115" s="476">
        <f t="shared" si="180"/>
        <v>1</v>
      </c>
      <c r="AX115" s="53"/>
      <c r="AY115" s="53"/>
      <c r="AZ115" s="53"/>
      <c r="BA115" s="53"/>
      <c r="BB115" s="53"/>
      <c r="BC115" s="53"/>
      <c r="BD115" s="53"/>
      <c r="BE115" s="53"/>
      <c r="BF115" s="53"/>
      <c r="BG115" s="53"/>
      <c r="BH115" s="53"/>
      <c r="BI115" s="53"/>
      <c r="BJ115" s="53"/>
      <c r="BK115" s="53"/>
      <c r="BL115" s="53"/>
      <c r="BM115" s="53"/>
      <c r="BN115" s="53"/>
      <c r="BO115" s="53"/>
      <c r="BP115" s="53"/>
      <c r="BQ115" s="53"/>
      <c r="BR115" s="53"/>
      <c r="BS115" s="53"/>
      <c r="BT115" s="53"/>
      <c r="BU115" s="53"/>
      <c r="BV115" s="53"/>
      <c r="BW115" s="53"/>
      <c r="BX115" s="53"/>
      <c r="BY115" s="53"/>
      <c r="BZ115" s="53"/>
      <c r="CA115" s="53"/>
      <c r="CB115" s="53"/>
      <c r="CC115" s="53"/>
      <c r="CD115" s="53"/>
      <c r="CE115" s="53"/>
      <c r="CF115" s="53"/>
      <c r="CG115" s="53"/>
      <c r="CH115" s="53"/>
      <c r="CI115" s="53"/>
      <c r="CJ115" s="53"/>
      <c r="CK115" s="53"/>
      <c r="CL115" s="53"/>
      <c r="CM115" s="53"/>
      <c r="CN115" s="53"/>
      <c r="CO115" s="53"/>
      <c r="CP115" s="53"/>
      <c r="CQ115" s="53"/>
      <c r="CR115" s="53"/>
      <c r="CS115" s="53"/>
      <c r="CT115" s="53"/>
      <c r="CU115" s="53"/>
      <c r="CV115" s="53"/>
      <c r="CW115" s="53"/>
      <c r="CX115" s="53"/>
      <c r="CY115" s="53"/>
      <c r="CZ115" s="53"/>
      <c r="DA115" s="53"/>
      <c r="DB115" s="53"/>
      <c r="DC115" s="53"/>
      <c r="DD115" s="53"/>
      <c r="DE115" s="53"/>
      <c r="DF115" s="53"/>
      <c r="DG115" s="53"/>
      <c r="DH115" s="53"/>
      <c r="DI115" s="53"/>
      <c r="DJ115" s="53"/>
      <c r="DK115" s="53"/>
      <c r="DL115" s="53"/>
      <c r="DM115" s="53"/>
      <c r="DN115" s="53"/>
      <c r="DO115" s="53"/>
      <c r="DP115" s="53"/>
      <c r="DQ115" s="53"/>
      <c r="DR115" s="53"/>
      <c r="DS115" s="53"/>
      <c r="DT115" s="53"/>
      <c r="DU115" s="53"/>
      <c r="DV115" s="53"/>
      <c r="DW115" s="53"/>
      <c r="DX115" s="53"/>
      <c r="DY115" s="53"/>
      <c r="DZ115" s="53"/>
      <c r="EA115" s="53"/>
      <c r="EB115" s="53"/>
      <c r="EC115" s="53"/>
      <c r="ED115" s="53"/>
      <c r="EE115" s="53"/>
      <c r="EF115" s="53"/>
      <c r="EG115" s="53"/>
      <c r="EH115" s="53"/>
      <c r="EI115" s="53"/>
      <c r="EJ115" s="53"/>
      <c r="EK115" s="53"/>
      <c r="EL115" s="53"/>
      <c r="EM115" s="53"/>
      <c r="EN115" s="53"/>
      <c r="EO115" s="53"/>
      <c r="EP115" s="53"/>
      <c r="EQ115" s="53"/>
      <c r="ER115" s="53"/>
      <c r="ES115" s="53"/>
      <c r="ET115" s="53"/>
      <c r="EU115" s="53"/>
      <c r="EV115" s="53"/>
      <c r="EW115" s="53"/>
      <c r="EX115" s="53"/>
      <c r="EY115" s="53"/>
      <c r="EZ115" s="53"/>
      <c r="FA115" s="53"/>
      <c r="FB115" s="53"/>
      <c r="FC115" s="53"/>
      <c r="FD115" s="53"/>
      <c r="FE115" s="53"/>
      <c r="FF115" s="53"/>
      <c r="FG115" s="53"/>
      <c r="FH115" s="53"/>
      <c r="FI115" s="53"/>
      <c r="FJ115" s="53"/>
      <c r="FK115" s="53"/>
      <c r="FL115" s="53"/>
      <c r="FM115" s="53"/>
      <c r="FN115" s="53"/>
      <c r="FO115" s="53"/>
      <c r="FP115" s="53"/>
      <c r="FQ115" s="53"/>
      <c r="FR115" s="53"/>
      <c r="FS115" s="53"/>
      <c r="FT115" s="53"/>
      <c r="FU115" s="53"/>
      <c r="FV115" s="53"/>
      <c r="FW115" s="53"/>
      <c r="FX115" s="53"/>
      <c r="FY115" s="53"/>
      <c r="FZ115" s="53"/>
      <c r="GA115" s="53"/>
      <c r="GB115" s="53"/>
      <c r="GC115" s="53"/>
      <c r="GD115" s="53"/>
      <c r="GE115" s="53"/>
      <c r="GF115" s="53"/>
      <c r="GG115" s="53"/>
      <c r="GH115" s="53"/>
      <c r="GI115" s="53"/>
      <c r="GJ115" s="53"/>
      <c r="GK115" s="53"/>
      <c r="GL115" s="53"/>
      <c r="GM115" s="53"/>
      <c r="GN115" s="53"/>
      <c r="GO115" s="53"/>
      <c r="GP115" s="53"/>
      <c r="GQ115" s="53"/>
      <c r="GR115" s="53"/>
      <c r="GS115" s="53"/>
      <c r="GT115" s="53"/>
      <c r="GU115" s="53"/>
      <c r="GV115" s="53"/>
      <c r="GW115" s="53"/>
      <c r="GX115" s="53"/>
      <c r="GY115" s="53"/>
      <c r="GZ115" s="53"/>
      <c r="HA115" s="53"/>
      <c r="HB115" s="53"/>
      <c r="HC115" s="53"/>
      <c r="HD115" s="53"/>
      <c r="HE115" s="53"/>
      <c r="HF115" s="53"/>
      <c r="HG115" s="53"/>
      <c r="HH115" s="53"/>
      <c r="HI115" s="53"/>
      <c r="HJ115" s="53"/>
      <c r="HK115" s="53"/>
      <c r="HL115" s="53"/>
      <c r="HM115" s="53"/>
      <c r="HN115" s="53"/>
      <c r="HO115" s="53"/>
      <c r="HP115" s="53"/>
      <c r="HQ115" s="53"/>
      <c r="HR115" s="53"/>
      <c r="HS115" s="53"/>
      <c r="HT115" s="53"/>
      <c r="HU115" s="53"/>
      <c r="HV115" s="53"/>
      <c r="HW115" s="53"/>
      <c r="HX115" s="53"/>
      <c r="HY115" s="53"/>
      <c r="HZ115" s="53"/>
      <c r="IA115" s="53"/>
      <c r="IB115" s="53"/>
      <c r="IC115" s="53"/>
      <c r="ID115" s="53"/>
      <c r="IE115" s="53"/>
      <c r="IF115" s="53"/>
      <c r="IG115" s="53"/>
      <c r="IH115" s="53"/>
      <c r="II115" s="53"/>
      <c r="IJ115" s="53"/>
      <c r="IK115" s="53"/>
      <c r="IL115" s="53"/>
      <c r="IM115" s="53"/>
      <c r="IN115" s="53"/>
      <c r="IO115" s="53"/>
      <c r="IP115" s="53"/>
    </row>
    <row r="116" spans="1:250" ht="20.100000000000001" customHeight="1">
      <c r="A116" s="480" t="s">
        <v>912</v>
      </c>
      <c r="B116" s="437" t="s">
        <v>912</v>
      </c>
      <c r="C116" s="457" t="s">
        <v>1117</v>
      </c>
      <c r="D116" s="458" t="s">
        <v>1139</v>
      </c>
      <c r="E116" s="461"/>
      <c r="F116" s="526">
        <f>1794.64/4</f>
        <v>448.66</v>
      </c>
      <c r="G116" s="461"/>
      <c r="H116" s="527">
        <f>1651.06/4</f>
        <v>412.76499999999999</v>
      </c>
      <c r="I116" s="457" t="s">
        <v>921</v>
      </c>
      <c r="J116" s="528">
        <v>4</v>
      </c>
      <c r="K116" s="529">
        <f t="shared" si="181"/>
        <v>1651.06</v>
      </c>
      <c r="L116" s="530">
        <f t="shared" si="182"/>
        <v>2.1138187564390336E-2</v>
      </c>
      <c r="N116" s="534">
        <v>1</v>
      </c>
      <c r="O116" s="464">
        <f t="shared" si="183"/>
        <v>412.76499999999999</v>
      </c>
      <c r="P116" s="471">
        <f t="shared" si="159"/>
        <v>0.25</v>
      </c>
      <c r="R116" s="519">
        <f>3-3</f>
        <v>0</v>
      </c>
      <c r="S116" s="464">
        <f t="shared" si="184"/>
        <v>0</v>
      </c>
      <c r="T116" s="471">
        <f t="shared" si="160"/>
        <v>0</v>
      </c>
      <c r="V116" s="534"/>
      <c r="W116" s="464">
        <f t="shared" si="185"/>
        <v>0</v>
      </c>
      <c r="X116" s="471">
        <f t="shared" si="161"/>
        <v>0</v>
      </c>
      <c r="Z116" s="519"/>
      <c r="AA116" s="464">
        <f t="shared" si="186"/>
        <v>0</v>
      </c>
      <c r="AB116" s="471">
        <f t="shared" si="162"/>
        <v>0</v>
      </c>
      <c r="AD116" s="534"/>
      <c r="AE116" s="464">
        <f t="shared" si="187"/>
        <v>0</v>
      </c>
      <c r="AF116" s="471">
        <f t="shared" si="163"/>
        <v>0</v>
      </c>
      <c r="AH116" s="519"/>
      <c r="AI116" s="464">
        <f t="shared" si="188"/>
        <v>0</v>
      </c>
      <c r="AJ116" s="471">
        <f t="shared" si="164"/>
        <v>0</v>
      </c>
      <c r="AL116" s="534"/>
      <c r="AM116" s="464">
        <f t="shared" si="189"/>
        <v>0</v>
      </c>
      <c r="AN116" s="471">
        <f t="shared" si="165"/>
        <v>0</v>
      </c>
      <c r="AP116" s="486">
        <f t="shared" si="190"/>
        <v>1</v>
      </c>
      <c r="AQ116" s="464">
        <f t="shared" si="191"/>
        <v>412.76499999999999</v>
      </c>
      <c r="AR116" s="476">
        <f t="shared" si="166"/>
        <v>0.25</v>
      </c>
      <c r="AT116" s="544">
        <f t="shared" si="192"/>
        <v>3</v>
      </c>
      <c r="AU116" s="464">
        <f t="shared" si="193"/>
        <v>1238.2950000000001</v>
      </c>
      <c r="AV116" s="476">
        <f t="shared" si="180"/>
        <v>0.97886181243560966</v>
      </c>
      <c r="AX116" s="53"/>
      <c r="AY116" s="53"/>
      <c r="AZ116" s="53"/>
      <c r="BA116" s="53"/>
      <c r="BB116" s="53"/>
      <c r="BC116" s="53"/>
      <c r="BD116" s="53"/>
      <c r="BE116" s="53"/>
      <c r="BF116" s="53"/>
      <c r="BG116" s="53"/>
      <c r="BH116" s="53"/>
      <c r="BI116" s="53"/>
      <c r="BJ116" s="53"/>
      <c r="BK116" s="53"/>
      <c r="BL116" s="53"/>
      <c r="BM116" s="53"/>
      <c r="BN116" s="53"/>
      <c r="BO116" s="53"/>
      <c r="BP116" s="53"/>
      <c r="BQ116" s="53"/>
      <c r="BR116" s="53"/>
      <c r="BS116" s="53"/>
      <c r="BT116" s="53"/>
      <c r="BU116" s="53"/>
      <c r="BV116" s="53"/>
      <c r="BW116" s="53"/>
      <c r="BX116" s="53"/>
      <c r="BY116" s="53"/>
      <c r="BZ116" s="53"/>
      <c r="CA116" s="53"/>
      <c r="CB116" s="53"/>
      <c r="CC116" s="53"/>
      <c r="CD116" s="53"/>
      <c r="CE116" s="53"/>
      <c r="CF116" s="53"/>
      <c r="CG116" s="53"/>
      <c r="CH116" s="53"/>
      <c r="CI116" s="53"/>
      <c r="CJ116" s="53"/>
      <c r="CK116" s="53"/>
      <c r="CL116" s="53"/>
      <c r="CM116" s="53"/>
      <c r="CN116" s="53"/>
      <c r="CO116" s="53"/>
      <c r="CP116" s="53"/>
      <c r="CQ116" s="53"/>
      <c r="CR116" s="53"/>
      <c r="CS116" s="53"/>
      <c r="CT116" s="53"/>
      <c r="CU116" s="53"/>
      <c r="CV116" s="53"/>
      <c r="CW116" s="53"/>
      <c r="CX116" s="53"/>
      <c r="CY116" s="53"/>
      <c r="CZ116" s="53"/>
      <c r="DA116" s="53"/>
      <c r="DB116" s="53"/>
      <c r="DC116" s="53"/>
      <c r="DD116" s="53"/>
      <c r="DE116" s="53"/>
      <c r="DF116" s="53"/>
      <c r="DG116" s="53"/>
      <c r="DH116" s="53"/>
      <c r="DI116" s="53"/>
      <c r="DJ116" s="53"/>
      <c r="DK116" s="53"/>
      <c r="DL116" s="53"/>
      <c r="DM116" s="53"/>
      <c r="DN116" s="53"/>
      <c r="DO116" s="53"/>
      <c r="DP116" s="53"/>
      <c r="DQ116" s="53"/>
      <c r="DR116" s="53"/>
      <c r="DS116" s="53"/>
      <c r="DT116" s="53"/>
      <c r="DU116" s="53"/>
      <c r="DV116" s="53"/>
      <c r="DW116" s="53"/>
      <c r="DX116" s="53"/>
      <c r="DY116" s="53"/>
      <c r="DZ116" s="53"/>
      <c r="EA116" s="53"/>
      <c r="EB116" s="53"/>
      <c r="EC116" s="53"/>
      <c r="ED116" s="53"/>
      <c r="EE116" s="53"/>
      <c r="EF116" s="53"/>
      <c r="EG116" s="53"/>
      <c r="EH116" s="53"/>
      <c r="EI116" s="53"/>
      <c r="EJ116" s="53"/>
      <c r="EK116" s="53"/>
      <c r="EL116" s="53"/>
      <c r="EM116" s="53"/>
      <c r="EN116" s="53"/>
      <c r="EO116" s="53"/>
      <c r="EP116" s="53"/>
      <c r="EQ116" s="53"/>
      <c r="ER116" s="53"/>
      <c r="ES116" s="53"/>
      <c r="ET116" s="53"/>
      <c r="EU116" s="53"/>
      <c r="EV116" s="53"/>
      <c r="EW116" s="53"/>
      <c r="EX116" s="53"/>
      <c r="EY116" s="53"/>
      <c r="EZ116" s="53"/>
      <c r="FA116" s="53"/>
      <c r="FB116" s="53"/>
      <c r="FC116" s="53"/>
      <c r="FD116" s="53"/>
      <c r="FE116" s="53"/>
      <c r="FF116" s="53"/>
      <c r="FG116" s="53"/>
      <c r="FH116" s="53"/>
      <c r="FI116" s="53"/>
      <c r="FJ116" s="53"/>
      <c r="FK116" s="53"/>
      <c r="FL116" s="53"/>
      <c r="FM116" s="53"/>
      <c r="FN116" s="53"/>
      <c r="FO116" s="53"/>
      <c r="FP116" s="53"/>
      <c r="FQ116" s="53"/>
      <c r="FR116" s="53"/>
      <c r="FS116" s="53"/>
      <c r="FT116" s="53"/>
      <c r="FU116" s="53"/>
      <c r="FV116" s="53"/>
      <c r="FW116" s="53"/>
      <c r="FX116" s="53"/>
      <c r="FY116" s="53"/>
      <c r="FZ116" s="53"/>
      <c r="GA116" s="53"/>
      <c r="GB116" s="53"/>
      <c r="GC116" s="53"/>
      <c r="GD116" s="53"/>
      <c r="GE116" s="53"/>
      <c r="GF116" s="53"/>
      <c r="GG116" s="53"/>
      <c r="GH116" s="53"/>
      <c r="GI116" s="53"/>
      <c r="GJ116" s="53"/>
      <c r="GK116" s="53"/>
      <c r="GL116" s="53"/>
      <c r="GM116" s="53"/>
      <c r="GN116" s="53"/>
      <c r="GO116" s="53"/>
      <c r="GP116" s="53"/>
      <c r="GQ116" s="53"/>
      <c r="GR116" s="53"/>
      <c r="GS116" s="53"/>
      <c r="GT116" s="53"/>
      <c r="GU116" s="53"/>
      <c r="GV116" s="53"/>
      <c r="GW116" s="53"/>
      <c r="GX116" s="53"/>
      <c r="GY116" s="53"/>
      <c r="GZ116" s="53"/>
      <c r="HA116" s="53"/>
      <c r="HB116" s="53"/>
      <c r="HC116" s="53"/>
      <c r="HD116" s="53"/>
      <c r="HE116" s="53"/>
      <c r="HF116" s="53"/>
      <c r="HG116" s="53"/>
      <c r="HH116" s="53"/>
      <c r="HI116" s="53"/>
      <c r="HJ116" s="53"/>
      <c r="HK116" s="53"/>
      <c r="HL116" s="53"/>
      <c r="HM116" s="53"/>
      <c r="HN116" s="53"/>
      <c r="HO116" s="53"/>
      <c r="HP116" s="53"/>
      <c r="HQ116" s="53"/>
      <c r="HR116" s="53"/>
      <c r="HS116" s="53"/>
      <c r="HT116" s="53"/>
      <c r="HU116" s="53"/>
      <c r="HV116" s="53"/>
      <c r="HW116" s="53"/>
      <c r="HX116" s="53"/>
      <c r="HY116" s="53"/>
      <c r="HZ116" s="53"/>
      <c r="IA116" s="53"/>
      <c r="IB116" s="53"/>
      <c r="IC116" s="53"/>
      <c r="ID116" s="53"/>
      <c r="IE116" s="53"/>
      <c r="IF116" s="53"/>
      <c r="IG116" s="53"/>
      <c r="IH116" s="53"/>
      <c r="II116" s="53"/>
      <c r="IJ116" s="53"/>
      <c r="IK116" s="53"/>
      <c r="IL116" s="53"/>
      <c r="IM116" s="53"/>
      <c r="IN116" s="53"/>
      <c r="IO116" s="53"/>
      <c r="IP116" s="53"/>
    </row>
    <row r="117" spans="1:250" ht="20.100000000000001" customHeight="1">
      <c r="A117" s="480" t="s">
        <v>912</v>
      </c>
      <c r="B117" s="437" t="s">
        <v>912</v>
      </c>
      <c r="C117" s="457" t="s">
        <v>1118</v>
      </c>
      <c r="D117" s="458" t="s">
        <v>1138</v>
      </c>
      <c r="E117" s="461"/>
      <c r="F117" s="526">
        <v>30.88</v>
      </c>
      <c r="G117" s="461"/>
      <c r="H117" s="527">
        <v>30.88</v>
      </c>
      <c r="I117" s="457" t="s">
        <v>921</v>
      </c>
      <c r="J117" s="528">
        <v>0</v>
      </c>
      <c r="K117" s="529">
        <f t="shared" si="181"/>
        <v>0</v>
      </c>
      <c r="L117" s="530">
        <f t="shared" si="182"/>
        <v>0</v>
      </c>
      <c r="N117" s="534">
        <v>0</v>
      </c>
      <c r="O117" s="464">
        <f t="shared" si="183"/>
        <v>0</v>
      </c>
      <c r="P117" s="471" t="str">
        <f t="shared" si="159"/>
        <v>0%</v>
      </c>
      <c r="R117" s="519"/>
      <c r="S117" s="464">
        <f t="shared" si="184"/>
        <v>0</v>
      </c>
      <c r="T117" s="471" t="str">
        <f t="shared" si="160"/>
        <v>0%</v>
      </c>
      <c r="V117" s="534"/>
      <c r="W117" s="464">
        <f t="shared" si="185"/>
        <v>0</v>
      </c>
      <c r="X117" s="471" t="str">
        <f t="shared" si="161"/>
        <v>0%</v>
      </c>
      <c r="Z117" s="519"/>
      <c r="AA117" s="464">
        <f t="shared" si="186"/>
        <v>0</v>
      </c>
      <c r="AB117" s="471" t="str">
        <f t="shared" si="162"/>
        <v>0%</v>
      </c>
      <c r="AD117" s="534"/>
      <c r="AE117" s="464">
        <f t="shared" si="187"/>
        <v>0</v>
      </c>
      <c r="AF117" s="471" t="str">
        <f t="shared" si="163"/>
        <v>0%</v>
      </c>
      <c r="AH117" s="519"/>
      <c r="AI117" s="464">
        <f t="shared" si="188"/>
        <v>0</v>
      </c>
      <c r="AJ117" s="471" t="str">
        <f t="shared" si="164"/>
        <v>0%</v>
      </c>
      <c r="AL117" s="534"/>
      <c r="AM117" s="464">
        <f t="shared" si="189"/>
        <v>0</v>
      </c>
      <c r="AN117" s="471" t="str">
        <f t="shared" si="165"/>
        <v>0%</v>
      </c>
      <c r="AP117" s="486">
        <f t="shared" si="190"/>
        <v>0</v>
      </c>
      <c r="AQ117" s="464">
        <f t="shared" si="191"/>
        <v>0</v>
      </c>
      <c r="AR117" s="476" t="str">
        <f t="shared" si="166"/>
        <v>0%</v>
      </c>
      <c r="AT117" s="544">
        <f t="shared" si="192"/>
        <v>0</v>
      </c>
      <c r="AU117" s="464">
        <f t="shared" si="193"/>
        <v>0</v>
      </c>
      <c r="AV117" s="476">
        <f t="shared" si="180"/>
        <v>1</v>
      </c>
      <c r="AX117" s="53"/>
      <c r="AY117" s="53"/>
      <c r="AZ117" s="53"/>
      <c r="BA117" s="53"/>
      <c r="BB117" s="53"/>
      <c r="BC117" s="53"/>
      <c r="BD117" s="53"/>
      <c r="BE117" s="53"/>
      <c r="BF117" s="53"/>
      <c r="BG117" s="53"/>
      <c r="BH117" s="53"/>
      <c r="BI117" s="53"/>
      <c r="BJ117" s="53"/>
      <c r="BK117" s="53"/>
      <c r="BL117" s="53"/>
      <c r="BM117" s="53"/>
      <c r="BN117" s="53"/>
      <c r="BO117" s="53"/>
      <c r="BP117" s="53"/>
      <c r="BQ117" s="53"/>
      <c r="BR117" s="53"/>
      <c r="BS117" s="53"/>
      <c r="BT117" s="53"/>
      <c r="BU117" s="53"/>
      <c r="BV117" s="53"/>
      <c r="BW117" s="53"/>
      <c r="BX117" s="53"/>
      <c r="BY117" s="53"/>
      <c r="BZ117" s="53"/>
      <c r="CA117" s="53"/>
      <c r="CB117" s="53"/>
      <c r="CC117" s="53"/>
      <c r="CD117" s="53"/>
      <c r="CE117" s="53"/>
      <c r="CF117" s="53"/>
      <c r="CG117" s="53"/>
      <c r="CH117" s="53"/>
      <c r="CI117" s="53"/>
      <c r="CJ117" s="53"/>
      <c r="CK117" s="53"/>
      <c r="CL117" s="53"/>
      <c r="CM117" s="53"/>
      <c r="CN117" s="53"/>
      <c r="CO117" s="53"/>
      <c r="CP117" s="53"/>
      <c r="CQ117" s="53"/>
      <c r="CR117" s="53"/>
      <c r="CS117" s="53"/>
      <c r="CT117" s="53"/>
      <c r="CU117" s="53"/>
      <c r="CV117" s="53"/>
      <c r="CW117" s="53"/>
      <c r="CX117" s="53"/>
      <c r="CY117" s="53"/>
      <c r="CZ117" s="53"/>
      <c r="DA117" s="53"/>
      <c r="DB117" s="53"/>
      <c r="DC117" s="53"/>
      <c r="DD117" s="53"/>
      <c r="DE117" s="53"/>
      <c r="DF117" s="53"/>
      <c r="DG117" s="53"/>
      <c r="DH117" s="53"/>
      <c r="DI117" s="53"/>
      <c r="DJ117" s="53"/>
      <c r="DK117" s="53"/>
      <c r="DL117" s="53"/>
      <c r="DM117" s="53"/>
      <c r="DN117" s="53"/>
      <c r="DO117" s="53"/>
      <c r="DP117" s="53"/>
      <c r="DQ117" s="53"/>
      <c r="DR117" s="53"/>
      <c r="DS117" s="53"/>
      <c r="DT117" s="53"/>
      <c r="DU117" s="53"/>
      <c r="DV117" s="53"/>
      <c r="DW117" s="53"/>
      <c r="DX117" s="53"/>
      <c r="DY117" s="53"/>
      <c r="DZ117" s="53"/>
      <c r="EA117" s="53"/>
      <c r="EB117" s="53"/>
      <c r="EC117" s="53"/>
      <c r="ED117" s="53"/>
      <c r="EE117" s="53"/>
      <c r="EF117" s="53"/>
      <c r="EG117" s="53"/>
      <c r="EH117" s="53"/>
      <c r="EI117" s="53"/>
      <c r="EJ117" s="53"/>
      <c r="EK117" s="53"/>
      <c r="EL117" s="53"/>
      <c r="EM117" s="53"/>
      <c r="EN117" s="53"/>
      <c r="EO117" s="53"/>
      <c r="EP117" s="53"/>
      <c r="EQ117" s="53"/>
      <c r="ER117" s="53"/>
      <c r="ES117" s="53"/>
      <c r="ET117" s="53"/>
      <c r="EU117" s="53"/>
      <c r="EV117" s="53"/>
      <c r="EW117" s="53"/>
      <c r="EX117" s="53"/>
      <c r="EY117" s="53"/>
      <c r="EZ117" s="53"/>
      <c r="FA117" s="53"/>
      <c r="FB117" s="53"/>
      <c r="FC117" s="53"/>
      <c r="FD117" s="53"/>
      <c r="FE117" s="53"/>
      <c r="FF117" s="53"/>
      <c r="FG117" s="53"/>
      <c r="FH117" s="53"/>
      <c r="FI117" s="53"/>
      <c r="FJ117" s="53"/>
      <c r="FK117" s="53"/>
      <c r="FL117" s="53"/>
      <c r="FM117" s="53"/>
      <c r="FN117" s="53"/>
      <c r="FO117" s="53"/>
      <c r="FP117" s="53"/>
      <c r="FQ117" s="53"/>
      <c r="FR117" s="53"/>
      <c r="FS117" s="53"/>
      <c r="FT117" s="53"/>
      <c r="FU117" s="53"/>
      <c r="FV117" s="53"/>
      <c r="FW117" s="53"/>
      <c r="FX117" s="53"/>
      <c r="FY117" s="53"/>
      <c r="FZ117" s="53"/>
      <c r="GA117" s="53"/>
      <c r="GB117" s="53"/>
      <c r="GC117" s="53"/>
      <c r="GD117" s="53"/>
      <c r="GE117" s="53"/>
      <c r="GF117" s="53"/>
      <c r="GG117" s="53"/>
      <c r="GH117" s="53"/>
      <c r="GI117" s="53"/>
      <c r="GJ117" s="53"/>
      <c r="GK117" s="53"/>
      <c r="GL117" s="53"/>
      <c r="GM117" s="53"/>
      <c r="GN117" s="53"/>
      <c r="GO117" s="53"/>
      <c r="GP117" s="53"/>
      <c r="GQ117" s="53"/>
      <c r="GR117" s="53"/>
      <c r="GS117" s="53"/>
      <c r="GT117" s="53"/>
      <c r="GU117" s="53"/>
      <c r="GV117" s="53"/>
      <c r="GW117" s="53"/>
      <c r="GX117" s="53"/>
      <c r="GY117" s="53"/>
      <c r="GZ117" s="53"/>
      <c r="HA117" s="53"/>
      <c r="HB117" s="53"/>
      <c r="HC117" s="53"/>
      <c r="HD117" s="53"/>
      <c r="HE117" s="53"/>
      <c r="HF117" s="53"/>
      <c r="HG117" s="53"/>
      <c r="HH117" s="53"/>
      <c r="HI117" s="53"/>
      <c r="HJ117" s="53"/>
      <c r="HK117" s="53"/>
      <c r="HL117" s="53"/>
      <c r="HM117" s="53"/>
      <c r="HN117" s="53"/>
      <c r="HO117" s="53"/>
      <c r="HP117" s="53"/>
      <c r="HQ117" s="53"/>
      <c r="HR117" s="53"/>
      <c r="HS117" s="53"/>
      <c r="HT117" s="53"/>
      <c r="HU117" s="53"/>
      <c r="HV117" s="53"/>
      <c r="HW117" s="53"/>
      <c r="HX117" s="53"/>
      <c r="HY117" s="53"/>
      <c r="HZ117" s="53"/>
      <c r="IA117" s="53"/>
      <c r="IB117" s="53"/>
      <c r="IC117" s="53"/>
      <c r="ID117" s="53"/>
      <c r="IE117" s="53"/>
      <c r="IF117" s="53"/>
      <c r="IG117" s="53"/>
      <c r="IH117" s="53"/>
      <c r="II117" s="53"/>
      <c r="IJ117" s="53"/>
      <c r="IK117" s="53"/>
      <c r="IL117" s="53"/>
      <c r="IM117" s="53"/>
      <c r="IN117" s="53"/>
      <c r="IO117" s="53"/>
      <c r="IP117" s="53"/>
    </row>
    <row r="118" spans="1:250" ht="20.100000000000001" customHeight="1">
      <c r="A118" s="480" t="s">
        <v>912</v>
      </c>
      <c r="B118" s="437" t="s">
        <v>912</v>
      </c>
      <c r="C118" s="457" t="s">
        <v>1119</v>
      </c>
      <c r="D118" s="458" t="s">
        <v>1140</v>
      </c>
      <c r="E118" s="461"/>
      <c r="F118" s="526">
        <v>26.23</v>
      </c>
      <c r="G118" s="461"/>
      <c r="H118" s="527">
        <v>26.23</v>
      </c>
      <c r="I118" s="457" t="s">
        <v>921</v>
      </c>
      <c r="J118" s="528">
        <v>0</v>
      </c>
      <c r="K118" s="529">
        <f t="shared" si="181"/>
        <v>0</v>
      </c>
      <c r="L118" s="530">
        <f t="shared" si="182"/>
        <v>0</v>
      </c>
      <c r="N118" s="534">
        <v>0</v>
      </c>
      <c r="O118" s="464">
        <f t="shared" si="183"/>
        <v>0</v>
      </c>
      <c r="P118" s="471" t="str">
        <f t="shared" si="159"/>
        <v>0%</v>
      </c>
      <c r="R118" s="519"/>
      <c r="S118" s="464">
        <f t="shared" si="184"/>
        <v>0</v>
      </c>
      <c r="T118" s="471" t="str">
        <f t="shared" si="160"/>
        <v>0%</v>
      </c>
      <c r="V118" s="534"/>
      <c r="W118" s="464">
        <f t="shared" si="185"/>
        <v>0</v>
      </c>
      <c r="X118" s="471" t="str">
        <f t="shared" si="161"/>
        <v>0%</v>
      </c>
      <c r="Z118" s="519"/>
      <c r="AA118" s="464">
        <f t="shared" si="186"/>
        <v>0</v>
      </c>
      <c r="AB118" s="471" t="str">
        <f t="shared" si="162"/>
        <v>0%</v>
      </c>
      <c r="AD118" s="534"/>
      <c r="AE118" s="464">
        <f t="shared" si="187"/>
        <v>0</v>
      </c>
      <c r="AF118" s="471" t="str">
        <f t="shared" si="163"/>
        <v>0%</v>
      </c>
      <c r="AH118" s="519"/>
      <c r="AI118" s="464">
        <f t="shared" si="188"/>
        <v>0</v>
      </c>
      <c r="AJ118" s="471" t="str">
        <f t="shared" si="164"/>
        <v>0%</v>
      </c>
      <c r="AL118" s="534"/>
      <c r="AM118" s="464">
        <f t="shared" si="189"/>
        <v>0</v>
      </c>
      <c r="AN118" s="471" t="str">
        <f t="shared" si="165"/>
        <v>0%</v>
      </c>
      <c r="AP118" s="486">
        <f t="shared" si="190"/>
        <v>0</v>
      </c>
      <c r="AQ118" s="464">
        <f t="shared" si="191"/>
        <v>0</v>
      </c>
      <c r="AR118" s="476" t="str">
        <f t="shared" si="166"/>
        <v>0%</v>
      </c>
      <c r="AT118" s="544">
        <f t="shared" si="192"/>
        <v>0</v>
      </c>
      <c r="AU118" s="464">
        <f t="shared" si="193"/>
        <v>0</v>
      </c>
      <c r="AV118" s="476">
        <f t="shared" si="180"/>
        <v>1</v>
      </c>
      <c r="AX118" s="53"/>
      <c r="AY118" s="53"/>
      <c r="AZ118" s="53"/>
      <c r="BA118" s="53"/>
      <c r="BB118" s="53"/>
      <c r="BC118" s="53"/>
      <c r="BD118" s="53"/>
      <c r="BE118" s="53"/>
      <c r="BF118" s="53"/>
      <c r="BG118" s="53"/>
      <c r="BH118" s="53"/>
      <c r="BI118" s="53"/>
      <c r="BJ118" s="53"/>
      <c r="BK118" s="53"/>
      <c r="BL118" s="53"/>
      <c r="BM118" s="53"/>
      <c r="BN118" s="53"/>
      <c r="BO118" s="53"/>
      <c r="BP118" s="53"/>
      <c r="BQ118" s="53"/>
      <c r="BR118" s="53"/>
      <c r="BS118" s="53"/>
      <c r="BT118" s="53"/>
      <c r="BU118" s="53"/>
      <c r="BV118" s="53"/>
      <c r="BW118" s="53"/>
      <c r="BX118" s="53"/>
      <c r="BY118" s="53"/>
      <c r="BZ118" s="53"/>
      <c r="CA118" s="53"/>
      <c r="CB118" s="53"/>
      <c r="CC118" s="53"/>
      <c r="CD118" s="53"/>
      <c r="CE118" s="53"/>
      <c r="CF118" s="53"/>
      <c r="CG118" s="53"/>
      <c r="CH118" s="53"/>
      <c r="CI118" s="53"/>
      <c r="CJ118" s="53"/>
      <c r="CK118" s="53"/>
      <c r="CL118" s="53"/>
      <c r="CM118" s="53"/>
      <c r="CN118" s="53"/>
      <c r="CO118" s="53"/>
      <c r="CP118" s="53"/>
      <c r="CQ118" s="53"/>
      <c r="CR118" s="53"/>
      <c r="CS118" s="53"/>
      <c r="CT118" s="53"/>
      <c r="CU118" s="53"/>
      <c r="CV118" s="53"/>
      <c r="CW118" s="53"/>
      <c r="CX118" s="53"/>
      <c r="CY118" s="53"/>
      <c r="CZ118" s="53"/>
      <c r="DA118" s="53"/>
      <c r="DB118" s="53"/>
      <c r="DC118" s="53"/>
      <c r="DD118" s="53"/>
      <c r="DE118" s="53"/>
      <c r="DF118" s="53"/>
      <c r="DG118" s="53"/>
      <c r="DH118" s="53"/>
      <c r="DI118" s="53"/>
      <c r="DJ118" s="53"/>
      <c r="DK118" s="53"/>
      <c r="DL118" s="53"/>
      <c r="DM118" s="53"/>
      <c r="DN118" s="53"/>
      <c r="DO118" s="53"/>
      <c r="DP118" s="53"/>
      <c r="DQ118" s="53"/>
      <c r="DR118" s="53"/>
      <c r="DS118" s="53"/>
      <c r="DT118" s="53"/>
      <c r="DU118" s="53"/>
      <c r="DV118" s="53"/>
      <c r="DW118" s="53"/>
      <c r="DX118" s="53"/>
      <c r="DY118" s="53"/>
      <c r="DZ118" s="53"/>
      <c r="EA118" s="53"/>
      <c r="EB118" s="53"/>
      <c r="EC118" s="53"/>
      <c r="ED118" s="53"/>
      <c r="EE118" s="53"/>
      <c r="EF118" s="53"/>
      <c r="EG118" s="53"/>
      <c r="EH118" s="53"/>
      <c r="EI118" s="53"/>
      <c r="EJ118" s="53"/>
      <c r="EK118" s="53"/>
      <c r="EL118" s="53"/>
      <c r="EM118" s="53"/>
      <c r="EN118" s="53"/>
      <c r="EO118" s="53"/>
      <c r="EP118" s="53"/>
      <c r="EQ118" s="53"/>
      <c r="ER118" s="53"/>
      <c r="ES118" s="53"/>
      <c r="ET118" s="53"/>
      <c r="EU118" s="53"/>
      <c r="EV118" s="53"/>
      <c r="EW118" s="53"/>
      <c r="EX118" s="53"/>
      <c r="EY118" s="53"/>
      <c r="EZ118" s="53"/>
      <c r="FA118" s="53"/>
      <c r="FB118" s="53"/>
      <c r="FC118" s="53"/>
      <c r="FD118" s="53"/>
      <c r="FE118" s="53"/>
      <c r="FF118" s="53"/>
      <c r="FG118" s="53"/>
      <c r="FH118" s="53"/>
      <c r="FI118" s="53"/>
      <c r="FJ118" s="53"/>
      <c r="FK118" s="53"/>
      <c r="FL118" s="53"/>
      <c r="FM118" s="53"/>
      <c r="FN118" s="53"/>
      <c r="FO118" s="53"/>
      <c r="FP118" s="53"/>
      <c r="FQ118" s="53"/>
      <c r="FR118" s="53"/>
      <c r="FS118" s="53"/>
      <c r="FT118" s="53"/>
      <c r="FU118" s="53"/>
      <c r="FV118" s="53"/>
      <c r="FW118" s="53"/>
      <c r="FX118" s="53"/>
      <c r="FY118" s="53"/>
      <c r="FZ118" s="53"/>
      <c r="GA118" s="53"/>
      <c r="GB118" s="53"/>
      <c r="GC118" s="53"/>
      <c r="GD118" s="53"/>
      <c r="GE118" s="53"/>
      <c r="GF118" s="53"/>
      <c r="GG118" s="53"/>
      <c r="GH118" s="53"/>
      <c r="GI118" s="53"/>
      <c r="GJ118" s="53"/>
      <c r="GK118" s="53"/>
      <c r="GL118" s="53"/>
      <c r="GM118" s="53"/>
      <c r="GN118" s="53"/>
      <c r="GO118" s="53"/>
      <c r="GP118" s="53"/>
      <c r="GQ118" s="53"/>
      <c r="GR118" s="53"/>
      <c r="GS118" s="53"/>
      <c r="GT118" s="53"/>
      <c r="GU118" s="53"/>
      <c r="GV118" s="53"/>
      <c r="GW118" s="53"/>
      <c r="GX118" s="53"/>
      <c r="GY118" s="53"/>
      <c r="GZ118" s="53"/>
      <c r="HA118" s="53"/>
      <c r="HB118" s="53"/>
      <c r="HC118" s="53"/>
      <c r="HD118" s="53"/>
      <c r="HE118" s="53"/>
      <c r="HF118" s="53"/>
      <c r="HG118" s="53"/>
      <c r="HH118" s="53"/>
      <c r="HI118" s="53"/>
      <c r="HJ118" s="53"/>
      <c r="HK118" s="53"/>
      <c r="HL118" s="53"/>
      <c r="HM118" s="53"/>
      <c r="HN118" s="53"/>
      <c r="HO118" s="53"/>
      <c r="HP118" s="53"/>
      <c r="HQ118" s="53"/>
      <c r="HR118" s="53"/>
      <c r="HS118" s="53"/>
      <c r="HT118" s="53"/>
      <c r="HU118" s="53"/>
      <c r="HV118" s="53"/>
      <c r="HW118" s="53"/>
      <c r="HX118" s="53"/>
      <c r="HY118" s="53"/>
      <c r="HZ118" s="53"/>
      <c r="IA118" s="53"/>
      <c r="IB118" s="53"/>
      <c r="IC118" s="53"/>
      <c r="ID118" s="53"/>
      <c r="IE118" s="53"/>
      <c r="IF118" s="53"/>
      <c r="IG118" s="53"/>
      <c r="IH118" s="53"/>
      <c r="II118" s="53"/>
      <c r="IJ118" s="53"/>
      <c r="IK118" s="53"/>
      <c r="IL118" s="53"/>
      <c r="IM118" s="53"/>
      <c r="IN118" s="53"/>
      <c r="IO118" s="53"/>
      <c r="IP118" s="53"/>
    </row>
    <row r="119" spans="1:250" ht="20.100000000000001" customHeight="1">
      <c r="A119" s="480" t="s">
        <v>912</v>
      </c>
      <c r="B119" s="437" t="s">
        <v>912</v>
      </c>
      <c r="C119" s="457" t="s">
        <v>1120</v>
      </c>
      <c r="D119" s="458" t="s">
        <v>1141</v>
      </c>
      <c r="E119" s="461"/>
      <c r="F119" s="526">
        <v>5.25</v>
      </c>
      <c r="G119" s="461"/>
      <c r="H119" s="527">
        <v>5.25</v>
      </c>
      <c r="I119" s="457" t="s">
        <v>921</v>
      </c>
      <c r="J119" s="528">
        <v>0</v>
      </c>
      <c r="K119" s="529">
        <f t="shared" si="181"/>
        <v>0</v>
      </c>
      <c r="L119" s="530">
        <f t="shared" si="182"/>
        <v>0</v>
      </c>
      <c r="N119" s="534">
        <v>0</v>
      </c>
      <c r="O119" s="464">
        <f t="shared" si="183"/>
        <v>0</v>
      </c>
      <c r="P119" s="471" t="str">
        <f t="shared" si="159"/>
        <v>0%</v>
      </c>
      <c r="R119" s="519"/>
      <c r="S119" s="464">
        <f t="shared" si="184"/>
        <v>0</v>
      </c>
      <c r="T119" s="471" t="str">
        <f t="shared" si="160"/>
        <v>0%</v>
      </c>
      <c r="V119" s="534"/>
      <c r="W119" s="464">
        <f t="shared" si="185"/>
        <v>0</v>
      </c>
      <c r="X119" s="471" t="str">
        <f t="shared" si="161"/>
        <v>0%</v>
      </c>
      <c r="Z119" s="519"/>
      <c r="AA119" s="464">
        <f t="shared" si="186"/>
        <v>0</v>
      </c>
      <c r="AB119" s="471" t="str">
        <f t="shared" si="162"/>
        <v>0%</v>
      </c>
      <c r="AD119" s="534"/>
      <c r="AE119" s="464">
        <f t="shared" si="187"/>
        <v>0</v>
      </c>
      <c r="AF119" s="471" t="str">
        <f t="shared" si="163"/>
        <v>0%</v>
      </c>
      <c r="AH119" s="519"/>
      <c r="AI119" s="464">
        <f t="shared" si="188"/>
        <v>0</v>
      </c>
      <c r="AJ119" s="471" t="str">
        <f t="shared" si="164"/>
        <v>0%</v>
      </c>
      <c r="AL119" s="534"/>
      <c r="AM119" s="464">
        <f t="shared" si="189"/>
        <v>0</v>
      </c>
      <c r="AN119" s="471" t="str">
        <f t="shared" si="165"/>
        <v>0%</v>
      </c>
      <c r="AP119" s="486">
        <f t="shared" si="190"/>
        <v>0</v>
      </c>
      <c r="AQ119" s="464">
        <f t="shared" si="191"/>
        <v>0</v>
      </c>
      <c r="AR119" s="476" t="str">
        <f t="shared" si="166"/>
        <v>0%</v>
      </c>
      <c r="AT119" s="544">
        <f t="shared" si="192"/>
        <v>0</v>
      </c>
      <c r="AU119" s="464">
        <f t="shared" si="193"/>
        <v>0</v>
      </c>
      <c r="AV119" s="476">
        <f t="shared" si="180"/>
        <v>1</v>
      </c>
      <c r="AX119" s="53"/>
      <c r="AY119" s="53"/>
      <c r="AZ119" s="53"/>
      <c r="BA119" s="53"/>
      <c r="BB119" s="53"/>
      <c r="BC119" s="53"/>
      <c r="BD119" s="53"/>
      <c r="BE119" s="53"/>
      <c r="BF119" s="53"/>
      <c r="BG119" s="53"/>
      <c r="BH119" s="53"/>
      <c r="BI119" s="53"/>
      <c r="BJ119" s="53"/>
      <c r="BK119" s="53"/>
      <c r="BL119" s="53"/>
      <c r="BM119" s="53"/>
      <c r="BN119" s="53"/>
      <c r="BO119" s="53"/>
      <c r="BP119" s="53"/>
      <c r="BQ119" s="53"/>
      <c r="BR119" s="53"/>
      <c r="BS119" s="53"/>
      <c r="BT119" s="53"/>
      <c r="BU119" s="53"/>
      <c r="BV119" s="53"/>
      <c r="BW119" s="53"/>
      <c r="BX119" s="53"/>
      <c r="BY119" s="53"/>
      <c r="BZ119" s="53"/>
      <c r="CA119" s="53"/>
      <c r="CB119" s="53"/>
      <c r="CC119" s="53"/>
      <c r="CD119" s="53"/>
      <c r="CE119" s="53"/>
      <c r="CF119" s="53"/>
      <c r="CG119" s="53"/>
      <c r="CH119" s="53"/>
      <c r="CI119" s="53"/>
      <c r="CJ119" s="53"/>
      <c r="CK119" s="53"/>
      <c r="CL119" s="53"/>
      <c r="CM119" s="53"/>
      <c r="CN119" s="53"/>
      <c r="CO119" s="53"/>
      <c r="CP119" s="53"/>
      <c r="CQ119" s="53"/>
      <c r="CR119" s="53"/>
      <c r="CS119" s="53"/>
      <c r="CT119" s="53"/>
      <c r="CU119" s="53"/>
      <c r="CV119" s="53"/>
      <c r="CW119" s="53"/>
      <c r="CX119" s="53"/>
      <c r="CY119" s="53"/>
      <c r="CZ119" s="53"/>
      <c r="DA119" s="53"/>
      <c r="DB119" s="53"/>
      <c r="DC119" s="53"/>
      <c r="DD119" s="53"/>
      <c r="DE119" s="53"/>
      <c r="DF119" s="53"/>
      <c r="DG119" s="53"/>
      <c r="DH119" s="53"/>
      <c r="DI119" s="53"/>
      <c r="DJ119" s="53"/>
      <c r="DK119" s="53"/>
      <c r="DL119" s="53"/>
      <c r="DM119" s="53"/>
      <c r="DN119" s="53"/>
      <c r="DO119" s="53"/>
      <c r="DP119" s="53"/>
      <c r="DQ119" s="53"/>
      <c r="DR119" s="53"/>
      <c r="DS119" s="53"/>
      <c r="DT119" s="53"/>
      <c r="DU119" s="53"/>
      <c r="DV119" s="53"/>
      <c r="DW119" s="53"/>
      <c r="DX119" s="53"/>
      <c r="DY119" s="53"/>
      <c r="DZ119" s="53"/>
      <c r="EA119" s="53"/>
      <c r="EB119" s="53"/>
      <c r="EC119" s="53"/>
      <c r="ED119" s="53"/>
      <c r="EE119" s="53"/>
      <c r="EF119" s="53"/>
      <c r="EG119" s="53"/>
      <c r="EH119" s="53"/>
      <c r="EI119" s="53"/>
      <c r="EJ119" s="53"/>
      <c r="EK119" s="53"/>
      <c r="EL119" s="53"/>
      <c r="EM119" s="53"/>
      <c r="EN119" s="53"/>
      <c r="EO119" s="53"/>
      <c r="EP119" s="53"/>
      <c r="EQ119" s="53"/>
      <c r="ER119" s="53"/>
      <c r="ES119" s="53"/>
      <c r="ET119" s="53"/>
      <c r="EU119" s="53"/>
      <c r="EV119" s="53"/>
      <c r="EW119" s="53"/>
      <c r="EX119" s="53"/>
      <c r="EY119" s="53"/>
      <c r="EZ119" s="53"/>
      <c r="FA119" s="53"/>
      <c r="FB119" s="53"/>
      <c r="FC119" s="53"/>
      <c r="FD119" s="53"/>
      <c r="FE119" s="53"/>
      <c r="FF119" s="53"/>
      <c r="FG119" s="53"/>
      <c r="FH119" s="53"/>
      <c r="FI119" s="53"/>
      <c r="FJ119" s="53"/>
      <c r="FK119" s="53"/>
      <c r="FL119" s="53"/>
      <c r="FM119" s="53"/>
      <c r="FN119" s="53"/>
      <c r="FO119" s="53"/>
      <c r="FP119" s="53"/>
      <c r="FQ119" s="53"/>
      <c r="FR119" s="53"/>
      <c r="FS119" s="53"/>
      <c r="FT119" s="53"/>
      <c r="FU119" s="53"/>
      <c r="FV119" s="53"/>
      <c r="FW119" s="53"/>
      <c r="FX119" s="53"/>
      <c r="FY119" s="53"/>
      <c r="FZ119" s="53"/>
      <c r="GA119" s="53"/>
      <c r="GB119" s="53"/>
      <c r="GC119" s="53"/>
      <c r="GD119" s="53"/>
      <c r="GE119" s="53"/>
      <c r="GF119" s="53"/>
      <c r="GG119" s="53"/>
      <c r="GH119" s="53"/>
      <c r="GI119" s="53"/>
      <c r="GJ119" s="53"/>
      <c r="GK119" s="53"/>
      <c r="GL119" s="53"/>
      <c r="GM119" s="53"/>
      <c r="GN119" s="53"/>
      <c r="GO119" s="53"/>
      <c r="GP119" s="53"/>
      <c r="GQ119" s="53"/>
      <c r="GR119" s="53"/>
      <c r="GS119" s="53"/>
      <c r="GT119" s="53"/>
      <c r="GU119" s="53"/>
      <c r="GV119" s="53"/>
      <c r="GW119" s="53"/>
      <c r="GX119" s="53"/>
      <c r="GY119" s="53"/>
      <c r="GZ119" s="53"/>
      <c r="HA119" s="53"/>
      <c r="HB119" s="53"/>
      <c r="HC119" s="53"/>
      <c r="HD119" s="53"/>
      <c r="HE119" s="53"/>
      <c r="HF119" s="53"/>
      <c r="HG119" s="53"/>
      <c r="HH119" s="53"/>
      <c r="HI119" s="53"/>
      <c r="HJ119" s="53"/>
      <c r="HK119" s="53"/>
      <c r="HL119" s="53"/>
      <c r="HM119" s="53"/>
      <c r="HN119" s="53"/>
      <c r="HO119" s="53"/>
      <c r="HP119" s="53"/>
      <c r="HQ119" s="53"/>
      <c r="HR119" s="53"/>
      <c r="HS119" s="53"/>
      <c r="HT119" s="53"/>
      <c r="HU119" s="53"/>
      <c r="HV119" s="53"/>
      <c r="HW119" s="53"/>
      <c r="HX119" s="53"/>
      <c r="HY119" s="53"/>
      <c r="HZ119" s="53"/>
      <c r="IA119" s="53"/>
      <c r="IB119" s="53"/>
      <c r="IC119" s="53"/>
      <c r="ID119" s="53"/>
      <c r="IE119" s="53"/>
      <c r="IF119" s="53"/>
      <c r="IG119" s="53"/>
      <c r="IH119" s="53"/>
      <c r="II119" s="53"/>
      <c r="IJ119" s="53"/>
      <c r="IK119" s="53"/>
      <c r="IL119" s="53"/>
      <c r="IM119" s="53"/>
      <c r="IN119" s="53"/>
      <c r="IO119" s="53"/>
      <c r="IP119" s="53"/>
    </row>
    <row r="120" spans="1:250" ht="20.100000000000001" customHeight="1">
      <c r="A120" s="480" t="s">
        <v>912</v>
      </c>
      <c r="B120" s="437" t="s">
        <v>912</v>
      </c>
      <c r="C120" s="457" t="s">
        <v>1121</v>
      </c>
      <c r="D120" s="458" t="s">
        <v>1142</v>
      </c>
      <c r="E120" s="461"/>
      <c r="F120" s="526">
        <f>1284.04/1</f>
        <v>1284.04</v>
      </c>
      <c r="G120" s="461"/>
      <c r="H120" s="527">
        <f>1181.31/1</f>
        <v>1181.31</v>
      </c>
      <c r="I120" s="457" t="s">
        <v>921</v>
      </c>
      <c r="J120" s="528">
        <v>1</v>
      </c>
      <c r="K120" s="529">
        <f t="shared" si="181"/>
        <v>1181.31</v>
      </c>
      <c r="L120" s="530">
        <f t="shared" si="182"/>
        <v>1.5124073232765586E-2</v>
      </c>
      <c r="N120" s="534">
        <v>1</v>
      </c>
      <c r="O120" s="464">
        <f t="shared" si="183"/>
        <v>1181.31</v>
      </c>
      <c r="P120" s="471">
        <f t="shared" si="159"/>
        <v>1</v>
      </c>
      <c r="R120" s="519">
        <v>0</v>
      </c>
      <c r="S120" s="464">
        <f t="shared" si="184"/>
        <v>0</v>
      </c>
      <c r="T120" s="471">
        <f t="shared" si="160"/>
        <v>0</v>
      </c>
      <c r="V120" s="534"/>
      <c r="W120" s="464">
        <f t="shared" si="185"/>
        <v>0</v>
      </c>
      <c r="X120" s="471">
        <f t="shared" si="161"/>
        <v>0</v>
      </c>
      <c r="Z120" s="519"/>
      <c r="AA120" s="464">
        <f t="shared" si="186"/>
        <v>0</v>
      </c>
      <c r="AB120" s="471">
        <f t="shared" si="162"/>
        <v>0</v>
      </c>
      <c r="AD120" s="534"/>
      <c r="AE120" s="464">
        <f t="shared" si="187"/>
        <v>0</v>
      </c>
      <c r="AF120" s="471">
        <f t="shared" si="163"/>
        <v>0</v>
      </c>
      <c r="AH120" s="519"/>
      <c r="AI120" s="464">
        <f t="shared" si="188"/>
        <v>0</v>
      </c>
      <c r="AJ120" s="471">
        <f t="shared" si="164"/>
        <v>0</v>
      </c>
      <c r="AL120" s="534"/>
      <c r="AM120" s="464">
        <f t="shared" si="189"/>
        <v>0</v>
      </c>
      <c r="AN120" s="471">
        <f t="shared" si="165"/>
        <v>0</v>
      </c>
      <c r="AP120" s="486">
        <f t="shared" si="190"/>
        <v>1</v>
      </c>
      <c r="AQ120" s="464">
        <f t="shared" si="191"/>
        <v>1181.31</v>
      </c>
      <c r="AR120" s="476">
        <f t="shared" si="166"/>
        <v>1</v>
      </c>
      <c r="AT120" s="544">
        <f t="shared" si="192"/>
        <v>0</v>
      </c>
      <c r="AU120" s="464">
        <f t="shared" si="193"/>
        <v>0</v>
      </c>
      <c r="AV120" s="476">
        <f t="shared" si="180"/>
        <v>0.98487592676723446</v>
      </c>
      <c r="AX120" s="53"/>
      <c r="AY120" s="53"/>
      <c r="AZ120" s="53"/>
      <c r="BA120" s="53"/>
      <c r="BB120" s="53"/>
      <c r="BC120" s="53"/>
      <c r="BD120" s="53"/>
      <c r="BE120" s="53"/>
      <c r="BF120" s="53"/>
      <c r="BG120" s="53"/>
      <c r="BH120" s="53"/>
      <c r="BI120" s="53"/>
      <c r="BJ120" s="53"/>
      <c r="BK120" s="53"/>
      <c r="BL120" s="53"/>
      <c r="BM120" s="53"/>
      <c r="BN120" s="53"/>
      <c r="BO120" s="53"/>
      <c r="BP120" s="53"/>
      <c r="BQ120" s="53"/>
      <c r="BR120" s="53"/>
      <c r="BS120" s="53"/>
      <c r="BT120" s="53"/>
      <c r="BU120" s="53"/>
      <c r="BV120" s="53"/>
      <c r="BW120" s="53"/>
      <c r="BX120" s="53"/>
      <c r="BY120" s="53"/>
      <c r="BZ120" s="53"/>
      <c r="CA120" s="53"/>
      <c r="CB120" s="53"/>
      <c r="CC120" s="53"/>
      <c r="CD120" s="53"/>
      <c r="CE120" s="53"/>
      <c r="CF120" s="53"/>
      <c r="CG120" s="53"/>
      <c r="CH120" s="53"/>
      <c r="CI120" s="53"/>
      <c r="CJ120" s="53"/>
      <c r="CK120" s="53"/>
      <c r="CL120" s="53"/>
      <c r="CM120" s="53"/>
      <c r="CN120" s="53"/>
      <c r="CO120" s="53"/>
      <c r="CP120" s="53"/>
      <c r="CQ120" s="53"/>
      <c r="CR120" s="53"/>
      <c r="CS120" s="53"/>
      <c r="CT120" s="53"/>
      <c r="CU120" s="53"/>
      <c r="CV120" s="53"/>
      <c r="CW120" s="53"/>
      <c r="CX120" s="53"/>
      <c r="CY120" s="53"/>
      <c r="CZ120" s="53"/>
      <c r="DA120" s="53"/>
      <c r="DB120" s="53"/>
      <c r="DC120" s="53"/>
      <c r="DD120" s="53"/>
      <c r="DE120" s="53"/>
      <c r="DF120" s="53"/>
      <c r="DG120" s="53"/>
      <c r="DH120" s="53"/>
      <c r="DI120" s="53"/>
      <c r="DJ120" s="53"/>
      <c r="DK120" s="53"/>
      <c r="DL120" s="53"/>
      <c r="DM120" s="53"/>
      <c r="DN120" s="53"/>
      <c r="DO120" s="53"/>
      <c r="DP120" s="53"/>
      <c r="DQ120" s="53"/>
      <c r="DR120" s="53"/>
      <c r="DS120" s="53"/>
      <c r="DT120" s="53"/>
      <c r="DU120" s="53"/>
      <c r="DV120" s="53"/>
      <c r="DW120" s="53"/>
      <c r="DX120" s="53"/>
      <c r="DY120" s="53"/>
      <c r="DZ120" s="53"/>
      <c r="EA120" s="53"/>
      <c r="EB120" s="53"/>
      <c r="EC120" s="53"/>
      <c r="ED120" s="53"/>
      <c r="EE120" s="53"/>
      <c r="EF120" s="53"/>
      <c r="EG120" s="53"/>
      <c r="EH120" s="53"/>
      <c r="EI120" s="53"/>
      <c r="EJ120" s="53"/>
      <c r="EK120" s="53"/>
      <c r="EL120" s="53"/>
      <c r="EM120" s="53"/>
      <c r="EN120" s="53"/>
      <c r="EO120" s="53"/>
      <c r="EP120" s="53"/>
      <c r="EQ120" s="53"/>
      <c r="ER120" s="53"/>
      <c r="ES120" s="53"/>
      <c r="ET120" s="53"/>
      <c r="EU120" s="53"/>
      <c r="EV120" s="53"/>
      <c r="EW120" s="53"/>
      <c r="EX120" s="53"/>
      <c r="EY120" s="53"/>
      <c r="EZ120" s="53"/>
      <c r="FA120" s="53"/>
      <c r="FB120" s="53"/>
      <c r="FC120" s="53"/>
      <c r="FD120" s="53"/>
      <c r="FE120" s="53"/>
      <c r="FF120" s="53"/>
      <c r="FG120" s="53"/>
      <c r="FH120" s="53"/>
      <c r="FI120" s="53"/>
      <c r="FJ120" s="53"/>
      <c r="FK120" s="53"/>
      <c r="FL120" s="53"/>
      <c r="FM120" s="53"/>
      <c r="FN120" s="53"/>
      <c r="FO120" s="53"/>
      <c r="FP120" s="53"/>
      <c r="FQ120" s="53"/>
      <c r="FR120" s="53"/>
      <c r="FS120" s="53"/>
      <c r="FT120" s="53"/>
      <c r="FU120" s="53"/>
      <c r="FV120" s="53"/>
      <c r="FW120" s="53"/>
      <c r="FX120" s="53"/>
      <c r="FY120" s="53"/>
      <c r="FZ120" s="53"/>
      <c r="GA120" s="53"/>
      <c r="GB120" s="53"/>
      <c r="GC120" s="53"/>
      <c r="GD120" s="53"/>
      <c r="GE120" s="53"/>
      <c r="GF120" s="53"/>
      <c r="GG120" s="53"/>
      <c r="GH120" s="53"/>
      <c r="GI120" s="53"/>
      <c r="GJ120" s="53"/>
      <c r="GK120" s="53"/>
      <c r="GL120" s="53"/>
      <c r="GM120" s="53"/>
      <c r="GN120" s="53"/>
      <c r="GO120" s="53"/>
      <c r="GP120" s="53"/>
      <c r="GQ120" s="53"/>
      <c r="GR120" s="53"/>
      <c r="GS120" s="53"/>
      <c r="GT120" s="53"/>
      <c r="GU120" s="53"/>
      <c r="GV120" s="53"/>
      <c r="GW120" s="53"/>
      <c r="GX120" s="53"/>
      <c r="GY120" s="53"/>
      <c r="GZ120" s="53"/>
      <c r="HA120" s="53"/>
      <c r="HB120" s="53"/>
      <c r="HC120" s="53"/>
      <c r="HD120" s="53"/>
      <c r="HE120" s="53"/>
      <c r="HF120" s="53"/>
      <c r="HG120" s="53"/>
      <c r="HH120" s="53"/>
      <c r="HI120" s="53"/>
      <c r="HJ120" s="53"/>
      <c r="HK120" s="53"/>
      <c r="HL120" s="53"/>
      <c r="HM120" s="53"/>
      <c r="HN120" s="53"/>
      <c r="HO120" s="53"/>
      <c r="HP120" s="53"/>
      <c r="HQ120" s="53"/>
      <c r="HR120" s="53"/>
      <c r="HS120" s="53"/>
      <c r="HT120" s="53"/>
      <c r="HU120" s="53"/>
      <c r="HV120" s="53"/>
      <c r="HW120" s="53"/>
      <c r="HX120" s="53"/>
      <c r="HY120" s="53"/>
      <c r="HZ120" s="53"/>
      <c r="IA120" s="53"/>
      <c r="IB120" s="53"/>
      <c r="IC120" s="53"/>
      <c r="ID120" s="53"/>
      <c r="IE120" s="53"/>
      <c r="IF120" s="53"/>
      <c r="IG120" s="53"/>
      <c r="IH120" s="53"/>
      <c r="II120" s="53"/>
      <c r="IJ120" s="53"/>
      <c r="IK120" s="53"/>
      <c r="IL120" s="53"/>
      <c r="IM120" s="53"/>
      <c r="IN120" s="53"/>
      <c r="IO120" s="53"/>
      <c r="IP120" s="53"/>
    </row>
    <row r="121" spans="1:250" ht="20.100000000000001" customHeight="1">
      <c r="A121" s="480" t="s">
        <v>912</v>
      </c>
      <c r="B121" s="437" t="s">
        <v>912</v>
      </c>
      <c r="C121" s="457" t="s">
        <v>1122</v>
      </c>
      <c r="D121" s="458" t="s">
        <v>1143</v>
      </c>
      <c r="E121" s="461"/>
      <c r="F121" s="526">
        <v>7.26</v>
      </c>
      <c r="G121" s="461"/>
      <c r="H121" s="527">
        <v>7.26</v>
      </c>
      <c r="I121" s="457" t="s">
        <v>921</v>
      </c>
      <c r="J121" s="528">
        <v>0</v>
      </c>
      <c r="K121" s="529">
        <f t="shared" si="181"/>
        <v>0</v>
      </c>
      <c r="L121" s="530">
        <f t="shared" si="182"/>
        <v>0</v>
      </c>
      <c r="N121" s="534">
        <v>0</v>
      </c>
      <c r="O121" s="464">
        <f t="shared" si="183"/>
        <v>0</v>
      </c>
      <c r="P121" s="471" t="str">
        <f t="shared" si="159"/>
        <v>0%</v>
      </c>
      <c r="R121" s="519"/>
      <c r="S121" s="464">
        <f t="shared" si="184"/>
        <v>0</v>
      </c>
      <c r="T121" s="471" t="str">
        <f t="shared" si="160"/>
        <v>0%</v>
      </c>
      <c r="V121" s="534"/>
      <c r="W121" s="464">
        <f t="shared" si="185"/>
        <v>0</v>
      </c>
      <c r="X121" s="471" t="str">
        <f t="shared" si="161"/>
        <v>0%</v>
      </c>
      <c r="Z121" s="519"/>
      <c r="AA121" s="464">
        <f t="shared" si="186"/>
        <v>0</v>
      </c>
      <c r="AB121" s="471" t="str">
        <f t="shared" si="162"/>
        <v>0%</v>
      </c>
      <c r="AD121" s="534"/>
      <c r="AE121" s="464">
        <f t="shared" si="187"/>
        <v>0</v>
      </c>
      <c r="AF121" s="471" t="str">
        <f t="shared" si="163"/>
        <v>0%</v>
      </c>
      <c r="AH121" s="519"/>
      <c r="AI121" s="464">
        <f t="shared" si="188"/>
        <v>0</v>
      </c>
      <c r="AJ121" s="471" t="str">
        <f t="shared" si="164"/>
        <v>0%</v>
      </c>
      <c r="AL121" s="534"/>
      <c r="AM121" s="464">
        <f t="shared" si="189"/>
        <v>0</v>
      </c>
      <c r="AN121" s="471" t="str">
        <f t="shared" si="165"/>
        <v>0%</v>
      </c>
      <c r="AP121" s="486">
        <f t="shared" si="190"/>
        <v>0</v>
      </c>
      <c r="AQ121" s="464">
        <f t="shared" si="191"/>
        <v>0</v>
      </c>
      <c r="AR121" s="476" t="str">
        <f t="shared" si="166"/>
        <v>0%</v>
      </c>
      <c r="AT121" s="544">
        <f t="shared" si="192"/>
        <v>0</v>
      </c>
      <c r="AU121" s="464">
        <f t="shared" si="193"/>
        <v>0</v>
      </c>
      <c r="AV121" s="476">
        <f t="shared" si="180"/>
        <v>1</v>
      </c>
      <c r="AX121" s="53"/>
      <c r="AY121" s="53"/>
      <c r="AZ121" s="53"/>
      <c r="BA121" s="53"/>
      <c r="BB121" s="53"/>
      <c r="BC121" s="53"/>
      <c r="BD121" s="53"/>
      <c r="BE121" s="53"/>
      <c r="BF121" s="53"/>
      <c r="BG121" s="53"/>
      <c r="BH121" s="53"/>
      <c r="BI121" s="53"/>
      <c r="BJ121" s="53"/>
      <c r="BK121" s="53"/>
      <c r="BL121" s="53"/>
      <c r="BM121" s="53"/>
      <c r="BN121" s="53"/>
      <c r="BO121" s="53"/>
      <c r="BP121" s="53"/>
      <c r="BQ121" s="53"/>
      <c r="BR121" s="53"/>
      <c r="BS121" s="53"/>
      <c r="BT121" s="53"/>
      <c r="BU121" s="53"/>
      <c r="BV121" s="53"/>
      <c r="BW121" s="53"/>
      <c r="BX121" s="53"/>
      <c r="BY121" s="53"/>
      <c r="BZ121" s="53"/>
      <c r="CA121" s="53"/>
      <c r="CB121" s="53"/>
      <c r="CC121" s="53"/>
      <c r="CD121" s="53"/>
      <c r="CE121" s="53"/>
      <c r="CF121" s="53"/>
      <c r="CG121" s="53"/>
      <c r="CH121" s="53"/>
      <c r="CI121" s="53"/>
      <c r="CJ121" s="53"/>
      <c r="CK121" s="53"/>
      <c r="CL121" s="53"/>
      <c r="CM121" s="53"/>
      <c r="CN121" s="53"/>
      <c r="CO121" s="53"/>
      <c r="CP121" s="53"/>
      <c r="CQ121" s="53"/>
      <c r="CR121" s="53"/>
      <c r="CS121" s="53"/>
      <c r="CT121" s="53"/>
      <c r="CU121" s="53"/>
      <c r="CV121" s="53"/>
      <c r="CW121" s="53"/>
      <c r="CX121" s="53"/>
      <c r="CY121" s="53"/>
      <c r="CZ121" s="53"/>
      <c r="DA121" s="53"/>
      <c r="DB121" s="53"/>
      <c r="DC121" s="53"/>
      <c r="DD121" s="53"/>
      <c r="DE121" s="53"/>
      <c r="DF121" s="53"/>
      <c r="DG121" s="53"/>
      <c r="DH121" s="53"/>
      <c r="DI121" s="53"/>
      <c r="DJ121" s="53"/>
      <c r="DK121" s="53"/>
      <c r="DL121" s="53"/>
      <c r="DM121" s="53"/>
      <c r="DN121" s="53"/>
      <c r="DO121" s="53"/>
      <c r="DP121" s="53"/>
      <c r="DQ121" s="53"/>
      <c r="DR121" s="53"/>
      <c r="DS121" s="53"/>
      <c r="DT121" s="53"/>
      <c r="DU121" s="53"/>
      <c r="DV121" s="53"/>
      <c r="DW121" s="53"/>
      <c r="DX121" s="53"/>
      <c r="DY121" s="53"/>
      <c r="DZ121" s="53"/>
      <c r="EA121" s="53"/>
      <c r="EB121" s="53"/>
      <c r="EC121" s="53"/>
      <c r="ED121" s="53"/>
      <c r="EE121" s="53"/>
      <c r="EF121" s="53"/>
      <c r="EG121" s="53"/>
      <c r="EH121" s="53"/>
      <c r="EI121" s="53"/>
      <c r="EJ121" s="53"/>
      <c r="EK121" s="53"/>
      <c r="EL121" s="53"/>
      <c r="EM121" s="53"/>
      <c r="EN121" s="53"/>
      <c r="EO121" s="53"/>
      <c r="EP121" s="53"/>
      <c r="EQ121" s="53"/>
      <c r="ER121" s="53"/>
      <c r="ES121" s="53"/>
      <c r="ET121" s="53"/>
      <c r="EU121" s="53"/>
      <c r="EV121" s="53"/>
      <c r="EW121" s="53"/>
      <c r="EX121" s="53"/>
      <c r="EY121" s="53"/>
      <c r="EZ121" s="53"/>
      <c r="FA121" s="53"/>
      <c r="FB121" s="53"/>
      <c r="FC121" s="53"/>
      <c r="FD121" s="53"/>
      <c r="FE121" s="53"/>
      <c r="FF121" s="53"/>
      <c r="FG121" s="53"/>
      <c r="FH121" s="53"/>
      <c r="FI121" s="53"/>
      <c r="FJ121" s="53"/>
      <c r="FK121" s="53"/>
      <c r="FL121" s="53"/>
      <c r="FM121" s="53"/>
      <c r="FN121" s="53"/>
      <c r="FO121" s="53"/>
      <c r="FP121" s="53"/>
      <c r="FQ121" s="53"/>
      <c r="FR121" s="53"/>
      <c r="FS121" s="53"/>
      <c r="FT121" s="53"/>
      <c r="FU121" s="53"/>
      <c r="FV121" s="53"/>
      <c r="FW121" s="53"/>
      <c r="FX121" s="53"/>
      <c r="FY121" s="53"/>
      <c r="FZ121" s="53"/>
      <c r="GA121" s="53"/>
      <c r="GB121" s="53"/>
      <c r="GC121" s="53"/>
      <c r="GD121" s="53"/>
      <c r="GE121" s="53"/>
      <c r="GF121" s="53"/>
      <c r="GG121" s="53"/>
      <c r="GH121" s="53"/>
      <c r="GI121" s="53"/>
      <c r="GJ121" s="53"/>
      <c r="GK121" s="53"/>
      <c r="GL121" s="53"/>
      <c r="GM121" s="53"/>
      <c r="GN121" s="53"/>
      <c r="GO121" s="53"/>
      <c r="GP121" s="53"/>
      <c r="GQ121" s="53"/>
      <c r="GR121" s="53"/>
      <c r="GS121" s="53"/>
      <c r="GT121" s="53"/>
      <c r="GU121" s="53"/>
      <c r="GV121" s="53"/>
      <c r="GW121" s="53"/>
      <c r="GX121" s="53"/>
      <c r="GY121" s="53"/>
      <c r="GZ121" s="53"/>
      <c r="HA121" s="53"/>
      <c r="HB121" s="53"/>
      <c r="HC121" s="53"/>
      <c r="HD121" s="53"/>
      <c r="HE121" s="53"/>
      <c r="HF121" s="53"/>
      <c r="HG121" s="53"/>
      <c r="HH121" s="53"/>
      <c r="HI121" s="53"/>
      <c r="HJ121" s="53"/>
      <c r="HK121" s="53"/>
      <c r="HL121" s="53"/>
      <c r="HM121" s="53"/>
      <c r="HN121" s="53"/>
      <c r="HO121" s="53"/>
      <c r="HP121" s="53"/>
      <c r="HQ121" s="53"/>
      <c r="HR121" s="53"/>
      <c r="HS121" s="53"/>
      <c r="HT121" s="53"/>
      <c r="HU121" s="53"/>
      <c r="HV121" s="53"/>
      <c r="HW121" s="53"/>
      <c r="HX121" s="53"/>
      <c r="HY121" s="53"/>
      <c r="HZ121" s="53"/>
      <c r="IA121" s="53"/>
      <c r="IB121" s="53"/>
      <c r="IC121" s="53"/>
      <c r="ID121" s="53"/>
      <c r="IE121" s="53"/>
      <c r="IF121" s="53"/>
      <c r="IG121" s="53"/>
      <c r="IH121" s="53"/>
      <c r="II121" s="53"/>
      <c r="IJ121" s="53"/>
      <c r="IK121" s="53"/>
      <c r="IL121" s="53"/>
      <c r="IM121" s="53"/>
      <c r="IN121" s="53"/>
      <c r="IO121" s="53"/>
      <c r="IP121" s="53"/>
    </row>
    <row r="122" spans="1:250" ht="20.100000000000001" customHeight="1">
      <c r="A122" s="480" t="s">
        <v>912</v>
      </c>
      <c r="B122" s="437" t="s">
        <v>912</v>
      </c>
      <c r="C122" s="457" t="s">
        <v>1123</v>
      </c>
      <c r="D122" s="439" t="s">
        <v>1144</v>
      </c>
      <c r="F122" s="526">
        <v>8.2899999999999991</v>
      </c>
      <c r="H122" s="441">
        <v>8.2899999999999991</v>
      </c>
      <c r="I122" s="440" t="s">
        <v>921</v>
      </c>
      <c r="J122" s="522">
        <v>0</v>
      </c>
      <c r="K122" s="442">
        <f t="shared" si="181"/>
        <v>0</v>
      </c>
      <c r="L122" s="481">
        <f t="shared" si="182"/>
        <v>0</v>
      </c>
      <c r="N122" s="534">
        <v>0</v>
      </c>
      <c r="O122" s="464">
        <f t="shared" si="183"/>
        <v>0</v>
      </c>
      <c r="P122" s="471" t="str">
        <f t="shared" si="159"/>
        <v>0%</v>
      </c>
      <c r="R122" s="519"/>
      <c r="S122" s="464">
        <f t="shared" si="184"/>
        <v>0</v>
      </c>
      <c r="T122" s="471" t="str">
        <f t="shared" si="160"/>
        <v>0%</v>
      </c>
      <c r="V122" s="534"/>
      <c r="W122" s="464">
        <f t="shared" si="185"/>
        <v>0</v>
      </c>
      <c r="X122" s="471" t="str">
        <f t="shared" si="161"/>
        <v>0%</v>
      </c>
      <c r="Z122" s="519"/>
      <c r="AA122" s="464">
        <f t="shared" si="186"/>
        <v>0</v>
      </c>
      <c r="AB122" s="471" t="str">
        <f t="shared" si="162"/>
        <v>0%</v>
      </c>
      <c r="AD122" s="534"/>
      <c r="AE122" s="464">
        <f t="shared" si="187"/>
        <v>0</v>
      </c>
      <c r="AF122" s="471" t="str">
        <f t="shared" si="163"/>
        <v>0%</v>
      </c>
      <c r="AH122" s="519"/>
      <c r="AI122" s="464">
        <f t="shared" si="188"/>
        <v>0</v>
      </c>
      <c r="AJ122" s="471" t="str">
        <f t="shared" si="164"/>
        <v>0%</v>
      </c>
      <c r="AL122" s="534"/>
      <c r="AM122" s="464">
        <f t="shared" si="189"/>
        <v>0</v>
      </c>
      <c r="AN122" s="471" t="str">
        <f t="shared" si="165"/>
        <v>0%</v>
      </c>
      <c r="AP122" s="486">
        <f t="shared" si="190"/>
        <v>0</v>
      </c>
      <c r="AQ122" s="464">
        <f t="shared" si="191"/>
        <v>0</v>
      </c>
      <c r="AR122" s="476" t="str">
        <f t="shared" si="166"/>
        <v>0%</v>
      </c>
      <c r="AT122" s="544">
        <f t="shared" si="192"/>
        <v>0</v>
      </c>
      <c r="AU122" s="464">
        <f t="shared" si="193"/>
        <v>0</v>
      </c>
      <c r="AV122" s="476">
        <f t="shared" si="180"/>
        <v>1</v>
      </c>
      <c r="AX122" s="53"/>
      <c r="AY122" s="53"/>
      <c r="AZ122" s="53"/>
      <c r="BA122" s="53"/>
      <c r="BB122" s="53"/>
      <c r="BC122" s="53"/>
      <c r="BD122" s="53"/>
      <c r="BE122" s="53"/>
      <c r="BF122" s="53"/>
      <c r="BG122" s="53"/>
      <c r="BH122" s="53"/>
      <c r="BI122" s="53"/>
      <c r="BJ122" s="53"/>
      <c r="BK122" s="53"/>
      <c r="BL122" s="53"/>
      <c r="BM122" s="53"/>
      <c r="BN122" s="53"/>
      <c r="BO122" s="53"/>
      <c r="BP122" s="53"/>
      <c r="BQ122" s="53"/>
      <c r="BR122" s="53"/>
      <c r="BS122" s="53"/>
      <c r="BT122" s="53"/>
      <c r="BU122" s="53"/>
      <c r="BV122" s="53"/>
      <c r="BW122" s="53"/>
      <c r="BX122" s="53"/>
      <c r="BY122" s="53"/>
      <c r="BZ122" s="53"/>
      <c r="CA122" s="53"/>
      <c r="CB122" s="53"/>
      <c r="CC122" s="53"/>
      <c r="CD122" s="53"/>
      <c r="CE122" s="53"/>
      <c r="CF122" s="53"/>
      <c r="CG122" s="53"/>
      <c r="CH122" s="53"/>
      <c r="CI122" s="53"/>
      <c r="CJ122" s="53"/>
      <c r="CK122" s="53"/>
      <c r="CL122" s="53"/>
      <c r="CM122" s="53"/>
      <c r="CN122" s="53"/>
      <c r="CO122" s="53"/>
      <c r="CP122" s="53"/>
      <c r="CQ122" s="53"/>
      <c r="CR122" s="53"/>
      <c r="CS122" s="53"/>
      <c r="CT122" s="53"/>
      <c r="CU122" s="53"/>
      <c r="CV122" s="53"/>
      <c r="CW122" s="53"/>
      <c r="CX122" s="53"/>
      <c r="CY122" s="53"/>
      <c r="CZ122" s="53"/>
      <c r="DA122" s="53"/>
      <c r="DB122" s="53"/>
      <c r="DC122" s="53"/>
      <c r="DD122" s="53"/>
      <c r="DE122" s="53"/>
      <c r="DF122" s="53"/>
      <c r="DG122" s="53"/>
      <c r="DH122" s="53"/>
      <c r="DI122" s="53"/>
      <c r="DJ122" s="53"/>
      <c r="DK122" s="53"/>
      <c r="DL122" s="53"/>
      <c r="DM122" s="53"/>
      <c r="DN122" s="53"/>
      <c r="DO122" s="53"/>
      <c r="DP122" s="53"/>
      <c r="DQ122" s="53"/>
      <c r="DR122" s="53"/>
      <c r="DS122" s="53"/>
      <c r="DT122" s="53"/>
      <c r="DU122" s="53"/>
      <c r="DV122" s="53"/>
      <c r="DW122" s="53"/>
      <c r="DX122" s="53"/>
      <c r="DY122" s="53"/>
      <c r="DZ122" s="53"/>
      <c r="EA122" s="53"/>
      <c r="EB122" s="53"/>
      <c r="EC122" s="53"/>
      <c r="ED122" s="53"/>
      <c r="EE122" s="53"/>
      <c r="EF122" s="53"/>
      <c r="EG122" s="53"/>
      <c r="EH122" s="53"/>
      <c r="EI122" s="53"/>
      <c r="EJ122" s="53"/>
      <c r="EK122" s="53"/>
      <c r="EL122" s="53"/>
      <c r="EM122" s="53"/>
      <c r="EN122" s="53"/>
      <c r="EO122" s="53"/>
      <c r="EP122" s="53"/>
      <c r="EQ122" s="53"/>
      <c r="ER122" s="53"/>
      <c r="ES122" s="53"/>
      <c r="ET122" s="53"/>
      <c r="EU122" s="53"/>
      <c r="EV122" s="53"/>
      <c r="EW122" s="53"/>
      <c r="EX122" s="53"/>
      <c r="EY122" s="53"/>
      <c r="EZ122" s="53"/>
      <c r="FA122" s="53"/>
      <c r="FB122" s="53"/>
      <c r="FC122" s="53"/>
      <c r="FD122" s="53"/>
      <c r="FE122" s="53"/>
      <c r="FF122" s="53"/>
      <c r="FG122" s="53"/>
      <c r="FH122" s="53"/>
      <c r="FI122" s="53"/>
      <c r="FJ122" s="53"/>
      <c r="FK122" s="53"/>
      <c r="FL122" s="53"/>
      <c r="FM122" s="53"/>
      <c r="FN122" s="53"/>
      <c r="FO122" s="53"/>
      <c r="FP122" s="53"/>
      <c r="FQ122" s="53"/>
      <c r="FR122" s="53"/>
      <c r="FS122" s="53"/>
      <c r="FT122" s="53"/>
      <c r="FU122" s="53"/>
      <c r="FV122" s="53"/>
      <c r="FW122" s="53"/>
      <c r="FX122" s="53"/>
      <c r="FY122" s="53"/>
      <c r="FZ122" s="53"/>
      <c r="GA122" s="53"/>
      <c r="GB122" s="53"/>
      <c r="GC122" s="53"/>
      <c r="GD122" s="53"/>
      <c r="GE122" s="53"/>
      <c r="GF122" s="53"/>
      <c r="GG122" s="53"/>
      <c r="GH122" s="53"/>
      <c r="GI122" s="53"/>
      <c r="GJ122" s="53"/>
      <c r="GK122" s="53"/>
      <c r="GL122" s="53"/>
      <c r="GM122" s="53"/>
      <c r="GN122" s="53"/>
      <c r="GO122" s="53"/>
      <c r="GP122" s="53"/>
      <c r="GQ122" s="53"/>
      <c r="GR122" s="53"/>
      <c r="GS122" s="53"/>
      <c r="GT122" s="53"/>
      <c r="GU122" s="53"/>
      <c r="GV122" s="53"/>
      <c r="GW122" s="53"/>
      <c r="GX122" s="53"/>
      <c r="GY122" s="53"/>
      <c r="GZ122" s="53"/>
      <c r="HA122" s="53"/>
      <c r="HB122" s="53"/>
      <c r="HC122" s="53"/>
      <c r="HD122" s="53"/>
      <c r="HE122" s="53"/>
      <c r="HF122" s="53"/>
      <c r="HG122" s="53"/>
      <c r="HH122" s="53"/>
      <c r="HI122" s="53"/>
      <c r="HJ122" s="53"/>
      <c r="HK122" s="53"/>
      <c r="HL122" s="53"/>
      <c r="HM122" s="53"/>
      <c r="HN122" s="53"/>
      <c r="HO122" s="53"/>
      <c r="HP122" s="53"/>
      <c r="HQ122" s="53"/>
      <c r="HR122" s="53"/>
      <c r="HS122" s="53"/>
      <c r="HT122" s="53"/>
      <c r="HU122" s="53"/>
      <c r="HV122" s="53"/>
      <c r="HW122" s="53"/>
      <c r="HX122" s="53"/>
      <c r="HY122" s="53"/>
      <c r="HZ122" s="53"/>
      <c r="IA122" s="53"/>
      <c r="IB122" s="53"/>
      <c r="IC122" s="53"/>
      <c r="ID122" s="53"/>
      <c r="IE122" s="53"/>
      <c r="IF122" s="53"/>
      <c r="IG122" s="53"/>
      <c r="IH122" s="53"/>
      <c r="II122" s="53"/>
      <c r="IJ122" s="53"/>
      <c r="IK122" s="53"/>
      <c r="IL122" s="53"/>
      <c r="IM122" s="53"/>
      <c r="IN122" s="53"/>
      <c r="IO122" s="53"/>
      <c r="IP122" s="53"/>
    </row>
    <row r="123" spans="1:250" ht="20.100000000000001" customHeight="1">
      <c r="A123" s="480" t="s">
        <v>912</v>
      </c>
      <c r="B123" s="437" t="s">
        <v>912</v>
      </c>
      <c r="C123" s="457" t="s">
        <v>1124</v>
      </c>
      <c r="D123" s="439" t="s">
        <v>1145</v>
      </c>
      <c r="F123" s="526">
        <v>16.100000000000001</v>
      </c>
      <c r="H123" s="441">
        <v>16.100000000000001</v>
      </c>
      <c r="I123" s="440" t="s">
        <v>921</v>
      </c>
      <c r="J123" s="522">
        <v>0</v>
      </c>
      <c r="K123" s="442">
        <f t="shared" si="181"/>
        <v>0</v>
      </c>
      <c r="L123" s="481">
        <f t="shared" si="182"/>
        <v>0</v>
      </c>
      <c r="N123" s="534">
        <v>0</v>
      </c>
      <c r="O123" s="464">
        <f t="shared" si="183"/>
        <v>0</v>
      </c>
      <c r="P123" s="471" t="str">
        <f t="shared" si="159"/>
        <v>0%</v>
      </c>
      <c r="R123" s="519"/>
      <c r="S123" s="464">
        <f t="shared" si="184"/>
        <v>0</v>
      </c>
      <c r="T123" s="471" t="str">
        <f t="shared" si="160"/>
        <v>0%</v>
      </c>
      <c r="V123" s="534"/>
      <c r="W123" s="464">
        <f t="shared" si="185"/>
        <v>0</v>
      </c>
      <c r="X123" s="471" t="str">
        <f t="shared" si="161"/>
        <v>0%</v>
      </c>
      <c r="Z123" s="519"/>
      <c r="AA123" s="464">
        <f t="shared" si="186"/>
        <v>0</v>
      </c>
      <c r="AB123" s="471" t="str">
        <f t="shared" si="162"/>
        <v>0%</v>
      </c>
      <c r="AD123" s="534"/>
      <c r="AE123" s="464">
        <f t="shared" si="187"/>
        <v>0</v>
      </c>
      <c r="AF123" s="471" t="str">
        <f t="shared" si="163"/>
        <v>0%</v>
      </c>
      <c r="AH123" s="519"/>
      <c r="AI123" s="464">
        <f t="shared" si="188"/>
        <v>0</v>
      </c>
      <c r="AJ123" s="471" t="str">
        <f t="shared" si="164"/>
        <v>0%</v>
      </c>
      <c r="AL123" s="534"/>
      <c r="AM123" s="464">
        <f t="shared" si="189"/>
        <v>0</v>
      </c>
      <c r="AN123" s="471" t="str">
        <f t="shared" si="165"/>
        <v>0%</v>
      </c>
      <c r="AP123" s="486">
        <f t="shared" si="190"/>
        <v>0</v>
      </c>
      <c r="AQ123" s="464">
        <f t="shared" si="191"/>
        <v>0</v>
      </c>
      <c r="AR123" s="476" t="str">
        <f t="shared" si="166"/>
        <v>0%</v>
      </c>
      <c r="AT123" s="544">
        <f t="shared" si="192"/>
        <v>0</v>
      </c>
      <c r="AU123" s="464">
        <f t="shared" si="193"/>
        <v>0</v>
      </c>
      <c r="AV123" s="476">
        <f t="shared" si="180"/>
        <v>1</v>
      </c>
      <c r="AX123" s="53"/>
      <c r="AY123" s="53"/>
      <c r="AZ123" s="53"/>
      <c r="BA123" s="53"/>
      <c r="BB123" s="53"/>
      <c r="BC123" s="53"/>
      <c r="BD123" s="53"/>
      <c r="BE123" s="53"/>
      <c r="BF123" s="53"/>
      <c r="BG123" s="53"/>
      <c r="BH123" s="53"/>
      <c r="BI123" s="53"/>
      <c r="BJ123" s="53"/>
      <c r="BK123" s="53"/>
      <c r="BL123" s="53"/>
      <c r="BM123" s="53"/>
      <c r="BN123" s="53"/>
      <c r="BO123" s="53"/>
      <c r="BP123" s="53"/>
      <c r="BQ123" s="53"/>
      <c r="BR123" s="53"/>
      <c r="BS123" s="53"/>
      <c r="BT123" s="53"/>
      <c r="BU123" s="53"/>
      <c r="BV123" s="53"/>
      <c r="BW123" s="53"/>
      <c r="BX123" s="53"/>
      <c r="BY123" s="53"/>
      <c r="BZ123" s="53"/>
      <c r="CA123" s="53"/>
      <c r="CB123" s="53"/>
      <c r="CC123" s="53"/>
      <c r="CD123" s="53"/>
      <c r="CE123" s="53"/>
      <c r="CF123" s="53"/>
      <c r="CG123" s="53"/>
      <c r="CH123" s="53"/>
      <c r="CI123" s="53"/>
      <c r="CJ123" s="53"/>
      <c r="CK123" s="53"/>
      <c r="CL123" s="53"/>
      <c r="CM123" s="53"/>
      <c r="CN123" s="53"/>
      <c r="CO123" s="53"/>
      <c r="CP123" s="53"/>
      <c r="CQ123" s="53"/>
      <c r="CR123" s="53"/>
      <c r="CS123" s="53"/>
      <c r="CT123" s="53"/>
      <c r="CU123" s="53"/>
      <c r="CV123" s="53"/>
      <c r="CW123" s="53"/>
      <c r="CX123" s="53"/>
      <c r="CY123" s="53"/>
      <c r="CZ123" s="53"/>
      <c r="DA123" s="53"/>
      <c r="DB123" s="53"/>
      <c r="DC123" s="53"/>
      <c r="DD123" s="53"/>
      <c r="DE123" s="53"/>
      <c r="DF123" s="53"/>
      <c r="DG123" s="53"/>
      <c r="DH123" s="53"/>
      <c r="DI123" s="53"/>
      <c r="DJ123" s="53"/>
      <c r="DK123" s="53"/>
      <c r="DL123" s="53"/>
      <c r="DM123" s="53"/>
      <c r="DN123" s="53"/>
      <c r="DO123" s="53"/>
      <c r="DP123" s="53"/>
      <c r="DQ123" s="53"/>
      <c r="DR123" s="53"/>
      <c r="DS123" s="53"/>
      <c r="DT123" s="53"/>
      <c r="DU123" s="53"/>
      <c r="DV123" s="53"/>
      <c r="DW123" s="53"/>
      <c r="DX123" s="53"/>
      <c r="DY123" s="53"/>
      <c r="DZ123" s="53"/>
      <c r="EA123" s="53"/>
      <c r="EB123" s="53"/>
      <c r="EC123" s="53"/>
      <c r="ED123" s="53"/>
      <c r="EE123" s="53"/>
      <c r="EF123" s="53"/>
      <c r="EG123" s="53"/>
      <c r="EH123" s="53"/>
      <c r="EI123" s="53"/>
      <c r="EJ123" s="53"/>
      <c r="EK123" s="53"/>
      <c r="EL123" s="53"/>
      <c r="EM123" s="53"/>
      <c r="EN123" s="53"/>
      <c r="EO123" s="53"/>
      <c r="EP123" s="53"/>
      <c r="EQ123" s="53"/>
      <c r="ER123" s="53"/>
      <c r="ES123" s="53"/>
      <c r="ET123" s="53"/>
      <c r="EU123" s="53"/>
      <c r="EV123" s="53"/>
      <c r="EW123" s="53"/>
      <c r="EX123" s="53"/>
      <c r="EY123" s="53"/>
      <c r="EZ123" s="53"/>
      <c r="FA123" s="53"/>
      <c r="FB123" s="53"/>
      <c r="FC123" s="53"/>
      <c r="FD123" s="53"/>
      <c r="FE123" s="53"/>
      <c r="FF123" s="53"/>
      <c r="FG123" s="53"/>
      <c r="FH123" s="53"/>
      <c r="FI123" s="53"/>
      <c r="FJ123" s="53"/>
      <c r="FK123" s="53"/>
      <c r="FL123" s="53"/>
      <c r="FM123" s="53"/>
      <c r="FN123" s="53"/>
      <c r="FO123" s="53"/>
      <c r="FP123" s="53"/>
      <c r="FQ123" s="53"/>
      <c r="FR123" s="53"/>
      <c r="FS123" s="53"/>
      <c r="FT123" s="53"/>
      <c r="FU123" s="53"/>
      <c r="FV123" s="53"/>
      <c r="FW123" s="53"/>
      <c r="FX123" s="53"/>
      <c r="FY123" s="53"/>
      <c r="FZ123" s="53"/>
      <c r="GA123" s="53"/>
      <c r="GB123" s="53"/>
      <c r="GC123" s="53"/>
      <c r="GD123" s="53"/>
      <c r="GE123" s="53"/>
      <c r="GF123" s="53"/>
      <c r="GG123" s="53"/>
      <c r="GH123" s="53"/>
      <c r="GI123" s="53"/>
      <c r="GJ123" s="53"/>
      <c r="GK123" s="53"/>
      <c r="GL123" s="53"/>
      <c r="GM123" s="53"/>
      <c r="GN123" s="53"/>
      <c r="GO123" s="53"/>
      <c r="GP123" s="53"/>
      <c r="GQ123" s="53"/>
      <c r="GR123" s="53"/>
      <c r="GS123" s="53"/>
      <c r="GT123" s="53"/>
      <c r="GU123" s="53"/>
      <c r="GV123" s="53"/>
      <c r="GW123" s="53"/>
      <c r="GX123" s="53"/>
      <c r="GY123" s="53"/>
      <c r="GZ123" s="53"/>
      <c r="HA123" s="53"/>
      <c r="HB123" s="53"/>
      <c r="HC123" s="53"/>
      <c r="HD123" s="53"/>
      <c r="HE123" s="53"/>
      <c r="HF123" s="53"/>
      <c r="HG123" s="53"/>
      <c r="HH123" s="53"/>
      <c r="HI123" s="53"/>
      <c r="HJ123" s="53"/>
      <c r="HK123" s="53"/>
      <c r="HL123" s="53"/>
      <c r="HM123" s="53"/>
      <c r="HN123" s="53"/>
      <c r="HO123" s="53"/>
      <c r="HP123" s="53"/>
      <c r="HQ123" s="53"/>
      <c r="HR123" s="53"/>
      <c r="HS123" s="53"/>
      <c r="HT123" s="53"/>
      <c r="HU123" s="53"/>
      <c r="HV123" s="53"/>
      <c r="HW123" s="53"/>
      <c r="HX123" s="53"/>
      <c r="HY123" s="53"/>
      <c r="HZ123" s="53"/>
      <c r="IA123" s="53"/>
      <c r="IB123" s="53"/>
      <c r="IC123" s="53"/>
      <c r="ID123" s="53"/>
      <c r="IE123" s="53"/>
      <c r="IF123" s="53"/>
      <c r="IG123" s="53"/>
      <c r="IH123" s="53"/>
      <c r="II123" s="53"/>
      <c r="IJ123" s="53"/>
      <c r="IK123" s="53"/>
      <c r="IL123" s="53"/>
      <c r="IM123" s="53"/>
      <c r="IN123" s="53"/>
      <c r="IO123" s="53"/>
      <c r="IP123" s="53"/>
    </row>
    <row r="124" spans="1:250" ht="20.100000000000001" customHeight="1">
      <c r="A124" s="480" t="s">
        <v>912</v>
      </c>
      <c r="B124" s="437" t="s">
        <v>912</v>
      </c>
      <c r="C124" s="457" t="s">
        <v>1125</v>
      </c>
      <c r="D124" s="439" t="s">
        <v>1146</v>
      </c>
      <c r="F124" s="526">
        <v>7.09</v>
      </c>
      <c r="H124" s="441">
        <v>7.09</v>
      </c>
      <c r="I124" s="440" t="s">
        <v>921</v>
      </c>
      <c r="J124" s="522">
        <v>0</v>
      </c>
      <c r="K124" s="442">
        <f t="shared" si="181"/>
        <v>0</v>
      </c>
      <c r="L124" s="481">
        <f t="shared" si="182"/>
        <v>0</v>
      </c>
      <c r="N124" s="534">
        <v>0</v>
      </c>
      <c r="O124" s="464">
        <f t="shared" si="183"/>
        <v>0</v>
      </c>
      <c r="P124" s="471" t="str">
        <f t="shared" si="159"/>
        <v>0%</v>
      </c>
      <c r="R124" s="519"/>
      <c r="S124" s="464">
        <f t="shared" si="184"/>
        <v>0</v>
      </c>
      <c r="T124" s="471" t="str">
        <f t="shared" si="160"/>
        <v>0%</v>
      </c>
      <c r="V124" s="534"/>
      <c r="W124" s="464">
        <f t="shared" si="185"/>
        <v>0</v>
      </c>
      <c r="X124" s="471" t="str">
        <f t="shared" si="161"/>
        <v>0%</v>
      </c>
      <c r="Z124" s="519"/>
      <c r="AA124" s="464">
        <f t="shared" si="186"/>
        <v>0</v>
      </c>
      <c r="AB124" s="471" t="str">
        <f t="shared" si="162"/>
        <v>0%</v>
      </c>
      <c r="AD124" s="534"/>
      <c r="AE124" s="464">
        <f t="shared" si="187"/>
        <v>0</v>
      </c>
      <c r="AF124" s="471" t="str">
        <f t="shared" si="163"/>
        <v>0%</v>
      </c>
      <c r="AH124" s="519"/>
      <c r="AI124" s="464">
        <f t="shared" si="188"/>
        <v>0</v>
      </c>
      <c r="AJ124" s="471" t="str">
        <f t="shared" si="164"/>
        <v>0%</v>
      </c>
      <c r="AL124" s="534"/>
      <c r="AM124" s="464">
        <f t="shared" si="189"/>
        <v>0</v>
      </c>
      <c r="AN124" s="471" t="str">
        <f t="shared" si="165"/>
        <v>0%</v>
      </c>
      <c r="AP124" s="486">
        <f t="shared" si="190"/>
        <v>0</v>
      </c>
      <c r="AQ124" s="464">
        <f t="shared" si="191"/>
        <v>0</v>
      </c>
      <c r="AR124" s="476" t="str">
        <f t="shared" si="166"/>
        <v>0%</v>
      </c>
      <c r="AT124" s="544">
        <f t="shared" si="192"/>
        <v>0</v>
      </c>
      <c r="AU124" s="464">
        <f t="shared" si="193"/>
        <v>0</v>
      </c>
      <c r="AV124" s="476">
        <f t="shared" si="180"/>
        <v>1</v>
      </c>
      <c r="AX124" s="53"/>
      <c r="AY124" s="53"/>
      <c r="AZ124" s="53"/>
      <c r="BA124" s="53"/>
      <c r="BB124" s="53"/>
      <c r="BC124" s="53"/>
      <c r="BD124" s="53"/>
      <c r="BE124" s="53"/>
      <c r="BF124" s="53"/>
      <c r="BG124" s="53"/>
      <c r="BH124" s="53"/>
      <c r="BI124" s="53"/>
      <c r="BJ124" s="53"/>
      <c r="BK124" s="53"/>
      <c r="BL124" s="53"/>
      <c r="BM124" s="53"/>
      <c r="BN124" s="53"/>
      <c r="BO124" s="53"/>
      <c r="BP124" s="53"/>
      <c r="BQ124" s="53"/>
      <c r="BR124" s="53"/>
      <c r="BS124" s="53"/>
      <c r="BT124" s="53"/>
      <c r="BU124" s="53"/>
      <c r="BV124" s="53"/>
      <c r="BW124" s="53"/>
      <c r="BX124" s="53"/>
      <c r="BY124" s="53"/>
      <c r="BZ124" s="53"/>
      <c r="CA124" s="53"/>
      <c r="CB124" s="53"/>
      <c r="CC124" s="53"/>
      <c r="CD124" s="53"/>
      <c r="CE124" s="53"/>
      <c r="CF124" s="53"/>
      <c r="CG124" s="53"/>
      <c r="CH124" s="53"/>
      <c r="CI124" s="53"/>
      <c r="CJ124" s="53"/>
      <c r="CK124" s="53"/>
      <c r="CL124" s="53"/>
      <c r="CM124" s="53"/>
      <c r="CN124" s="53"/>
      <c r="CO124" s="53"/>
      <c r="CP124" s="53"/>
      <c r="CQ124" s="53"/>
      <c r="CR124" s="53"/>
      <c r="CS124" s="53"/>
      <c r="CT124" s="53"/>
      <c r="CU124" s="53"/>
      <c r="CV124" s="53"/>
      <c r="CW124" s="53"/>
      <c r="CX124" s="53"/>
      <c r="CY124" s="53"/>
      <c r="CZ124" s="53"/>
      <c r="DA124" s="53"/>
      <c r="DB124" s="53"/>
      <c r="DC124" s="53"/>
      <c r="DD124" s="53"/>
      <c r="DE124" s="53"/>
      <c r="DF124" s="53"/>
      <c r="DG124" s="53"/>
      <c r="DH124" s="53"/>
      <c r="DI124" s="53"/>
      <c r="DJ124" s="53"/>
      <c r="DK124" s="53"/>
      <c r="DL124" s="53"/>
      <c r="DM124" s="53"/>
      <c r="DN124" s="53"/>
      <c r="DO124" s="53"/>
      <c r="DP124" s="53"/>
      <c r="DQ124" s="53"/>
      <c r="DR124" s="53"/>
      <c r="DS124" s="53"/>
      <c r="DT124" s="53"/>
      <c r="DU124" s="53"/>
      <c r="DV124" s="53"/>
      <c r="DW124" s="53"/>
      <c r="DX124" s="53"/>
      <c r="DY124" s="53"/>
      <c r="DZ124" s="53"/>
      <c r="EA124" s="53"/>
      <c r="EB124" s="53"/>
      <c r="EC124" s="53"/>
      <c r="ED124" s="53"/>
      <c r="EE124" s="53"/>
      <c r="EF124" s="53"/>
      <c r="EG124" s="53"/>
      <c r="EH124" s="53"/>
      <c r="EI124" s="53"/>
      <c r="EJ124" s="53"/>
      <c r="EK124" s="53"/>
      <c r="EL124" s="53"/>
      <c r="EM124" s="53"/>
      <c r="EN124" s="53"/>
      <c r="EO124" s="53"/>
      <c r="EP124" s="53"/>
      <c r="EQ124" s="53"/>
      <c r="ER124" s="53"/>
      <c r="ES124" s="53"/>
      <c r="ET124" s="53"/>
      <c r="EU124" s="53"/>
      <c r="EV124" s="53"/>
      <c r="EW124" s="53"/>
      <c r="EX124" s="53"/>
      <c r="EY124" s="53"/>
      <c r="EZ124" s="53"/>
      <c r="FA124" s="53"/>
      <c r="FB124" s="53"/>
      <c r="FC124" s="53"/>
      <c r="FD124" s="53"/>
      <c r="FE124" s="53"/>
      <c r="FF124" s="53"/>
      <c r="FG124" s="53"/>
      <c r="FH124" s="53"/>
      <c r="FI124" s="53"/>
      <c r="FJ124" s="53"/>
      <c r="FK124" s="53"/>
      <c r="FL124" s="53"/>
      <c r="FM124" s="53"/>
      <c r="FN124" s="53"/>
      <c r="FO124" s="53"/>
      <c r="FP124" s="53"/>
      <c r="FQ124" s="53"/>
      <c r="FR124" s="53"/>
      <c r="FS124" s="53"/>
      <c r="FT124" s="53"/>
      <c r="FU124" s="53"/>
      <c r="FV124" s="53"/>
      <c r="FW124" s="53"/>
      <c r="FX124" s="53"/>
      <c r="FY124" s="53"/>
      <c r="FZ124" s="53"/>
      <c r="GA124" s="53"/>
      <c r="GB124" s="53"/>
      <c r="GC124" s="53"/>
      <c r="GD124" s="53"/>
      <c r="GE124" s="53"/>
      <c r="GF124" s="53"/>
      <c r="GG124" s="53"/>
      <c r="GH124" s="53"/>
      <c r="GI124" s="53"/>
      <c r="GJ124" s="53"/>
      <c r="GK124" s="53"/>
      <c r="GL124" s="53"/>
      <c r="GM124" s="53"/>
      <c r="GN124" s="53"/>
      <c r="GO124" s="53"/>
      <c r="GP124" s="53"/>
      <c r="GQ124" s="53"/>
      <c r="GR124" s="53"/>
      <c r="GS124" s="53"/>
      <c r="GT124" s="53"/>
      <c r="GU124" s="53"/>
      <c r="GV124" s="53"/>
      <c r="GW124" s="53"/>
      <c r="GX124" s="53"/>
      <c r="GY124" s="53"/>
      <c r="GZ124" s="53"/>
      <c r="HA124" s="53"/>
      <c r="HB124" s="53"/>
      <c r="HC124" s="53"/>
      <c r="HD124" s="53"/>
      <c r="HE124" s="53"/>
      <c r="HF124" s="53"/>
      <c r="HG124" s="53"/>
      <c r="HH124" s="53"/>
      <c r="HI124" s="53"/>
      <c r="HJ124" s="53"/>
      <c r="HK124" s="53"/>
      <c r="HL124" s="53"/>
      <c r="HM124" s="53"/>
      <c r="HN124" s="53"/>
      <c r="HO124" s="53"/>
      <c r="HP124" s="53"/>
      <c r="HQ124" s="53"/>
      <c r="HR124" s="53"/>
      <c r="HS124" s="53"/>
      <c r="HT124" s="53"/>
      <c r="HU124" s="53"/>
      <c r="HV124" s="53"/>
      <c r="HW124" s="53"/>
      <c r="HX124" s="53"/>
      <c r="HY124" s="53"/>
      <c r="HZ124" s="53"/>
      <c r="IA124" s="53"/>
      <c r="IB124" s="53"/>
      <c r="IC124" s="53"/>
      <c r="ID124" s="53"/>
      <c r="IE124" s="53"/>
      <c r="IF124" s="53"/>
      <c r="IG124" s="53"/>
      <c r="IH124" s="53"/>
      <c r="II124" s="53"/>
      <c r="IJ124" s="53"/>
      <c r="IK124" s="53"/>
      <c r="IL124" s="53"/>
      <c r="IM124" s="53"/>
      <c r="IN124" s="53"/>
      <c r="IO124" s="53"/>
      <c r="IP124" s="53"/>
    </row>
    <row r="125" spans="1:250" ht="20.100000000000001" customHeight="1">
      <c r="A125" s="480" t="s">
        <v>912</v>
      </c>
      <c r="B125" s="437" t="s">
        <v>912</v>
      </c>
      <c r="C125" s="457" t="s">
        <v>1126</v>
      </c>
      <c r="D125" s="439" t="s">
        <v>1147</v>
      </c>
      <c r="F125" s="526">
        <v>35.08</v>
      </c>
      <c r="H125" s="441">
        <v>35.08</v>
      </c>
      <c r="I125" s="440" t="s">
        <v>921</v>
      </c>
      <c r="J125" s="522">
        <v>0</v>
      </c>
      <c r="K125" s="442">
        <f t="shared" si="181"/>
        <v>0</v>
      </c>
      <c r="L125" s="481">
        <f t="shared" si="182"/>
        <v>0</v>
      </c>
      <c r="N125" s="534">
        <v>0</v>
      </c>
      <c r="O125" s="464">
        <f t="shared" si="183"/>
        <v>0</v>
      </c>
      <c r="P125" s="471" t="str">
        <f t="shared" si="159"/>
        <v>0%</v>
      </c>
      <c r="R125" s="519"/>
      <c r="S125" s="464">
        <f t="shared" si="184"/>
        <v>0</v>
      </c>
      <c r="T125" s="471" t="str">
        <f t="shared" si="160"/>
        <v>0%</v>
      </c>
      <c r="V125" s="534"/>
      <c r="W125" s="464">
        <f t="shared" si="185"/>
        <v>0</v>
      </c>
      <c r="X125" s="471" t="str">
        <f t="shared" si="161"/>
        <v>0%</v>
      </c>
      <c r="Z125" s="519"/>
      <c r="AA125" s="464">
        <f t="shared" si="186"/>
        <v>0</v>
      </c>
      <c r="AB125" s="471" t="str">
        <f t="shared" si="162"/>
        <v>0%</v>
      </c>
      <c r="AD125" s="534"/>
      <c r="AE125" s="464">
        <f t="shared" si="187"/>
        <v>0</v>
      </c>
      <c r="AF125" s="471" t="str">
        <f t="shared" si="163"/>
        <v>0%</v>
      </c>
      <c r="AH125" s="519"/>
      <c r="AI125" s="464">
        <f t="shared" si="188"/>
        <v>0</v>
      </c>
      <c r="AJ125" s="471" t="str">
        <f t="shared" si="164"/>
        <v>0%</v>
      </c>
      <c r="AL125" s="534"/>
      <c r="AM125" s="464">
        <f t="shared" si="189"/>
        <v>0</v>
      </c>
      <c r="AN125" s="471" t="str">
        <f t="shared" si="165"/>
        <v>0%</v>
      </c>
      <c r="AP125" s="486">
        <f t="shared" si="190"/>
        <v>0</v>
      </c>
      <c r="AQ125" s="464">
        <f t="shared" si="191"/>
        <v>0</v>
      </c>
      <c r="AR125" s="476" t="str">
        <f t="shared" si="166"/>
        <v>0%</v>
      </c>
      <c r="AT125" s="544">
        <f t="shared" si="192"/>
        <v>0</v>
      </c>
      <c r="AU125" s="464">
        <f t="shared" si="193"/>
        <v>0</v>
      </c>
      <c r="AV125" s="476">
        <f t="shared" si="180"/>
        <v>1</v>
      </c>
      <c r="AX125" s="53"/>
      <c r="AY125" s="53"/>
      <c r="AZ125" s="53"/>
      <c r="BA125" s="53"/>
      <c r="BB125" s="53"/>
      <c r="BC125" s="53"/>
      <c r="BD125" s="53"/>
      <c r="BE125" s="53"/>
      <c r="BF125" s="53"/>
      <c r="BG125" s="53"/>
      <c r="BH125" s="53"/>
      <c r="BI125" s="53"/>
      <c r="BJ125" s="53"/>
      <c r="BK125" s="53"/>
      <c r="BL125" s="53"/>
      <c r="BM125" s="53"/>
      <c r="BN125" s="53"/>
      <c r="BO125" s="53"/>
      <c r="BP125" s="53"/>
      <c r="BQ125" s="53"/>
      <c r="BR125" s="53"/>
      <c r="BS125" s="53"/>
      <c r="BT125" s="53"/>
      <c r="BU125" s="53"/>
      <c r="BV125" s="53"/>
      <c r="BW125" s="53"/>
      <c r="BX125" s="53"/>
      <c r="BY125" s="53"/>
      <c r="BZ125" s="53"/>
      <c r="CA125" s="53"/>
      <c r="CB125" s="53"/>
      <c r="CC125" s="53"/>
      <c r="CD125" s="53"/>
      <c r="CE125" s="53"/>
      <c r="CF125" s="53"/>
      <c r="CG125" s="53"/>
      <c r="CH125" s="53"/>
      <c r="CI125" s="53"/>
      <c r="CJ125" s="53"/>
      <c r="CK125" s="53"/>
      <c r="CL125" s="53"/>
      <c r="CM125" s="53"/>
      <c r="CN125" s="53"/>
      <c r="CO125" s="53"/>
      <c r="CP125" s="53"/>
      <c r="CQ125" s="53"/>
      <c r="CR125" s="53"/>
      <c r="CS125" s="53"/>
      <c r="CT125" s="53"/>
      <c r="CU125" s="53"/>
      <c r="CV125" s="53"/>
      <c r="CW125" s="53"/>
      <c r="CX125" s="53"/>
      <c r="CY125" s="53"/>
      <c r="CZ125" s="53"/>
      <c r="DA125" s="53"/>
      <c r="DB125" s="53"/>
      <c r="DC125" s="53"/>
      <c r="DD125" s="53"/>
      <c r="DE125" s="53"/>
      <c r="DF125" s="53"/>
      <c r="DG125" s="53"/>
      <c r="DH125" s="53"/>
      <c r="DI125" s="53"/>
      <c r="DJ125" s="53"/>
      <c r="DK125" s="53"/>
      <c r="DL125" s="53"/>
      <c r="DM125" s="53"/>
      <c r="DN125" s="53"/>
      <c r="DO125" s="53"/>
      <c r="DP125" s="53"/>
      <c r="DQ125" s="53"/>
      <c r="DR125" s="53"/>
      <c r="DS125" s="53"/>
      <c r="DT125" s="53"/>
      <c r="DU125" s="53"/>
      <c r="DV125" s="53"/>
      <c r="DW125" s="53"/>
      <c r="DX125" s="53"/>
      <c r="DY125" s="53"/>
      <c r="DZ125" s="53"/>
      <c r="EA125" s="53"/>
      <c r="EB125" s="53"/>
      <c r="EC125" s="53"/>
      <c r="ED125" s="53"/>
      <c r="EE125" s="53"/>
      <c r="EF125" s="53"/>
      <c r="EG125" s="53"/>
      <c r="EH125" s="53"/>
      <c r="EI125" s="53"/>
      <c r="EJ125" s="53"/>
      <c r="EK125" s="53"/>
      <c r="EL125" s="53"/>
      <c r="EM125" s="53"/>
      <c r="EN125" s="53"/>
      <c r="EO125" s="53"/>
      <c r="EP125" s="53"/>
      <c r="EQ125" s="53"/>
      <c r="ER125" s="53"/>
      <c r="ES125" s="53"/>
      <c r="ET125" s="53"/>
      <c r="EU125" s="53"/>
      <c r="EV125" s="53"/>
      <c r="EW125" s="53"/>
      <c r="EX125" s="53"/>
      <c r="EY125" s="53"/>
      <c r="EZ125" s="53"/>
      <c r="FA125" s="53"/>
      <c r="FB125" s="53"/>
      <c r="FC125" s="53"/>
      <c r="FD125" s="53"/>
      <c r="FE125" s="53"/>
      <c r="FF125" s="53"/>
      <c r="FG125" s="53"/>
      <c r="FH125" s="53"/>
      <c r="FI125" s="53"/>
      <c r="FJ125" s="53"/>
      <c r="FK125" s="53"/>
      <c r="FL125" s="53"/>
      <c r="FM125" s="53"/>
      <c r="FN125" s="53"/>
      <c r="FO125" s="53"/>
      <c r="FP125" s="53"/>
      <c r="FQ125" s="53"/>
      <c r="FR125" s="53"/>
      <c r="FS125" s="53"/>
      <c r="FT125" s="53"/>
      <c r="FU125" s="53"/>
      <c r="FV125" s="53"/>
      <c r="FW125" s="53"/>
      <c r="FX125" s="53"/>
      <c r="FY125" s="53"/>
      <c r="FZ125" s="53"/>
      <c r="GA125" s="53"/>
      <c r="GB125" s="53"/>
      <c r="GC125" s="53"/>
      <c r="GD125" s="53"/>
      <c r="GE125" s="53"/>
      <c r="GF125" s="53"/>
      <c r="GG125" s="53"/>
      <c r="GH125" s="53"/>
      <c r="GI125" s="53"/>
      <c r="GJ125" s="53"/>
      <c r="GK125" s="53"/>
      <c r="GL125" s="53"/>
      <c r="GM125" s="53"/>
      <c r="GN125" s="53"/>
      <c r="GO125" s="53"/>
      <c r="GP125" s="53"/>
      <c r="GQ125" s="53"/>
      <c r="GR125" s="53"/>
      <c r="GS125" s="53"/>
      <c r="GT125" s="53"/>
      <c r="GU125" s="53"/>
      <c r="GV125" s="53"/>
      <c r="GW125" s="53"/>
      <c r="GX125" s="53"/>
      <c r="GY125" s="53"/>
      <c r="GZ125" s="53"/>
      <c r="HA125" s="53"/>
      <c r="HB125" s="53"/>
      <c r="HC125" s="53"/>
      <c r="HD125" s="53"/>
      <c r="HE125" s="53"/>
      <c r="HF125" s="53"/>
      <c r="HG125" s="53"/>
      <c r="HH125" s="53"/>
      <c r="HI125" s="53"/>
      <c r="HJ125" s="53"/>
      <c r="HK125" s="53"/>
      <c r="HL125" s="53"/>
      <c r="HM125" s="53"/>
      <c r="HN125" s="53"/>
      <c r="HO125" s="53"/>
      <c r="HP125" s="53"/>
      <c r="HQ125" s="53"/>
      <c r="HR125" s="53"/>
      <c r="HS125" s="53"/>
      <c r="HT125" s="53"/>
      <c r="HU125" s="53"/>
      <c r="HV125" s="53"/>
      <c r="HW125" s="53"/>
      <c r="HX125" s="53"/>
      <c r="HY125" s="53"/>
      <c r="HZ125" s="53"/>
      <c r="IA125" s="53"/>
      <c r="IB125" s="53"/>
      <c r="IC125" s="53"/>
      <c r="ID125" s="53"/>
      <c r="IE125" s="53"/>
      <c r="IF125" s="53"/>
      <c r="IG125" s="53"/>
      <c r="IH125" s="53"/>
      <c r="II125" s="53"/>
      <c r="IJ125" s="53"/>
      <c r="IK125" s="53"/>
      <c r="IL125" s="53"/>
      <c r="IM125" s="53"/>
      <c r="IN125" s="53"/>
      <c r="IO125" s="53"/>
      <c r="IP125" s="53"/>
    </row>
    <row r="126" spans="1:250" ht="20.100000000000001" customHeight="1">
      <c r="A126" s="480" t="s">
        <v>912</v>
      </c>
      <c r="B126" s="437" t="s">
        <v>912</v>
      </c>
      <c r="C126" s="457" t="s">
        <v>1127</v>
      </c>
      <c r="D126" s="439" t="s">
        <v>1148</v>
      </c>
      <c r="F126" s="526">
        <v>21.37</v>
      </c>
      <c r="H126" s="441">
        <v>21.37</v>
      </c>
      <c r="I126" s="440" t="s">
        <v>921</v>
      </c>
      <c r="J126" s="522">
        <v>0</v>
      </c>
      <c r="K126" s="442">
        <f t="shared" si="181"/>
        <v>0</v>
      </c>
      <c r="L126" s="481">
        <f t="shared" si="182"/>
        <v>0</v>
      </c>
      <c r="N126" s="534">
        <v>0</v>
      </c>
      <c r="O126" s="464">
        <f t="shared" si="183"/>
        <v>0</v>
      </c>
      <c r="P126" s="471" t="str">
        <f t="shared" si="159"/>
        <v>0%</v>
      </c>
      <c r="R126" s="519"/>
      <c r="S126" s="464">
        <f t="shared" si="184"/>
        <v>0</v>
      </c>
      <c r="T126" s="471" t="str">
        <f t="shared" si="160"/>
        <v>0%</v>
      </c>
      <c r="V126" s="534"/>
      <c r="W126" s="464">
        <f t="shared" si="185"/>
        <v>0</v>
      </c>
      <c r="X126" s="471" t="str">
        <f t="shared" si="161"/>
        <v>0%</v>
      </c>
      <c r="Z126" s="519"/>
      <c r="AA126" s="464">
        <f t="shared" si="186"/>
        <v>0</v>
      </c>
      <c r="AB126" s="471" t="str">
        <f t="shared" si="162"/>
        <v>0%</v>
      </c>
      <c r="AD126" s="534"/>
      <c r="AE126" s="464">
        <f t="shared" si="187"/>
        <v>0</v>
      </c>
      <c r="AF126" s="471" t="str">
        <f t="shared" si="163"/>
        <v>0%</v>
      </c>
      <c r="AH126" s="519"/>
      <c r="AI126" s="464">
        <f t="shared" si="188"/>
        <v>0</v>
      </c>
      <c r="AJ126" s="471" t="str">
        <f t="shared" si="164"/>
        <v>0%</v>
      </c>
      <c r="AL126" s="534"/>
      <c r="AM126" s="464">
        <f t="shared" si="189"/>
        <v>0</v>
      </c>
      <c r="AN126" s="471" t="str">
        <f t="shared" si="165"/>
        <v>0%</v>
      </c>
      <c r="AP126" s="486">
        <f t="shared" si="190"/>
        <v>0</v>
      </c>
      <c r="AQ126" s="464">
        <f t="shared" si="191"/>
        <v>0</v>
      </c>
      <c r="AR126" s="476" t="str">
        <f t="shared" si="166"/>
        <v>0%</v>
      </c>
      <c r="AT126" s="544">
        <f t="shared" si="192"/>
        <v>0</v>
      </c>
      <c r="AU126" s="464">
        <f t="shared" si="193"/>
        <v>0</v>
      </c>
      <c r="AV126" s="476">
        <f t="shared" si="180"/>
        <v>1</v>
      </c>
      <c r="AX126" s="53"/>
      <c r="AY126" s="53"/>
      <c r="AZ126" s="53"/>
      <c r="BA126" s="53"/>
      <c r="BB126" s="53"/>
      <c r="BC126" s="53"/>
      <c r="BD126" s="53"/>
      <c r="BE126" s="53"/>
      <c r="BF126" s="53"/>
      <c r="BG126" s="53"/>
      <c r="BH126" s="53"/>
      <c r="BI126" s="53"/>
      <c r="BJ126" s="53"/>
      <c r="BK126" s="53"/>
      <c r="BL126" s="53"/>
      <c r="BM126" s="53"/>
      <c r="BN126" s="53"/>
      <c r="BO126" s="53"/>
      <c r="BP126" s="53"/>
      <c r="BQ126" s="53"/>
      <c r="BR126" s="53"/>
      <c r="BS126" s="53"/>
      <c r="BT126" s="53"/>
      <c r="BU126" s="53"/>
      <c r="BV126" s="53"/>
      <c r="BW126" s="53"/>
      <c r="BX126" s="53"/>
      <c r="BY126" s="53"/>
      <c r="BZ126" s="53"/>
      <c r="CA126" s="53"/>
      <c r="CB126" s="53"/>
      <c r="CC126" s="53"/>
      <c r="CD126" s="53"/>
      <c r="CE126" s="53"/>
      <c r="CF126" s="53"/>
      <c r="CG126" s="53"/>
      <c r="CH126" s="53"/>
      <c r="CI126" s="53"/>
      <c r="CJ126" s="53"/>
      <c r="CK126" s="53"/>
      <c r="CL126" s="53"/>
      <c r="CM126" s="53"/>
      <c r="CN126" s="53"/>
      <c r="CO126" s="53"/>
      <c r="CP126" s="53"/>
      <c r="CQ126" s="53"/>
      <c r="CR126" s="53"/>
      <c r="CS126" s="53"/>
      <c r="CT126" s="53"/>
      <c r="CU126" s="53"/>
      <c r="CV126" s="53"/>
      <c r="CW126" s="53"/>
      <c r="CX126" s="53"/>
      <c r="CY126" s="53"/>
      <c r="CZ126" s="53"/>
      <c r="DA126" s="53"/>
      <c r="DB126" s="53"/>
      <c r="DC126" s="53"/>
      <c r="DD126" s="53"/>
      <c r="DE126" s="53"/>
      <c r="DF126" s="53"/>
      <c r="DG126" s="53"/>
      <c r="DH126" s="53"/>
      <c r="DI126" s="53"/>
      <c r="DJ126" s="53"/>
      <c r="DK126" s="53"/>
      <c r="DL126" s="53"/>
      <c r="DM126" s="53"/>
      <c r="DN126" s="53"/>
      <c r="DO126" s="53"/>
      <c r="DP126" s="53"/>
      <c r="DQ126" s="53"/>
      <c r="DR126" s="53"/>
      <c r="DS126" s="53"/>
      <c r="DT126" s="53"/>
      <c r="DU126" s="53"/>
      <c r="DV126" s="53"/>
      <c r="DW126" s="53"/>
      <c r="DX126" s="53"/>
      <c r="DY126" s="53"/>
      <c r="DZ126" s="53"/>
      <c r="EA126" s="53"/>
      <c r="EB126" s="53"/>
      <c r="EC126" s="53"/>
      <c r="ED126" s="53"/>
      <c r="EE126" s="53"/>
      <c r="EF126" s="53"/>
      <c r="EG126" s="53"/>
      <c r="EH126" s="53"/>
      <c r="EI126" s="53"/>
      <c r="EJ126" s="53"/>
      <c r="EK126" s="53"/>
      <c r="EL126" s="53"/>
      <c r="EM126" s="53"/>
      <c r="EN126" s="53"/>
      <c r="EO126" s="53"/>
      <c r="EP126" s="53"/>
      <c r="EQ126" s="53"/>
      <c r="ER126" s="53"/>
      <c r="ES126" s="53"/>
      <c r="ET126" s="53"/>
      <c r="EU126" s="53"/>
      <c r="EV126" s="53"/>
      <c r="EW126" s="53"/>
      <c r="EX126" s="53"/>
      <c r="EY126" s="53"/>
      <c r="EZ126" s="53"/>
      <c r="FA126" s="53"/>
      <c r="FB126" s="53"/>
      <c r="FC126" s="53"/>
      <c r="FD126" s="53"/>
      <c r="FE126" s="53"/>
      <c r="FF126" s="53"/>
      <c r="FG126" s="53"/>
      <c r="FH126" s="53"/>
      <c r="FI126" s="53"/>
      <c r="FJ126" s="53"/>
      <c r="FK126" s="53"/>
      <c r="FL126" s="53"/>
      <c r="FM126" s="53"/>
      <c r="FN126" s="53"/>
      <c r="FO126" s="53"/>
      <c r="FP126" s="53"/>
      <c r="FQ126" s="53"/>
      <c r="FR126" s="53"/>
      <c r="FS126" s="53"/>
      <c r="FT126" s="53"/>
      <c r="FU126" s="53"/>
      <c r="FV126" s="53"/>
      <c r="FW126" s="53"/>
      <c r="FX126" s="53"/>
      <c r="FY126" s="53"/>
      <c r="FZ126" s="53"/>
      <c r="GA126" s="53"/>
      <c r="GB126" s="53"/>
      <c r="GC126" s="53"/>
      <c r="GD126" s="53"/>
      <c r="GE126" s="53"/>
      <c r="GF126" s="53"/>
      <c r="GG126" s="53"/>
      <c r="GH126" s="53"/>
      <c r="GI126" s="53"/>
      <c r="GJ126" s="53"/>
      <c r="GK126" s="53"/>
      <c r="GL126" s="53"/>
      <c r="GM126" s="53"/>
      <c r="GN126" s="53"/>
      <c r="GO126" s="53"/>
      <c r="GP126" s="53"/>
      <c r="GQ126" s="53"/>
      <c r="GR126" s="53"/>
      <c r="GS126" s="53"/>
      <c r="GT126" s="53"/>
      <c r="GU126" s="53"/>
      <c r="GV126" s="53"/>
      <c r="GW126" s="53"/>
      <c r="GX126" s="53"/>
      <c r="GY126" s="53"/>
      <c r="GZ126" s="53"/>
      <c r="HA126" s="53"/>
      <c r="HB126" s="53"/>
      <c r="HC126" s="53"/>
      <c r="HD126" s="53"/>
      <c r="HE126" s="53"/>
      <c r="HF126" s="53"/>
      <c r="HG126" s="53"/>
      <c r="HH126" s="53"/>
      <c r="HI126" s="53"/>
      <c r="HJ126" s="53"/>
      <c r="HK126" s="53"/>
      <c r="HL126" s="53"/>
      <c r="HM126" s="53"/>
      <c r="HN126" s="53"/>
      <c r="HO126" s="53"/>
      <c r="HP126" s="53"/>
      <c r="HQ126" s="53"/>
      <c r="HR126" s="53"/>
      <c r="HS126" s="53"/>
      <c r="HT126" s="53"/>
      <c r="HU126" s="53"/>
      <c r="HV126" s="53"/>
      <c r="HW126" s="53"/>
      <c r="HX126" s="53"/>
      <c r="HY126" s="53"/>
      <c r="HZ126" s="53"/>
      <c r="IA126" s="53"/>
      <c r="IB126" s="53"/>
      <c r="IC126" s="53"/>
      <c r="ID126" s="53"/>
      <c r="IE126" s="53"/>
      <c r="IF126" s="53"/>
      <c r="IG126" s="53"/>
      <c r="IH126" s="53"/>
      <c r="II126" s="53"/>
      <c r="IJ126" s="53"/>
      <c r="IK126" s="53"/>
      <c r="IL126" s="53"/>
      <c r="IM126" s="53"/>
      <c r="IN126" s="53"/>
      <c r="IO126" s="53"/>
      <c r="IP126" s="53"/>
    </row>
    <row r="127" spans="1:250" ht="20.100000000000001" customHeight="1">
      <c r="A127" s="480" t="s">
        <v>912</v>
      </c>
      <c r="B127" s="437" t="s">
        <v>912</v>
      </c>
      <c r="C127" s="457" t="s">
        <v>1128</v>
      </c>
      <c r="D127" s="439" t="s">
        <v>1149</v>
      </c>
      <c r="F127" s="526">
        <v>10.85</v>
      </c>
      <c r="H127" s="441">
        <v>10.85</v>
      </c>
      <c r="I127" s="440" t="s">
        <v>921</v>
      </c>
      <c r="J127" s="522">
        <v>0</v>
      </c>
      <c r="K127" s="442">
        <f t="shared" si="181"/>
        <v>0</v>
      </c>
      <c r="L127" s="481">
        <f t="shared" si="182"/>
        <v>0</v>
      </c>
      <c r="N127" s="534">
        <v>0</v>
      </c>
      <c r="O127" s="464">
        <f t="shared" si="183"/>
        <v>0</v>
      </c>
      <c r="P127" s="471" t="str">
        <f t="shared" si="159"/>
        <v>0%</v>
      </c>
      <c r="R127" s="519"/>
      <c r="S127" s="464">
        <f t="shared" si="184"/>
        <v>0</v>
      </c>
      <c r="T127" s="471" t="str">
        <f t="shared" si="160"/>
        <v>0%</v>
      </c>
      <c r="V127" s="534"/>
      <c r="W127" s="464">
        <f t="shared" si="185"/>
        <v>0</v>
      </c>
      <c r="X127" s="471" t="str">
        <f t="shared" si="161"/>
        <v>0%</v>
      </c>
      <c r="Z127" s="519"/>
      <c r="AA127" s="464">
        <f t="shared" si="186"/>
        <v>0</v>
      </c>
      <c r="AB127" s="471" t="str">
        <f t="shared" si="162"/>
        <v>0%</v>
      </c>
      <c r="AD127" s="534"/>
      <c r="AE127" s="464">
        <f t="shared" si="187"/>
        <v>0</v>
      </c>
      <c r="AF127" s="471" t="str">
        <f t="shared" si="163"/>
        <v>0%</v>
      </c>
      <c r="AH127" s="519"/>
      <c r="AI127" s="464">
        <f t="shared" si="188"/>
        <v>0</v>
      </c>
      <c r="AJ127" s="471" t="str">
        <f t="shared" si="164"/>
        <v>0%</v>
      </c>
      <c r="AL127" s="534"/>
      <c r="AM127" s="464">
        <f t="shared" si="189"/>
        <v>0</v>
      </c>
      <c r="AN127" s="471" t="str">
        <f t="shared" si="165"/>
        <v>0%</v>
      </c>
      <c r="AP127" s="486">
        <f t="shared" si="190"/>
        <v>0</v>
      </c>
      <c r="AQ127" s="464">
        <f t="shared" si="191"/>
        <v>0</v>
      </c>
      <c r="AR127" s="476" t="str">
        <f t="shared" si="166"/>
        <v>0%</v>
      </c>
      <c r="AT127" s="544">
        <f t="shared" si="192"/>
        <v>0</v>
      </c>
      <c r="AU127" s="464">
        <f t="shared" si="193"/>
        <v>0</v>
      </c>
      <c r="AV127" s="476">
        <f t="shared" si="180"/>
        <v>1</v>
      </c>
      <c r="AX127" s="53"/>
      <c r="AY127" s="53"/>
      <c r="AZ127" s="53"/>
      <c r="BA127" s="53"/>
      <c r="BB127" s="53"/>
      <c r="BC127" s="53"/>
      <c r="BD127" s="53"/>
      <c r="BE127" s="53"/>
      <c r="BF127" s="53"/>
      <c r="BG127" s="53"/>
      <c r="BH127" s="53"/>
      <c r="BI127" s="53"/>
      <c r="BJ127" s="53"/>
      <c r="BK127" s="53"/>
      <c r="BL127" s="53"/>
      <c r="BM127" s="53"/>
      <c r="BN127" s="53"/>
      <c r="BO127" s="53"/>
      <c r="BP127" s="53"/>
      <c r="BQ127" s="53"/>
      <c r="BR127" s="53"/>
      <c r="BS127" s="53"/>
      <c r="BT127" s="53"/>
      <c r="BU127" s="53"/>
      <c r="BV127" s="53"/>
      <c r="BW127" s="53"/>
      <c r="BX127" s="53"/>
      <c r="BY127" s="53"/>
      <c r="BZ127" s="53"/>
      <c r="CA127" s="53"/>
      <c r="CB127" s="53"/>
      <c r="CC127" s="53"/>
      <c r="CD127" s="53"/>
      <c r="CE127" s="53"/>
      <c r="CF127" s="53"/>
      <c r="CG127" s="53"/>
      <c r="CH127" s="53"/>
      <c r="CI127" s="53"/>
      <c r="CJ127" s="53"/>
      <c r="CK127" s="53"/>
      <c r="CL127" s="53"/>
      <c r="CM127" s="53"/>
      <c r="CN127" s="53"/>
      <c r="CO127" s="53"/>
      <c r="CP127" s="53"/>
      <c r="CQ127" s="53"/>
      <c r="CR127" s="53"/>
      <c r="CS127" s="53"/>
      <c r="CT127" s="53"/>
      <c r="CU127" s="53"/>
      <c r="CV127" s="53"/>
      <c r="CW127" s="53"/>
      <c r="CX127" s="53"/>
      <c r="CY127" s="53"/>
      <c r="CZ127" s="53"/>
      <c r="DA127" s="53"/>
      <c r="DB127" s="53"/>
      <c r="DC127" s="53"/>
      <c r="DD127" s="53"/>
      <c r="DE127" s="53"/>
      <c r="DF127" s="53"/>
      <c r="DG127" s="53"/>
      <c r="DH127" s="53"/>
      <c r="DI127" s="53"/>
      <c r="DJ127" s="53"/>
      <c r="DK127" s="53"/>
      <c r="DL127" s="53"/>
      <c r="DM127" s="53"/>
      <c r="DN127" s="53"/>
      <c r="DO127" s="53"/>
      <c r="DP127" s="53"/>
      <c r="DQ127" s="53"/>
      <c r="DR127" s="53"/>
      <c r="DS127" s="53"/>
      <c r="DT127" s="53"/>
      <c r="DU127" s="53"/>
      <c r="DV127" s="53"/>
      <c r="DW127" s="53"/>
      <c r="DX127" s="53"/>
      <c r="DY127" s="53"/>
      <c r="DZ127" s="53"/>
      <c r="EA127" s="53"/>
      <c r="EB127" s="53"/>
      <c r="EC127" s="53"/>
      <c r="ED127" s="53"/>
      <c r="EE127" s="53"/>
      <c r="EF127" s="53"/>
      <c r="EG127" s="53"/>
      <c r="EH127" s="53"/>
      <c r="EI127" s="53"/>
      <c r="EJ127" s="53"/>
      <c r="EK127" s="53"/>
      <c r="EL127" s="53"/>
      <c r="EM127" s="53"/>
      <c r="EN127" s="53"/>
      <c r="EO127" s="53"/>
      <c r="EP127" s="53"/>
      <c r="EQ127" s="53"/>
      <c r="ER127" s="53"/>
      <c r="ES127" s="53"/>
      <c r="ET127" s="53"/>
      <c r="EU127" s="53"/>
      <c r="EV127" s="53"/>
      <c r="EW127" s="53"/>
      <c r="EX127" s="53"/>
      <c r="EY127" s="53"/>
      <c r="EZ127" s="53"/>
      <c r="FA127" s="53"/>
      <c r="FB127" s="53"/>
      <c r="FC127" s="53"/>
      <c r="FD127" s="53"/>
      <c r="FE127" s="53"/>
      <c r="FF127" s="53"/>
      <c r="FG127" s="53"/>
      <c r="FH127" s="53"/>
      <c r="FI127" s="53"/>
      <c r="FJ127" s="53"/>
      <c r="FK127" s="53"/>
      <c r="FL127" s="53"/>
      <c r="FM127" s="53"/>
      <c r="FN127" s="53"/>
      <c r="FO127" s="53"/>
      <c r="FP127" s="53"/>
      <c r="FQ127" s="53"/>
      <c r="FR127" s="53"/>
      <c r="FS127" s="53"/>
      <c r="FT127" s="53"/>
      <c r="FU127" s="53"/>
      <c r="FV127" s="53"/>
      <c r="FW127" s="53"/>
      <c r="FX127" s="53"/>
      <c r="FY127" s="53"/>
      <c r="FZ127" s="53"/>
      <c r="GA127" s="53"/>
      <c r="GB127" s="53"/>
      <c r="GC127" s="53"/>
      <c r="GD127" s="53"/>
      <c r="GE127" s="53"/>
      <c r="GF127" s="53"/>
      <c r="GG127" s="53"/>
      <c r="GH127" s="53"/>
      <c r="GI127" s="53"/>
      <c r="GJ127" s="53"/>
      <c r="GK127" s="53"/>
      <c r="GL127" s="53"/>
      <c r="GM127" s="53"/>
      <c r="GN127" s="53"/>
      <c r="GO127" s="53"/>
      <c r="GP127" s="53"/>
      <c r="GQ127" s="53"/>
      <c r="GR127" s="53"/>
      <c r="GS127" s="53"/>
      <c r="GT127" s="53"/>
      <c r="GU127" s="53"/>
      <c r="GV127" s="53"/>
      <c r="GW127" s="53"/>
      <c r="GX127" s="53"/>
      <c r="GY127" s="53"/>
      <c r="GZ127" s="53"/>
      <c r="HA127" s="53"/>
      <c r="HB127" s="53"/>
      <c r="HC127" s="53"/>
      <c r="HD127" s="53"/>
      <c r="HE127" s="53"/>
      <c r="HF127" s="53"/>
      <c r="HG127" s="53"/>
      <c r="HH127" s="53"/>
      <c r="HI127" s="53"/>
      <c r="HJ127" s="53"/>
      <c r="HK127" s="53"/>
      <c r="HL127" s="53"/>
      <c r="HM127" s="53"/>
      <c r="HN127" s="53"/>
      <c r="HO127" s="53"/>
      <c r="HP127" s="53"/>
      <c r="HQ127" s="53"/>
      <c r="HR127" s="53"/>
      <c r="HS127" s="53"/>
      <c r="HT127" s="53"/>
      <c r="HU127" s="53"/>
      <c r="HV127" s="53"/>
      <c r="HW127" s="53"/>
      <c r="HX127" s="53"/>
      <c r="HY127" s="53"/>
      <c r="HZ127" s="53"/>
      <c r="IA127" s="53"/>
      <c r="IB127" s="53"/>
      <c r="IC127" s="53"/>
      <c r="ID127" s="53"/>
      <c r="IE127" s="53"/>
      <c r="IF127" s="53"/>
      <c r="IG127" s="53"/>
      <c r="IH127" s="53"/>
      <c r="II127" s="53"/>
      <c r="IJ127" s="53"/>
      <c r="IK127" s="53"/>
      <c r="IL127" s="53"/>
      <c r="IM127" s="53"/>
      <c r="IN127" s="53"/>
      <c r="IO127" s="53"/>
      <c r="IP127" s="53"/>
    </row>
    <row r="128" spans="1:250" ht="20.100000000000001" customHeight="1">
      <c r="A128" s="480" t="s">
        <v>912</v>
      </c>
      <c r="B128" s="437" t="s">
        <v>912</v>
      </c>
      <c r="C128" s="457" t="s">
        <v>1129</v>
      </c>
      <c r="D128" s="439" t="s">
        <v>1150</v>
      </c>
      <c r="F128" s="526">
        <v>15.6</v>
      </c>
      <c r="H128" s="441">
        <v>15.6</v>
      </c>
      <c r="I128" s="440" t="s">
        <v>921</v>
      </c>
      <c r="J128" s="522">
        <v>0</v>
      </c>
      <c r="K128" s="442">
        <f t="shared" si="181"/>
        <v>0</v>
      </c>
      <c r="L128" s="481">
        <f t="shared" si="182"/>
        <v>0</v>
      </c>
      <c r="N128" s="534">
        <v>0</v>
      </c>
      <c r="O128" s="464">
        <f t="shared" si="183"/>
        <v>0</v>
      </c>
      <c r="P128" s="471" t="str">
        <f t="shared" si="159"/>
        <v>0%</v>
      </c>
      <c r="R128" s="519"/>
      <c r="S128" s="464">
        <f t="shared" si="184"/>
        <v>0</v>
      </c>
      <c r="T128" s="471" t="str">
        <f t="shared" si="160"/>
        <v>0%</v>
      </c>
      <c r="V128" s="534"/>
      <c r="W128" s="464">
        <f t="shared" si="185"/>
        <v>0</v>
      </c>
      <c r="X128" s="471" t="str">
        <f t="shared" si="161"/>
        <v>0%</v>
      </c>
      <c r="Z128" s="519"/>
      <c r="AA128" s="464">
        <f t="shared" si="186"/>
        <v>0</v>
      </c>
      <c r="AB128" s="471" t="str">
        <f t="shared" si="162"/>
        <v>0%</v>
      </c>
      <c r="AD128" s="534"/>
      <c r="AE128" s="464">
        <f t="shared" si="187"/>
        <v>0</v>
      </c>
      <c r="AF128" s="471" t="str">
        <f t="shared" si="163"/>
        <v>0%</v>
      </c>
      <c r="AH128" s="519"/>
      <c r="AI128" s="464">
        <f t="shared" si="188"/>
        <v>0</v>
      </c>
      <c r="AJ128" s="471" t="str">
        <f t="shared" si="164"/>
        <v>0%</v>
      </c>
      <c r="AL128" s="534"/>
      <c r="AM128" s="464">
        <f t="shared" si="189"/>
        <v>0</v>
      </c>
      <c r="AN128" s="471" t="str">
        <f t="shared" si="165"/>
        <v>0%</v>
      </c>
      <c r="AP128" s="486">
        <f t="shared" si="190"/>
        <v>0</v>
      </c>
      <c r="AQ128" s="464">
        <f t="shared" si="191"/>
        <v>0</v>
      </c>
      <c r="AR128" s="476" t="str">
        <f t="shared" si="166"/>
        <v>0%</v>
      </c>
      <c r="AT128" s="544">
        <f t="shared" si="192"/>
        <v>0</v>
      </c>
      <c r="AU128" s="464">
        <f t="shared" si="193"/>
        <v>0</v>
      </c>
      <c r="AV128" s="476">
        <f t="shared" si="180"/>
        <v>1</v>
      </c>
      <c r="AX128" s="53"/>
      <c r="AY128" s="53"/>
      <c r="AZ128" s="53"/>
      <c r="BA128" s="53"/>
      <c r="BB128" s="53"/>
      <c r="BC128" s="53"/>
      <c r="BD128" s="53"/>
      <c r="BE128" s="53"/>
      <c r="BF128" s="53"/>
      <c r="BG128" s="53"/>
      <c r="BH128" s="53"/>
      <c r="BI128" s="53"/>
      <c r="BJ128" s="53"/>
      <c r="BK128" s="53"/>
      <c r="BL128" s="53"/>
      <c r="BM128" s="53"/>
      <c r="BN128" s="53"/>
      <c r="BO128" s="53"/>
      <c r="BP128" s="53"/>
      <c r="BQ128" s="53"/>
      <c r="BR128" s="53"/>
      <c r="BS128" s="53"/>
      <c r="BT128" s="53"/>
      <c r="BU128" s="53"/>
      <c r="BV128" s="53"/>
      <c r="BW128" s="53"/>
      <c r="BX128" s="53"/>
      <c r="BY128" s="53"/>
      <c r="BZ128" s="53"/>
      <c r="CA128" s="53"/>
      <c r="CB128" s="53"/>
      <c r="CC128" s="53"/>
      <c r="CD128" s="53"/>
      <c r="CE128" s="53"/>
      <c r="CF128" s="53"/>
      <c r="CG128" s="53"/>
      <c r="CH128" s="53"/>
      <c r="CI128" s="53"/>
      <c r="CJ128" s="53"/>
      <c r="CK128" s="53"/>
      <c r="CL128" s="53"/>
      <c r="CM128" s="53"/>
      <c r="CN128" s="53"/>
      <c r="CO128" s="53"/>
      <c r="CP128" s="53"/>
      <c r="CQ128" s="53"/>
      <c r="CR128" s="53"/>
      <c r="CS128" s="53"/>
      <c r="CT128" s="53"/>
      <c r="CU128" s="53"/>
      <c r="CV128" s="53"/>
      <c r="CW128" s="53"/>
      <c r="CX128" s="53"/>
      <c r="CY128" s="53"/>
      <c r="CZ128" s="53"/>
      <c r="DA128" s="53"/>
      <c r="DB128" s="53"/>
      <c r="DC128" s="53"/>
      <c r="DD128" s="53"/>
      <c r="DE128" s="53"/>
      <c r="DF128" s="53"/>
      <c r="DG128" s="53"/>
      <c r="DH128" s="53"/>
      <c r="DI128" s="53"/>
      <c r="DJ128" s="53"/>
      <c r="DK128" s="53"/>
      <c r="DL128" s="53"/>
      <c r="DM128" s="53"/>
      <c r="DN128" s="53"/>
      <c r="DO128" s="53"/>
      <c r="DP128" s="53"/>
      <c r="DQ128" s="53"/>
      <c r="DR128" s="53"/>
      <c r="DS128" s="53"/>
      <c r="DT128" s="53"/>
      <c r="DU128" s="53"/>
      <c r="DV128" s="53"/>
      <c r="DW128" s="53"/>
      <c r="DX128" s="53"/>
      <c r="DY128" s="53"/>
      <c r="DZ128" s="53"/>
      <c r="EA128" s="53"/>
      <c r="EB128" s="53"/>
      <c r="EC128" s="53"/>
      <c r="ED128" s="53"/>
      <c r="EE128" s="53"/>
      <c r="EF128" s="53"/>
      <c r="EG128" s="53"/>
      <c r="EH128" s="53"/>
      <c r="EI128" s="53"/>
      <c r="EJ128" s="53"/>
      <c r="EK128" s="53"/>
      <c r="EL128" s="53"/>
      <c r="EM128" s="53"/>
      <c r="EN128" s="53"/>
      <c r="EO128" s="53"/>
      <c r="EP128" s="53"/>
      <c r="EQ128" s="53"/>
      <c r="ER128" s="53"/>
      <c r="ES128" s="53"/>
      <c r="ET128" s="53"/>
      <c r="EU128" s="53"/>
      <c r="EV128" s="53"/>
      <c r="EW128" s="53"/>
      <c r="EX128" s="53"/>
      <c r="EY128" s="53"/>
      <c r="EZ128" s="53"/>
      <c r="FA128" s="53"/>
      <c r="FB128" s="53"/>
      <c r="FC128" s="53"/>
      <c r="FD128" s="53"/>
      <c r="FE128" s="53"/>
      <c r="FF128" s="53"/>
      <c r="FG128" s="53"/>
      <c r="FH128" s="53"/>
      <c r="FI128" s="53"/>
      <c r="FJ128" s="53"/>
      <c r="FK128" s="53"/>
      <c r="FL128" s="53"/>
      <c r="FM128" s="53"/>
      <c r="FN128" s="53"/>
      <c r="FO128" s="53"/>
      <c r="FP128" s="53"/>
      <c r="FQ128" s="53"/>
      <c r="FR128" s="53"/>
      <c r="FS128" s="53"/>
      <c r="FT128" s="53"/>
      <c r="FU128" s="53"/>
      <c r="FV128" s="53"/>
      <c r="FW128" s="53"/>
      <c r="FX128" s="53"/>
      <c r="FY128" s="53"/>
      <c r="FZ128" s="53"/>
      <c r="GA128" s="53"/>
      <c r="GB128" s="53"/>
      <c r="GC128" s="53"/>
      <c r="GD128" s="53"/>
      <c r="GE128" s="53"/>
      <c r="GF128" s="53"/>
      <c r="GG128" s="53"/>
      <c r="GH128" s="53"/>
      <c r="GI128" s="53"/>
      <c r="GJ128" s="53"/>
      <c r="GK128" s="53"/>
      <c r="GL128" s="53"/>
      <c r="GM128" s="53"/>
      <c r="GN128" s="53"/>
      <c r="GO128" s="53"/>
      <c r="GP128" s="53"/>
      <c r="GQ128" s="53"/>
      <c r="GR128" s="53"/>
      <c r="GS128" s="53"/>
      <c r="GT128" s="53"/>
      <c r="GU128" s="53"/>
      <c r="GV128" s="53"/>
      <c r="GW128" s="53"/>
      <c r="GX128" s="53"/>
      <c r="GY128" s="53"/>
      <c r="GZ128" s="53"/>
      <c r="HA128" s="53"/>
      <c r="HB128" s="53"/>
      <c r="HC128" s="53"/>
      <c r="HD128" s="53"/>
      <c r="HE128" s="53"/>
      <c r="HF128" s="53"/>
      <c r="HG128" s="53"/>
      <c r="HH128" s="53"/>
      <c r="HI128" s="53"/>
      <c r="HJ128" s="53"/>
      <c r="HK128" s="53"/>
      <c r="HL128" s="53"/>
      <c r="HM128" s="53"/>
      <c r="HN128" s="53"/>
      <c r="HO128" s="53"/>
      <c r="HP128" s="53"/>
      <c r="HQ128" s="53"/>
      <c r="HR128" s="53"/>
      <c r="HS128" s="53"/>
      <c r="HT128" s="53"/>
      <c r="HU128" s="53"/>
      <c r="HV128" s="53"/>
      <c r="HW128" s="53"/>
      <c r="HX128" s="53"/>
      <c r="HY128" s="53"/>
      <c r="HZ128" s="53"/>
      <c r="IA128" s="53"/>
      <c r="IB128" s="53"/>
      <c r="IC128" s="53"/>
      <c r="ID128" s="53"/>
      <c r="IE128" s="53"/>
      <c r="IF128" s="53"/>
      <c r="IG128" s="53"/>
      <c r="IH128" s="53"/>
      <c r="II128" s="53"/>
      <c r="IJ128" s="53"/>
      <c r="IK128" s="53"/>
      <c r="IL128" s="53"/>
      <c r="IM128" s="53"/>
      <c r="IN128" s="53"/>
      <c r="IO128" s="53"/>
      <c r="IP128" s="53"/>
    </row>
    <row r="129" spans="1:250" ht="20.100000000000001" customHeight="1">
      <c r="A129" s="480" t="s">
        <v>912</v>
      </c>
      <c r="B129" s="437" t="s">
        <v>912</v>
      </c>
      <c r="C129" s="457" t="s">
        <v>1130</v>
      </c>
      <c r="D129" s="458" t="s">
        <v>1151</v>
      </c>
      <c r="E129" s="461"/>
      <c r="F129" s="526">
        <f>674.01/1</f>
        <v>674.01</v>
      </c>
      <c r="G129" s="461"/>
      <c r="H129" s="527">
        <f>620.09/1</f>
        <v>620.09</v>
      </c>
      <c r="I129" s="457" t="s">
        <v>921</v>
      </c>
      <c r="J129" s="528">
        <v>1</v>
      </c>
      <c r="K129" s="529">
        <f t="shared" si="181"/>
        <v>620.09</v>
      </c>
      <c r="L129" s="530">
        <f t="shared" si="182"/>
        <v>7.9388869737034417E-3</v>
      </c>
      <c r="N129" s="534">
        <v>1</v>
      </c>
      <c r="O129" s="464">
        <f t="shared" si="183"/>
        <v>620.09</v>
      </c>
      <c r="P129" s="471">
        <f t="shared" si="159"/>
        <v>1</v>
      </c>
      <c r="R129" s="519">
        <v>0</v>
      </c>
      <c r="S129" s="464">
        <f t="shared" si="184"/>
        <v>0</v>
      </c>
      <c r="T129" s="471">
        <f t="shared" si="160"/>
        <v>0</v>
      </c>
      <c r="V129" s="534"/>
      <c r="W129" s="464">
        <f t="shared" si="185"/>
        <v>0</v>
      </c>
      <c r="X129" s="471">
        <f t="shared" si="161"/>
        <v>0</v>
      </c>
      <c r="Z129" s="519"/>
      <c r="AA129" s="464">
        <f t="shared" si="186"/>
        <v>0</v>
      </c>
      <c r="AB129" s="471">
        <f t="shared" si="162"/>
        <v>0</v>
      </c>
      <c r="AD129" s="534"/>
      <c r="AE129" s="464">
        <f t="shared" si="187"/>
        <v>0</v>
      </c>
      <c r="AF129" s="471">
        <f t="shared" si="163"/>
        <v>0</v>
      </c>
      <c r="AH129" s="519"/>
      <c r="AI129" s="464">
        <f t="shared" si="188"/>
        <v>0</v>
      </c>
      <c r="AJ129" s="471">
        <f t="shared" si="164"/>
        <v>0</v>
      </c>
      <c r="AL129" s="534"/>
      <c r="AM129" s="464">
        <f t="shared" si="189"/>
        <v>0</v>
      </c>
      <c r="AN129" s="471">
        <f t="shared" si="165"/>
        <v>0</v>
      </c>
      <c r="AP129" s="486">
        <f t="shared" si="190"/>
        <v>1</v>
      </c>
      <c r="AQ129" s="464">
        <f t="shared" si="191"/>
        <v>620.09</v>
      </c>
      <c r="AR129" s="476">
        <f t="shared" si="166"/>
        <v>1</v>
      </c>
      <c r="AT129" s="544">
        <f t="shared" si="192"/>
        <v>0</v>
      </c>
      <c r="AU129" s="464">
        <f t="shared" si="193"/>
        <v>0</v>
      </c>
      <c r="AV129" s="476">
        <f t="shared" si="180"/>
        <v>0.99206111302629651</v>
      </c>
      <c r="AX129" s="53"/>
      <c r="AY129" s="53"/>
      <c r="AZ129" s="53"/>
      <c r="BA129" s="53"/>
      <c r="BB129" s="53"/>
      <c r="BC129" s="53"/>
      <c r="BD129" s="53"/>
      <c r="BE129" s="53"/>
      <c r="BF129" s="53"/>
      <c r="BG129" s="53"/>
      <c r="BH129" s="53"/>
      <c r="BI129" s="53"/>
      <c r="BJ129" s="53"/>
      <c r="BK129" s="53"/>
      <c r="BL129" s="53"/>
      <c r="BM129" s="53"/>
      <c r="BN129" s="53"/>
      <c r="BO129" s="53"/>
      <c r="BP129" s="53"/>
      <c r="BQ129" s="53"/>
      <c r="BR129" s="53"/>
      <c r="BS129" s="53"/>
      <c r="BT129" s="53"/>
      <c r="BU129" s="53"/>
      <c r="BV129" s="53"/>
      <c r="BW129" s="53"/>
      <c r="BX129" s="53"/>
      <c r="BY129" s="53"/>
      <c r="BZ129" s="53"/>
      <c r="CA129" s="53"/>
      <c r="CB129" s="53"/>
      <c r="CC129" s="53"/>
      <c r="CD129" s="53"/>
      <c r="CE129" s="53"/>
      <c r="CF129" s="53"/>
      <c r="CG129" s="53"/>
      <c r="CH129" s="53"/>
      <c r="CI129" s="53"/>
      <c r="CJ129" s="53"/>
      <c r="CK129" s="53"/>
      <c r="CL129" s="53"/>
      <c r="CM129" s="53"/>
      <c r="CN129" s="53"/>
      <c r="CO129" s="53"/>
      <c r="CP129" s="53"/>
      <c r="CQ129" s="53"/>
      <c r="CR129" s="53"/>
      <c r="CS129" s="53"/>
      <c r="CT129" s="53"/>
      <c r="CU129" s="53"/>
      <c r="CV129" s="53"/>
      <c r="CW129" s="53"/>
      <c r="CX129" s="53"/>
      <c r="CY129" s="53"/>
      <c r="CZ129" s="53"/>
      <c r="DA129" s="53"/>
      <c r="DB129" s="53"/>
      <c r="DC129" s="53"/>
      <c r="DD129" s="53"/>
      <c r="DE129" s="53"/>
      <c r="DF129" s="53"/>
      <c r="DG129" s="53"/>
      <c r="DH129" s="53"/>
      <c r="DI129" s="53"/>
      <c r="DJ129" s="53"/>
      <c r="DK129" s="53"/>
      <c r="DL129" s="53"/>
      <c r="DM129" s="53"/>
      <c r="DN129" s="53"/>
      <c r="DO129" s="53"/>
      <c r="DP129" s="53"/>
      <c r="DQ129" s="53"/>
      <c r="DR129" s="53"/>
      <c r="DS129" s="53"/>
      <c r="DT129" s="53"/>
      <c r="DU129" s="53"/>
      <c r="DV129" s="53"/>
      <c r="DW129" s="53"/>
      <c r="DX129" s="53"/>
      <c r="DY129" s="53"/>
      <c r="DZ129" s="53"/>
      <c r="EA129" s="53"/>
      <c r="EB129" s="53"/>
      <c r="EC129" s="53"/>
      <c r="ED129" s="53"/>
      <c r="EE129" s="53"/>
      <c r="EF129" s="53"/>
      <c r="EG129" s="53"/>
      <c r="EH129" s="53"/>
      <c r="EI129" s="53"/>
      <c r="EJ129" s="53"/>
      <c r="EK129" s="53"/>
      <c r="EL129" s="53"/>
      <c r="EM129" s="53"/>
      <c r="EN129" s="53"/>
      <c r="EO129" s="53"/>
      <c r="EP129" s="53"/>
      <c r="EQ129" s="53"/>
      <c r="ER129" s="53"/>
      <c r="ES129" s="53"/>
      <c r="ET129" s="53"/>
      <c r="EU129" s="53"/>
      <c r="EV129" s="53"/>
      <c r="EW129" s="53"/>
      <c r="EX129" s="53"/>
      <c r="EY129" s="53"/>
      <c r="EZ129" s="53"/>
      <c r="FA129" s="53"/>
      <c r="FB129" s="53"/>
      <c r="FC129" s="53"/>
      <c r="FD129" s="53"/>
      <c r="FE129" s="53"/>
      <c r="FF129" s="53"/>
      <c r="FG129" s="53"/>
      <c r="FH129" s="53"/>
      <c r="FI129" s="53"/>
      <c r="FJ129" s="53"/>
      <c r="FK129" s="53"/>
      <c r="FL129" s="53"/>
      <c r="FM129" s="53"/>
      <c r="FN129" s="53"/>
      <c r="FO129" s="53"/>
      <c r="FP129" s="53"/>
      <c r="FQ129" s="53"/>
      <c r="FR129" s="53"/>
      <c r="FS129" s="53"/>
      <c r="FT129" s="53"/>
      <c r="FU129" s="53"/>
      <c r="FV129" s="53"/>
      <c r="FW129" s="53"/>
      <c r="FX129" s="53"/>
      <c r="FY129" s="53"/>
      <c r="FZ129" s="53"/>
      <c r="GA129" s="53"/>
      <c r="GB129" s="53"/>
      <c r="GC129" s="53"/>
      <c r="GD129" s="53"/>
      <c r="GE129" s="53"/>
      <c r="GF129" s="53"/>
      <c r="GG129" s="53"/>
      <c r="GH129" s="53"/>
      <c r="GI129" s="53"/>
      <c r="GJ129" s="53"/>
      <c r="GK129" s="53"/>
      <c r="GL129" s="53"/>
      <c r="GM129" s="53"/>
      <c r="GN129" s="53"/>
      <c r="GO129" s="53"/>
      <c r="GP129" s="53"/>
      <c r="GQ129" s="53"/>
      <c r="GR129" s="53"/>
      <c r="GS129" s="53"/>
      <c r="GT129" s="53"/>
      <c r="GU129" s="53"/>
      <c r="GV129" s="53"/>
      <c r="GW129" s="53"/>
      <c r="GX129" s="53"/>
      <c r="GY129" s="53"/>
      <c r="GZ129" s="53"/>
      <c r="HA129" s="53"/>
      <c r="HB129" s="53"/>
      <c r="HC129" s="53"/>
      <c r="HD129" s="53"/>
      <c r="HE129" s="53"/>
      <c r="HF129" s="53"/>
      <c r="HG129" s="53"/>
      <c r="HH129" s="53"/>
      <c r="HI129" s="53"/>
      <c r="HJ129" s="53"/>
      <c r="HK129" s="53"/>
      <c r="HL129" s="53"/>
      <c r="HM129" s="53"/>
      <c r="HN129" s="53"/>
      <c r="HO129" s="53"/>
      <c r="HP129" s="53"/>
      <c r="HQ129" s="53"/>
      <c r="HR129" s="53"/>
      <c r="HS129" s="53"/>
      <c r="HT129" s="53"/>
      <c r="HU129" s="53"/>
      <c r="HV129" s="53"/>
      <c r="HW129" s="53"/>
      <c r="HX129" s="53"/>
      <c r="HY129" s="53"/>
      <c r="HZ129" s="53"/>
      <c r="IA129" s="53"/>
      <c r="IB129" s="53"/>
      <c r="IC129" s="53"/>
      <c r="ID129" s="53"/>
      <c r="IE129" s="53"/>
      <c r="IF129" s="53"/>
      <c r="IG129" s="53"/>
      <c r="IH129" s="53"/>
      <c r="II129" s="53"/>
      <c r="IJ129" s="53"/>
      <c r="IK129" s="53"/>
      <c r="IL129" s="53"/>
      <c r="IM129" s="53"/>
      <c r="IN129" s="53"/>
      <c r="IO129" s="53"/>
      <c r="IP129" s="53"/>
    </row>
    <row r="130" spans="1:250" ht="20.100000000000001" customHeight="1">
      <c r="A130" s="480" t="s">
        <v>912</v>
      </c>
      <c r="B130" s="437" t="s">
        <v>912</v>
      </c>
      <c r="C130" s="457" t="s">
        <v>1131</v>
      </c>
      <c r="D130" s="439" t="s">
        <v>1152</v>
      </c>
      <c r="F130" s="526">
        <v>23.02</v>
      </c>
      <c r="H130" s="441">
        <v>23.02</v>
      </c>
      <c r="I130" s="440" t="s">
        <v>921</v>
      </c>
      <c r="J130" s="522">
        <v>0</v>
      </c>
      <c r="K130" s="442">
        <f t="shared" si="181"/>
        <v>0</v>
      </c>
      <c r="L130" s="481">
        <f t="shared" si="182"/>
        <v>0</v>
      </c>
      <c r="N130" s="534">
        <v>0</v>
      </c>
      <c r="O130" s="464">
        <f t="shared" si="183"/>
        <v>0</v>
      </c>
      <c r="P130" s="471" t="str">
        <f t="shared" si="159"/>
        <v>0%</v>
      </c>
      <c r="R130" s="519"/>
      <c r="S130" s="464">
        <f t="shared" si="184"/>
        <v>0</v>
      </c>
      <c r="T130" s="471" t="str">
        <f t="shared" si="160"/>
        <v>0%</v>
      </c>
      <c r="V130" s="534"/>
      <c r="W130" s="464">
        <f t="shared" si="185"/>
        <v>0</v>
      </c>
      <c r="X130" s="471" t="str">
        <f t="shared" si="161"/>
        <v>0%</v>
      </c>
      <c r="Z130" s="519"/>
      <c r="AA130" s="464">
        <f t="shared" si="186"/>
        <v>0</v>
      </c>
      <c r="AB130" s="471" t="str">
        <f t="shared" si="162"/>
        <v>0%</v>
      </c>
      <c r="AD130" s="534"/>
      <c r="AE130" s="464">
        <f t="shared" si="187"/>
        <v>0</v>
      </c>
      <c r="AF130" s="471" t="str">
        <f t="shared" si="163"/>
        <v>0%</v>
      </c>
      <c r="AH130" s="519"/>
      <c r="AI130" s="464">
        <f t="shared" si="188"/>
        <v>0</v>
      </c>
      <c r="AJ130" s="471" t="str">
        <f t="shared" si="164"/>
        <v>0%</v>
      </c>
      <c r="AL130" s="534"/>
      <c r="AM130" s="464">
        <f t="shared" si="189"/>
        <v>0</v>
      </c>
      <c r="AN130" s="471" t="str">
        <f t="shared" si="165"/>
        <v>0%</v>
      </c>
      <c r="AP130" s="486">
        <f t="shared" si="190"/>
        <v>0</v>
      </c>
      <c r="AQ130" s="464">
        <f t="shared" si="191"/>
        <v>0</v>
      </c>
      <c r="AR130" s="476" t="str">
        <f t="shared" si="166"/>
        <v>0%</v>
      </c>
      <c r="AT130" s="544">
        <f t="shared" si="192"/>
        <v>0</v>
      </c>
      <c r="AU130" s="464">
        <f t="shared" si="193"/>
        <v>0</v>
      </c>
      <c r="AV130" s="476">
        <f t="shared" si="180"/>
        <v>1</v>
      </c>
      <c r="AX130" s="53"/>
      <c r="AY130" s="53"/>
      <c r="AZ130" s="53"/>
      <c r="BA130" s="53"/>
      <c r="BB130" s="53"/>
      <c r="BC130" s="53"/>
      <c r="BD130" s="53"/>
      <c r="BE130" s="53"/>
      <c r="BF130" s="53"/>
      <c r="BG130" s="53"/>
      <c r="BH130" s="53"/>
      <c r="BI130" s="53"/>
      <c r="BJ130" s="53"/>
      <c r="BK130" s="53"/>
      <c r="BL130" s="53"/>
      <c r="BM130" s="53"/>
      <c r="BN130" s="53"/>
      <c r="BO130" s="53"/>
      <c r="BP130" s="53"/>
      <c r="BQ130" s="53"/>
      <c r="BR130" s="53"/>
      <c r="BS130" s="53"/>
      <c r="BT130" s="53"/>
      <c r="BU130" s="53"/>
      <c r="BV130" s="53"/>
      <c r="BW130" s="53"/>
      <c r="BX130" s="53"/>
      <c r="BY130" s="53"/>
      <c r="BZ130" s="53"/>
      <c r="CA130" s="53"/>
      <c r="CB130" s="53"/>
      <c r="CC130" s="53"/>
      <c r="CD130" s="53"/>
      <c r="CE130" s="53"/>
      <c r="CF130" s="53"/>
      <c r="CG130" s="53"/>
      <c r="CH130" s="53"/>
      <c r="CI130" s="53"/>
      <c r="CJ130" s="53"/>
      <c r="CK130" s="53"/>
      <c r="CL130" s="53"/>
      <c r="CM130" s="53"/>
      <c r="CN130" s="53"/>
      <c r="CO130" s="53"/>
      <c r="CP130" s="53"/>
      <c r="CQ130" s="53"/>
      <c r="CR130" s="53"/>
      <c r="CS130" s="53"/>
      <c r="CT130" s="53"/>
      <c r="CU130" s="53"/>
      <c r="CV130" s="53"/>
      <c r="CW130" s="53"/>
      <c r="CX130" s="53"/>
      <c r="CY130" s="53"/>
      <c r="CZ130" s="53"/>
      <c r="DA130" s="53"/>
      <c r="DB130" s="53"/>
      <c r="DC130" s="53"/>
      <c r="DD130" s="53"/>
      <c r="DE130" s="53"/>
      <c r="DF130" s="53"/>
      <c r="DG130" s="53"/>
      <c r="DH130" s="53"/>
      <c r="DI130" s="53"/>
      <c r="DJ130" s="53"/>
      <c r="DK130" s="53"/>
      <c r="DL130" s="53"/>
      <c r="DM130" s="53"/>
      <c r="DN130" s="53"/>
      <c r="DO130" s="53"/>
      <c r="DP130" s="53"/>
      <c r="DQ130" s="53"/>
      <c r="DR130" s="53"/>
      <c r="DS130" s="53"/>
      <c r="DT130" s="53"/>
      <c r="DU130" s="53"/>
      <c r="DV130" s="53"/>
      <c r="DW130" s="53"/>
      <c r="DX130" s="53"/>
      <c r="DY130" s="53"/>
      <c r="DZ130" s="53"/>
      <c r="EA130" s="53"/>
      <c r="EB130" s="53"/>
      <c r="EC130" s="53"/>
      <c r="ED130" s="53"/>
      <c r="EE130" s="53"/>
      <c r="EF130" s="53"/>
      <c r="EG130" s="53"/>
      <c r="EH130" s="53"/>
      <c r="EI130" s="53"/>
      <c r="EJ130" s="53"/>
      <c r="EK130" s="53"/>
      <c r="EL130" s="53"/>
      <c r="EM130" s="53"/>
      <c r="EN130" s="53"/>
      <c r="EO130" s="53"/>
      <c r="EP130" s="53"/>
      <c r="EQ130" s="53"/>
      <c r="ER130" s="53"/>
      <c r="ES130" s="53"/>
      <c r="ET130" s="53"/>
      <c r="EU130" s="53"/>
      <c r="EV130" s="53"/>
      <c r="EW130" s="53"/>
      <c r="EX130" s="53"/>
      <c r="EY130" s="53"/>
      <c r="EZ130" s="53"/>
      <c r="FA130" s="53"/>
      <c r="FB130" s="53"/>
      <c r="FC130" s="53"/>
      <c r="FD130" s="53"/>
      <c r="FE130" s="53"/>
      <c r="FF130" s="53"/>
      <c r="FG130" s="53"/>
      <c r="FH130" s="53"/>
      <c r="FI130" s="53"/>
      <c r="FJ130" s="53"/>
      <c r="FK130" s="53"/>
      <c r="FL130" s="53"/>
      <c r="FM130" s="53"/>
      <c r="FN130" s="53"/>
      <c r="FO130" s="53"/>
      <c r="FP130" s="53"/>
      <c r="FQ130" s="53"/>
      <c r="FR130" s="53"/>
      <c r="FS130" s="53"/>
      <c r="FT130" s="53"/>
      <c r="FU130" s="53"/>
      <c r="FV130" s="53"/>
      <c r="FW130" s="53"/>
      <c r="FX130" s="53"/>
      <c r="FY130" s="53"/>
      <c r="FZ130" s="53"/>
      <c r="GA130" s="53"/>
      <c r="GB130" s="53"/>
      <c r="GC130" s="53"/>
      <c r="GD130" s="53"/>
      <c r="GE130" s="53"/>
      <c r="GF130" s="53"/>
      <c r="GG130" s="53"/>
      <c r="GH130" s="53"/>
      <c r="GI130" s="53"/>
      <c r="GJ130" s="53"/>
      <c r="GK130" s="53"/>
      <c r="GL130" s="53"/>
      <c r="GM130" s="53"/>
      <c r="GN130" s="53"/>
      <c r="GO130" s="53"/>
      <c r="GP130" s="53"/>
      <c r="GQ130" s="53"/>
      <c r="GR130" s="53"/>
      <c r="GS130" s="53"/>
      <c r="GT130" s="53"/>
      <c r="GU130" s="53"/>
      <c r="GV130" s="53"/>
      <c r="GW130" s="53"/>
      <c r="GX130" s="53"/>
      <c r="GY130" s="53"/>
      <c r="GZ130" s="53"/>
      <c r="HA130" s="53"/>
      <c r="HB130" s="53"/>
      <c r="HC130" s="53"/>
      <c r="HD130" s="53"/>
      <c r="HE130" s="53"/>
      <c r="HF130" s="53"/>
      <c r="HG130" s="53"/>
      <c r="HH130" s="53"/>
      <c r="HI130" s="53"/>
      <c r="HJ130" s="53"/>
      <c r="HK130" s="53"/>
      <c r="HL130" s="53"/>
      <c r="HM130" s="53"/>
      <c r="HN130" s="53"/>
      <c r="HO130" s="53"/>
      <c r="HP130" s="53"/>
      <c r="HQ130" s="53"/>
      <c r="HR130" s="53"/>
      <c r="HS130" s="53"/>
      <c r="HT130" s="53"/>
      <c r="HU130" s="53"/>
      <c r="HV130" s="53"/>
      <c r="HW130" s="53"/>
      <c r="HX130" s="53"/>
      <c r="HY130" s="53"/>
      <c r="HZ130" s="53"/>
      <c r="IA130" s="53"/>
      <c r="IB130" s="53"/>
      <c r="IC130" s="53"/>
      <c r="ID130" s="53"/>
      <c r="IE130" s="53"/>
      <c r="IF130" s="53"/>
      <c r="IG130" s="53"/>
      <c r="IH130" s="53"/>
      <c r="II130" s="53"/>
      <c r="IJ130" s="53"/>
      <c r="IK130" s="53"/>
      <c r="IL130" s="53"/>
      <c r="IM130" s="53"/>
      <c r="IN130" s="53"/>
      <c r="IO130" s="53"/>
      <c r="IP130" s="53"/>
    </row>
    <row r="131" spans="1:250" ht="20.100000000000001" customHeight="1">
      <c r="A131" s="480" t="s">
        <v>912</v>
      </c>
      <c r="B131" s="437" t="s">
        <v>912</v>
      </c>
      <c r="C131" s="457" t="s">
        <v>1132</v>
      </c>
      <c r="D131" s="439" t="s">
        <v>1153</v>
      </c>
      <c r="F131" s="526">
        <v>28.37</v>
      </c>
      <c r="H131" s="441">
        <v>28.37</v>
      </c>
      <c r="I131" s="440" t="s">
        <v>1025</v>
      </c>
      <c r="J131" s="522">
        <v>0</v>
      </c>
      <c r="K131" s="442">
        <f t="shared" si="181"/>
        <v>0</v>
      </c>
      <c r="L131" s="481">
        <f t="shared" si="182"/>
        <v>0</v>
      </c>
      <c r="N131" s="534">
        <v>0</v>
      </c>
      <c r="O131" s="464">
        <f t="shared" si="183"/>
        <v>0</v>
      </c>
      <c r="P131" s="471" t="str">
        <f t="shared" si="159"/>
        <v>0%</v>
      </c>
      <c r="R131" s="519"/>
      <c r="S131" s="464">
        <f t="shared" si="184"/>
        <v>0</v>
      </c>
      <c r="T131" s="471" t="str">
        <f t="shared" si="160"/>
        <v>0%</v>
      </c>
      <c r="V131" s="534"/>
      <c r="W131" s="464">
        <f t="shared" si="185"/>
        <v>0</v>
      </c>
      <c r="X131" s="471" t="str">
        <f t="shared" si="161"/>
        <v>0%</v>
      </c>
      <c r="Z131" s="519"/>
      <c r="AA131" s="464">
        <f t="shared" si="186"/>
        <v>0</v>
      </c>
      <c r="AB131" s="471" t="str">
        <f t="shared" si="162"/>
        <v>0%</v>
      </c>
      <c r="AD131" s="534"/>
      <c r="AE131" s="464">
        <f t="shared" si="187"/>
        <v>0</v>
      </c>
      <c r="AF131" s="471" t="str">
        <f t="shared" si="163"/>
        <v>0%</v>
      </c>
      <c r="AH131" s="519"/>
      <c r="AI131" s="464">
        <f t="shared" si="188"/>
        <v>0</v>
      </c>
      <c r="AJ131" s="471" t="str">
        <f t="shared" si="164"/>
        <v>0%</v>
      </c>
      <c r="AL131" s="534"/>
      <c r="AM131" s="464">
        <f t="shared" si="189"/>
        <v>0</v>
      </c>
      <c r="AN131" s="471" t="str">
        <f t="shared" si="165"/>
        <v>0%</v>
      </c>
      <c r="AP131" s="486">
        <f t="shared" si="190"/>
        <v>0</v>
      </c>
      <c r="AQ131" s="464">
        <f t="shared" si="191"/>
        <v>0</v>
      </c>
      <c r="AR131" s="476" t="str">
        <f t="shared" si="166"/>
        <v>0%</v>
      </c>
      <c r="AT131" s="544">
        <f t="shared" si="192"/>
        <v>0</v>
      </c>
      <c r="AU131" s="464">
        <f t="shared" si="193"/>
        <v>0</v>
      </c>
      <c r="AV131" s="476">
        <f t="shared" si="180"/>
        <v>1</v>
      </c>
      <c r="AX131" s="53"/>
      <c r="AY131" s="53"/>
      <c r="AZ131" s="53"/>
      <c r="BA131" s="53"/>
      <c r="BB131" s="53"/>
      <c r="BC131" s="53"/>
      <c r="BD131" s="53"/>
      <c r="BE131" s="53"/>
      <c r="BF131" s="53"/>
      <c r="BG131" s="53"/>
      <c r="BH131" s="53"/>
      <c r="BI131" s="53"/>
      <c r="BJ131" s="53"/>
      <c r="BK131" s="53"/>
      <c r="BL131" s="53"/>
      <c r="BM131" s="53"/>
      <c r="BN131" s="53"/>
      <c r="BO131" s="53"/>
      <c r="BP131" s="53"/>
      <c r="BQ131" s="53"/>
      <c r="BR131" s="53"/>
      <c r="BS131" s="53"/>
      <c r="BT131" s="53"/>
      <c r="BU131" s="53"/>
      <c r="BV131" s="53"/>
      <c r="BW131" s="53"/>
      <c r="BX131" s="53"/>
      <c r="BY131" s="53"/>
      <c r="BZ131" s="53"/>
      <c r="CA131" s="53"/>
      <c r="CB131" s="53"/>
      <c r="CC131" s="53"/>
      <c r="CD131" s="53"/>
      <c r="CE131" s="53"/>
      <c r="CF131" s="53"/>
      <c r="CG131" s="53"/>
      <c r="CH131" s="53"/>
      <c r="CI131" s="53"/>
      <c r="CJ131" s="53"/>
      <c r="CK131" s="53"/>
      <c r="CL131" s="53"/>
      <c r="CM131" s="53"/>
      <c r="CN131" s="53"/>
      <c r="CO131" s="53"/>
      <c r="CP131" s="53"/>
      <c r="CQ131" s="53"/>
      <c r="CR131" s="53"/>
      <c r="CS131" s="53"/>
      <c r="CT131" s="53"/>
      <c r="CU131" s="53"/>
      <c r="CV131" s="53"/>
      <c r="CW131" s="53"/>
      <c r="CX131" s="53"/>
      <c r="CY131" s="53"/>
      <c r="CZ131" s="53"/>
      <c r="DA131" s="53"/>
      <c r="DB131" s="53"/>
      <c r="DC131" s="53"/>
      <c r="DD131" s="53"/>
      <c r="DE131" s="53"/>
      <c r="DF131" s="53"/>
      <c r="DG131" s="53"/>
      <c r="DH131" s="53"/>
      <c r="DI131" s="53"/>
      <c r="DJ131" s="53"/>
      <c r="DK131" s="53"/>
      <c r="DL131" s="53"/>
      <c r="DM131" s="53"/>
      <c r="DN131" s="53"/>
      <c r="DO131" s="53"/>
      <c r="DP131" s="53"/>
      <c r="DQ131" s="53"/>
      <c r="DR131" s="53"/>
      <c r="DS131" s="53"/>
      <c r="DT131" s="53"/>
      <c r="DU131" s="53"/>
      <c r="DV131" s="53"/>
      <c r="DW131" s="53"/>
      <c r="DX131" s="53"/>
      <c r="DY131" s="53"/>
      <c r="DZ131" s="53"/>
      <c r="EA131" s="53"/>
      <c r="EB131" s="53"/>
      <c r="EC131" s="53"/>
      <c r="ED131" s="53"/>
      <c r="EE131" s="53"/>
      <c r="EF131" s="53"/>
      <c r="EG131" s="53"/>
      <c r="EH131" s="53"/>
      <c r="EI131" s="53"/>
      <c r="EJ131" s="53"/>
      <c r="EK131" s="53"/>
      <c r="EL131" s="53"/>
      <c r="EM131" s="53"/>
      <c r="EN131" s="53"/>
      <c r="EO131" s="53"/>
      <c r="EP131" s="53"/>
      <c r="EQ131" s="53"/>
      <c r="ER131" s="53"/>
      <c r="ES131" s="53"/>
      <c r="ET131" s="53"/>
      <c r="EU131" s="53"/>
      <c r="EV131" s="53"/>
      <c r="EW131" s="53"/>
      <c r="EX131" s="53"/>
      <c r="EY131" s="53"/>
      <c r="EZ131" s="53"/>
      <c r="FA131" s="53"/>
      <c r="FB131" s="53"/>
      <c r="FC131" s="53"/>
      <c r="FD131" s="53"/>
      <c r="FE131" s="53"/>
      <c r="FF131" s="53"/>
      <c r="FG131" s="53"/>
      <c r="FH131" s="53"/>
      <c r="FI131" s="53"/>
      <c r="FJ131" s="53"/>
      <c r="FK131" s="53"/>
      <c r="FL131" s="53"/>
      <c r="FM131" s="53"/>
      <c r="FN131" s="53"/>
      <c r="FO131" s="53"/>
      <c r="FP131" s="53"/>
      <c r="FQ131" s="53"/>
      <c r="FR131" s="53"/>
      <c r="FS131" s="53"/>
      <c r="FT131" s="53"/>
      <c r="FU131" s="53"/>
      <c r="FV131" s="53"/>
      <c r="FW131" s="53"/>
      <c r="FX131" s="53"/>
      <c r="FY131" s="53"/>
      <c r="FZ131" s="53"/>
      <c r="GA131" s="53"/>
      <c r="GB131" s="53"/>
      <c r="GC131" s="53"/>
      <c r="GD131" s="53"/>
      <c r="GE131" s="53"/>
      <c r="GF131" s="53"/>
      <c r="GG131" s="53"/>
      <c r="GH131" s="53"/>
      <c r="GI131" s="53"/>
      <c r="GJ131" s="53"/>
      <c r="GK131" s="53"/>
      <c r="GL131" s="53"/>
      <c r="GM131" s="53"/>
      <c r="GN131" s="53"/>
      <c r="GO131" s="53"/>
      <c r="GP131" s="53"/>
      <c r="GQ131" s="53"/>
      <c r="GR131" s="53"/>
      <c r="GS131" s="53"/>
      <c r="GT131" s="53"/>
      <c r="GU131" s="53"/>
      <c r="GV131" s="53"/>
      <c r="GW131" s="53"/>
      <c r="GX131" s="53"/>
      <c r="GY131" s="53"/>
      <c r="GZ131" s="53"/>
      <c r="HA131" s="53"/>
      <c r="HB131" s="53"/>
      <c r="HC131" s="53"/>
      <c r="HD131" s="53"/>
      <c r="HE131" s="53"/>
      <c r="HF131" s="53"/>
      <c r="HG131" s="53"/>
      <c r="HH131" s="53"/>
      <c r="HI131" s="53"/>
      <c r="HJ131" s="53"/>
      <c r="HK131" s="53"/>
      <c r="HL131" s="53"/>
      <c r="HM131" s="53"/>
      <c r="HN131" s="53"/>
      <c r="HO131" s="53"/>
      <c r="HP131" s="53"/>
      <c r="HQ131" s="53"/>
      <c r="HR131" s="53"/>
      <c r="HS131" s="53"/>
      <c r="HT131" s="53"/>
      <c r="HU131" s="53"/>
      <c r="HV131" s="53"/>
      <c r="HW131" s="53"/>
      <c r="HX131" s="53"/>
      <c r="HY131" s="53"/>
      <c r="HZ131" s="53"/>
      <c r="IA131" s="53"/>
      <c r="IB131" s="53"/>
      <c r="IC131" s="53"/>
      <c r="ID131" s="53"/>
      <c r="IE131" s="53"/>
      <c r="IF131" s="53"/>
      <c r="IG131" s="53"/>
      <c r="IH131" s="53"/>
      <c r="II131" s="53"/>
      <c r="IJ131" s="53"/>
      <c r="IK131" s="53"/>
      <c r="IL131" s="53"/>
      <c r="IM131" s="53"/>
      <c r="IN131" s="53"/>
      <c r="IO131" s="53"/>
      <c r="IP131" s="53"/>
    </row>
    <row r="132" spans="1:250" ht="20.100000000000001" customHeight="1">
      <c r="A132" s="480" t="s">
        <v>912</v>
      </c>
      <c r="B132" s="437" t="s">
        <v>912</v>
      </c>
      <c r="C132" s="457" t="s">
        <v>1133</v>
      </c>
      <c r="D132" s="439" t="s">
        <v>1154</v>
      </c>
      <c r="F132" s="526">
        <v>81.19</v>
      </c>
      <c r="H132" s="441">
        <v>81.19</v>
      </c>
      <c r="I132" s="440" t="s">
        <v>1025</v>
      </c>
      <c r="J132" s="522">
        <v>0</v>
      </c>
      <c r="K132" s="442">
        <f t="shared" si="181"/>
        <v>0</v>
      </c>
      <c r="L132" s="481">
        <f t="shared" si="182"/>
        <v>0</v>
      </c>
      <c r="N132" s="534">
        <v>0</v>
      </c>
      <c r="O132" s="464">
        <f t="shared" si="183"/>
        <v>0</v>
      </c>
      <c r="P132" s="471" t="str">
        <f t="shared" si="159"/>
        <v>0%</v>
      </c>
      <c r="R132" s="519"/>
      <c r="S132" s="464">
        <f t="shared" si="184"/>
        <v>0</v>
      </c>
      <c r="T132" s="471" t="str">
        <f t="shared" si="160"/>
        <v>0%</v>
      </c>
      <c r="V132" s="534"/>
      <c r="W132" s="464">
        <f t="shared" si="185"/>
        <v>0</v>
      </c>
      <c r="X132" s="471" t="str">
        <f t="shared" si="161"/>
        <v>0%</v>
      </c>
      <c r="Z132" s="519"/>
      <c r="AA132" s="464">
        <f t="shared" si="186"/>
        <v>0</v>
      </c>
      <c r="AB132" s="471" t="str">
        <f t="shared" si="162"/>
        <v>0%</v>
      </c>
      <c r="AD132" s="534"/>
      <c r="AE132" s="464">
        <f t="shared" si="187"/>
        <v>0</v>
      </c>
      <c r="AF132" s="471" t="str">
        <f t="shared" si="163"/>
        <v>0%</v>
      </c>
      <c r="AH132" s="519"/>
      <c r="AI132" s="464">
        <f t="shared" si="188"/>
        <v>0</v>
      </c>
      <c r="AJ132" s="471" t="str">
        <f t="shared" si="164"/>
        <v>0%</v>
      </c>
      <c r="AL132" s="534"/>
      <c r="AM132" s="464">
        <f t="shared" si="189"/>
        <v>0</v>
      </c>
      <c r="AN132" s="471" t="str">
        <f t="shared" si="165"/>
        <v>0%</v>
      </c>
      <c r="AP132" s="486">
        <f t="shared" si="190"/>
        <v>0</v>
      </c>
      <c r="AQ132" s="464">
        <f t="shared" si="191"/>
        <v>0</v>
      </c>
      <c r="AR132" s="476" t="str">
        <f t="shared" si="166"/>
        <v>0%</v>
      </c>
      <c r="AT132" s="544">
        <f t="shared" si="192"/>
        <v>0</v>
      </c>
      <c r="AU132" s="464">
        <f t="shared" si="193"/>
        <v>0</v>
      </c>
      <c r="AV132" s="476">
        <f t="shared" si="180"/>
        <v>1</v>
      </c>
      <c r="AX132" s="53"/>
      <c r="AY132" s="53"/>
      <c r="AZ132" s="53"/>
      <c r="BA132" s="53"/>
      <c r="BB132" s="53"/>
      <c r="BC132" s="53"/>
      <c r="BD132" s="53"/>
      <c r="BE132" s="53"/>
      <c r="BF132" s="53"/>
      <c r="BG132" s="53"/>
      <c r="BH132" s="53"/>
      <c r="BI132" s="53"/>
      <c r="BJ132" s="53"/>
      <c r="BK132" s="53"/>
      <c r="BL132" s="53"/>
      <c r="BM132" s="53"/>
      <c r="BN132" s="53"/>
      <c r="BO132" s="53"/>
      <c r="BP132" s="53"/>
      <c r="BQ132" s="53"/>
      <c r="BR132" s="53"/>
      <c r="BS132" s="53"/>
      <c r="BT132" s="53"/>
      <c r="BU132" s="53"/>
      <c r="BV132" s="53"/>
      <c r="BW132" s="53"/>
      <c r="BX132" s="53"/>
      <c r="BY132" s="53"/>
      <c r="BZ132" s="53"/>
      <c r="CA132" s="53"/>
      <c r="CB132" s="53"/>
      <c r="CC132" s="53"/>
      <c r="CD132" s="53"/>
      <c r="CE132" s="53"/>
      <c r="CF132" s="53"/>
      <c r="CG132" s="53"/>
      <c r="CH132" s="53"/>
      <c r="CI132" s="53"/>
      <c r="CJ132" s="53"/>
      <c r="CK132" s="53"/>
      <c r="CL132" s="53"/>
      <c r="CM132" s="53"/>
      <c r="CN132" s="53"/>
      <c r="CO132" s="53"/>
      <c r="CP132" s="53"/>
      <c r="CQ132" s="53"/>
      <c r="CR132" s="53"/>
      <c r="CS132" s="53"/>
      <c r="CT132" s="53"/>
      <c r="CU132" s="53"/>
      <c r="CV132" s="53"/>
      <c r="CW132" s="53"/>
      <c r="CX132" s="53"/>
      <c r="CY132" s="53"/>
      <c r="CZ132" s="53"/>
      <c r="DA132" s="53"/>
      <c r="DB132" s="53"/>
      <c r="DC132" s="53"/>
      <c r="DD132" s="53"/>
      <c r="DE132" s="53"/>
      <c r="DF132" s="53"/>
      <c r="DG132" s="53"/>
      <c r="DH132" s="53"/>
      <c r="DI132" s="53"/>
      <c r="DJ132" s="53"/>
      <c r="DK132" s="53"/>
      <c r="DL132" s="53"/>
      <c r="DM132" s="53"/>
      <c r="DN132" s="53"/>
      <c r="DO132" s="53"/>
      <c r="DP132" s="53"/>
      <c r="DQ132" s="53"/>
      <c r="DR132" s="53"/>
      <c r="DS132" s="53"/>
      <c r="DT132" s="53"/>
      <c r="DU132" s="53"/>
      <c r="DV132" s="53"/>
      <c r="DW132" s="53"/>
      <c r="DX132" s="53"/>
      <c r="DY132" s="53"/>
      <c r="DZ132" s="53"/>
      <c r="EA132" s="53"/>
      <c r="EB132" s="53"/>
      <c r="EC132" s="53"/>
      <c r="ED132" s="53"/>
      <c r="EE132" s="53"/>
      <c r="EF132" s="53"/>
      <c r="EG132" s="53"/>
      <c r="EH132" s="53"/>
      <c r="EI132" s="53"/>
      <c r="EJ132" s="53"/>
      <c r="EK132" s="53"/>
      <c r="EL132" s="53"/>
      <c r="EM132" s="53"/>
      <c r="EN132" s="53"/>
      <c r="EO132" s="53"/>
      <c r="EP132" s="53"/>
      <c r="EQ132" s="53"/>
      <c r="ER132" s="53"/>
      <c r="ES132" s="53"/>
      <c r="ET132" s="53"/>
      <c r="EU132" s="53"/>
      <c r="EV132" s="53"/>
      <c r="EW132" s="53"/>
      <c r="EX132" s="53"/>
      <c r="EY132" s="53"/>
      <c r="EZ132" s="53"/>
      <c r="FA132" s="53"/>
      <c r="FB132" s="53"/>
      <c r="FC132" s="53"/>
      <c r="FD132" s="53"/>
      <c r="FE132" s="53"/>
      <c r="FF132" s="53"/>
      <c r="FG132" s="53"/>
      <c r="FH132" s="53"/>
      <c r="FI132" s="53"/>
      <c r="FJ132" s="53"/>
      <c r="FK132" s="53"/>
      <c r="FL132" s="53"/>
      <c r="FM132" s="53"/>
      <c r="FN132" s="53"/>
      <c r="FO132" s="53"/>
      <c r="FP132" s="53"/>
      <c r="FQ132" s="53"/>
      <c r="FR132" s="53"/>
      <c r="FS132" s="53"/>
      <c r="FT132" s="53"/>
      <c r="FU132" s="53"/>
      <c r="FV132" s="53"/>
      <c r="FW132" s="53"/>
      <c r="FX132" s="53"/>
      <c r="FY132" s="53"/>
      <c r="FZ132" s="53"/>
      <c r="GA132" s="53"/>
      <c r="GB132" s="53"/>
      <c r="GC132" s="53"/>
      <c r="GD132" s="53"/>
      <c r="GE132" s="53"/>
      <c r="GF132" s="53"/>
      <c r="GG132" s="53"/>
      <c r="GH132" s="53"/>
      <c r="GI132" s="53"/>
      <c r="GJ132" s="53"/>
      <c r="GK132" s="53"/>
      <c r="GL132" s="53"/>
      <c r="GM132" s="53"/>
      <c r="GN132" s="53"/>
      <c r="GO132" s="53"/>
      <c r="GP132" s="53"/>
      <c r="GQ132" s="53"/>
      <c r="GR132" s="53"/>
      <c r="GS132" s="53"/>
      <c r="GT132" s="53"/>
      <c r="GU132" s="53"/>
      <c r="GV132" s="53"/>
      <c r="GW132" s="53"/>
      <c r="GX132" s="53"/>
      <c r="GY132" s="53"/>
      <c r="GZ132" s="53"/>
      <c r="HA132" s="53"/>
      <c r="HB132" s="53"/>
      <c r="HC132" s="53"/>
      <c r="HD132" s="53"/>
      <c r="HE132" s="53"/>
      <c r="HF132" s="53"/>
      <c r="HG132" s="53"/>
      <c r="HH132" s="53"/>
      <c r="HI132" s="53"/>
      <c r="HJ132" s="53"/>
      <c r="HK132" s="53"/>
      <c r="HL132" s="53"/>
      <c r="HM132" s="53"/>
      <c r="HN132" s="53"/>
      <c r="HO132" s="53"/>
      <c r="HP132" s="53"/>
      <c r="HQ132" s="53"/>
      <c r="HR132" s="53"/>
      <c r="HS132" s="53"/>
      <c r="HT132" s="53"/>
      <c r="HU132" s="53"/>
      <c r="HV132" s="53"/>
      <c r="HW132" s="53"/>
      <c r="HX132" s="53"/>
      <c r="HY132" s="53"/>
      <c r="HZ132" s="53"/>
      <c r="IA132" s="53"/>
      <c r="IB132" s="53"/>
      <c r="IC132" s="53"/>
      <c r="ID132" s="53"/>
      <c r="IE132" s="53"/>
      <c r="IF132" s="53"/>
      <c r="IG132" s="53"/>
      <c r="IH132" s="53"/>
      <c r="II132" s="53"/>
      <c r="IJ132" s="53"/>
      <c r="IK132" s="53"/>
      <c r="IL132" s="53"/>
      <c r="IM132" s="53"/>
      <c r="IN132" s="53"/>
      <c r="IO132" s="53"/>
      <c r="IP132" s="53"/>
    </row>
    <row r="133" spans="1:250" ht="20.100000000000001" customHeight="1">
      <c r="A133" s="480" t="s">
        <v>912</v>
      </c>
      <c r="B133" s="437" t="s">
        <v>912</v>
      </c>
      <c r="C133" s="457" t="s">
        <v>1134</v>
      </c>
      <c r="D133" s="439" t="s">
        <v>1155</v>
      </c>
      <c r="F133" s="526">
        <v>23.49</v>
      </c>
      <c r="H133" s="441">
        <v>23.49</v>
      </c>
      <c r="I133" s="440" t="s">
        <v>1025</v>
      </c>
      <c r="J133" s="522">
        <v>0</v>
      </c>
      <c r="K133" s="442">
        <f t="shared" si="181"/>
        <v>0</v>
      </c>
      <c r="L133" s="481">
        <f t="shared" si="182"/>
        <v>0</v>
      </c>
      <c r="N133" s="534">
        <v>0</v>
      </c>
      <c r="O133" s="464">
        <f t="shared" si="183"/>
        <v>0</v>
      </c>
      <c r="P133" s="471" t="str">
        <f t="shared" si="159"/>
        <v>0%</v>
      </c>
      <c r="R133" s="519"/>
      <c r="S133" s="464">
        <f t="shared" si="184"/>
        <v>0</v>
      </c>
      <c r="T133" s="471" t="str">
        <f t="shared" si="160"/>
        <v>0%</v>
      </c>
      <c r="V133" s="534"/>
      <c r="W133" s="464">
        <f t="shared" si="185"/>
        <v>0</v>
      </c>
      <c r="X133" s="471" t="str">
        <f t="shared" si="161"/>
        <v>0%</v>
      </c>
      <c r="Z133" s="519"/>
      <c r="AA133" s="464">
        <f t="shared" si="186"/>
        <v>0</v>
      </c>
      <c r="AB133" s="471" t="str">
        <f t="shared" si="162"/>
        <v>0%</v>
      </c>
      <c r="AD133" s="534"/>
      <c r="AE133" s="464">
        <f t="shared" si="187"/>
        <v>0</v>
      </c>
      <c r="AF133" s="471" t="str">
        <f t="shared" si="163"/>
        <v>0%</v>
      </c>
      <c r="AH133" s="519"/>
      <c r="AI133" s="464">
        <f t="shared" si="188"/>
        <v>0</v>
      </c>
      <c r="AJ133" s="471" t="str">
        <f t="shared" si="164"/>
        <v>0%</v>
      </c>
      <c r="AL133" s="534"/>
      <c r="AM133" s="464">
        <f t="shared" si="189"/>
        <v>0</v>
      </c>
      <c r="AN133" s="471" t="str">
        <f t="shared" si="165"/>
        <v>0%</v>
      </c>
      <c r="AP133" s="486">
        <f t="shared" si="190"/>
        <v>0</v>
      </c>
      <c r="AQ133" s="464">
        <f t="shared" si="191"/>
        <v>0</v>
      </c>
      <c r="AR133" s="476" t="str">
        <f t="shared" si="166"/>
        <v>0%</v>
      </c>
      <c r="AT133" s="544">
        <f t="shared" si="192"/>
        <v>0</v>
      </c>
      <c r="AU133" s="464">
        <f t="shared" si="193"/>
        <v>0</v>
      </c>
      <c r="AV133" s="476">
        <f t="shared" si="180"/>
        <v>1</v>
      </c>
      <c r="AX133" s="53"/>
      <c r="AY133" s="53"/>
      <c r="AZ133" s="53"/>
      <c r="BA133" s="53"/>
      <c r="BB133" s="53"/>
      <c r="BC133" s="53"/>
      <c r="BD133" s="53"/>
      <c r="BE133" s="53"/>
      <c r="BF133" s="53"/>
      <c r="BG133" s="53"/>
      <c r="BH133" s="53"/>
      <c r="BI133" s="53"/>
      <c r="BJ133" s="53"/>
      <c r="BK133" s="53"/>
      <c r="BL133" s="53"/>
      <c r="BM133" s="53"/>
      <c r="BN133" s="53"/>
      <c r="BO133" s="53"/>
      <c r="BP133" s="53"/>
      <c r="BQ133" s="53"/>
      <c r="BR133" s="53"/>
      <c r="BS133" s="53"/>
      <c r="BT133" s="53"/>
      <c r="BU133" s="53"/>
      <c r="BV133" s="53"/>
      <c r="BW133" s="53"/>
      <c r="BX133" s="53"/>
      <c r="BY133" s="53"/>
      <c r="BZ133" s="53"/>
      <c r="CA133" s="53"/>
      <c r="CB133" s="53"/>
      <c r="CC133" s="53"/>
      <c r="CD133" s="53"/>
      <c r="CE133" s="53"/>
      <c r="CF133" s="53"/>
      <c r="CG133" s="53"/>
      <c r="CH133" s="53"/>
      <c r="CI133" s="53"/>
      <c r="CJ133" s="53"/>
      <c r="CK133" s="53"/>
      <c r="CL133" s="53"/>
      <c r="CM133" s="53"/>
      <c r="CN133" s="53"/>
      <c r="CO133" s="53"/>
      <c r="CP133" s="53"/>
      <c r="CQ133" s="53"/>
      <c r="CR133" s="53"/>
      <c r="CS133" s="53"/>
      <c r="CT133" s="53"/>
      <c r="CU133" s="53"/>
      <c r="CV133" s="53"/>
      <c r="CW133" s="53"/>
      <c r="CX133" s="53"/>
      <c r="CY133" s="53"/>
      <c r="CZ133" s="53"/>
      <c r="DA133" s="53"/>
      <c r="DB133" s="53"/>
      <c r="DC133" s="53"/>
      <c r="DD133" s="53"/>
      <c r="DE133" s="53"/>
      <c r="DF133" s="53"/>
      <c r="DG133" s="53"/>
      <c r="DH133" s="53"/>
      <c r="DI133" s="53"/>
      <c r="DJ133" s="53"/>
      <c r="DK133" s="53"/>
      <c r="DL133" s="53"/>
      <c r="DM133" s="53"/>
      <c r="DN133" s="53"/>
      <c r="DO133" s="53"/>
      <c r="DP133" s="53"/>
      <c r="DQ133" s="53"/>
      <c r="DR133" s="53"/>
      <c r="DS133" s="53"/>
      <c r="DT133" s="53"/>
      <c r="DU133" s="53"/>
      <c r="DV133" s="53"/>
      <c r="DW133" s="53"/>
      <c r="DX133" s="53"/>
      <c r="DY133" s="53"/>
      <c r="DZ133" s="53"/>
      <c r="EA133" s="53"/>
      <c r="EB133" s="53"/>
      <c r="EC133" s="53"/>
      <c r="ED133" s="53"/>
      <c r="EE133" s="53"/>
      <c r="EF133" s="53"/>
      <c r="EG133" s="53"/>
      <c r="EH133" s="53"/>
      <c r="EI133" s="53"/>
      <c r="EJ133" s="53"/>
      <c r="EK133" s="53"/>
      <c r="EL133" s="53"/>
      <c r="EM133" s="53"/>
      <c r="EN133" s="53"/>
      <c r="EO133" s="53"/>
      <c r="EP133" s="53"/>
      <c r="EQ133" s="53"/>
      <c r="ER133" s="53"/>
      <c r="ES133" s="53"/>
      <c r="ET133" s="53"/>
      <c r="EU133" s="53"/>
      <c r="EV133" s="53"/>
      <c r="EW133" s="53"/>
      <c r="EX133" s="53"/>
      <c r="EY133" s="53"/>
      <c r="EZ133" s="53"/>
      <c r="FA133" s="53"/>
      <c r="FB133" s="53"/>
      <c r="FC133" s="53"/>
      <c r="FD133" s="53"/>
      <c r="FE133" s="53"/>
      <c r="FF133" s="53"/>
      <c r="FG133" s="53"/>
      <c r="FH133" s="53"/>
      <c r="FI133" s="53"/>
      <c r="FJ133" s="53"/>
      <c r="FK133" s="53"/>
      <c r="FL133" s="53"/>
      <c r="FM133" s="53"/>
      <c r="FN133" s="53"/>
      <c r="FO133" s="53"/>
      <c r="FP133" s="53"/>
      <c r="FQ133" s="53"/>
      <c r="FR133" s="53"/>
      <c r="FS133" s="53"/>
      <c r="FT133" s="53"/>
      <c r="FU133" s="53"/>
      <c r="FV133" s="53"/>
      <c r="FW133" s="53"/>
      <c r="FX133" s="53"/>
      <c r="FY133" s="53"/>
      <c r="FZ133" s="53"/>
      <c r="GA133" s="53"/>
      <c r="GB133" s="53"/>
      <c r="GC133" s="53"/>
      <c r="GD133" s="53"/>
      <c r="GE133" s="53"/>
      <c r="GF133" s="53"/>
      <c r="GG133" s="53"/>
      <c r="GH133" s="53"/>
      <c r="GI133" s="53"/>
      <c r="GJ133" s="53"/>
      <c r="GK133" s="53"/>
      <c r="GL133" s="53"/>
      <c r="GM133" s="53"/>
      <c r="GN133" s="53"/>
      <c r="GO133" s="53"/>
      <c r="GP133" s="53"/>
      <c r="GQ133" s="53"/>
      <c r="GR133" s="53"/>
      <c r="GS133" s="53"/>
      <c r="GT133" s="53"/>
      <c r="GU133" s="53"/>
      <c r="GV133" s="53"/>
      <c r="GW133" s="53"/>
      <c r="GX133" s="53"/>
      <c r="GY133" s="53"/>
      <c r="GZ133" s="53"/>
      <c r="HA133" s="53"/>
      <c r="HB133" s="53"/>
      <c r="HC133" s="53"/>
      <c r="HD133" s="53"/>
      <c r="HE133" s="53"/>
      <c r="HF133" s="53"/>
      <c r="HG133" s="53"/>
      <c r="HH133" s="53"/>
      <c r="HI133" s="53"/>
      <c r="HJ133" s="53"/>
      <c r="HK133" s="53"/>
      <c r="HL133" s="53"/>
      <c r="HM133" s="53"/>
      <c r="HN133" s="53"/>
      <c r="HO133" s="53"/>
      <c r="HP133" s="53"/>
      <c r="HQ133" s="53"/>
      <c r="HR133" s="53"/>
      <c r="HS133" s="53"/>
      <c r="HT133" s="53"/>
      <c r="HU133" s="53"/>
      <c r="HV133" s="53"/>
      <c r="HW133" s="53"/>
      <c r="HX133" s="53"/>
      <c r="HY133" s="53"/>
      <c r="HZ133" s="53"/>
      <c r="IA133" s="53"/>
      <c r="IB133" s="53"/>
      <c r="IC133" s="53"/>
      <c r="ID133" s="53"/>
      <c r="IE133" s="53"/>
      <c r="IF133" s="53"/>
      <c r="IG133" s="53"/>
      <c r="IH133" s="53"/>
      <c r="II133" s="53"/>
      <c r="IJ133" s="53"/>
      <c r="IK133" s="53"/>
      <c r="IL133" s="53"/>
      <c r="IM133" s="53"/>
      <c r="IN133" s="53"/>
      <c r="IO133" s="53"/>
      <c r="IP133" s="53"/>
    </row>
    <row r="134" spans="1:250" ht="20.100000000000001" customHeight="1">
      <c r="A134" s="480" t="s">
        <v>912</v>
      </c>
      <c r="B134" s="437" t="s">
        <v>912</v>
      </c>
      <c r="C134" s="457" t="s">
        <v>1135</v>
      </c>
      <c r="D134" s="439" t="s">
        <v>1156</v>
      </c>
      <c r="F134" s="526">
        <v>29.15</v>
      </c>
      <c r="H134" s="441">
        <v>29.15</v>
      </c>
      <c r="I134" s="440" t="s">
        <v>1025</v>
      </c>
      <c r="J134" s="522">
        <v>0</v>
      </c>
      <c r="K134" s="442">
        <f t="shared" si="181"/>
        <v>0</v>
      </c>
      <c r="L134" s="481">
        <f t="shared" si="182"/>
        <v>0</v>
      </c>
      <c r="N134" s="534">
        <v>0</v>
      </c>
      <c r="O134" s="464">
        <f t="shared" si="183"/>
        <v>0</v>
      </c>
      <c r="P134" s="471" t="str">
        <f t="shared" si="159"/>
        <v>0%</v>
      </c>
      <c r="R134" s="519"/>
      <c r="S134" s="464">
        <f t="shared" si="184"/>
        <v>0</v>
      </c>
      <c r="T134" s="471" t="str">
        <f t="shared" si="160"/>
        <v>0%</v>
      </c>
      <c r="V134" s="534"/>
      <c r="W134" s="464">
        <f t="shared" si="185"/>
        <v>0</v>
      </c>
      <c r="X134" s="471" t="str">
        <f t="shared" si="161"/>
        <v>0%</v>
      </c>
      <c r="Z134" s="519"/>
      <c r="AA134" s="464">
        <f t="shared" si="186"/>
        <v>0</v>
      </c>
      <c r="AB134" s="471" t="str">
        <f t="shared" si="162"/>
        <v>0%</v>
      </c>
      <c r="AD134" s="534"/>
      <c r="AE134" s="464">
        <f t="shared" si="187"/>
        <v>0</v>
      </c>
      <c r="AF134" s="471" t="str">
        <f t="shared" si="163"/>
        <v>0%</v>
      </c>
      <c r="AH134" s="519"/>
      <c r="AI134" s="464">
        <f t="shared" si="188"/>
        <v>0</v>
      </c>
      <c r="AJ134" s="471" t="str">
        <f t="shared" si="164"/>
        <v>0%</v>
      </c>
      <c r="AL134" s="534"/>
      <c r="AM134" s="464">
        <f t="shared" si="189"/>
        <v>0</v>
      </c>
      <c r="AN134" s="471" t="str">
        <f t="shared" si="165"/>
        <v>0%</v>
      </c>
      <c r="AP134" s="486">
        <f t="shared" si="190"/>
        <v>0</v>
      </c>
      <c r="AQ134" s="464">
        <f t="shared" si="191"/>
        <v>0</v>
      </c>
      <c r="AR134" s="476" t="str">
        <f t="shared" si="166"/>
        <v>0%</v>
      </c>
      <c r="AT134" s="544">
        <f t="shared" si="192"/>
        <v>0</v>
      </c>
      <c r="AU134" s="464">
        <f t="shared" si="193"/>
        <v>0</v>
      </c>
      <c r="AV134" s="476">
        <f t="shared" si="180"/>
        <v>1</v>
      </c>
      <c r="AX134" s="53"/>
      <c r="AY134" s="53"/>
      <c r="AZ134" s="53"/>
      <c r="BA134" s="53"/>
      <c r="BB134" s="53"/>
      <c r="BC134" s="53"/>
      <c r="BD134" s="53"/>
      <c r="BE134" s="53"/>
      <c r="BF134" s="53"/>
      <c r="BG134" s="53"/>
      <c r="BH134" s="53"/>
      <c r="BI134" s="53"/>
      <c r="BJ134" s="53"/>
      <c r="BK134" s="53"/>
      <c r="BL134" s="53"/>
      <c r="BM134" s="53"/>
      <c r="BN134" s="53"/>
      <c r="BO134" s="53"/>
      <c r="BP134" s="53"/>
      <c r="BQ134" s="53"/>
      <c r="BR134" s="53"/>
      <c r="BS134" s="53"/>
      <c r="BT134" s="53"/>
      <c r="BU134" s="53"/>
      <c r="BV134" s="53"/>
      <c r="BW134" s="53"/>
      <c r="BX134" s="53"/>
      <c r="BY134" s="53"/>
      <c r="BZ134" s="53"/>
      <c r="CA134" s="53"/>
      <c r="CB134" s="53"/>
      <c r="CC134" s="53"/>
      <c r="CD134" s="53"/>
      <c r="CE134" s="53"/>
      <c r="CF134" s="53"/>
      <c r="CG134" s="53"/>
      <c r="CH134" s="53"/>
      <c r="CI134" s="53"/>
      <c r="CJ134" s="53"/>
      <c r="CK134" s="53"/>
      <c r="CL134" s="53"/>
      <c r="CM134" s="53"/>
      <c r="CN134" s="53"/>
      <c r="CO134" s="53"/>
      <c r="CP134" s="53"/>
      <c r="CQ134" s="53"/>
      <c r="CR134" s="53"/>
      <c r="CS134" s="53"/>
      <c r="CT134" s="53"/>
      <c r="CU134" s="53"/>
      <c r="CV134" s="53"/>
      <c r="CW134" s="53"/>
      <c r="CX134" s="53"/>
      <c r="CY134" s="53"/>
      <c r="CZ134" s="53"/>
      <c r="DA134" s="53"/>
      <c r="DB134" s="53"/>
      <c r="DC134" s="53"/>
      <c r="DD134" s="53"/>
      <c r="DE134" s="53"/>
      <c r="DF134" s="53"/>
      <c r="DG134" s="53"/>
      <c r="DH134" s="53"/>
      <c r="DI134" s="53"/>
      <c r="DJ134" s="53"/>
      <c r="DK134" s="53"/>
      <c r="DL134" s="53"/>
      <c r="DM134" s="53"/>
      <c r="DN134" s="53"/>
      <c r="DO134" s="53"/>
      <c r="DP134" s="53"/>
      <c r="DQ134" s="53"/>
      <c r="DR134" s="53"/>
      <c r="DS134" s="53"/>
      <c r="DT134" s="53"/>
      <c r="DU134" s="53"/>
      <c r="DV134" s="53"/>
      <c r="DW134" s="53"/>
      <c r="DX134" s="53"/>
      <c r="DY134" s="53"/>
      <c r="DZ134" s="53"/>
      <c r="EA134" s="53"/>
      <c r="EB134" s="53"/>
      <c r="EC134" s="53"/>
      <c r="ED134" s="53"/>
      <c r="EE134" s="53"/>
      <c r="EF134" s="53"/>
      <c r="EG134" s="53"/>
      <c r="EH134" s="53"/>
      <c r="EI134" s="53"/>
      <c r="EJ134" s="53"/>
      <c r="EK134" s="53"/>
      <c r="EL134" s="53"/>
      <c r="EM134" s="53"/>
      <c r="EN134" s="53"/>
      <c r="EO134" s="53"/>
      <c r="EP134" s="53"/>
      <c r="EQ134" s="53"/>
      <c r="ER134" s="53"/>
      <c r="ES134" s="53"/>
      <c r="ET134" s="53"/>
      <c r="EU134" s="53"/>
      <c r="EV134" s="53"/>
      <c r="EW134" s="53"/>
      <c r="EX134" s="53"/>
      <c r="EY134" s="53"/>
      <c r="EZ134" s="53"/>
      <c r="FA134" s="53"/>
      <c r="FB134" s="53"/>
      <c r="FC134" s="53"/>
      <c r="FD134" s="53"/>
      <c r="FE134" s="53"/>
      <c r="FF134" s="53"/>
      <c r="FG134" s="53"/>
      <c r="FH134" s="53"/>
      <c r="FI134" s="53"/>
      <c r="FJ134" s="53"/>
      <c r="FK134" s="53"/>
      <c r="FL134" s="53"/>
      <c r="FM134" s="53"/>
      <c r="FN134" s="53"/>
      <c r="FO134" s="53"/>
      <c r="FP134" s="53"/>
      <c r="FQ134" s="53"/>
      <c r="FR134" s="53"/>
      <c r="FS134" s="53"/>
      <c r="FT134" s="53"/>
      <c r="FU134" s="53"/>
      <c r="FV134" s="53"/>
      <c r="FW134" s="53"/>
      <c r="FX134" s="53"/>
      <c r="FY134" s="53"/>
      <c r="FZ134" s="53"/>
      <c r="GA134" s="53"/>
      <c r="GB134" s="53"/>
      <c r="GC134" s="53"/>
      <c r="GD134" s="53"/>
      <c r="GE134" s="53"/>
      <c r="GF134" s="53"/>
      <c r="GG134" s="53"/>
      <c r="GH134" s="53"/>
      <c r="GI134" s="53"/>
      <c r="GJ134" s="53"/>
      <c r="GK134" s="53"/>
      <c r="GL134" s="53"/>
      <c r="GM134" s="53"/>
      <c r="GN134" s="53"/>
      <c r="GO134" s="53"/>
      <c r="GP134" s="53"/>
      <c r="GQ134" s="53"/>
      <c r="GR134" s="53"/>
      <c r="GS134" s="53"/>
      <c r="GT134" s="53"/>
      <c r="GU134" s="53"/>
      <c r="GV134" s="53"/>
      <c r="GW134" s="53"/>
      <c r="GX134" s="53"/>
      <c r="GY134" s="53"/>
      <c r="GZ134" s="53"/>
      <c r="HA134" s="53"/>
      <c r="HB134" s="53"/>
      <c r="HC134" s="53"/>
      <c r="HD134" s="53"/>
      <c r="HE134" s="53"/>
      <c r="HF134" s="53"/>
      <c r="HG134" s="53"/>
      <c r="HH134" s="53"/>
      <c r="HI134" s="53"/>
      <c r="HJ134" s="53"/>
      <c r="HK134" s="53"/>
      <c r="HL134" s="53"/>
      <c r="HM134" s="53"/>
      <c r="HN134" s="53"/>
      <c r="HO134" s="53"/>
      <c r="HP134" s="53"/>
      <c r="HQ134" s="53"/>
      <c r="HR134" s="53"/>
      <c r="HS134" s="53"/>
      <c r="HT134" s="53"/>
      <c r="HU134" s="53"/>
      <c r="HV134" s="53"/>
      <c r="HW134" s="53"/>
      <c r="HX134" s="53"/>
      <c r="HY134" s="53"/>
      <c r="HZ134" s="53"/>
      <c r="IA134" s="53"/>
      <c r="IB134" s="53"/>
      <c r="IC134" s="53"/>
      <c r="ID134" s="53"/>
      <c r="IE134" s="53"/>
      <c r="IF134" s="53"/>
      <c r="IG134" s="53"/>
      <c r="IH134" s="53"/>
      <c r="II134" s="53"/>
      <c r="IJ134" s="53"/>
      <c r="IK134" s="53"/>
      <c r="IL134" s="53"/>
      <c r="IM134" s="53"/>
      <c r="IN134" s="53"/>
      <c r="IO134" s="53"/>
      <c r="IP134" s="53"/>
    </row>
    <row r="135" spans="1:250" ht="20.100000000000001" customHeight="1">
      <c r="A135" s="480" t="s">
        <v>912</v>
      </c>
      <c r="B135" s="437" t="s">
        <v>912</v>
      </c>
      <c r="C135" s="457" t="s">
        <v>1136</v>
      </c>
      <c r="D135" s="458" t="s">
        <v>1157</v>
      </c>
      <c r="E135" s="461"/>
      <c r="F135" s="526">
        <f>118.26/9</f>
        <v>13.14</v>
      </c>
      <c r="G135" s="461"/>
      <c r="H135" s="527">
        <f>108.8/9</f>
        <v>12.088888888888889</v>
      </c>
      <c r="I135" s="457" t="s">
        <v>921</v>
      </c>
      <c r="J135" s="528">
        <v>9</v>
      </c>
      <c r="K135" s="529">
        <f t="shared" si="181"/>
        <v>108.8</v>
      </c>
      <c r="L135" s="530">
        <f t="shared" si="182"/>
        <v>1.3929444157121296E-3</v>
      </c>
      <c r="N135" s="534">
        <v>0</v>
      </c>
      <c r="O135" s="464">
        <f t="shared" si="183"/>
        <v>0</v>
      </c>
      <c r="P135" s="471">
        <f t="shared" ref="P135:P192" si="194">IF($K135=0,"0%",O135/$K135)</f>
        <v>0</v>
      </c>
      <c r="R135" s="519">
        <f>4-4</f>
        <v>0</v>
      </c>
      <c r="S135" s="464">
        <f t="shared" si="184"/>
        <v>0</v>
      </c>
      <c r="T135" s="471">
        <f t="shared" ref="T135:T192" si="195">IF($K135=0,"0%",S135/$K135)</f>
        <v>0</v>
      </c>
      <c r="V135" s="534"/>
      <c r="W135" s="464">
        <f t="shared" si="185"/>
        <v>0</v>
      </c>
      <c r="X135" s="471">
        <f t="shared" ref="X135:X192" si="196">IF($K135=0,"0%",W135/$K135)</f>
        <v>0</v>
      </c>
      <c r="Z135" s="519"/>
      <c r="AA135" s="464">
        <f t="shared" si="186"/>
        <v>0</v>
      </c>
      <c r="AB135" s="471">
        <f t="shared" ref="AB135:AB192" si="197">IF($K135=0,"0%",AA135/$K135)</f>
        <v>0</v>
      </c>
      <c r="AD135" s="534"/>
      <c r="AE135" s="464">
        <f t="shared" si="187"/>
        <v>0</v>
      </c>
      <c r="AF135" s="471">
        <f t="shared" ref="AF135:AF192" si="198">IF($K135=0,"0%",AE135/$K135)</f>
        <v>0</v>
      </c>
      <c r="AH135" s="519"/>
      <c r="AI135" s="464">
        <f t="shared" si="188"/>
        <v>0</v>
      </c>
      <c r="AJ135" s="471">
        <f t="shared" ref="AJ135:AJ192" si="199">IF($K135=0,"0%",AI135/$K135)</f>
        <v>0</v>
      </c>
      <c r="AL135" s="534"/>
      <c r="AM135" s="464">
        <f t="shared" si="189"/>
        <v>0</v>
      </c>
      <c r="AN135" s="471">
        <f t="shared" ref="AN135:AN192" si="200">IF($K135=0,"0%",AM135/$K135)</f>
        <v>0</v>
      </c>
      <c r="AP135" s="486">
        <f t="shared" si="190"/>
        <v>0</v>
      </c>
      <c r="AQ135" s="464">
        <f t="shared" si="191"/>
        <v>0</v>
      </c>
      <c r="AR135" s="476">
        <f t="shared" ref="AR135:AR192" si="201">IF(K135=0,"0%",AQ135/K135)</f>
        <v>0</v>
      </c>
      <c r="AT135" s="544">
        <f t="shared" si="192"/>
        <v>9</v>
      </c>
      <c r="AU135" s="464">
        <f t="shared" si="193"/>
        <v>108.8</v>
      </c>
      <c r="AV135" s="476">
        <f t="shared" si="180"/>
        <v>0.99860705558428786</v>
      </c>
      <c r="AX135" s="53"/>
      <c r="AY135" s="53"/>
      <c r="AZ135" s="53"/>
      <c r="BA135" s="53"/>
      <c r="BB135" s="53"/>
      <c r="BC135" s="53"/>
      <c r="BD135" s="53"/>
      <c r="BE135" s="53"/>
      <c r="BF135" s="53"/>
      <c r="BG135" s="53"/>
      <c r="BH135" s="53"/>
      <c r="BI135" s="53"/>
      <c r="BJ135" s="53"/>
      <c r="BK135" s="53"/>
      <c r="BL135" s="53"/>
      <c r="BM135" s="53"/>
      <c r="BN135" s="53"/>
      <c r="BO135" s="53"/>
      <c r="BP135" s="53"/>
      <c r="BQ135" s="53"/>
      <c r="BR135" s="53"/>
      <c r="BS135" s="53"/>
      <c r="BT135" s="53"/>
      <c r="BU135" s="53"/>
      <c r="BV135" s="53"/>
      <c r="BW135" s="53"/>
      <c r="BX135" s="53"/>
      <c r="BY135" s="53"/>
      <c r="BZ135" s="53"/>
      <c r="CA135" s="53"/>
      <c r="CB135" s="53"/>
      <c r="CC135" s="53"/>
      <c r="CD135" s="53"/>
      <c r="CE135" s="53"/>
      <c r="CF135" s="53"/>
      <c r="CG135" s="53"/>
      <c r="CH135" s="53"/>
      <c r="CI135" s="53"/>
      <c r="CJ135" s="53"/>
      <c r="CK135" s="53"/>
      <c r="CL135" s="53"/>
      <c r="CM135" s="53"/>
      <c r="CN135" s="53"/>
      <c r="CO135" s="53"/>
      <c r="CP135" s="53"/>
      <c r="CQ135" s="53"/>
      <c r="CR135" s="53"/>
      <c r="CS135" s="53"/>
      <c r="CT135" s="53"/>
      <c r="CU135" s="53"/>
      <c r="CV135" s="53"/>
      <c r="CW135" s="53"/>
      <c r="CX135" s="53"/>
      <c r="CY135" s="53"/>
      <c r="CZ135" s="53"/>
      <c r="DA135" s="53"/>
      <c r="DB135" s="53"/>
      <c r="DC135" s="53"/>
      <c r="DD135" s="53"/>
      <c r="DE135" s="53"/>
      <c r="DF135" s="53"/>
      <c r="DG135" s="53"/>
      <c r="DH135" s="53"/>
      <c r="DI135" s="53"/>
      <c r="DJ135" s="53"/>
      <c r="DK135" s="53"/>
      <c r="DL135" s="53"/>
      <c r="DM135" s="53"/>
      <c r="DN135" s="53"/>
      <c r="DO135" s="53"/>
      <c r="DP135" s="53"/>
      <c r="DQ135" s="53"/>
      <c r="DR135" s="53"/>
      <c r="DS135" s="53"/>
      <c r="DT135" s="53"/>
      <c r="DU135" s="53"/>
      <c r="DV135" s="53"/>
      <c r="DW135" s="53"/>
      <c r="DX135" s="53"/>
      <c r="DY135" s="53"/>
      <c r="DZ135" s="53"/>
      <c r="EA135" s="53"/>
      <c r="EB135" s="53"/>
      <c r="EC135" s="53"/>
      <c r="ED135" s="53"/>
      <c r="EE135" s="53"/>
      <c r="EF135" s="53"/>
      <c r="EG135" s="53"/>
      <c r="EH135" s="53"/>
      <c r="EI135" s="53"/>
      <c r="EJ135" s="53"/>
      <c r="EK135" s="53"/>
      <c r="EL135" s="53"/>
      <c r="EM135" s="53"/>
      <c r="EN135" s="53"/>
      <c r="EO135" s="53"/>
      <c r="EP135" s="53"/>
      <c r="EQ135" s="53"/>
      <c r="ER135" s="53"/>
      <c r="ES135" s="53"/>
      <c r="ET135" s="53"/>
      <c r="EU135" s="53"/>
      <c r="EV135" s="53"/>
      <c r="EW135" s="53"/>
      <c r="EX135" s="53"/>
      <c r="EY135" s="53"/>
      <c r="EZ135" s="53"/>
      <c r="FA135" s="53"/>
      <c r="FB135" s="53"/>
      <c r="FC135" s="53"/>
      <c r="FD135" s="53"/>
      <c r="FE135" s="53"/>
      <c r="FF135" s="53"/>
      <c r="FG135" s="53"/>
      <c r="FH135" s="53"/>
      <c r="FI135" s="53"/>
      <c r="FJ135" s="53"/>
      <c r="FK135" s="53"/>
      <c r="FL135" s="53"/>
      <c r="FM135" s="53"/>
      <c r="FN135" s="53"/>
      <c r="FO135" s="53"/>
      <c r="FP135" s="53"/>
      <c r="FQ135" s="53"/>
      <c r="FR135" s="53"/>
      <c r="FS135" s="53"/>
      <c r="FT135" s="53"/>
      <c r="FU135" s="53"/>
      <c r="FV135" s="53"/>
      <c r="FW135" s="53"/>
      <c r="FX135" s="53"/>
      <c r="FY135" s="53"/>
      <c r="FZ135" s="53"/>
      <c r="GA135" s="53"/>
      <c r="GB135" s="53"/>
      <c r="GC135" s="53"/>
      <c r="GD135" s="53"/>
      <c r="GE135" s="53"/>
      <c r="GF135" s="53"/>
      <c r="GG135" s="53"/>
      <c r="GH135" s="53"/>
      <c r="GI135" s="53"/>
      <c r="GJ135" s="53"/>
      <c r="GK135" s="53"/>
      <c r="GL135" s="53"/>
      <c r="GM135" s="53"/>
      <c r="GN135" s="53"/>
      <c r="GO135" s="53"/>
      <c r="GP135" s="53"/>
      <c r="GQ135" s="53"/>
      <c r="GR135" s="53"/>
      <c r="GS135" s="53"/>
      <c r="GT135" s="53"/>
      <c r="GU135" s="53"/>
      <c r="GV135" s="53"/>
      <c r="GW135" s="53"/>
      <c r="GX135" s="53"/>
      <c r="GY135" s="53"/>
      <c r="GZ135" s="53"/>
      <c r="HA135" s="53"/>
      <c r="HB135" s="53"/>
      <c r="HC135" s="53"/>
      <c r="HD135" s="53"/>
      <c r="HE135" s="53"/>
      <c r="HF135" s="53"/>
      <c r="HG135" s="53"/>
      <c r="HH135" s="53"/>
      <c r="HI135" s="53"/>
      <c r="HJ135" s="53"/>
      <c r="HK135" s="53"/>
      <c r="HL135" s="53"/>
      <c r="HM135" s="53"/>
      <c r="HN135" s="53"/>
      <c r="HO135" s="53"/>
      <c r="HP135" s="53"/>
      <c r="HQ135" s="53"/>
      <c r="HR135" s="53"/>
      <c r="HS135" s="53"/>
      <c r="HT135" s="53"/>
      <c r="HU135" s="53"/>
      <c r="HV135" s="53"/>
      <c r="HW135" s="53"/>
      <c r="HX135" s="53"/>
      <c r="HY135" s="53"/>
      <c r="HZ135" s="53"/>
      <c r="IA135" s="53"/>
      <c r="IB135" s="53"/>
      <c r="IC135" s="53"/>
      <c r="ID135" s="53"/>
      <c r="IE135" s="53"/>
      <c r="IF135" s="53"/>
      <c r="IG135" s="53"/>
      <c r="IH135" s="53"/>
      <c r="II135" s="53"/>
      <c r="IJ135" s="53"/>
      <c r="IK135" s="53"/>
      <c r="IL135" s="53"/>
      <c r="IM135" s="53"/>
      <c r="IN135" s="53"/>
      <c r="IO135" s="53"/>
      <c r="IP135" s="53"/>
    </row>
    <row r="136" spans="1:250" ht="16.5" customHeight="1">
      <c r="A136" s="479"/>
      <c r="B136" s="444"/>
      <c r="C136" s="444" t="s">
        <v>1158</v>
      </c>
      <c r="D136" s="445" t="s">
        <v>1164</v>
      </c>
      <c r="F136" s="525"/>
      <c r="H136" s="447"/>
      <c r="I136" s="444"/>
      <c r="J136" s="523"/>
      <c r="K136" s="447">
        <f>SUM(K137:K141)</f>
        <v>10556.14</v>
      </c>
      <c r="L136" s="469">
        <f>SUM(L137:L141)</f>
        <v>0.13514812743084043</v>
      </c>
      <c r="N136" s="535"/>
      <c r="O136" s="447">
        <f>SUM(O137:O141)</f>
        <v>0</v>
      </c>
      <c r="P136" s="469">
        <f t="shared" si="194"/>
        <v>0</v>
      </c>
      <c r="R136" s="535"/>
      <c r="S136" s="447">
        <f>SUM(S137:S141)</f>
        <v>0</v>
      </c>
      <c r="T136" s="469">
        <f t="shared" si="195"/>
        <v>0</v>
      </c>
      <c r="V136" s="535"/>
      <c r="W136" s="447">
        <f>SUM(W137:W141)</f>
        <v>0</v>
      </c>
      <c r="X136" s="469">
        <f t="shared" si="196"/>
        <v>0</v>
      </c>
      <c r="Z136" s="535"/>
      <c r="AA136" s="447">
        <f>SUM(AA137:AA141)</f>
        <v>0</v>
      </c>
      <c r="AB136" s="469">
        <f t="shared" si="197"/>
        <v>0</v>
      </c>
      <c r="AD136" s="535"/>
      <c r="AE136" s="447">
        <f>SUM(AE137:AE141)</f>
        <v>0</v>
      </c>
      <c r="AF136" s="469">
        <f t="shared" si="198"/>
        <v>0</v>
      </c>
      <c r="AH136" s="535"/>
      <c r="AI136" s="447">
        <f>SUM(AI137:AI141)</f>
        <v>0</v>
      </c>
      <c r="AJ136" s="469">
        <f t="shared" si="199"/>
        <v>0</v>
      </c>
      <c r="AL136" s="535"/>
      <c r="AM136" s="447">
        <f>SUM(AM137:AM141)</f>
        <v>0</v>
      </c>
      <c r="AN136" s="469">
        <f t="shared" si="200"/>
        <v>0</v>
      </c>
      <c r="AP136" s="468"/>
      <c r="AQ136" s="447">
        <f>SUM(AQ137:AQ141)</f>
        <v>0</v>
      </c>
      <c r="AR136" s="469">
        <f t="shared" si="201"/>
        <v>0</v>
      </c>
      <c r="AT136" s="468"/>
      <c r="AU136" s="447">
        <f>SUM(AU137:AU141)</f>
        <v>10556.14</v>
      </c>
      <c r="AV136" s="469">
        <f t="shared" si="180"/>
        <v>0.86485187256915963</v>
      </c>
      <c r="AX136" s="373"/>
      <c r="AY136" s="373"/>
      <c r="AZ136" s="373"/>
      <c r="BA136" s="373"/>
      <c r="BB136" s="373"/>
      <c r="BC136" s="373"/>
      <c r="BD136" s="373"/>
      <c r="BE136" s="373"/>
      <c r="BF136" s="373"/>
      <c r="BG136" s="373"/>
      <c r="BH136" s="373"/>
      <c r="BI136" s="373"/>
      <c r="BJ136" s="373"/>
      <c r="BK136" s="373"/>
      <c r="BL136" s="373"/>
      <c r="BM136" s="373"/>
      <c r="BN136" s="373"/>
      <c r="BO136" s="373"/>
      <c r="BP136" s="373"/>
      <c r="BQ136" s="373"/>
      <c r="BR136" s="373"/>
      <c r="BS136" s="373"/>
      <c r="BT136" s="373"/>
      <c r="BU136" s="373"/>
      <c r="BV136" s="373"/>
      <c r="BW136" s="373"/>
      <c r="BX136" s="373"/>
      <c r="BY136" s="373"/>
      <c r="BZ136" s="373"/>
      <c r="CA136" s="373"/>
      <c r="CB136" s="373"/>
      <c r="CC136" s="373"/>
      <c r="CD136" s="373"/>
      <c r="CE136" s="373"/>
      <c r="CF136" s="373"/>
      <c r="CG136" s="373"/>
      <c r="CH136" s="373"/>
      <c r="CI136" s="373"/>
      <c r="CJ136" s="373"/>
      <c r="CK136" s="373"/>
      <c r="CL136" s="373"/>
      <c r="CM136" s="373"/>
      <c r="CN136" s="373"/>
      <c r="CO136" s="373"/>
      <c r="CP136" s="373"/>
      <c r="CQ136" s="373"/>
      <c r="CR136" s="373"/>
      <c r="CS136" s="373"/>
      <c r="CT136" s="373"/>
      <c r="CU136" s="373"/>
      <c r="CV136" s="373"/>
      <c r="CW136" s="373"/>
      <c r="CX136" s="373"/>
      <c r="CY136" s="373"/>
      <c r="CZ136" s="373"/>
      <c r="DA136" s="373"/>
      <c r="DB136" s="373"/>
      <c r="DC136" s="373"/>
      <c r="DD136" s="373"/>
      <c r="DE136" s="373"/>
      <c r="DF136" s="373"/>
      <c r="DG136" s="373"/>
      <c r="DH136" s="373"/>
      <c r="DI136" s="373"/>
      <c r="DJ136" s="373"/>
      <c r="DK136" s="373"/>
      <c r="DL136" s="373"/>
      <c r="DM136" s="373"/>
      <c r="DN136" s="373"/>
      <c r="DO136" s="373"/>
      <c r="DP136" s="373"/>
      <c r="DQ136" s="373"/>
      <c r="DR136" s="373"/>
      <c r="DS136" s="373"/>
      <c r="DT136" s="373"/>
      <c r="DU136" s="373"/>
      <c r="DV136" s="373"/>
      <c r="DW136" s="373"/>
      <c r="DX136" s="373"/>
      <c r="DY136" s="373"/>
      <c r="DZ136" s="373"/>
      <c r="EA136" s="373"/>
      <c r="EB136" s="373"/>
      <c r="EC136" s="373"/>
      <c r="ED136" s="373"/>
      <c r="EE136" s="373"/>
      <c r="EF136" s="373"/>
      <c r="EG136" s="373"/>
      <c r="EH136" s="373"/>
      <c r="EI136" s="373"/>
      <c r="EJ136" s="373"/>
      <c r="EK136" s="373"/>
      <c r="EL136" s="373"/>
      <c r="EM136" s="373"/>
      <c r="EN136" s="373"/>
      <c r="EO136" s="373"/>
      <c r="EP136" s="373"/>
      <c r="EQ136" s="373"/>
      <c r="ER136" s="373"/>
      <c r="ES136" s="373"/>
      <c r="ET136" s="373"/>
      <c r="EU136" s="373"/>
      <c r="EV136" s="373"/>
      <c r="EW136" s="373"/>
      <c r="EX136" s="373"/>
      <c r="EY136" s="373"/>
      <c r="EZ136" s="373"/>
      <c r="FA136" s="373"/>
      <c r="FB136" s="373"/>
      <c r="FC136" s="373"/>
      <c r="FD136" s="373"/>
      <c r="FE136" s="373"/>
      <c r="FF136" s="373"/>
      <c r="FG136" s="373"/>
      <c r="FH136" s="373"/>
      <c r="FI136" s="373"/>
      <c r="FJ136" s="373"/>
      <c r="FK136" s="373"/>
      <c r="FL136" s="373"/>
      <c r="FM136" s="373"/>
      <c r="FN136" s="373"/>
      <c r="FO136" s="373"/>
      <c r="FP136" s="373"/>
      <c r="FQ136" s="373"/>
      <c r="FR136" s="373"/>
      <c r="FS136" s="373"/>
      <c r="FT136" s="373"/>
      <c r="FU136" s="373"/>
      <c r="FV136" s="373"/>
      <c r="FW136" s="373"/>
      <c r="FX136" s="373"/>
      <c r="FY136" s="373"/>
      <c r="FZ136" s="373"/>
      <c r="GA136" s="373"/>
      <c r="GB136" s="373"/>
      <c r="GC136" s="373"/>
      <c r="GD136" s="373"/>
      <c r="GE136" s="373"/>
      <c r="GF136" s="373"/>
      <c r="GG136" s="373"/>
      <c r="GH136" s="373"/>
      <c r="GI136" s="373"/>
      <c r="GJ136" s="373"/>
      <c r="GK136" s="373"/>
      <c r="GL136" s="373"/>
      <c r="GM136" s="373"/>
      <c r="GN136" s="373"/>
      <c r="GO136" s="373"/>
      <c r="GP136" s="373"/>
      <c r="GQ136" s="373"/>
      <c r="GR136" s="373"/>
      <c r="GS136" s="373"/>
      <c r="GT136" s="373"/>
      <c r="GU136" s="373"/>
      <c r="GV136" s="373"/>
      <c r="GW136" s="373"/>
      <c r="GX136" s="373"/>
      <c r="GY136" s="373"/>
      <c r="GZ136" s="373"/>
      <c r="HA136" s="373"/>
      <c r="HB136" s="373"/>
      <c r="HC136" s="373"/>
      <c r="HD136" s="373"/>
      <c r="HE136" s="373"/>
      <c r="HF136" s="373"/>
      <c r="HG136" s="373"/>
      <c r="HH136" s="373"/>
      <c r="HI136" s="373"/>
      <c r="HJ136" s="373"/>
      <c r="HK136" s="373"/>
      <c r="HL136" s="373"/>
      <c r="HM136" s="373"/>
      <c r="HN136" s="373"/>
      <c r="HO136" s="373"/>
      <c r="HP136" s="373"/>
      <c r="HQ136" s="373"/>
      <c r="HR136" s="373"/>
      <c r="HS136" s="373"/>
      <c r="HT136" s="373"/>
      <c r="HU136" s="373"/>
      <c r="HV136" s="373"/>
      <c r="HW136" s="373"/>
      <c r="HX136" s="373"/>
      <c r="HY136" s="373"/>
      <c r="HZ136" s="373"/>
      <c r="IA136" s="373"/>
      <c r="IB136" s="373"/>
      <c r="IC136" s="373"/>
      <c r="ID136" s="373"/>
      <c r="IE136" s="373"/>
      <c r="IF136" s="373"/>
      <c r="IG136" s="373"/>
      <c r="IH136" s="373"/>
      <c r="II136" s="373"/>
      <c r="IJ136" s="373"/>
      <c r="IK136" s="373"/>
      <c r="IL136" s="373"/>
      <c r="IM136" s="373"/>
      <c r="IN136" s="373"/>
      <c r="IO136" s="373"/>
      <c r="IP136" s="373"/>
    </row>
    <row r="137" spans="1:250" ht="20.100000000000001" customHeight="1">
      <c r="A137" s="480" t="s">
        <v>912</v>
      </c>
      <c r="B137" s="437" t="s">
        <v>912</v>
      </c>
      <c r="C137" s="457" t="s">
        <v>1159</v>
      </c>
      <c r="D137" s="458" t="s">
        <v>1165</v>
      </c>
      <c r="E137" s="461"/>
      <c r="F137" s="526">
        <f>1790.12/36</f>
        <v>49.725555555555552</v>
      </c>
      <c r="G137" s="461"/>
      <c r="H137" s="527">
        <f>1646.91/36</f>
        <v>45.747500000000002</v>
      </c>
      <c r="I137" s="457" t="s">
        <v>1025</v>
      </c>
      <c r="J137" s="528">
        <v>36</v>
      </c>
      <c r="K137" s="529">
        <f t="shared" ref="K137:K141" si="202">H137*J137</f>
        <v>1646.91</v>
      </c>
      <c r="L137" s="530">
        <f>K137/$K$194</f>
        <v>2.1085055952945436E-2</v>
      </c>
      <c r="N137" s="534">
        <v>0</v>
      </c>
      <c r="O137" s="464">
        <f t="shared" ref="O137:O141" si="203">SUM(N137*$H137)</f>
        <v>0</v>
      </c>
      <c r="P137" s="471">
        <f t="shared" si="194"/>
        <v>0</v>
      </c>
      <c r="R137" s="519"/>
      <c r="S137" s="464">
        <f t="shared" ref="S137:S141" si="204">SUM(R137*$H137)</f>
        <v>0</v>
      </c>
      <c r="T137" s="471">
        <f t="shared" si="195"/>
        <v>0</v>
      </c>
      <c r="V137" s="534"/>
      <c r="W137" s="464">
        <f t="shared" ref="W137:W141" si="205">SUM(V137*$H137)</f>
        <v>0</v>
      </c>
      <c r="X137" s="471">
        <f t="shared" si="196"/>
        <v>0</v>
      </c>
      <c r="Z137" s="519"/>
      <c r="AA137" s="464">
        <f t="shared" ref="AA137:AA141" si="206">SUM(Z137*$H137)</f>
        <v>0</v>
      </c>
      <c r="AB137" s="471">
        <f t="shared" si="197"/>
        <v>0</v>
      </c>
      <c r="AD137" s="534"/>
      <c r="AE137" s="464">
        <f t="shared" ref="AE137:AE141" si="207">SUM(AD137*$H137)</f>
        <v>0</v>
      </c>
      <c r="AF137" s="471">
        <f t="shared" si="198"/>
        <v>0</v>
      </c>
      <c r="AH137" s="519"/>
      <c r="AI137" s="464">
        <f t="shared" ref="AI137:AI141" si="208">SUM(AH137*$H137)</f>
        <v>0</v>
      </c>
      <c r="AJ137" s="471">
        <f t="shared" si="199"/>
        <v>0</v>
      </c>
      <c r="AL137" s="534"/>
      <c r="AM137" s="464">
        <f t="shared" ref="AM137:AM141" si="209">SUM(AL137*$H137)</f>
        <v>0</v>
      </c>
      <c r="AN137" s="471">
        <f t="shared" si="200"/>
        <v>0</v>
      </c>
      <c r="AP137" s="486">
        <f t="shared" ref="AP137:AP141" si="210">AL137+AH137+AD137+Z137+V137+R137+N137</f>
        <v>0</v>
      </c>
      <c r="AQ137" s="464">
        <f t="shared" ref="AQ137:AQ141" si="211">AM137+AI137+AE137+AA137+W137+S137+O137</f>
        <v>0</v>
      </c>
      <c r="AR137" s="476">
        <f t="shared" si="201"/>
        <v>0</v>
      </c>
      <c r="AT137" s="544">
        <f t="shared" ref="AT137:AT141" si="212">J137-AP137</f>
        <v>36</v>
      </c>
      <c r="AU137" s="464">
        <f t="shared" ref="AU137:AU141" si="213">K137-AQ137</f>
        <v>1646.91</v>
      </c>
      <c r="AV137" s="476">
        <f t="shared" si="180"/>
        <v>0.97891494404705459</v>
      </c>
      <c r="AX137" s="53"/>
      <c r="AY137" s="53"/>
      <c r="AZ137" s="53"/>
      <c r="BA137" s="53"/>
      <c r="BB137" s="53"/>
      <c r="BC137" s="53"/>
      <c r="BD137" s="53"/>
      <c r="BE137" s="53"/>
      <c r="BF137" s="53"/>
      <c r="BG137" s="53"/>
      <c r="BH137" s="53"/>
      <c r="BI137" s="53"/>
      <c r="BJ137" s="53"/>
      <c r="BK137" s="53"/>
      <c r="BL137" s="53"/>
      <c r="BM137" s="53"/>
      <c r="BN137" s="53"/>
      <c r="BO137" s="53"/>
      <c r="BP137" s="53"/>
      <c r="BQ137" s="53"/>
      <c r="BR137" s="53"/>
      <c r="BS137" s="53"/>
      <c r="BT137" s="53"/>
      <c r="BU137" s="53"/>
      <c r="BV137" s="53"/>
      <c r="BW137" s="53"/>
      <c r="BX137" s="53"/>
      <c r="BY137" s="53"/>
      <c r="BZ137" s="53"/>
      <c r="CA137" s="53"/>
      <c r="CB137" s="53"/>
      <c r="CC137" s="53"/>
      <c r="CD137" s="53"/>
      <c r="CE137" s="53"/>
      <c r="CF137" s="53"/>
      <c r="CG137" s="53"/>
      <c r="CH137" s="53"/>
      <c r="CI137" s="53"/>
      <c r="CJ137" s="53"/>
      <c r="CK137" s="53"/>
      <c r="CL137" s="53"/>
      <c r="CM137" s="53"/>
      <c r="CN137" s="53"/>
      <c r="CO137" s="53"/>
      <c r="CP137" s="53"/>
      <c r="CQ137" s="53"/>
      <c r="CR137" s="53"/>
      <c r="CS137" s="53"/>
      <c r="CT137" s="53"/>
      <c r="CU137" s="53"/>
      <c r="CV137" s="53"/>
      <c r="CW137" s="53"/>
      <c r="CX137" s="53"/>
      <c r="CY137" s="53"/>
      <c r="CZ137" s="53"/>
      <c r="DA137" s="53"/>
      <c r="DB137" s="53"/>
      <c r="DC137" s="53"/>
      <c r="DD137" s="53"/>
      <c r="DE137" s="53"/>
      <c r="DF137" s="53"/>
      <c r="DG137" s="53"/>
      <c r="DH137" s="53"/>
      <c r="DI137" s="53"/>
      <c r="DJ137" s="53"/>
      <c r="DK137" s="53"/>
      <c r="DL137" s="53"/>
      <c r="DM137" s="53"/>
      <c r="DN137" s="53"/>
      <c r="DO137" s="53"/>
      <c r="DP137" s="53"/>
      <c r="DQ137" s="53"/>
      <c r="DR137" s="53"/>
      <c r="DS137" s="53"/>
      <c r="DT137" s="53"/>
      <c r="DU137" s="53"/>
      <c r="DV137" s="53"/>
      <c r="DW137" s="53"/>
      <c r="DX137" s="53"/>
      <c r="DY137" s="53"/>
      <c r="DZ137" s="53"/>
      <c r="EA137" s="53"/>
      <c r="EB137" s="53"/>
      <c r="EC137" s="53"/>
      <c r="ED137" s="53"/>
      <c r="EE137" s="53"/>
      <c r="EF137" s="53"/>
      <c r="EG137" s="53"/>
      <c r="EH137" s="53"/>
      <c r="EI137" s="53"/>
      <c r="EJ137" s="53"/>
      <c r="EK137" s="53"/>
      <c r="EL137" s="53"/>
      <c r="EM137" s="53"/>
      <c r="EN137" s="53"/>
      <c r="EO137" s="53"/>
      <c r="EP137" s="53"/>
      <c r="EQ137" s="53"/>
      <c r="ER137" s="53"/>
      <c r="ES137" s="53"/>
      <c r="ET137" s="53"/>
      <c r="EU137" s="53"/>
      <c r="EV137" s="53"/>
      <c r="EW137" s="53"/>
      <c r="EX137" s="53"/>
      <c r="EY137" s="53"/>
      <c r="EZ137" s="53"/>
      <c r="FA137" s="53"/>
      <c r="FB137" s="53"/>
      <c r="FC137" s="53"/>
      <c r="FD137" s="53"/>
      <c r="FE137" s="53"/>
      <c r="FF137" s="53"/>
      <c r="FG137" s="53"/>
      <c r="FH137" s="53"/>
      <c r="FI137" s="53"/>
      <c r="FJ137" s="53"/>
      <c r="FK137" s="53"/>
      <c r="FL137" s="53"/>
      <c r="FM137" s="53"/>
      <c r="FN137" s="53"/>
      <c r="FO137" s="53"/>
      <c r="FP137" s="53"/>
      <c r="FQ137" s="53"/>
      <c r="FR137" s="53"/>
      <c r="FS137" s="53"/>
      <c r="FT137" s="53"/>
      <c r="FU137" s="53"/>
      <c r="FV137" s="53"/>
      <c r="FW137" s="53"/>
      <c r="FX137" s="53"/>
      <c r="FY137" s="53"/>
      <c r="FZ137" s="53"/>
      <c r="GA137" s="53"/>
      <c r="GB137" s="53"/>
      <c r="GC137" s="53"/>
      <c r="GD137" s="53"/>
      <c r="GE137" s="53"/>
      <c r="GF137" s="53"/>
      <c r="GG137" s="53"/>
      <c r="GH137" s="53"/>
      <c r="GI137" s="53"/>
      <c r="GJ137" s="53"/>
      <c r="GK137" s="53"/>
      <c r="GL137" s="53"/>
      <c r="GM137" s="53"/>
      <c r="GN137" s="53"/>
      <c r="GO137" s="53"/>
      <c r="GP137" s="53"/>
      <c r="GQ137" s="53"/>
      <c r="GR137" s="53"/>
      <c r="GS137" s="53"/>
      <c r="GT137" s="53"/>
      <c r="GU137" s="53"/>
      <c r="GV137" s="53"/>
      <c r="GW137" s="53"/>
      <c r="GX137" s="53"/>
      <c r="GY137" s="53"/>
      <c r="GZ137" s="53"/>
      <c r="HA137" s="53"/>
      <c r="HB137" s="53"/>
      <c r="HC137" s="53"/>
      <c r="HD137" s="53"/>
      <c r="HE137" s="53"/>
      <c r="HF137" s="53"/>
      <c r="HG137" s="53"/>
      <c r="HH137" s="53"/>
      <c r="HI137" s="53"/>
      <c r="HJ137" s="53"/>
      <c r="HK137" s="53"/>
      <c r="HL137" s="53"/>
      <c r="HM137" s="53"/>
      <c r="HN137" s="53"/>
      <c r="HO137" s="53"/>
      <c r="HP137" s="53"/>
      <c r="HQ137" s="53"/>
      <c r="HR137" s="53"/>
      <c r="HS137" s="53"/>
      <c r="HT137" s="53"/>
      <c r="HU137" s="53"/>
      <c r="HV137" s="53"/>
      <c r="HW137" s="53"/>
      <c r="HX137" s="53"/>
      <c r="HY137" s="53"/>
      <c r="HZ137" s="53"/>
      <c r="IA137" s="53"/>
      <c r="IB137" s="53"/>
      <c r="IC137" s="53"/>
      <c r="ID137" s="53"/>
      <c r="IE137" s="53"/>
      <c r="IF137" s="53"/>
      <c r="IG137" s="53"/>
      <c r="IH137" s="53"/>
      <c r="II137" s="53"/>
      <c r="IJ137" s="53"/>
      <c r="IK137" s="53"/>
      <c r="IL137" s="53"/>
      <c r="IM137" s="53"/>
      <c r="IN137" s="53"/>
      <c r="IO137" s="53"/>
      <c r="IP137" s="53"/>
    </row>
    <row r="138" spans="1:250" ht="20.100000000000001" customHeight="1">
      <c r="A138" s="480" t="s">
        <v>912</v>
      </c>
      <c r="B138" s="437" t="s">
        <v>912</v>
      </c>
      <c r="C138" s="457" t="s">
        <v>1160</v>
      </c>
      <c r="D138" s="458" t="s">
        <v>1166</v>
      </c>
      <c r="E138" s="461"/>
      <c r="F138" s="526">
        <f>1321.69/20</f>
        <v>66.084500000000006</v>
      </c>
      <c r="G138" s="461"/>
      <c r="H138" s="527">
        <f>1215.96/20</f>
        <v>60.798000000000002</v>
      </c>
      <c r="I138" s="457" t="s">
        <v>1025</v>
      </c>
      <c r="J138" s="528">
        <v>20</v>
      </c>
      <c r="K138" s="529">
        <f t="shared" si="202"/>
        <v>1215.96</v>
      </c>
      <c r="L138" s="530">
        <f>K138/$K$194</f>
        <v>1.5567690181335673E-2</v>
      </c>
      <c r="N138" s="534">
        <v>0</v>
      </c>
      <c r="O138" s="464">
        <f t="shared" si="203"/>
        <v>0</v>
      </c>
      <c r="P138" s="471">
        <f t="shared" si="194"/>
        <v>0</v>
      </c>
      <c r="R138" s="519"/>
      <c r="S138" s="464">
        <f t="shared" si="204"/>
        <v>0</v>
      </c>
      <c r="T138" s="471">
        <f t="shared" si="195"/>
        <v>0</v>
      </c>
      <c r="V138" s="534"/>
      <c r="W138" s="464">
        <f t="shared" si="205"/>
        <v>0</v>
      </c>
      <c r="X138" s="471">
        <f t="shared" si="196"/>
        <v>0</v>
      </c>
      <c r="Z138" s="519"/>
      <c r="AA138" s="464">
        <f t="shared" si="206"/>
        <v>0</v>
      </c>
      <c r="AB138" s="471">
        <f t="shared" si="197"/>
        <v>0</v>
      </c>
      <c r="AD138" s="534"/>
      <c r="AE138" s="464">
        <f t="shared" si="207"/>
        <v>0</v>
      </c>
      <c r="AF138" s="471">
        <f t="shared" si="198"/>
        <v>0</v>
      </c>
      <c r="AH138" s="519"/>
      <c r="AI138" s="464">
        <f t="shared" si="208"/>
        <v>0</v>
      </c>
      <c r="AJ138" s="471">
        <f t="shared" si="199"/>
        <v>0</v>
      </c>
      <c r="AL138" s="534"/>
      <c r="AM138" s="464">
        <f t="shared" si="209"/>
        <v>0</v>
      </c>
      <c r="AN138" s="471">
        <f t="shared" si="200"/>
        <v>0</v>
      </c>
      <c r="AP138" s="486">
        <f t="shared" si="210"/>
        <v>0</v>
      </c>
      <c r="AQ138" s="464">
        <f t="shared" si="211"/>
        <v>0</v>
      </c>
      <c r="AR138" s="476">
        <f t="shared" si="201"/>
        <v>0</v>
      </c>
      <c r="AT138" s="544">
        <f t="shared" si="212"/>
        <v>20</v>
      </c>
      <c r="AU138" s="464">
        <f t="shared" si="213"/>
        <v>1215.96</v>
      </c>
      <c r="AV138" s="476">
        <f t="shared" si="180"/>
        <v>0.98443230981866436</v>
      </c>
      <c r="AX138" s="53"/>
      <c r="AY138" s="53"/>
      <c r="AZ138" s="53"/>
      <c r="BA138" s="53"/>
      <c r="BB138" s="53"/>
      <c r="BC138" s="53"/>
      <c r="BD138" s="53"/>
      <c r="BE138" s="53"/>
      <c r="BF138" s="53"/>
      <c r="BG138" s="53"/>
      <c r="BH138" s="53"/>
      <c r="BI138" s="53"/>
      <c r="BJ138" s="53"/>
      <c r="BK138" s="53"/>
      <c r="BL138" s="53"/>
      <c r="BM138" s="53"/>
      <c r="BN138" s="53"/>
      <c r="BO138" s="53"/>
      <c r="BP138" s="53"/>
      <c r="BQ138" s="53"/>
      <c r="BR138" s="53"/>
      <c r="BS138" s="53"/>
      <c r="BT138" s="53"/>
      <c r="BU138" s="53"/>
      <c r="BV138" s="53"/>
      <c r="BW138" s="53"/>
      <c r="BX138" s="53"/>
      <c r="BY138" s="53"/>
      <c r="BZ138" s="53"/>
      <c r="CA138" s="53"/>
      <c r="CB138" s="53"/>
      <c r="CC138" s="53"/>
      <c r="CD138" s="53"/>
      <c r="CE138" s="53"/>
      <c r="CF138" s="53"/>
      <c r="CG138" s="53"/>
      <c r="CH138" s="53"/>
      <c r="CI138" s="53"/>
      <c r="CJ138" s="53"/>
      <c r="CK138" s="53"/>
      <c r="CL138" s="53"/>
      <c r="CM138" s="53"/>
      <c r="CN138" s="53"/>
      <c r="CO138" s="53"/>
      <c r="CP138" s="53"/>
      <c r="CQ138" s="53"/>
      <c r="CR138" s="53"/>
      <c r="CS138" s="53"/>
      <c r="CT138" s="53"/>
      <c r="CU138" s="53"/>
      <c r="CV138" s="53"/>
      <c r="CW138" s="53"/>
      <c r="CX138" s="53"/>
      <c r="CY138" s="53"/>
      <c r="CZ138" s="53"/>
      <c r="DA138" s="53"/>
      <c r="DB138" s="53"/>
      <c r="DC138" s="53"/>
      <c r="DD138" s="53"/>
      <c r="DE138" s="53"/>
      <c r="DF138" s="53"/>
      <c r="DG138" s="53"/>
      <c r="DH138" s="53"/>
      <c r="DI138" s="53"/>
      <c r="DJ138" s="53"/>
      <c r="DK138" s="53"/>
      <c r="DL138" s="53"/>
      <c r="DM138" s="53"/>
      <c r="DN138" s="53"/>
      <c r="DO138" s="53"/>
      <c r="DP138" s="53"/>
      <c r="DQ138" s="53"/>
      <c r="DR138" s="53"/>
      <c r="DS138" s="53"/>
      <c r="DT138" s="53"/>
      <c r="DU138" s="53"/>
      <c r="DV138" s="53"/>
      <c r="DW138" s="53"/>
      <c r="DX138" s="53"/>
      <c r="DY138" s="53"/>
      <c r="DZ138" s="53"/>
      <c r="EA138" s="53"/>
      <c r="EB138" s="53"/>
      <c r="EC138" s="53"/>
      <c r="ED138" s="53"/>
      <c r="EE138" s="53"/>
      <c r="EF138" s="53"/>
      <c r="EG138" s="53"/>
      <c r="EH138" s="53"/>
      <c r="EI138" s="53"/>
      <c r="EJ138" s="53"/>
      <c r="EK138" s="53"/>
      <c r="EL138" s="53"/>
      <c r="EM138" s="53"/>
      <c r="EN138" s="53"/>
      <c r="EO138" s="53"/>
      <c r="EP138" s="53"/>
      <c r="EQ138" s="53"/>
      <c r="ER138" s="53"/>
      <c r="ES138" s="53"/>
      <c r="ET138" s="53"/>
      <c r="EU138" s="53"/>
      <c r="EV138" s="53"/>
      <c r="EW138" s="53"/>
      <c r="EX138" s="53"/>
      <c r="EY138" s="53"/>
      <c r="EZ138" s="53"/>
      <c r="FA138" s="53"/>
      <c r="FB138" s="53"/>
      <c r="FC138" s="53"/>
      <c r="FD138" s="53"/>
      <c r="FE138" s="53"/>
      <c r="FF138" s="53"/>
      <c r="FG138" s="53"/>
      <c r="FH138" s="53"/>
      <c r="FI138" s="53"/>
      <c r="FJ138" s="53"/>
      <c r="FK138" s="53"/>
      <c r="FL138" s="53"/>
      <c r="FM138" s="53"/>
      <c r="FN138" s="53"/>
      <c r="FO138" s="53"/>
      <c r="FP138" s="53"/>
      <c r="FQ138" s="53"/>
      <c r="FR138" s="53"/>
      <c r="FS138" s="53"/>
      <c r="FT138" s="53"/>
      <c r="FU138" s="53"/>
      <c r="FV138" s="53"/>
      <c r="FW138" s="53"/>
      <c r="FX138" s="53"/>
      <c r="FY138" s="53"/>
      <c r="FZ138" s="53"/>
      <c r="GA138" s="53"/>
      <c r="GB138" s="53"/>
      <c r="GC138" s="53"/>
      <c r="GD138" s="53"/>
      <c r="GE138" s="53"/>
      <c r="GF138" s="53"/>
      <c r="GG138" s="53"/>
      <c r="GH138" s="53"/>
      <c r="GI138" s="53"/>
      <c r="GJ138" s="53"/>
      <c r="GK138" s="53"/>
      <c r="GL138" s="53"/>
      <c r="GM138" s="53"/>
      <c r="GN138" s="53"/>
      <c r="GO138" s="53"/>
      <c r="GP138" s="53"/>
      <c r="GQ138" s="53"/>
      <c r="GR138" s="53"/>
      <c r="GS138" s="53"/>
      <c r="GT138" s="53"/>
      <c r="GU138" s="53"/>
      <c r="GV138" s="53"/>
      <c r="GW138" s="53"/>
      <c r="GX138" s="53"/>
      <c r="GY138" s="53"/>
      <c r="GZ138" s="53"/>
      <c r="HA138" s="53"/>
      <c r="HB138" s="53"/>
      <c r="HC138" s="53"/>
      <c r="HD138" s="53"/>
      <c r="HE138" s="53"/>
      <c r="HF138" s="53"/>
      <c r="HG138" s="53"/>
      <c r="HH138" s="53"/>
      <c r="HI138" s="53"/>
      <c r="HJ138" s="53"/>
      <c r="HK138" s="53"/>
      <c r="HL138" s="53"/>
      <c r="HM138" s="53"/>
      <c r="HN138" s="53"/>
      <c r="HO138" s="53"/>
      <c r="HP138" s="53"/>
      <c r="HQ138" s="53"/>
      <c r="HR138" s="53"/>
      <c r="HS138" s="53"/>
      <c r="HT138" s="53"/>
      <c r="HU138" s="53"/>
      <c r="HV138" s="53"/>
      <c r="HW138" s="53"/>
      <c r="HX138" s="53"/>
      <c r="HY138" s="53"/>
      <c r="HZ138" s="53"/>
      <c r="IA138" s="53"/>
      <c r="IB138" s="53"/>
      <c r="IC138" s="53"/>
      <c r="ID138" s="53"/>
      <c r="IE138" s="53"/>
      <c r="IF138" s="53"/>
      <c r="IG138" s="53"/>
      <c r="IH138" s="53"/>
      <c r="II138" s="53"/>
      <c r="IJ138" s="53"/>
      <c r="IK138" s="53"/>
      <c r="IL138" s="53"/>
      <c r="IM138" s="53"/>
      <c r="IN138" s="53"/>
      <c r="IO138" s="53"/>
      <c r="IP138" s="53"/>
    </row>
    <row r="139" spans="1:250" ht="20.100000000000001" customHeight="1">
      <c r="A139" s="480" t="s">
        <v>912</v>
      </c>
      <c r="B139" s="437" t="s">
        <v>912</v>
      </c>
      <c r="C139" s="457" t="s">
        <v>1161</v>
      </c>
      <c r="D139" s="458" t="s">
        <v>1167</v>
      </c>
      <c r="E139" s="461"/>
      <c r="F139" s="526">
        <f>236.42/4</f>
        <v>59.104999999999997</v>
      </c>
      <c r="G139" s="461"/>
      <c r="H139" s="527">
        <f>217.51/4</f>
        <v>54.377499999999998</v>
      </c>
      <c r="I139" s="457" t="s">
        <v>1025</v>
      </c>
      <c r="J139" s="528">
        <v>4</v>
      </c>
      <c r="K139" s="529">
        <f t="shared" si="202"/>
        <v>217.51</v>
      </c>
      <c r="L139" s="530">
        <f>K139/$K$194</f>
        <v>2.7847365796097915E-3</v>
      </c>
      <c r="N139" s="534">
        <v>0</v>
      </c>
      <c r="O139" s="464">
        <f t="shared" si="203"/>
        <v>0</v>
      </c>
      <c r="P139" s="471">
        <f t="shared" si="194"/>
        <v>0</v>
      </c>
      <c r="R139" s="519"/>
      <c r="S139" s="464">
        <f t="shared" si="204"/>
        <v>0</v>
      </c>
      <c r="T139" s="471">
        <f t="shared" si="195"/>
        <v>0</v>
      </c>
      <c r="V139" s="534"/>
      <c r="W139" s="464">
        <f t="shared" si="205"/>
        <v>0</v>
      </c>
      <c r="X139" s="471">
        <f t="shared" si="196"/>
        <v>0</v>
      </c>
      <c r="Z139" s="519"/>
      <c r="AA139" s="464">
        <f t="shared" si="206"/>
        <v>0</v>
      </c>
      <c r="AB139" s="471">
        <f t="shared" si="197"/>
        <v>0</v>
      </c>
      <c r="AD139" s="534"/>
      <c r="AE139" s="464">
        <f t="shared" si="207"/>
        <v>0</v>
      </c>
      <c r="AF139" s="471">
        <f t="shared" si="198"/>
        <v>0</v>
      </c>
      <c r="AH139" s="519"/>
      <c r="AI139" s="464">
        <f t="shared" si="208"/>
        <v>0</v>
      </c>
      <c r="AJ139" s="471">
        <f t="shared" si="199"/>
        <v>0</v>
      </c>
      <c r="AL139" s="534"/>
      <c r="AM139" s="464">
        <f t="shared" si="209"/>
        <v>0</v>
      </c>
      <c r="AN139" s="471">
        <f t="shared" si="200"/>
        <v>0</v>
      </c>
      <c r="AP139" s="486">
        <f t="shared" si="210"/>
        <v>0</v>
      </c>
      <c r="AQ139" s="464">
        <f t="shared" si="211"/>
        <v>0</v>
      </c>
      <c r="AR139" s="476">
        <f t="shared" si="201"/>
        <v>0</v>
      </c>
      <c r="AT139" s="544">
        <f t="shared" si="212"/>
        <v>4</v>
      </c>
      <c r="AU139" s="464">
        <f t="shared" si="213"/>
        <v>217.51</v>
      </c>
      <c r="AV139" s="476">
        <f t="shared" si="180"/>
        <v>0.99721526342039024</v>
      </c>
      <c r="AX139" s="53"/>
      <c r="AY139" s="53"/>
      <c r="AZ139" s="53"/>
      <c r="BA139" s="53"/>
      <c r="BB139" s="53"/>
      <c r="BC139" s="53"/>
      <c r="BD139" s="53"/>
      <c r="BE139" s="53"/>
      <c r="BF139" s="53"/>
      <c r="BG139" s="53"/>
      <c r="BH139" s="53"/>
      <c r="BI139" s="53"/>
      <c r="BJ139" s="53"/>
      <c r="BK139" s="53"/>
      <c r="BL139" s="53"/>
      <c r="BM139" s="53"/>
      <c r="BN139" s="53"/>
      <c r="BO139" s="53"/>
      <c r="BP139" s="53"/>
      <c r="BQ139" s="53"/>
      <c r="BR139" s="53"/>
      <c r="BS139" s="53"/>
      <c r="BT139" s="53"/>
      <c r="BU139" s="53"/>
      <c r="BV139" s="53"/>
      <c r="BW139" s="53"/>
      <c r="BX139" s="53"/>
      <c r="BY139" s="53"/>
      <c r="BZ139" s="53"/>
      <c r="CA139" s="53"/>
      <c r="CB139" s="53"/>
      <c r="CC139" s="53"/>
      <c r="CD139" s="53"/>
      <c r="CE139" s="53"/>
      <c r="CF139" s="53"/>
      <c r="CG139" s="53"/>
      <c r="CH139" s="53"/>
      <c r="CI139" s="53"/>
      <c r="CJ139" s="53"/>
      <c r="CK139" s="53"/>
      <c r="CL139" s="53"/>
      <c r="CM139" s="53"/>
      <c r="CN139" s="53"/>
      <c r="CO139" s="53"/>
      <c r="CP139" s="53"/>
      <c r="CQ139" s="53"/>
      <c r="CR139" s="53"/>
      <c r="CS139" s="53"/>
      <c r="CT139" s="53"/>
      <c r="CU139" s="53"/>
      <c r="CV139" s="53"/>
      <c r="CW139" s="53"/>
      <c r="CX139" s="53"/>
      <c r="CY139" s="53"/>
      <c r="CZ139" s="53"/>
      <c r="DA139" s="53"/>
      <c r="DB139" s="53"/>
      <c r="DC139" s="53"/>
      <c r="DD139" s="53"/>
      <c r="DE139" s="53"/>
      <c r="DF139" s="53"/>
      <c r="DG139" s="53"/>
      <c r="DH139" s="53"/>
      <c r="DI139" s="53"/>
      <c r="DJ139" s="53"/>
      <c r="DK139" s="53"/>
      <c r="DL139" s="53"/>
      <c r="DM139" s="53"/>
      <c r="DN139" s="53"/>
      <c r="DO139" s="53"/>
      <c r="DP139" s="53"/>
      <c r="DQ139" s="53"/>
      <c r="DR139" s="53"/>
      <c r="DS139" s="53"/>
      <c r="DT139" s="53"/>
      <c r="DU139" s="53"/>
      <c r="DV139" s="53"/>
      <c r="DW139" s="53"/>
      <c r="DX139" s="53"/>
      <c r="DY139" s="53"/>
      <c r="DZ139" s="53"/>
      <c r="EA139" s="53"/>
      <c r="EB139" s="53"/>
      <c r="EC139" s="53"/>
      <c r="ED139" s="53"/>
      <c r="EE139" s="53"/>
      <c r="EF139" s="53"/>
      <c r="EG139" s="53"/>
      <c r="EH139" s="53"/>
      <c r="EI139" s="53"/>
      <c r="EJ139" s="53"/>
      <c r="EK139" s="53"/>
      <c r="EL139" s="53"/>
      <c r="EM139" s="53"/>
      <c r="EN139" s="53"/>
      <c r="EO139" s="53"/>
      <c r="EP139" s="53"/>
      <c r="EQ139" s="53"/>
      <c r="ER139" s="53"/>
      <c r="ES139" s="53"/>
      <c r="ET139" s="53"/>
      <c r="EU139" s="53"/>
      <c r="EV139" s="53"/>
      <c r="EW139" s="53"/>
      <c r="EX139" s="53"/>
      <c r="EY139" s="53"/>
      <c r="EZ139" s="53"/>
      <c r="FA139" s="53"/>
      <c r="FB139" s="53"/>
      <c r="FC139" s="53"/>
      <c r="FD139" s="53"/>
      <c r="FE139" s="53"/>
      <c r="FF139" s="53"/>
      <c r="FG139" s="53"/>
      <c r="FH139" s="53"/>
      <c r="FI139" s="53"/>
      <c r="FJ139" s="53"/>
      <c r="FK139" s="53"/>
      <c r="FL139" s="53"/>
      <c r="FM139" s="53"/>
      <c r="FN139" s="53"/>
      <c r="FO139" s="53"/>
      <c r="FP139" s="53"/>
      <c r="FQ139" s="53"/>
      <c r="FR139" s="53"/>
      <c r="FS139" s="53"/>
      <c r="FT139" s="53"/>
      <c r="FU139" s="53"/>
      <c r="FV139" s="53"/>
      <c r="FW139" s="53"/>
      <c r="FX139" s="53"/>
      <c r="FY139" s="53"/>
      <c r="FZ139" s="53"/>
      <c r="GA139" s="53"/>
      <c r="GB139" s="53"/>
      <c r="GC139" s="53"/>
      <c r="GD139" s="53"/>
      <c r="GE139" s="53"/>
      <c r="GF139" s="53"/>
      <c r="GG139" s="53"/>
      <c r="GH139" s="53"/>
      <c r="GI139" s="53"/>
      <c r="GJ139" s="53"/>
      <c r="GK139" s="53"/>
      <c r="GL139" s="53"/>
      <c r="GM139" s="53"/>
      <c r="GN139" s="53"/>
      <c r="GO139" s="53"/>
      <c r="GP139" s="53"/>
      <c r="GQ139" s="53"/>
      <c r="GR139" s="53"/>
      <c r="GS139" s="53"/>
      <c r="GT139" s="53"/>
      <c r="GU139" s="53"/>
      <c r="GV139" s="53"/>
      <c r="GW139" s="53"/>
      <c r="GX139" s="53"/>
      <c r="GY139" s="53"/>
      <c r="GZ139" s="53"/>
      <c r="HA139" s="53"/>
      <c r="HB139" s="53"/>
      <c r="HC139" s="53"/>
      <c r="HD139" s="53"/>
      <c r="HE139" s="53"/>
      <c r="HF139" s="53"/>
      <c r="HG139" s="53"/>
      <c r="HH139" s="53"/>
      <c r="HI139" s="53"/>
      <c r="HJ139" s="53"/>
      <c r="HK139" s="53"/>
      <c r="HL139" s="53"/>
      <c r="HM139" s="53"/>
      <c r="HN139" s="53"/>
      <c r="HO139" s="53"/>
      <c r="HP139" s="53"/>
      <c r="HQ139" s="53"/>
      <c r="HR139" s="53"/>
      <c r="HS139" s="53"/>
      <c r="HT139" s="53"/>
      <c r="HU139" s="53"/>
      <c r="HV139" s="53"/>
      <c r="HW139" s="53"/>
      <c r="HX139" s="53"/>
      <c r="HY139" s="53"/>
      <c r="HZ139" s="53"/>
      <c r="IA139" s="53"/>
      <c r="IB139" s="53"/>
      <c r="IC139" s="53"/>
      <c r="ID139" s="53"/>
      <c r="IE139" s="53"/>
      <c r="IF139" s="53"/>
      <c r="IG139" s="53"/>
      <c r="IH139" s="53"/>
      <c r="II139" s="53"/>
      <c r="IJ139" s="53"/>
      <c r="IK139" s="53"/>
      <c r="IL139" s="53"/>
      <c r="IM139" s="53"/>
      <c r="IN139" s="53"/>
      <c r="IO139" s="53"/>
      <c r="IP139" s="53"/>
    </row>
    <row r="140" spans="1:250" ht="20.100000000000001" customHeight="1">
      <c r="A140" s="480" t="s">
        <v>912</v>
      </c>
      <c r="B140" s="437" t="s">
        <v>912</v>
      </c>
      <c r="C140" s="457" t="s">
        <v>1162</v>
      </c>
      <c r="D140" s="458" t="s">
        <v>1168</v>
      </c>
      <c r="E140" s="461"/>
      <c r="F140" s="526">
        <f>127.36/4</f>
        <v>31.84</v>
      </c>
      <c r="G140" s="461"/>
      <c r="H140" s="527">
        <f>117.18/4</f>
        <v>29.295000000000002</v>
      </c>
      <c r="I140" s="457" t="s">
        <v>921</v>
      </c>
      <c r="J140" s="528">
        <v>4</v>
      </c>
      <c r="K140" s="529">
        <f t="shared" si="202"/>
        <v>117.18</v>
      </c>
      <c r="L140" s="530">
        <f>K140/$K$194</f>
        <v>1.5002318624370162E-3</v>
      </c>
      <c r="N140" s="534">
        <v>0</v>
      </c>
      <c r="O140" s="464">
        <f t="shared" si="203"/>
        <v>0</v>
      </c>
      <c r="P140" s="471">
        <f t="shared" si="194"/>
        <v>0</v>
      </c>
      <c r="R140" s="519"/>
      <c r="S140" s="464">
        <f t="shared" si="204"/>
        <v>0</v>
      </c>
      <c r="T140" s="471">
        <f t="shared" si="195"/>
        <v>0</v>
      </c>
      <c r="V140" s="534"/>
      <c r="W140" s="464">
        <f t="shared" si="205"/>
        <v>0</v>
      </c>
      <c r="X140" s="471">
        <f t="shared" si="196"/>
        <v>0</v>
      </c>
      <c r="Z140" s="519"/>
      <c r="AA140" s="464">
        <f t="shared" si="206"/>
        <v>0</v>
      </c>
      <c r="AB140" s="471">
        <f t="shared" si="197"/>
        <v>0</v>
      </c>
      <c r="AD140" s="534"/>
      <c r="AE140" s="464">
        <f t="shared" si="207"/>
        <v>0</v>
      </c>
      <c r="AF140" s="471">
        <f t="shared" si="198"/>
        <v>0</v>
      </c>
      <c r="AH140" s="519"/>
      <c r="AI140" s="464">
        <f t="shared" si="208"/>
        <v>0</v>
      </c>
      <c r="AJ140" s="471">
        <f t="shared" si="199"/>
        <v>0</v>
      </c>
      <c r="AL140" s="534"/>
      <c r="AM140" s="464">
        <f t="shared" si="209"/>
        <v>0</v>
      </c>
      <c r="AN140" s="471">
        <f t="shared" si="200"/>
        <v>0</v>
      </c>
      <c r="AP140" s="486">
        <f t="shared" si="210"/>
        <v>0</v>
      </c>
      <c r="AQ140" s="464">
        <f t="shared" si="211"/>
        <v>0</v>
      </c>
      <c r="AR140" s="476">
        <f t="shared" si="201"/>
        <v>0</v>
      </c>
      <c r="AT140" s="544">
        <f t="shared" si="212"/>
        <v>4</v>
      </c>
      <c r="AU140" s="464">
        <f t="shared" si="213"/>
        <v>117.18</v>
      </c>
      <c r="AV140" s="476">
        <f t="shared" si="180"/>
        <v>0.99849976813756303</v>
      </c>
      <c r="AX140" s="53"/>
      <c r="AY140" s="53"/>
      <c r="AZ140" s="53"/>
      <c r="BA140" s="53"/>
      <c r="BB140" s="53"/>
      <c r="BC140" s="53"/>
      <c r="BD140" s="53"/>
      <c r="BE140" s="53"/>
      <c r="BF140" s="53"/>
      <c r="BG140" s="53"/>
      <c r="BH140" s="53"/>
      <c r="BI140" s="53"/>
      <c r="BJ140" s="53"/>
      <c r="BK140" s="53"/>
      <c r="BL140" s="53"/>
      <c r="BM140" s="53"/>
      <c r="BN140" s="53"/>
      <c r="BO140" s="53"/>
      <c r="BP140" s="53"/>
      <c r="BQ140" s="53"/>
      <c r="BR140" s="53"/>
      <c r="BS140" s="53"/>
      <c r="BT140" s="53"/>
      <c r="BU140" s="53"/>
      <c r="BV140" s="53"/>
      <c r="BW140" s="53"/>
      <c r="BX140" s="53"/>
      <c r="BY140" s="53"/>
      <c r="BZ140" s="53"/>
      <c r="CA140" s="53"/>
      <c r="CB140" s="53"/>
      <c r="CC140" s="53"/>
      <c r="CD140" s="53"/>
      <c r="CE140" s="53"/>
      <c r="CF140" s="53"/>
      <c r="CG140" s="53"/>
      <c r="CH140" s="53"/>
      <c r="CI140" s="53"/>
      <c r="CJ140" s="53"/>
      <c r="CK140" s="53"/>
      <c r="CL140" s="53"/>
      <c r="CM140" s="53"/>
      <c r="CN140" s="53"/>
      <c r="CO140" s="53"/>
      <c r="CP140" s="53"/>
      <c r="CQ140" s="53"/>
      <c r="CR140" s="53"/>
      <c r="CS140" s="53"/>
      <c r="CT140" s="53"/>
      <c r="CU140" s="53"/>
      <c r="CV140" s="53"/>
      <c r="CW140" s="53"/>
      <c r="CX140" s="53"/>
      <c r="CY140" s="53"/>
      <c r="CZ140" s="53"/>
      <c r="DA140" s="53"/>
      <c r="DB140" s="53"/>
      <c r="DC140" s="53"/>
      <c r="DD140" s="53"/>
      <c r="DE140" s="53"/>
      <c r="DF140" s="53"/>
      <c r="DG140" s="53"/>
      <c r="DH140" s="53"/>
      <c r="DI140" s="53"/>
      <c r="DJ140" s="53"/>
      <c r="DK140" s="53"/>
      <c r="DL140" s="53"/>
      <c r="DM140" s="53"/>
      <c r="DN140" s="53"/>
      <c r="DO140" s="53"/>
      <c r="DP140" s="53"/>
      <c r="DQ140" s="53"/>
      <c r="DR140" s="53"/>
      <c r="DS140" s="53"/>
      <c r="DT140" s="53"/>
      <c r="DU140" s="53"/>
      <c r="DV140" s="53"/>
      <c r="DW140" s="53"/>
      <c r="DX140" s="53"/>
      <c r="DY140" s="53"/>
      <c r="DZ140" s="53"/>
      <c r="EA140" s="53"/>
      <c r="EB140" s="53"/>
      <c r="EC140" s="53"/>
      <c r="ED140" s="53"/>
      <c r="EE140" s="53"/>
      <c r="EF140" s="53"/>
      <c r="EG140" s="53"/>
      <c r="EH140" s="53"/>
      <c r="EI140" s="53"/>
      <c r="EJ140" s="53"/>
      <c r="EK140" s="53"/>
      <c r="EL140" s="53"/>
      <c r="EM140" s="53"/>
      <c r="EN140" s="53"/>
      <c r="EO140" s="53"/>
      <c r="EP140" s="53"/>
      <c r="EQ140" s="53"/>
      <c r="ER140" s="53"/>
      <c r="ES140" s="53"/>
      <c r="ET140" s="53"/>
      <c r="EU140" s="53"/>
      <c r="EV140" s="53"/>
      <c r="EW140" s="53"/>
      <c r="EX140" s="53"/>
      <c r="EY140" s="53"/>
      <c r="EZ140" s="53"/>
      <c r="FA140" s="53"/>
      <c r="FB140" s="53"/>
      <c r="FC140" s="53"/>
      <c r="FD140" s="53"/>
      <c r="FE140" s="53"/>
      <c r="FF140" s="53"/>
      <c r="FG140" s="53"/>
      <c r="FH140" s="53"/>
      <c r="FI140" s="53"/>
      <c r="FJ140" s="53"/>
      <c r="FK140" s="53"/>
      <c r="FL140" s="53"/>
      <c r="FM140" s="53"/>
      <c r="FN140" s="53"/>
      <c r="FO140" s="53"/>
      <c r="FP140" s="53"/>
      <c r="FQ140" s="53"/>
      <c r="FR140" s="53"/>
      <c r="FS140" s="53"/>
      <c r="FT140" s="53"/>
      <c r="FU140" s="53"/>
      <c r="FV140" s="53"/>
      <c r="FW140" s="53"/>
      <c r="FX140" s="53"/>
      <c r="FY140" s="53"/>
      <c r="FZ140" s="53"/>
      <c r="GA140" s="53"/>
      <c r="GB140" s="53"/>
      <c r="GC140" s="53"/>
      <c r="GD140" s="53"/>
      <c r="GE140" s="53"/>
      <c r="GF140" s="53"/>
      <c r="GG140" s="53"/>
      <c r="GH140" s="53"/>
      <c r="GI140" s="53"/>
      <c r="GJ140" s="53"/>
      <c r="GK140" s="53"/>
      <c r="GL140" s="53"/>
      <c r="GM140" s="53"/>
      <c r="GN140" s="53"/>
      <c r="GO140" s="53"/>
      <c r="GP140" s="53"/>
      <c r="GQ140" s="53"/>
      <c r="GR140" s="53"/>
      <c r="GS140" s="53"/>
      <c r="GT140" s="53"/>
      <c r="GU140" s="53"/>
      <c r="GV140" s="53"/>
      <c r="GW140" s="53"/>
      <c r="GX140" s="53"/>
      <c r="GY140" s="53"/>
      <c r="GZ140" s="53"/>
      <c r="HA140" s="53"/>
      <c r="HB140" s="53"/>
      <c r="HC140" s="53"/>
      <c r="HD140" s="53"/>
      <c r="HE140" s="53"/>
      <c r="HF140" s="53"/>
      <c r="HG140" s="53"/>
      <c r="HH140" s="53"/>
      <c r="HI140" s="53"/>
      <c r="HJ140" s="53"/>
      <c r="HK140" s="53"/>
      <c r="HL140" s="53"/>
      <c r="HM140" s="53"/>
      <c r="HN140" s="53"/>
      <c r="HO140" s="53"/>
      <c r="HP140" s="53"/>
      <c r="HQ140" s="53"/>
      <c r="HR140" s="53"/>
      <c r="HS140" s="53"/>
      <c r="HT140" s="53"/>
      <c r="HU140" s="53"/>
      <c r="HV140" s="53"/>
      <c r="HW140" s="53"/>
      <c r="HX140" s="53"/>
      <c r="HY140" s="53"/>
      <c r="HZ140" s="53"/>
      <c r="IA140" s="53"/>
      <c r="IB140" s="53"/>
      <c r="IC140" s="53"/>
      <c r="ID140" s="53"/>
      <c r="IE140" s="53"/>
      <c r="IF140" s="53"/>
      <c r="IG140" s="53"/>
      <c r="IH140" s="53"/>
      <c r="II140" s="53"/>
      <c r="IJ140" s="53"/>
      <c r="IK140" s="53"/>
      <c r="IL140" s="53"/>
      <c r="IM140" s="53"/>
      <c r="IN140" s="53"/>
      <c r="IO140" s="53"/>
      <c r="IP140" s="53"/>
    </row>
    <row r="141" spans="1:250" ht="20.100000000000001" customHeight="1">
      <c r="A141" s="480" t="s">
        <v>912</v>
      </c>
      <c r="B141" s="437" t="s">
        <v>912</v>
      </c>
      <c r="C141" s="457" t="s">
        <v>1163</v>
      </c>
      <c r="D141" s="458" t="s">
        <v>1169</v>
      </c>
      <c r="E141" s="461"/>
      <c r="F141" s="526">
        <f>7998.46/72</f>
        <v>111.08972222222222</v>
      </c>
      <c r="G141" s="461"/>
      <c r="H141" s="527">
        <f>7358.58/72</f>
        <v>102.2025</v>
      </c>
      <c r="I141" s="457" t="s">
        <v>1025</v>
      </c>
      <c r="J141" s="528">
        <v>72</v>
      </c>
      <c r="K141" s="529">
        <f t="shared" si="202"/>
        <v>7358.58</v>
      </c>
      <c r="L141" s="530">
        <f>K141/$K$194</f>
        <v>9.4210412854512524E-2</v>
      </c>
      <c r="N141" s="534">
        <v>0</v>
      </c>
      <c r="O141" s="464">
        <f t="shared" si="203"/>
        <v>0</v>
      </c>
      <c r="P141" s="471">
        <f t="shared" si="194"/>
        <v>0</v>
      </c>
      <c r="R141" s="519"/>
      <c r="S141" s="464">
        <f t="shared" si="204"/>
        <v>0</v>
      </c>
      <c r="T141" s="471">
        <f t="shared" si="195"/>
        <v>0</v>
      </c>
      <c r="V141" s="534"/>
      <c r="W141" s="464">
        <f t="shared" si="205"/>
        <v>0</v>
      </c>
      <c r="X141" s="471">
        <f t="shared" si="196"/>
        <v>0</v>
      </c>
      <c r="Z141" s="519"/>
      <c r="AA141" s="464">
        <f t="shared" si="206"/>
        <v>0</v>
      </c>
      <c r="AB141" s="471">
        <f t="shared" si="197"/>
        <v>0</v>
      </c>
      <c r="AD141" s="534"/>
      <c r="AE141" s="464">
        <f t="shared" si="207"/>
        <v>0</v>
      </c>
      <c r="AF141" s="471">
        <f t="shared" si="198"/>
        <v>0</v>
      </c>
      <c r="AH141" s="519"/>
      <c r="AI141" s="464">
        <f t="shared" si="208"/>
        <v>0</v>
      </c>
      <c r="AJ141" s="471">
        <f t="shared" si="199"/>
        <v>0</v>
      </c>
      <c r="AL141" s="534"/>
      <c r="AM141" s="464">
        <f t="shared" si="209"/>
        <v>0</v>
      </c>
      <c r="AN141" s="471">
        <f t="shared" si="200"/>
        <v>0</v>
      </c>
      <c r="AP141" s="486">
        <f t="shared" si="210"/>
        <v>0</v>
      </c>
      <c r="AQ141" s="464">
        <f t="shared" si="211"/>
        <v>0</v>
      </c>
      <c r="AR141" s="476">
        <f t="shared" si="201"/>
        <v>0</v>
      </c>
      <c r="AT141" s="544">
        <f t="shared" si="212"/>
        <v>72</v>
      </c>
      <c r="AU141" s="464">
        <f t="shared" si="213"/>
        <v>7358.58</v>
      </c>
      <c r="AV141" s="476">
        <f t="shared" si="180"/>
        <v>0.90578958714548752</v>
      </c>
      <c r="AX141" s="53"/>
      <c r="AY141" s="53"/>
      <c r="AZ141" s="53"/>
      <c r="BA141" s="53"/>
      <c r="BB141" s="53"/>
      <c r="BC141" s="53"/>
      <c r="BD141" s="53"/>
      <c r="BE141" s="53"/>
      <c r="BF141" s="53"/>
      <c r="BG141" s="53"/>
      <c r="BH141" s="53"/>
      <c r="BI141" s="53"/>
      <c r="BJ141" s="53"/>
      <c r="BK141" s="53"/>
      <c r="BL141" s="53"/>
      <c r="BM141" s="53"/>
      <c r="BN141" s="53"/>
      <c r="BO141" s="53"/>
      <c r="BP141" s="53"/>
      <c r="BQ141" s="53"/>
      <c r="BR141" s="53"/>
      <c r="BS141" s="53"/>
      <c r="BT141" s="53"/>
      <c r="BU141" s="53"/>
      <c r="BV141" s="53"/>
      <c r="BW141" s="53"/>
      <c r="BX141" s="53"/>
      <c r="BY141" s="53"/>
      <c r="BZ141" s="53"/>
      <c r="CA141" s="53"/>
      <c r="CB141" s="53"/>
      <c r="CC141" s="53"/>
      <c r="CD141" s="53"/>
      <c r="CE141" s="53"/>
      <c r="CF141" s="53"/>
      <c r="CG141" s="53"/>
      <c r="CH141" s="53"/>
      <c r="CI141" s="53"/>
      <c r="CJ141" s="53"/>
      <c r="CK141" s="53"/>
      <c r="CL141" s="53"/>
      <c r="CM141" s="53"/>
      <c r="CN141" s="53"/>
      <c r="CO141" s="53"/>
      <c r="CP141" s="53"/>
      <c r="CQ141" s="53"/>
      <c r="CR141" s="53"/>
      <c r="CS141" s="53"/>
      <c r="CT141" s="53"/>
      <c r="CU141" s="53"/>
      <c r="CV141" s="53"/>
      <c r="CW141" s="53"/>
      <c r="CX141" s="53"/>
      <c r="CY141" s="53"/>
      <c r="CZ141" s="53"/>
      <c r="DA141" s="53"/>
      <c r="DB141" s="53"/>
      <c r="DC141" s="53"/>
      <c r="DD141" s="53"/>
      <c r="DE141" s="53"/>
      <c r="DF141" s="53"/>
      <c r="DG141" s="53"/>
      <c r="DH141" s="53"/>
      <c r="DI141" s="53"/>
      <c r="DJ141" s="53"/>
      <c r="DK141" s="53"/>
      <c r="DL141" s="53"/>
      <c r="DM141" s="53"/>
      <c r="DN141" s="53"/>
      <c r="DO141" s="53"/>
      <c r="DP141" s="53"/>
      <c r="DQ141" s="53"/>
      <c r="DR141" s="53"/>
      <c r="DS141" s="53"/>
      <c r="DT141" s="53"/>
      <c r="DU141" s="53"/>
      <c r="DV141" s="53"/>
      <c r="DW141" s="53"/>
      <c r="DX141" s="53"/>
      <c r="DY141" s="53"/>
      <c r="DZ141" s="53"/>
      <c r="EA141" s="53"/>
      <c r="EB141" s="53"/>
      <c r="EC141" s="53"/>
      <c r="ED141" s="53"/>
      <c r="EE141" s="53"/>
      <c r="EF141" s="53"/>
      <c r="EG141" s="53"/>
      <c r="EH141" s="53"/>
      <c r="EI141" s="53"/>
      <c r="EJ141" s="53"/>
      <c r="EK141" s="53"/>
      <c r="EL141" s="53"/>
      <c r="EM141" s="53"/>
      <c r="EN141" s="53"/>
      <c r="EO141" s="53"/>
      <c r="EP141" s="53"/>
      <c r="EQ141" s="53"/>
      <c r="ER141" s="53"/>
      <c r="ES141" s="53"/>
      <c r="ET141" s="53"/>
      <c r="EU141" s="53"/>
      <c r="EV141" s="53"/>
      <c r="EW141" s="53"/>
      <c r="EX141" s="53"/>
      <c r="EY141" s="53"/>
      <c r="EZ141" s="53"/>
      <c r="FA141" s="53"/>
      <c r="FB141" s="53"/>
      <c r="FC141" s="53"/>
      <c r="FD141" s="53"/>
      <c r="FE141" s="53"/>
      <c r="FF141" s="53"/>
      <c r="FG141" s="53"/>
      <c r="FH141" s="53"/>
      <c r="FI141" s="53"/>
      <c r="FJ141" s="53"/>
      <c r="FK141" s="53"/>
      <c r="FL141" s="53"/>
      <c r="FM141" s="53"/>
      <c r="FN141" s="53"/>
      <c r="FO141" s="53"/>
      <c r="FP141" s="53"/>
      <c r="FQ141" s="53"/>
      <c r="FR141" s="53"/>
      <c r="FS141" s="53"/>
      <c r="FT141" s="53"/>
      <c r="FU141" s="53"/>
      <c r="FV141" s="53"/>
      <c r="FW141" s="53"/>
      <c r="FX141" s="53"/>
      <c r="FY141" s="53"/>
      <c r="FZ141" s="53"/>
      <c r="GA141" s="53"/>
      <c r="GB141" s="53"/>
      <c r="GC141" s="53"/>
      <c r="GD141" s="53"/>
      <c r="GE141" s="53"/>
      <c r="GF141" s="53"/>
      <c r="GG141" s="53"/>
      <c r="GH141" s="53"/>
      <c r="GI141" s="53"/>
      <c r="GJ141" s="53"/>
      <c r="GK141" s="53"/>
      <c r="GL141" s="53"/>
      <c r="GM141" s="53"/>
      <c r="GN141" s="53"/>
      <c r="GO141" s="53"/>
      <c r="GP141" s="53"/>
      <c r="GQ141" s="53"/>
      <c r="GR141" s="53"/>
      <c r="GS141" s="53"/>
      <c r="GT141" s="53"/>
      <c r="GU141" s="53"/>
      <c r="GV141" s="53"/>
      <c r="GW141" s="53"/>
      <c r="GX141" s="53"/>
      <c r="GY141" s="53"/>
      <c r="GZ141" s="53"/>
      <c r="HA141" s="53"/>
      <c r="HB141" s="53"/>
      <c r="HC141" s="53"/>
      <c r="HD141" s="53"/>
      <c r="HE141" s="53"/>
      <c r="HF141" s="53"/>
      <c r="HG141" s="53"/>
      <c r="HH141" s="53"/>
      <c r="HI141" s="53"/>
      <c r="HJ141" s="53"/>
      <c r="HK141" s="53"/>
      <c r="HL141" s="53"/>
      <c r="HM141" s="53"/>
      <c r="HN141" s="53"/>
      <c r="HO141" s="53"/>
      <c r="HP141" s="53"/>
      <c r="HQ141" s="53"/>
      <c r="HR141" s="53"/>
      <c r="HS141" s="53"/>
      <c r="HT141" s="53"/>
      <c r="HU141" s="53"/>
      <c r="HV141" s="53"/>
      <c r="HW141" s="53"/>
      <c r="HX141" s="53"/>
      <c r="HY141" s="53"/>
      <c r="HZ141" s="53"/>
      <c r="IA141" s="53"/>
      <c r="IB141" s="53"/>
      <c r="IC141" s="53"/>
      <c r="ID141" s="53"/>
      <c r="IE141" s="53"/>
      <c r="IF141" s="53"/>
      <c r="IG141" s="53"/>
      <c r="IH141" s="53"/>
      <c r="II141" s="53"/>
      <c r="IJ141" s="53"/>
      <c r="IK141" s="53"/>
      <c r="IL141" s="53"/>
      <c r="IM141" s="53"/>
      <c r="IN141" s="53"/>
      <c r="IO141" s="53"/>
      <c r="IP141" s="53"/>
    </row>
    <row r="142" spans="1:250" ht="20.25" customHeight="1">
      <c r="A142" s="479"/>
      <c r="B142" s="444"/>
      <c r="C142" s="444" t="s">
        <v>1170</v>
      </c>
      <c r="D142" s="445" t="s">
        <v>1224</v>
      </c>
      <c r="F142" s="525"/>
      <c r="H142" s="447"/>
      <c r="I142" s="444"/>
      <c r="J142" s="523"/>
      <c r="K142" s="447">
        <f>SUM(K143:K172)</f>
        <v>396.61</v>
      </c>
      <c r="L142" s="469">
        <f>SUM(L143:L172)</f>
        <v>5.0777176904006228E-3</v>
      </c>
      <c r="N142" s="535"/>
      <c r="O142" s="447">
        <f>SUM(O143:O172)</f>
        <v>396.61</v>
      </c>
      <c r="P142" s="469">
        <f t="shared" si="194"/>
        <v>1</v>
      </c>
      <c r="R142" s="535"/>
      <c r="S142" s="447">
        <f>SUM(S143:S172)</f>
        <v>0</v>
      </c>
      <c r="T142" s="469">
        <f t="shared" si="195"/>
        <v>0</v>
      </c>
      <c r="V142" s="535"/>
      <c r="W142" s="447">
        <f>SUM(W143:W172)</f>
        <v>0</v>
      </c>
      <c r="X142" s="469">
        <f t="shared" si="196"/>
        <v>0</v>
      </c>
      <c r="Z142" s="535"/>
      <c r="AA142" s="447">
        <f>SUM(AA143:AA172)</f>
        <v>0</v>
      </c>
      <c r="AB142" s="469">
        <f t="shared" si="197"/>
        <v>0</v>
      </c>
      <c r="AD142" s="535"/>
      <c r="AE142" s="447">
        <f>SUM(AE143:AE172)</f>
        <v>0</v>
      </c>
      <c r="AF142" s="469">
        <f t="shared" si="198"/>
        <v>0</v>
      </c>
      <c r="AH142" s="535"/>
      <c r="AI142" s="447">
        <f>SUM(AI143:AI172)</f>
        <v>0</v>
      </c>
      <c r="AJ142" s="469">
        <f t="shared" si="199"/>
        <v>0</v>
      </c>
      <c r="AL142" s="535"/>
      <c r="AM142" s="447">
        <f>SUM(AM143:AM172)</f>
        <v>0</v>
      </c>
      <c r="AN142" s="469">
        <f t="shared" si="200"/>
        <v>0</v>
      </c>
      <c r="AP142" s="468"/>
      <c r="AQ142" s="447">
        <f>SUM(AQ143:AQ172)</f>
        <v>396.61</v>
      </c>
      <c r="AR142" s="469">
        <f t="shared" si="201"/>
        <v>1</v>
      </c>
      <c r="AT142" s="468"/>
      <c r="AU142" s="447">
        <f>SUM(AU143:AU172)</f>
        <v>0</v>
      </c>
      <c r="AV142" s="469">
        <f t="shared" si="180"/>
        <v>0.99492228230959934</v>
      </c>
      <c r="AX142" s="373"/>
      <c r="AY142" s="373"/>
      <c r="AZ142" s="373"/>
      <c r="BA142" s="373"/>
      <c r="BB142" s="373"/>
      <c r="BC142" s="373"/>
      <c r="BD142" s="373"/>
      <c r="BE142" s="373"/>
      <c r="BF142" s="373"/>
      <c r="BG142" s="373"/>
      <c r="BH142" s="373"/>
      <c r="BI142" s="373"/>
      <c r="BJ142" s="373"/>
      <c r="BK142" s="373"/>
      <c r="BL142" s="373"/>
      <c r="BM142" s="373"/>
      <c r="BN142" s="373"/>
      <c r="BO142" s="373"/>
      <c r="BP142" s="373"/>
      <c r="BQ142" s="373"/>
      <c r="BR142" s="373"/>
      <c r="BS142" s="373"/>
      <c r="BT142" s="373"/>
      <c r="BU142" s="373"/>
      <c r="BV142" s="373"/>
      <c r="BW142" s="373"/>
      <c r="BX142" s="373"/>
      <c r="BY142" s="373"/>
      <c r="BZ142" s="373"/>
      <c r="CA142" s="373"/>
      <c r="CB142" s="373"/>
      <c r="CC142" s="373"/>
      <c r="CD142" s="373"/>
      <c r="CE142" s="373"/>
      <c r="CF142" s="373"/>
      <c r="CG142" s="373"/>
      <c r="CH142" s="373"/>
      <c r="CI142" s="373"/>
      <c r="CJ142" s="373"/>
      <c r="CK142" s="373"/>
      <c r="CL142" s="373"/>
      <c r="CM142" s="373"/>
      <c r="CN142" s="373"/>
      <c r="CO142" s="373"/>
      <c r="CP142" s="373"/>
      <c r="CQ142" s="373"/>
      <c r="CR142" s="373"/>
      <c r="CS142" s="373"/>
      <c r="CT142" s="373"/>
      <c r="CU142" s="373"/>
      <c r="CV142" s="373"/>
      <c r="CW142" s="373"/>
      <c r="CX142" s="373"/>
      <c r="CY142" s="373"/>
      <c r="CZ142" s="373"/>
      <c r="DA142" s="373"/>
      <c r="DB142" s="373"/>
      <c r="DC142" s="373"/>
      <c r="DD142" s="373"/>
      <c r="DE142" s="373"/>
      <c r="DF142" s="373"/>
      <c r="DG142" s="373"/>
      <c r="DH142" s="373"/>
      <c r="DI142" s="373"/>
      <c r="DJ142" s="373"/>
      <c r="DK142" s="373"/>
      <c r="DL142" s="373"/>
      <c r="DM142" s="373"/>
      <c r="DN142" s="373"/>
      <c r="DO142" s="373"/>
      <c r="DP142" s="373"/>
      <c r="DQ142" s="373"/>
      <c r="DR142" s="373"/>
      <c r="DS142" s="373"/>
      <c r="DT142" s="373"/>
      <c r="DU142" s="373"/>
      <c r="DV142" s="373"/>
      <c r="DW142" s="373"/>
      <c r="DX142" s="373"/>
      <c r="DY142" s="373"/>
      <c r="DZ142" s="373"/>
      <c r="EA142" s="373"/>
      <c r="EB142" s="373"/>
      <c r="EC142" s="373"/>
      <c r="ED142" s="373"/>
      <c r="EE142" s="373"/>
      <c r="EF142" s="373"/>
      <c r="EG142" s="373"/>
      <c r="EH142" s="373"/>
      <c r="EI142" s="373"/>
      <c r="EJ142" s="373"/>
      <c r="EK142" s="373"/>
      <c r="EL142" s="373"/>
      <c r="EM142" s="373"/>
      <c r="EN142" s="373"/>
      <c r="EO142" s="373"/>
      <c r="EP142" s="373"/>
      <c r="EQ142" s="373"/>
      <c r="ER142" s="373"/>
      <c r="ES142" s="373"/>
      <c r="ET142" s="373"/>
      <c r="EU142" s="373"/>
      <c r="EV142" s="373"/>
      <c r="EW142" s="373"/>
      <c r="EX142" s="373"/>
      <c r="EY142" s="373"/>
      <c r="EZ142" s="373"/>
      <c r="FA142" s="373"/>
      <c r="FB142" s="373"/>
      <c r="FC142" s="373"/>
      <c r="FD142" s="373"/>
      <c r="FE142" s="373"/>
      <c r="FF142" s="373"/>
      <c r="FG142" s="373"/>
      <c r="FH142" s="373"/>
      <c r="FI142" s="373"/>
      <c r="FJ142" s="373"/>
      <c r="FK142" s="373"/>
      <c r="FL142" s="373"/>
      <c r="FM142" s="373"/>
      <c r="FN142" s="373"/>
      <c r="FO142" s="373"/>
      <c r="FP142" s="373"/>
      <c r="FQ142" s="373"/>
      <c r="FR142" s="373"/>
      <c r="FS142" s="373"/>
      <c r="FT142" s="373"/>
      <c r="FU142" s="373"/>
      <c r="FV142" s="373"/>
      <c r="FW142" s="373"/>
      <c r="FX142" s="373"/>
      <c r="FY142" s="373"/>
      <c r="FZ142" s="373"/>
      <c r="GA142" s="373"/>
      <c r="GB142" s="373"/>
      <c r="GC142" s="373"/>
      <c r="GD142" s="373"/>
      <c r="GE142" s="373"/>
      <c r="GF142" s="373"/>
      <c r="GG142" s="373"/>
      <c r="GH142" s="373"/>
      <c r="GI142" s="373"/>
      <c r="GJ142" s="373"/>
      <c r="GK142" s="373"/>
      <c r="GL142" s="373"/>
      <c r="GM142" s="373"/>
      <c r="GN142" s="373"/>
      <c r="GO142" s="373"/>
      <c r="GP142" s="373"/>
      <c r="GQ142" s="373"/>
      <c r="GR142" s="373"/>
      <c r="GS142" s="373"/>
      <c r="GT142" s="373"/>
      <c r="GU142" s="373"/>
      <c r="GV142" s="373"/>
      <c r="GW142" s="373"/>
      <c r="GX142" s="373"/>
      <c r="GY142" s="373"/>
      <c r="GZ142" s="373"/>
      <c r="HA142" s="373"/>
      <c r="HB142" s="373"/>
      <c r="HC142" s="373"/>
      <c r="HD142" s="373"/>
      <c r="HE142" s="373"/>
      <c r="HF142" s="373"/>
      <c r="HG142" s="373"/>
      <c r="HH142" s="373"/>
      <c r="HI142" s="373"/>
      <c r="HJ142" s="373"/>
      <c r="HK142" s="373"/>
      <c r="HL142" s="373"/>
      <c r="HM142" s="373"/>
      <c r="HN142" s="373"/>
      <c r="HO142" s="373"/>
      <c r="HP142" s="373"/>
      <c r="HQ142" s="373"/>
      <c r="HR142" s="373"/>
      <c r="HS142" s="373"/>
      <c r="HT142" s="373"/>
      <c r="HU142" s="373"/>
      <c r="HV142" s="373"/>
      <c r="HW142" s="373"/>
      <c r="HX142" s="373"/>
      <c r="HY142" s="373"/>
      <c r="HZ142" s="373"/>
      <c r="IA142" s="373"/>
      <c r="IB142" s="373"/>
      <c r="IC142" s="373"/>
      <c r="ID142" s="373"/>
      <c r="IE142" s="373"/>
      <c r="IF142" s="373"/>
      <c r="IG142" s="373"/>
      <c r="IH142" s="373"/>
      <c r="II142" s="373"/>
      <c r="IJ142" s="373"/>
      <c r="IK142" s="373"/>
      <c r="IL142" s="373"/>
      <c r="IM142" s="373"/>
      <c r="IN142" s="373"/>
      <c r="IO142" s="373"/>
      <c r="IP142" s="373"/>
    </row>
    <row r="143" spans="1:250" ht="20.100000000000001" customHeight="1">
      <c r="A143" s="480" t="s">
        <v>912</v>
      </c>
      <c r="B143" s="437" t="s">
        <v>912</v>
      </c>
      <c r="C143" s="457" t="s">
        <v>1171</v>
      </c>
      <c r="D143" s="439" t="s">
        <v>1225</v>
      </c>
      <c r="F143" s="526">
        <v>5.7</v>
      </c>
      <c r="H143" s="441">
        <v>5.7</v>
      </c>
      <c r="I143" s="440" t="s">
        <v>921</v>
      </c>
      <c r="J143" s="522">
        <v>0</v>
      </c>
      <c r="K143" s="442">
        <f t="shared" ref="K143:K172" si="214">H143*J143</f>
        <v>0</v>
      </c>
      <c r="L143" s="481">
        <f t="shared" ref="L143:L172" si="215">K143/$K$194</f>
        <v>0</v>
      </c>
      <c r="N143" s="534">
        <v>0</v>
      </c>
      <c r="O143" s="464">
        <f t="shared" ref="O143:O172" si="216">SUM(N143*$H143)</f>
        <v>0</v>
      </c>
      <c r="P143" s="471" t="str">
        <f t="shared" si="194"/>
        <v>0%</v>
      </c>
      <c r="R143" s="519"/>
      <c r="S143" s="464">
        <f t="shared" ref="S143:S172" si="217">SUM(R143*$H143)</f>
        <v>0</v>
      </c>
      <c r="T143" s="471" t="str">
        <f t="shared" si="195"/>
        <v>0%</v>
      </c>
      <c r="V143" s="534"/>
      <c r="W143" s="464">
        <f t="shared" ref="W143:W172" si="218">SUM(V143*$H143)</f>
        <v>0</v>
      </c>
      <c r="X143" s="471" t="str">
        <f t="shared" si="196"/>
        <v>0%</v>
      </c>
      <c r="Z143" s="519"/>
      <c r="AA143" s="464">
        <f t="shared" ref="AA143:AA172" si="219">SUM(Z143*$H143)</f>
        <v>0</v>
      </c>
      <c r="AB143" s="471" t="str">
        <f t="shared" si="197"/>
        <v>0%</v>
      </c>
      <c r="AD143" s="534"/>
      <c r="AE143" s="464">
        <f t="shared" ref="AE143:AE172" si="220">SUM(AD143*$H143)</f>
        <v>0</v>
      </c>
      <c r="AF143" s="471" t="str">
        <f t="shared" si="198"/>
        <v>0%</v>
      </c>
      <c r="AH143" s="519"/>
      <c r="AI143" s="464">
        <f t="shared" ref="AI143:AI172" si="221">SUM(AH143*$H143)</f>
        <v>0</v>
      </c>
      <c r="AJ143" s="471" t="str">
        <f t="shared" si="199"/>
        <v>0%</v>
      </c>
      <c r="AL143" s="534"/>
      <c r="AM143" s="464">
        <f t="shared" ref="AM143:AM172" si="222">SUM(AL143*$H143)</f>
        <v>0</v>
      </c>
      <c r="AN143" s="471" t="str">
        <f t="shared" si="200"/>
        <v>0%</v>
      </c>
      <c r="AP143" s="486">
        <f t="shared" ref="AP143:AP172" si="223">AL143+AH143+AD143+Z143+V143+R143+N143</f>
        <v>0</v>
      </c>
      <c r="AQ143" s="464">
        <f t="shared" ref="AQ143:AQ172" si="224">AM143+AI143+AE143+AA143+W143+S143+O143</f>
        <v>0</v>
      </c>
      <c r="AR143" s="476" t="str">
        <f t="shared" si="201"/>
        <v>0%</v>
      </c>
      <c r="AT143" s="544">
        <f t="shared" ref="AT143:AT172" si="225">J143-AP143</f>
        <v>0</v>
      </c>
      <c r="AU143" s="464">
        <f t="shared" ref="AU143:AU172" si="226">K143-AQ143</f>
        <v>0</v>
      </c>
      <c r="AV143" s="476">
        <f t="shared" si="180"/>
        <v>1</v>
      </c>
      <c r="AX143" s="53"/>
      <c r="AY143" s="53"/>
      <c r="AZ143" s="53"/>
      <c r="BA143" s="53"/>
      <c r="BB143" s="53"/>
      <c r="BC143" s="53"/>
      <c r="BD143" s="53"/>
      <c r="BE143" s="53"/>
      <c r="BF143" s="53"/>
      <c r="BG143" s="53"/>
      <c r="BH143" s="53"/>
      <c r="BI143" s="53"/>
      <c r="BJ143" s="53"/>
      <c r="BK143" s="53"/>
      <c r="BL143" s="53"/>
      <c r="BM143" s="53"/>
      <c r="BN143" s="53"/>
      <c r="BO143" s="53"/>
      <c r="BP143" s="53"/>
      <c r="BQ143" s="53"/>
      <c r="BR143" s="53"/>
      <c r="BS143" s="53"/>
      <c r="BT143" s="53"/>
      <c r="BU143" s="53"/>
      <c r="BV143" s="53"/>
      <c r="BW143" s="53"/>
      <c r="BX143" s="53"/>
      <c r="BY143" s="53"/>
      <c r="BZ143" s="53"/>
      <c r="CA143" s="53"/>
      <c r="CB143" s="53"/>
      <c r="CC143" s="53"/>
      <c r="CD143" s="53"/>
      <c r="CE143" s="53"/>
      <c r="CF143" s="53"/>
      <c r="CG143" s="53"/>
      <c r="CH143" s="53"/>
      <c r="CI143" s="53"/>
      <c r="CJ143" s="53"/>
      <c r="CK143" s="53"/>
      <c r="CL143" s="53"/>
      <c r="CM143" s="53"/>
      <c r="CN143" s="53"/>
      <c r="CO143" s="53"/>
      <c r="CP143" s="53"/>
      <c r="CQ143" s="53"/>
      <c r="CR143" s="53"/>
      <c r="CS143" s="53"/>
      <c r="CT143" s="53"/>
      <c r="CU143" s="53"/>
      <c r="CV143" s="53"/>
      <c r="CW143" s="53"/>
      <c r="CX143" s="53"/>
      <c r="CY143" s="53"/>
      <c r="CZ143" s="53"/>
      <c r="DA143" s="53"/>
      <c r="DB143" s="53"/>
      <c r="DC143" s="53"/>
      <c r="DD143" s="53"/>
      <c r="DE143" s="53"/>
      <c r="DF143" s="53"/>
      <c r="DG143" s="53"/>
      <c r="DH143" s="53"/>
      <c r="DI143" s="53"/>
      <c r="DJ143" s="53"/>
      <c r="DK143" s="53"/>
      <c r="DL143" s="53"/>
      <c r="DM143" s="53"/>
      <c r="DN143" s="53"/>
      <c r="DO143" s="53"/>
      <c r="DP143" s="53"/>
      <c r="DQ143" s="53"/>
      <c r="DR143" s="53"/>
      <c r="DS143" s="53"/>
      <c r="DT143" s="53"/>
      <c r="DU143" s="53"/>
      <c r="DV143" s="53"/>
      <c r="DW143" s="53"/>
      <c r="DX143" s="53"/>
      <c r="DY143" s="53"/>
      <c r="DZ143" s="53"/>
      <c r="EA143" s="53"/>
      <c r="EB143" s="53"/>
      <c r="EC143" s="53"/>
      <c r="ED143" s="53"/>
      <c r="EE143" s="53"/>
      <c r="EF143" s="53"/>
      <c r="EG143" s="53"/>
      <c r="EH143" s="53"/>
      <c r="EI143" s="53"/>
      <c r="EJ143" s="53"/>
      <c r="EK143" s="53"/>
      <c r="EL143" s="53"/>
      <c r="EM143" s="53"/>
      <c r="EN143" s="53"/>
      <c r="EO143" s="53"/>
      <c r="EP143" s="53"/>
      <c r="EQ143" s="53"/>
      <c r="ER143" s="53"/>
      <c r="ES143" s="53"/>
      <c r="ET143" s="53"/>
      <c r="EU143" s="53"/>
      <c r="EV143" s="53"/>
      <c r="EW143" s="53"/>
      <c r="EX143" s="53"/>
      <c r="EY143" s="53"/>
      <c r="EZ143" s="53"/>
      <c r="FA143" s="53"/>
      <c r="FB143" s="53"/>
      <c r="FC143" s="53"/>
      <c r="FD143" s="53"/>
      <c r="FE143" s="53"/>
      <c r="FF143" s="53"/>
      <c r="FG143" s="53"/>
      <c r="FH143" s="53"/>
      <c r="FI143" s="53"/>
      <c r="FJ143" s="53"/>
      <c r="FK143" s="53"/>
      <c r="FL143" s="53"/>
      <c r="FM143" s="53"/>
      <c r="FN143" s="53"/>
      <c r="FO143" s="53"/>
      <c r="FP143" s="53"/>
      <c r="FQ143" s="53"/>
      <c r="FR143" s="53"/>
      <c r="FS143" s="53"/>
      <c r="FT143" s="53"/>
      <c r="FU143" s="53"/>
      <c r="FV143" s="53"/>
      <c r="FW143" s="53"/>
      <c r="FX143" s="53"/>
      <c r="FY143" s="53"/>
      <c r="FZ143" s="53"/>
      <c r="GA143" s="53"/>
      <c r="GB143" s="53"/>
      <c r="GC143" s="53"/>
      <c r="GD143" s="53"/>
      <c r="GE143" s="53"/>
      <c r="GF143" s="53"/>
      <c r="GG143" s="53"/>
      <c r="GH143" s="53"/>
      <c r="GI143" s="53"/>
      <c r="GJ143" s="53"/>
      <c r="GK143" s="53"/>
      <c r="GL143" s="53"/>
      <c r="GM143" s="53"/>
      <c r="GN143" s="53"/>
      <c r="GO143" s="53"/>
      <c r="GP143" s="53"/>
      <c r="GQ143" s="53"/>
      <c r="GR143" s="53"/>
      <c r="GS143" s="53"/>
      <c r="GT143" s="53"/>
      <c r="GU143" s="53"/>
      <c r="GV143" s="53"/>
      <c r="GW143" s="53"/>
      <c r="GX143" s="53"/>
      <c r="GY143" s="53"/>
      <c r="GZ143" s="53"/>
      <c r="HA143" s="53"/>
      <c r="HB143" s="53"/>
      <c r="HC143" s="53"/>
      <c r="HD143" s="53"/>
      <c r="HE143" s="53"/>
      <c r="HF143" s="53"/>
      <c r="HG143" s="53"/>
      <c r="HH143" s="53"/>
      <c r="HI143" s="53"/>
      <c r="HJ143" s="53"/>
      <c r="HK143" s="53"/>
      <c r="HL143" s="53"/>
      <c r="HM143" s="53"/>
      <c r="HN143" s="53"/>
      <c r="HO143" s="53"/>
      <c r="HP143" s="53"/>
      <c r="HQ143" s="53"/>
      <c r="HR143" s="53"/>
      <c r="HS143" s="53"/>
      <c r="HT143" s="53"/>
      <c r="HU143" s="53"/>
      <c r="HV143" s="53"/>
      <c r="HW143" s="53"/>
      <c r="HX143" s="53"/>
      <c r="HY143" s="53"/>
      <c r="HZ143" s="53"/>
      <c r="IA143" s="53"/>
      <c r="IB143" s="53"/>
      <c r="IC143" s="53"/>
      <c r="ID143" s="53"/>
      <c r="IE143" s="53"/>
      <c r="IF143" s="53"/>
      <c r="IG143" s="53"/>
      <c r="IH143" s="53"/>
      <c r="II143" s="53"/>
      <c r="IJ143" s="53"/>
      <c r="IK143" s="53"/>
      <c r="IL143" s="53"/>
      <c r="IM143" s="53"/>
      <c r="IN143" s="53"/>
      <c r="IO143" s="53"/>
      <c r="IP143" s="53"/>
    </row>
    <row r="144" spans="1:250" ht="20.100000000000001" customHeight="1">
      <c r="A144" s="480" t="s">
        <v>912</v>
      </c>
      <c r="B144" s="437" t="s">
        <v>912</v>
      </c>
      <c r="C144" s="457" t="s">
        <v>1172</v>
      </c>
      <c r="D144" s="439" t="s">
        <v>1226</v>
      </c>
      <c r="F144" s="526">
        <v>4.43</v>
      </c>
      <c r="H144" s="441">
        <v>4.43</v>
      </c>
      <c r="I144" s="440" t="s">
        <v>921</v>
      </c>
      <c r="J144" s="522">
        <v>0</v>
      </c>
      <c r="K144" s="442">
        <f t="shared" si="214"/>
        <v>0</v>
      </c>
      <c r="L144" s="481">
        <f t="shared" si="215"/>
        <v>0</v>
      </c>
      <c r="N144" s="534">
        <v>0</v>
      </c>
      <c r="O144" s="464">
        <f t="shared" si="216"/>
        <v>0</v>
      </c>
      <c r="P144" s="471" t="str">
        <f t="shared" si="194"/>
        <v>0%</v>
      </c>
      <c r="R144" s="519"/>
      <c r="S144" s="464">
        <f t="shared" si="217"/>
        <v>0</v>
      </c>
      <c r="T144" s="471" t="str">
        <f t="shared" si="195"/>
        <v>0%</v>
      </c>
      <c r="V144" s="534"/>
      <c r="W144" s="464">
        <f t="shared" si="218"/>
        <v>0</v>
      </c>
      <c r="X144" s="471" t="str">
        <f t="shared" si="196"/>
        <v>0%</v>
      </c>
      <c r="Z144" s="519"/>
      <c r="AA144" s="464">
        <f t="shared" si="219"/>
        <v>0</v>
      </c>
      <c r="AB144" s="471" t="str">
        <f t="shared" si="197"/>
        <v>0%</v>
      </c>
      <c r="AD144" s="534"/>
      <c r="AE144" s="464">
        <f t="shared" si="220"/>
        <v>0</v>
      </c>
      <c r="AF144" s="471" t="str">
        <f t="shared" si="198"/>
        <v>0%</v>
      </c>
      <c r="AH144" s="519"/>
      <c r="AI144" s="464">
        <f t="shared" si="221"/>
        <v>0</v>
      </c>
      <c r="AJ144" s="471" t="str">
        <f t="shared" si="199"/>
        <v>0%</v>
      </c>
      <c r="AL144" s="534"/>
      <c r="AM144" s="464">
        <f t="shared" si="222"/>
        <v>0</v>
      </c>
      <c r="AN144" s="471" t="str">
        <f t="shared" si="200"/>
        <v>0%</v>
      </c>
      <c r="AP144" s="486">
        <f t="shared" si="223"/>
        <v>0</v>
      </c>
      <c r="AQ144" s="464">
        <f t="shared" si="224"/>
        <v>0</v>
      </c>
      <c r="AR144" s="476" t="str">
        <f t="shared" si="201"/>
        <v>0%</v>
      </c>
      <c r="AT144" s="544">
        <f t="shared" si="225"/>
        <v>0</v>
      </c>
      <c r="AU144" s="464">
        <f t="shared" si="226"/>
        <v>0</v>
      </c>
      <c r="AV144" s="476">
        <f t="shared" si="180"/>
        <v>1</v>
      </c>
      <c r="AX144" s="53"/>
      <c r="AY144" s="53"/>
      <c r="AZ144" s="53"/>
      <c r="BA144" s="53"/>
      <c r="BB144" s="53"/>
      <c r="BC144" s="53"/>
      <c r="BD144" s="53"/>
      <c r="BE144" s="53"/>
      <c r="BF144" s="53"/>
      <c r="BG144" s="53"/>
      <c r="BH144" s="53"/>
      <c r="BI144" s="53"/>
      <c r="BJ144" s="53"/>
      <c r="BK144" s="53"/>
      <c r="BL144" s="53"/>
      <c r="BM144" s="53"/>
      <c r="BN144" s="53"/>
      <c r="BO144" s="53"/>
      <c r="BP144" s="53"/>
      <c r="BQ144" s="53"/>
      <c r="BR144" s="53"/>
      <c r="BS144" s="53"/>
      <c r="BT144" s="53"/>
      <c r="BU144" s="53"/>
      <c r="BV144" s="53"/>
      <c r="BW144" s="53"/>
      <c r="BX144" s="53"/>
      <c r="BY144" s="53"/>
      <c r="BZ144" s="53"/>
      <c r="CA144" s="53"/>
      <c r="CB144" s="53"/>
      <c r="CC144" s="53"/>
      <c r="CD144" s="53"/>
      <c r="CE144" s="53"/>
      <c r="CF144" s="53"/>
      <c r="CG144" s="53"/>
      <c r="CH144" s="53"/>
      <c r="CI144" s="53"/>
      <c r="CJ144" s="53"/>
      <c r="CK144" s="53"/>
      <c r="CL144" s="53"/>
      <c r="CM144" s="53"/>
      <c r="CN144" s="53"/>
      <c r="CO144" s="53"/>
      <c r="CP144" s="53"/>
      <c r="CQ144" s="53"/>
      <c r="CR144" s="53"/>
      <c r="CS144" s="53"/>
      <c r="CT144" s="53"/>
      <c r="CU144" s="53"/>
      <c r="CV144" s="53"/>
      <c r="CW144" s="53"/>
      <c r="CX144" s="53"/>
      <c r="CY144" s="53"/>
      <c r="CZ144" s="53"/>
      <c r="DA144" s="53"/>
      <c r="DB144" s="53"/>
      <c r="DC144" s="53"/>
      <c r="DD144" s="53"/>
      <c r="DE144" s="53"/>
      <c r="DF144" s="53"/>
      <c r="DG144" s="53"/>
      <c r="DH144" s="53"/>
      <c r="DI144" s="53"/>
      <c r="DJ144" s="53"/>
      <c r="DK144" s="53"/>
      <c r="DL144" s="53"/>
      <c r="DM144" s="53"/>
      <c r="DN144" s="53"/>
      <c r="DO144" s="53"/>
      <c r="DP144" s="53"/>
      <c r="DQ144" s="53"/>
      <c r="DR144" s="53"/>
      <c r="DS144" s="53"/>
      <c r="DT144" s="53"/>
      <c r="DU144" s="53"/>
      <c r="DV144" s="53"/>
      <c r="DW144" s="53"/>
      <c r="DX144" s="53"/>
      <c r="DY144" s="53"/>
      <c r="DZ144" s="53"/>
      <c r="EA144" s="53"/>
      <c r="EB144" s="53"/>
      <c r="EC144" s="53"/>
      <c r="ED144" s="53"/>
      <c r="EE144" s="53"/>
      <c r="EF144" s="53"/>
      <c r="EG144" s="53"/>
      <c r="EH144" s="53"/>
      <c r="EI144" s="53"/>
      <c r="EJ144" s="53"/>
      <c r="EK144" s="53"/>
      <c r="EL144" s="53"/>
      <c r="EM144" s="53"/>
      <c r="EN144" s="53"/>
      <c r="EO144" s="53"/>
      <c r="EP144" s="53"/>
      <c r="EQ144" s="53"/>
      <c r="ER144" s="53"/>
      <c r="ES144" s="53"/>
      <c r="ET144" s="53"/>
      <c r="EU144" s="53"/>
      <c r="EV144" s="53"/>
      <c r="EW144" s="53"/>
      <c r="EX144" s="53"/>
      <c r="EY144" s="53"/>
      <c r="EZ144" s="53"/>
      <c r="FA144" s="53"/>
      <c r="FB144" s="53"/>
      <c r="FC144" s="53"/>
      <c r="FD144" s="53"/>
      <c r="FE144" s="53"/>
      <c r="FF144" s="53"/>
      <c r="FG144" s="53"/>
      <c r="FH144" s="53"/>
      <c r="FI144" s="53"/>
      <c r="FJ144" s="53"/>
      <c r="FK144" s="53"/>
      <c r="FL144" s="53"/>
      <c r="FM144" s="53"/>
      <c r="FN144" s="53"/>
      <c r="FO144" s="53"/>
      <c r="FP144" s="53"/>
      <c r="FQ144" s="53"/>
      <c r="FR144" s="53"/>
      <c r="FS144" s="53"/>
      <c r="FT144" s="53"/>
      <c r="FU144" s="53"/>
      <c r="FV144" s="53"/>
      <c r="FW144" s="53"/>
      <c r="FX144" s="53"/>
      <c r="FY144" s="53"/>
      <c r="FZ144" s="53"/>
      <c r="GA144" s="53"/>
      <c r="GB144" s="53"/>
      <c r="GC144" s="53"/>
      <c r="GD144" s="53"/>
      <c r="GE144" s="53"/>
      <c r="GF144" s="53"/>
      <c r="GG144" s="53"/>
      <c r="GH144" s="53"/>
      <c r="GI144" s="53"/>
      <c r="GJ144" s="53"/>
      <c r="GK144" s="53"/>
      <c r="GL144" s="53"/>
      <c r="GM144" s="53"/>
      <c r="GN144" s="53"/>
      <c r="GO144" s="53"/>
      <c r="GP144" s="53"/>
      <c r="GQ144" s="53"/>
      <c r="GR144" s="53"/>
      <c r="GS144" s="53"/>
      <c r="GT144" s="53"/>
      <c r="GU144" s="53"/>
      <c r="GV144" s="53"/>
      <c r="GW144" s="53"/>
      <c r="GX144" s="53"/>
      <c r="GY144" s="53"/>
      <c r="GZ144" s="53"/>
      <c r="HA144" s="53"/>
      <c r="HB144" s="53"/>
      <c r="HC144" s="53"/>
      <c r="HD144" s="53"/>
      <c r="HE144" s="53"/>
      <c r="HF144" s="53"/>
      <c r="HG144" s="53"/>
      <c r="HH144" s="53"/>
      <c r="HI144" s="53"/>
      <c r="HJ144" s="53"/>
      <c r="HK144" s="53"/>
      <c r="HL144" s="53"/>
      <c r="HM144" s="53"/>
      <c r="HN144" s="53"/>
      <c r="HO144" s="53"/>
      <c r="HP144" s="53"/>
      <c r="HQ144" s="53"/>
      <c r="HR144" s="53"/>
      <c r="HS144" s="53"/>
      <c r="HT144" s="53"/>
      <c r="HU144" s="53"/>
      <c r="HV144" s="53"/>
      <c r="HW144" s="53"/>
      <c r="HX144" s="53"/>
      <c r="HY144" s="53"/>
      <c r="HZ144" s="53"/>
      <c r="IA144" s="53"/>
      <c r="IB144" s="53"/>
      <c r="IC144" s="53"/>
      <c r="ID144" s="53"/>
      <c r="IE144" s="53"/>
      <c r="IF144" s="53"/>
      <c r="IG144" s="53"/>
      <c r="IH144" s="53"/>
      <c r="II144" s="53"/>
      <c r="IJ144" s="53"/>
      <c r="IK144" s="53"/>
      <c r="IL144" s="53"/>
      <c r="IM144" s="53"/>
      <c r="IN144" s="53"/>
      <c r="IO144" s="53"/>
      <c r="IP144" s="53"/>
    </row>
    <row r="145" spans="1:250" ht="20.100000000000001" customHeight="1">
      <c r="A145" s="480" t="s">
        <v>912</v>
      </c>
      <c r="B145" s="437" t="s">
        <v>912</v>
      </c>
      <c r="C145" s="457" t="s">
        <v>1173</v>
      </c>
      <c r="D145" s="439" t="s">
        <v>1227</v>
      </c>
      <c r="F145" s="526">
        <v>12.67</v>
      </c>
      <c r="H145" s="441">
        <v>12.67</v>
      </c>
      <c r="I145" s="440" t="s">
        <v>921</v>
      </c>
      <c r="J145" s="522">
        <v>0</v>
      </c>
      <c r="K145" s="442">
        <f t="shared" si="214"/>
        <v>0</v>
      </c>
      <c r="L145" s="481">
        <f t="shared" si="215"/>
        <v>0</v>
      </c>
      <c r="N145" s="534">
        <v>0</v>
      </c>
      <c r="O145" s="464">
        <f t="shared" si="216"/>
        <v>0</v>
      </c>
      <c r="P145" s="471" t="str">
        <f t="shared" si="194"/>
        <v>0%</v>
      </c>
      <c r="R145" s="519"/>
      <c r="S145" s="464">
        <f t="shared" si="217"/>
        <v>0</v>
      </c>
      <c r="T145" s="471" t="str">
        <f t="shared" si="195"/>
        <v>0%</v>
      </c>
      <c r="V145" s="534"/>
      <c r="W145" s="464">
        <f t="shared" si="218"/>
        <v>0</v>
      </c>
      <c r="X145" s="471" t="str">
        <f t="shared" si="196"/>
        <v>0%</v>
      </c>
      <c r="Z145" s="519"/>
      <c r="AA145" s="464">
        <f t="shared" si="219"/>
        <v>0</v>
      </c>
      <c r="AB145" s="471" t="str">
        <f t="shared" si="197"/>
        <v>0%</v>
      </c>
      <c r="AD145" s="534"/>
      <c r="AE145" s="464">
        <f t="shared" si="220"/>
        <v>0</v>
      </c>
      <c r="AF145" s="471" t="str">
        <f t="shared" si="198"/>
        <v>0%</v>
      </c>
      <c r="AH145" s="519"/>
      <c r="AI145" s="464">
        <f t="shared" si="221"/>
        <v>0</v>
      </c>
      <c r="AJ145" s="471" t="str">
        <f t="shared" si="199"/>
        <v>0%</v>
      </c>
      <c r="AL145" s="534"/>
      <c r="AM145" s="464">
        <f t="shared" si="222"/>
        <v>0</v>
      </c>
      <c r="AN145" s="471" t="str">
        <f t="shared" si="200"/>
        <v>0%</v>
      </c>
      <c r="AP145" s="486">
        <f t="shared" si="223"/>
        <v>0</v>
      </c>
      <c r="AQ145" s="464">
        <f t="shared" si="224"/>
        <v>0</v>
      </c>
      <c r="AR145" s="476" t="str">
        <f t="shared" si="201"/>
        <v>0%</v>
      </c>
      <c r="AT145" s="544">
        <f t="shared" si="225"/>
        <v>0</v>
      </c>
      <c r="AU145" s="464">
        <f t="shared" si="226"/>
        <v>0</v>
      </c>
      <c r="AV145" s="476">
        <f t="shared" si="180"/>
        <v>1</v>
      </c>
      <c r="AX145" s="53"/>
      <c r="AY145" s="53"/>
      <c r="AZ145" s="53"/>
      <c r="BA145" s="53"/>
      <c r="BB145" s="53"/>
      <c r="BC145" s="53"/>
      <c r="BD145" s="53"/>
      <c r="BE145" s="53"/>
      <c r="BF145" s="53"/>
      <c r="BG145" s="53"/>
      <c r="BH145" s="53"/>
      <c r="BI145" s="53"/>
      <c r="BJ145" s="53"/>
      <c r="BK145" s="53"/>
      <c r="BL145" s="53"/>
      <c r="BM145" s="53"/>
      <c r="BN145" s="53"/>
      <c r="BO145" s="53"/>
      <c r="BP145" s="53"/>
      <c r="BQ145" s="53"/>
      <c r="BR145" s="53"/>
      <c r="BS145" s="53"/>
      <c r="BT145" s="53"/>
      <c r="BU145" s="53"/>
      <c r="BV145" s="53"/>
      <c r="BW145" s="53"/>
      <c r="BX145" s="53"/>
      <c r="BY145" s="53"/>
      <c r="BZ145" s="53"/>
      <c r="CA145" s="53"/>
      <c r="CB145" s="53"/>
      <c r="CC145" s="53"/>
      <c r="CD145" s="53"/>
      <c r="CE145" s="53"/>
      <c r="CF145" s="53"/>
      <c r="CG145" s="53"/>
      <c r="CH145" s="53"/>
      <c r="CI145" s="53"/>
      <c r="CJ145" s="53"/>
      <c r="CK145" s="53"/>
      <c r="CL145" s="53"/>
      <c r="CM145" s="53"/>
      <c r="CN145" s="53"/>
      <c r="CO145" s="53"/>
      <c r="CP145" s="53"/>
      <c r="CQ145" s="53"/>
      <c r="CR145" s="53"/>
      <c r="CS145" s="53"/>
      <c r="CT145" s="53"/>
      <c r="CU145" s="53"/>
      <c r="CV145" s="53"/>
      <c r="CW145" s="53"/>
      <c r="CX145" s="53"/>
      <c r="CY145" s="53"/>
      <c r="CZ145" s="53"/>
      <c r="DA145" s="53"/>
      <c r="DB145" s="53"/>
      <c r="DC145" s="53"/>
      <c r="DD145" s="53"/>
      <c r="DE145" s="53"/>
      <c r="DF145" s="53"/>
      <c r="DG145" s="53"/>
      <c r="DH145" s="53"/>
      <c r="DI145" s="53"/>
      <c r="DJ145" s="53"/>
      <c r="DK145" s="53"/>
      <c r="DL145" s="53"/>
      <c r="DM145" s="53"/>
      <c r="DN145" s="53"/>
      <c r="DO145" s="53"/>
      <c r="DP145" s="53"/>
      <c r="DQ145" s="53"/>
      <c r="DR145" s="53"/>
      <c r="DS145" s="53"/>
      <c r="DT145" s="53"/>
      <c r="DU145" s="53"/>
      <c r="DV145" s="53"/>
      <c r="DW145" s="53"/>
      <c r="DX145" s="53"/>
      <c r="DY145" s="53"/>
      <c r="DZ145" s="53"/>
      <c r="EA145" s="53"/>
      <c r="EB145" s="53"/>
      <c r="EC145" s="53"/>
      <c r="ED145" s="53"/>
      <c r="EE145" s="53"/>
      <c r="EF145" s="53"/>
      <c r="EG145" s="53"/>
      <c r="EH145" s="53"/>
      <c r="EI145" s="53"/>
      <c r="EJ145" s="53"/>
      <c r="EK145" s="53"/>
      <c r="EL145" s="53"/>
      <c r="EM145" s="53"/>
      <c r="EN145" s="53"/>
      <c r="EO145" s="53"/>
      <c r="EP145" s="53"/>
      <c r="EQ145" s="53"/>
      <c r="ER145" s="53"/>
      <c r="ES145" s="53"/>
      <c r="ET145" s="53"/>
      <c r="EU145" s="53"/>
      <c r="EV145" s="53"/>
      <c r="EW145" s="53"/>
      <c r="EX145" s="53"/>
      <c r="EY145" s="53"/>
      <c r="EZ145" s="53"/>
      <c r="FA145" s="53"/>
      <c r="FB145" s="53"/>
      <c r="FC145" s="53"/>
      <c r="FD145" s="53"/>
      <c r="FE145" s="53"/>
      <c r="FF145" s="53"/>
      <c r="FG145" s="53"/>
      <c r="FH145" s="53"/>
      <c r="FI145" s="53"/>
      <c r="FJ145" s="53"/>
      <c r="FK145" s="53"/>
      <c r="FL145" s="53"/>
      <c r="FM145" s="53"/>
      <c r="FN145" s="53"/>
      <c r="FO145" s="53"/>
      <c r="FP145" s="53"/>
      <c r="FQ145" s="53"/>
      <c r="FR145" s="53"/>
      <c r="FS145" s="53"/>
      <c r="FT145" s="53"/>
      <c r="FU145" s="53"/>
      <c r="FV145" s="53"/>
      <c r="FW145" s="53"/>
      <c r="FX145" s="53"/>
      <c r="FY145" s="53"/>
      <c r="FZ145" s="53"/>
      <c r="GA145" s="53"/>
      <c r="GB145" s="53"/>
      <c r="GC145" s="53"/>
      <c r="GD145" s="53"/>
      <c r="GE145" s="53"/>
      <c r="GF145" s="53"/>
      <c r="GG145" s="53"/>
      <c r="GH145" s="53"/>
      <c r="GI145" s="53"/>
      <c r="GJ145" s="53"/>
      <c r="GK145" s="53"/>
      <c r="GL145" s="53"/>
      <c r="GM145" s="53"/>
      <c r="GN145" s="53"/>
      <c r="GO145" s="53"/>
      <c r="GP145" s="53"/>
      <c r="GQ145" s="53"/>
      <c r="GR145" s="53"/>
      <c r="GS145" s="53"/>
      <c r="GT145" s="53"/>
      <c r="GU145" s="53"/>
      <c r="GV145" s="53"/>
      <c r="GW145" s="53"/>
      <c r="GX145" s="53"/>
      <c r="GY145" s="53"/>
      <c r="GZ145" s="53"/>
      <c r="HA145" s="53"/>
      <c r="HB145" s="53"/>
      <c r="HC145" s="53"/>
      <c r="HD145" s="53"/>
      <c r="HE145" s="53"/>
      <c r="HF145" s="53"/>
      <c r="HG145" s="53"/>
      <c r="HH145" s="53"/>
      <c r="HI145" s="53"/>
      <c r="HJ145" s="53"/>
      <c r="HK145" s="53"/>
      <c r="HL145" s="53"/>
      <c r="HM145" s="53"/>
      <c r="HN145" s="53"/>
      <c r="HO145" s="53"/>
      <c r="HP145" s="53"/>
      <c r="HQ145" s="53"/>
      <c r="HR145" s="53"/>
      <c r="HS145" s="53"/>
      <c r="HT145" s="53"/>
      <c r="HU145" s="53"/>
      <c r="HV145" s="53"/>
      <c r="HW145" s="53"/>
      <c r="HX145" s="53"/>
      <c r="HY145" s="53"/>
      <c r="HZ145" s="53"/>
      <c r="IA145" s="53"/>
      <c r="IB145" s="53"/>
      <c r="IC145" s="53"/>
      <c r="ID145" s="53"/>
      <c r="IE145" s="53"/>
      <c r="IF145" s="53"/>
      <c r="IG145" s="53"/>
      <c r="IH145" s="53"/>
      <c r="II145" s="53"/>
      <c r="IJ145" s="53"/>
      <c r="IK145" s="53"/>
      <c r="IL145" s="53"/>
      <c r="IM145" s="53"/>
      <c r="IN145" s="53"/>
      <c r="IO145" s="53"/>
      <c r="IP145" s="53"/>
    </row>
    <row r="146" spans="1:250" ht="20.100000000000001" customHeight="1">
      <c r="A146" s="480" t="s">
        <v>912</v>
      </c>
      <c r="B146" s="437" t="s">
        <v>912</v>
      </c>
      <c r="C146" s="457" t="s">
        <v>1174</v>
      </c>
      <c r="D146" s="439" t="s">
        <v>1228</v>
      </c>
      <c r="F146" s="526">
        <v>10.99</v>
      </c>
      <c r="H146" s="441">
        <v>10.99</v>
      </c>
      <c r="I146" s="440" t="s">
        <v>921</v>
      </c>
      <c r="J146" s="522">
        <v>0</v>
      </c>
      <c r="K146" s="442">
        <f t="shared" si="214"/>
        <v>0</v>
      </c>
      <c r="L146" s="481">
        <f t="shared" si="215"/>
        <v>0</v>
      </c>
      <c r="N146" s="534">
        <v>0</v>
      </c>
      <c r="O146" s="464">
        <f t="shared" si="216"/>
        <v>0</v>
      </c>
      <c r="P146" s="471" t="str">
        <f t="shared" si="194"/>
        <v>0%</v>
      </c>
      <c r="R146" s="519"/>
      <c r="S146" s="464">
        <f t="shared" si="217"/>
        <v>0</v>
      </c>
      <c r="T146" s="471" t="str">
        <f t="shared" si="195"/>
        <v>0%</v>
      </c>
      <c r="V146" s="534"/>
      <c r="W146" s="464">
        <f t="shared" si="218"/>
        <v>0</v>
      </c>
      <c r="X146" s="471" t="str">
        <f t="shared" si="196"/>
        <v>0%</v>
      </c>
      <c r="Z146" s="519"/>
      <c r="AA146" s="464">
        <f t="shared" si="219"/>
        <v>0</v>
      </c>
      <c r="AB146" s="471" t="str">
        <f t="shared" si="197"/>
        <v>0%</v>
      </c>
      <c r="AD146" s="534"/>
      <c r="AE146" s="464">
        <f t="shared" si="220"/>
        <v>0</v>
      </c>
      <c r="AF146" s="471" t="str">
        <f t="shared" si="198"/>
        <v>0%</v>
      </c>
      <c r="AH146" s="519"/>
      <c r="AI146" s="464">
        <f t="shared" si="221"/>
        <v>0</v>
      </c>
      <c r="AJ146" s="471" t="str">
        <f t="shared" si="199"/>
        <v>0%</v>
      </c>
      <c r="AL146" s="534"/>
      <c r="AM146" s="464">
        <f t="shared" si="222"/>
        <v>0</v>
      </c>
      <c r="AN146" s="471" t="str">
        <f t="shared" si="200"/>
        <v>0%</v>
      </c>
      <c r="AP146" s="486">
        <f t="shared" si="223"/>
        <v>0</v>
      </c>
      <c r="AQ146" s="464">
        <f t="shared" si="224"/>
        <v>0</v>
      </c>
      <c r="AR146" s="476" t="str">
        <f t="shared" si="201"/>
        <v>0%</v>
      </c>
      <c r="AT146" s="544">
        <f t="shared" si="225"/>
        <v>0</v>
      </c>
      <c r="AU146" s="464">
        <f t="shared" si="226"/>
        <v>0</v>
      </c>
      <c r="AV146" s="476">
        <f t="shared" si="180"/>
        <v>1</v>
      </c>
      <c r="AX146" s="53"/>
      <c r="AY146" s="53"/>
      <c r="AZ146" s="53"/>
      <c r="BA146" s="53"/>
      <c r="BB146" s="53"/>
      <c r="BC146" s="53"/>
      <c r="BD146" s="53"/>
      <c r="BE146" s="53"/>
      <c r="BF146" s="53"/>
      <c r="BG146" s="53"/>
      <c r="BH146" s="53"/>
      <c r="BI146" s="53"/>
      <c r="BJ146" s="53"/>
      <c r="BK146" s="53"/>
      <c r="BL146" s="53"/>
      <c r="BM146" s="53"/>
      <c r="BN146" s="53"/>
      <c r="BO146" s="53"/>
      <c r="BP146" s="53"/>
      <c r="BQ146" s="53"/>
      <c r="BR146" s="53"/>
      <c r="BS146" s="53"/>
      <c r="BT146" s="53"/>
      <c r="BU146" s="53"/>
      <c r="BV146" s="53"/>
      <c r="BW146" s="53"/>
      <c r="BX146" s="53"/>
      <c r="BY146" s="53"/>
      <c r="BZ146" s="53"/>
      <c r="CA146" s="53"/>
      <c r="CB146" s="53"/>
      <c r="CC146" s="53"/>
      <c r="CD146" s="53"/>
      <c r="CE146" s="53"/>
      <c r="CF146" s="53"/>
      <c r="CG146" s="53"/>
      <c r="CH146" s="53"/>
      <c r="CI146" s="53"/>
      <c r="CJ146" s="53"/>
      <c r="CK146" s="53"/>
      <c r="CL146" s="53"/>
      <c r="CM146" s="53"/>
      <c r="CN146" s="53"/>
      <c r="CO146" s="53"/>
      <c r="CP146" s="53"/>
      <c r="CQ146" s="53"/>
      <c r="CR146" s="53"/>
      <c r="CS146" s="53"/>
      <c r="CT146" s="53"/>
      <c r="CU146" s="53"/>
      <c r="CV146" s="53"/>
      <c r="CW146" s="53"/>
      <c r="CX146" s="53"/>
      <c r="CY146" s="53"/>
      <c r="CZ146" s="53"/>
      <c r="DA146" s="53"/>
      <c r="DB146" s="53"/>
      <c r="DC146" s="53"/>
      <c r="DD146" s="53"/>
      <c r="DE146" s="53"/>
      <c r="DF146" s="53"/>
      <c r="DG146" s="53"/>
      <c r="DH146" s="53"/>
      <c r="DI146" s="53"/>
      <c r="DJ146" s="53"/>
      <c r="DK146" s="53"/>
      <c r="DL146" s="53"/>
      <c r="DM146" s="53"/>
      <c r="DN146" s="53"/>
      <c r="DO146" s="53"/>
      <c r="DP146" s="53"/>
      <c r="DQ146" s="53"/>
      <c r="DR146" s="53"/>
      <c r="DS146" s="53"/>
      <c r="DT146" s="53"/>
      <c r="DU146" s="53"/>
      <c r="DV146" s="53"/>
      <c r="DW146" s="53"/>
      <c r="DX146" s="53"/>
      <c r="DY146" s="53"/>
      <c r="DZ146" s="53"/>
      <c r="EA146" s="53"/>
      <c r="EB146" s="53"/>
      <c r="EC146" s="53"/>
      <c r="ED146" s="53"/>
      <c r="EE146" s="53"/>
      <c r="EF146" s="53"/>
      <c r="EG146" s="53"/>
      <c r="EH146" s="53"/>
      <c r="EI146" s="53"/>
      <c r="EJ146" s="53"/>
      <c r="EK146" s="53"/>
      <c r="EL146" s="53"/>
      <c r="EM146" s="53"/>
      <c r="EN146" s="53"/>
      <c r="EO146" s="53"/>
      <c r="EP146" s="53"/>
      <c r="EQ146" s="53"/>
      <c r="ER146" s="53"/>
      <c r="ES146" s="53"/>
      <c r="ET146" s="53"/>
      <c r="EU146" s="53"/>
      <c r="EV146" s="53"/>
      <c r="EW146" s="53"/>
      <c r="EX146" s="53"/>
      <c r="EY146" s="53"/>
      <c r="EZ146" s="53"/>
      <c r="FA146" s="53"/>
      <c r="FB146" s="53"/>
      <c r="FC146" s="53"/>
      <c r="FD146" s="53"/>
      <c r="FE146" s="53"/>
      <c r="FF146" s="53"/>
      <c r="FG146" s="53"/>
      <c r="FH146" s="53"/>
      <c r="FI146" s="53"/>
      <c r="FJ146" s="53"/>
      <c r="FK146" s="53"/>
      <c r="FL146" s="53"/>
      <c r="FM146" s="53"/>
      <c r="FN146" s="53"/>
      <c r="FO146" s="53"/>
      <c r="FP146" s="53"/>
      <c r="FQ146" s="53"/>
      <c r="FR146" s="53"/>
      <c r="FS146" s="53"/>
      <c r="FT146" s="53"/>
      <c r="FU146" s="53"/>
      <c r="FV146" s="53"/>
      <c r="FW146" s="53"/>
      <c r="FX146" s="53"/>
      <c r="FY146" s="53"/>
      <c r="FZ146" s="53"/>
      <c r="GA146" s="53"/>
      <c r="GB146" s="53"/>
      <c r="GC146" s="53"/>
      <c r="GD146" s="53"/>
      <c r="GE146" s="53"/>
      <c r="GF146" s="53"/>
      <c r="GG146" s="53"/>
      <c r="GH146" s="53"/>
      <c r="GI146" s="53"/>
      <c r="GJ146" s="53"/>
      <c r="GK146" s="53"/>
      <c r="GL146" s="53"/>
      <c r="GM146" s="53"/>
      <c r="GN146" s="53"/>
      <c r="GO146" s="53"/>
      <c r="GP146" s="53"/>
      <c r="GQ146" s="53"/>
      <c r="GR146" s="53"/>
      <c r="GS146" s="53"/>
      <c r="GT146" s="53"/>
      <c r="GU146" s="53"/>
      <c r="GV146" s="53"/>
      <c r="GW146" s="53"/>
      <c r="GX146" s="53"/>
      <c r="GY146" s="53"/>
      <c r="GZ146" s="53"/>
      <c r="HA146" s="53"/>
      <c r="HB146" s="53"/>
      <c r="HC146" s="53"/>
      <c r="HD146" s="53"/>
      <c r="HE146" s="53"/>
      <c r="HF146" s="53"/>
      <c r="HG146" s="53"/>
      <c r="HH146" s="53"/>
      <c r="HI146" s="53"/>
      <c r="HJ146" s="53"/>
      <c r="HK146" s="53"/>
      <c r="HL146" s="53"/>
      <c r="HM146" s="53"/>
      <c r="HN146" s="53"/>
      <c r="HO146" s="53"/>
      <c r="HP146" s="53"/>
      <c r="HQ146" s="53"/>
      <c r="HR146" s="53"/>
      <c r="HS146" s="53"/>
      <c r="HT146" s="53"/>
      <c r="HU146" s="53"/>
      <c r="HV146" s="53"/>
      <c r="HW146" s="53"/>
      <c r="HX146" s="53"/>
      <c r="HY146" s="53"/>
      <c r="HZ146" s="53"/>
      <c r="IA146" s="53"/>
      <c r="IB146" s="53"/>
      <c r="IC146" s="53"/>
      <c r="ID146" s="53"/>
      <c r="IE146" s="53"/>
      <c r="IF146" s="53"/>
      <c r="IG146" s="53"/>
      <c r="IH146" s="53"/>
      <c r="II146" s="53"/>
      <c r="IJ146" s="53"/>
      <c r="IK146" s="53"/>
      <c r="IL146" s="53"/>
      <c r="IM146" s="53"/>
      <c r="IN146" s="53"/>
      <c r="IO146" s="53"/>
      <c r="IP146" s="53"/>
    </row>
    <row r="147" spans="1:250" ht="20.100000000000001" customHeight="1">
      <c r="A147" s="480" t="s">
        <v>912</v>
      </c>
      <c r="B147" s="437" t="s">
        <v>912</v>
      </c>
      <c r="C147" s="457" t="s">
        <v>1175</v>
      </c>
      <c r="D147" s="439" t="s">
        <v>1229</v>
      </c>
      <c r="F147" s="526">
        <v>1.1000000000000001</v>
      </c>
      <c r="H147" s="441">
        <v>1.1000000000000001</v>
      </c>
      <c r="I147" s="440" t="s">
        <v>921</v>
      </c>
      <c r="J147" s="522">
        <v>0</v>
      </c>
      <c r="K147" s="442">
        <f t="shared" si="214"/>
        <v>0</v>
      </c>
      <c r="L147" s="481">
        <f t="shared" si="215"/>
        <v>0</v>
      </c>
      <c r="N147" s="534">
        <v>0</v>
      </c>
      <c r="O147" s="464">
        <f t="shared" si="216"/>
        <v>0</v>
      </c>
      <c r="P147" s="471" t="str">
        <f t="shared" si="194"/>
        <v>0%</v>
      </c>
      <c r="R147" s="519"/>
      <c r="S147" s="464">
        <f t="shared" si="217"/>
        <v>0</v>
      </c>
      <c r="T147" s="471" t="str">
        <f t="shared" si="195"/>
        <v>0%</v>
      </c>
      <c r="V147" s="534"/>
      <c r="W147" s="464">
        <f t="shared" si="218"/>
        <v>0</v>
      </c>
      <c r="X147" s="471" t="str">
        <f t="shared" si="196"/>
        <v>0%</v>
      </c>
      <c r="Z147" s="519"/>
      <c r="AA147" s="464">
        <f t="shared" si="219"/>
        <v>0</v>
      </c>
      <c r="AB147" s="471" t="str">
        <f t="shared" si="197"/>
        <v>0%</v>
      </c>
      <c r="AD147" s="534"/>
      <c r="AE147" s="464">
        <f t="shared" si="220"/>
        <v>0</v>
      </c>
      <c r="AF147" s="471" t="str">
        <f t="shared" si="198"/>
        <v>0%</v>
      </c>
      <c r="AH147" s="519"/>
      <c r="AI147" s="464">
        <f t="shared" si="221"/>
        <v>0</v>
      </c>
      <c r="AJ147" s="471" t="str">
        <f t="shared" si="199"/>
        <v>0%</v>
      </c>
      <c r="AL147" s="534"/>
      <c r="AM147" s="464">
        <f t="shared" si="222"/>
        <v>0</v>
      </c>
      <c r="AN147" s="471" t="str">
        <f t="shared" si="200"/>
        <v>0%</v>
      </c>
      <c r="AP147" s="486">
        <f t="shared" si="223"/>
        <v>0</v>
      </c>
      <c r="AQ147" s="464">
        <f t="shared" si="224"/>
        <v>0</v>
      </c>
      <c r="AR147" s="476" t="str">
        <f t="shared" si="201"/>
        <v>0%</v>
      </c>
      <c r="AT147" s="544">
        <f t="shared" si="225"/>
        <v>0</v>
      </c>
      <c r="AU147" s="464">
        <f t="shared" si="226"/>
        <v>0</v>
      </c>
      <c r="AV147" s="476">
        <f t="shared" si="180"/>
        <v>1</v>
      </c>
      <c r="AX147" s="53"/>
      <c r="AY147" s="53"/>
      <c r="AZ147" s="53"/>
      <c r="BA147" s="53"/>
      <c r="BB147" s="53"/>
      <c r="BC147" s="53"/>
      <c r="BD147" s="53"/>
      <c r="BE147" s="53"/>
      <c r="BF147" s="53"/>
      <c r="BG147" s="53"/>
      <c r="BH147" s="53"/>
      <c r="BI147" s="53"/>
      <c r="BJ147" s="53"/>
      <c r="BK147" s="53"/>
      <c r="BL147" s="53"/>
      <c r="BM147" s="53"/>
      <c r="BN147" s="53"/>
      <c r="BO147" s="53"/>
      <c r="BP147" s="53"/>
      <c r="BQ147" s="53"/>
      <c r="BR147" s="53"/>
      <c r="BS147" s="53"/>
      <c r="BT147" s="53"/>
      <c r="BU147" s="53"/>
      <c r="BV147" s="53"/>
      <c r="BW147" s="53"/>
      <c r="BX147" s="53"/>
      <c r="BY147" s="53"/>
      <c r="BZ147" s="53"/>
      <c r="CA147" s="53"/>
      <c r="CB147" s="53"/>
      <c r="CC147" s="53"/>
      <c r="CD147" s="53"/>
      <c r="CE147" s="53"/>
      <c r="CF147" s="53"/>
      <c r="CG147" s="53"/>
      <c r="CH147" s="53"/>
      <c r="CI147" s="53"/>
      <c r="CJ147" s="53"/>
      <c r="CK147" s="53"/>
      <c r="CL147" s="53"/>
      <c r="CM147" s="53"/>
      <c r="CN147" s="53"/>
      <c r="CO147" s="53"/>
      <c r="CP147" s="53"/>
      <c r="CQ147" s="53"/>
      <c r="CR147" s="53"/>
      <c r="CS147" s="53"/>
      <c r="CT147" s="53"/>
      <c r="CU147" s="53"/>
      <c r="CV147" s="53"/>
      <c r="CW147" s="53"/>
      <c r="CX147" s="53"/>
      <c r="CY147" s="53"/>
      <c r="CZ147" s="53"/>
      <c r="DA147" s="53"/>
      <c r="DB147" s="53"/>
      <c r="DC147" s="53"/>
      <c r="DD147" s="53"/>
      <c r="DE147" s="53"/>
      <c r="DF147" s="53"/>
      <c r="DG147" s="53"/>
      <c r="DH147" s="53"/>
      <c r="DI147" s="53"/>
      <c r="DJ147" s="53"/>
      <c r="DK147" s="53"/>
      <c r="DL147" s="53"/>
      <c r="DM147" s="53"/>
      <c r="DN147" s="53"/>
      <c r="DO147" s="53"/>
      <c r="DP147" s="53"/>
      <c r="DQ147" s="53"/>
      <c r="DR147" s="53"/>
      <c r="DS147" s="53"/>
      <c r="DT147" s="53"/>
      <c r="DU147" s="53"/>
      <c r="DV147" s="53"/>
      <c r="DW147" s="53"/>
      <c r="DX147" s="53"/>
      <c r="DY147" s="53"/>
      <c r="DZ147" s="53"/>
      <c r="EA147" s="53"/>
      <c r="EB147" s="53"/>
      <c r="EC147" s="53"/>
      <c r="ED147" s="53"/>
      <c r="EE147" s="53"/>
      <c r="EF147" s="53"/>
      <c r="EG147" s="53"/>
      <c r="EH147" s="53"/>
      <c r="EI147" s="53"/>
      <c r="EJ147" s="53"/>
      <c r="EK147" s="53"/>
      <c r="EL147" s="53"/>
      <c r="EM147" s="53"/>
      <c r="EN147" s="53"/>
      <c r="EO147" s="53"/>
      <c r="EP147" s="53"/>
      <c r="EQ147" s="53"/>
      <c r="ER147" s="53"/>
      <c r="ES147" s="53"/>
      <c r="ET147" s="53"/>
      <c r="EU147" s="53"/>
      <c r="EV147" s="53"/>
      <c r="EW147" s="53"/>
      <c r="EX147" s="53"/>
      <c r="EY147" s="53"/>
      <c r="EZ147" s="53"/>
      <c r="FA147" s="53"/>
      <c r="FB147" s="53"/>
      <c r="FC147" s="53"/>
      <c r="FD147" s="53"/>
      <c r="FE147" s="53"/>
      <c r="FF147" s="53"/>
      <c r="FG147" s="53"/>
      <c r="FH147" s="53"/>
      <c r="FI147" s="53"/>
      <c r="FJ147" s="53"/>
      <c r="FK147" s="53"/>
      <c r="FL147" s="53"/>
      <c r="FM147" s="53"/>
      <c r="FN147" s="53"/>
      <c r="FO147" s="53"/>
      <c r="FP147" s="53"/>
      <c r="FQ147" s="53"/>
      <c r="FR147" s="53"/>
      <c r="FS147" s="53"/>
      <c r="FT147" s="53"/>
      <c r="FU147" s="53"/>
      <c r="FV147" s="53"/>
      <c r="FW147" s="53"/>
      <c r="FX147" s="53"/>
      <c r="FY147" s="53"/>
      <c r="FZ147" s="53"/>
      <c r="GA147" s="53"/>
      <c r="GB147" s="53"/>
      <c r="GC147" s="53"/>
      <c r="GD147" s="53"/>
      <c r="GE147" s="53"/>
      <c r="GF147" s="53"/>
      <c r="GG147" s="53"/>
      <c r="GH147" s="53"/>
      <c r="GI147" s="53"/>
      <c r="GJ147" s="53"/>
      <c r="GK147" s="53"/>
      <c r="GL147" s="53"/>
      <c r="GM147" s="53"/>
      <c r="GN147" s="53"/>
      <c r="GO147" s="53"/>
      <c r="GP147" s="53"/>
      <c r="GQ147" s="53"/>
      <c r="GR147" s="53"/>
      <c r="GS147" s="53"/>
      <c r="GT147" s="53"/>
      <c r="GU147" s="53"/>
      <c r="GV147" s="53"/>
      <c r="GW147" s="53"/>
      <c r="GX147" s="53"/>
      <c r="GY147" s="53"/>
      <c r="GZ147" s="53"/>
      <c r="HA147" s="53"/>
      <c r="HB147" s="53"/>
      <c r="HC147" s="53"/>
      <c r="HD147" s="53"/>
      <c r="HE147" s="53"/>
      <c r="HF147" s="53"/>
      <c r="HG147" s="53"/>
      <c r="HH147" s="53"/>
      <c r="HI147" s="53"/>
      <c r="HJ147" s="53"/>
      <c r="HK147" s="53"/>
      <c r="HL147" s="53"/>
      <c r="HM147" s="53"/>
      <c r="HN147" s="53"/>
      <c r="HO147" s="53"/>
      <c r="HP147" s="53"/>
      <c r="HQ147" s="53"/>
      <c r="HR147" s="53"/>
      <c r="HS147" s="53"/>
      <c r="HT147" s="53"/>
      <c r="HU147" s="53"/>
      <c r="HV147" s="53"/>
      <c r="HW147" s="53"/>
      <c r="HX147" s="53"/>
      <c r="HY147" s="53"/>
      <c r="HZ147" s="53"/>
      <c r="IA147" s="53"/>
      <c r="IB147" s="53"/>
      <c r="IC147" s="53"/>
      <c r="ID147" s="53"/>
      <c r="IE147" s="53"/>
      <c r="IF147" s="53"/>
      <c r="IG147" s="53"/>
      <c r="IH147" s="53"/>
      <c r="II147" s="53"/>
      <c r="IJ147" s="53"/>
      <c r="IK147" s="53"/>
      <c r="IL147" s="53"/>
      <c r="IM147" s="53"/>
      <c r="IN147" s="53"/>
      <c r="IO147" s="53"/>
      <c r="IP147" s="53"/>
    </row>
    <row r="148" spans="1:250" ht="20.100000000000001" customHeight="1">
      <c r="A148" s="480" t="s">
        <v>912</v>
      </c>
      <c r="B148" s="437" t="s">
        <v>912</v>
      </c>
      <c r="C148" s="457" t="s">
        <v>1176</v>
      </c>
      <c r="D148" s="439" t="s">
        <v>1230</v>
      </c>
      <c r="F148" s="526">
        <v>1.6</v>
      </c>
      <c r="H148" s="441">
        <v>1.6</v>
      </c>
      <c r="I148" s="440" t="s">
        <v>921</v>
      </c>
      <c r="J148" s="522">
        <v>0</v>
      </c>
      <c r="K148" s="442">
        <f t="shared" si="214"/>
        <v>0</v>
      </c>
      <c r="L148" s="481">
        <f t="shared" si="215"/>
        <v>0</v>
      </c>
      <c r="N148" s="534">
        <v>0</v>
      </c>
      <c r="O148" s="464">
        <f t="shared" si="216"/>
        <v>0</v>
      </c>
      <c r="P148" s="471" t="str">
        <f t="shared" si="194"/>
        <v>0%</v>
      </c>
      <c r="R148" s="519"/>
      <c r="S148" s="464">
        <f t="shared" si="217"/>
        <v>0</v>
      </c>
      <c r="T148" s="471" t="str">
        <f t="shared" si="195"/>
        <v>0%</v>
      </c>
      <c r="V148" s="534"/>
      <c r="W148" s="464">
        <f t="shared" si="218"/>
        <v>0</v>
      </c>
      <c r="X148" s="471" t="str">
        <f t="shared" si="196"/>
        <v>0%</v>
      </c>
      <c r="Z148" s="519"/>
      <c r="AA148" s="464">
        <f t="shared" si="219"/>
        <v>0</v>
      </c>
      <c r="AB148" s="471" t="str">
        <f t="shared" si="197"/>
        <v>0%</v>
      </c>
      <c r="AD148" s="534"/>
      <c r="AE148" s="464">
        <f t="shared" si="220"/>
        <v>0</v>
      </c>
      <c r="AF148" s="471" t="str">
        <f t="shared" si="198"/>
        <v>0%</v>
      </c>
      <c r="AH148" s="519"/>
      <c r="AI148" s="464">
        <f t="shared" si="221"/>
        <v>0</v>
      </c>
      <c r="AJ148" s="471" t="str">
        <f t="shared" si="199"/>
        <v>0%</v>
      </c>
      <c r="AL148" s="534"/>
      <c r="AM148" s="464">
        <f t="shared" si="222"/>
        <v>0</v>
      </c>
      <c r="AN148" s="471" t="str">
        <f t="shared" si="200"/>
        <v>0%</v>
      </c>
      <c r="AP148" s="486">
        <f t="shared" si="223"/>
        <v>0</v>
      </c>
      <c r="AQ148" s="464">
        <f t="shared" si="224"/>
        <v>0</v>
      </c>
      <c r="AR148" s="476" t="str">
        <f t="shared" si="201"/>
        <v>0%</v>
      </c>
      <c r="AT148" s="544">
        <f t="shared" si="225"/>
        <v>0</v>
      </c>
      <c r="AU148" s="464">
        <f t="shared" si="226"/>
        <v>0</v>
      </c>
      <c r="AV148" s="476">
        <f t="shared" si="180"/>
        <v>1</v>
      </c>
      <c r="AX148" s="53"/>
      <c r="AY148" s="53"/>
      <c r="AZ148" s="53"/>
      <c r="BA148" s="53"/>
      <c r="BB148" s="53"/>
      <c r="BC148" s="53"/>
      <c r="BD148" s="53"/>
      <c r="BE148" s="53"/>
      <c r="BF148" s="53"/>
      <c r="BG148" s="53"/>
      <c r="BH148" s="53"/>
      <c r="BI148" s="53"/>
      <c r="BJ148" s="53"/>
      <c r="BK148" s="53"/>
      <c r="BL148" s="53"/>
      <c r="BM148" s="53"/>
      <c r="BN148" s="53"/>
      <c r="BO148" s="53"/>
      <c r="BP148" s="53"/>
      <c r="BQ148" s="53"/>
      <c r="BR148" s="53"/>
      <c r="BS148" s="53"/>
      <c r="BT148" s="53"/>
      <c r="BU148" s="53"/>
      <c r="BV148" s="53"/>
      <c r="BW148" s="53"/>
      <c r="BX148" s="53"/>
      <c r="BY148" s="53"/>
      <c r="BZ148" s="53"/>
      <c r="CA148" s="53"/>
      <c r="CB148" s="53"/>
      <c r="CC148" s="53"/>
      <c r="CD148" s="53"/>
      <c r="CE148" s="53"/>
      <c r="CF148" s="53"/>
      <c r="CG148" s="53"/>
      <c r="CH148" s="53"/>
      <c r="CI148" s="53"/>
      <c r="CJ148" s="53"/>
      <c r="CK148" s="53"/>
      <c r="CL148" s="53"/>
      <c r="CM148" s="53"/>
      <c r="CN148" s="53"/>
      <c r="CO148" s="53"/>
      <c r="CP148" s="53"/>
      <c r="CQ148" s="53"/>
      <c r="CR148" s="53"/>
      <c r="CS148" s="53"/>
      <c r="CT148" s="53"/>
      <c r="CU148" s="53"/>
      <c r="CV148" s="53"/>
      <c r="CW148" s="53"/>
      <c r="CX148" s="53"/>
      <c r="CY148" s="53"/>
      <c r="CZ148" s="53"/>
      <c r="DA148" s="53"/>
      <c r="DB148" s="53"/>
      <c r="DC148" s="53"/>
      <c r="DD148" s="53"/>
      <c r="DE148" s="53"/>
      <c r="DF148" s="53"/>
      <c r="DG148" s="53"/>
      <c r="DH148" s="53"/>
      <c r="DI148" s="53"/>
      <c r="DJ148" s="53"/>
      <c r="DK148" s="53"/>
      <c r="DL148" s="53"/>
      <c r="DM148" s="53"/>
      <c r="DN148" s="53"/>
      <c r="DO148" s="53"/>
      <c r="DP148" s="53"/>
      <c r="DQ148" s="53"/>
      <c r="DR148" s="53"/>
      <c r="DS148" s="53"/>
      <c r="DT148" s="53"/>
      <c r="DU148" s="53"/>
      <c r="DV148" s="53"/>
      <c r="DW148" s="53"/>
      <c r="DX148" s="53"/>
      <c r="DY148" s="53"/>
      <c r="DZ148" s="53"/>
      <c r="EA148" s="53"/>
      <c r="EB148" s="53"/>
      <c r="EC148" s="53"/>
      <c r="ED148" s="53"/>
      <c r="EE148" s="53"/>
      <c r="EF148" s="53"/>
      <c r="EG148" s="53"/>
      <c r="EH148" s="53"/>
      <c r="EI148" s="53"/>
      <c r="EJ148" s="53"/>
      <c r="EK148" s="53"/>
      <c r="EL148" s="53"/>
      <c r="EM148" s="53"/>
      <c r="EN148" s="53"/>
      <c r="EO148" s="53"/>
      <c r="EP148" s="53"/>
      <c r="EQ148" s="53"/>
      <c r="ER148" s="53"/>
      <c r="ES148" s="53"/>
      <c r="ET148" s="53"/>
      <c r="EU148" s="53"/>
      <c r="EV148" s="53"/>
      <c r="EW148" s="53"/>
      <c r="EX148" s="53"/>
      <c r="EY148" s="53"/>
      <c r="EZ148" s="53"/>
      <c r="FA148" s="53"/>
      <c r="FB148" s="53"/>
      <c r="FC148" s="53"/>
      <c r="FD148" s="53"/>
      <c r="FE148" s="53"/>
      <c r="FF148" s="53"/>
      <c r="FG148" s="53"/>
      <c r="FH148" s="53"/>
      <c r="FI148" s="53"/>
      <c r="FJ148" s="53"/>
      <c r="FK148" s="53"/>
      <c r="FL148" s="53"/>
      <c r="FM148" s="53"/>
      <c r="FN148" s="53"/>
      <c r="FO148" s="53"/>
      <c r="FP148" s="53"/>
      <c r="FQ148" s="53"/>
      <c r="FR148" s="53"/>
      <c r="FS148" s="53"/>
      <c r="FT148" s="53"/>
      <c r="FU148" s="53"/>
      <c r="FV148" s="53"/>
      <c r="FW148" s="53"/>
      <c r="FX148" s="53"/>
      <c r="FY148" s="53"/>
      <c r="FZ148" s="53"/>
      <c r="GA148" s="53"/>
      <c r="GB148" s="53"/>
      <c r="GC148" s="53"/>
      <c r="GD148" s="53"/>
      <c r="GE148" s="53"/>
      <c r="GF148" s="53"/>
      <c r="GG148" s="53"/>
      <c r="GH148" s="53"/>
      <c r="GI148" s="53"/>
      <c r="GJ148" s="53"/>
      <c r="GK148" s="53"/>
      <c r="GL148" s="53"/>
      <c r="GM148" s="53"/>
      <c r="GN148" s="53"/>
      <c r="GO148" s="53"/>
      <c r="GP148" s="53"/>
      <c r="GQ148" s="53"/>
      <c r="GR148" s="53"/>
      <c r="GS148" s="53"/>
      <c r="GT148" s="53"/>
      <c r="GU148" s="53"/>
      <c r="GV148" s="53"/>
      <c r="GW148" s="53"/>
      <c r="GX148" s="53"/>
      <c r="GY148" s="53"/>
      <c r="GZ148" s="53"/>
      <c r="HA148" s="53"/>
      <c r="HB148" s="53"/>
      <c r="HC148" s="53"/>
      <c r="HD148" s="53"/>
      <c r="HE148" s="53"/>
      <c r="HF148" s="53"/>
      <c r="HG148" s="53"/>
      <c r="HH148" s="53"/>
      <c r="HI148" s="53"/>
      <c r="HJ148" s="53"/>
      <c r="HK148" s="53"/>
      <c r="HL148" s="53"/>
      <c r="HM148" s="53"/>
      <c r="HN148" s="53"/>
      <c r="HO148" s="53"/>
      <c r="HP148" s="53"/>
      <c r="HQ148" s="53"/>
      <c r="HR148" s="53"/>
      <c r="HS148" s="53"/>
      <c r="HT148" s="53"/>
      <c r="HU148" s="53"/>
      <c r="HV148" s="53"/>
      <c r="HW148" s="53"/>
      <c r="HX148" s="53"/>
      <c r="HY148" s="53"/>
      <c r="HZ148" s="53"/>
      <c r="IA148" s="53"/>
      <c r="IB148" s="53"/>
      <c r="IC148" s="53"/>
      <c r="ID148" s="53"/>
      <c r="IE148" s="53"/>
      <c r="IF148" s="53"/>
      <c r="IG148" s="53"/>
      <c r="IH148" s="53"/>
      <c r="II148" s="53"/>
      <c r="IJ148" s="53"/>
      <c r="IK148" s="53"/>
      <c r="IL148" s="53"/>
      <c r="IM148" s="53"/>
      <c r="IN148" s="53"/>
      <c r="IO148" s="53"/>
      <c r="IP148" s="53"/>
    </row>
    <row r="149" spans="1:250" ht="52.5" customHeight="1">
      <c r="A149" s="480" t="s">
        <v>912</v>
      </c>
      <c r="B149" s="437" t="s">
        <v>912</v>
      </c>
      <c r="C149" s="457" t="s">
        <v>1177</v>
      </c>
      <c r="D149" s="443" t="s">
        <v>1231</v>
      </c>
      <c r="F149" s="526">
        <v>3.36</v>
      </c>
      <c r="H149" s="441">
        <v>3.36</v>
      </c>
      <c r="I149" s="440" t="s">
        <v>1025</v>
      </c>
      <c r="J149" s="522">
        <v>0</v>
      </c>
      <c r="K149" s="442">
        <f t="shared" si="214"/>
        <v>0</v>
      </c>
      <c r="L149" s="481">
        <f t="shared" si="215"/>
        <v>0</v>
      </c>
      <c r="N149" s="534">
        <v>0</v>
      </c>
      <c r="O149" s="464">
        <f t="shared" si="216"/>
        <v>0</v>
      </c>
      <c r="P149" s="471" t="str">
        <f t="shared" si="194"/>
        <v>0%</v>
      </c>
      <c r="R149" s="519"/>
      <c r="S149" s="464">
        <f t="shared" si="217"/>
        <v>0</v>
      </c>
      <c r="T149" s="471" t="str">
        <f t="shared" si="195"/>
        <v>0%</v>
      </c>
      <c r="V149" s="534"/>
      <c r="W149" s="464">
        <f t="shared" si="218"/>
        <v>0</v>
      </c>
      <c r="X149" s="471" t="str">
        <f t="shared" si="196"/>
        <v>0%</v>
      </c>
      <c r="Z149" s="519"/>
      <c r="AA149" s="464">
        <f t="shared" si="219"/>
        <v>0</v>
      </c>
      <c r="AB149" s="471" t="str">
        <f t="shared" si="197"/>
        <v>0%</v>
      </c>
      <c r="AD149" s="534"/>
      <c r="AE149" s="464">
        <f t="shared" si="220"/>
        <v>0</v>
      </c>
      <c r="AF149" s="471" t="str">
        <f t="shared" si="198"/>
        <v>0%</v>
      </c>
      <c r="AH149" s="519"/>
      <c r="AI149" s="464">
        <f t="shared" si="221"/>
        <v>0</v>
      </c>
      <c r="AJ149" s="471" t="str">
        <f t="shared" si="199"/>
        <v>0%</v>
      </c>
      <c r="AL149" s="534"/>
      <c r="AM149" s="464">
        <f t="shared" si="222"/>
        <v>0</v>
      </c>
      <c r="AN149" s="471" t="str">
        <f t="shared" si="200"/>
        <v>0%</v>
      </c>
      <c r="AP149" s="486">
        <f t="shared" si="223"/>
        <v>0</v>
      </c>
      <c r="AQ149" s="464">
        <f t="shared" si="224"/>
        <v>0</v>
      </c>
      <c r="AR149" s="476" t="str">
        <f t="shared" si="201"/>
        <v>0%</v>
      </c>
      <c r="AT149" s="544">
        <f t="shared" si="225"/>
        <v>0</v>
      </c>
      <c r="AU149" s="464">
        <f t="shared" si="226"/>
        <v>0</v>
      </c>
      <c r="AV149" s="476">
        <f t="shared" si="180"/>
        <v>1</v>
      </c>
      <c r="AX149" s="53"/>
      <c r="AY149" s="53"/>
      <c r="AZ149" s="53"/>
      <c r="BA149" s="53"/>
      <c r="BB149" s="53"/>
      <c r="BC149" s="53"/>
      <c r="BD149" s="53"/>
      <c r="BE149" s="53"/>
      <c r="BF149" s="53"/>
      <c r="BG149" s="53"/>
      <c r="BH149" s="53"/>
      <c r="BI149" s="53"/>
      <c r="BJ149" s="53"/>
      <c r="BK149" s="53"/>
      <c r="BL149" s="53"/>
      <c r="BM149" s="53"/>
      <c r="BN149" s="53"/>
      <c r="BO149" s="53"/>
      <c r="BP149" s="53"/>
      <c r="BQ149" s="53"/>
      <c r="BR149" s="53"/>
      <c r="BS149" s="53"/>
      <c r="BT149" s="53"/>
      <c r="BU149" s="53"/>
      <c r="BV149" s="53"/>
      <c r="BW149" s="53"/>
      <c r="BX149" s="53"/>
      <c r="BY149" s="53"/>
      <c r="BZ149" s="53"/>
      <c r="CA149" s="53"/>
      <c r="CB149" s="53"/>
      <c r="CC149" s="53"/>
      <c r="CD149" s="53"/>
      <c r="CE149" s="53"/>
      <c r="CF149" s="53"/>
      <c r="CG149" s="53"/>
      <c r="CH149" s="53"/>
      <c r="CI149" s="53"/>
      <c r="CJ149" s="53"/>
      <c r="CK149" s="53"/>
      <c r="CL149" s="53"/>
      <c r="CM149" s="53"/>
      <c r="CN149" s="53"/>
      <c r="CO149" s="53"/>
      <c r="CP149" s="53"/>
      <c r="CQ149" s="53"/>
      <c r="CR149" s="53"/>
      <c r="CS149" s="53"/>
      <c r="CT149" s="53"/>
      <c r="CU149" s="53"/>
      <c r="CV149" s="53"/>
      <c r="CW149" s="53"/>
      <c r="CX149" s="53"/>
      <c r="CY149" s="53"/>
      <c r="CZ149" s="53"/>
      <c r="DA149" s="53"/>
      <c r="DB149" s="53"/>
      <c r="DC149" s="53"/>
      <c r="DD149" s="53"/>
      <c r="DE149" s="53"/>
      <c r="DF149" s="53"/>
      <c r="DG149" s="53"/>
      <c r="DH149" s="53"/>
      <c r="DI149" s="53"/>
      <c r="DJ149" s="53"/>
      <c r="DK149" s="53"/>
      <c r="DL149" s="53"/>
      <c r="DM149" s="53"/>
      <c r="DN149" s="53"/>
      <c r="DO149" s="53"/>
      <c r="DP149" s="53"/>
      <c r="DQ149" s="53"/>
      <c r="DR149" s="53"/>
      <c r="DS149" s="53"/>
      <c r="DT149" s="53"/>
      <c r="DU149" s="53"/>
      <c r="DV149" s="53"/>
      <c r="DW149" s="53"/>
      <c r="DX149" s="53"/>
      <c r="DY149" s="53"/>
      <c r="DZ149" s="53"/>
      <c r="EA149" s="53"/>
      <c r="EB149" s="53"/>
      <c r="EC149" s="53"/>
      <c r="ED149" s="53"/>
      <c r="EE149" s="53"/>
      <c r="EF149" s="53"/>
      <c r="EG149" s="53"/>
      <c r="EH149" s="53"/>
      <c r="EI149" s="53"/>
      <c r="EJ149" s="53"/>
      <c r="EK149" s="53"/>
      <c r="EL149" s="53"/>
      <c r="EM149" s="53"/>
      <c r="EN149" s="53"/>
      <c r="EO149" s="53"/>
      <c r="EP149" s="53"/>
      <c r="EQ149" s="53"/>
      <c r="ER149" s="53"/>
      <c r="ES149" s="53"/>
      <c r="ET149" s="53"/>
      <c r="EU149" s="53"/>
      <c r="EV149" s="53"/>
      <c r="EW149" s="53"/>
      <c r="EX149" s="53"/>
      <c r="EY149" s="53"/>
      <c r="EZ149" s="53"/>
      <c r="FA149" s="53"/>
      <c r="FB149" s="53"/>
      <c r="FC149" s="53"/>
      <c r="FD149" s="53"/>
      <c r="FE149" s="53"/>
      <c r="FF149" s="53"/>
      <c r="FG149" s="53"/>
      <c r="FH149" s="53"/>
      <c r="FI149" s="53"/>
      <c r="FJ149" s="53"/>
      <c r="FK149" s="53"/>
      <c r="FL149" s="53"/>
      <c r="FM149" s="53"/>
      <c r="FN149" s="53"/>
      <c r="FO149" s="53"/>
      <c r="FP149" s="53"/>
      <c r="FQ149" s="53"/>
      <c r="FR149" s="53"/>
      <c r="FS149" s="53"/>
      <c r="FT149" s="53"/>
      <c r="FU149" s="53"/>
      <c r="FV149" s="53"/>
      <c r="FW149" s="53"/>
      <c r="FX149" s="53"/>
      <c r="FY149" s="53"/>
      <c r="FZ149" s="53"/>
      <c r="GA149" s="53"/>
      <c r="GB149" s="53"/>
      <c r="GC149" s="53"/>
      <c r="GD149" s="53"/>
      <c r="GE149" s="53"/>
      <c r="GF149" s="53"/>
      <c r="GG149" s="53"/>
      <c r="GH149" s="53"/>
      <c r="GI149" s="53"/>
      <c r="GJ149" s="53"/>
      <c r="GK149" s="53"/>
      <c r="GL149" s="53"/>
      <c r="GM149" s="53"/>
      <c r="GN149" s="53"/>
      <c r="GO149" s="53"/>
      <c r="GP149" s="53"/>
      <c r="GQ149" s="53"/>
      <c r="GR149" s="53"/>
      <c r="GS149" s="53"/>
      <c r="GT149" s="53"/>
      <c r="GU149" s="53"/>
      <c r="GV149" s="53"/>
      <c r="GW149" s="53"/>
      <c r="GX149" s="53"/>
      <c r="GY149" s="53"/>
      <c r="GZ149" s="53"/>
      <c r="HA149" s="53"/>
      <c r="HB149" s="53"/>
      <c r="HC149" s="53"/>
      <c r="HD149" s="53"/>
      <c r="HE149" s="53"/>
      <c r="HF149" s="53"/>
      <c r="HG149" s="53"/>
      <c r="HH149" s="53"/>
      <c r="HI149" s="53"/>
      <c r="HJ149" s="53"/>
      <c r="HK149" s="53"/>
      <c r="HL149" s="53"/>
      <c r="HM149" s="53"/>
      <c r="HN149" s="53"/>
      <c r="HO149" s="53"/>
      <c r="HP149" s="53"/>
      <c r="HQ149" s="53"/>
      <c r="HR149" s="53"/>
      <c r="HS149" s="53"/>
      <c r="HT149" s="53"/>
      <c r="HU149" s="53"/>
      <c r="HV149" s="53"/>
      <c r="HW149" s="53"/>
      <c r="HX149" s="53"/>
      <c r="HY149" s="53"/>
      <c r="HZ149" s="53"/>
      <c r="IA149" s="53"/>
      <c r="IB149" s="53"/>
      <c r="IC149" s="53"/>
      <c r="ID149" s="53"/>
      <c r="IE149" s="53"/>
      <c r="IF149" s="53"/>
      <c r="IG149" s="53"/>
      <c r="IH149" s="53"/>
      <c r="II149" s="53"/>
      <c r="IJ149" s="53"/>
      <c r="IK149" s="53"/>
      <c r="IL149" s="53"/>
      <c r="IM149" s="53"/>
      <c r="IN149" s="53"/>
      <c r="IO149" s="53"/>
      <c r="IP149" s="53"/>
    </row>
    <row r="150" spans="1:250" ht="51" customHeight="1">
      <c r="A150" s="480" t="s">
        <v>912</v>
      </c>
      <c r="B150" s="437" t="s">
        <v>912</v>
      </c>
      <c r="C150" s="457" t="s">
        <v>1178</v>
      </c>
      <c r="D150" s="443" t="s">
        <v>1232</v>
      </c>
      <c r="F150" s="526">
        <v>5.53</v>
      </c>
      <c r="H150" s="441">
        <v>5.53</v>
      </c>
      <c r="I150" s="440" t="s">
        <v>1025</v>
      </c>
      <c r="J150" s="522">
        <v>0</v>
      </c>
      <c r="K150" s="442">
        <f t="shared" si="214"/>
        <v>0</v>
      </c>
      <c r="L150" s="481">
        <f t="shared" si="215"/>
        <v>0</v>
      </c>
      <c r="N150" s="534">
        <v>0</v>
      </c>
      <c r="O150" s="464">
        <f t="shared" si="216"/>
        <v>0</v>
      </c>
      <c r="P150" s="471" t="str">
        <f t="shared" si="194"/>
        <v>0%</v>
      </c>
      <c r="R150" s="519"/>
      <c r="S150" s="464">
        <f t="shared" si="217"/>
        <v>0</v>
      </c>
      <c r="T150" s="471" t="str">
        <f t="shared" si="195"/>
        <v>0%</v>
      </c>
      <c r="V150" s="534"/>
      <c r="W150" s="464">
        <f t="shared" si="218"/>
        <v>0</v>
      </c>
      <c r="X150" s="471" t="str">
        <f t="shared" si="196"/>
        <v>0%</v>
      </c>
      <c r="Z150" s="519"/>
      <c r="AA150" s="464">
        <f t="shared" si="219"/>
        <v>0</v>
      </c>
      <c r="AB150" s="471" t="str">
        <f t="shared" si="197"/>
        <v>0%</v>
      </c>
      <c r="AD150" s="534"/>
      <c r="AE150" s="464">
        <f t="shared" si="220"/>
        <v>0</v>
      </c>
      <c r="AF150" s="471" t="str">
        <f t="shared" si="198"/>
        <v>0%</v>
      </c>
      <c r="AH150" s="519"/>
      <c r="AI150" s="464">
        <f t="shared" si="221"/>
        <v>0</v>
      </c>
      <c r="AJ150" s="471" t="str">
        <f t="shared" si="199"/>
        <v>0%</v>
      </c>
      <c r="AL150" s="534"/>
      <c r="AM150" s="464">
        <f t="shared" si="222"/>
        <v>0</v>
      </c>
      <c r="AN150" s="471" t="str">
        <f t="shared" si="200"/>
        <v>0%</v>
      </c>
      <c r="AP150" s="486">
        <f t="shared" si="223"/>
        <v>0</v>
      </c>
      <c r="AQ150" s="464">
        <f t="shared" si="224"/>
        <v>0</v>
      </c>
      <c r="AR150" s="476" t="str">
        <f t="shared" si="201"/>
        <v>0%</v>
      </c>
      <c r="AT150" s="544">
        <f t="shared" si="225"/>
        <v>0</v>
      </c>
      <c r="AU150" s="464">
        <f t="shared" si="226"/>
        <v>0</v>
      </c>
      <c r="AV150" s="476">
        <f t="shared" si="180"/>
        <v>1</v>
      </c>
      <c r="AX150" s="53"/>
      <c r="AY150" s="53"/>
      <c r="AZ150" s="53"/>
      <c r="BA150" s="53"/>
      <c r="BB150" s="53"/>
      <c r="BC150" s="53"/>
      <c r="BD150" s="53"/>
      <c r="BE150" s="53"/>
      <c r="BF150" s="53"/>
      <c r="BG150" s="53"/>
      <c r="BH150" s="53"/>
      <c r="BI150" s="53"/>
      <c r="BJ150" s="53"/>
      <c r="BK150" s="53"/>
      <c r="BL150" s="53"/>
      <c r="BM150" s="53"/>
      <c r="BN150" s="53"/>
      <c r="BO150" s="53"/>
      <c r="BP150" s="53"/>
      <c r="BQ150" s="53"/>
      <c r="BR150" s="53"/>
      <c r="BS150" s="53"/>
      <c r="BT150" s="53"/>
      <c r="BU150" s="53"/>
      <c r="BV150" s="53"/>
      <c r="BW150" s="53"/>
      <c r="BX150" s="53"/>
      <c r="BY150" s="53"/>
      <c r="BZ150" s="53"/>
      <c r="CA150" s="53"/>
      <c r="CB150" s="53"/>
      <c r="CC150" s="53"/>
      <c r="CD150" s="53"/>
      <c r="CE150" s="53"/>
      <c r="CF150" s="53"/>
      <c r="CG150" s="53"/>
      <c r="CH150" s="53"/>
      <c r="CI150" s="53"/>
      <c r="CJ150" s="53"/>
      <c r="CK150" s="53"/>
      <c r="CL150" s="53"/>
      <c r="CM150" s="53"/>
      <c r="CN150" s="53"/>
      <c r="CO150" s="53"/>
      <c r="CP150" s="53"/>
      <c r="CQ150" s="53"/>
      <c r="CR150" s="53"/>
      <c r="CS150" s="53"/>
      <c r="CT150" s="53"/>
      <c r="CU150" s="53"/>
      <c r="CV150" s="53"/>
      <c r="CW150" s="53"/>
      <c r="CX150" s="53"/>
      <c r="CY150" s="53"/>
      <c r="CZ150" s="53"/>
      <c r="DA150" s="53"/>
      <c r="DB150" s="53"/>
      <c r="DC150" s="53"/>
      <c r="DD150" s="53"/>
      <c r="DE150" s="53"/>
      <c r="DF150" s="53"/>
      <c r="DG150" s="53"/>
      <c r="DH150" s="53"/>
      <c r="DI150" s="53"/>
      <c r="DJ150" s="53"/>
      <c r="DK150" s="53"/>
      <c r="DL150" s="53"/>
      <c r="DM150" s="53"/>
      <c r="DN150" s="53"/>
      <c r="DO150" s="53"/>
      <c r="DP150" s="53"/>
      <c r="DQ150" s="53"/>
      <c r="DR150" s="53"/>
      <c r="DS150" s="53"/>
      <c r="DT150" s="53"/>
      <c r="DU150" s="53"/>
      <c r="DV150" s="53"/>
      <c r="DW150" s="53"/>
      <c r="DX150" s="53"/>
      <c r="DY150" s="53"/>
      <c r="DZ150" s="53"/>
      <c r="EA150" s="53"/>
      <c r="EB150" s="53"/>
      <c r="EC150" s="53"/>
      <c r="ED150" s="53"/>
      <c r="EE150" s="53"/>
      <c r="EF150" s="53"/>
      <c r="EG150" s="53"/>
      <c r="EH150" s="53"/>
      <c r="EI150" s="53"/>
      <c r="EJ150" s="53"/>
      <c r="EK150" s="53"/>
      <c r="EL150" s="53"/>
      <c r="EM150" s="53"/>
      <c r="EN150" s="53"/>
      <c r="EO150" s="53"/>
      <c r="EP150" s="53"/>
      <c r="EQ150" s="53"/>
      <c r="ER150" s="53"/>
      <c r="ES150" s="53"/>
      <c r="ET150" s="53"/>
      <c r="EU150" s="53"/>
      <c r="EV150" s="53"/>
      <c r="EW150" s="53"/>
      <c r="EX150" s="53"/>
      <c r="EY150" s="53"/>
      <c r="EZ150" s="53"/>
      <c r="FA150" s="53"/>
      <c r="FB150" s="53"/>
      <c r="FC150" s="53"/>
      <c r="FD150" s="53"/>
      <c r="FE150" s="53"/>
      <c r="FF150" s="53"/>
      <c r="FG150" s="53"/>
      <c r="FH150" s="53"/>
      <c r="FI150" s="53"/>
      <c r="FJ150" s="53"/>
      <c r="FK150" s="53"/>
      <c r="FL150" s="53"/>
      <c r="FM150" s="53"/>
      <c r="FN150" s="53"/>
      <c r="FO150" s="53"/>
      <c r="FP150" s="53"/>
      <c r="FQ150" s="53"/>
      <c r="FR150" s="53"/>
      <c r="FS150" s="53"/>
      <c r="FT150" s="53"/>
      <c r="FU150" s="53"/>
      <c r="FV150" s="53"/>
      <c r="FW150" s="53"/>
      <c r="FX150" s="53"/>
      <c r="FY150" s="53"/>
      <c r="FZ150" s="53"/>
      <c r="GA150" s="53"/>
      <c r="GB150" s="53"/>
      <c r="GC150" s="53"/>
      <c r="GD150" s="53"/>
      <c r="GE150" s="53"/>
      <c r="GF150" s="53"/>
      <c r="GG150" s="53"/>
      <c r="GH150" s="53"/>
      <c r="GI150" s="53"/>
      <c r="GJ150" s="53"/>
      <c r="GK150" s="53"/>
      <c r="GL150" s="53"/>
      <c r="GM150" s="53"/>
      <c r="GN150" s="53"/>
      <c r="GO150" s="53"/>
      <c r="GP150" s="53"/>
      <c r="GQ150" s="53"/>
      <c r="GR150" s="53"/>
      <c r="GS150" s="53"/>
      <c r="GT150" s="53"/>
      <c r="GU150" s="53"/>
      <c r="GV150" s="53"/>
      <c r="GW150" s="53"/>
      <c r="GX150" s="53"/>
      <c r="GY150" s="53"/>
      <c r="GZ150" s="53"/>
      <c r="HA150" s="53"/>
      <c r="HB150" s="53"/>
      <c r="HC150" s="53"/>
      <c r="HD150" s="53"/>
      <c r="HE150" s="53"/>
      <c r="HF150" s="53"/>
      <c r="HG150" s="53"/>
      <c r="HH150" s="53"/>
      <c r="HI150" s="53"/>
      <c r="HJ150" s="53"/>
      <c r="HK150" s="53"/>
      <c r="HL150" s="53"/>
      <c r="HM150" s="53"/>
      <c r="HN150" s="53"/>
      <c r="HO150" s="53"/>
      <c r="HP150" s="53"/>
      <c r="HQ150" s="53"/>
      <c r="HR150" s="53"/>
      <c r="HS150" s="53"/>
      <c r="HT150" s="53"/>
      <c r="HU150" s="53"/>
      <c r="HV150" s="53"/>
      <c r="HW150" s="53"/>
      <c r="HX150" s="53"/>
      <c r="HY150" s="53"/>
      <c r="HZ150" s="53"/>
      <c r="IA150" s="53"/>
      <c r="IB150" s="53"/>
      <c r="IC150" s="53"/>
      <c r="ID150" s="53"/>
      <c r="IE150" s="53"/>
      <c r="IF150" s="53"/>
      <c r="IG150" s="53"/>
      <c r="IH150" s="53"/>
      <c r="II150" s="53"/>
      <c r="IJ150" s="53"/>
      <c r="IK150" s="53"/>
      <c r="IL150" s="53"/>
      <c r="IM150" s="53"/>
      <c r="IN150" s="53"/>
      <c r="IO150" s="53"/>
      <c r="IP150" s="53"/>
    </row>
    <row r="151" spans="1:250" ht="48">
      <c r="A151" s="480" t="s">
        <v>912</v>
      </c>
      <c r="B151" s="437" t="s">
        <v>912</v>
      </c>
      <c r="C151" s="457" t="s">
        <v>1179</v>
      </c>
      <c r="D151" s="443" t="s">
        <v>1233</v>
      </c>
      <c r="F151" s="526">
        <v>28.3</v>
      </c>
      <c r="H151" s="441">
        <v>28.3</v>
      </c>
      <c r="I151" s="440" t="s">
        <v>1025</v>
      </c>
      <c r="J151" s="522">
        <v>0</v>
      </c>
      <c r="K151" s="442">
        <f t="shared" si="214"/>
        <v>0</v>
      </c>
      <c r="L151" s="481">
        <f t="shared" si="215"/>
        <v>0</v>
      </c>
      <c r="N151" s="534">
        <v>0</v>
      </c>
      <c r="O151" s="464">
        <f t="shared" si="216"/>
        <v>0</v>
      </c>
      <c r="P151" s="471" t="str">
        <f t="shared" si="194"/>
        <v>0%</v>
      </c>
      <c r="R151" s="519"/>
      <c r="S151" s="464">
        <f t="shared" si="217"/>
        <v>0</v>
      </c>
      <c r="T151" s="471" t="str">
        <f t="shared" si="195"/>
        <v>0%</v>
      </c>
      <c r="V151" s="534"/>
      <c r="W151" s="464">
        <f t="shared" si="218"/>
        <v>0</v>
      </c>
      <c r="X151" s="471" t="str">
        <f t="shared" si="196"/>
        <v>0%</v>
      </c>
      <c r="Z151" s="519"/>
      <c r="AA151" s="464">
        <f t="shared" si="219"/>
        <v>0</v>
      </c>
      <c r="AB151" s="471" t="str">
        <f t="shared" si="197"/>
        <v>0%</v>
      </c>
      <c r="AD151" s="534"/>
      <c r="AE151" s="464">
        <f t="shared" si="220"/>
        <v>0</v>
      </c>
      <c r="AF151" s="471" t="str">
        <f t="shared" si="198"/>
        <v>0%</v>
      </c>
      <c r="AH151" s="519"/>
      <c r="AI151" s="464">
        <f t="shared" si="221"/>
        <v>0</v>
      </c>
      <c r="AJ151" s="471" t="str">
        <f t="shared" si="199"/>
        <v>0%</v>
      </c>
      <c r="AL151" s="534"/>
      <c r="AM151" s="464">
        <f t="shared" si="222"/>
        <v>0</v>
      </c>
      <c r="AN151" s="471" t="str">
        <f t="shared" si="200"/>
        <v>0%</v>
      </c>
      <c r="AP151" s="486">
        <f t="shared" si="223"/>
        <v>0</v>
      </c>
      <c r="AQ151" s="464">
        <f t="shared" si="224"/>
        <v>0</v>
      </c>
      <c r="AR151" s="476" t="str">
        <f t="shared" si="201"/>
        <v>0%</v>
      </c>
      <c r="AT151" s="544">
        <f t="shared" si="225"/>
        <v>0</v>
      </c>
      <c r="AU151" s="464">
        <f t="shared" si="226"/>
        <v>0</v>
      </c>
      <c r="AV151" s="476">
        <f t="shared" si="180"/>
        <v>1</v>
      </c>
      <c r="AX151" s="53"/>
      <c r="AY151" s="53"/>
      <c r="AZ151" s="53"/>
      <c r="BA151" s="53"/>
      <c r="BB151" s="53"/>
      <c r="BC151" s="53"/>
      <c r="BD151" s="53"/>
      <c r="BE151" s="53"/>
      <c r="BF151" s="53"/>
      <c r="BG151" s="53"/>
      <c r="BH151" s="53"/>
      <c r="BI151" s="53"/>
      <c r="BJ151" s="53"/>
      <c r="BK151" s="53"/>
      <c r="BL151" s="53"/>
      <c r="BM151" s="53"/>
      <c r="BN151" s="53"/>
      <c r="BO151" s="53"/>
      <c r="BP151" s="53"/>
      <c r="BQ151" s="53"/>
      <c r="BR151" s="53"/>
      <c r="BS151" s="53"/>
      <c r="BT151" s="53"/>
      <c r="BU151" s="53"/>
      <c r="BV151" s="53"/>
      <c r="BW151" s="53"/>
      <c r="BX151" s="53"/>
      <c r="BY151" s="53"/>
      <c r="BZ151" s="53"/>
      <c r="CA151" s="53"/>
      <c r="CB151" s="53"/>
      <c r="CC151" s="53"/>
      <c r="CD151" s="53"/>
      <c r="CE151" s="53"/>
      <c r="CF151" s="53"/>
      <c r="CG151" s="53"/>
      <c r="CH151" s="53"/>
      <c r="CI151" s="53"/>
      <c r="CJ151" s="53"/>
      <c r="CK151" s="53"/>
      <c r="CL151" s="53"/>
      <c r="CM151" s="53"/>
      <c r="CN151" s="53"/>
      <c r="CO151" s="53"/>
      <c r="CP151" s="53"/>
      <c r="CQ151" s="53"/>
      <c r="CR151" s="53"/>
      <c r="CS151" s="53"/>
      <c r="CT151" s="53"/>
      <c r="CU151" s="53"/>
      <c r="CV151" s="53"/>
      <c r="CW151" s="53"/>
      <c r="CX151" s="53"/>
      <c r="CY151" s="53"/>
      <c r="CZ151" s="53"/>
      <c r="DA151" s="53"/>
      <c r="DB151" s="53"/>
      <c r="DC151" s="53"/>
      <c r="DD151" s="53"/>
      <c r="DE151" s="53"/>
      <c r="DF151" s="53"/>
      <c r="DG151" s="53"/>
      <c r="DH151" s="53"/>
      <c r="DI151" s="53"/>
      <c r="DJ151" s="53"/>
      <c r="DK151" s="53"/>
      <c r="DL151" s="53"/>
      <c r="DM151" s="53"/>
      <c r="DN151" s="53"/>
      <c r="DO151" s="53"/>
      <c r="DP151" s="53"/>
      <c r="DQ151" s="53"/>
      <c r="DR151" s="53"/>
      <c r="DS151" s="53"/>
      <c r="DT151" s="53"/>
      <c r="DU151" s="53"/>
      <c r="DV151" s="53"/>
      <c r="DW151" s="53"/>
      <c r="DX151" s="53"/>
      <c r="DY151" s="53"/>
      <c r="DZ151" s="53"/>
      <c r="EA151" s="53"/>
      <c r="EB151" s="53"/>
      <c r="EC151" s="53"/>
      <c r="ED151" s="53"/>
      <c r="EE151" s="53"/>
      <c r="EF151" s="53"/>
      <c r="EG151" s="53"/>
      <c r="EH151" s="53"/>
      <c r="EI151" s="53"/>
      <c r="EJ151" s="53"/>
      <c r="EK151" s="53"/>
      <c r="EL151" s="53"/>
      <c r="EM151" s="53"/>
      <c r="EN151" s="53"/>
      <c r="EO151" s="53"/>
      <c r="EP151" s="53"/>
      <c r="EQ151" s="53"/>
      <c r="ER151" s="53"/>
      <c r="ES151" s="53"/>
      <c r="ET151" s="53"/>
      <c r="EU151" s="53"/>
      <c r="EV151" s="53"/>
      <c r="EW151" s="53"/>
      <c r="EX151" s="53"/>
      <c r="EY151" s="53"/>
      <c r="EZ151" s="53"/>
      <c r="FA151" s="53"/>
      <c r="FB151" s="53"/>
      <c r="FC151" s="53"/>
      <c r="FD151" s="53"/>
      <c r="FE151" s="53"/>
      <c r="FF151" s="53"/>
      <c r="FG151" s="53"/>
      <c r="FH151" s="53"/>
      <c r="FI151" s="53"/>
      <c r="FJ151" s="53"/>
      <c r="FK151" s="53"/>
      <c r="FL151" s="53"/>
      <c r="FM151" s="53"/>
      <c r="FN151" s="53"/>
      <c r="FO151" s="53"/>
      <c r="FP151" s="53"/>
      <c r="FQ151" s="53"/>
      <c r="FR151" s="53"/>
      <c r="FS151" s="53"/>
      <c r="FT151" s="53"/>
      <c r="FU151" s="53"/>
      <c r="FV151" s="53"/>
      <c r="FW151" s="53"/>
      <c r="FX151" s="53"/>
      <c r="FY151" s="53"/>
      <c r="FZ151" s="53"/>
      <c r="GA151" s="53"/>
      <c r="GB151" s="53"/>
      <c r="GC151" s="53"/>
      <c r="GD151" s="53"/>
      <c r="GE151" s="53"/>
      <c r="GF151" s="53"/>
      <c r="GG151" s="53"/>
      <c r="GH151" s="53"/>
      <c r="GI151" s="53"/>
      <c r="GJ151" s="53"/>
      <c r="GK151" s="53"/>
      <c r="GL151" s="53"/>
      <c r="GM151" s="53"/>
      <c r="GN151" s="53"/>
      <c r="GO151" s="53"/>
      <c r="GP151" s="53"/>
      <c r="GQ151" s="53"/>
      <c r="GR151" s="53"/>
      <c r="GS151" s="53"/>
      <c r="GT151" s="53"/>
      <c r="GU151" s="53"/>
      <c r="GV151" s="53"/>
      <c r="GW151" s="53"/>
      <c r="GX151" s="53"/>
      <c r="GY151" s="53"/>
      <c r="GZ151" s="53"/>
      <c r="HA151" s="53"/>
      <c r="HB151" s="53"/>
      <c r="HC151" s="53"/>
      <c r="HD151" s="53"/>
      <c r="HE151" s="53"/>
      <c r="HF151" s="53"/>
      <c r="HG151" s="53"/>
      <c r="HH151" s="53"/>
      <c r="HI151" s="53"/>
      <c r="HJ151" s="53"/>
      <c r="HK151" s="53"/>
      <c r="HL151" s="53"/>
      <c r="HM151" s="53"/>
      <c r="HN151" s="53"/>
      <c r="HO151" s="53"/>
      <c r="HP151" s="53"/>
      <c r="HQ151" s="53"/>
      <c r="HR151" s="53"/>
      <c r="HS151" s="53"/>
      <c r="HT151" s="53"/>
      <c r="HU151" s="53"/>
      <c r="HV151" s="53"/>
      <c r="HW151" s="53"/>
      <c r="HX151" s="53"/>
      <c r="HY151" s="53"/>
      <c r="HZ151" s="53"/>
      <c r="IA151" s="53"/>
      <c r="IB151" s="53"/>
      <c r="IC151" s="53"/>
      <c r="ID151" s="53"/>
      <c r="IE151" s="53"/>
      <c r="IF151" s="53"/>
      <c r="IG151" s="53"/>
      <c r="IH151" s="53"/>
      <c r="II151" s="53"/>
      <c r="IJ151" s="53"/>
      <c r="IK151" s="53"/>
      <c r="IL151" s="53"/>
      <c r="IM151" s="53"/>
      <c r="IN151" s="53"/>
      <c r="IO151" s="53"/>
      <c r="IP151" s="53"/>
    </row>
    <row r="152" spans="1:250" ht="48">
      <c r="A152" s="480" t="s">
        <v>912</v>
      </c>
      <c r="B152" s="437" t="s">
        <v>912</v>
      </c>
      <c r="C152" s="457" t="s">
        <v>1180</v>
      </c>
      <c r="D152" s="443" t="s">
        <v>1234</v>
      </c>
      <c r="F152" s="526">
        <v>43.91</v>
      </c>
      <c r="H152" s="441">
        <v>43.91</v>
      </c>
      <c r="I152" s="440" t="s">
        <v>1025</v>
      </c>
      <c r="J152" s="522">
        <v>0</v>
      </c>
      <c r="K152" s="442">
        <f t="shared" si="214"/>
        <v>0</v>
      </c>
      <c r="L152" s="481">
        <f t="shared" si="215"/>
        <v>0</v>
      </c>
      <c r="N152" s="534">
        <v>0</v>
      </c>
      <c r="O152" s="464">
        <f t="shared" si="216"/>
        <v>0</v>
      </c>
      <c r="P152" s="471" t="str">
        <f t="shared" si="194"/>
        <v>0%</v>
      </c>
      <c r="R152" s="519"/>
      <c r="S152" s="464">
        <f t="shared" si="217"/>
        <v>0</v>
      </c>
      <c r="T152" s="471" t="str">
        <f t="shared" si="195"/>
        <v>0%</v>
      </c>
      <c r="V152" s="534"/>
      <c r="W152" s="464">
        <f t="shared" si="218"/>
        <v>0</v>
      </c>
      <c r="X152" s="471" t="str">
        <f t="shared" si="196"/>
        <v>0%</v>
      </c>
      <c r="Z152" s="519"/>
      <c r="AA152" s="464">
        <f t="shared" si="219"/>
        <v>0</v>
      </c>
      <c r="AB152" s="471" t="str">
        <f t="shared" si="197"/>
        <v>0%</v>
      </c>
      <c r="AD152" s="534"/>
      <c r="AE152" s="464">
        <f t="shared" si="220"/>
        <v>0</v>
      </c>
      <c r="AF152" s="471" t="str">
        <f t="shared" si="198"/>
        <v>0%</v>
      </c>
      <c r="AH152" s="519"/>
      <c r="AI152" s="464">
        <f t="shared" si="221"/>
        <v>0</v>
      </c>
      <c r="AJ152" s="471" t="str">
        <f t="shared" si="199"/>
        <v>0%</v>
      </c>
      <c r="AL152" s="534"/>
      <c r="AM152" s="464">
        <f t="shared" si="222"/>
        <v>0</v>
      </c>
      <c r="AN152" s="471" t="str">
        <f t="shared" si="200"/>
        <v>0%</v>
      </c>
      <c r="AP152" s="486">
        <f t="shared" si="223"/>
        <v>0</v>
      </c>
      <c r="AQ152" s="464">
        <f t="shared" si="224"/>
        <v>0</v>
      </c>
      <c r="AR152" s="476" t="str">
        <f t="shared" si="201"/>
        <v>0%</v>
      </c>
      <c r="AT152" s="544">
        <f t="shared" si="225"/>
        <v>0</v>
      </c>
      <c r="AU152" s="464">
        <f t="shared" si="226"/>
        <v>0</v>
      </c>
      <c r="AV152" s="476">
        <f t="shared" si="180"/>
        <v>1</v>
      </c>
      <c r="AX152" s="53"/>
      <c r="AY152" s="53"/>
      <c r="AZ152" s="53"/>
      <c r="BA152" s="53"/>
      <c r="BB152" s="53"/>
      <c r="BC152" s="53"/>
      <c r="BD152" s="53"/>
      <c r="BE152" s="53"/>
      <c r="BF152" s="53"/>
      <c r="BG152" s="53"/>
      <c r="BH152" s="53"/>
      <c r="BI152" s="53"/>
      <c r="BJ152" s="53"/>
      <c r="BK152" s="53"/>
      <c r="BL152" s="53"/>
      <c r="BM152" s="53"/>
      <c r="BN152" s="53"/>
      <c r="BO152" s="53"/>
      <c r="BP152" s="53"/>
      <c r="BQ152" s="53"/>
      <c r="BR152" s="53"/>
      <c r="BS152" s="53"/>
      <c r="BT152" s="53"/>
      <c r="BU152" s="53"/>
      <c r="BV152" s="53"/>
      <c r="BW152" s="53"/>
      <c r="BX152" s="53"/>
      <c r="BY152" s="53"/>
      <c r="BZ152" s="53"/>
      <c r="CA152" s="53"/>
      <c r="CB152" s="53"/>
      <c r="CC152" s="53"/>
      <c r="CD152" s="53"/>
      <c r="CE152" s="53"/>
      <c r="CF152" s="53"/>
      <c r="CG152" s="53"/>
      <c r="CH152" s="53"/>
      <c r="CI152" s="53"/>
      <c r="CJ152" s="53"/>
      <c r="CK152" s="53"/>
      <c r="CL152" s="53"/>
      <c r="CM152" s="53"/>
      <c r="CN152" s="53"/>
      <c r="CO152" s="53"/>
      <c r="CP152" s="53"/>
      <c r="CQ152" s="53"/>
      <c r="CR152" s="53"/>
      <c r="CS152" s="53"/>
      <c r="CT152" s="53"/>
      <c r="CU152" s="53"/>
      <c r="CV152" s="53"/>
      <c r="CW152" s="53"/>
      <c r="CX152" s="53"/>
      <c r="CY152" s="53"/>
      <c r="CZ152" s="53"/>
      <c r="DA152" s="53"/>
      <c r="DB152" s="53"/>
      <c r="DC152" s="53"/>
      <c r="DD152" s="53"/>
      <c r="DE152" s="53"/>
      <c r="DF152" s="53"/>
      <c r="DG152" s="53"/>
      <c r="DH152" s="53"/>
      <c r="DI152" s="53"/>
      <c r="DJ152" s="53"/>
      <c r="DK152" s="53"/>
      <c r="DL152" s="53"/>
      <c r="DM152" s="53"/>
      <c r="DN152" s="53"/>
      <c r="DO152" s="53"/>
      <c r="DP152" s="53"/>
      <c r="DQ152" s="53"/>
      <c r="DR152" s="53"/>
      <c r="DS152" s="53"/>
      <c r="DT152" s="53"/>
      <c r="DU152" s="53"/>
      <c r="DV152" s="53"/>
      <c r="DW152" s="53"/>
      <c r="DX152" s="53"/>
      <c r="DY152" s="53"/>
      <c r="DZ152" s="53"/>
      <c r="EA152" s="53"/>
      <c r="EB152" s="53"/>
      <c r="EC152" s="53"/>
      <c r="ED152" s="53"/>
      <c r="EE152" s="53"/>
      <c r="EF152" s="53"/>
      <c r="EG152" s="53"/>
      <c r="EH152" s="53"/>
      <c r="EI152" s="53"/>
      <c r="EJ152" s="53"/>
      <c r="EK152" s="53"/>
      <c r="EL152" s="53"/>
      <c r="EM152" s="53"/>
      <c r="EN152" s="53"/>
      <c r="EO152" s="53"/>
      <c r="EP152" s="53"/>
      <c r="EQ152" s="53"/>
      <c r="ER152" s="53"/>
      <c r="ES152" s="53"/>
      <c r="ET152" s="53"/>
      <c r="EU152" s="53"/>
      <c r="EV152" s="53"/>
      <c r="EW152" s="53"/>
      <c r="EX152" s="53"/>
      <c r="EY152" s="53"/>
      <c r="EZ152" s="53"/>
      <c r="FA152" s="53"/>
      <c r="FB152" s="53"/>
      <c r="FC152" s="53"/>
      <c r="FD152" s="53"/>
      <c r="FE152" s="53"/>
      <c r="FF152" s="53"/>
      <c r="FG152" s="53"/>
      <c r="FH152" s="53"/>
      <c r="FI152" s="53"/>
      <c r="FJ152" s="53"/>
      <c r="FK152" s="53"/>
      <c r="FL152" s="53"/>
      <c r="FM152" s="53"/>
      <c r="FN152" s="53"/>
      <c r="FO152" s="53"/>
      <c r="FP152" s="53"/>
      <c r="FQ152" s="53"/>
      <c r="FR152" s="53"/>
      <c r="FS152" s="53"/>
      <c r="FT152" s="53"/>
      <c r="FU152" s="53"/>
      <c r="FV152" s="53"/>
      <c r="FW152" s="53"/>
      <c r="FX152" s="53"/>
      <c r="FY152" s="53"/>
      <c r="FZ152" s="53"/>
      <c r="GA152" s="53"/>
      <c r="GB152" s="53"/>
      <c r="GC152" s="53"/>
      <c r="GD152" s="53"/>
      <c r="GE152" s="53"/>
      <c r="GF152" s="53"/>
      <c r="GG152" s="53"/>
      <c r="GH152" s="53"/>
      <c r="GI152" s="53"/>
      <c r="GJ152" s="53"/>
      <c r="GK152" s="53"/>
      <c r="GL152" s="53"/>
      <c r="GM152" s="53"/>
      <c r="GN152" s="53"/>
      <c r="GO152" s="53"/>
      <c r="GP152" s="53"/>
      <c r="GQ152" s="53"/>
      <c r="GR152" s="53"/>
      <c r="GS152" s="53"/>
      <c r="GT152" s="53"/>
      <c r="GU152" s="53"/>
      <c r="GV152" s="53"/>
      <c r="GW152" s="53"/>
      <c r="GX152" s="53"/>
      <c r="GY152" s="53"/>
      <c r="GZ152" s="53"/>
      <c r="HA152" s="53"/>
      <c r="HB152" s="53"/>
      <c r="HC152" s="53"/>
      <c r="HD152" s="53"/>
      <c r="HE152" s="53"/>
      <c r="HF152" s="53"/>
      <c r="HG152" s="53"/>
      <c r="HH152" s="53"/>
      <c r="HI152" s="53"/>
      <c r="HJ152" s="53"/>
      <c r="HK152" s="53"/>
      <c r="HL152" s="53"/>
      <c r="HM152" s="53"/>
      <c r="HN152" s="53"/>
      <c r="HO152" s="53"/>
      <c r="HP152" s="53"/>
      <c r="HQ152" s="53"/>
      <c r="HR152" s="53"/>
      <c r="HS152" s="53"/>
      <c r="HT152" s="53"/>
      <c r="HU152" s="53"/>
      <c r="HV152" s="53"/>
      <c r="HW152" s="53"/>
      <c r="HX152" s="53"/>
      <c r="HY152" s="53"/>
      <c r="HZ152" s="53"/>
      <c r="IA152" s="53"/>
      <c r="IB152" s="53"/>
      <c r="IC152" s="53"/>
      <c r="ID152" s="53"/>
      <c r="IE152" s="53"/>
      <c r="IF152" s="53"/>
      <c r="IG152" s="53"/>
      <c r="IH152" s="53"/>
      <c r="II152" s="53"/>
      <c r="IJ152" s="53"/>
      <c r="IK152" s="53"/>
      <c r="IL152" s="53"/>
      <c r="IM152" s="53"/>
      <c r="IN152" s="53"/>
      <c r="IO152" s="53"/>
      <c r="IP152" s="53"/>
    </row>
    <row r="153" spans="1:250" ht="20.100000000000001" customHeight="1">
      <c r="A153" s="480" t="s">
        <v>912</v>
      </c>
      <c r="B153" s="437" t="s">
        <v>912</v>
      </c>
      <c r="C153" s="457" t="s">
        <v>1181</v>
      </c>
      <c r="D153" s="439" t="s">
        <v>1235</v>
      </c>
      <c r="F153" s="526">
        <v>34.299999999999997</v>
      </c>
      <c r="H153" s="441">
        <v>34.299999999999997</v>
      </c>
      <c r="I153" s="440" t="s">
        <v>921</v>
      </c>
      <c r="J153" s="522">
        <v>0</v>
      </c>
      <c r="K153" s="442">
        <f t="shared" si="214"/>
        <v>0</v>
      </c>
      <c r="L153" s="481">
        <f t="shared" si="215"/>
        <v>0</v>
      </c>
      <c r="N153" s="534">
        <v>0</v>
      </c>
      <c r="O153" s="464">
        <f t="shared" si="216"/>
        <v>0</v>
      </c>
      <c r="P153" s="471" t="str">
        <f t="shared" si="194"/>
        <v>0%</v>
      </c>
      <c r="R153" s="519"/>
      <c r="S153" s="464">
        <f t="shared" si="217"/>
        <v>0</v>
      </c>
      <c r="T153" s="471" t="str">
        <f t="shared" si="195"/>
        <v>0%</v>
      </c>
      <c r="V153" s="534"/>
      <c r="W153" s="464">
        <f t="shared" si="218"/>
        <v>0</v>
      </c>
      <c r="X153" s="471" t="str">
        <f t="shared" si="196"/>
        <v>0%</v>
      </c>
      <c r="Z153" s="519"/>
      <c r="AA153" s="464">
        <f t="shared" si="219"/>
        <v>0</v>
      </c>
      <c r="AB153" s="471" t="str">
        <f t="shared" si="197"/>
        <v>0%</v>
      </c>
      <c r="AD153" s="534"/>
      <c r="AE153" s="464">
        <f t="shared" si="220"/>
        <v>0</v>
      </c>
      <c r="AF153" s="471" t="str">
        <f t="shared" si="198"/>
        <v>0%</v>
      </c>
      <c r="AH153" s="519"/>
      <c r="AI153" s="464">
        <f t="shared" si="221"/>
        <v>0</v>
      </c>
      <c r="AJ153" s="471" t="str">
        <f t="shared" si="199"/>
        <v>0%</v>
      </c>
      <c r="AL153" s="534"/>
      <c r="AM153" s="464">
        <f t="shared" si="222"/>
        <v>0</v>
      </c>
      <c r="AN153" s="471" t="str">
        <f t="shared" si="200"/>
        <v>0%</v>
      </c>
      <c r="AP153" s="486">
        <f t="shared" si="223"/>
        <v>0</v>
      </c>
      <c r="AQ153" s="464">
        <f t="shared" si="224"/>
        <v>0</v>
      </c>
      <c r="AR153" s="476" t="str">
        <f t="shared" si="201"/>
        <v>0%</v>
      </c>
      <c r="AT153" s="544">
        <f t="shared" si="225"/>
        <v>0</v>
      </c>
      <c r="AU153" s="464">
        <f t="shared" si="226"/>
        <v>0</v>
      </c>
      <c r="AV153" s="476">
        <f t="shared" si="180"/>
        <v>1</v>
      </c>
      <c r="AX153" s="53"/>
      <c r="AY153" s="53"/>
      <c r="AZ153" s="53"/>
      <c r="BA153" s="53"/>
      <c r="BB153" s="53"/>
      <c r="BC153" s="53"/>
      <c r="BD153" s="53"/>
      <c r="BE153" s="53"/>
      <c r="BF153" s="53"/>
      <c r="BG153" s="53"/>
      <c r="BH153" s="53"/>
      <c r="BI153" s="53"/>
      <c r="BJ153" s="53"/>
      <c r="BK153" s="53"/>
      <c r="BL153" s="53"/>
      <c r="BM153" s="53"/>
      <c r="BN153" s="53"/>
      <c r="BO153" s="53"/>
      <c r="BP153" s="53"/>
      <c r="BQ153" s="53"/>
      <c r="BR153" s="53"/>
      <c r="BS153" s="53"/>
      <c r="BT153" s="53"/>
      <c r="BU153" s="53"/>
      <c r="BV153" s="53"/>
      <c r="BW153" s="53"/>
      <c r="BX153" s="53"/>
      <c r="BY153" s="53"/>
      <c r="BZ153" s="53"/>
      <c r="CA153" s="53"/>
      <c r="CB153" s="53"/>
      <c r="CC153" s="53"/>
      <c r="CD153" s="53"/>
      <c r="CE153" s="53"/>
      <c r="CF153" s="53"/>
      <c r="CG153" s="53"/>
      <c r="CH153" s="53"/>
      <c r="CI153" s="53"/>
      <c r="CJ153" s="53"/>
      <c r="CK153" s="53"/>
      <c r="CL153" s="53"/>
      <c r="CM153" s="53"/>
      <c r="CN153" s="53"/>
      <c r="CO153" s="53"/>
      <c r="CP153" s="53"/>
      <c r="CQ153" s="53"/>
      <c r="CR153" s="53"/>
      <c r="CS153" s="53"/>
      <c r="CT153" s="53"/>
      <c r="CU153" s="53"/>
      <c r="CV153" s="53"/>
      <c r="CW153" s="53"/>
      <c r="CX153" s="53"/>
      <c r="CY153" s="53"/>
      <c r="CZ153" s="53"/>
      <c r="DA153" s="53"/>
      <c r="DB153" s="53"/>
      <c r="DC153" s="53"/>
      <c r="DD153" s="53"/>
      <c r="DE153" s="53"/>
      <c r="DF153" s="53"/>
      <c r="DG153" s="53"/>
      <c r="DH153" s="53"/>
      <c r="DI153" s="53"/>
      <c r="DJ153" s="53"/>
      <c r="DK153" s="53"/>
      <c r="DL153" s="53"/>
      <c r="DM153" s="53"/>
      <c r="DN153" s="53"/>
      <c r="DO153" s="53"/>
      <c r="DP153" s="53"/>
      <c r="DQ153" s="53"/>
      <c r="DR153" s="53"/>
      <c r="DS153" s="53"/>
      <c r="DT153" s="53"/>
      <c r="DU153" s="53"/>
      <c r="DV153" s="53"/>
      <c r="DW153" s="53"/>
      <c r="DX153" s="53"/>
      <c r="DY153" s="53"/>
      <c r="DZ153" s="53"/>
      <c r="EA153" s="53"/>
      <c r="EB153" s="53"/>
      <c r="EC153" s="53"/>
      <c r="ED153" s="53"/>
      <c r="EE153" s="53"/>
      <c r="EF153" s="53"/>
      <c r="EG153" s="53"/>
      <c r="EH153" s="53"/>
      <c r="EI153" s="53"/>
      <c r="EJ153" s="53"/>
      <c r="EK153" s="53"/>
      <c r="EL153" s="53"/>
      <c r="EM153" s="53"/>
      <c r="EN153" s="53"/>
      <c r="EO153" s="53"/>
      <c r="EP153" s="53"/>
      <c r="EQ153" s="53"/>
      <c r="ER153" s="53"/>
      <c r="ES153" s="53"/>
      <c r="ET153" s="53"/>
      <c r="EU153" s="53"/>
      <c r="EV153" s="53"/>
      <c r="EW153" s="53"/>
      <c r="EX153" s="53"/>
      <c r="EY153" s="53"/>
      <c r="EZ153" s="53"/>
      <c r="FA153" s="53"/>
      <c r="FB153" s="53"/>
      <c r="FC153" s="53"/>
      <c r="FD153" s="53"/>
      <c r="FE153" s="53"/>
      <c r="FF153" s="53"/>
      <c r="FG153" s="53"/>
      <c r="FH153" s="53"/>
      <c r="FI153" s="53"/>
      <c r="FJ153" s="53"/>
      <c r="FK153" s="53"/>
      <c r="FL153" s="53"/>
      <c r="FM153" s="53"/>
      <c r="FN153" s="53"/>
      <c r="FO153" s="53"/>
      <c r="FP153" s="53"/>
      <c r="FQ153" s="53"/>
      <c r="FR153" s="53"/>
      <c r="FS153" s="53"/>
      <c r="FT153" s="53"/>
      <c r="FU153" s="53"/>
      <c r="FV153" s="53"/>
      <c r="FW153" s="53"/>
      <c r="FX153" s="53"/>
      <c r="FY153" s="53"/>
      <c r="FZ153" s="53"/>
      <c r="GA153" s="53"/>
      <c r="GB153" s="53"/>
      <c r="GC153" s="53"/>
      <c r="GD153" s="53"/>
      <c r="GE153" s="53"/>
      <c r="GF153" s="53"/>
      <c r="GG153" s="53"/>
      <c r="GH153" s="53"/>
      <c r="GI153" s="53"/>
      <c r="GJ153" s="53"/>
      <c r="GK153" s="53"/>
      <c r="GL153" s="53"/>
      <c r="GM153" s="53"/>
      <c r="GN153" s="53"/>
      <c r="GO153" s="53"/>
      <c r="GP153" s="53"/>
      <c r="GQ153" s="53"/>
      <c r="GR153" s="53"/>
      <c r="GS153" s="53"/>
      <c r="GT153" s="53"/>
      <c r="GU153" s="53"/>
      <c r="GV153" s="53"/>
      <c r="GW153" s="53"/>
      <c r="GX153" s="53"/>
      <c r="GY153" s="53"/>
      <c r="GZ153" s="53"/>
      <c r="HA153" s="53"/>
      <c r="HB153" s="53"/>
      <c r="HC153" s="53"/>
      <c r="HD153" s="53"/>
      <c r="HE153" s="53"/>
      <c r="HF153" s="53"/>
      <c r="HG153" s="53"/>
      <c r="HH153" s="53"/>
      <c r="HI153" s="53"/>
      <c r="HJ153" s="53"/>
      <c r="HK153" s="53"/>
      <c r="HL153" s="53"/>
      <c r="HM153" s="53"/>
      <c r="HN153" s="53"/>
      <c r="HO153" s="53"/>
      <c r="HP153" s="53"/>
      <c r="HQ153" s="53"/>
      <c r="HR153" s="53"/>
      <c r="HS153" s="53"/>
      <c r="HT153" s="53"/>
      <c r="HU153" s="53"/>
      <c r="HV153" s="53"/>
      <c r="HW153" s="53"/>
      <c r="HX153" s="53"/>
      <c r="HY153" s="53"/>
      <c r="HZ153" s="53"/>
      <c r="IA153" s="53"/>
      <c r="IB153" s="53"/>
      <c r="IC153" s="53"/>
      <c r="ID153" s="53"/>
      <c r="IE153" s="53"/>
      <c r="IF153" s="53"/>
      <c r="IG153" s="53"/>
      <c r="IH153" s="53"/>
      <c r="II153" s="53"/>
      <c r="IJ153" s="53"/>
      <c r="IK153" s="53"/>
      <c r="IL153" s="53"/>
      <c r="IM153" s="53"/>
      <c r="IN153" s="53"/>
      <c r="IO153" s="53"/>
      <c r="IP153" s="53"/>
    </row>
    <row r="154" spans="1:250" ht="20.100000000000001" customHeight="1">
      <c r="A154" s="480" t="s">
        <v>912</v>
      </c>
      <c r="B154" s="437" t="s">
        <v>912</v>
      </c>
      <c r="C154" s="457" t="s">
        <v>1182</v>
      </c>
      <c r="D154" s="439" t="s">
        <v>1236</v>
      </c>
      <c r="F154" s="526">
        <v>44.2</v>
      </c>
      <c r="H154" s="441">
        <v>44.2</v>
      </c>
      <c r="I154" s="440" t="s">
        <v>921</v>
      </c>
      <c r="J154" s="522">
        <v>0</v>
      </c>
      <c r="K154" s="442">
        <f t="shared" si="214"/>
        <v>0</v>
      </c>
      <c r="L154" s="481">
        <f t="shared" si="215"/>
        <v>0</v>
      </c>
      <c r="N154" s="534">
        <v>0</v>
      </c>
      <c r="O154" s="464">
        <f t="shared" si="216"/>
        <v>0</v>
      </c>
      <c r="P154" s="471" t="str">
        <f t="shared" si="194"/>
        <v>0%</v>
      </c>
      <c r="R154" s="519"/>
      <c r="S154" s="464">
        <f t="shared" si="217"/>
        <v>0</v>
      </c>
      <c r="T154" s="471" t="str">
        <f t="shared" si="195"/>
        <v>0%</v>
      </c>
      <c r="V154" s="534"/>
      <c r="W154" s="464">
        <f t="shared" si="218"/>
        <v>0</v>
      </c>
      <c r="X154" s="471" t="str">
        <f t="shared" si="196"/>
        <v>0%</v>
      </c>
      <c r="Z154" s="519"/>
      <c r="AA154" s="464">
        <f t="shared" si="219"/>
        <v>0</v>
      </c>
      <c r="AB154" s="471" t="str">
        <f t="shared" si="197"/>
        <v>0%</v>
      </c>
      <c r="AD154" s="534"/>
      <c r="AE154" s="464">
        <f t="shared" si="220"/>
        <v>0</v>
      </c>
      <c r="AF154" s="471" t="str">
        <f t="shared" si="198"/>
        <v>0%</v>
      </c>
      <c r="AH154" s="519"/>
      <c r="AI154" s="464">
        <f t="shared" si="221"/>
        <v>0</v>
      </c>
      <c r="AJ154" s="471" t="str">
        <f t="shared" si="199"/>
        <v>0%</v>
      </c>
      <c r="AL154" s="534"/>
      <c r="AM154" s="464">
        <f t="shared" si="222"/>
        <v>0</v>
      </c>
      <c r="AN154" s="471" t="str">
        <f t="shared" si="200"/>
        <v>0%</v>
      </c>
      <c r="AP154" s="486">
        <f t="shared" si="223"/>
        <v>0</v>
      </c>
      <c r="AQ154" s="464">
        <f t="shared" si="224"/>
        <v>0</v>
      </c>
      <c r="AR154" s="476" t="str">
        <f t="shared" si="201"/>
        <v>0%</v>
      </c>
      <c r="AT154" s="544">
        <f t="shared" si="225"/>
        <v>0</v>
      </c>
      <c r="AU154" s="464">
        <f t="shared" si="226"/>
        <v>0</v>
      </c>
      <c r="AV154" s="476">
        <f t="shared" si="180"/>
        <v>1</v>
      </c>
      <c r="AX154" s="53"/>
      <c r="AY154" s="53"/>
      <c r="AZ154" s="53"/>
      <c r="BA154" s="53"/>
      <c r="BB154" s="53"/>
      <c r="BC154" s="53"/>
      <c r="BD154" s="53"/>
      <c r="BE154" s="53"/>
      <c r="BF154" s="53"/>
      <c r="BG154" s="53"/>
      <c r="BH154" s="53"/>
      <c r="BI154" s="53"/>
      <c r="BJ154" s="53"/>
      <c r="BK154" s="53"/>
      <c r="BL154" s="53"/>
      <c r="BM154" s="53"/>
      <c r="BN154" s="53"/>
      <c r="BO154" s="53"/>
      <c r="BP154" s="53"/>
      <c r="BQ154" s="53"/>
      <c r="BR154" s="53"/>
      <c r="BS154" s="53"/>
      <c r="BT154" s="53"/>
      <c r="BU154" s="53"/>
      <c r="BV154" s="53"/>
      <c r="BW154" s="53"/>
      <c r="BX154" s="53"/>
      <c r="BY154" s="53"/>
      <c r="BZ154" s="53"/>
      <c r="CA154" s="53"/>
      <c r="CB154" s="53"/>
      <c r="CC154" s="53"/>
      <c r="CD154" s="53"/>
      <c r="CE154" s="53"/>
      <c r="CF154" s="53"/>
      <c r="CG154" s="53"/>
      <c r="CH154" s="53"/>
      <c r="CI154" s="53"/>
      <c r="CJ154" s="53"/>
      <c r="CK154" s="53"/>
      <c r="CL154" s="53"/>
      <c r="CM154" s="53"/>
      <c r="CN154" s="53"/>
      <c r="CO154" s="53"/>
      <c r="CP154" s="53"/>
      <c r="CQ154" s="53"/>
      <c r="CR154" s="53"/>
      <c r="CS154" s="53"/>
      <c r="CT154" s="53"/>
      <c r="CU154" s="53"/>
      <c r="CV154" s="53"/>
      <c r="CW154" s="53"/>
      <c r="CX154" s="53"/>
      <c r="CY154" s="53"/>
      <c r="CZ154" s="53"/>
      <c r="DA154" s="53"/>
      <c r="DB154" s="53"/>
      <c r="DC154" s="53"/>
      <c r="DD154" s="53"/>
      <c r="DE154" s="53"/>
      <c r="DF154" s="53"/>
      <c r="DG154" s="53"/>
      <c r="DH154" s="53"/>
      <c r="DI154" s="53"/>
      <c r="DJ154" s="53"/>
      <c r="DK154" s="53"/>
      <c r="DL154" s="53"/>
      <c r="DM154" s="53"/>
      <c r="DN154" s="53"/>
      <c r="DO154" s="53"/>
      <c r="DP154" s="53"/>
      <c r="DQ154" s="53"/>
      <c r="DR154" s="53"/>
      <c r="DS154" s="53"/>
      <c r="DT154" s="53"/>
      <c r="DU154" s="53"/>
      <c r="DV154" s="53"/>
      <c r="DW154" s="53"/>
      <c r="DX154" s="53"/>
      <c r="DY154" s="53"/>
      <c r="DZ154" s="53"/>
      <c r="EA154" s="53"/>
      <c r="EB154" s="53"/>
      <c r="EC154" s="53"/>
      <c r="ED154" s="53"/>
      <c r="EE154" s="53"/>
      <c r="EF154" s="53"/>
      <c r="EG154" s="53"/>
      <c r="EH154" s="53"/>
      <c r="EI154" s="53"/>
      <c r="EJ154" s="53"/>
      <c r="EK154" s="53"/>
      <c r="EL154" s="53"/>
      <c r="EM154" s="53"/>
      <c r="EN154" s="53"/>
      <c r="EO154" s="53"/>
      <c r="EP154" s="53"/>
      <c r="EQ154" s="53"/>
      <c r="ER154" s="53"/>
      <c r="ES154" s="53"/>
      <c r="ET154" s="53"/>
      <c r="EU154" s="53"/>
      <c r="EV154" s="53"/>
      <c r="EW154" s="53"/>
      <c r="EX154" s="53"/>
      <c r="EY154" s="53"/>
      <c r="EZ154" s="53"/>
      <c r="FA154" s="53"/>
      <c r="FB154" s="53"/>
      <c r="FC154" s="53"/>
      <c r="FD154" s="53"/>
      <c r="FE154" s="53"/>
      <c r="FF154" s="53"/>
      <c r="FG154" s="53"/>
      <c r="FH154" s="53"/>
      <c r="FI154" s="53"/>
      <c r="FJ154" s="53"/>
      <c r="FK154" s="53"/>
      <c r="FL154" s="53"/>
      <c r="FM154" s="53"/>
      <c r="FN154" s="53"/>
      <c r="FO154" s="53"/>
      <c r="FP154" s="53"/>
      <c r="FQ154" s="53"/>
      <c r="FR154" s="53"/>
      <c r="FS154" s="53"/>
      <c r="FT154" s="53"/>
      <c r="FU154" s="53"/>
      <c r="FV154" s="53"/>
      <c r="FW154" s="53"/>
      <c r="FX154" s="53"/>
      <c r="FY154" s="53"/>
      <c r="FZ154" s="53"/>
      <c r="GA154" s="53"/>
      <c r="GB154" s="53"/>
      <c r="GC154" s="53"/>
      <c r="GD154" s="53"/>
      <c r="GE154" s="53"/>
      <c r="GF154" s="53"/>
      <c r="GG154" s="53"/>
      <c r="GH154" s="53"/>
      <c r="GI154" s="53"/>
      <c r="GJ154" s="53"/>
      <c r="GK154" s="53"/>
      <c r="GL154" s="53"/>
      <c r="GM154" s="53"/>
      <c r="GN154" s="53"/>
      <c r="GO154" s="53"/>
      <c r="GP154" s="53"/>
      <c r="GQ154" s="53"/>
      <c r="GR154" s="53"/>
      <c r="GS154" s="53"/>
      <c r="GT154" s="53"/>
      <c r="GU154" s="53"/>
      <c r="GV154" s="53"/>
      <c r="GW154" s="53"/>
      <c r="GX154" s="53"/>
      <c r="GY154" s="53"/>
      <c r="GZ154" s="53"/>
      <c r="HA154" s="53"/>
      <c r="HB154" s="53"/>
      <c r="HC154" s="53"/>
      <c r="HD154" s="53"/>
      <c r="HE154" s="53"/>
      <c r="HF154" s="53"/>
      <c r="HG154" s="53"/>
      <c r="HH154" s="53"/>
      <c r="HI154" s="53"/>
      <c r="HJ154" s="53"/>
      <c r="HK154" s="53"/>
      <c r="HL154" s="53"/>
      <c r="HM154" s="53"/>
      <c r="HN154" s="53"/>
      <c r="HO154" s="53"/>
      <c r="HP154" s="53"/>
      <c r="HQ154" s="53"/>
      <c r="HR154" s="53"/>
      <c r="HS154" s="53"/>
      <c r="HT154" s="53"/>
      <c r="HU154" s="53"/>
      <c r="HV154" s="53"/>
      <c r="HW154" s="53"/>
      <c r="HX154" s="53"/>
      <c r="HY154" s="53"/>
      <c r="HZ154" s="53"/>
      <c r="IA154" s="53"/>
      <c r="IB154" s="53"/>
      <c r="IC154" s="53"/>
      <c r="ID154" s="53"/>
      <c r="IE154" s="53"/>
      <c r="IF154" s="53"/>
      <c r="IG154" s="53"/>
      <c r="IH154" s="53"/>
      <c r="II154" s="53"/>
      <c r="IJ154" s="53"/>
      <c r="IK154" s="53"/>
      <c r="IL154" s="53"/>
      <c r="IM154" s="53"/>
      <c r="IN154" s="53"/>
      <c r="IO154" s="53"/>
      <c r="IP154" s="53"/>
    </row>
    <row r="155" spans="1:250" ht="20.100000000000001" customHeight="1">
      <c r="A155" s="480" t="s">
        <v>912</v>
      </c>
      <c r="B155" s="437" t="s">
        <v>912</v>
      </c>
      <c r="C155" s="457" t="s">
        <v>1183</v>
      </c>
      <c r="D155" s="458" t="s">
        <v>1237</v>
      </c>
      <c r="F155" s="526">
        <v>11.74</v>
      </c>
      <c r="H155" s="441">
        <v>11.74</v>
      </c>
      <c r="I155" s="440" t="s">
        <v>921</v>
      </c>
      <c r="J155" s="522">
        <v>0</v>
      </c>
      <c r="K155" s="442">
        <f t="shared" si="214"/>
        <v>0</v>
      </c>
      <c r="L155" s="481">
        <f t="shared" si="215"/>
        <v>0</v>
      </c>
      <c r="N155" s="534">
        <v>0</v>
      </c>
      <c r="O155" s="464">
        <f t="shared" si="216"/>
        <v>0</v>
      </c>
      <c r="P155" s="471" t="str">
        <f t="shared" si="194"/>
        <v>0%</v>
      </c>
      <c r="R155" s="519"/>
      <c r="S155" s="464">
        <f t="shared" si="217"/>
        <v>0</v>
      </c>
      <c r="T155" s="471" t="str">
        <f t="shared" si="195"/>
        <v>0%</v>
      </c>
      <c r="V155" s="534"/>
      <c r="W155" s="464">
        <f t="shared" si="218"/>
        <v>0</v>
      </c>
      <c r="X155" s="471" t="str">
        <f t="shared" si="196"/>
        <v>0%</v>
      </c>
      <c r="Z155" s="519"/>
      <c r="AA155" s="464">
        <f t="shared" si="219"/>
        <v>0</v>
      </c>
      <c r="AB155" s="471" t="str">
        <f t="shared" si="197"/>
        <v>0%</v>
      </c>
      <c r="AD155" s="534"/>
      <c r="AE155" s="464">
        <f t="shared" si="220"/>
        <v>0</v>
      </c>
      <c r="AF155" s="471" t="str">
        <f t="shared" si="198"/>
        <v>0%</v>
      </c>
      <c r="AH155" s="519"/>
      <c r="AI155" s="464">
        <f t="shared" si="221"/>
        <v>0</v>
      </c>
      <c r="AJ155" s="471" t="str">
        <f t="shared" si="199"/>
        <v>0%</v>
      </c>
      <c r="AL155" s="534"/>
      <c r="AM155" s="464">
        <f t="shared" si="222"/>
        <v>0</v>
      </c>
      <c r="AN155" s="471" t="str">
        <f t="shared" si="200"/>
        <v>0%</v>
      </c>
      <c r="AP155" s="486">
        <f t="shared" si="223"/>
        <v>0</v>
      </c>
      <c r="AQ155" s="464">
        <f t="shared" si="224"/>
        <v>0</v>
      </c>
      <c r="AR155" s="476" t="str">
        <f t="shared" si="201"/>
        <v>0%</v>
      </c>
      <c r="AT155" s="544">
        <f t="shared" si="225"/>
        <v>0</v>
      </c>
      <c r="AU155" s="464">
        <f t="shared" si="226"/>
        <v>0</v>
      </c>
      <c r="AV155" s="476">
        <f t="shared" si="180"/>
        <v>1</v>
      </c>
      <c r="AX155" s="53"/>
      <c r="AY155" s="53"/>
      <c r="AZ155" s="53"/>
      <c r="BA155" s="53"/>
      <c r="BB155" s="53"/>
      <c r="BC155" s="53"/>
      <c r="BD155" s="53"/>
      <c r="BE155" s="53"/>
      <c r="BF155" s="53"/>
      <c r="BG155" s="53"/>
      <c r="BH155" s="53"/>
      <c r="BI155" s="53"/>
      <c r="BJ155" s="53"/>
      <c r="BK155" s="53"/>
      <c r="BL155" s="53"/>
      <c r="BM155" s="53"/>
      <c r="BN155" s="53"/>
      <c r="BO155" s="53"/>
      <c r="BP155" s="53"/>
      <c r="BQ155" s="53"/>
      <c r="BR155" s="53"/>
      <c r="BS155" s="53"/>
      <c r="BT155" s="53"/>
      <c r="BU155" s="53"/>
      <c r="BV155" s="53"/>
      <c r="BW155" s="53"/>
      <c r="BX155" s="53"/>
      <c r="BY155" s="53"/>
      <c r="BZ155" s="53"/>
      <c r="CA155" s="53"/>
      <c r="CB155" s="53"/>
      <c r="CC155" s="53"/>
      <c r="CD155" s="53"/>
      <c r="CE155" s="53"/>
      <c r="CF155" s="53"/>
      <c r="CG155" s="53"/>
      <c r="CH155" s="53"/>
      <c r="CI155" s="53"/>
      <c r="CJ155" s="53"/>
      <c r="CK155" s="53"/>
      <c r="CL155" s="53"/>
      <c r="CM155" s="53"/>
      <c r="CN155" s="53"/>
      <c r="CO155" s="53"/>
      <c r="CP155" s="53"/>
      <c r="CQ155" s="53"/>
      <c r="CR155" s="53"/>
      <c r="CS155" s="53"/>
      <c r="CT155" s="53"/>
      <c r="CU155" s="53"/>
      <c r="CV155" s="53"/>
      <c r="CW155" s="53"/>
      <c r="CX155" s="53"/>
      <c r="CY155" s="53"/>
      <c r="CZ155" s="53"/>
      <c r="DA155" s="53"/>
      <c r="DB155" s="53"/>
      <c r="DC155" s="53"/>
      <c r="DD155" s="53"/>
      <c r="DE155" s="53"/>
      <c r="DF155" s="53"/>
      <c r="DG155" s="53"/>
      <c r="DH155" s="53"/>
      <c r="DI155" s="53"/>
      <c r="DJ155" s="53"/>
      <c r="DK155" s="53"/>
      <c r="DL155" s="53"/>
      <c r="DM155" s="53"/>
      <c r="DN155" s="53"/>
      <c r="DO155" s="53"/>
      <c r="DP155" s="53"/>
      <c r="DQ155" s="53"/>
      <c r="DR155" s="53"/>
      <c r="DS155" s="53"/>
      <c r="DT155" s="53"/>
      <c r="DU155" s="53"/>
      <c r="DV155" s="53"/>
      <c r="DW155" s="53"/>
      <c r="DX155" s="53"/>
      <c r="DY155" s="53"/>
      <c r="DZ155" s="53"/>
      <c r="EA155" s="53"/>
      <c r="EB155" s="53"/>
      <c r="EC155" s="53"/>
      <c r="ED155" s="53"/>
      <c r="EE155" s="53"/>
      <c r="EF155" s="53"/>
      <c r="EG155" s="53"/>
      <c r="EH155" s="53"/>
      <c r="EI155" s="53"/>
      <c r="EJ155" s="53"/>
      <c r="EK155" s="53"/>
      <c r="EL155" s="53"/>
      <c r="EM155" s="53"/>
      <c r="EN155" s="53"/>
      <c r="EO155" s="53"/>
      <c r="EP155" s="53"/>
      <c r="EQ155" s="53"/>
      <c r="ER155" s="53"/>
      <c r="ES155" s="53"/>
      <c r="ET155" s="53"/>
      <c r="EU155" s="53"/>
      <c r="EV155" s="53"/>
      <c r="EW155" s="53"/>
      <c r="EX155" s="53"/>
      <c r="EY155" s="53"/>
      <c r="EZ155" s="53"/>
      <c r="FA155" s="53"/>
      <c r="FB155" s="53"/>
      <c r="FC155" s="53"/>
      <c r="FD155" s="53"/>
      <c r="FE155" s="53"/>
      <c r="FF155" s="53"/>
      <c r="FG155" s="53"/>
      <c r="FH155" s="53"/>
      <c r="FI155" s="53"/>
      <c r="FJ155" s="53"/>
      <c r="FK155" s="53"/>
      <c r="FL155" s="53"/>
      <c r="FM155" s="53"/>
      <c r="FN155" s="53"/>
      <c r="FO155" s="53"/>
      <c r="FP155" s="53"/>
      <c r="FQ155" s="53"/>
      <c r="FR155" s="53"/>
      <c r="FS155" s="53"/>
      <c r="FT155" s="53"/>
      <c r="FU155" s="53"/>
      <c r="FV155" s="53"/>
      <c r="FW155" s="53"/>
      <c r="FX155" s="53"/>
      <c r="FY155" s="53"/>
      <c r="FZ155" s="53"/>
      <c r="GA155" s="53"/>
      <c r="GB155" s="53"/>
      <c r="GC155" s="53"/>
      <c r="GD155" s="53"/>
      <c r="GE155" s="53"/>
      <c r="GF155" s="53"/>
      <c r="GG155" s="53"/>
      <c r="GH155" s="53"/>
      <c r="GI155" s="53"/>
      <c r="GJ155" s="53"/>
      <c r="GK155" s="53"/>
      <c r="GL155" s="53"/>
      <c r="GM155" s="53"/>
      <c r="GN155" s="53"/>
      <c r="GO155" s="53"/>
      <c r="GP155" s="53"/>
      <c r="GQ155" s="53"/>
      <c r="GR155" s="53"/>
      <c r="GS155" s="53"/>
      <c r="GT155" s="53"/>
      <c r="GU155" s="53"/>
      <c r="GV155" s="53"/>
      <c r="GW155" s="53"/>
      <c r="GX155" s="53"/>
      <c r="GY155" s="53"/>
      <c r="GZ155" s="53"/>
      <c r="HA155" s="53"/>
      <c r="HB155" s="53"/>
      <c r="HC155" s="53"/>
      <c r="HD155" s="53"/>
      <c r="HE155" s="53"/>
      <c r="HF155" s="53"/>
      <c r="HG155" s="53"/>
      <c r="HH155" s="53"/>
      <c r="HI155" s="53"/>
      <c r="HJ155" s="53"/>
      <c r="HK155" s="53"/>
      <c r="HL155" s="53"/>
      <c r="HM155" s="53"/>
      <c r="HN155" s="53"/>
      <c r="HO155" s="53"/>
      <c r="HP155" s="53"/>
      <c r="HQ155" s="53"/>
      <c r="HR155" s="53"/>
      <c r="HS155" s="53"/>
      <c r="HT155" s="53"/>
      <c r="HU155" s="53"/>
      <c r="HV155" s="53"/>
      <c r="HW155" s="53"/>
      <c r="HX155" s="53"/>
      <c r="HY155" s="53"/>
      <c r="HZ155" s="53"/>
      <c r="IA155" s="53"/>
      <c r="IB155" s="53"/>
      <c r="IC155" s="53"/>
      <c r="ID155" s="53"/>
      <c r="IE155" s="53"/>
      <c r="IF155" s="53"/>
      <c r="IG155" s="53"/>
      <c r="IH155" s="53"/>
      <c r="II155" s="53"/>
      <c r="IJ155" s="53"/>
      <c r="IK155" s="53"/>
      <c r="IL155" s="53"/>
      <c r="IM155" s="53"/>
      <c r="IN155" s="53"/>
      <c r="IO155" s="53"/>
      <c r="IP155" s="53"/>
    </row>
    <row r="156" spans="1:250" ht="20.100000000000001" customHeight="1">
      <c r="A156" s="480" t="s">
        <v>912</v>
      </c>
      <c r="B156" s="437" t="s">
        <v>912</v>
      </c>
      <c r="C156" s="457" t="s">
        <v>1184</v>
      </c>
      <c r="D156" s="458" t="s">
        <v>1238</v>
      </c>
      <c r="F156" s="526">
        <v>10.25</v>
      </c>
      <c r="H156" s="441">
        <v>10.25</v>
      </c>
      <c r="I156" s="440" t="s">
        <v>921</v>
      </c>
      <c r="J156" s="522">
        <v>0</v>
      </c>
      <c r="K156" s="442">
        <f t="shared" si="214"/>
        <v>0</v>
      </c>
      <c r="L156" s="481">
        <f t="shared" si="215"/>
        <v>0</v>
      </c>
      <c r="N156" s="534">
        <v>0</v>
      </c>
      <c r="O156" s="464">
        <f t="shared" si="216"/>
        <v>0</v>
      </c>
      <c r="P156" s="471" t="str">
        <f t="shared" si="194"/>
        <v>0%</v>
      </c>
      <c r="R156" s="519"/>
      <c r="S156" s="464">
        <f t="shared" si="217"/>
        <v>0</v>
      </c>
      <c r="T156" s="471" t="str">
        <f t="shared" si="195"/>
        <v>0%</v>
      </c>
      <c r="V156" s="534"/>
      <c r="W156" s="464">
        <f t="shared" si="218"/>
        <v>0</v>
      </c>
      <c r="X156" s="471" t="str">
        <f t="shared" si="196"/>
        <v>0%</v>
      </c>
      <c r="Z156" s="519"/>
      <c r="AA156" s="464">
        <f t="shared" si="219"/>
        <v>0</v>
      </c>
      <c r="AB156" s="471" t="str">
        <f t="shared" si="197"/>
        <v>0%</v>
      </c>
      <c r="AD156" s="534"/>
      <c r="AE156" s="464">
        <f t="shared" si="220"/>
        <v>0</v>
      </c>
      <c r="AF156" s="471" t="str">
        <f t="shared" si="198"/>
        <v>0%</v>
      </c>
      <c r="AH156" s="519"/>
      <c r="AI156" s="464">
        <f t="shared" si="221"/>
        <v>0</v>
      </c>
      <c r="AJ156" s="471" t="str">
        <f t="shared" si="199"/>
        <v>0%</v>
      </c>
      <c r="AL156" s="534"/>
      <c r="AM156" s="464">
        <f t="shared" si="222"/>
        <v>0</v>
      </c>
      <c r="AN156" s="471" t="str">
        <f t="shared" si="200"/>
        <v>0%</v>
      </c>
      <c r="AP156" s="486">
        <f t="shared" si="223"/>
        <v>0</v>
      </c>
      <c r="AQ156" s="464">
        <f t="shared" si="224"/>
        <v>0</v>
      </c>
      <c r="AR156" s="476" t="str">
        <f t="shared" si="201"/>
        <v>0%</v>
      </c>
      <c r="AT156" s="544">
        <f t="shared" si="225"/>
        <v>0</v>
      </c>
      <c r="AU156" s="464">
        <f t="shared" si="226"/>
        <v>0</v>
      </c>
      <c r="AV156" s="476">
        <f t="shared" si="180"/>
        <v>1</v>
      </c>
      <c r="AX156" s="53"/>
      <c r="AY156" s="53"/>
      <c r="AZ156" s="53"/>
      <c r="BA156" s="53"/>
      <c r="BB156" s="53"/>
      <c r="BC156" s="53"/>
      <c r="BD156" s="53"/>
      <c r="BE156" s="53"/>
      <c r="BF156" s="53"/>
      <c r="BG156" s="53"/>
      <c r="BH156" s="53"/>
      <c r="BI156" s="53"/>
      <c r="BJ156" s="53"/>
      <c r="BK156" s="53"/>
      <c r="BL156" s="53"/>
      <c r="BM156" s="53"/>
      <c r="BN156" s="53"/>
      <c r="BO156" s="53"/>
      <c r="BP156" s="53"/>
      <c r="BQ156" s="53"/>
      <c r="BR156" s="53"/>
      <c r="BS156" s="53"/>
      <c r="BT156" s="53"/>
      <c r="BU156" s="53"/>
      <c r="BV156" s="53"/>
      <c r="BW156" s="53"/>
      <c r="BX156" s="53"/>
      <c r="BY156" s="53"/>
      <c r="BZ156" s="53"/>
      <c r="CA156" s="53"/>
      <c r="CB156" s="53"/>
      <c r="CC156" s="53"/>
      <c r="CD156" s="53"/>
      <c r="CE156" s="53"/>
      <c r="CF156" s="53"/>
      <c r="CG156" s="53"/>
      <c r="CH156" s="53"/>
      <c r="CI156" s="53"/>
      <c r="CJ156" s="53"/>
      <c r="CK156" s="53"/>
      <c r="CL156" s="53"/>
      <c r="CM156" s="53"/>
      <c r="CN156" s="53"/>
      <c r="CO156" s="53"/>
      <c r="CP156" s="53"/>
      <c r="CQ156" s="53"/>
      <c r="CR156" s="53"/>
      <c r="CS156" s="53"/>
      <c r="CT156" s="53"/>
      <c r="CU156" s="53"/>
      <c r="CV156" s="53"/>
      <c r="CW156" s="53"/>
      <c r="CX156" s="53"/>
      <c r="CY156" s="53"/>
      <c r="CZ156" s="53"/>
      <c r="DA156" s="53"/>
      <c r="DB156" s="53"/>
      <c r="DC156" s="53"/>
      <c r="DD156" s="53"/>
      <c r="DE156" s="53"/>
      <c r="DF156" s="53"/>
      <c r="DG156" s="53"/>
      <c r="DH156" s="53"/>
      <c r="DI156" s="53"/>
      <c r="DJ156" s="53"/>
      <c r="DK156" s="53"/>
      <c r="DL156" s="53"/>
      <c r="DM156" s="53"/>
      <c r="DN156" s="53"/>
      <c r="DO156" s="53"/>
      <c r="DP156" s="53"/>
      <c r="DQ156" s="53"/>
      <c r="DR156" s="53"/>
      <c r="DS156" s="53"/>
      <c r="DT156" s="53"/>
      <c r="DU156" s="53"/>
      <c r="DV156" s="53"/>
      <c r="DW156" s="53"/>
      <c r="DX156" s="53"/>
      <c r="DY156" s="53"/>
      <c r="DZ156" s="53"/>
      <c r="EA156" s="53"/>
      <c r="EB156" s="53"/>
      <c r="EC156" s="53"/>
      <c r="ED156" s="53"/>
      <c r="EE156" s="53"/>
      <c r="EF156" s="53"/>
      <c r="EG156" s="53"/>
      <c r="EH156" s="53"/>
      <c r="EI156" s="53"/>
      <c r="EJ156" s="53"/>
      <c r="EK156" s="53"/>
      <c r="EL156" s="53"/>
      <c r="EM156" s="53"/>
      <c r="EN156" s="53"/>
      <c r="EO156" s="53"/>
      <c r="EP156" s="53"/>
      <c r="EQ156" s="53"/>
      <c r="ER156" s="53"/>
      <c r="ES156" s="53"/>
      <c r="ET156" s="53"/>
      <c r="EU156" s="53"/>
      <c r="EV156" s="53"/>
      <c r="EW156" s="53"/>
      <c r="EX156" s="53"/>
      <c r="EY156" s="53"/>
      <c r="EZ156" s="53"/>
      <c r="FA156" s="53"/>
      <c r="FB156" s="53"/>
      <c r="FC156" s="53"/>
      <c r="FD156" s="53"/>
      <c r="FE156" s="53"/>
      <c r="FF156" s="53"/>
      <c r="FG156" s="53"/>
      <c r="FH156" s="53"/>
      <c r="FI156" s="53"/>
      <c r="FJ156" s="53"/>
      <c r="FK156" s="53"/>
      <c r="FL156" s="53"/>
      <c r="FM156" s="53"/>
      <c r="FN156" s="53"/>
      <c r="FO156" s="53"/>
      <c r="FP156" s="53"/>
      <c r="FQ156" s="53"/>
      <c r="FR156" s="53"/>
      <c r="FS156" s="53"/>
      <c r="FT156" s="53"/>
      <c r="FU156" s="53"/>
      <c r="FV156" s="53"/>
      <c r="FW156" s="53"/>
      <c r="FX156" s="53"/>
      <c r="FY156" s="53"/>
      <c r="FZ156" s="53"/>
      <c r="GA156" s="53"/>
      <c r="GB156" s="53"/>
      <c r="GC156" s="53"/>
      <c r="GD156" s="53"/>
      <c r="GE156" s="53"/>
      <c r="GF156" s="53"/>
      <c r="GG156" s="53"/>
      <c r="GH156" s="53"/>
      <c r="GI156" s="53"/>
      <c r="GJ156" s="53"/>
      <c r="GK156" s="53"/>
      <c r="GL156" s="53"/>
      <c r="GM156" s="53"/>
      <c r="GN156" s="53"/>
      <c r="GO156" s="53"/>
      <c r="GP156" s="53"/>
      <c r="GQ156" s="53"/>
      <c r="GR156" s="53"/>
      <c r="GS156" s="53"/>
      <c r="GT156" s="53"/>
      <c r="GU156" s="53"/>
      <c r="GV156" s="53"/>
      <c r="GW156" s="53"/>
      <c r="GX156" s="53"/>
      <c r="GY156" s="53"/>
      <c r="GZ156" s="53"/>
      <c r="HA156" s="53"/>
      <c r="HB156" s="53"/>
      <c r="HC156" s="53"/>
      <c r="HD156" s="53"/>
      <c r="HE156" s="53"/>
      <c r="HF156" s="53"/>
      <c r="HG156" s="53"/>
      <c r="HH156" s="53"/>
      <c r="HI156" s="53"/>
      <c r="HJ156" s="53"/>
      <c r="HK156" s="53"/>
      <c r="HL156" s="53"/>
      <c r="HM156" s="53"/>
      <c r="HN156" s="53"/>
      <c r="HO156" s="53"/>
      <c r="HP156" s="53"/>
      <c r="HQ156" s="53"/>
      <c r="HR156" s="53"/>
      <c r="HS156" s="53"/>
      <c r="HT156" s="53"/>
      <c r="HU156" s="53"/>
      <c r="HV156" s="53"/>
      <c r="HW156" s="53"/>
      <c r="HX156" s="53"/>
      <c r="HY156" s="53"/>
      <c r="HZ156" s="53"/>
      <c r="IA156" s="53"/>
      <c r="IB156" s="53"/>
      <c r="IC156" s="53"/>
      <c r="ID156" s="53"/>
      <c r="IE156" s="53"/>
      <c r="IF156" s="53"/>
      <c r="IG156" s="53"/>
      <c r="IH156" s="53"/>
      <c r="II156" s="53"/>
      <c r="IJ156" s="53"/>
      <c r="IK156" s="53"/>
      <c r="IL156" s="53"/>
      <c r="IM156" s="53"/>
      <c r="IN156" s="53"/>
      <c r="IO156" s="53"/>
      <c r="IP156" s="53"/>
    </row>
    <row r="157" spans="1:250" ht="20.100000000000001" customHeight="1">
      <c r="A157" s="480" t="s">
        <v>912</v>
      </c>
      <c r="B157" s="437" t="s">
        <v>912</v>
      </c>
      <c r="C157" s="457" t="s">
        <v>1185</v>
      </c>
      <c r="D157" s="458" t="s">
        <v>1239</v>
      </c>
      <c r="F157" s="526">
        <v>11.31</v>
      </c>
      <c r="H157" s="441">
        <v>11.31</v>
      </c>
      <c r="I157" s="440" t="s">
        <v>921</v>
      </c>
      <c r="J157" s="522">
        <v>0</v>
      </c>
      <c r="K157" s="442">
        <f t="shared" si="214"/>
        <v>0</v>
      </c>
      <c r="L157" s="481">
        <f t="shared" si="215"/>
        <v>0</v>
      </c>
      <c r="N157" s="534">
        <v>0</v>
      </c>
      <c r="O157" s="464">
        <f t="shared" si="216"/>
        <v>0</v>
      </c>
      <c r="P157" s="471" t="str">
        <f t="shared" si="194"/>
        <v>0%</v>
      </c>
      <c r="R157" s="519"/>
      <c r="S157" s="464">
        <f t="shared" si="217"/>
        <v>0</v>
      </c>
      <c r="T157" s="471" t="str">
        <f t="shared" si="195"/>
        <v>0%</v>
      </c>
      <c r="V157" s="534"/>
      <c r="W157" s="464">
        <f t="shared" si="218"/>
        <v>0</v>
      </c>
      <c r="X157" s="471" t="str">
        <f t="shared" si="196"/>
        <v>0%</v>
      </c>
      <c r="Z157" s="519"/>
      <c r="AA157" s="464">
        <f t="shared" si="219"/>
        <v>0</v>
      </c>
      <c r="AB157" s="471" t="str">
        <f t="shared" si="197"/>
        <v>0%</v>
      </c>
      <c r="AD157" s="534"/>
      <c r="AE157" s="464">
        <f t="shared" si="220"/>
        <v>0</v>
      </c>
      <c r="AF157" s="471" t="str">
        <f t="shared" si="198"/>
        <v>0%</v>
      </c>
      <c r="AH157" s="519"/>
      <c r="AI157" s="464">
        <f t="shared" si="221"/>
        <v>0</v>
      </c>
      <c r="AJ157" s="471" t="str">
        <f t="shared" si="199"/>
        <v>0%</v>
      </c>
      <c r="AL157" s="534"/>
      <c r="AM157" s="464">
        <f t="shared" si="222"/>
        <v>0</v>
      </c>
      <c r="AN157" s="471" t="str">
        <f t="shared" si="200"/>
        <v>0%</v>
      </c>
      <c r="AP157" s="486">
        <f t="shared" si="223"/>
        <v>0</v>
      </c>
      <c r="AQ157" s="464">
        <f t="shared" si="224"/>
        <v>0</v>
      </c>
      <c r="AR157" s="476" t="str">
        <f t="shared" si="201"/>
        <v>0%</v>
      </c>
      <c r="AT157" s="544">
        <f t="shared" si="225"/>
        <v>0</v>
      </c>
      <c r="AU157" s="464">
        <f t="shared" si="226"/>
        <v>0</v>
      </c>
      <c r="AV157" s="476">
        <f t="shared" si="180"/>
        <v>1</v>
      </c>
      <c r="AX157" s="53"/>
      <c r="AY157" s="53"/>
      <c r="AZ157" s="53"/>
      <c r="BA157" s="53"/>
      <c r="BB157" s="53"/>
      <c r="BC157" s="53"/>
      <c r="BD157" s="53"/>
      <c r="BE157" s="53"/>
      <c r="BF157" s="53"/>
      <c r="BG157" s="53"/>
      <c r="BH157" s="53"/>
      <c r="BI157" s="53"/>
      <c r="BJ157" s="53"/>
      <c r="BK157" s="53"/>
      <c r="BL157" s="53"/>
      <c r="BM157" s="53"/>
      <c r="BN157" s="53"/>
      <c r="BO157" s="53"/>
      <c r="BP157" s="53"/>
      <c r="BQ157" s="53"/>
      <c r="BR157" s="53"/>
      <c r="BS157" s="53"/>
      <c r="BT157" s="53"/>
      <c r="BU157" s="53"/>
      <c r="BV157" s="53"/>
      <c r="BW157" s="53"/>
      <c r="BX157" s="53"/>
      <c r="BY157" s="53"/>
      <c r="BZ157" s="53"/>
      <c r="CA157" s="53"/>
      <c r="CB157" s="53"/>
      <c r="CC157" s="53"/>
      <c r="CD157" s="53"/>
      <c r="CE157" s="53"/>
      <c r="CF157" s="53"/>
      <c r="CG157" s="53"/>
      <c r="CH157" s="53"/>
      <c r="CI157" s="53"/>
      <c r="CJ157" s="53"/>
      <c r="CK157" s="53"/>
      <c r="CL157" s="53"/>
      <c r="CM157" s="53"/>
      <c r="CN157" s="53"/>
      <c r="CO157" s="53"/>
      <c r="CP157" s="53"/>
      <c r="CQ157" s="53"/>
      <c r="CR157" s="53"/>
      <c r="CS157" s="53"/>
      <c r="CT157" s="53"/>
      <c r="CU157" s="53"/>
      <c r="CV157" s="53"/>
      <c r="CW157" s="53"/>
      <c r="CX157" s="53"/>
      <c r="CY157" s="53"/>
      <c r="CZ157" s="53"/>
      <c r="DA157" s="53"/>
      <c r="DB157" s="53"/>
      <c r="DC157" s="53"/>
      <c r="DD157" s="53"/>
      <c r="DE157" s="53"/>
      <c r="DF157" s="53"/>
      <c r="DG157" s="53"/>
      <c r="DH157" s="53"/>
      <c r="DI157" s="53"/>
      <c r="DJ157" s="53"/>
      <c r="DK157" s="53"/>
      <c r="DL157" s="53"/>
      <c r="DM157" s="53"/>
      <c r="DN157" s="53"/>
      <c r="DO157" s="53"/>
      <c r="DP157" s="53"/>
      <c r="DQ157" s="53"/>
      <c r="DR157" s="53"/>
      <c r="DS157" s="53"/>
      <c r="DT157" s="53"/>
      <c r="DU157" s="53"/>
      <c r="DV157" s="53"/>
      <c r="DW157" s="53"/>
      <c r="DX157" s="53"/>
      <c r="DY157" s="53"/>
      <c r="DZ157" s="53"/>
      <c r="EA157" s="53"/>
      <c r="EB157" s="53"/>
      <c r="EC157" s="53"/>
      <c r="ED157" s="53"/>
      <c r="EE157" s="53"/>
      <c r="EF157" s="53"/>
      <c r="EG157" s="53"/>
      <c r="EH157" s="53"/>
      <c r="EI157" s="53"/>
      <c r="EJ157" s="53"/>
      <c r="EK157" s="53"/>
      <c r="EL157" s="53"/>
      <c r="EM157" s="53"/>
      <c r="EN157" s="53"/>
      <c r="EO157" s="53"/>
      <c r="EP157" s="53"/>
      <c r="EQ157" s="53"/>
      <c r="ER157" s="53"/>
      <c r="ES157" s="53"/>
      <c r="ET157" s="53"/>
      <c r="EU157" s="53"/>
      <c r="EV157" s="53"/>
      <c r="EW157" s="53"/>
      <c r="EX157" s="53"/>
      <c r="EY157" s="53"/>
      <c r="EZ157" s="53"/>
      <c r="FA157" s="53"/>
      <c r="FB157" s="53"/>
      <c r="FC157" s="53"/>
      <c r="FD157" s="53"/>
      <c r="FE157" s="53"/>
      <c r="FF157" s="53"/>
      <c r="FG157" s="53"/>
      <c r="FH157" s="53"/>
      <c r="FI157" s="53"/>
      <c r="FJ157" s="53"/>
      <c r="FK157" s="53"/>
      <c r="FL157" s="53"/>
      <c r="FM157" s="53"/>
      <c r="FN157" s="53"/>
      <c r="FO157" s="53"/>
      <c r="FP157" s="53"/>
      <c r="FQ157" s="53"/>
      <c r="FR157" s="53"/>
      <c r="FS157" s="53"/>
      <c r="FT157" s="53"/>
      <c r="FU157" s="53"/>
      <c r="FV157" s="53"/>
      <c r="FW157" s="53"/>
      <c r="FX157" s="53"/>
      <c r="FY157" s="53"/>
      <c r="FZ157" s="53"/>
      <c r="GA157" s="53"/>
      <c r="GB157" s="53"/>
      <c r="GC157" s="53"/>
      <c r="GD157" s="53"/>
      <c r="GE157" s="53"/>
      <c r="GF157" s="53"/>
      <c r="GG157" s="53"/>
      <c r="GH157" s="53"/>
      <c r="GI157" s="53"/>
      <c r="GJ157" s="53"/>
      <c r="GK157" s="53"/>
      <c r="GL157" s="53"/>
      <c r="GM157" s="53"/>
      <c r="GN157" s="53"/>
      <c r="GO157" s="53"/>
      <c r="GP157" s="53"/>
      <c r="GQ157" s="53"/>
      <c r="GR157" s="53"/>
      <c r="GS157" s="53"/>
      <c r="GT157" s="53"/>
      <c r="GU157" s="53"/>
      <c r="GV157" s="53"/>
      <c r="GW157" s="53"/>
      <c r="GX157" s="53"/>
      <c r="GY157" s="53"/>
      <c r="GZ157" s="53"/>
      <c r="HA157" s="53"/>
      <c r="HB157" s="53"/>
      <c r="HC157" s="53"/>
      <c r="HD157" s="53"/>
      <c r="HE157" s="53"/>
      <c r="HF157" s="53"/>
      <c r="HG157" s="53"/>
      <c r="HH157" s="53"/>
      <c r="HI157" s="53"/>
      <c r="HJ157" s="53"/>
      <c r="HK157" s="53"/>
      <c r="HL157" s="53"/>
      <c r="HM157" s="53"/>
      <c r="HN157" s="53"/>
      <c r="HO157" s="53"/>
      <c r="HP157" s="53"/>
      <c r="HQ157" s="53"/>
      <c r="HR157" s="53"/>
      <c r="HS157" s="53"/>
      <c r="HT157" s="53"/>
      <c r="HU157" s="53"/>
      <c r="HV157" s="53"/>
      <c r="HW157" s="53"/>
      <c r="HX157" s="53"/>
      <c r="HY157" s="53"/>
      <c r="HZ157" s="53"/>
      <c r="IA157" s="53"/>
      <c r="IB157" s="53"/>
      <c r="IC157" s="53"/>
      <c r="ID157" s="53"/>
      <c r="IE157" s="53"/>
      <c r="IF157" s="53"/>
      <c r="IG157" s="53"/>
      <c r="IH157" s="53"/>
      <c r="II157" s="53"/>
      <c r="IJ157" s="53"/>
      <c r="IK157" s="53"/>
      <c r="IL157" s="53"/>
      <c r="IM157" s="53"/>
      <c r="IN157" s="53"/>
      <c r="IO157" s="53"/>
      <c r="IP157" s="53"/>
    </row>
    <row r="158" spans="1:250" ht="20.100000000000001" customHeight="1">
      <c r="A158" s="480" t="s">
        <v>912</v>
      </c>
      <c r="B158" s="437" t="s">
        <v>912</v>
      </c>
      <c r="C158" s="457" t="s">
        <v>1186</v>
      </c>
      <c r="D158" s="458" t="s">
        <v>1240</v>
      </c>
      <c r="F158" s="526">
        <v>11.31</v>
      </c>
      <c r="H158" s="441">
        <v>11.31</v>
      </c>
      <c r="I158" s="440" t="s">
        <v>921</v>
      </c>
      <c r="J158" s="522">
        <v>0</v>
      </c>
      <c r="K158" s="442">
        <f t="shared" si="214"/>
        <v>0</v>
      </c>
      <c r="L158" s="481">
        <f t="shared" si="215"/>
        <v>0</v>
      </c>
      <c r="N158" s="534">
        <v>0</v>
      </c>
      <c r="O158" s="464">
        <f t="shared" si="216"/>
        <v>0</v>
      </c>
      <c r="P158" s="471" t="str">
        <f t="shared" si="194"/>
        <v>0%</v>
      </c>
      <c r="R158" s="519"/>
      <c r="S158" s="464">
        <f t="shared" si="217"/>
        <v>0</v>
      </c>
      <c r="T158" s="471" t="str">
        <f t="shared" si="195"/>
        <v>0%</v>
      </c>
      <c r="V158" s="534"/>
      <c r="W158" s="464">
        <f t="shared" si="218"/>
        <v>0</v>
      </c>
      <c r="X158" s="471" t="str">
        <f t="shared" si="196"/>
        <v>0%</v>
      </c>
      <c r="Z158" s="519"/>
      <c r="AA158" s="464">
        <f t="shared" si="219"/>
        <v>0</v>
      </c>
      <c r="AB158" s="471" t="str">
        <f t="shared" si="197"/>
        <v>0%</v>
      </c>
      <c r="AD158" s="534"/>
      <c r="AE158" s="464">
        <f t="shared" si="220"/>
        <v>0</v>
      </c>
      <c r="AF158" s="471" t="str">
        <f t="shared" si="198"/>
        <v>0%</v>
      </c>
      <c r="AH158" s="519"/>
      <c r="AI158" s="464">
        <f t="shared" si="221"/>
        <v>0</v>
      </c>
      <c r="AJ158" s="471" t="str">
        <f t="shared" si="199"/>
        <v>0%</v>
      </c>
      <c r="AL158" s="534"/>
      <c r="AM158" s="464">
        <f t="shared" si="222"/>
        <v>0</v>
      </c>
      <c r="AN158" s="471" t="str">
        <f t="shared" si="200"/>
        <v>0%</v>
      </c>
      <c r="AP158" s="486">
        <f t="shared" si="223"/>
        <v>0</v>
      </c>
      <c r="AQ158" s="464">
        <f t="shared" si="224"/>
        <v>0</v>
      </c>
      <c r="AR158" s="476" t="str">
        <f t="shared" si="201"/>
        <v>0%</v>
      </c>
      <c r="AT158" s="544">
        <f t="shared" si="225"/>
        <v>0</v>
      </c>
      <c r="AU158" s="464">
        <f t="shared" si="226"/>
        <v>0</v>
      </c>
      <c r="AV158" s="476">
        <f t="shared" si="180"/>
        <v>1</v>
      </c>
      <c r="AX158" s="53"/>
      <c r="AY158" s="53"/>
      <c r="AZ158" s="53"/>
      <c r="BA158" s="53"/>
      <c r="BB158" s="53"/>
      <c r="BC158" s="53"/>
      <c r="BD158" s="53"/>
      <c r="BE158" s="53"/>
      <c r="BF158" s="53"/>
      <c r="BG158" s="53"/>
      <c r="BH158" s="53"/>
      <c r="BI158" s="53"/>
      <c r="BJ158" s="53"/>
      <c r="BK158" s="53"/>
      <c r="BL158" s="53"/>
      <c r="BM158" s="53"/>
      <c r="BN158" s="53"/>
      <c r="BO158" s="53"/>
      <c r="BP158" s="53"/>
      <c r="BQ158" s="53"/>
      <c r="BR158" s="53"/>
      <c r="BS158" s="53"/>
      <c r="BT158" s="53"/>
      <c r="BU158" s="53"/>
      <c r="BV158" s="53"/>
      <c r="BW158" s="53"/>
      <c r="BX158" s="53"/>
      <c r="BY158" s="53"/>
      <c r="BZ158" s="53"/>
      <c r="CA158" s="53"/>
      <c r="CB158" s="53"/>
      <c r="CC158" s="53"/>
      <c r="CD158" s="53"/>
      <c r="CE158" s="53"/>
      <c r="CF158" s="53"/>
      <c r="CG158" s="53"/>
      <c r="CH158" s="53"/>
      <c r="CI158" s="53"/>
      <c r="CJ158" s="53"/>
      <c r="CK158" s="53"/>
      <c r="CL158" s="53"/>
      <c r="CM158" s="53"/>
      <c r="CN158" s="53"/>
      <c r="CO158" s="53"/>
      <c r="CP158" s="53"/>
      <c r="CQ158" s="53"/>
      <c r="CR158" s="53"/>
      <c r="CS158" s="53"/>
      <c r="CT158" s="53"/>
      <c r="CU158" s="53"/>
      <c r="CV158" s="53"/>
      <c r="CW158" s="53"/>
      <c r="CX158" s="53"/>
      <c r="CY158" s="53"/>
      <c r="CZ158" s="53"/>
      <c r="DA158" s="53"/>
      <c r="DB158" s="53"/>
      <c r="DC158" s="53"/>
      <c r="DD158" s="53"/>
      <c r="DE158" s="53"/>
      <c r="DF158" s="53"/>
      <c r="DG158" s="53"/>
      <c r="DH158" s="53"/>
      <c r="DI158" s="53"/>
      <c r="DJ158" s="53"/>
      <c r="DK158" s="53"/>
      <c r="DL158" s="53"/>
      <c r="DM158" s="53"/>
      <c r="DN158" s="53"/>
      <c r="DO158" s="53"/>
      <c r="DP158" s="53"/>
      <c r="DQ158" s="53"/>
      <c r="DR158" s="53"/>
      <c r="DS158" s="53"/>
      <c r="DT158" s="53"/>
      <c r="DU158" s="53"/>
      <c r="DV158" s="53"/>
      <c r="DW158" s="53"/>
      <c r="DX158" s="53"/>
      <c r="DY158" s="53"/>
      <c r="DZ158" s="53"/>
      <c r="EA158" s="53"/>
      <c r="EB158" s="53"/>
      <c r="EC158" s="53"/>
      <c r="ED158" s="53"/>
      <c r="EE158" s="53"/>
      <c r="EF158" s="53"/>
      <c r="EG158" s="53"/>
      <c r="EH158" s="53"/>
      <c r="EI158" s="53"/>
      <c r="EJ158" s="53"/>
      <c r="EK158" s="53"/>
      <c r="EL158" s="53"/>
      <c r="EM158" s="53"/>
      <c r="EN158" s="53"/>
      <c r="EO158" s="53"/>
      <c r="EP158" s="53"/>
      <c r="EQ158" s="53"/>
      <c r="ER158" s="53"/>
      <c r="ES158" s="53"/>
      <c r="ET158" s="53"/>
      <c r="EU158" s="53"/>
      <c r="EV158" s="53"/>
      <c r="EW158" s="53"/>
      <c r="EX158" s="53"/>
      <c r="EY158" s="53"/>
      <c r="EZ158" s="53"/>
      <c r="FA158" s="53"/>
      <c r="FB158" s="53"/>
      <c r="FC158" s="53"/>
      <c r="FD158" s="53"/>
      <c r="FE158" s="53"/>
      <c r="FF158" s="53"/>
      <c r="FG158" s="53"/>
      <c r="FH158" s="53"/>
      <c r="FI158" s="53"/>
      <c r="FJ158" s="53"/>
      <c r="FK158" s="53"/>
      <c r="FL158" s="53"/>
      <c r="FM158" s="53"/>
      <c r="FN158" s="53"/>
      <c r="FO158" s="53"/>
      <c r="FP158" s="53"/>
      <c r="FQ158" s="53"/>
      <c r="FR158" s="53"/>
      <c r="FS158" s="53"/>
      <c r="FT158" s="53"/>
      <c r="FU158" s="53"/>
      <c r="FV158" s="53"/>
      <c r="FW158" s="53"/>
      <c r="FX158" s="53"/>
      <c r="FY158" s="53"/>
      <c r="FZ158" s="53"/>
      <c r="GA158" s="53"/>
      <c r="GB158" s="53"/>
      <c r="GC158" s="53"/>
      <c r="GD158" s="53"/>
      <c r="GE158" s="53"/>
      <c r="GF158" s="53"/>
      <c r="GG158" s="53"/>
      <c r="GH158" s="53"/>
      <c r="GI158" s="53"/>
      <c r="GJ158" s="53"/>
      <c r="GK158" s="53"/>
      <c r="GL158" s="53"/>
      <c r="GM158" s="53"/>
      <c r="GN158" s="53"/>
      <c r="GO158" s="53"/>
      <c r="GP158" s="53"/>
      <c r="GQ158" s="53"/>
      <c r="GR158" s="53"/>
      <c r="GS158" s="53"/>
      <c r="GT158" s="53"/>
      <c r="GU158" s="53"/>
      <c r="GV158" s="53"/>
      <c r="GW158" s="53"/>
      <c r="GX158" s="53"/>
      <c r="GY158" s="53"/>
      <c r="GZ158" s="53"/>
      <c r="HA158" s="53"/>
      <c r="HB158" s="53"/>
      <c r="HC158" s="53"/>
      <c r="HD158" s="53"/>
      <c r="HE158" s="53"/>
      <c r="HF158" s="53"/>
      <c r="HG158" s="53"/>
      <c r="HH158" s="53"/>
      <c r="HI158" s="53"/>
      <c r="HJ158" s="53"/>
      <c r="HK158" s="53"/>
      <c r="HL158" s="53"/>
      <c r="HM158" s="53"/>
      <c r="HN158" s="53"/>
      <c r="HO158" s="53"/>
      <c r="HP158" s="53"/>
      <c r="HQ158" s="53"/>
      <c r="HR158" s="53"/>
      <c r="HS158" s="53"/>
      <c r="HT158" s="53"/>
      <c r="HU158" s="53"/>
      <c r="HV158" s="53"/>
      <c r="HW158" s="53"/>
      <c r="HX158" s="53"/>
      <c r="HY158" s="53"/>
      <c r="HZ158" s="53"/>
      <c r="IA158" s="53"/>
      <c r="IB158" s="53"/>
      <c r="IC158" s="53"/>
      <c r="ID158" s="53"/>
      <c r="IE158" s="53"/>
      <c r="IF158" s="53"/>
      <c r="IG158" s="53"/>
      <c r="IH158" s="53"/>
      <c r="II158" s="53"/>
      <c r="IJ158" s="53"/>
      <c r="IK158" s="53"/>
      <c r="IL158" s="53"/>
      <c r="IM158" s="53"/>
      <c r="IN158" s="53"/>
      <c r="IO158" s="53"/>
      <c r="IP158" s="53"/>
    </row>
    <row r="159" spans="1:250" ht="20.100000000000001" customHeight="1">
      <c r="A159" s="480" t="s">
        <v>912</v>
      </c>
      <c r="B159" s="437" t="s">
        <v>912</v>
      </c>
      <c r="C159" s="457" t="s">
        <v>1187</v>
      </c>
      <c r="D159" s="458" t="s">
        <v>1241</v>
      </c>
      <c r="F159" s="526">
        <v>187.71</v>
      </c>
      <c r="H159" s="441">
        <v>187.71</v>
      </c>
      <c r="I159" s="440" t="s">
        <v>921</v>
      </c>
      <c r="J159" s="522">
        <v>0</v>
      </c>
      <c r="K159" s="442">
        <f t="shared" si="214"/>
        <v>0</v>
      </c>
      <c r="L159" s="481">
        <f t="shared" si="215"/>
        <v>0</v>
      </c>
      <c r="N159" s="534">
        <v>0</v>
      </c>
      <c r="O159" s="464">
        <f t="shared" si="216"/>
        <v>0</v>
      </c>
      <c r="P159" s="471" t="str">
        <f t="shared" si="194"/>
        <v>0%</v>
      </c>
      <c r="R159" s="519"/>
      <c r="S159" s="464">
        <f t="shared" si="217"/>
        <v>0</v>
      </c>
      <c r="T159" s="471" t="str">
        <f t="shared" si="195"/>
        <v>0%</v>
      </c>
      <c r="V159" s="534"/>
      <c r="W159" s="464">
        <f t="shared" si="218"/>
        <v>0</v>
      </c>
      <c r="X159" s="471" t="str">
        <f t="shared" si="196"/>
        <v>0%</v>
      </c>
      <c r="Z159" s="519"/>
      <c r="AA159" s="464">
        <f t="shared" si="219"/>
        <v>0</v>
      </c>
      <c r="AB159" s="471" t="str">
        <f t="shared" si="197"/>
        <v>0%</v>
      </c>
      <c r="AD159" s="534"/>
      <c r="AE159" s="464">
        <f t="shared" si="220"/>
        <v>0</v>
      </c>
      <c r="AF159" s="471" t="str">
        <f t="shared" si="198"/>
        <v>0%</v>
      </c>
      <c r="AH159" s="519"/>
      <c r="AI159" s="464">
        <f t="shared" si="221"/>
        <v>0</v>
      </c>
      <c r="AJ159" s="471" t="str">
        <f t="shared" si="199"/>
        <v>0%</v>
      </c>
      <c r="AL159" s="534"/>
      <c r="AM159" s="464">
        <f t="shared" si="222"/>
        <v>0</v>
      </c>
      <c r="AN159" s="471" t="str">
        <f t="shared" si="200"/>
        <v>0%</v>
      </c>
      <c r="AP159" s="486">
        <f t="shared" si="223"/>
        <v>0</v>
      </c>
      <c r="AQ159" s="464">
        <f t="shared" si="224"/>
        <v>0</v>
      </c>
      <c r="AR159" s="476" t="str">
        <f t="shared" si="201"/>
        <v>0%</v>
      </c>
      <c r="AT159" s="544">
        <f t="shared" si="225"/>
        <v>0</v>
      </c>
      <c r="AU159" s="464">
        <f t="shared" si="226"/>
        <v>0</v>
      </c>
      <c r="AV159" s="476">
        <f t="shared" si="180"/>
        <v>1</v>
      </c>
      <c r="AX159" s="53"/>
      <c r="AY159" s="53"/>
      <c r="AZ159" s="53"/>
      <c r="BA159" s="53"/>
      <c r="BB159" s="53"/>
      <c r="BC159" s="53"/>
      <c r="BD159" s="53"/>
      <c r="BE159" s="53"/>
      <c r="BF159" s="53"/>
      <c r="BG159" s="53"/>
      <c r="BH159" s="53"/>
      <c r="BI159" s="53"/>
      <c r="BJ159" s="53"/>
      <c r="BK159" s="53"/>
      <c r="BL159" s="53"/>
      <c r="BM159" s="53"/>
      <c r="BN159" s="53"/>
      <c r="BO159" s="53"/>
      <c r="BP159" s="53"/>
      <c r="BQ159" s="53"/>
      <c r="BR159" s="53"/>
      <c r="BS159" s="53"/>
      <c r="BT159" s="53"/>
      <c r="BU159" s="53"/>
      <c r="BV159" s="53"/>
      <c r="BW159" s="53"/>
      <c r="BX159" s="53"/>
      <c r="BY159" s="53"/>
      <c r="BZ159" s="53"/>
      <c r="CA159" s="53"/>
      <c r="CB159" s="53"/>
      <c r="CC159" s="53"/>
      <c r="CD159" s="53"/>
      <c r="CE159" s="53"/>
      <c r="CF159" s="53"/>
      <c r="CG159" s="53"/>
      <c r="CH159" s="53"/>
      <c r="CI159" s="53"/>
      <c r="CJ159" s="53"/>
      <c r="CK159" s="53"/>
      <c r="CL159" s="53"/>
      <c r="CM159" s="53"/>
      <c r="CN159" s="53"/>
      <c r="CO159" s="53"/>
      <c r="CP159" s="53"/>
      <c r="CQ159" s="53"/>
      <c r="CR159" s="53"/>
      <c r="CS159" s="53"/>
      <c r="CT159" s="53"/>
      <c r="CU159" s="53"/>
      <c r="CV159" s="53"/>
      <c r="CW159" s="53"/>
      <c r="CX159" s="53"/>
      <c r="CY159" s="53"/>
      <c r="CZ159" s="53"/>
      <c r="DA159" s="53"/>
      <c r="DB159" s="53"/>
      <c r="DC159" s="53"/>
      <c r="DD159" s="53"/>
      <c r="DE159" s="53"/>
      <c r="DF159" s="53"/>
      <c r="DG159" s="53"/>
      <c r="DH159" s="53"/>
      <c r="DI159" s="53"/>
      <c r="DJ159" s="53"/>
      <c r="DK159" s="53"/>
      <c r="DL159" s="53"/>
      <c r="DM159" s="53"/>
      <c r="DN159" s="53"/>
      <c r="DO159" s="53"/>
      <c r="DP159" s="53"/>
      <c r="DQ159" s="53"/>
      <c r="DR159" s="53"/>
      <c r="DS159" s="53"/>
      <c r="DT159" s="53"/>
      <c r="DU159" s="53"/>
      <c r="DV159" s="53"/>
      <c r="DW159" s="53"/>
      <c r="DX159" s="53"/>
      <c r="DY159" s="53"/>
      <c r="DZ159" s="53"/>
      <c r="EA159" s="53"/>
      <c r="EB159" s="53"/>
      <c r="EC159" s="53"/>
      <c r="ED159" s="53"/>
      <c r="EE159" s="53"/>
      <c r="EF159" s="53"/>
      <c r="EG159" s="53"/>
      <c r="EH159" s="53"/>
      <c r="EI159" s="53"/>
      <c r="EJ159" s="53"/>
      <c r="EK159" s="53"/>
      <c r="EL159" s="53"/>
      <c r="EM159" s="53"/>
      <c r="EN159" s="53"/>
      <c r="EO159" s="53"/>
      <c r="EP159" s="53"/>
      <c r="EQ159" s="53"/>
      <c r="ER159" s="53"/>
      <c r="ES159" s="53"/>
      <c r="ET159" s="53"/>
      <c r="EU159" s="53"/>
      <c r="EV159" s="53"/>
      <c r="EW159" s="53"/>
      <c r="EX159" s="53"/>
      <c r="EY159" s="53"/>
      <c r="EZ159" s="53"/>
      <c r="FA159" s="53"/>
      <c r="FB159" s="53"/>
      <c r="FC159" s="53"/>
      <c r="FD159" s="53"/>
      <c r="FE159" s="53"/>
      <c r="FF159" s="53"/>
      <c r="FG159" s="53"/>
      <c r="FH159" s="53"/>
      <c r="FI159" s="53"/>
      <c r="FJ159" s="53"/>
      <c r="FK159" s="53"/>
      <c r="FL159" s="53"/>
      <c r="FM159" s="53"/>
      <c r="FN159" s="53"/>
      <c r="FO159" s="53"/>
      <c r="FP159" s="53"/>
      <c r="FQ159" s="53"/>
      <c r="FR159" s="53"/>
      <c r="FS159" s="53"/>
      <c r="FT159" s="53"/>
      <c r="FU159" s="53"/>
      <c r="FV159" s="53"/>
      <c r="FW159" s="53"/>
      <c r="FX159" s="53"/>
      <c r="FY159" s="53"/>
      <c r="FZ159" s="53"/>
      <c r="GA159" s="53"/>
      <c r="GB159" s="53"/>
      <c r="GC159" s="53"/>
      <c r="GD159" s="53"/>
      <c r="GE159" s="53"/>
      <c r="GF159" s="53"/>
      <c r="GG159" s="53"/>
      <c r="GH159" s="53"/>
      <c r="GI159" s="53"/>
      <c r="GJ159" s="53"/>
      <c r="GK159" s="53"/>
      <c r="GL159" s="53"/>
      <c r="GM159" s="53"/>
      <c r="GN159" s="53"/>
      <c r="GO159" s="53"/>
      <c r="GP159" s="53"/>
      <c r="GQ159" s="53"/>
      <c r="GR159" s="53"/>
      <c r="GS159" s="53"/>
      <c r="GT159" s="53"/>
      <c r="GU159" s="53"/>
      <c r="GV159" s="53"/>
      <c r="GW159" s="53"/>
      <c r="GX159" s="53"/>
      <c r="GY159" s="53"/>
      <c r="GZ159" s="53"/>
      <c r="HA159" s="53"/>
      <c r="HB159" s="53"/>
      <c r="HC159" s="53"/>
      <c r="HD159" s="53"/>
      <c r="HE159" s="53"/>
      <c r="HF159" s="53"/>
      <c r="HG159" s="53"/>
      <c r="HH159" s="53"/>
      <c r="HI159" s="53"/>
      <c r="HJ159" s="53"/>
      <c r="HK159" s="53"/>
      <c r="HL159" s="53"/>
      <c r="HM159" s="53"/>
      <c r="HN159" s="53"/>
      <c r="HO159" s="53"/>
      <c r="HP159" s="53"/>
      <c r="HQ159" s="53"/>
      <c r="HR159" s="53"/>
      <c r="HS159" s="53"/>
      <c r="HT159" s="53"/>
      <c r="HU159" s="53"/>
      <c r="HV159" s="53"/>
      <c r="HW159" s="53"/>
      <c r="HX159" s="53"/>
      <c r="HY159" s="53"/>
      <c r="HZ159" s="53"/>
      <c r="IA159" s="53"/>
      <c r="IB159" s="53"/>
      <c r="IC159" s="53"/>
      <c r="ID159" s="53"/>
      <c r="IE159" s="53"/>
      <c r="IF159" s="53"/>
      <c r="IG159" s="53"/>
      <c r="IH159" s="53"/>
      <c r="II159" s="53"/>
      <c r="IJ159" s="53"/>
      <c r="IK159" s="53"/>
      <c r="IL159" s="53"/>
      <c r="IM159" s="53"/>
      <c r="IN159" s="53"/>
      <c r="IO159" s="53"/>
      <c r="IP159" s="53"/>
    </row>
    <row r="160" spans="1:250" ht="20.100000000000001" customHeight="1">
      <c r="A160" s="480" t="s">
        <v>912</v>
      </c>
      <c r="B160" s="437" t="s">
        <v>912</v>
      </c>
      <c r="C160" s="457" t="s">
        <v>1188</v>
      </c>
      <c r="D160" s="458" t="s">
        <v>1242</v>
      </c>
      <c r="F160" s="526">
        <v>187.71</v>
      </c>
      <c r="H160" s="441">
        <v>187.71</v>
      </c>
      <c r="I160" s="440" t="s">
        <v>921</v>
      </c>
      <c r="J160" s="522">
        <v>0</v>
      </c>
      <c r="K160" s="442">
        <f t="shared" si="214"/>
        <v>0</v>
      </c>
      <c r="L160" s="481">
        <f t="shared" si="215"/>
        <v>0</v>
      </c>
      <c r="N160" s="534">
        <v>0</v>
      </c>
      <c r="O160" s="464">
        <f t="shared" si="216"/>
        <v>0</v>
      </c>
      <c r="P160" s="471" t="str">
        <f t="shared" si="194"/>
        <v>0%</v>
      </c>
      <c r="R160" s="519"/>
      <c r="S160" s="464">
        <f t="shared" si="217"/>
        <v>0</v>
      </c>
      <c r="T160" s="471" t="str">
        <f t="shared" si="195"/>
        <v>0%</v>
      </c>
      <c r="V160" s="534"/>
      <c r="W160" s="464">
        <f t="shared" si="218"/>
        <v>0</v>
      </c>
      <c r="X160" s="471" t="str">
        <f t="shared" si="196"/>
        <v>0%</v>
      </c>
      <c r="Z160" s="519"/>
      <c r="AA160" s="464">
        <f t="shared" si="219"/>
        <v>0</v>
      </c>
      <c r="AB160" s="471" t="str">
        <f t="shared" si="197"/>
        <v>0%</v>
      </c>
      <c r="AD160" s="534"/>
      <c r="AE160" s="464">
        <f t="shared" si="220"/>
        <v>0</v>
      </c>
      <c r="AF160" s="471" t="str">
        <f t="shared" si="198"/>
        <v>0%</v>
      </c>
      <c r="AH160" s="519"/>
      <c r="AI160" s="464">
        <f t="shared" si="221"/>
        <v>0</v>
      </c>
      <c r="AJ160" s="471" t="str">
        <f t="shared" si="199"/>
        <v>0%</v>
      </c>
      <c r="AL160" s="534"/>
      <c r="AM160" s="464">
        <f t="shared" si="222"/>
        <v>0</v>
      </c>
      <c r="AN160" s="471" t="str">
        <f t="shared" si="200"/>
        <v>0%</v>
      </c>
      <c r="AP160" s="486">
        <f t="shared" si="223"/>
        <v>0</v>
      </c>
      <c r="AQ160" s="464">
        <f t="shared" si="224"/>
        <v>0</v>
      </c>
      <c r="AR160" s="476" t="str">
        <f t="shared" si="201"/>
        <v>0%</v>
      </c>
      <c r="AT160" s="544">
        <f t="shared" si="225"/>
        <v>0</v>
      </c>
      <c r="AU160" s="464">
        <f t="shared" si="226"/>
        <v>0</v>
      </c>
      <c r="AV160" s="476">
        <f t="shared" si="180"/>
        <v>1</v>
      </c>
      <c r="AX160" s="53"/>
      <c r="AY160" s="53"/>
      <c r="AZ160" s="53"/>
      <c r="BA160" s="53"/>
      <c r="BB160" s="53"/>
      <c r="BC160" s="53"/>
      <c r="BD160" s="53"/>
      <c r="BE160" s="53"/>
      <c r="BF160" s="53"/>
      <c r="BG160" s="53"/>
      <c r="BH160" s="53"/>
      <c r="BI160" s="53"/>
      <c r="BJ160" s="53"/>
      <c r="BK160" s="53"/>
      <c r="BL160" s="53"/>
      <c r="BM160" s="53"/>
      <c r="BN160" s="53"/>
      <c r="BO160" s="53"/>
      <c r="BP160" s="53"/>
      <c r="BQ160" s="53"/>
      <c r="BR160" s="53"/>
      <c r="BS160" s="53"/>
      <c r="BT160" s="53"/>
      <c r="BU160" s="53"/>
      <c r="BV160" s="53"/>
      <c r="BW160" s="53"/>
      <c r="BX160" s="53"/>
      <c r="BY160" s="53"/>
      <c r="BZ160" s="53"/>
      <c r="CA160" s="53"/>
      <c r="CB160" s="53"/>
      <c r="CC160" s="53"/>
      <c r="CD160" s="53"/>
      <c r="CE160" s="53"/>
      <c r="CF160" s="53"/>
      <c r="CG160" s="53"/>
      <c r="CH160" s="53"/>
      <c r="CI160" s="53"/>
      <c r="CJ160" s="53"/>
      <c r="CK160" s="53"/>
      <c r="CL160" s="53"/>
      <c r="CM160" s="53"/>
      <c r="CN160" s="53"/>
      <c r="CO160" s="53"/>
      <c r="CP160" s="53"/>
      <c r="CQ160" s="53"/>
      <c r="CR160" s="53"/>
      <c r="CS160" s="53"/>
      <c r="CT160" s="53"/>
      <c r="CU160" s="53"/>
      <c r="CV160" s="53"/>
      <c r="CW160" s="53"/>
      <c r="CX160" s="53"/>
      <c r="CY160" s="53"/>
      <c r="CZ160" s="53"/>
      <c r="DA160" s="53"/>
      <c r="DB160" s="53"/>
      <c r="DC160" s="53"/>
      <c r="DD160" s="53"/>
      <c r="DE160" s="53"/>
      <c r="DF160" s="53"/>
      <c r="DG160" s="53"/>
      <c r="DH160" s="53"/>
      <c r="DI160" s="53"/>
      <c r="DJ160" s="53"/>
      <c r="DK160" s="53"/>
      <c r="DL160" s="53"/>
      <c r="DM160" s="53"/>
      <c r="DN160" s="53"/>
      <c r="DO160" s="53"/>
      <c r="DP160" s="53"/>
      <c r="DQ160" s="53"/>
      <c r="DR160" s="53"/>
      <c r="DS160" s="53"/>
      <c r="DT160" s="53"/>
      <c r="DU160" s="53"/>
      <c r="DV160" s="53"/>
      <c r="DW160" s="53"/>
      <c r="DX160" s="53"/>
      <c r="DY160" s="53"/>
      <c r="DZ160" s="53"/>
      <c r="EA160" s="53"/>
      <c r="EB160" s="53"/>
      <c r="EC160" s="53"/>
      <c r="ED160" s="53"/>
      <c r="EE160" s="53"/>
      <c r="EF160" s="53"/>
      <c r="EG160" s="53"/>
      <c r="EH160" s="53"/>
      <c r="EI160" s="53"/>
      <c r="EJ160" s="53"/>
      <c r="EK160" s="53"/>
      <c r="EL160" s="53"/>
      <c r="EM160" s="53"/>
      <c r="EN160" s="53"/>
      <c r="EO160" s="53"/>
      <c r="EP160" s="53"/>
      <c r="EQ160" s="53"/>
      <c r="ER160" s="53"/>
      <c r="ES160" s="53"/>
      <c r="ET160" s="53"/>
      <c r="EU160" s="53"/>
      <c r="EV160" s="53"/>
      <c r="EW160" s="53"/>
      <c r="EX160" s="53"/>
      <c r="EY160" s="53"/>
      <c r="EZ160" s="53"/>
      <c r="FA160" s="53"/>
      <c r="FB160" s="53"/>
      <c r="FC160" s="53"/>
      <c r="FD160" s="53"/>
      <c r="FE160" s="53"/>
      <c r="FF160" s="53"/>
      <c r="FG160" s="53"/>
      <c r="FH160" s="53"/>
      <c r="FI160" s="53"/>
      <c r="FJ160" s="53"/>
      <c r="FK160" s="53"/>
      <c r="FL160" s="53"/>
      <c r="FM160" s="53"/>
      <c r="FN160" s="53"/>
      <c r="FO160" s="53"/>
      <c r="FP160" s="53"/>
      <c r="FQ160" s="53"/>
      <c r="FR160" s="53"/>
      <c r="FS160" s="53"/>
      <c r="FT160" s="53"/>
      <c r="FU160" s="53"/>
      <c r="FV160" s="53"/>
      <c r="FW160" s="53"/>
      <c r="FX160" s="53"/>
      <c r="FY160" s="53"/>
      <c r="FZ160" s="53"/>
      <c r="GA160" s="53"/>
      <c r="GB160" s="53"/>
      <c r="GC160" s="53"/>
      <c r="GD160" s="53"/>
      <c r="GE160" s="53"/>
      <c r="GF160" s="53"/>
      <c r="GG160" s="53"/>
      <c r="GH160" s="53"/>
      <c r="GI160" s="53"/>
      <c r="GJ160" s="53"/>
      <c r="GK160" s="53"/>
      <c r="GL160" s="53"/>
      <c r="GM160" s="53"/>
      <c r="GN160" s="53"/>
      <c r="GO160" s="53"/>
      <c r="GP160" s="53"/>
      <c r="GQ160" s="53"/>
      <c r="GR160" s="53"/>
      <c r="GS160" s="53"/>
      <c r="GT160" s="53"/>
      <c r="GU160" s="53"/>
      <c r="GV160" s="53"/>
      <c r="GW160" s="53"/>
      <c r="GX160" s="53"/>
      <c r="GY160" s="53"/>
      <c r="GZ160" s="53"/>
      <c r="HA160" s="53"/>
      <c r="HB160" s="53"/>
      <c r="HC160" s="53"/>
      <c r="HD160" s="53"/>
      <c r="HE160" s="53"/>
      <c r="HF160" s="53"/>
      <c r="HG160" s="53"/>
      <c r="HH160" s="53"/>
      <c r="HI160" s="53"/>
      <c r="HJ160" s="53"/>
      <c r="HK160" s="53"/>
      <c r="HL160" s="53"/>
      <c r="HM160" s="53"/>
      <c r="HN160" s="53"/>
      <c r="HO160" s="53"/>
      <c r="HP160" s="53"/>
      <c r="HQ160" s="53"/>
      <c r="HR160" s="53"/>
      <c r="HS160" s="53"/>
      <c r="HT160" s="53"/>
      <c r="HU160" s="53"/>
      <c r="HV160" s="53"/>
      <c r="HW160" s="53"/>
      <c r="HX160" s="53"/>
      <c r="HY160" s="53"/>
      <c r="HZ160" s="53"/>
      <c r="IA160" s="53"/>
      <c r="IB160" s="53"/>
      <c r="IC160" s="53"/>
      <c r="ID160" s="53"/>
      <c r="IE160" s="53"/>
      <c r="IF160" s="53"/>
      <c r="IG160" s="53"/>
      <c r="IH160" s="53"/>
      <c r="II160" s="53"/>
      <c r="IJ160" s="53"/>
      <c r="IK160" s="53"/>
      <c r="IL160" s="53"/>
      <c r="IM160" s="53"/>
      <c r="IN160" s="53"/>
      <c r="IO160" s="53"/>
      <c r="IP160" s="53"/>
    </row>
    <row r="161" spans="1:250" ht="20.100000000000001" customHeight="1">
      <c r="A161" s="480" t="s">
        <v>912</v>
      </c>
      <c r="B161" s="437" t="s">
        <v>912</v>
      </c>
      <c r="C161" s="457" t="s">
        <v>1189</v>
      </c>
      <c r="D161" s="458" t="s">
        <v>1243</v>
      </c>
      <c r="F161" s="526">
        <v>1289.67</v>
      </c>
      <c r="H161" s="441">
        <v>1289.67</v>
      </c>
      <c r="I161" s="440" t="s">
        <v>921</v>
      </c>
      <c r="J161" s="522">
        <v>0</v>
      </c>
      <c r="K161" s="442">
        <f t="shared" si="214"/>
        <v>0</v>
      </c>
      <c r="L161" s="481">
        <f t="shared" si="215"/>
        <v>0</v>
      </c>
      <c r="N161" s="534"/>
      <c r="O161" s="464">
        <f t="shared" si="216"/>
        <v>0</v>
      </c>
      <c r="P161" s="471" t="str">
        <f t="shared" si="194"/>
        <v>0%</v>
      </c>
      <c r="R161" s="519"/>
      <c r="S161" s="464">
        <f t="shared" si="217"/>
        <v>0</v>
      </c>
      <c r="T161" s="471" t="str">
        <f t="shared" si="195"/>
        <v>0%</v>
      </c>
      <c r="V161" s="534"/>
      <c r="W161" s="464">
        <f t="shared" si="218"/>
        <v>0</v>
      </c>
      <c r="X161" s="471" t="str">
        <f t="shared" si="196"/>
        <v>0%</v>
      </c>
      <c r="Z161" s="519"/>
      <c r="AA161" s="464">
        <f t="shared" si="219"/>
        <v>0</v>
      </c>
      <c r="AB161" s="471" t="str">
        <f t="shared" si="197"/>
        <v>0%</v>
      </c>
      <c r="AD161" s="534"/>
      <c r="AE161" s="464">
        <f t="shared" si="220"/>
        <v>0</v>
      </c>
      <c r="AF161" s="471" t="str">
        <f t="shared" si="198"/>
        <v>0%</v>
      </c>
      <c r="AH161" s="519"/>
      <c r="AI161" s="464">
        <f t="shared" si="221"/>
        <v>0</v>
      </c>
      <c r="AJ161" s="471" t="str">
        <f t="shared" si="199"/>
        <v>0%</v>
      </c>
      <c r="AL161" s="534"/>
      <c r="AM161" s="464">
        <f t="shared" si="222"/>
        <v>0</v>
      </c>
      <c r="AN161" s="471" t="str">
        <f t="shared" si="200"/>
        <v>0%</v>
      </c>
      <c r="AP161" s="486">
        <f t="shared" si="223"/>
        <v>0</v>
      </c>
      <c r="AQ161" s="464">
        <f t="shared" si="224"/>
        <v>0</v>
      </c>
      <c r="AR161" s="476" t="str">
        <f t="shared" si="201"/>
        <v>0%</v>
      </c>
      <c r="AT161" s="544">
        <f t="shared" si="225"/>
        <v>0</v>
      </c>
      <c r="AU161" s="464">
        <f t="shared" si="226"/>
        <v>0</v>
      </c>
      <c r="AV161" s="476">
        <f t="shared" si="180"/>
        <v>1</v>
      </c>
      <c r="AX161" s="53"/>
      <c r="AY161" s="53"/>
      <c r="AZ161" s="53"/>
      <c r="BA161" s="53"/>
      <c r="BB161" s="53"/>
      <c r="BC161" s="53"/>
      <c r="BD161" s="53"/>
      <c r="BE161" s="53"/>
      <c r="BF161" s="53"/>
      <c r="BG161" s="53"/>
      <c r="BH161" s="53"/>
      <c r="BI161" s="53"/>
      <c r="BJ161" s="53"/>
      <c r="BK161" s="53"/>
      <c r="BL161" s="53"/>
      <c r="BM161" s="53"/>
      <c r="BN161" s="53"/>
      <c r="BO161" s="53"/>
      <c r="BP161" s="53"/>
      <c r="BQ161" s="53"/>
      <c r="BR161" s="53"/>
      <c r="BS161" s="53"/>
      <c r="BT161" s="53"/>
      <c r="BU161" s="53"/>
      <c r="BV161" s="53"/>
      <c r="BW161" s="53"/>
      <c r="BX161" s="53"/>
      <c r="BY161" s="53"/>
      <c r="BZ161" s="53"/>
      <c r="CA161" s="53"/>
      <c r="CB161" s="53"/>
      <c r="CC161" s="53"/>
      <c r="CD161" s="53"/>
      <c r="CE161" s="53"/>
      <c r="CF161" s="53"/>
      <c r="CG161" s="53"/>
      <c r="CH161" s="53"/>
      <c r="CI161" s="53"/>
      <c r="CJ161" s="53"/>
      <c r="CK161" s="53"/>
      <c r="CL161" s="53"/>
      <c r="CM161" s="53"/>
      <c r="CN161" s="53"/>
      <c r="CO161" s="53"/>
      <c r="CP161" s="53"/>
      <c r="CQ161" s="53"/>
      <c r="CR161" s="53"/>
      <c r="CS161" s="53"/>
      <c r="CT161" s="53"/>
      <c r="CU161" s="53"/>
      <c r="CV161" s="53"/>
      <c r="CW161" s="53"/>
      <c r="CX161" s="53"/>
      <c r="CY161" s="53"/>
      <c r="CZ161" s="53"/>
      <c r="DA161" s="53"/>
      <c r="DB161" s="53"/>
      <c r="DC161" s="53"/>
      <c r="DD161" s="53"/>
      <c r="DE161" s="53"/>
      <c r="DF161" s="53"/>
      <c r="DG161" s="53"/>
      <c r="DH161" s="53"/>
      <c r="DI161" s="53"/>
      <c r="DJ161" s="53"/>
      <c r="DK161" s="53"/>
      <c r="DL161" s="53"/>
      <c r="DM161" s="53"/>
      <c r="DN161" s="53"/>
      <c r="DO161" s="53"/>
      <c r="DP161" s="53"/>
      <c r="DQ161" s="53"/>
      <c r="DR161" s="53"/>
      <c r="DS161" s="53"/>
      <c r="DT161" s="53"/>
      <c r="DU161" s="53"/>
      <c r="DV161" s="53"/>
      <c r="DW161" s="53"/>
      <c r="DX161" s="53"/>
      <c r="DY161" s="53"/>
      <c r="DZ161" s="53"/>
      <c r="EA161" s="53"/>
      <c r="EB161" s="53"/>
      <c r="EC161" s="53"/>
      <c r="ED161" s="53"/>
      <c r="EE161" s="53"/>
      <c r="EF161" s="53"/>
      <c r="EG161" s="53"/>
      <c r="EH161" s="53"/>
      <c r="EI161" s="53"/>
      <c r="EJ161" s="53"/>
      <c r="EK161" s="53"/>
      <c r="EL161" s="53"/>
      <c r="EM161" s="53"/>
      <c r="EN161" s="53"/>
      <c r="EO161" s="53"/>
      <c r="EP161" s="53"/>
      <c r="EQ161" s="53"/>
      <c r="ER161" s="53"/>
      <c r="ES161" s="53"/>
      <c r="ET161" s="53"/>
      <c r="EU161" s="53"/>
      <c r="EV161" s="53"/>
      <c r="EW161" s="53"/>
      <c r="EX161" s="53"/>
      <c r="EY161" s="53"/>
      <c r="EZ161" s="53"/>
      <c r="FA161" s="53"/>
      <c r="FB161" s="53"/>
      <c r="FC161" s="53"/>
      <c r="FD161" s="53"/>
      <c r="FE161" s="53"/>
      <c r="FF161" s="53"/>
      <c r="FG161" s="53"/>
      <c r="FH161" s="53"/>
      <c r="FI161" s="53"/>
      <c r="FJ161" s="53"/>
      <c r="FK161" s="53"/>
      <c r="FL161" s="53"/>
      <c r="FM161" s="53"/>
      <c r="FN161" s="53"/>
      <c r="FO161" s="53"/>
      <c r="FP161" s="53"/>
      <c r="FQ161" s="53"/>
      <c r="FR161" s="53"/>
      <c r="FS161" s="53"/>
      <c r="FT161" s="53"/>
      <c r="FU161" s="53"/>
      <c r="FV161" s="53"/>
      <c r="FW161" s="53"/>
      <c r="FX161" s="53"/>
      <c r="FY161" s="53"/>
      <c r="FZ161" s="53"/>
      <c r="GA161" s="53"/>
      <c r="GB161" s="53"/>
      <c r="GC161" s="53"/>
      <c r="GD161" s="53"/>
      <c r="GE161" s="53"/>
      <c r="GF161" s="53"/>
      <c r="GG161" s="53"/>
      <c r="GH161" s="53"/>
      <c r="GI161" s="53"/>
      <c r="GJ161" s="53"/>
      <c r="GK161" s="53"/>
      <c r="GL161" s="53"/>
      <c r="GM161" s="53"/>
      <c r="GN161" s="53"/>
      <c r="GO161" s="53"/>
      <c r="GP161" s="53"/>
      <c r="GQ161" s="53"/>
      <c r="GR161" s="53"/>
      <c r="GS161" s="53"/>
      <c r="GT161" s="53"/>
      <c r="GU161" s="53"/>
      <c r="GV161" s="53"/>
      <c r="GW161" s="53"/>
      <c r="GX161" s="53"/>
      <c r="GY161" s="53"/>
      <c r="GZ161" s="53"/>
      <c r="HA161" s="53"/>
      <c r="HB161" s="53"/>
      <c r="HC161" s="53"/>
      <c r="HD161" s="53"/>
      <c r="HE161" s="53"/>
      <c r="HF161" s="53"/>
      <c r="HG161" s="53"/>
      <c r="HH161" s="53"/>
      <c r="HI161" s="53"/>
      <c r="HJ161" s="53"/>
      <c r="HK161" s="53"/>
      <c r="HL161" s="53"/>
      <c r="HM161" s="53"/>
      <c r="HN161" s="53"/>
      <c r="HO161" s="53"/>
      <c r="HP161" s="53"/>
      <c r="HQ161" s="53"/>
      <c r="HR161" s="53"/>
      <c r="HS161" s="53"/>
      <c r="HT161" s="53"/>
      <c r="HU161" s="53"/>
      <c r="HV161" s="53"/>
      <c r="HW161" s="53"/>
      <c r="HX161" s="53"/>
      <c r="HY161" s="53"/>
      <c r="HZ161" s="53"/>
      <c r="IA161" s="53"/>
      <c r="IB161" s="53"/>
      <c r="IC161" s="53"/>
      <c r="ID161" s="53"/>
      <c r="IE161" s="53"/>
      <c r="IF161" s="53"/>
      <c r="IG161" s="53"/>
      <c r="IH161" s="53"/>
      <c r="II161" s="53"/>
      <c r="IJ161" s="53"/>
      <c r="IK161" s="53"/>
      <c r="IL161" s="53"/>
      <c r="IM161" s="53"/>
      <c r="IN161" s="53"/>
      <c r="IO161" s="53"/>
      <c r="IP161" s="53"/>
    </row>
    <row r="162" spans="1:250" ht="45.75">
      <c r="A162" s="480" t="s">
        <v>912</v>
      </c>
      <c r="B162" s="437" t="s">
        <v>912</v>
      </c>
      <c r="C162" s="457" t="s">
        <v>1190</v>
      </c>
      <c r="D162" s="459" t="s">
        <v>1244</v>
      </c>
      <c r="F162" s="526">
        <v>173.59</v>
      </c>
      <c r="H162" s="441">
        <v>173.59</v>
      </c>
      <c r="I162" s="440" t="s">
        <v>921</v>
      </c>
      <c r="J162" s="522">
        <v>0</v>
      </c>
      <c r="K162" s="442">
        <f t="shared" si="214"/>
        <v>0</v>
      </c>
      <c r="L162" s="481">
        <f t="shared" si="215"/>
        <v>0</v>
      </c>
      <c r="N162" s="534">
        <v>0</v>
      </c>
      <c r="O162" s="464">
        <f t="shared" si="216"/>
        <v>0</v>
      </c>
      <c r="P162" s="471" t="str">
        <f t="shared" si="194"/>
        <v>0%</v>
      </c>
      <c r="R162" s="519"/>
      <c r="S162" s="464">
        <f t="shared" si="217"/>
        <v>0</v>
      </c>
      <c r="T162" s="471" t="str">
        <f t="shared" si="195"/>
        <v>0%</v>
      </c>
      <c r="V162" s="534"/>
      <c r="W162" s="464">
        <f t="shared" si="218"/>
        <v>0</v>
      </c>
      <c r="X162" s="471" t="str">
        <f t="shared" si="196"/>
        <v>0%</v>
      </c>
      <c r="Z162" s="519"/>
      <c r="AA162" s="464">
        <f t="shared" si="219"/>
        <v>0</v>
      </c>
      <c r="AB162" s="471" t="str">
        <f t="shared" si="197"/>
        <v>0%</v>
      </c>
      <c r="AD162" s="534"/>
      <c r="AE162" s="464">
        <f t="shared" si="220"/>
        <v>0</v>
      </c>
      <c r="AF162" s="471" t="str">
        <f t="shared" si="198"/>
        <v>0%</v>
      </c>
      <c r="AH162" s="519"/>
      <c r="AI162" s="464">
        <f t="shared" si="221"/>
        <v>0</v>
      </c>
      <c r="AJ162" s="471" t="str">
        <f t="shared" si="199"/>
        <v>0%</v>
      </c>
      <c r="AL162" s="534"/>
      <c r="AM162" s="464">
        <f t="shared" si="222"/>
        <v>0</v>
      </c>
      <c r="AN162" s="471" t="str">
        <f t="shared" si="200"/>
        <v>0%</v>
      </c>
      <c r="AP162" s="486">
        <f t="shared" si="223"/>
        <v>0</v>
      </c>
      <c r="AQ162" s="464">
        <f t="shared" si="224"/>
        <v>0</v>
      </c>
      <c r="AR162" s="476" t="str">
        <f t="shared" si="201"/>
        <v>0%</v>
      </c>
      <c r="AT162" s="544">
        <f t="shared" si="225"/>
        <v>0</v>
      </c>
      <c r="AU162" s="464">
        <f t="shared" si="226"/>
        <v>0</v>
      </c>
      <c r="AV162" s="476">
        <f t="shared" si="180"/>
        <v>1</v>
      </c>
      <c r="AX162" s="53"/>
      <c r="AY162" s="53"/>
      <c r="AZ162" s="53"/>
      <c r="BA162" s="53"/>
      <c r="BB162" s="53"/>
      <c r="BC162" s="53"/>
      <c r="BD162" s="53"/>
      <c r="BE162" s="53"/>
      <c r="BF162" s="53"/>
      <c r="BG162" s="53"/>
      <c r="BH162" s="53"/>
      <c r="BI162" s="53"/>
      <c r="BJ162" s="53"/>
      <c r="BK162" s="53"/>
      <c r="BL162" s="53"/>
      <c r="BM162" s="53"/>
      <c r="BN162" s="53"/>
      <c r="BO162" s="53"/>
      <c r="BP162" s="53"/>
      <c r="BQ162" s="53"/>
      <c r="BR162" s="53"/>
      <c r="BS162" s="53"/>
      <c r="BT162" s="53"/>
      <c r="BU162" s="53"/>
      <c r="BV162" s="53"/>
      <c r="BW162" s="53"/>
      <c r="BX162" s="53"/>
      <c r="BY162" s="53"/>
      <c r="BZ162" s="53"/>
      <c r="CA162" s="53"/>
      <c r="CB162" s="53"/>
      <c r="CC162" s="53"/>
      <c r="CD162" s="53"/>
      <c r="CE162" s="53"/>
      <c r="CF162" s="53"/>
      <c r="CG162" s="53"/>
      <c r="CH162" s="53"/>
      <c r="CI162" s="53"/>
      <c r="CJ162" s="53"/>
      <c r="CK162" s="53"/>
      <c r="CL162" s="53"/>
      <c r="CM162" s="53"/>
      <c r="CN162" s="53"/>
      <c r="CO162" s="53"/>
      <c r="CP162" s="53"/>
      <c r="CQ162" s="53"/>
      <c r="CR162" s="53"/>
      <c r="CS162" s="53"/>
      <c r="CT162" s="53"/>
      <c r="CU162" s="53"/>
      <c r="CV162" s="53"/>
      <c r="CW162" s="53"/>
      <c r="CX162" s="53"/>
      <c r="CY162" s="53"/>
      <c r="CZ162" s="53"/>
      <c r="DA162" s="53"/>
      <c r="DB162" s="53"/>
      <c r="DC162" s="53"/>
      <c r="DD162" s="53"/>
      <c r="DE162" s="53"/>
      <c r="DF162" s="53"/>
      <c r="DG162" s="53"/>
      <c r="DH162" s="53"/>
      <c r="DI162" s="53"/>
      <c r="DJ162" s="53"/>
      <c r="DK162" s="53"/>
      <c r="DL162" s="53"/>
      <c r="DM162" s="53"/>
      <c r="DN162" s="53"/>
      <c r="DO162" s="53"/>
      <c r="DP162" s="53"/>
      <c r="DQ162" s="53"/>
      <c r="DR162" s="53"/>
      <c r="DS162" s="53"/>
      <c r="DT162" s="53"/>
      <c r="DU162" s="53"/>
      <c r="DV162" s="53"/>
      <c r="DW162" s="53"/>
      <c r="DX162" s="53"/>
      <c r="DY162" s="53"/>
      <c r="DZ162" s="53"/>
      <c r="EA162" s="53"/>
      <c r="EB162" s="53"/>
      <c r="EC162" s="53"/>
      <c r="ED162" s="53"/>
      <c r="EE162" s="53"/>
      <c r="EF162" s="53"/>
      <c r="EG162" s="53"/>
      <c r="EH162" s="53"/>
      <c r="EI162" s="53"/>
      <c r="EJ162" s="53"/>
      <c r="EK162" s="53"/>
      <c r="EL162" s="53"/>
      <c r="EM162" s="53"/>
      <c r="EN162" s="53"/>
      <c r="EO162" s="53"/>
      <c r="EP162" s="53"/>
      <c r="EQ162" s="53"/>
      <c r="ER162" s="53"/>
      <c r="ES162" s="53"/>
      <c r="ET162" s="53"/>
      <c r="EU162" s="53"/>
      <c r="EV162" s="53"/>
      <c r="EW162" s="53"/>
      <c r="EX162" s="53"/>
      <c r="EY162" s="53"/>
      <c r="EZ162" s="53"/>
      <c r="FA162" s="53"/>
      <c r="FB162" s="53"/>
      <c r="FC162" s="53"/>
      <c r="FD162" s="53"/>
      <c r="FE162" s="53"/>
      <c r="FF162" s="53"/>
      <c r="FG162" s="53"/>
      <c r="FH162" s="53"/>
      <c r="FI162" s="53"/>
      <c r="FJ162" s="53"/>
      <c r="FK162" s="53"/>
      <c r="FL162" s="53"/>
      <c r="FM162" s="53"/>
      <c r="FN162" s="53"/>
      <c r="FO162" s="53"/>
      <c r="FP162" s="53"/>
      <c r="FQ162" s="53"/>
      <c r="FR162" s="53"/>
      <c r="FS162" s="53"/>
      <c r="FT162" s="53"/>
      <c r="FU162" s="53"/>
      <c r="FV162" s="53"/>
      <c r="FW162" s="53"/>
      <c r="FX162" s="53"/>
      <c r="FY162" s="53"/>
      <c r="FZ162" s="53"/>
      <c r="GA162" s="53"/>
      <c r="GB162" s="53"/>
      <c r="GC162" s="53"/>
      <c r="GD162" s="53"/>
      <c r="GE162" s="53"/>
      <c r="GF162" s="53"/>
      <c r="GG162" s="53"/>
      <c r="GH162" s="53"/>
      <c r="GI162" s="53"/>
      <c r="GJ162" s="53"/>
      <c r="GK162" s="53"/>
      <c r="GL162" s="53"/>
      <c r="GM162" s="53"/>
      <c r="GN162" s="53"/>
      <c r="GO162" s="53"/>
      <c r="GP162" s="53"/>
      <c r="GQ162" s="53"/>
      <c r="GR162" s="53"/>
      <c r="GS162" s="53"/>
      <c r="GT162" s="53"/>
      <c r="GU162" s="53"/>
      <c r="GV162" s="53"/>
      <c r="GW162" s="53"/>
      <c r="GX162" s="53"/>
      <c r="GY162" s="53"/>
      <c r="GZ162" s="53"/>
      <c r="HA162" s="53"/>
      <c r="HB162" s="53"/>
      <c r="HC162" s="53"/>
      <c r="HD162" s="53"/>
      <c r="HE162" s="53"/>
      <c r="HF162" s="53"/>
      <c r="HG162" s="53"/>
      <c r="HH162" s="53"/>
      <c r="HI162" s="53"/>
      <c r="HJ162" s="53"/>
      <c r="HK162" s="53"/>
      <c r="HL162" s="53"/>
      <c r="HM162" s="53"/>
      <c r="HN162" s="53"/>
      <c r="HO162" s="53"/>
      <c r="HP162" s="53"/>
      <c r="HQ162" s="53"/>
      <c r="HR162" s="53"/>
      <c r="HS162" s="53"/>
      <c r="HT162" s="53"/>
      <c r="HU162" s="53"/>
      <c r="HV162" s="53"/>
      <c r="HW162" s="53"/>
      <c r="HX162" s="53"/>
      <c r="HY162" s="53"/>
      <c r="HZ162" s="53"/>
      <c r="IA162" s="53"/>
      <c r="IB162" s="53"/>
      <c r="IC162" s="53"/>
      <c r="ID162" s="53"/>
      <c r="IE162" s="53"/>
      <c r="IF162" s="53"/>
      <c r="IG162" s="53"/>
      <c r="IH162" s="53"/>
      <c r="II162" s="53"/>
      <c r="IJ162" s="53"/>
      <c r="IK162" s="53"/>
      <c r="IL162" s="53"/>
      <c r="IM162" s="53"/>
      <c r="IN162" s="53"/>
      <c r="IO162" s="53"/>
      <c r="IP162" s="53"/>
    </row>
    <row r="163" spans="1:250" ht="45.75">
      <c r="A163" s="480" t="s">
        <v>912</v>
      </c>
      <c r="B163" s="437" t="s">
        <v>912</v>
      </c>
      <c r="C163" s="457" t="s">
        <v>1191</v>
      </c>
      <c r="D163" s="459" t="s">
        <v>1245</v>
      </c>
      <c r="F163" s="526">
        <v>179.27</v>
      </c>
      <c r="H163" s="441">
        <v>179.27</v>
      </c>
      <c r="I163" s="440" t="s">
        <v>921</v>
      </c>
      <c r="J163" s="522">
        <v>0</v>
      </c>
      <c r="K163" s="442">
        <f t="shared" si="214"/>
        <v>0</v>
      </c>
      <c r="L163" s="481">
        <f t="shared" si="215"/>
        <v>0</v>
      </c>
      <c r="N163" s="534">
        <v>0</v>
      </c>
      <c r="O163" s="464">
        <f t="shared" si="216"/>
        <v>0</v>
      </c>
      <c r="P163" s="471" t="str">
        <f t="shared" si="194"/>
        <v>0%</v>
      </c>
      <c r="R163" s="519"/>
      <c r="S163" s="464">
        <f t="shared" si="217"/>
        <v>0</v>
      </c>
      <c r="T163" s="471" t="str">
        <f t="shared" si="195"/>
        <v>0%</v>
      </c>
      <c r="V163" s="534"/>
      <c r="W163" s="464">
        <f t="shared" si="218"/>
        <v>0</v>
      </c>
      <c r="X163" s="471" t="str">
        <f t="shared" si="196"/>
        <v>0%</v>
      </c>
      <c r="Z163" s="519"/>
      <c r="AA163" s="464">
        <f t="shared" si="219"/>
        <v>0</v>
      </c>
      <c r="AB163" s="471" t="str">
        <f t="shared" si="197"/>
        <v>0%</v>
      </c>
      <c r="AD163" s="534"/>
      <c r="AE163" s="464">
        <f t="shared" si="220"/>
        <v>0</v>
      </c>
      <c r="AF163" s="471" t="str">
        <f t="shared" si="198"/>
        <v>0%</v>
      </c>
      <c r="AH163" s="519"/>
      <c r="AI163" s="464">
        <f t="shared" si="221"/>
        <v>0</v>
      </c>
      <c r="AJ163" s="471" t="str">
        <f t="shared" si="199"/>
        <v>0%</v>
      </c>
      <c r="AL163" s="534"/>
      <c r="AM163" s="464">
        <f t="shared" si="222"/>
        <v>0</v>
      </c>
      <c r="AN163" s="471" t="str">
        <f t="shared" si="200"/>
        <v>0%</v>
      </c>
      <c r="AP163" s="486">
        <f t="shared" si="223"/>
        <v>0</v>
      </c>
      <c r="AQ163" s="464">
        <f t="shared" si="224"/>
        <v>0</v>
      </c>
      <c r="AR163" s="476" t="str">
        <f t="shared" si="201"/>
        <v>0%</v>
      </c>
      <c r="AT163" s="544">
        <f t="shared" si="225"/>
        <v>0</v>
      </c>
      <c r="AU163" s="464">
        <f t="shared" si="226"/>
        <v>0</v>
      </c>
      <c r="AV163" s="476">
        <f t="shared" si="180"/>
        <v>1</v>
      </c>
      <c r="AX163" s="53"/>
      <c r="AY163" s="53"/>
      <c r="AZ163" s="53"/>
      <c r="BA163" s="53"/>
      <c r="BB163" s="53"/>
      <c r="BC163" s="53"/>
      <c r="BD163" s="53"/>
      <c r="BE163" s="53"/>
      <c r="BF163" s="53"/>
      <c r="BG163" s="53"/>
      <c r="BH163" s="53"/>
      <c r="BI163" s="53"/>
      <c r="BJ163" s="53"/>
      <c r="BK163" s="53"/>
      <c r="BL163" s="53"/>
      <c r="BM163" s="53"/>
      <c r="BN163" s="53"/>
      <c r="BO163" s="53"/>
      <c r="BP163" s="53"/>
      <c r="BQ163" s="53"/>
      <c r="BR163" s="53"/>
      <c r="BS163" s="53"/>
      <c r="BT163" s="53"/>
      <c r="BU163" s="53"/>
      <c r="BV163" s="53"/>
      <c r="BW163" s="53"/>
      <c r="BX163" s="53"/>
      <c r="BY163" s="53"/>
      <c r="BZ163" s="53"/>
      <c r="CA163" s="53"/>
      <c r="CB163" s="53"/>
      <c r="CC163" s="53"/>
      <c r="CD163" s="53"/>
      <c r="CE163" s="53"/>
      <c r="CF163" s="53"/>
      <c r="CG163" s="53"/>
      <c r="CH163" s="53"/>
      <c r="CI163" s="53"/>
      <c r="CJ163" s="53"/>
      <c r="CK163" s="53"/>
      <c r="CL163" s="53"/>
      <c r="CM163" s="53"/>
      <c r="CN163" s="53"/>
      <c r="CO163" s="53"/>
      <c r="CP163" s="53"/>
      <c r="CQ163" s="53"/>
      <c r="CR163" s="53"/>
      <c r="CS163" s="53"/>
      <c r="CT163" s="53"/>
      <c r="CU163" s="53"/>
      <c r="CV163" s="53"/>
      <c r="CW163" s="53"/>
      <c r="CX163" s="53"/>
      <c r="CY163" s="53"/>
      <c r="CZ163" s="53"/>
      <c r="DA163" s="53"/>
      <c r="DB163" s="53"/>
      <c r="DC163" s="53"/>
      <c r="DD163" s="53"/>
      <c r="DE163" s="53"/>
      <c r="DF163" s="53"/>
      <c r="DG163" s="53"/>
      <c r="DH163" s="53"/>
      <c r="DI163" s="53"/>
      <c r="DJ163" s="53"/>
      <c r="DK163" s="53"/>
      <c r="DL163" s="53"/>
      <c r="DM163" s="53"/>
      <c r="DN163" s="53"/>
      <c r="DO163" s="53"/>
      <c r="DP163" s="53"/>
      <c r="DQ163" s="53"/>
      <c r="DR163" s="53"/>
      <c r="DS163" s="53"/>
      <c r="DT163" s="53"/>
      <c r="DU163" s="53"/>
      <c r="DV163" s="53"/>
      <c r="DW163" s="53"/>
      <c r="DX163" s="53"/>
      <c r="DY163" s="53"/>
      <c r="DZ163" s="53"/>
      <c r="EA163" s="53"/>
      <c r="EB163" s="53"/>
      <c r="EC163" s="53"/>
      <c r="ED163" s="53"/>
      <c r="EE163" s="53"/>
      <c r="EF163" s="53"/>
      <c r="EG163" s="53"/>
      <c r="EH163" s="53"/>
      <c r="EI163" s="53"/>
      <c r="EJ163" s="53"/>
      <c r="EK163" s="53"/>
      <c r="EL163" s="53"/>
      <c r="EM163" s="53"/>
      <c r="EN163" s="53"/>
      <c r="EO163" s="53"/>
      <c r="EP163" s="53"/>
      <c r="EQ163" s="53"/>
      <c r="ER163" s="53"/>
      <c r="ES163" s="53"/>
      <c r="ET163" s="53"/>
      <c r="EU163" s="53"/>
      <c r="EV163" s="53"/>
      <c r="EW163" s="53"/>
      <c r="EX163" s="53"/>
      <c r="EY163" s="53"/>
      <c r="EZ163" s="53"/>
      <c r="FA163" s="53"/>
      <c r="FB163" s="53"/>
      <c r="FC163" s="53"/>
      <c r="FD163" s="53"/>
      <c r="FE163" s="53"/>
      <c r="FF163" s="53"/>
      <c r="FG163" s="53"/>
      <c r="FH163" s="53"/>
      <c r="FI163" s="53"/>
      <c r="FJ163" s="53"/>
      <c r="FK163" s="53"/>
      <c r="FL163" s="53"/>
      <c r="FM163" s="53"/>
      <c r="FN163" s="53"/>
      <c r="FO163" s="53"/>
      <c r="FP163" s="53"/>
      <c r="FQ163" s="53"/>
      <c r="FR163" s="53"/>
      <c r="FS163" s="53"/>
      <c r="FT163" s="53"/>
      <c r="FU163" s="53"/>
      <c r="FV163" s="53"/>
      <c r="FW163" s="53"/>
      <c r="FX163" s="53"/>
      <c r="FY163" s="53"/>
      <c r="FZ163" s="53"/>
      <c r="GA163" s="53"/>
      <c r="GB163" s="53"/>
      <c r="GC163" s="53"/>
      <c r="GD163" s="53"/>
      <c r="GE163" s="53"/>
      <c r="GF163" s="53"/>
      <c r="GG163" s="53"/>
      <c r="GH163" s="53"/>
      <c r="GI163" s="53"/>
      <c r="GJ163" s="53"/>
      <c r="GK163" s="53"/>
      <c r="GL163" s="53"/>
      <c r="GM163" s="53"/>
      <c r="GN163" s="53"/>
      <c r="GO163" s="53"/>
      <c r="GP163" s="53"/>
      <c r="GQ163" s="53"/>
      <c r="GR163" s="53"/>
      <c r="GS163" s="53"/>
      <c r="GT163" s="53"/>
      <c r="GU163" s="53"/>
      <c r="GV163" s="53"/>
      <c r="GW163" s="53"/>
      <c r="GX163" s="53"/>
      <c r="GY163" s="53"/>
      <c r="GZ163" s="53"/>
      <c r="HA163" s="53"/>
      <c r="HB163" s="53"/>
      <c r="HC163" s="53"/>
      <c r="HD163" s="53"/>
      <c r="HE163" s="53"/>
      <c r="HF163" s="53"/>
      <c r="HG163" s="53"/>
      <c r="HH163" s="53"/>
      <c r="HI163" s="53"/>
      <c r="HJ163" s="53"/>
      <c r="HK163" s="53"/>
      <c r="HL163" s="53"/>
      <c r="HM163" s="53"/>
      <c r="HN163" s="53"/>
      <c r="HO163" s="53"/>
      <c r="HP163" s="53"/>
      <c r="HQ163" s="53"/>
      <c r="HR163" s="53"/>
      <c r="HS163" s="53"/>
      <c r="HT163" s="53"/>
      <c r="HU163" s="53"/>
      <c r="HV163" s="53"/>
      <c r="HW163" s="53"/>
      <c r="HX163" s="53"/>
      <c r="HY163" s="53"/>
      <c r="HZ163" s="53"/>
      <c r="IA163" s="53"/>
      <c r="IB163" s="53"/>
      <c r="IC163" s="53"/>
      <c r="ID163" s="53"/>
      <c r="IE163" s="53"/>
      <c r="IF163" s="53"/>
      <c r="IG163" s="53"/>
      <c r="IH163" s="53"/>
      <c r="II163" s="53"/>
      <c r="IJ163" s="53"/>
      <c r="IK163" s="53"/>
      <c r="IL163" s="53"/>
      <c r="IM163" s="53"/>
      <c r="IN163" s="53"/>
      <c r="IO163" s="53"/>
      <c r="IP163" s="53"/>
    </row>
    <row r="164" spans="1:250" ht="20.100000000000001" customHeight="1">
      <c r="A164" s="480" t="s">
        <v>912</v>
      </c>
      <c r="B164" s="437" t="s">
        <v>912</v>
      </c>
      <c r="C164" s="457" t="s">
        <v>1192</v>
      </c>
      <c r="D164" s="458" t="s">
        <v>1246</v>
      </c>
      <c r="F164" s="526">
        <v>6.8</v>
      </c>
      <c r="H164" s="441">
        <v>6.8</v>
      </c>
      <c r="I164" s="440" t="s">
        <v>1025</v>
      </c>
      <c r="J164" s="522">
        <v>0</v>
      </c>
      <c r="K164" s="442">
        <f t="shared" si="214"/>
        <v>0</v>
      </c>
      <c r="L164" s="481">
        <f t="shared" si="215"/>
        <v>0</v>
      </c>
      <c r="N164" s="534">
        <v>0</v>
      </c>
      <c r="O164" s="464">
        <f t="shared" si="216"/>
        <v>0</v>
      </c>
      <c r="P164" s="471" t="str">
        <f t="shared" si="194"/>
        <v>0%</v>
      </c>
      <c r="R164" s="519"/>
      <c r="S164" s="464">
        <f t="shared" si="217"/>
        <v>0</v>
      </c>
      <c r="T164" s="471" t="str">
        <f t="shared" si="195"/>
        <v>0%</v>
      </c>
      <c r="V164" s="534"/>
      <c r="W164" s="464">
        <f t="shared" si="218"/>
        <v>0</v>
      </c>
      <c r="X164" s="471" t="str">
        <f t="shared" si="196"/>
        <v>0%</v>
      </c>
      <c r="Z164" s="519"/>
      <c r="AA164" s="464">
        <f t="shared" si="219"/>
        <v>0</v>
      </c>
      <c r="AB164" s="471" t="str">
        <f t="shared" si="197"/>
        <v>0%</v>
      </c>
      <c r="AD164" s="534"/>
      <c r="AE164" s="464">
        <f t="shared" si="220"/>
        <v>0</v>
      </c>
      <c r="AF164" s="471" t="str">
        <f t="shared" si="198"/>
        <v>0%</v>
      </c>
      <c r="AH164" s="519"/>
      <c r="AI164" s="464">
        <f t="shared" si="221"/>
        <v>0</v>
      </c>
      <c r="AJ164" s="471" t="str">
        <f t="shared" si="199"/>
        <v>0%</v>
      </c>
      <c r="AL164" s="534"/>
      <c r="AM164" s="464">
        <f t="shared" si="222"/>
        <v>0</v>
      </c>
      <c r="AN164" s="471" t="str">
        <f t="shared" si="200"/>
        <v>0%</v>
      </c>
      <c r="AP164" s="486">
        <f t="shared" si="223"/>
        <v>0</v>
      </c>
      <c r="AQ164" s="464">
        <f t="shared" si="224"/>
        <v>0</v>
      </c>
      <c r="AR164" s="476" t="str">
        <f t="shared" si="201"/>
        <v>0%</v>
      </c>
      <c r="AT164" s="544">
        <f t="shared" si="225"/>
        <v>0</v>
      </c>
      <c r="AU164" s="464">
        <f t="shared" si="226"/>
        <v>0</v>
      </c>
      <c r="AV164" s="476">
        <f t="shared" si="180"/>
        <v>1</v>
      </c>
      <c r="AX164" s="53"/>
      <c r="AY164" s="53"/>
      <c r="AZ164" s="53"/>
      <c r="BA164" s="53"/>
      <c r="BB164" s="53"/>
      <c r="BC164" s="53"/>
      <c r="BD164" s="53"/>
      <c r="BE164" s="53"/>
      <c r="BF164" s="53"/>
      <c r="BG164" s="53"/>
      <c r="BH164" s="53"/>
      <c r="BI164" s="53"/>
      <c r="BJ164" s="53"/>
      <c r="BK164" s="53"/>
      <c r="BL164" s="53"/>
      <c r="BM164" s="53"/>
      <c r="BN164" s="53"/>
      <c r="BO164" s="53"/>
      <c r="BP164" s="53"/>
      <c r="BQ164" s="53"/>
      <c r="BR164" s="53"/>
      <c r="BS164" s="53"/>
      <c r="BT164" s="53"/>
      <c r="BU164" s="53"/>
      <c r="BV164" s="53"/>
      <c r="BW164" s="53"/>
      <c r="BX164" s="53"/>
      <c r="BY164" s="53"/>
      <c r="BZ164" s="53"/>
      <c r="CA164" s="53"/>
      <c r="CB164" s="53"/>
      <c r="CC164" s="53"/>
      <c r="CD164" s="53"/>
      <c r="CE164" s="53"/>
      <c r="CF164" s="53"/>
      <c r="CG164" s="53"/>
      <c r="CH164" s="53"/>
      <c r="CI164" s="53"/>
      <c r="CJ164" s="53"/>
      <c r="CK164" s="53"/>
      <c r="CL164" s="53"/>
      <c r="CM164" s="53"/>
      <c r="CN164" s="53"/>
      <c r="CO164" s="53"/>
      <c r="CP164" s="53"/>
      <c r="CQ164" s="53"/>
      <c r="CR164" s="53"/>
      <c r="CS164" s="53"/>
      <c r="CT164" s="53"/>
      <c r="CU164" s="53"/>
      <c r="CV164" s="53"/>
      <c r="CW164" s="53"/>
      <c r="CX164" s="53"/>
      <c r="CY164" s="53"/>
      <c r="CZ164" s="53"/>
      <c r="DA164" s="53"/>
      <c r="DB164" s="53"/>
      <c r="DC164" s="53"/>
      <c r="DD164" s="53"/>
      <c r="DE164" s="53"/>
      <c r="DF164" s="53"/>
      <c r="DG164" s="53"/>
      <c r="DH164" s="53"/>
      <c r="DI164" s="53"/>
      <c r="DJ164" s="53"/>
      <c r="DK164" s="53"/>
      <c r="DL164" s="53"/>
      <c r="DM164" s="53"/>
      <c r="DN164" s="53"/>
      <c r="DO164" s="53"/>
      <c r="DP164" s="53"/>
      <c r="DQ164" s="53"/>
      <c r="DR164" s="53"/>
      <c r="DS164" s="53"/>
      <c r="DT164" s="53"/>
      <c r="DU164" s="53"/>
      <c r="DV164" s="53"/>
      <c r="DW164" s="53"/>
      <c r="DX164" s="53"/>
      <c r="DY164" s="53"/>
      <c r="DZ164" s="53"/>
      <c r="EA164" s="53"/>
      <c r="EB164" s="53"/>
      <c r="EC164" s="53"/>
      <c r="ED164" s="53"/>
      <c r="EE164" s="53"/>
      <c r="EF164" s="53"/>
      <c r="EG164" s="53"/>
      <c r="EH164" s="53"/>
      <c r="EI164" s="53"/>
      <c r="EJ164" s="53"/>
      <c r="EK164" s="53"/>
      <c r="EL164" s="53"/>
      <c r="EM164" s="53"/>
      <c r="EN164" s="53"/>
      <c r="EO164" s="53"/>
      <c r="EP164" s="53"/>
      <c r="EQ164" s="53"/>
      <c r="ER164" s="53"/>
      <c r="ES164" s="53"/>
      <c r="ET164" s="53"/>
      <c r="EU164" s="53"/>
      <c r="EV164" s="53"/>
      <c r="EW164" s="53"/>
      <c r="EX164" s="53"/>
      <c r="EY164" s="53"/>
      <c r="EZ164" s="53"/>
      <c r="FA164" s="53"/>
      <c r="FB164" s="53"/>
      <c r="FC164" s="53"/>
      <c r="FD164" s="53"/>
      <c r="FE164" s="53"/>
      <c r="FF164" s="53"/>
      <c r="FG164" s="53"/>
      <c r="FH164" s="53"/>
      <c r="FI164" s="53"/>
      <c r="FJ164" s="53"/>
      <c r="FK164" s="53"/>
      <c r="FL164" s="53"/>
      <c r="FM164" s="53"/>
      <c r="FN164" s="53"/>
      <c r="FO164" s="53"/>
      <c r="FP164" s="53"/>
      <c r="FQ164" s="53"/>
      <c r="FR164" s="53"/>
      <c r="FS164" s="53"/>
      <c r="FT164" s="53"/>
      <c r="FU164" s="53"/>
      <c r="FV164" s="53"/>
      <c r="FW164" s="53"/>
      <c r="FX164" s="53"/>
      <c r="FY164" s="53"/>
      <c r="FZ164" s="53"/>
      <c r="GA164" s="53"/>
      <c r="GB164" s="53"/>
      <c r="GC164" s="53"/>
      <c r="GD164" s="53"/>
      <c r="GE164" s="53"/>
      <c r="GF164" s="53"/>
      <c r="GG164" s="53"/>
      <c r="GH164" s="53"/>
      <c r="GI164" s="53"/>
      <c r="GJ164" s="53"/>
      <c r="GK164" s="53"/>
      <c r="GL164" s="53"/>
      <c r="GM164" s="53"/>
      <c r="GN164" s="53"/>
      <c r="GO164" s="53"/>
      <c r="GP164" s="53"/>
      <c r="GQ164" s="53"/>
      <c r="GR164" s="53"/>
      <c r="GS164" s="53"/>
      <c r="GT164" s="53"/>
      <c r="GU164" s="53"/>
      <c r="GV164" s="53"/>
      <c r="GW164" s="53"/>
      <c r="GX164" s="53"/>
      <c r="GY164" s="53"/>
      <c r="GZ164" s="53"/>
      <c r="HA164" s="53"/>
      <c r="HB164" s="53"/>
      <c r="HC164" s="53"/>
      <c r="HD164" s="53"/>
      <c r="HE164" s="53"/>
      <c r="HF164" s="53"/>
      <c r="HG164" s="53"/>
      <c r="HH164" s="53"/>
      <c r="HI164" s="53"/>
      <c r="HJ164" s="53"/>
      <c r="HK164" s="53"/>
      <c r="HL164" s="53"/>
      <c r="HM164" s="53"/>
      <c r="HN164" s="53"/>
      <c r="HO164" s="53"/>
      <c r="HP164" s="53"/>
      <c r="HQ164" s="53"/>
      <c r="HR164" s="53"/>
      <c r="HS164" s="53"/>
      <c r="HT164" s="53"/>
      <c r="HU164" s="53"/>
      <c r="HV164" s="53"/>
      <c r="HW164" s="53"/>
      <c r="HX164" s="53"/>
      <c r="HY164" s="53"/>
      <c r="HZ164" s="53"/>
      <c r="IA164" s="53"/>
      <c r="IB164" s="53"/>
      <c r="IC164" s="53"/>
      <c r="ID164" s="53"/>
      <c r="IE164" s="53"/>
      <c r="IF164" s="53"/>
      <c r="IG164" s="53"/>
      <c r="IH164" s="53"/>
      <c r="II164" s="53"/>
      <c r="IJ164" s="53"/>
      <c r="IK164" s="53"/>
      <c r="IL164" s="53"/>
      <c r="IM164" s="53"/>
      <c r="IN164" s="53"/>
      <c r="IO164" s="53"/>
      <c r="IP164" s="53"/>
    </row>
    <row r="165" spans="1:250" ht="20.100000000000001" customHeight="1">
      <c r="A165" s="480" t="s">
        <v>912</v>
      </c>
      <c r="B165" s="437" t="s">
        <v>912</v>
      </c>
      <c r="C165" s="457" t="s">
        <v>1193</v>
      </c>
      <c r="D165" s="458" t="s">
        <v>1247</v>
      </c>
      <c r="F165" s="526">
        <v>5.5</v>
      </c>
      <c r="H165" s="441">
        <v>5.5</v>
      </c>
      <c r="I165" s="440" t="s">
        <v>1025</v>
      </c>
      <c r="J165" s="522">
        <v>0</v>
      </c>
      <c r="K165" s="442">
        <f t="shared" si="214"/>
        <v>0</v>
      </c>
      <c r="L165" s="481">
        <f t="shared" si="215"/>
        <v>0</v>
      </c>
      <c r="N165" s="534">
        <v>0</v>
      </c>
      <c r="O165" s="464">
        <f t="shared" si="216"/>
        <v>0</v>
      </c>
      <c r="P165" s="471" t="str">
        <f t="shared" si="194"/>
        <v>0%</v>
      </c>
      <c r="R165" s="519"/>
      <c r="S165" s="464">
        <f t="shared" si="217"/>
        <v>0</v>
      </c>
      <c r="T165" s="471" t="str">
        <f t="shared" si="195"/>
        <v>0%</v>
      </c>
      <c r="V165" s="534"/>
      <c r="W165" s="464">
        <f t="shared" si="218"/>
        <v>0</v>
      </c>
      <c r="X165" s="471" t="str">
        <f t="shared" si="196"/>
        <v>0%</v>
      </c>
      <c r="Z165" s="519"/>
      <c r="AA165" s="464">
        <f t="shared" si="219"/>
        <v>0</v>
      </c>
      <c r="AB165" s="471" t="str">
        <f t="shared" si="197"/>
        <v>0%</v>
      </c>
      <c r="AD165" s="534"/>
      <c r="AE165" s="464">
        <f t="shared" si="220"/>
        <v>0</v>
      </c>
      <c r="AF165" s="471" t="str">
        <f t="shared" si="198"/>
        <v>0%</v>
      </c>
      <c r="AH165" s="519"/>
      <c r="AI165" s="464">
        <f t="shared" si="221"/>
        <v>0</v>
      </c>
      <c r="AJ165" s="471" t="str">
        <f t="shared" si="199"/>
        <v>0%</v>
      </c>
      <c r="AL165" s="534"/>
      <c r="AM165" s="464">
        <f t="shared" si="222"/>
        <v>0</v>
      </c>
      <c r="AN165" s="471" t="str">
        <f t="shared" si="200"/>
        <v>0%</v>
      </c>
      <c r="AP165" s="486">
        <f t="shared" si="223"/>
        <v>0</v>
      </c>
      <c r="AQ165" s="464">
        <f t="shared" si="224"/>
        <v>0</v>
      </c>
      <c r="AR165" s="476" t="str">
        <f t="shared" si="201"/>
        <v>0%</v>
      </c>
      <c r="AT165" s="544">
        <f t="shared" si="225"/>
        <v>0</v>
      </c>
      <c r="AU165" s="464">
        <f t="shared" si="226"/>
        <v>0</v>
      </c>
      <c r="AV165" s="476">
        <f t="shared" si="180"/>
        <v>1</v>
      </c>
      <c r="AX165" s="53"/>
      <c r="AY165" s="53"/>
      <c r="AZ165" s="53"/>
      <c r="BA165" s="53"/>
      <c r="BB165" s="53"/>
      <c r="BC165" s="53"/>
      <c r="BD165" s="53"/>
      <c r="BE165" s="53"/>
      <c r="BF165" s="53"/>
      <c r="BG165" s="53"/>
      <c r="BH165" s="53"/>
      <c r="BI165" s="53"/>
      <c r="BJ165" s="53"/>
      <c r="BK165" s="53"/>
      <c r="BL165" s="53"/>
      <c r="BM165" s="53"/>
      <c r="BN165" s="53"/>
      <c r="BO165" s="53"/>
      <c r="BP165" s="53"/>
      <c r="BQ165" s="53"/>
      <c r="BR165" s="53"/>
      <c r="BS165" s="53"/>
      <c r="BT165" s="53"/>
      <c r="BU165" s="53"/>
      <c r="BV165" s="53"/>
      <c r="BW165" s="53"/>
      <c r="BX165" s="53"/>
      <c r="BY165" s="53"/>
      <c r="BZ165" s="53"/>
      <c r="CA165" s="53"/>
      <c r="CB165" s="53"/>
      <c r="CC165" s="53"/>
      <c r="CD165" s="53"/>
      <c r="CE165" s="53"/>
      <c r="CF165" s="53"/>
      <c r="CG165" s="53"/>
      <c r="CH165" s="53"/>
      <c r="CI165" s="53"/>
      <c r="CJ165" s="53"/>
      <c r="CK165" s="53"/>
      <c r="CL165" s="53"/>
      <c r="CM165" s="53"/>
      <c r="CN165" s="53"/>
      <c r="CO165" s="53"/>
      <c r="CP165" s="53"/>
      <c r="CQ165" s="53"/>
      <c r="CR165" s="53"/>
      <c r="CS165" s="53"/>
      <c r="CT165" s="53"/>
      <c r="CU165" s="53"/>
      <c r="CV165" s="53"/>
      <c r="CW165" s="53"/>
      <c r="CX165" s="53"/>
      <c r="CY165" s="53"/>
      <c r="CZ165" s="53"/>
      <c r="DA165" s="53"/>
      <c r="DB165" s="53"/>
      <c r="DC165" s="53"/>
      <c r="DD165" s="53"/>
      <c r="DE165" s="53"/>
      <c r="DF165" s="53"/>
      <c r="DG165" s="53"/>
      <c r="DH165" s="53"/>
      <c r="DI165" s="53"/>
      <c r="DJ165" s="53"/>
      <c r="DK165" s="53"/>
      <c r="DL165" s="53"/>
      <c r="DM165" s="53"/>
      <c r="DN165" s="53"/>
      <c r="DO165" s="53"/>
      <c r="DP165" s="53"/>
      <c r="DQ165" s="53"/>
      <c r="DR165" s="53"/>
      <c r="DS165" s="53"/>
      <c r="DT165" s="53"/>
      <c r="DU165" s="53"/>
      <c r="DV165" s="53"/>
      <c r="DW165" s="53"/>
      <c r="DX165" s="53"/>
      <c r="DY165" s="53"/>
      <c r="DZ165" s="53"/>
      <c r="EA165" s="53"/>
      <c r="EB165" s="53"/>
      <c r="EC165" s="53"/>
      <c r="ED165" s="53"/>
      <c r="EE165" s="53"/>
      <c r="EF165" s="53"/>
      <c r="EG165" s="53"/>
      <c r="EH165" s="53"/>
      <c r="EI165" s="53"/>
      <c r="EJ165" s="53"/>
      <c r="EK165" s="53"/>
      <c r="EL165" s="53"/>
      <c r="EM165" s="53"/>
      <c r="EN165" s="53"/>
      <c r="EO165" s="53"/>
      <c r="EP165" s="53"/>
      <c r="EQ165" s="53"/>
      <c r="ER165" s="53"/>
      <c r="ES165" s="53"/>
      <c r="ET165" s="53"/>
      <c r="EU165" s="53"/>
      <c r="EV165" s="53"/>
      <c r="EW165" s="53"/>
      <c r="EX165" s="53"/>
      <c r="EY165" s="53"/>
      <c r="EZ165" s="53"/>
      <c r="FA165" s="53"/>
      <c r="FB165" s="53"/>
      <c r="FC165" s="53"/>
      <c r="FD165" s="53"/>
      <c r="FE165" s="53"/>
      <c r="FF165" s="53"/>
      <c r="FG165" s="53"/>
      <c r="FH165" s="53"/>
      <c r="FI165" s="53"/>
      <c r="FJ165" s="53"/>
      <c r="FK165" s="53"/>
      <c r="FL165" s="53"/>
      <c r="FM165" s="53"/>
      <c r="FN165" s="53"/>
      <c r="FO165" s="53"/>
      <c r="FP165" s="53"/>
      <c r="FQ165" s="53"/>
      <c r="FR165" s="53"/>
      <c r="FS165" s="53"/>
      <c r="FT165" s="53"/>
      <c r="FU165" s="53"/>
      <c r="FV165" s="53"/>
      <c r="FW165" s="53"/>
      <c r="FX165" s="53"/>
      <c r="FY165" s="53"/>
      <c r="FZ165" s="53"/>
      <c r="GA165" s="53"/>
      <c r="GB165" s="53"/>
      <c r="GC165" s="53"/>
      <c r="GD165" s="53"/>
      <c r="GE165" s="53"/>
      <c r="GF165" s="53"/>
      <c r="GG165" s="53"/>
      <c r="GH165" s="53"/>
      <c r="GI165" s="53"/>
      <c r="GJ165" s="53"/>
      <c r="GK165" s="53"/>
      <c r="GL165" s="53"/>
      <c r="GM165" s="53"/>
      <c r="GN165" s="53"/>
      <c r="GO165" s="53"/>
      <c r="GP165" s="53"/>
      <c r="GQ165" s="53"/>
      <c r="GR165" s="53"/>
      <c r="GS165" s="53"/>
      <c r="GT165" s="53"/>
      <c r="GU165" s="53"/>
      <c r="GV165" s="53"/>
      <c r="GW165" s="53"/>
      <c r="GX165" s="53"/>
      <c r="GY165" s="53"/>
      <c r="GZ165" s="53"/>
      <c r="HA165" s="53"/>
      <c r="HB165" s="53"/>
      <c r="HC165" s="53"/>
      <c r="HD165" s="53"/>
      <c r="HE165" s="53"/>
      <c r="HF165" s="53"/>
      <c r="HG165" s="53"/>
      <c r="HH165" s="53"/>
      <c r="HI165" s="53"/>
      <c r="HJ165" s="53"/>
      <c r="HK165" s="53"/>
      <c r="HL165" s="53"/>
      <c r="HM165" s="53"/>
      <c r="HN165" s="53"/>
      <c r="HO165" s="53"/>
      <c r="HP165" s="53"/>
      <c r="HQ165" s="53"/>
      <c r="HR165" s="53"/>
      <c r="HS165" s="53"/>
      <c r="HT165" s="53"/>
      <c r="HU165" s="53"/>
      <c r="HV165" s="53"/>
      <c r="HW165" s="53"/>
      <c r="HX165" s="53"/>
      <c r="HY165" s="53"/>
      <c r="HZ165" s="53"/>
      <c r="IA165" s="53"/>
      <c r="IB165" s="53"/>
      <c r="IC165" s="53"/>
      <c r="ID165" s="53"/>
      <c r="IE165" s="53"/>
      <c r="IF165" s="53"/>
      <c r="IG165" s="53"/>
      <c r="IH165" s="53"/>
      <c r="II165" s="53"/>
      <c r="IJ165" s="53"/>
      <c r="IK165" s="53"/>
      <c r="IL165" s="53"/>
      <c r="IM165" s="53"/>
      <c r="IN165" s="53"/>
      <c r="IO165" s="53"/>
      <c r="IP165" s="53"/>
    </row>
    <row r="166" spans="1:250" ht="20.100000000000001" customHeight="1">
      <c r="A166" s="480" t="s">
        <v>912</v>
      </c>
      <c r="B166" s="437" t="s">
        <v>912</v>
      </c>
      <c r="C166" s="457" t="s">
        <v>1194</v>
      </c>
      <c r="D166" s="439" t="s">
        <v>1248</v>
      </c>
      <c r="F166" s="526">
        <v>22.5</v>
      </c>
      <c r="H166" s="441">
        <v>22.5</v>
      </c>
      <c r="I166" s="440" t="s">
        <v>1025</v>
      </c>
      <c r="J166" s="522">
        <v>0</v>
      </c>
      <c r="K166" s="442">
        <f t="shared" si="214"/>
        <v>0</v>
      </c>
      <c r="L166" s="481">
        <f t="shared" si="215"/>
        <v>0</v>
      </c>
      <c r="N166" s="534">
        <v>0</v>
      </c>
      <c r="O166" s="464">
        <f t="shared" si="216"/>
        <v>0</v>
      </c>
      <c r="P166" s="471" t="str">
        <f t="shared" si="194"/>
        <v>0%</v>
      </c>
      <c r="R166" s="519"/>
      <c r="S166" s="464">
        <f t="shared" si="217"/>
        <v>0</v>
      </c>
      <c r="T166" s="471" t="str">
        <f t="shared" si="195"/>
        <v>0%</v>
      </c>
      <c r="V166" s="534"/>
      <c r="W166" s="464">
        <f t="shared" si="218"/>
        <v>0</v>
      </c>
      <c r="X166" s="471" t="str">
        <f t="shared" si="196"/>
        <v>0%</v>
      </c>
      <c r="Z166" s="519"/>
      <c r="AA166" s="464">
        <f t="shared" si="219"/>
        <v>0</v>
      </c>
      <c r="AB166" s="471" t="str">
        <f t="shared" si="197"/>
        <v>0%</v>
      </c>
      <c r="AD166" s="534"/>
      <c r="AE166" s="464">
        <f t="shared" si="220"/>
        <v>0</v>
      </c>
      <c r="AF166" s="471" t="str">
        <f t="shared" si="198"/>
        <v>0%</v>
      </c>
      <c r="AH166" s="519"/>
      <c r="AI166" s="464">
        <f t="shared" si="221"/>
        <v>0</v>
      </c>
      <c r="AJ166" s="471" t="str">
        <f t="shared" si="199"/>
        <v>0%</v>
      </c>
      <c r="AL166" s="534"/>
      <c r="AM166" s="464">
        <f t="shared" si="222"/>
        <v>0</v>
      </c>
      <c r="AN166" s="471" t="str">
        <f t="shared" si="200"/>
        <v>0%</v>
      </c>
      <c r="AP166" s="486">
        <f t="shared" si="223"/>
        <v>0</v>
      </c>
      <c r="AQ166" s="464">
        <f t="shared" si="224"/>
        <v>0</v>
      </c>
      <c r="AR166" s="476" t="str">
        <f t="shared" si="201"/>
        <v>0%</v>
      </c>
      <c r="AT166" s="544">
        <f t="shared" si="225"/>
        <v>0</v>
      </c>
      <c r="AU166" s="464">
        <f t="shared" si="226"/>
        <v>0</v>
      </c>
      <c r="AV166" s="476">
        <f t="shared" si="180"/>
        <v>1</v>
      </c>
      <c r="AX166" s="53"/>
      <c r="AY166" s="53"/>
      <c r="AZ166" s="53"/>
      <c r="BA166" s="53"/>
      <c r="BB166" s="53"/>
      <c r="BC166" s="53"/>
      <c r="BD166" s="53"/>
      <c r="BE166" s="53"/>
      <c r="BF166" s="53"/>
      <c r="BG166" s="53"/>
      <c r="BH166" s="53"/>
      <c r="BI166" s="53"/>
      <c r="BJ166" s="53"/>
      <c r="BK166" s="53"/>
      <c r="BL166" s="53"/>
      <c r="BM166" s="53"/>
      <c r="BN166" s="53"/>
      <c r="BO166" s="53"/>
      <c r="BP166" s="53"/>
      <c r="BQ166" s="53"/>
      <c r="BR166" s="53"/>
      <c r="BS166" s="53"/>
      <c r="BT166" s="53"/>
      <c r="BU166" s="53"/>
      <c r="BV166" s="53"/>
      <c r="BW166" s="53"/>
      <c r="BX166" s="53"/>
      <c r="BY166" s="53"/>
      <c r="BZ166" s="53"/>
      <c r="CA166" s="53"/>
      <c r="CB166" s="53"/>
      <c r="CC166" s="53"/>
      <c r="CD166" s="53"/>
      <c r="CE166" s="53"/>
      <c r="CF166" s="53"/>
      <c r="CG166" s="53"/>
      <c r="CH166" s="53"/>
      <c r="CI166" s="53"/>
      <c r="CJ166" s="53"/>
      <c r="CK166" s="53"/>
      <c r="CL166" s="53"/>
      <c r="CM166" s="53"/>
      <c r="CN166" s="53"/>
      <c r="CO166" s="53"/>
      <c r="CP166" s="53"/>
      <c r="CQ166" s="53"/>
      <c r="CR166" s="53"/>
      <c r="CS166" s="53"/>
      <c r="CT166" s="53"/>
      <c r="CU166" s="53"/>
      <c r="CV166" s="53"/>
      <c r="CW166" s="53"/>
      <c r="CX166" s="53"/>
      <c r="CY166" s="53"/>
      <c r="CZ166" s="53"/>
      <c r="DA166" s="53"/>
      <c r="DB166" s="53"/>
      <c r="DC166" s="53"/>
      <c r="DD166" s="53"/>
      <c r="DE166" s="53"/>
      <c r="DF166" s="53"/>
      <c r="DG166" s="53"/>
      <c r="DH166" s="53"/>
      <c r="DI166" s="53"/>
      <c r="DJ166" s="53"/>
      <c r="DK166" s="53"/>
      <c r="DL166" s="53"/>
      <c r="DM166" s="53"/>
      <c r="DN166" s="53"/>
      <c r="DO166" s="53"/>
      <c r="DP166" s="53"/>
      <c r="DQ166" s="53"/>
      <c r="DR166" s="53"/>
      <c r="DS166" s="53"/>
      <c r="DT166" s="53"/>
      <c r="DU166" s="53"/>
      <c r="DV166" s="53"/>
      <c r="DW166" s="53"/>
      <c r="DX166" s="53"/>
      <c r="DY166" s="53"/>
      <c r="DZ166" s="53"/>
      <c r="EA166" s="53"/>
      <c r="EB166" s="53"/>
      <c r="EC166" s="53"/>
      <c r="ED166" s="53"/>
      <c r="EE166" s="53"/>
      <c r="EF166" s="53"/>
      <c r="EG166" s="53"/>
      <c r="EH166" s="53"/>
      <c r="EI166" s="53"/>
      <c r="EJ166" s="53"/>
      <c r="EK166" s="53"/>
      <c r="EL166" s="53"/>
      <c r="EM166" s="53"/>
      <c r="EN166" s="53"/>
      <c r="EO166" s="53"/>
      <c r="EP166" s="53"/>
      <c r="EQ166" s="53"/>
      <c r="ER166" s="53"/>
      <c r="ES166" s="53"/>
      <c r="ET166" s="53"/>
      <c r="EU166" s="53"/>
      <c r="EV166" s="53"/>
      <c r="EW166" s="53"/>
      <c r="EX166" s="53"/>
      <c r="EY166" s="53"/>
      <c r="EZ166" s="53"/>
      <c r="FA166" s="53"/>
      <c r="FB166" s="53"/>
      <c r="FC166" s="53"/>
      <c r="FD166" s="53"/>
      <c r="FE166" s="53"/>
      <c r="FF166" s="53"/>
      <c r="FG166" s="53"/>
      <c r="FH166" s="53"/>
      <c r="FI166" s="53"/>
      <c r="FJ166" s="53"/>
      <c r="FK166" s="53"/>
      <c r="FL166" s="53"/>
      <c r="FM166" s="53"/>
      <c r="FN166" s="53"/>
      <c r="FO166" s="53"/>
      <c r="FP166" s="53"/>
      <c r="FQ166" s="53"/>
      <c r="FR166" s="53"/>
      <c r="FS166" s="53"/>
      <c r="FT166" s="53"/>
      <c r="FU166" s="53"/>
      <c r="FV166" s="53"/>
      <c r="FW166" s="53"/>
      <c r="FX166" s="53"/>
      <c r="FY166" s="53"/>
      <c r="FZ166" s="53"/>
      <c r="GA166" s="53"/>
      <c r="GB166" s="53"/>
      <c r="GC166" s="53"/>
      <c r="GD166" s="53"/>
      <c r="GE166" s="53"/>
      <c r="GF166" s="53"/>
      <c r="GG166" s="53"/>
      <c r="GH166" s="53"/>
      <c r="GI166" s="53"/>
      <c r="GJ166" s="53"/>
      <c r="GK166" s="53"/>
      <c r="GL166" s="53"/>
      <c r="GM166" s="53"/>
      <c r="GN166" s="53"/>
      <c r="GO166" s="53"/>
      <c r="GP166" s="53"/>
      <c r="GQ166" s="53"/>
      <c r="GR166" s="53"/>
      <c r="GS166" s="53"/>
      <c r="GT166" s="53"/>
      <c r="GU166" s="53"/>
      <c r="GV166" s="53"/>
      <c r="GW166" s="53"/>
      <c r="GX166" s="53"/>
      <c r="GY166" s="53"/>
      <c r="GZ166" s="53"/>
      <c r="HA166" s="53"/>
      <c r="HB166" s="53"/>
      <c r="HC166" s="53"/>
      <c r="HD166" s="53"/>
      <c r="HE166" s="53"/>
      <c r="HF166" s="53"/>
      <c r="HG166" s="53"/>
      <c r="HH166" s="53"/>
      <c r="HI166" s="53"/>
      <c r="HJ166" s="53"/>
      <c r="HK166" s="53"/>
      <c r="HL166" s="53"/>
      <c r="HM166" s="53"/>
      <c r="HN166" s="53"/>
      <c r="HO166" s="53"/>
      <c r="HP166" s="53"/>
      <c r="HQ166" s="53"/>
      <c r="HR166" s="53"/>
      <c r="HS166" s="53"/>
      <c r="HT166" s="53"/>
      <c r="HU166" s="53"/>
      <c r="HV166" s="53"/>
      <c r="HW166" s="53"/>
      <c r="HX166" s="53"/>
      <c r="HY166" s="53"/>
      <c r="HZ166" s="53"/>
      <c r="IA166" s="53"/>
      <c r="IB166" s="53"/>
      <c r="IC166" s="53"/>
      <c r="ID166" s="53"/>
      <c r="IE166" s="53"/>
      <c r="IF166" s="53"/>
      <c r="IG166" s="53"/>
      <c r="IH166" s="53"/>
      <c r="II166" s="53"/>
      <c r="IJ166" s="53"/>
      <c r="IK166" s="53"/>
      <c r="IL166" s="53"/>
      <c r="IM166" s="53"/>
      <c r="IN166" s="53"/>
      <c r="IO166" s="53"/>
      <c r="IP166" s="53"/>
    </row>
    <row r="167" spans="1:250" ht="20.100000000000001" customHeight="1">
      <c r="A167" s="480" t="s">
        <v>912</v>
      </c>
      <c r="B167" s="437" t="s">
        <v>912</v>
      </c>
      <c r="C167" s="457" t="s">
        <v>1195</v>
      </c>
      <c r="D167" s="439" t="s">
        <v>1249</v>
      </c>
      <c r="F167" s="526">
        <v>16.760000000000002</v>
      </c>
      <c r="H167" s="441">
        <v>16.760000000000002</v>
      </c>
      <c r="I167" s="440" t="s">
        <v>1025</v>
      </c>
      <c r="J167" s="522">
        <v>0</v>
      </c>
      <c r="K167" s="442">
        <f t="shared" si="214"/>
        <v>0</v>
      </c>
      <c r="L167" s="481">
        <f t="shared" si="215"/>
        <v>0</v>
      </c>
      <c r="N167" s="534"/>
      <c r="O167" s="464">
        <f t="shared" si="216"/>
        <v>0</v>
      </c>
      <c r="P167" s="471" t="str">
        <f t="shared" si="194"/>
        <v>0%</v>
      </c>
      <c r="R167" s="519"/>
      <c r="S167" s="464">
        <f t="shared" si="217"/>
        <v>0</v>
      </c>
      <c r="T167" s="471" t="str">
        <f t="shared" si="195"/>
        <v>0%</v>
      </c>
      <c r="V167" s="534"/>
      <c r="W167" s="464">
        <f t="shared" si="218"/>
        <v>0</v>
      </c>
      <c r="X167" s="471" t="str">
        <f t="shared" si="196"/>
        <v>0%</v>
      </c>
      <c r="Z167" s="519"/>
      <c r="AA167" s="464">
        <f t="shared" si="219"/>
        <v>0</v>
      </c>
      <c r="AB167" s="471" t="str">
        <f t="shared" si="197"/>
        <v>0%</v>
      </c>
      <c r="AD167" s="534"/>
      <c r="AE167" s="464">
        <f t="shared" si="220"/>
        <v>0</v>
      </c>
      <c r="AF167" s="471" t="str">
        <f t="shared" si="198"/>
        <v>0%</v>
      </c>
      <c r="AH167" s="519"/>
      <c r="AI167" s="464">
        <f t="shared" si="221"/>
        <v>0</v>
      </c>
      <c r="AJ167" s="471" t="str">
        <f t="shared" si="199"/>
        <v>0%</v>
      </c>
      <c r="AL167" s="534"/>
      <c r="AM167" s="464">
        <f t="shared" si="222"/>
        <v>0</v>
      </c>
      <c r="AN167" s="471" t="str">
        <f t="shared" si="200"/>
        <v>0%</v>
      </c>
      <c r="AP167" s="486">
        <f t="shared" si="223"/>
        <v>0</v>
      </c>
      <c r="AQ167" s="464">
        <f t="shared" si="224"/>
        <v>0</v>
      </c>
      <c r="AR167" s="476" t="str">
        <f t="shared" si="201"/>
        <v>0%</v>
      </c>
      <c r="AT167" s="544">
        <f t="shared" si="225"/>
        <v>0</v>
      </c>
      <c r="AU167" s="464">
        <f t="shared" si="226"/>
        <v>0</v>
      </c>
      <c r="AV167" s="476">
        <f t="shared" si="180"/>
        <v>1</v>
      </c>
      <c r="AX167" s="53"/>
      <c r="AY167" s="53"/>
      <c r="AZ167" s="53"/>
      <c r="BA167" s="53"/>
      <c r="BB167" s="53"/>
      <c r="BC167" s="53"/>
      <c r="BD167" s="53"/>
      <c r="BE167" s="53"/>
      <c r="BF167" s="53"/>
      <c r="BG167" s="53"/>
      <c r="BH167" s="53"/>
      <c r="BI167" s="53"/>
      <c r="BJ167" s="53"/>
      <c r="BK167" s="53"/>
      <c r="BL167" s="53"/>
      <c r="BM167" s="53"/>
      <c r="BN167" s="53"/>
      <c r="BO167" s="53"/>
      <c r="BP167" s="53"/>
      <c r="BQ167" s="53"/>
      <c r="BR167" s="53"/>
      <c r="BS167" s="53"/>
      <c r="BT167" s="53"/>
      <c r="BU167" s="53"/>
      <c r="BV167" s="53"/>
      <c r="BW167" s="53"/>
      <c r="BX167" s="53"/>
      <c r="BY167" s="53"/>
      <c r="BZ167" s="53"/>
      <c r="CA167" s="53"/>
      <c r="CB167" s="53"/>
      <c r="CC167" s="53"/>
      <c r="CD167" s="53"/>
      <c r="CE167" s="53"/>
      <c r="CF167" s="53"/>
      <c r="CG167" s="53"/>
      <c r="CH167" s="53"/>
      <c r="CI167" s="53"/>
      <c r="CJ167" s="53"/>
      <c r="CK167" s="53"/>
      <c r="CL167" s="53"/>
      <c r="CM167" s="53"/>
      <c r="CN167" s="53"/>
      <c r="CO167" s="53"/>
      <c r="CP167" s="53"/>
      <c r="CQ167" s="53"/>
      <c r="CR167" s="53"/>
      <c r="CS167" s="53"/>
      <c r="CT167" s="53"/>
      <c r="CU167" s="53"/>
      <c r="CV167" s="53"/>
      <c r="CW167" s="53"/>
      <c r="CX167" s="53"/>
      <c r="CY167" s="53"/>
      <c r="CZ167" s="53"/>
      <c r="DA167" s="53"/>
      <c r="DB167" s="53"/>
      <c r="DC167" s="53"/>
      <c r="DD167" s="53"/>
      <c r="DE167" s="53"/>
      <c r="DF167" s="53"/>
      <c r="DG167" s="53"/>
      <c r="DH167" s="53"/>
      <c r="DI167" s="53"/>
      <c r="DJ167" s="53"/>
      <c r="DK167" s="53"/>
      <c r="DL167" s="53"/>
      <c r="DM167" s="53"/>
      <c r="DN167" s="53"/>
      <c r="DO167" s="53"/>
      <c r="DP167" s="53"/>
      <c r="DQ167" s="53"/>
      <c r="DR167" s="53"/>
      <c r="DS167" s="53"/>
      <c r="DT167" s="53"/>
      <c r="DU167" s="53"/>
      <c r="DV167" s="53"/>
      <c r="DW167" s="53"/>
      <c r="DX167" s="53"/>
      <c r="DY167" s="53"/>
      <c r="DZ167" s="53"/>
      <c r="EA167" s="53"/>
      <c r="EB167" s="53"/>
      <c r="EC167" s="53"/>
      <c r="ED167" s="53"/>
      <c r="EE167" s="53"/>
      <c r="EF167" s="53"/>
      <c r="EG167" s="53"/>
      <c r="EH167" s="53"/>
      <c r="EI167" s="53"/>
      <c r="EJ167" s="53"/>
      <c r="EK167" s="53"/>
      <c r="EL167" s="53"/>
      <c r="EM167" s="53"/>
      <c r="EN167" s="53"/>
      <c r="EO167" s="53"/>
      <c r="EP167" s="53"/>
      <c r="EQ167" s="53"/>
      <c r="ER167" s="53"/>
      <c r="ES167" s="53"/>
      <c r="ET167" s="53"/>
      <c r="EU167" s="53"/>
      <c r="EV167" s="53"/>
      <c r="EW167" s="53"/>
      <c r="EX167" s="53"/>
      <c r="EY167" s="53"/>
      <c r="EZ167" s="53"/>
      <c r="FA167" s="53"/>
      <c r="FB167" s="53"/>
      <c r="FC167" s="53"/>
      <c r="FD167" s="53"/>
      <c r="FE167" s="53"/>
      <c r="FF167" s="53"/>
      <c r="FG167" s="53"/>
      <c r="FH167" s="53"/>
      <c r="FI167" s="53"/>
      <c r="FJ167" s="53"/>
      <c r="FK167" s="53"/>
      <c r="FL167" s="53"/>
      <c r="FM167" s="53"/>
      <c r="FN167" s="53"/>
      <c r="FO167" s="53"/>
      <c r="FP167" s="53"/>
      <c r="FQ167" s="53"/>
      <c r="FR167" s="53"/>
      <c r="FS167" s="53"/>
      <c r="FT167" s="53"/>
      <c r="FU167" s="53"/>
      <c r="FV167" s="53"/>
      <c r="FW167" s="53"/>
      <c r="FX167" s="53"/>
      <c r="FY167" s="53"/>
      <c r="FZ167" s="53"/>
      <c r="GA167" s="53"/>
      <c r="GB167" s="53"/>
      <c r="GC167" s="53"/>
      <c r="GD167" s="53"/>
      <c r="GE167" s="53"/>
      <c r="GF167" s="53"/>
      <c r="GG167" s="53"/>
      <c r="GH167" s="53"/>
      <c r="GI167" s="53"/>
      <c r="GJ167" s="53"/>
      <c r="GK167" s="53"/>
      <c r="GL167" s="53"/>
      <c r="GM167" s="53"/>
      <c r="GN167" s="53"/>
      <c r="GO167" s="53"/>
      <c r="GP167" s="53"/>
      <c r="GQ167" s="53"/>
      <c r="GR167" s="53"/>
      <c r="GS167" s="53"/>
      <c r="GT167" s="53"/>
      <c r="GU167" s="53"/>
      <c r="GV167" s="53"/>
      <c r="GW167" s="53"/>
      <c r="GX167" s="53"/>
      <c r="GY167" s="53"/>
      <c r="GZ167" s="53"/>
      <c r="HA167" s="53"/>
      <c r="HB167" s="53"/>
      <c r="HC167" s="53"/>
      <c r="HD167" s="53"/>
      <c r="HE167" s="53"/>
      <c r="HF167" s="53"/>
      <c r="HG167" s="53"/>
      <c r="HH167" s="53"/>
      <c r="HI167" s="53"/>
      <c r="HJ167" s="53"/>
      <c r="HK167" s="53"/>
      <c r="HL167" s="53"/>
      <c r="HM167" s="53"/>
      <c r="HN167" s="53"/>
      <c r="HO167" s="53"/>
      <c r="HP167" s="53"/>
      <c r="HQ167" s="53"/>
      <c r="HR167" s="53"/>
      <c r="HS167" s="53"/>
      <c r="HT167" s="53"/>
      <c r="HU167" s="53"/>
      <c r="HV167" s="53"/>
      <c r="HW167" s="53"/>
      <c r="HX167" s="53"/>
      <c r="HY167" s="53"/>
      <c r="HZ167" s="53"/>
      <c r="IA167" s="53"/>
      <c r="IB167" s="53"/>
      <c r="IC167" s="53"/>
      <c r="ID167" s="53"/>
      <c r="IE167" s="53"/>
      <c r="IF167" s="53"/>
      <c r="IG167" s="53"/>
      <c r="IH167" s="53"/>
      <c r="II167" s="53"/>
      <c r="IJ167" s="53"/>
      <c r="IK167" s="53"/>
      <c r="IL167" s="53"/>
      <c r="IM167" s="53"/>
      <c r="IN167" s="53"/>
      <c r="IO167" s="53"/>
      <c r="IP167" s="53"/>
    </row>
    <row r="168" spans="1:250" ht="20.100000000000001" customHeight="1">
      <c r="A168" s="480" t="s">
        <v>912</v>
      </c>
      <c r="B168" s="437" t="s">
        <v>912</v>
      </c>
      <c r="C168" s="457" t="s">
        <v>1196</v>
      </c>
      <c r="D168" s="439" t="s">
        <v>1250</v>
      </c>
      <c r="F168" s="526">
        <v>17.68</v>
      </c>
      <c r="H168" s="441">
        <v>17.68</v>
      </c>
      <c r="I168" s="440" t="s">
        <v>1025</v>
      </c>
      <c r="J168" s="522">
        <v>0</v>
      </c>
      <c r="K168" s="442">
        <f t="shared" si="214"/>
        <v>0</v>
      </c>
      <c r="L168" s="481">
        <f t="shared" si="215"/>
        <v>0</v>
      </c>
      <c r="N168" s="534">
        <v>0</v>
      </c>
      <c r="O168" s="464">
        <f t="shared" si="216"/>
        <v>0</v>
      </c>
      <c r="P168" s="471" t="str">
        <f t="shared" si="194"/>
        <v>0%</v>
      </c>
      <c r="R168" s="519"/>
      <c r="S168" s="464">
        <f t="shared" si="217"/>
        <v>0</v>
      </c>
      <c r="T168" s="471" t="str">
        <f t="shared" si="195"/>
        <v>0%</v>
      </c>
      <c r="V168" s="534"/>
      <c r="W168" s="464">
        <f t="shared" si="218"/>
        <v>0</v>
      </c>
      <c r="X168" s="471" t="str">
        <f t="shared" si="196"/>
        <v>0%</v>
      </c>
      <c r="Z168" s="519"/>
      <c r="AA168" s="464">
        <f t="shared" si="219"/>
        <v>0</v>
      </c>
      <c r="AB168" s="471" t="str">
        <f t="shared" si="197"/>
        <v>0%</v>
      </c>
      <c r="AD168" s="534"/>
      <c r="AE168" s="464">
        <f t="shared" si="220"/>
        <v>0</v>
      </c>
      <c r="AF168" s="471" t="str">
        <f t="shared" si="198"/>
        <v>0%</v>
      </c>
      <c r="AH168" s="519"/>
      <c r="AI168" s="464">
        <f t="shared" si="221"/>
        <v>0</v>
      </c>
      <c r="AJ168" s="471" t="str">
        <f t="shared" si="199"/>
        <v>0%</v>
      </c>
      <c r="AL168" s="534"/>
      <c r="AM168" s="464">
        <f t="shared" si="222"/>
        <v>0</v>
      </c>
      <c r="AN168" s="471" t="str">
        <f t="shared" si="200"/>
        <v>0%</v>
      </c>
      <c r="AP168" s="486">
        <f t="shared" si="223"/>
        <v>0</v>
      </c>
      <c r="AQ168" s="464">
        <f t="shared" si="224"/>
        <v>0</v>
      </c>
      <c r="AR168" s="476" t="str">
        <f t="shared" si="201"/>
        <v>0%</v>
      </c>
      <c r="AT168" s="544">
        <f t="shared" si="225"/>
        <v>0</v>
      </c>
      <c r="AU168" s="464">
        <f t="shared" si="226"/>
        <v>0</v>
      </c>
      <c r="AV168" s="476">
        <f t="shared" si="180"/>
        <v>1</v>
      </c>
      <c r="AX168" s="53"/>
      <c r="AY168" s="53"/>
      <c r="AZ168" s="53"/>
      <c r="BA168" s="53"/>
      <c r="BB168" s="53"/>
      <c r="BC168" s="53"/>
      <c r="BD168" s="53"/>
      <c r="BE168" s="53"/>
      <c r="BF168" s="53"/>
      <c r="BG168" s="53"/>
      <c r="BH168" s="53"/>
      <c r="BI168" s="53"/>
      <c r="BJ168" s="53"/>
      <c r="BK168" s="53"/>
      <c r="BL168" s="53"/>
      <c r="BM168" s="53"/>
      <c r="BN168" s="53"/>
      <c r="BO168" s="53"/>
      <c r="BP168" s="53"/>
      <c r="BQ168" s="53"/>
      <c r="BR168" s="53"/>
      <c r="BS168" s="53"/>
      <c r="BT168" s="53"/>
      <c r="BU168" s="53"/>
      <c r="BV168" s="53"/>
      <c r="BW168" s="53"/>
      <c r="BX168" s="53"/>
      <c r="BY168" s="53"/>
      <c r="BZ168" s="53"/>
      <c r="CA168" s="53"/>
      <c r="CB168" s="53"/>
      <c r="CC168" s="53"/>
      <c r="CD168" s="53"/>
      <c r="CE168" s="53"/>
      <c r="CF168" s="53"/>
      <c r="CG168" s="53"/>
      <c r="CH168" s="53"/>
      <c r="CI168" s="53"/>
      <c r="CJ168" s="53"/>
      <c r="CK168" s="53"/>
      <c r="CL168" s="53"/>
      <c r="CM168" s="53"/>
      <c r="CN168" s="53"/>
      <c r="CO168" s="53"/>
      <c r="CP168" s="53"/>
      <c r="CQ168" s="53"/>
      <c r="CR168" s="53"/>
      <c r="CS168" s="53"/>
      <c r="CT168" s="53"/>
      <c r="CU168" s="53"/>
      <c r="CV168" s="53"/>
      <c r="CW168" s="53"/>
      <c r="CX168" s="53"/>
      <c r="CY168" s="53"/>
      <c r="CZ168" s="53"/>
      <c r="DA168" s="53"/>
      <c r="DB168" s="53"/>
      <c r="DC168" s="53"/>
      <c r="DD168" s="53"/>
      <c r="DE168" s="53"/>
      <c r="DF168" s="53"/>
      <c r="DG168" s="53"/>
      <c r="DH168" s="53"/>
      <c r="DI168" s="53"/>
      <c r="DJ168" s="53"/>
      <c r="DK168" s="53"/>
      <c r="DL168" s="53"/>
      <c r="DM168" s="53"/>
      <c r="DN168" s="53"/>
      <c r="DO168" s="53"/>
      <c r="DP168" s="53"/>
      <c r="DQ168" s="53"/>
      <c r="DR168" s="53"/>
      <c r="DS168" s="53"/>
      <c r="DT168" s="53"/>
      <c r="DU168" s="53"/>
      <c r="DV168" s="53"/>
      <c r="DW168" s="53"/>
      <c r="DX168" s="53"/>
      <c r="DY168" s="53"/>
      <c r="DZ168" s="53"/>
      <c r="EA168" s="53"/>
      <c r="EB168" s="53"/>
      <c r="EC168" s="53"/>
      <c r="ED168" s="53"/>
      <c r="EE168" s="53"/>
      <c r="EF168" s="53"/>
      <c r="EG168" s="53"/>
      <c r="EH168" s="53"/>
      <c r="EI168" s="53"/>
      <c r="EJ168" s="53"/>
      <c r="EK168" s="53"/>
      <c r="EL168" s="53"/>
      <c r="EM168" s="53"/>
      <c r="EN168" s="53"/>
      <c r="EO168" s="53"/>
      <c r="EP168" s="53"/>
      <c r="EQ168" s="53"/>
      <c r="ER168" s="53"/>
      <c r="ES168" s="53"/>
      <c r="ET168" s="53"/>
      <c r="EU168" s="53"/>
      <c r="EV168" s="53"/>
      <c r="EW168" s="53"/>
      <c r="EX168" s="53"/>
      <c r="EY168" s="53"/>
      <c r="EZ168" s="53"/>
      <c r="FA168" s="53"/>
      <c r="FB168" s="53"/>
      <c r="FC168" s="53"/>
      <c r="FD168" s="53"/>
      <c r="FE168" s="53"/>
      <c r="FF168" s="53"/>
      <c r="FG168" s="53"/>
      <c r="FH168" s="53"/>
      <c r="FI168" s="53"/>
      <c r="FJ168" s="53"/>
      <c r="FK168" s="53"/>
      <c r="FL168" s="53"/>
      <c r="FM168" s="53"/>
      <c r="FN168" s="53"/>
      <c r="FO168" s="53"/>
      <c r="FP168" s="53"/>
      <c r="FQ168" s="53"/>
      <c r="FR168" s="53"/>
      <c r="FS168" s="53"/>
      <c r="FT168" s="53"/>
      <c r="FU168" s="53"/>
      <c r="FV168" s="53"/>
      <c r="FW168" s="53"/>
      <c r="FX168" s="53"/>
      <c r="FY168" s="53"/>
      <c r="FZ168" s="53"/>
      <c r="GA168" s="53"/>
      <c r="GB168" s="53"/>
      <c r="GC168" s="53"/>
      <c r="GD168" s="53"/>
      <c r="GE168" s="53"/>
      <c r="GF168" s="53"/>
      <c r="GG168" s="53"/>
      <c r="GH168" s="53"/>
      <c r="GI168" s="53"/>
      <c r="GJ168" s="53"/>
      <c r="GK168" s="53"/>
      <c r="GL168" s="53"/>
      <c r="GM168" s="53"/>
      <c r="GN168" s="53"/>
      <c r="GO168" s="53"/>
      <c r="GP168" s="53"/>
      <c r="GQ168" s="53"/>
      <c r="GR168" s="53"/>
      <c r="GS168" s="53"/>
      <c r="GT168" s="53"/>
      <c r="GU168" s="53"/>
      <c r="GV168" s="53"/>
      <c r="GW168" s="53"/>
      <c r="GX168" s="53"/>
      <c r="GY168" s="53"/>
      <c r="GZ168" s="53"/>
      <c r="HA168" s="53"/>
      <c r="HB168" s="53"/>
      <c r="HC168" s="53"/>
      <c r="HD168" s="53"/>
      <c r="HE168" s="53"/>
      <c r="HF168" s="53"/>
      <c r="HG168" s="53"/>
      <c r="HH168" s="53"/>
      <c r="HI168" s="53"/>
      <c r="HJ168" s="53"/>
      <c r="HK168" s="53"/>
      <c r="HL168" s="53"/>
      <c r="HM168" s="53"/>
      <c r="HN168" s="53"/>
      <c r="HO168" s="53"/>
      <c r="HP168" s="53"/>
      <c r="HQ168" s="53"/>
      <c r="HR168" s="53"/>
      <c r="HS168" s="53"/>
      <c r="HT168" s="53"/>
      <c r="HU168" s="53"/>
      <c r="HV168" s="53"/>
      <c r="HW168" s="53"/>
      <c r="HX168" s="53"/>
      <c r="HY168" s="53"/>
      <c r="HZ168" s="53"/>
      <c r="IA168" s="53"/>
      <c r="IB168" s="53"/>
      <c r="IC168" s="53"/>
      <c r="ID168" s="53"/>
      <c r="IE168" s="53"/>
      <c r="IF168" s="53"/>
      <c r="IG168" s="53"/>
      <c r="IH168" s="53"/>
      <c r="II168" s="53"/>
      <c r="IJ168" s="53"/>
      <c r="IK168" s="53"/>
      <c r="IL168" s="53"/>
      <c r="IM168" s="53"/>
      <c r="IN168" s="53"/>
      <c r="IO168" s="53"/>
      <c r="IP168" s="53"/>
    </row>
    <row r="169" spans="1:250" ht="20.100000000000001" customHeight="1">
      <c r="A169" s="480" t="s">
        <v>912</v>
      </c>
      <c r="B169" s="437" t="s">
        <v>912</v>
      </c>
      <c r="C169" s="457" t="s">
        <v>1197</v>
      </c>
      <c r="D169" s="439" t="s">
        <v>1251</v>
      </c>
      <c r="F169" s="526">
        <v>29.93</v>
      </c>
      <c r="H169" s="441">
        <v>29.93</v>
      </c>
      <c r="I169" s="440" t="s">
        <v>1025</v>
      </c>
      <c r="J169" s="522">
        <v>0</v>
      </c>
      <c r="K169" s="442">
        <f t="shared" si="214"/>
        <v>0</v>
      </c>
      <c r="L169" s="481">
        <f t="shared" si="215"/>
        <v>0</v>
      </c>
      <c r="N169" s="534">
        <v>0</v>
      </c>
      <c r="O169" s="464">
        <f t="shared" si="216"/>
        <v>0</v>
      </c>
      <c r="P169" s="471" t="str">
        <f t="shared" si="194"/>
        <v>0%</v>
      </c>
      <c r="R169" s="519"/>
      <c r="S169" s="464">
        <f t="shared" si="217"/>
        <v>0</v>
      </c>
      <c r="T169" s="471" t="str">
        <f t="shared" si="195"/>
        <v>0%</v>
      </c>
      <c r="V169" s="534"/>
      <c r="W169" s="464">
        <f t="shared" si="218"/>
        <v>0</v>
      </c>
      <c r="X169" s="471" t="str">
        <f t="shared" si="196"/>
        <v>0%</v>
      </c>
      <c r="Z169" s="519"/>
      <c r="AA169" s="464">
        <f t="shared" si="219"/>
        <v>0</v>
      </c>
      <c r="AB169" s="471" t="str">
        <f t="shared" si="197"/>
        <v>0%</v>
      </c>
      <c r="AD169" s="534"/>
      <c r="AE169" s="464">
        <f t="shared" si="220"/>
        <v>0</v>
      </c>
      <c r="AF169" s="471" t="str">
        <f t="shared" si="198"/>
        <v>0%</v>
      </c>
      <c r="AH169" s="519"/>
      <c r="AI169" s="464">
        <f t="shared" si="221"/>
        <v>0</v>
      </c>
      <c r="AJ169" s="471" t="str">
        <f t="shared" si="199"/>
        <v>0%</v>
      </c>
      <c r="AL169" s="534"/>
      <c r="AM169" s="464">
        <f t="shared" si="222"/>
        <v>0</v>
      </c>
      <c r="AN169" s="471" t="str">
        <f t="shared" si="200"/>
        <v>0%</v>
      </c>
      <c r="AP169" s="486">
        <f t="shared" si="223"/>
        <v>0</v>
      </c>
      <c r="AQ169" s="464">
        <f t="shared" si="224"/>
        <v>0</v>
      </c>
      <c r="AR169" s="476" t="str">
        <f t="shared" si="201"/>
        <v>0%</v>
      </c>
      <c r="AT169" s="544">
        <f t="shared" si="225"/>
        <v>0</v>
      </c>
      <c r="AU169" s="464">
        <f t="shared" si="226"/>
        <v>0</v>
      </c>
      <c r="AV169" s="476">
        <f t="shared" si="180"/>
        <v>1</v>
      </c>
      <c r="AX169" s="53"/>
      <c r="AY169" s="53"/>
      <c r="AZ169" s="53"/>
      <c r="BA169" s="53"/>
      <c r="BB169" s="53"/>
      <c r="BC169" s="53"/>
      <c r="BD169" s="53"/>
      <c r="BE169" s="53"/>
      <c r="BF169" s="53"/>
      <c r="BG169" s="53"/>
      <c r="BH169" s="53"/>
      <c r="BI169" s="53"/>
      <c r="BJ169" s="53"/>
      <c r="BK169" s="53"/>
      <c r="BL169" s="53"/>
      <c r="BM169" s="53"/>
      <c r="BN169" s="53"/>
      <c r="BO169" s="53"/>
      <c r="BP169" s="53"/>
      <c r="BQ169" s="53"/>
      <c r="BR169" s="53"/>
      <c r="BS169" s="53"/>
      <c r="BT169" s="53"/>
      <c r="BU169" s="53"/>
      <c r="BV169" s="53"/>
      <c r="BW169" s="53"/>
      <c r="BX169" s="53"/>
      <c r="BY169" s="53"/>
      <c r="BZ169" s="53"/>
      <c r="CA169" s="53"/>
      <c r="CB169" s="53"/>
      <c r="CC169" s="53"/>
      <c r="CD169" s="53"/>
      <c r="CE169" s="53"/>
      <c r="CF169" s="53"/>
      <c r="CG169" s="53"/>
      <c r="CH169" s="53"/>
      <c r="CI169" s="53"/>
      <c r="CJ169" s="53"/>
      <c r="CK169" s="53"/>
      <c r="CL169" s="53"/>
      <c r="CM169" s="53"/>
      <c r="CN169" s="53"/>
      <c r="CO169" s="53"/>
      <c r="CP169" s="53"/>
      <c r="CQ169" s="53"/>
      <c r="CR169" s="53"/>
      <c r="CS169" s="53"/>
      <c r="CT169" s="53"/>
      <c r="CU169" s="53"/>
      <c r="CV169" s="53"/>
      <c r="CW169" s="53"/>
      <c r="CX169" s="53"/>
      <c r="CY169" s="53"/>
      <c r="CZ169" s="53"/>
      <c r="DA169" s="53"/>
      <c r="DB169" s="53"/>
      <c r="DC169" s="53"/>
      <c r="DD169" s="53"/>
      <c r="DE169" s="53"/>
      <c r="DF169" s="53"/>
      <c r="DG169" s="53"/>
      <c r="DH169" s="53"/>
      <c r="DI169" s="53"/>
      <c r="DJ169" s="53"/>
      <c r="DK169" s="53"/>
      <c r="DL169" s="53"/>
      <c r="DM169" s="53"/>
      <c r="DN169" s="53"/>
      <c r="DO169" s="53"/>
      <c r="DP169" s="53"/>
      <c r="DQ169" s="53"/>
      <c r="DR169" s="53"/>
      <c r="DS169" s="53"/>
      <c r="DT169" s="53"/>
      <c r="DU169" s="53"/>
      <c r="DV169" s="53"/>
      <c r="DW169" s="53"/>
      <c r="DX169" s="53"/>
      <c r="DY169" s="53"/>
      <c r="DZ169" s="53"/>
      <c r="EA169" s="53"/>
      <c r="EB169" s="53"/>
      <c r="EC169" s="53"/>
      <c r="ED169" s="53"/>
      <c r="EE169" s="53"/>
      <c r="EF169" s="53"/>
      <c r="EG169" s="53"/>
      <c r="EH169" s="53"/>
      <c r="EI169" s="53"/>
      <c r="EJ169" s="53"/>
      <c r="EK169" s="53"/>
      <c r="EL169" s="53"/>
      <c r="EM169" s="53"/>
      <c r="EN169" s="53"/>
      <c r="EO169" s="53"/>
      <c r="EP169" s="53"/>
      <c r="EQ169" s="53"/>
      <c r="ER169" s="53"/>
      <c r="ES169" s="53"/>
      <c r="ET169" s="53"/>
      <c r="EU169" s="53"/>
      <c r="EV169" s="53"/>
      <c r="EW169" s="53"/>
      <c r="EX169" s="53"/>
      <c r="EY169" s="53"/>
      <c r="EZ169" s="53"/>
      <c r="FA169" s="53"/>
      <c r="FB169" s="53"/>
      <c r="FC169" s="53"/>
      <c r="FD169" s="53"/>
      <c r="FE169" s="53"/>
      <c r="FF169" s="53"/>
      <c r="FG169" s="53"/>
      <c r="FH169" s="53"/>
      <c r="FI169" s="53"/>
      <c r="FJ169" s="53"/>
      <c r="FK169" s="53"/>
      <c r="FL169" s="53"/>
      <c r="FM169" s="53"/>
      <c r="FN169" s="53"/>
      <c r="FO169" s="53"/>
      <c r="FP169" s="53"/>
      <c r="FQ169" s="53"/>
      <c r="FR169" s="53"/>
      <c r="FS169" s="53"/>
      <c r="FT169" s="53"/>
      <c r="FU169" s="53"/>
      <c r="FV169" s="53"/>
      <c r="FW169" s="53"/>
      <c r="FX169" s="53"/>
      <c r="FY169" s="53"/>
      <c r="FZ169" s="53"/>
      <c r="GA169" s="53"/>
      <c r="GB169" s="53"/>
      <c r="GC169" s="53"/>
      <c r="GD169" s="53"/>
      <c r="GE169" s="53"/>
      <c r="GF169" s="53"/>
      <c r="GG169" s="53"/>
      <c r="GH169" s="53"/>
      <c r="GI169" s="53"/>
      <c r="GJ169" s="53"/>
      <c r="GK169" s="53"/>
      <c r="GL169" s="53"/>
      <c r="GM169" s="53"/>
      <c r="GN169" s="53"/>
      <c r="GO169" s="53"/>
      <c r="GP169" s="53"/>
      <c r="GQ169" s="53"/>
      <c r="GR169" s="53"/>
      <c r="GS169" s="53"/>
      <c r="GT169" s="53"/>
      <c r="GU169" s="53"/>
      <c r="GV169" s="53"/>
      <c r="GW169" s="53"/>
      <c r="GX169" s="53"/>
      <c r="GY169" s="53"/>
      <c r="GZ169" s="53"/>
      <c r="HA169" s="53"/>
      <c r="HB169" s="53"/>
      <c r="HC169" s="53"/>
      <c r="HD169" s="53"/>
      <c r="HE169" s="53"/>
      <c r="HF169" s="53"/>
      <c r="HG169" s="53"/>
      <c r="HH169" s="53"/>
      <c r="HI169" s="53"/>
      <c r="HJ169" s="53"/>
      <c r="HK169" s="53"/>
      <c r="HL169" s="53"/>
      <c r="HM169" s="53"/>
      <c r="HN169" s="53"/>
      <c r="HO169" s="53"/>
      <c r="HP169" s="53"/>
      <c r="HQ169" s="53"/>
      <c r="HR169" s="53"/>
      <c r="HS169" s="53"/>
      <c r="HT169" s="53"/>
      <c r="HU169" s="53"/>
      <c r="HV169" s="53"/>
      <c r="HW169" s="53"/>
      <c r="HX169" s="53"/>
      <c r="HY169" s="53"/>
      <c r="HZ169" s="53"/>
      <c r="IA169" s="53"/>
      <c r="IB169" s="53"/>
      <c r="IC169" s="53"/>
      <c r="ID169" s="53"/>
      <c r="IE169" s="53"/>
      <c r="IF169" s="53"/>
      <c r="IG169" s="53"/>
      <c r="IH169" s="53"/>
      <c r="II169" s="53"/>
      <c r="IJ169" s="53"/>
      <c r="IK169" s="53"/>
      <c r="IL169" s="53"/>
      <c r="IM169" s="53"/>
      <c r="IN169" s="53"/>
      <c r="IO169" s="53"/>
      <c r="IP169" s="53"/>
    </row>
    <row r="170" spans="1:250" ht="30">
      <c r="A170" s="480" t="s">
        <v>912</v>
      </c>
      <c r="B170" s="437" t="s">
        <v>912</v>
      </c>
      <c r="C170" s="457" t="s">
        <v>1198</v>
      </c>
      <c r="D170" s="459" t="s">
        <v>1252</v>
      </c>
      <c r="E170" s="461"/>
      <c r="F170" s="526">
        <f>431.1/6</f>
        <v>71.850000000000009</v>
      </c>
      <c r="G170" s="461"/>
      <c r="H170" s="527">
        <f>396.61/6</f>
        <v>66.101666666666674</v>
      </c>
      <c r="I170" s="457" t="s">
        <v>921</v>
      </c>
      <c r="J170" s="528">
        <v>6</v>
      </c>
      <c r="K170" s="529">
        <f t="shared" si="214"/>
        <v>396.61</v>
      </c>
      <c r="L170" s="530">
        <f t="shared" si="215"/>
        <v>5.0777176904006228E-3</v>
      </c>
      <c r="N170" s="534">
        <v>6</v>
      </c>
      <c r="O170" s="464">
        <f t="shared" si="216"/>
        <v>396.61</v>
      </c>
      <c r="P170" s="471">
        <f t="shared" si="194"/>
        <v>1</v>
      </c>
      <c r="R170" s="519"/>
      <c r="S170" s="464">
        <f t="shared" si="217"/>
        <v>0</v>
      </c>
      <c r="T170" s="471">
        <f t="shared" si="195"/>
        <v>0</v>
      </c>
      <c r="V170" s="534"/>
      <c r="W170" s="464">
        <f t="shared" si="218"/>
        <v>0</v>
      </c>
      <c r="X170" s="471">
        <f t="shared" si="196"/>
        <v>0</v>
      </c>
      <c r="Z170" s="519"/>
      <c r="AA170" s="464">
        <f t="shared" si="219"/>
        <v>0</v>
      </c>
      <c r="AB170" s="471">
        <f t="shared" si="197"/>
        <v>0</v>
      </c>
      <c r="AD170" s="534"/>
      <c r="AE170" s="464">
        <f t="shared" si="220"/>
        <v>0</v>
      </c>
      <c r="AF170" s="471">
        <f t="shared" si="198"/>
        <v>0</v>
      </c>
      <c r="AH170" s="519"/>
      <c r="AI170" s="464">
        <f t="shared" si="221"/>
        <v>0</v>
      </c>
      <c r="AJ170" s="471">
        <f t="shared" si="199"/>
        <v>0</v>
      </c>
      <c r="AL170" s="534"/>
      <c r="AM170" s="464">
        <f t="shared" si="222"/>
        <v>0</v>
      </c>
      <c r="AN170" s="471">
        <f t="shared" si="200"/>
        <v>0</v>
      </c>
      <c r="AP170" s="486">
        <f t="shared" si="223"/>
        <v>6</v>
      </c>
      <c r="AQ170" s="464">
        <f t="shared" si="224"/>
        <v>396.61</v>
      </c>
      <c r="AR170" s="476">
        <f t="shared" si="201"/>
        <v>1</v>
      </c>
      <c r="AT170" s="544">
        <f t="shared" si="225"/>
        <v>0</v>
      </c>
      <c r="AU170" s="464">
        <f t="shared" si="226"/>
        <v>0</v>
      </c>
      <c r="AV170" s="476">
        <f t="shared" si="180"/>
        <v>0.99492228230959934</v>
      </c>
      <c r="AX170" s="53"/>
      <c r="AY170" s="53"/>
      <c r="AZ170" s="53"/>
      <c r="BA170" s="53"/>
      <c r="BB170" s="53"/>
      <c r="BC170" s="53"/>
      <c r="BD170" s="53"/>
      <c r="BE170" s="53"/>
      <c r="BF170" s="53"/>
      <c r="BG170" s="53"/>
      <c r="BH170" s="53"/>
      <c r="BI170" s="53"/>
      <c r="BJ170" s="53"/>
      <c r="BK170" s="53"/>
      <c r="BL170" s="53"/>
      <c r="BM170" s="53"/>
      <c r="BN170" s="53"/>
      <c r="BO170" s="53"/>
      <c r="BP170" s="53"/>
      <c r="BQ170" s="53"/>
      <c r="BR170" s="53"/>
      <c r="BS170" s="53"/>
      <c r="BT170" s="53"/>
      <c r="BU170" s="53"/>
      <c r="BV170" s="53"/>
      <c r="BW170" s="53"/>
      <c r="BX170" s="53"/>
      <c r="BY170" s="53"/>
      <c r="BZ170" s="53"/>
      <c r="CA170" s="53"/>
      <c r="CB170" s="53"/>
      <c r="CC170" s="53"/>
      <c r="CD170" s="53"/>
      <c r="CE170" s="53"/>
      <c r="CF170" s="53"/>
      <c r="CG170" s="53"/>
      <c r="CH170" s="53"/>
      <c r="CI170" s="53"/>
      <c r="CJ170" s="53"/>
      <c r="CK170" s="53"/>
      <c r="CL170" s="53"/>
      <c r="CM170" s="53"/>
      <c r="CN170" s="53"/>
      <c r="CO170" s="53"/>
      <c r="CP170" s="53"/>
      <c r="CQ170" s="53"/>
      <c r="CR170" s="53"/>
      <c r="CS170" s="53"/>
      <c r="CT170" s="53"/>
      <c r="CU170" s="53"/>
      <c r="CV170" s="53"/>
      <c r="CW170" s="53"/>
      <c r="CX170" s="53"/>
      <c r="CY170" s="53"/>
      <c r="CZ170" s="53"/>
      <c r="DA170" s="53"/>
      <c r="DB170" s="53"/>
      <c r="DC170" s="53"/>
      <c r="DD170" s="53"/>
      <c r="DE170" s="53"/>
      <c r="DF170" s="53"/>
      <c r="DG170" s="53"/>
      <c r="DH170" s="53"/>
      <c r="DI170" s="53"/>
      <c r="DJ170" s="53"/>
      <c r="DK170" s="53"/>
      <c r="DL170" s="53"/>
      <c r="DM170" s="53"/>
      <c r="DN170" s="53"/>
      <c r="DO170" s="53"/>
      <c r="DP170" s="53"/>
      <c r="DQ170" s="53"/>
      <c r="DR170" s="53"/>
      <c r="DS170" s="53"/>
      <c r="DT170" s="53"/>
      <c r="DU170" s="53"/>
      <c r="DV170" s="53"/>
      <c r="DW170" s="53"/>
      <c r="DX170" s="53"/>
      <c r="DY170" s="53"/>
      <c r="DZ170" s="53"/>
      <c r="EA170" s="53"/>
      <c r="EB170" s="53"/>
      <c r="EC170" s="53"/>
      <c r="ED170" s="53"/>
      <c r="EE170" s="53"/>
      <c r="EF170" s="53"/>
      <c r="EG170" s="53"/>
      <c r="EH170" s="53"/>
      <c r="EI170" s="53"/>
      <c r="EJ170" s="53"/>
      <c r="EK170" s="53"/>
      <c r="EL170" s="53"/>
      <c r="EM170" s="53"/>
      <c r="EN170" s="53"/>
      <c r="EO170" s="53"/>
      <c r="EP170" s="53"/>
      <c r="EQ170" s="53"/>
      <c r="ER170" s="53"/>
      <c r="ES170" s="53"/>
      <c r="ET170" s="53"/>
      <c r="EU170" s="53"/>
      <c r="EV170" s="53"/>
      <c r="EW170" s="53"/>
      <c r="EX170" s="53"/>
      <c r="EY170" s="53"/>
      <c r="EZ170" s="53"/>
      <c r="FA170" s="53"/>
      <c r="FB170" s="53"/>
      <c r="FC170" s="53"/>
      <c r="FD170" s="53"/>
      <c r="FE170" s="53"/>
      <c r="FF170" s="53"/>
      <c r="FG170" s="53"/>
      <c r="FH170" s="53"/>
      <c r="FI170" s="53"/>
      <c r="FJ170" s="53"/>
      <c r="FK170" s="53"/>
      <c r="FL170" s="53"/>
      <c r="FM170" s="53"/>
      <c r="FN170" s="53"/>
      <c r="FO170" s="53"/>
      <c r="FP170" s="53"/>
      <c r="FQ170" s="53"/>
      <c r="FR170" s="53"/>
      <c r="FS170" s="53"/>
      <c r="FT170" s="53"/>
      <c r="FU170" s="53"/>
      <c r="FV170" s="53"/>
      <c r="FW170" s="53"/>
      <c r="FX170" s="53"/>
      <c r="FY170" s="53"/>
      <c r="FZ170" s="53"/>
      <c r="GA170" s="53"/>
      <c r="GB170" s="53"/>
      <c r="GC170" s="53"/>
      <c r="GD170" s="53"/>
      <c r="GE170" s="53"/>
      <c r="GF170" s="53"/>
      <c r="GG170" s="53"/>
      <c r="GH170" s="53"/>
      <c r="GI170" s="53"/>
      <c r="GJ170" s="53"/>
      <c r="GK170" s="53"/>
      <c r="GL170" s="53"/>
      <c r="GM170" s="53"/>
      <c r="GN170" s="53"/>
      <c r="GO170" s="53"/>
      <c r="GP170" s="53"/>
      <c r="GQ170" s="53"/>
      <c r="GR170" s="53"/>
      <c r="GS170" s="53"/>
      <c r="GT170" s="53"/>
      <c r="GU170" s="53"/>
      <c r="GV170" s="53"/>
      <c r="GW170" s="53"/>
      <c r="GX170" s="53"/>
      <c r="GY170" s="53"/>
      <c r="GZ170" s="53"/>
      <c r="HA170" s="53"/>
      <c r="HB170" s="53"/>
      <c r="HC170" s="53"/>
      <c r="HD170" s="53"/>
      <c r="HE170" s="53"/>
      <c r="HF170" s="53"/>
      <c r="HG170" s="53"/>
      <c r="HH170" s="53"/>
      <c r="HI170" s="53"/>
      <c r="HJ170" s="53"/>
      <c r="HK170" s="53"/>
      <c r="HL170" s="53"/>
      <c r="HM170" s="53"/>
      <c r="HN170" s="53"/>
      <c r="HO170" s="53"/>
      <c r="HP170" s="53"/>
      <c r="HQ170" s="53"/>
      <c r="HR170" s="53"/>
      <c r="HS170" s="53"/>
      <c r="HT170" s="53"/>
      <c r="HU170" s="53"/>
      <c r="HV170" s="53"/>
      <c r="HW170" s="53"/>
      <c r="HX170" s="53"/>
      <c r="HY170" s="53"/>
      <c r="HZ170" s="53"/>
      <c r="IA170" s="53"/>
      <c r="IB170" s="53"/>
      <c r="IC170" s="53"/>
      <c r="ID170" s="53"/>
      <c r="IE170" s="53"/>
      <c r="IF170" s="53"/>
      <c r="IG170" s="53"/>
      <c r="IH170" s="53"/>
      <c r="II170" s="53"/>
      <c r="IJ170" s="53"/>
      <c r="IK170" s="53"/>
      <c r="IL170" s="53"/>
      <c r="IM170" s="53"/>
      <c r="IN170" s="53"/>
      <c r="IO170" s="53"/>
      <c r="IP170" s="53"/>
    </row>
    <row r="171" spans="1:250" ht="30">
      <c r="A171" s="480" t="s">
        <v>912</v>
      </c>
      <c r="B171" s="437" t="s">
        <v>912</v>
      </c>
      <c r="C171" s="457" t="s">
        <v>1199</v>
      </c>
      <c r="D171" s="443" t="s">
        <v>1253</v>
      </c>
      <c r="F171" s="526">
        <v>44.23</v>
      </c>
      <c r="H171" s="441">
        <v>44.23</v>
      </c>
      <c r="I171" s="440" t="s">
        <v>921</v>
      </c>
      <c r="J171" s="522">
        <v>0</v>
      </c>
      <c r="K171" s="442">
        <f t="shared" si="214"/>
        <v>0</v>
      </c>
      <c r="L171" s="481">
        <f t="shared" si="215"/>
        <v>0</v>
      </c>
      <c r="N171" s="534">
        <v>0</v>
      </c>
      <c r="O171" s="464">
        <f t="shared" si="216"/>
        <v>0</v>
      </c>
      <c r="P171" s="471" t="str">
        <f t="shared" si="194"/>
        <v>0%</v>
      </c>
      <c r="R171" s="519"/>
      <c r="S171" s="464">
        <f t="shared" si="217"/>
        <v>0</v>
      </c>
      <c r="T171" s="471" t="str">
        <f t="shared" si="195"/>
        <v>0%</v>
      </c>
      <c r="V171" s="534"/>
      <c r="W171" s="464">
        <f t="shared" si="218"/>
        <v>0</v>
      </c>
      <c r="X171" s="471" t="str">
        <f t="shared" si="196"/>
        <v>0%</v>
      </c>
      <c r="Z171" s="519"/>
      <c r="AA171" s="464">
        <f t="shared" si="219"/>
        <v>0</v>
      </c>
      <c r="AB171" s="471" t="str">
        <f t="shared" si="197"/>
        <v>0%</v>
      </c>
      <c r="AD171" s="534"/>
      <c r="AE171" s="464">
        <f t="shared" si="220"/>
        <v>0</v>
      </c>
      <c r="AF171" s="471" t="str">
        <f t="shared" si="198"/>
        <v>0%</v>
      </c>
      <c r="AH171" s="519"/>
      <c r="AI171" s="464">
        <f t="shared" si="221"/>
        <v>0</v>
      </c>
      <c r="AJ171" s="471" t="str">
        <f t="shared" si="199"/>
        <v>0%</v>
      </c>
      <c r="AL171" s="534"/>
      <c r="AM171" s="464">
        <f t="shared" si="222"/>
        <v>0</v>
      </c>
      <c r="AN171" s="471" t="str">
        <f t="shared" si="200"/>
        <v>0%</v>
      </c>
      <c r="AP171" s="486">
        <f t="shared" si="223"/>
        <v>0</v>
      </c>
      <c r="AQ171" s="464">
        <f t="shared" si="224"/>
        <v>0</v>
      </c>
      <c r="AR171" s="476" t="str">
        <f t="shared" si="201"/>
        <v>0%</v>
      </c>
      <c r="AT171" s="544">
        <f t="shared" si="225"/>
        <v>0</v>
      </c>
      <c r="AU171" s="464">
        <f t="shared" si="226"/>
        <v>0</v>
      </c>
      <c r="AV171" s="476">
        <f t="shared" si="180"/>
        <v>1</v>
      </c>
      <c r="AX171" s="53"/>
      <c r="AY171" s="53"/>
      <c r="AZ171" s="53"/>
      <c r="BA171" s="53"/>
      <c r="BB171" s="53"/>
      <c r="BC171" s="53"/>
      <c r="BD171" s="53"/>
      <c r="BE171" s="53"/>
      <c r="BF171" s="53"/>
      <c r="BG171" s="53"/>
      <c r="BH171" s="53"/>
      <c r="BI171" s="53"/>
      <c r="BJ171" s="53"/>
      <c r="BK171" s="53"/>
      <c r="BL171" s="53"/>
      <c r="BM171" s="53"/>
      <c r="BN171" s="53"/>
      <c r="BO171" s="53"/>
      <c r="BP171" s="53"/>
      <c r="BQ171" s="53"/>
      <c r="BR171" s="53"/>
      <c r="BS171" s="53"/>
      <c r="BT171" s="53"/>
      <c r="BU171" s="53"/>
      <c r="BV171" s="53"/>
      <c r="BW171" s="53"/>
      <c r="BX171" s="53"/>
      <c r="BY171" s="53"/>
      <c r="BZ171" s="53"/>
      <c r="CA171" s="53"/>
      <c r="CB171" s="53"/>
      <c r="CC171" s="53"/>
      <c r="CD171" s="53"/>
      <c r="CE171" s="53"/>
      <c r="CF171" s="53"/>
      <c r="CG171" s="53"/>
      <c r="CH171" s="53"/>
      <c r="CI171" s="53"/>
      <c r="CJ171" s="53"/>
      <c r="CK171" s="53"/>
      <c r="CL171" s="53"/>
      <c r="CM171" s="53"/>
      <c r="CN171" s="53"/>
      <c r="CO171" s="53"/>
      <c r="CP171" s="53"/>
      <c r="CQ171" s="53"/>
      <c r="CR171" s="53"/>
      <c r="CS171" s="53"/>
      <c r="CT171" s="53"/>
      <c r="CU171" s="53"/>
      <c r="CV171" s="53"/>
      <c r="CW171" s="53"/>
      <c r="CX171" s="53"/>
      <c r="CY171" s="53"/>
      <c r="CZ171" s="53"/>
      <c r="DA171" s="53"/>
      <c r="DB171" s="53"/>
      <c r="DC171" s="53"/>
      <c r="DD171" s="53"/>
      <c r="DE171" s="53"/>
      <c r="DF171" s="53"/>
      <c r="DG171" s="53"/>
      <c r="DH171" s="53"/>
      <c r="DI171" s="53"/>
      <c r="DJ171" s="53"/>
      <c r="DK171" s="53"/>
      <c r="DL171" s="53"/>
      <c r="DM171" s="53"/>
      <c r="DN171" s="53"/>
      <c r="DO171" s="53"/>
      <c r="DP171" s="53"/>
      <c r="DQ171" s="53"/>
      <c r="DR171" s="53"/>
      <c r="DS171" s="53"/>
      <c r="DT171" s="53"/>
      <c r="DU171" s="53"/>
      <c r="DV171" s="53"/>
      <c r="DW171" s="53"/>
      <c r="DX171" s="53"/>
      <c r="DY171" s="53"/>
      <c r="DZ171" s="53"/>
      <c r="EA171" s="53"/>
      <c r="EB171" s="53"/>
      <c r="EC171" s="53"/>
      <c r="ED171" s="53"/>
      <c r="EE171" s="53"/>
      <c r="EF171" s="53"/>
      <c r="EG171" s="53"/>
      <c r="EH171" s="53"/>
      <c r="EI171" s="53"/>
      <c r="EJ171" s="53"/>
      <c r="EK171" s="53"/>
      <c r="EL171" s="53"/>
      <c r="EM171" s="53"/>
      <c r="EN171" s="53"/>
      <c r="EO171" s="53"/>
      <c r="EP171" s="53"/>
      <c r="EQ171" s="53"/>
      <c r="ER171" s="53"/>
      <c r="ES171" s="53"/>
      <c r="ET171" s="53"/>
      <c r="EU171" s="53"/>
      <c r="EV171" s="53"/>
      <c r="EW171" s="53"/>
      <c r="EX171" s="53"/>
      <c r="EY171" s="53"/>
      <c r="EZ171" s="53"/>
      <c r="FA171" s="53"/>
      <c r="FB171" s="53"/>
      <c r="FC171" s="53"/>
      <c r="FD171" s="53"/>
      <c r="FE171" s="53"/>
      <c r="FF171" s="53"/>
      <c r="FG171" s="53"/>
      <c r="FH171" s="53"/>
      <c r="FI171" s="53"/>
      <c r="FJ171" s="53"/>
      <c r="FK171" s="53"/>
      <c r="FL171" s="53"/>
      <c r="FM171" s="53"/>
      <c r="FN171" s="53"/>
      <c r="FO171" s="53"/>
      <c r="FP171" s="53"/>
      <c r="FQ171" s="53"/>
      <c r="FR171" s="53"/>
      <c r="FS171" s="53"/>
      <c r="FT171" s="53"/>
      <c r="FU171" s="53"/>
      <c r="FV171" s="53"/>
      <c r="FW171" s="53"/>
      <c r="FX171" s="53"/>
      <c r="FY171" s="53"/>
      <c r="FZ171" s="53"/>
      <c r="GA171" s="53"/>
      <c r="GB171" s="53"/>
      <c r="GC171" s="53"/>
      <c r="GD171" s="53"/>
      <c r="GE171" s="53"/>
      <c r="GF171" s="53"/>
      <c r="GG171" s="53"/>
      <c r="GH171" s="53"/>
      <c r="GI171" s="53"/>
      <c r="GJ171" s="53"/>
      <c r="GK171" s="53"/>
      <c r="GL171" s="53"/>
      <c r="GM171" s="53"/>
      <c r="GN171" s="53"/>
      <c r="GO171" s="53"/>
      <c r="GP171" s="53"/>
      <c r="GQ171" s="53"/>
      <c r="GR171" s="53"/>
      <c r="GS171" s="53"/>
      <c r="GT171" s="53"/>
      <c r="GU171" s="53"/>
      <c r="GV171" s="53"/>
      <c r="GW171" s="53"/>
      <c r="GX171" s="53"/>
      <c r="GY171" s="53"/>
      <c r="GZ171" s="53"/>
      <c r="HA171" s="53"/>
      <c r="HB171" s="53"/>
      <c r="HC171" s="53"/>
      <c r="HD171" s="53"/>
      <c r="HE171" s="53"/>
      <c r="HF171" s="53"/>
      <c r="HG171" s="53"/>
      <c r="HH171" s="53"/>
      <c r="HI171" s="53"/>
      <c r="HJ171" s="53"/>
      <c r="HK171" s="53"/>
      <c r="HL171" s="53"/>
      <c r="HM171" s="53"/>
      <c r="HN171" s="53"/>
      <c r="HO171" s="53"/>
      <c r="HP171" s="53"/>
      <c r="HQ171" s="53"/>
      <c r="HR171" s="53"/>
      <c r="HS171" s="53"/>
      <c r="HT171" s="53"/>
      <c r="HU171" s="53"/>
      <c r="HV171" s="53"/>
      <c r="HW171" s="53"/>
      <c r="HX171" s="53"/>
      <c r="HY171" s="53"/>
      <c r="HZ171" s="53"/>
      <c r="IA171" s="53"/>
      <c r="IB171" s="53"/>
      <c r="IC171" s="53"/>
      <c r="ID171" s="53"/>
      <c r="IE171" s="53"/>
      <c r="IF171" s="53"/>
      <c r="IG171" s="53"/>
      <c r="IH171" s="53"/>
      <c r="II171" s="53"/>
      <c r="IJ171" s="53"/>
      <c r="IK171" s="53"/>
      <c r="IL171" s="53"/>
      <c r="IM171" s="53"/>
      <c r="IN171" s="53"/>
      <c r="IO171" s="53"/>
      <c r="IP171" s="53"/>
    </row>
    <row r="172" spans="1:250" ht="30">
      <c r="A172" s="480" t="s">
        <v>912</v>
      </c>
      <c r="B172" s="437" t="s">
        <v>912</v>
      </c>
      <c r="C172" s="457" t="s">
        <v>1200</v>
      </c>
      <c r="D172" s="443" t="s">
        <v>1254</v>
      </c>
      <c r="F172" s="526">
        <v>25.91</v>
      </c>
      <c r="H172" s="441">
        <v>25.91</v>
      </c>
      <c r="I172" s="440" t="s">
        <v>921</v>
      </c>
      <c r="J172" s="522">
        <v>0</v>
      </c>
      <c r="K172" s="442">
        <f t="shared" si="214"/>
        <v>0</v>
      </c>
      <c r="L172" s="481">
        <f t="shared" si="215"/>
        <v>0</v>
      </c>
      <c r="N172" s="534">
        <v>0</v>
      </c>
      <c r="O172" s="464">
        <f t="shared" si="216"/>
        <v>0</v>
      </c>
      <c r="P172" s="471" t="str">
        <f t="shared" si="194"/>
        <v>0%</v>
      </c>
      <c r="R172" s="519"/>
      <c r="S172" s="464">
        <f t="shared" si="217"/>
        <v>0</v>
      </c>
      <c r="T172" s="471" t="str">
        <f t="shared" si="195"/>
        <v>0%</v>
      </c>
      <c r="V172" s="534"/>
      <c r="W172" s="464">
        <f t="shared" si="218"/>
        <v>0</v>
      </c>
      <c r="X172" s="471" t="str">
        <f t="shared" si="196"/>
        <v>0%</v>
      </c>
      <c r="Z172" s="519"/>
      <c r="AA172" s="464">
        <f t="shared" si="219"/>
        <v>0</v>
      </c>
      <c r="AB172" s="471" t="str">
        <f t="shared" si="197"/>
        <v>0%</v>
      </c>
      <c r="AD172" s="534"/>
      <c r="AE172" s="464">
        <f t="shared" si="220"/>
        <v>0</v>
      </c>
      <c r="AF172" s="471" t="str">
        <f t="shared" si="198"/>
        <v>0%</v>
      </c>
      <c r="AH172" s="519"/>
      <c r="AI172" s="464">
        <f t="shared" si="221"/>
        <v>0</v>
      </c>
      <c r="AJ172" s="471" t="str">
        <f t="shared" si="199"/>
        <v>0%</v>
      </c>
      <c r="AL172" s="534"/>
      <c r="AM172" s="464">
        <f t="shared" si="222"/>
        <v>0</v>
      </c>
      <c r="AN172" s="471" t="str">
        <f t="shared" si="200"/>
        <v>0%</v>
      </c>
      <c r="AP172" s="486">
        <f t="shared" si="223"/>
        <v>0</v>
      </c>
      <c r="AQ172" s="464">
        <f t="shared" si="224"/>
        <v>0</v>
      </c>
      <c r="AR172" s="476" t="str">
        <f t="shared" si="201"/>
        <v>0%</v>
      </c>
      <c r="AT172" s="544">
        <f t="shared" si="225"/>
        <v>0</v>
      </c>
      <c r="AU172" s="464">
        <f t="shared" si="226"/>
        <v>0</v>
      </c>
      <c r="AV172" s="476">
        <f t="shared" si="180"/>
        <v>1</v>
      </c>
      <c r="AX172" s="53"/>
      <c r="AY172" s="53"/>
      <c r="AZ172" s="53"/>
      <c r="BA172" s="53"/>
      <c r="BB172" s="53"/>
      <c r="BC172" s="53"/>
      <c r="BD172" s="53"/>
      <c r="BE172" s="53"/>
      <c r="BF172" s="53"/>
      <c r="BG172" s="53"/>
      <c r="BH172" s="53"/>
      <c r="BI172" s="53"/>
      <c r="BJ172" s="53"/>
      <c r="BK172" s="53"/>
      <c r="BL172" s="53"/>
      <c r="BM172" s="53"/>
      <c r="BN172" s="53"/>
      <c r="BO172" s="53"/>
      <c r="BP172" s="53"/>
      <c r="BQ172" s="53"/>
      <c r="BR172" s="53"/>
      <c r="BS172" s="53"/>
      <c r="BT172" s="53"/>
      <c r="BU172" s="53"/>
      <c r="BV172" s="53"/>
      <c r="BW172" s="53"/>
      <c r="BX172" s="53"/>
      <c r="BY172" s="53"/>
      <c r="BZ172" s="53"/>
      <c r="CA172" s="53"/>
      <c r="CB172" s="53"/>
      <c r="CC172" s="53"/>
      <c r="CD172" s="53"/>
      <c r="CE172" s="53"/>
      <c r="CF172" s="53"/>
      <c r="CG172" s="53"/>
      <c r="CH172" s="53"/>
      <c r="CI172" s="53"/>
      <c r="CJ172" s="53"/>
      <c r="CK172" s="53"/>
      <c r="CL172" s="53"/>
      <c r="CM172" s="53"/>
      <c r="CN172" s="53"/>
      <c r="CO172" s="53"/>
      <c r="CP172" s="53"/>
      <c r="CQ172" s="53"/>
      <c r="CR172" s="53"/>
      <c r="CS172" s="53"/>
      <c r="CT172" s="53"/>
      <c r="CU172" s="53"/>
      <c r="CV172" s="53"/>
      <c r="CW172" s="53"/>
      <c r="CX172" s="53"/>
      <c r="CY172" s="53"/>
      <c r="CZ172" s="53"/>
      <c r="DA172" s="53"/>
      <c r="DB172" s="53"/>
      <c r="DC172" s="53"/>
      <c r="DD172" s="53"/>
      <c r="DE172" s="53"/>
      <c r="DF172" s="53"/>
      <c r="DG172" s="53"/>
      <c r="DH172" s="53"/>
      <c r="DI172" s="53"/>
      <c r="DJ172" s="53"/>
      <c r="DK172" s="53"/>
      <c r="DL172" s="53"/>
      <c r="DM172" s="53"/>
      <c r="DN172" s="53"/>
      <c r="DO172" s="53"/>
      <c r="DP172" s="53"/>
      <c r="DQ172" s="53"/>
      <c r="DR172" s="53"/>
      <c r="DS172" s="53"/>
      <c r="DT172" s="53"/>
      <c r="DU172" s="53"/>
      <c r="DV172" s="53"/>
      <c r="DW172" s="53"/>
      <c r="DX172" s="53"/>
      <c r="DY172" s="53"/>
      <c r="DZ172" s="53"/>
      <c r="EA172" s="53"/>
      <c r="EB172" s="53"/>
      <c r="EC172" s="53"/>
      <c r="ED172" s="53"/>
      <c r="EE172" s="53"/>
      <c r="EF172" s="53"/>
      <c r="EG172" s="53"/>
      <c r="EH172" s="53"/>
      <c r="EI172" s="53"/>
      <c r="EJ172" s="53"/>
      <c r="EK172" s="53"/>
      <c r="EL172" s="53"/>
      <c r="EM172" s="53"/>
      <c r="EN172" s="53"/>
      <c r="EO172" s="53"/>
      <c r="EP172" s="53"/>
      <c r="EQ172" s="53"/>
      <c r="ER172" s="53"/>
      <c r="ES172" s="53"/>
      <c r="ET172" s="53"/>
      <c r="EU172" s="53"/>
      <c r="EV172" s="53"/>
      <c r="EW172" s="53"/>
      <c r="EX172" s="53"/>
      <c r="EY172" s="53"/>
      <c r="EZ172" s="53"/>
      <c r="FA172" s="53"/>
      <c r="FB172" s="53"/>
      <c r="FC172" s="53"/>
      <c r="FD172" s="53"/>
      <c r="FE172" s="53"/>
      <c r="FF172" s="53"/>
      <c r="FG172" s="53"/>
      <c r="FH172" s="53"/>
      <c r="FI172" s="53"/>
      <c r="FJ172" s="53"/>
      <c r="FK172" s="53"/>
      <c r="FL172" s="53"/>
      <c r="FM172" s="53"/>
      <c r="FN172" s="53"/>
      <c r="FO172" s="53"/>
      <c r="FP172" s="53"/>
      <c r="FQ172" s="53"/>
      <c r="FR172" s="53"/>
      <c r="FS172" s="53"/>
      <c r="FT172" s="53"/>
      <c r="FU172" s="53"/>
      <c r="FV172" s="53"/>
      <c r="FW172" s="53"/>
      <c r="FX172" s="53"/>
      <c r="FY172" s="53"/>
      <c r="FZ172" s="53"/>
      <c r="GA172" s="53"/>
      <c r="GB172" s="53"/>
      <c r="GC172" s="53"/>
      <c r="GD172" s="53"/>
      <c r="GE172" s="53"/>
      <c r="GF172" s="53"/>
      <c r="GG172" s="53"/>
      <c r="GH172" s="53"/>
      <c r="GI172" s="53"/>
      <c r="GJ172" s="53"/>
      <c r="GK172" s="53"/>
      <c r="GL172" s="53"/>
      <c r="GM172" s="53"/>
      <c r="GN172" s="53"/>
      <c r="GO172" s="53"/>
      <c r="GP172" s="53"/>
      <c r="GQ172" s="53"/>
      <c r="GR172" s="53"/>
      <c r="GS172" s="53"/>
      <c r="GT172" s="53"/>
      <c r="GU172" s="53"/>
      <c r="GV172" s="53"/>
      <c r="GW172" s="53"/>
      <c r="GX172" s="53"/>
      <c r="GY172" s="53"/>
      <c r="GZ172" s="53"/>
      <c r="HA172" s="53"/>
      <c r="HB172" s="53"/>
      <c r="HC172" s="53"/>
      <c r="HD172" s="53"/>
      <c r="HE172" s="53"/>
      <c r="HF172" s="53"/>
      <c r="HG172" s="53"/>
      <c r="HH172" s="53"/>
      <c r="HI172" s="53"/>
      <c r="HJ172" s="53"/>
      <c r="HK172" s="53"/>
      <c r="HL172" s="53"/>
      <c r="HM172" s="53"/>
      <c r="HN172" s="53"/>
      <c r="HO172" s="53"/>
      <c r="HP172" s="53"/>
      <c r="HQ172" s="53"/>
      <c r="HR172" s="53"/>
      <c r="HS172" s="53"/>
      <c r="HT172" s="53"/>
      <c r="HU172" s="53"/>
      <c r="HV172" s="53"/>
      <c r="HW172" s="53"/>
      <c r="HX172" s="53"/>
      <c r="HY172" s="53"/>
      <c r="HZ172" s="53"/>
      <c r="IA172" s="53"/>
      <c r="IB172" s="53"/>
      <c r="IC172" s="53"/>
      <c r="ID172" s="53"/>
      <c r="IE172" s="53"/>
      <c r="IF172" s="53"/>
      <c r="IG172" s="53"/>
      <c r="IH172" s="53"/>
      <c r="II172" s="53"/>
      <c r="IJ172" s="53"/>
      <c r="IK172" s="53"/>
      <c r="IL172" s="53"/>
      <c r="IM172" s="53"/>
      <c r="IN172" s="53"/>
      <c r="IO172" s="53"/>
      <c r="IP172" s="53"/>
    </row>
    <row r="173" spans="1:250" ht="18.75" customHeight="1">
      <c r="A173" s="479"/>
      <c r="B173" s="444"/>
      <c r="C173" s="444" t="s">
        <v>1201</v>
      </c>
      <c r="D173" s="445" t="s">
        <v>1208</v>
      </c>
      <c r="F173" s="525"/>
      <c r="H173" s="447"/>
      <c r="I173" s="444"/>
      <c r="J173" s="523"/>
      <c r="K173" s="447">
        <f>SUM(K174:K179)</f>
        <v>1261.48</v>
      </c>
      <c r="L173" s="469">
        <f>SUM(L174:L179)</f>
        <v>1.6150473543497586E-2</v>
      </c>
      <c r="N173" s="535"/>
      <c r="O173" s="447">
        <f>SUM(O174:O179)</f>
        <v>0</v>
      </c>
      <c r="P173" s="469">
        <f t="shared" si="194"/>
        <v>0</v>
      </c>
      <c r="R173" s="535"/>
      <c r="S173" s="447">
        <f>SUM(S174:S179)</f>
        <v>0</v>
      </c>
      <c r="T173" s="469">
        <f t="shared" si="195"/>
        <v>0</v>
      </c>
      <c r="V173" s="535"/>
      <c r="W173" s="447">
        <f>SUM(W174:W179)</f>
        <v>0</v>
      </c>
      <c r="X173" s="469">
        <f t="shared" si="196"/>
        <v>0</v>
      </c>
      <c r="Z173" s="535"/>
      <c r="AA173" s="447">
        <f>SUM(AA174:AA179)</f>
        <v>0</v>
      </c>
      <c r="AB173" s="469">
        <f t="shared" si="197"/>
        <v>0</v>
      </c>
      <c r="AD173" s="535"/>
      <c r="AE173" s="447">
        <f>SUM(AE174:AE179)</f>
        <v>0</v>
      </c>
      <c r="AF173" s="469">
        <f t="shared" si="198"/>
        <v>0</v>
      </c>
      <c r="AH173" s="535"/>
      <c r="AI173" s="447">
        <f>SUM(AI174:AI179)</f>
        <v>0</v>
      </c>
      <c r="AJ173" s="469">
        <f t="shared" si="199"/>
        <v>0</v>
      </c>
      <c r="AL173" s="535"/>
      <c r="AM173" s="447">
        <f>SUM(AM174:AM179)</f>
        <v>0</v>
      </c>
      <c r="AN173" s="469">
        <f t="shared" si="200"/>
        <v>0</v>
      </c>
      <c r="AP173" s="468"/>
      <c r="AQ173" s="447">
        <f>SUM(AQ174:AQ179)</f>
        <v>0</v>
      </c>
      <c r="AR173" s="469">
        <f t="shared" si="201"/>
        <v>0</v>
      </c>
      <c r="AT173" s="468"/>
      <c r="AU173" s="447">
        <f>SUM(AU174:AU179)</f>
        <v>1261.48</v>
      </c>
      <c r="AV173" s="469">
        <f t="shared" si="180"/>
        <v>0.98384952645650237</v>
      </c>
      <c r="AX173" s="373"/>
      <c r="AY173" s="373"/>
      <c r="AZ173" s="373"/>
      <c r="BA173" s="373"/>
      <c r="BB173" s="373"/>
      <c r="BC173" s="373"/>
      <c r="BD173" s="373"/>
      <c r="BE173" s="373"/>
      <c r="BF173" s="373"/>
      <c r="BG173" s="373"/>
      <c r="BH173" s="373"/>
      <c r="BI173" s="373"/>
      <c r="BJ173" s="373"/>
      <c r="BK173" s="373"/>
      <c r="BL173" s="373"/>
      <c r="BM173" s="373"/>
      <c r="BN173" s="373"/>
      <c r="BO173" s="373"/>
      <c r="BP173" s="373"/>
      <c r="BQ173" s="373"/>
      <c r="BR173" s="373"/>
      <c r="BS173" s="373"/>
      <c r="BT173" s="373"/>
      <c r="BU173" s="373"/>
      <c r="BV173" s="373"/>
      <c r="BW173" s="373"/>
      <c r="BX173" s="373"/>
      <c r="BY173" s="373"/>
      <c r="BZ173" s="373"/>
      <c r="CA173" s="373"/>
      <c r="CB173" s="373"/>
      <c r="CC173" s="373"/>
      <c r="CD173" s="373"/>
      <c r="CE173" s="373"/>
      <c r="CF173" s="373"/>
      <c r="CG173" s="373"/>
      <c r="CH173" s="373"/>
      <c r="CI173" s="373"/>
      <c r="CJ173" s="373"/>
      <c r="CK173" s="373"/>
      <c r="CL173" s="373"/>
      <c r="CM173" s="373"/>
      <c r="CN173" s="373"/>
      <c r="CO173" s="373"/>
      <c r="CP173" s="373"/>
      <c r="CQ173" s="373"/>
      <c r="CR173" s="373"/>
      <c r="CS173" s="373"/>
      <c r="CT173" s="373"/>
      <c r="CU173" s="373"/>
      <c r="CV173" s="373"/>
      <c r="CW173" s="373"/>
      <c r="CX173" s="373"/>
      <c r="CY173" s="373"/>
      <c r="CZ173" s="373"/>
      <c r="DA173" s="373"/>
      <c r="DB173" s="373"/>
      <c r="DC173" s="373"/>
      <c r="DD173" s="373"/>
      <c r="DE173" s="373"/>
      <c r="DF173" s="373"/>
      <c r="DG173" s="373"/>
      <c r="DH173" s="373"/>
      <c r="DI173" s="373"/>
      <c r="DJ173" s="373"/>
      <c r="DK173" s="373"/>
      <c r="DL173" s="373"/>
      <c r="DM173" s="373"/>
      <c r="DN173" s="373"/>
      <c r="DO173" s="373"/>
      <c r="DP173" s="373"/>
      <c r="DQ173" s="373"/>
      <c r="DR173" s="373"/>
      <c r="DS173" s="373"/>
      <c r="DT173" s="373"/>
      <c r="DU173" s="373"/>
      <c r="DV173" s="373"/>
      <c r="DW173" s="373"/>
      <c r="DX173" s="373"/>
      <c r="DY173" s="373"/>
      <c r="DZ173" s="373"/>
      <c r="EA173" s="373"/>
      <c r="EB173" s="373"/>
      <c r="EC173" s="373"/>
      <c r="ED173" s="373"/>
      <c r="EE173" s="373"/>
      <c r="EF173" s="373"/>
      <c r="EG173" s="373"/>
      <c r="EH173" s="373"/>
      <c r="EI173" s="373"/>
      <c r="EJ173" s="373"/>
      <c r="EK173" s="373"/>
      <c r="EL173" s="373"/>
      <c r="EM173" s="373"/>
      <c r="EN173" s="373"/>
      <c r="EO173" s="373"/>
      <c r="EP173" s="373"/>
      <c r="EQ173" s="373"/>
      <c r="ER173" s="373"/>
      <c r="ES173" s="373"/>
      <c r="ET173" s="373"/>
      <c r="EU173" s="373"/>
      <c r="EV173" s="373"/>
      <c r="EW173" s="373"/>
      <c r="EX173" s="373"/>
      <c r="EY173" s="373"/>
      <c r="EZ173" s="373"/>
      <c r="FA173" s="373"/>
      <c r="FB173" s="373"/>
      <c r="FC173" s="373"/>
      <c r="FD173" s="373"/>
      <c r="FE173" s="373"/>
      <c r="FF173" s="373"/>
      <c r="FG173" s="373"/>
      <c r="FH173" s="373"/>
      <c r="FI173" s="373"/>
      <c r="FJ173" s="373"/>
      <c r="FK173" s="373"/>
      <c r="FL173" s="373"/>
      <c r="FM173" s="373"/>
      <c r="FN173" s="373"/>
      <c r="FO173" s="373"/>
      <c r="FP173" s="373"/>
      <c r="FQ173" s="373"/>
      <c r="FR173" s="373"/>
      <c r="FS173" s="373"/>
      <c r="FT173" s="373"/>
      <c r="FU173" s="373"/>
      <c r="FV173" s="373"/>
      <c r="FW173" s="373"/>
      <c r="FX173" s="373"/>
      <c r="FY173" s="373"/>
      <c r="FZ173" s="373"/>
      <c r="GA173" s="373"/>
      <c r="GB173" s="373"/>
      <c r="GC173" s="373"/>
      <c r="GD173" s="373"/>
      <c r="GE173" s="373"/>
      <c r="GF173" s="373"/>
      <c r="GG173" s="373"/>
      <c r="GH173" s="373"/>
      <c r="GI173" s="373"/>
      <c r="GJ173" s="373"/>
      <c r="GK173" s="373"/>
      <c r="GL173" s="373"/>
      <c r="GM173" s="373"/>
      <c r="GN173" s="373"/>
      <c r="GO173" s="373"/>
      <c r="GP173" s="373"/>
      <c r="GQ173" s="373"/>
      <c r="GR173" s="373"/>
      <c r="GS173" s="373"/>
      <c r="GT173" s="373"/>
      <c r="GU173" s="373"/>
      <c r="GV173" s="373"/>
      <c r="GW173" s="373"/>
      <c r="GX173" s="373"/>
      <c r="GY173" s="373"/>
      <c r="GZ173" s="373"/>
      <c r="HA173" s="373"/>
      <c r="HB173" s="373"/>
      <c r="HC173" s="373"/>
      <c r="HD173" s="373"/>
      <c r="HE173" s="373"/>
      <c r="HF173" s="373"/>
      <c r="HG173" s="373"/>
      <c r="HH173" s="373"/>
      <c r="HI173" s="373"/>
      <c r="HJ173" s="373"/>
      <c r="HK173" s="373"/>
      <c r="HL173" s="373"/>
      <c r="HM173" s="373"/>
      <c r="HN173" s="373"/>
      <c r="HO173" s="373"/>
      <c r="HP173" s="373"/>
      <c r="HQ173" s="373"/>
      <c r="HR173" s="373"/>
      <c r="HS173" s="373"/>
      <c r="HT173" s="373"/>
      <c r="HU173" s="373"/>
      <c r="HV173" s="373"/>
      <c r="HW173" s="373"/>
      <c r="HX173" s="373"/>
      <c r="HY173" s="373"/>
      <c r="HZ173" s="373"/>
      <c r="IA173" s="373"/>
      <c r="IB173" s="373"/>
      <c r="IC173" s="373"/>
      <c r="ID173" s="373"/>
      <c r="IE173" s="373"/>
      <c r="IF173" s="373"/>
      <c r="IG173" s="373"/>
      <c r="IH173" s="373"/>
      <c r="II173" s="373"/>
      <c r="IJ173" s="373"/>
      <c r="IK173" s="373"/>
      <c r="IL173" s="373"/>
      <c r="IM173" s="373"/>
      <c r="IN173" s="373"/>
      <c r="IO173" s="373"/>
      <c r="IP173" s="373"/>
    </row>
    <row r="174" spans="1:250" ht="20.100000000000001" customHeight="1">
      <c r="A174" s="480" t="s">
        <v>912</v>
      </c>
      <c r="B174" s="437" t="s">
        <v>912</v>
      </c>
      <c r="C174" s="457" t="s">
        <v>1202</v>
      </c>
      <c r="D174" s="458" t="s">
        <v>1255</v>
      </c>
      <c r="E174" s="461"/>
      <c r="F174" s="526">
        <f>325.02/5</f>
        <v>65.003999999999991</v>
      </c>
      <c r="G174" s="461"/>
      <c r="H174" s="527">
        <f>299.02/5</f>
        <v>59.803999999999995</v>
      </c>
      <c r="I174" s="457" t="s">
        <v>921</v>
      </c>
      <c r="J174" s="528">
        <v>5</v>
      </c>
      <c r="K174" s="529">
        <f t="shared" ref="K174:K179" si="227">H174*J174</f>
        <v>299.02</v>
      </c>
      <c r="L174" s="530">
        <f t="shared" ref="L174:L179" si="228">K174/$K$194</f>
        <v>3.8282926395794207E-3</v>
      </c>
      <c r="N174" s="534">
        <v>0</v>
      </c>
      <c r="O174" s="464">
        <f t="shared" ref="O174:O179" si="229">SUM(N174*$H174)</f>
        <v>0</v>
      </c>
      <c r="P174" s="471">
        <f t="shared" si="194"/>
        <v>0</v>
      </c>
      <c r="R174" s="519"/>
      <c r="S174" s="464">
        <f t="shared" ref="S174:S179" si="230">SUM(R174*$H174)</f>
        <v>0</v>
      </c>
      <c r="T174" s="471">
        <f t="shared" si="195"/>
        <v>0</v>
      </c>
      <c r="V174" s="534"/>
      <c r="W174" s="464">
        <f t="shared" ref="W174:W179" si="231">SUM(V174*$H174)</f>
        <v>0</v>
      </c>
      <c r="X174" s="471">
        <f t="shared" si="196"/>
        <v>0</v>
      </c>
      <c r="Z174" s="519"/>
      <c r="AA174" s="464">
        <f t="shared" ref="AA174:AA179" si="232">SUM(Z174*$H174)</f>
        <v>0</v>
      </c>
      <c r="AB174" s="471">
        <f t="shared" si="197"/>
        <v>0</v>
      </c>
      <c r="AD174" s="534"/>
      <c r="AE174" s="464">
        <f t="shared" ref="AE174:AE179" si="233">SUM(AD174*$H174)</f>
        <v>0</v>
      </c>
      <c r="AF174" s="471">
        <f t="shared" si="198"/>
        <v>0</v>
      </c>
      <c r="AH174" s="519"/>
      <c r="AI174" s="464">
        <f t="shared" ref="AI174:AI179" si="234">SUM(AH174*$H174)</f>
        <v>0</v>
      </c>
      <c r="AJ174" s="471">
        <f t="shared" si="199"/>
        <v>0</v>
      </c>
      <c r="AL174" s="534"/>
      <c r="AM174" s="464">
        <f t="shared" ref="AM174:AM179" si="235">SUM(AL174*$H174)</f>
        <v>0</v>
      </c>
      <c r="AN174" s="471">
        <f t="shared" si="200"/>
        <v>0</v>
      </c>
      <c r="AP174" s="486">
        <f t="shared" ref="AP174:AP179" si="236">AL174+AH174+AD174+Z174+V174+R174+N174</f>
        <v>0</v>
      </c>
      <c r="AQ174" s="464">
        <f t="shared" ref="AQ174:AQ179" si="237">AM174+AI174+AE174+AA174+W174+S174+O174</f>
        <v>0</v>
      </c>
      <c r="AR174" s="476">
        <f t="shared" si="201"/>
        <v>0</v>
      </c>
      <c r="AT174" s="544">
        <f t="shared" ref="AT174:AT179" si="238">J174-AP174</f>
        <v>5</v>
      </c>
      <c r="AU174" s="464">
        <f t="shared" ref="AU174:AU179" si="239">K174-AQ174</f>
        <v>299.02</v>
      </c>
      <c r="AV174" s="476">
        <f t="shared" si="180"/>
        <v>0.9961717073604206</v>
      </c>
      <c r="AX174" s="53"/>
      <c r="AY174" s="53"/>
      <c r="AZ174" s="53"/>
      <c r="BA174" s="53"/>
      <c r="BB174" s="53"/>
      <c r="BC174" s="53"/>
      <c r="BD174" s="53"/>
      <c r="BE174" s="53"/>
      <c r="BF174" s="53"/>
      <c r="BG174" s="53"/>
      <c r="BH174" s="53"/>
      <c r="BI174" s="53"/>
      <c r="BJ174" s="53"/>
      <c r="BK174" s="53"/>
      <c r="BL174" s="53"/>
      <c r="BM174" s="53"/>
      <c r="BN174" s="53"/>
      <c r="BO174" s="53"/>
      <c r="BP174" s="53"/>
      <c r="BQ174" s="53"/>
      <c r="BR174" s="53"/>
      <c r="BS174" s="53"/>
      <c r="BT174" s="53"/>
      <c r="BU174" s="53"/>
      <c r="BV174" s="53"/>
      <c r="BW174" s="53"/>
      <c r="BX174" s="53"/>
      <c r="BY174" s="53"/>
      <c r="BZ174" s="53"/>
      <c r="CA174" s="53"/>
      <c r="CB174" s="53"/>
      <c r="CC174" s="53"/>
      <c r="CD174" s="53"/>
      <c r="CE174" s="53"/>
      <c r="CF174" s="53"/>
      <c r="CG174" s="53"/>
      <c r="CH174" s="53"/>
      <c r="CI174" s="53"/>
      <c r="CJ174" s="53"/>
      <c r="CK174" s="53"/>
      <c r="CL174" s="53"/>
      <c r="CM174" s="53"/>
      <c r="CN174" s="53"/>
      <c r="CO174" s="53"/>
      <c r="CP174" s="53"/>
      <c r="CQ174" s="53"/>
      <c r="CR174" s="53"/>
      <c r="CS174" s="53"/>
      <c r="CT174" s="53"/>
      <c r="CU174" s="53"/>
      <c r="CV174" s="53"/>
      <c r="CW174" s="53"/>
      <c r="CX174" s="53"/>
      <c r="CY174" s="53"/>
      <c r="CZ174" s="53"/>
      <c r="DA174" s="53"/>
      <c r="DB174" s="53"/>
      <c r="DC174" s="53"/>
      <c r="DD174" s="53"/>
      <c r="DE174" s="53"/>
      <c r="DF174" s="53"/>
      <c r="DG174" s="53"/>
      <c r="DH174" s="53"/>
      <c r="DI174" s="53"/>
      <c r="DJ174" s="53"/>
      <c r="DK174" s="53"/>
      <c r="DL174" s="53"/>
      <c r="DM174" s="53"/>
      <c r="DN174" s="53"/>
      <c r="DO174" s="53"/>
      <c r="DP174" s="53"/>
      <c r="DQ174" s="53"/>
      <c r="DR174" s="53"/>
      <c r="DS174" s="53"/>
      <c r="DT174" s="53"/>
      <c r="DU174" s="53"/>
      <c r="DV174" s="53"/>
      <c r="DW174" s="53"/>
      <c r="DX174" s="53"/>
      <c r="DY174" s="53"/>
      <c r="DZ174" s="53"/>
      <c r="EA174" s="53"/>
      <c r="EB174" s="53"/>
      <c r="EC174" s="53"/>
      <c r="ED174" s="53"/>
      <c r="EE174" s="53"/>
      <c r="EF174" s="53"/>
      <c r="EG174" s="53"/>
      <c r="EH174" s="53"/>
      <c r="EI174" s="53"/>
      <c r="EJ174" s="53"/>
      <c r="EK174" s="53"/>
      <c r="EL174" s="53"/>
      <c r="EM174" s="53"/>
      <c r="EN174" s="53"/>
      <c r="EO174" s="53"/>
      <c r="EP174" s="53"/>
      <c r="EQ174" s="53"/>
      <c r="ER174" s="53"/>
      <c r="ES174" s="53"/>
      <c r="ET174" s="53"/>
      <c r="EU174" s="53"/>
      <c r="EV174" s="53"/>
      <c r="EW174" s="53"/>
      <c r="EX174" s="53"/>
      <c r="EY174" s="53"/>
      <c r="EZ174" s="53"/>
      <c r="FA174" s="53"/>
      <c r="FB174" s="53"/>
      <c r="FC174" s="53"/>
      <c r="FD174" s="53"/>
      <c r="FE174" s="53"/>
      <c r="FF174" s="53"/>
      <c r="FG174" s="53"/>
      <c r="FH174" s="53"/>
      <c r="FI174" s="53"/>
      <c r="FJ174" s="53"/>
      <c r="FK174" s="53"/>
      <c r="FL174" s="53"/>
      <c r="FM174" s="53"/>
      <c r="FN174" s="53"/>
      <c r="FO174" s="53"/>
      <c r="FP174" s="53"/>
      <c r="FQ174" s="53"/>
      <c r="FR174" s="53"/>
      <c r="FS174" s="53"/>
      <c r="FT174" s="53"/>
      <c r="FU174" s="53"/>
      <c r="FV174" s="53"/>
      <c r="FW174" s="53"/>
      <c r="FX174" s="53"/>
      <c r="FY174" s="53"/>
      <c r="FZ174" s="53"/>
      <c r="GA174" s="53"/>
      <c r="GB174" s="53"/>
      <c r="GC174" s="53"/>
      <c r="GD174" s="53"/>
      <c r="GE174" s="53"/>
      <c r="GF174" s="53"/>
      <c r="GG174" s="53"/>
      <c r="GH174" s="53"/>
      <c r="GI174" s="53"/>
      <c r="GJ174" s="53"/>
      <c r="GK174" s="53"/>
      <c r="GL174" s="53"/>
      <c r="GM174" s="53"/>
      <c r="GN174" s="53"/>
      <c r="GO174" s="53"/>
      <c r="GP174" s="53"/>
      <c r="GQ174" s="53"/>
      <c r="GR174" s="53"/>
      <c r="GS174" s="53"/>
      <c r="GT174" s="53"/>
      <c r="GU174" s="53"/>
      <c r="GV174" s="53"/>
      <c r="GW174" s="53"/>
      <c r="GX174" s="53"/>
      <c r="GY174" s="53"/>
      <c r="GZ174" s="53"/>
      <c r="HA174" s="53"/>
      <c r="HB174" s="53"/>
      <c r="HC174" s="53"/>
      <c r="HD174" s="53"/>
      <c r="HE174" s="53"/>
      <c r="HF174" s="53"/>
      <c r="HG174" s="53"/>
      <c r="HH174" s="53"/>
      <c r="HI174" s="53"/>
      <c r="HJ174" s="53"/>
      <c r="HK174" s="53"/>
      <c r="HL174" s="53"/>
      <c r="HM174" s="53"/>
      <c r="HN174" s="53"/>
      <c r="HO174" s="53"/>
      <c r="HP174" s="53"/>
      <c r="HQ174" s="53"/>
      <c r="HR174" s="53"/>
      <c r="HS174" s="53"/>
      <c r="HT174" s="53"/>
      <c r="HU174" s="53"/>
      <c r="HV174" s="53"/>
      <c r="HW174" s="53"/>
      <c r="HX174" s="53"/>
      <c r="HY174" s="53"/>
      <c r="HZ174" s="53"/>
      <c r="IA174" s="53"/>
      <c r="IB174" s="53"/>
      <c r="IC174" s="53"/>
      <c r="ID174" s="53"/>
      <c r="IE174" s="53"/>
      <c r="IF174" s="53"/>
      <c r="IG174" s="53"/>
      <c r="IH174" s="53"/>
      <c r="II174" s="53"/>
      <c r="IJ174" s="53"/>
      <c r="IK174" s="53"/>
      <c r="IL174" s="53"/>
      <c r="IM174" s="53"/>
      <c r="IN174" s="53"/>
      <c r="IO174" s="53"/>
      <c r="IP174" s="53"/>
    </row>
    <row r="175" spans="1:250" ht="20.100000000000001" customHeight="1">
      <c r="A175" s="480" t="s">
        <v>912</v>
      </c>
      <c r="B175" s="437" t="s">
        <v>912</v>
      </c>
      <c r="C175" s="457" t="s">
        <v>1203</v>
      </c>
      <c r="D175" s="458" t="s">
        <v>1256</v>
      </c>
      <c r="E175" s="461"/>
      <c r="F175" s="526">
        <f>128.42/12</f>
        <v>10.701666666666666</v>
      </c>
      <c r="G175" s="461"/>
      <c r="H175" s="527">
        <f>118.15/12</f>
        <v>9.8458333333333332</v>
      </c>
      <c r="I175" s="457" t="s">
        <v>921</v>
      </c>
      <c r="J175" s="528">
        <v>12</v>
      </c>
      <c r="K175" s="529">
        <f t="shared" si="227"/>
        <v>118.15</v>
      </c>
      <c r="L175" s="530">
        <f t="shared" si="228"/>
        <v>1.5126505764373908E-3</v>
      </c>
      <c r="N175" s="534">
        <v>0</v>
      </c>
      <c r="O175" s="464">
        <f t="shared" si="229"/>
        <v>0</v>
      </c>
      <c r="P175" s="471">
        <f t="shared" si="194"/>
        <v>0</v>
      </c>
      <c r="R175" s="519"/>
      <c r="S175" s="464">
        <f t="shared" si="230"/>
        <v>0</v>
      </c>
      <c r="T175" s="471">
        <f t="shared" si="195"/>
        <v>0</v>
      </c>
      <c r="V175" s="534"/>
      <c r="W175" s="464">
        <f t="shared" si="231"/>
        <v>0</v>
      </c>
      <c r="X175" s="471">
        <f t="shared" si="196"/>
        <v>0</v>
      </c>
      <c r="Z175" s="519"/>
      <c r="AA175" s="464">
        <f t="shared" si="232"/>
        <v>0</v>
      </c>
      <c r="AB175" s="471">
        <f t="shared" si="197"/>
        <v>0</v>
      </c>
      <c r="AD175" s="534"/>
      <c r="AE175" s="464">
        <f t="shared" si="233"/>
        <v>0</v>
      </c>
      <c r="AF175" s="471">
        <f t="shared" si="198"/>
        <v>0</v>
      </c>
      <c r="AH175" s="519"/>
      <c r="AI175" s="464">
        <f t="shared" si="234"/>
        <v>0</v>
      </c>
      <c r="AJ175" s="471">
        <f t="shared" si="199"/>
        <v>0</v>
      </c>
      <c r="AL175" s="534"/>
      <c r="AM175" s="464">
        <f t="shared" si="235"/>
        <v>0</v>
      </c>
      <c r="AN175" s="471">
        <f t="shared" si="200"/>
        <v>0</v>
      </c>
      <c r="AP175" s="486">
        <f t="shared" si="236"/>
        <v>0</v>
      </c>
      <c r="AQ175" s="464">
        <f t="shared" si="237"/>
        <v>0</v>
      </c>
      <c r="AR175" s="476">
        <f t="shared" si="201"/>
        <v>0</v>
      </c>
      <c r="AT175" s="544">
        <f t="shared" si="238"/>
        <v>12</v>
      </c>
      <c r="AU175" s="464">
        <f t="shared" si="239"/>
        <v>118.15</v>
      </c>
      <c r="AV175" s="476">
        <f t="shared" ref="AV175:AV192" si="240">100%-L175</f>
        <v>0.99848734942356265</v>
      </c>
      <c r="AX175" s="53"/>
      <c r="AY175" s="53"/>
      <c r="AZ175" s="53"/>
      <c r="BA175" s="53"/>
      <c r="BB175" s="53"/>
      <c r="BC175" s="53"/>
      <c r="BD175" s="53"/>
      <c r="BE175" s="53"/>
      <c r="BF175" s="53"/>
      <c r="BG175" s="53"/>
      <c r="BH175" s="53"/>
      <c r="BI175" s="53"/>
      <c r="BJ175" s="53"/>
      <c r="BK175" s="53"/>
      <c r="BL175" s="53"/>
      <c r="BM175" s="53"/>
      <c r="BN175" s="53"/>
      <c r="BO175" s="53"/>
      <c r="BP175" s="53"/>
      <c r="BQ175" s="53"/>
      <c r="BR175" s="53"/>
      <c r="BS175" s="53"/>
      <c r="BT175" s="53"/>
      <c r="BU175" s="53"/>
      <c r="BV175" s="53"/>
      <c r="BW175" s="53"/>
      <c r="BX175" s="53"/>
      <c r="BY175" s="53"/>
      <c r="BZ175" s="53"/>
      <c r="CA175" s="53"/>
      <c r="CB175" s="53"/>
      <c r="CC175" s="53"/>
      <c r="CD175" s="53"/>
      <c r="CE175" s="53"/>
      <c r="CF175" s="53"/>
      <c r="CG175" s="53"/>
      <c r="CH175" s="53"/>
      <c r="CI175" s="53"/>
      <c r="CJ175" s="53"/>
      <c r="CK175" s="53"/>
      <c r="CL175" s="53"/>
      <c r="CM175" s="53"/>
      <c r="CN175" s="53"/>
      <c r="CO175" s="53"/>
      <c r="CP175" s="53"/>
      <c r="CQ175" s="53"/>
      <c r="CR175" s="53"/>
      <c r="CS175" s="53"/>
      <c r="CT175" s="53"/>
      <c r="CU175" s="53"/>
      <c r="CV175" s="53"/>
      <c r="CW175" s="53"/>
      <c r="CX175" s="53"/>
      <c r="CY175" s="53"/>
      <c r="CZ175" s="53"/>
      <c r="DA175" s="53"/>
      <c r="DB175" s="53"/>
      <c r="DC175" s="53"/>
      <c r="DD175" s="53"/>
      <c r="DE175" s="53"/>
      <c r="DF175" s="53"/>
      <c r="DG175" s="53"/>
      <c r="DH175" s="53"/>
      <c r="DI175" s="53"/>
      <c r="DJ175" s="53"/>
      <c r="DK175" s="53"/>
      <c r="DL175" s="53"/>
      <c r="DM175" s="53"/>
      <c r="DN175" s="53"/>
      <c r="DO175" s="53"/>
      <c r="DP175" s="53"/>
      <c r="DQ175" s="53"/>
      <c r="DR175" s="53"/>
      <c r="DS175" s="53"/>
      <c r="DT175" s="53"/>
      <c r="DU175" s="53"/>
      <c r="DV175" s="53"/>
      <c r="DW175" s="53"/>
      <c r="DX175" s="53"/>
      <c r="DY175" s="53"/>
      <c r="DZ175" s="53"/>
      <c r="EA175" s="53"/>
      <c r="EB175" s="53"/>
      <c r="EC175" s="53"/>
      <c r="ED175" s="53"/>
      <c r="EE175" s="53"/>
      <c r="EF175" s="53"/>
      <c r="EG175" s="53"/>
      <c r="EH175" s="53"/>
      <c r="EI175" s="53"/>
      <c r="EJ175" s="53"/>
      <c r="EK175" s="53"/>
      <c r="EL175" s="53"/>
      <c r="EM175" s="53"/>
      <c r="EN175" s="53"/>
      <c r="EO175" s="53"/>
      <c r="EP175" s="53"/>
      <c r="EQ175" s="53"/>
      <c r="ER175" s="53"/>
      <c r="ES175" s="53"/>
      <c r="ET175" s="53"/>
      <c r="EU175" s="53"/>
      <c r="EV175" s="53"/>
      <c r="EW175" s="53"/>
      <c r="EX175" s="53"/>
      <c r="EY175" s="53"/>
      <c r="EZ175" s="53"/>
      <c r="FA175" s="53"/>
      <c r="FB175" s="53"/>
      <c r="FC175" s="53"/>
      <c r="FD175" s="53"/>
      <c r="FE175" s="53"/>
      <c r="FF175" s="53"/>
      <c r="FG175" s="53"/>
      <c r="FH175" s="53"/>
      <c r="FI175" s="53"/>
      <c r="FJ175" s="53"/>
      <c r="FK175" s="53"/>
      <c r="FL175" s="53"/>
      <c r="FM175" s="53"/>
      <c r="FN175" s="53"/>
      <c r="FO175" s="53"/>
      <c r="FP175" s="53"/>
      <c r="FQ175" s="53"/>
      <c r="FR175" s="53"/>
      <c r="FS175" s="53"/>
      <c r="FT175" s="53"/>
      <c r="FU175" s="53"/>
      <c r="FV175" s="53"/>
      <c r="FW175" s="53"/>
      <c r="FX175" s="53"/>
      <c r="FY175" s="53"/>
      <c r="FZ175" s="53"/>
      <c r="GA175" s="53"/>
      <c r="GB175" s="53"/>
      <c r="GC175" s="53"/>
      <c r="GD175" s="53"/>
      <c r="GE175" s="53"/>
      <c r="GF175" s="53"/>
      <c r="GG175" s="53"/>
      <c r="GH175" s="53"/>
      <c r="GI175" s="53"/>
      <c r="GJ175" s="53"/>
      <c r="GK175" s="53"/>
      <c r="GL175" s="53"/>
      <c r="GM175" s="53"/>
      <c r="GN175" s="53"/>
      <c r="GO175" s="53"/>
      <c r="GP175" s="53"/>
      <c r="GQ175" s="53"/>
      <c r="GR175" s="53"/>
      <c r="GS175" s="53"/>
      <c r="GT175" s="53"/>
      <c r="GU175" s="53"/>
      <c r="GV175" s="53"/>
      <c r="GW175" s="53"/>
      <c r="GX175" s="53"/>
      <c r="GY175" s="53"/>
      <c r="GZ175" s="53"/>
      <c r="HA175" s="53"/>
      <c r="HB175" s="53"/>
      <c r="HC175" s="53"/>
      <c r="HD175" s="53"/>
      <c r="HE175" s="53"/>
      <c r="HF175" s="53"/>
      <c r="HG175" s="53"/>
      <c r="HH175" s="53"/>
      <c r="HI175" s="53"/>
      <c r="HJ175" s="53"/>
      <c r="HK175" s="53"/>
      <c r="HL175" s="53"/>
      <c r="HM175" s="53"/>
      <c r="HN175" s="53"/>
      <c r="HO175" s="53"/>
      <c r="HP175" s="53"/>
      <c r="HQ175" s="53"/>
      <c r="HR175" s="53"/>
      <c r="HS175" s="53"/>
      <c r="HT175" s="53"/>
      <c r="HU175" s="53"/>
      <c r="HV175" s="53"/>
      <c r="HW175" s="53"/>
      <c r="HX175" s="53"/>
      <c r="HY175" s="53"/>
      <c r="HZ175" s="53"/>
      <c r="IA175" s="53"/>
      <c r="IB175" s="53"/>
      <c r="IC175" s="53"/>
      <c r="ID175" s="53"/>
      <c r="IE175" s="53"/>
      <c r="IF175" s="53"/>
      <c r="IG175" s="53"/>
      <c r="IH175" s="53"/>
      <c r="II175" s="53"/>
      <c r="IJ175" s="53"/>
      <c r="IK175" s="53"/>
      <c r="IL175" s="53"/>
      <c r="IM175" s="53"/>
      <c r="IN175" s="53"/>
      <c r="IO175" s="53"/>
      <c r="IP175" s="53"/>
    </row>
    <row r="176" spans="1:250" ht="20.100000000000001" customHeight="1">
      <c r="A176" s="480" t="s">
        <v>912</v>
      </c>
      <c r="B176" s="437" t="s">
        <v>912</v>
      </c>
      <c r="C176" s="457" t="s">
        <v>1204</v>
      </c>
      <c r="D176" s="458" t="s">
        <v>1257</v>
      </c>
      <c r="E176" s="461"/>
      <c r="F176" s="526">
        <f>276.16/24</f>
        <v>11.506666666666668</v>
      </c>
      <c r="G176" s="461"/>
      <c r="H176" s="527">
        <f>254.06/24</f>
        <v>10.585833333333333</v>
      </c>
      <c r="I176" s="457" t="s">
        <v>921</v>
      </c>
      <c r="J176" s="528">
        <v>24</v>
      </c>
      <c r="K176" s="529">
        <f t="shared" si="227"/>
        <v>254.06</v>
      </c>
      <c r="L176" s="530">
        <f t="shared" si="228"/>
        <v>3.252678844263085E-3</v>
      </c>
      <c r="N176" s="534">
        <v>0</v>
      </c>
      <c r="O176" s="464">
        <f t="shared" si="229"/>
        <v>0</v>
      </c>
      <c r="P176" s="471">
        <f t="shared" si="194"/>
        <v>0</v>
      </c>
      <c r="R176" s="519"/>
      <c r="S176" s="464">
        <f t="shared" si="230"/>
        <v>0</v>
      </c>
      <c r="T176" s="471">
        <f t="shared" si="195"/>
        <v>0</v>
      </c>
      <c r="V176" s="534"/>
      <c r="W176" s="464">
        <f t="shared" si="231"/>
        <v>0</v>
      </c>
      <c r="X176" s="471">
        <f t="shared" si="196"/>
        <v>0</v>
      </c>
      <c r="Z176" s="519"/>
      <c r="AA176" s="464">
        <f t="shared" si="232"/>
        <v>0</v>
      </c>
      <c r="AB176" s="471">
        <f t="shared" si="197"/>
        <v>0</v>
      </c>
      <c r="AD176" s="534"/>
      <c r="AE176" s="464">
        <f t="shared" si="233"/>
        <v>0</v>
      </c>
      <c r="AF176" s="471">
        <f t="shared" si="198"/>
        <v>0</v>
      </c>
      <c r="AH176" s="519"/>
      <c r="AI176" s="464">
        <f t="shared" si="234"/>
        <v>0</v>
      </c>
      <c r="AJ176" s="471">
        <f t="shared" si="199"/>
        <v>0</v>
      </c>
      <c r="AL176" s="534"/>
      <c r="AM176" s="464">
        <f t="shared" si="235"/>
        <v>0</v>
      </c>
      <c r="AN176" s="471">
        <f t="shared" si="200"/>
        <v>0</v>
      </c>
      <c r="AP176" s="486">
        <f t="shared" si="236"/>
        <v>0</v>
      </c>
      <c r="AQ176" s="464">
        <f t="shared" si="237"/>
        <v>0</v>
      </c>
      <c r="AR176" s="476">
        <f t="shared" si="201"/>
        <v>0</v>
      </c>
      <c r="AT176" s="544">
        <f t="shared" si="238"/>
        <v>24</v>
      </c>
      <c r="AU176" s="464">
        <f t="shared" si="239"/>
        <v>254.06</v>
      </c>
      <c r="AV176" s="476">
        <f t="shared" si="240"/>
        <v>0.99674732115573694</v>
      </c>
      <c r="AX176" s="53"/>
      <c r="AY176" s="53"/>
      <c r="AZ176" s="53"/>
      <c r="BA176" s="53"/>
      <c r="BB176" s="53"/>
      <c r="BC176" s="53"/>
      <c r="BD176" s="53"/>
      <c r="BE176" s="53"/>
      <c r="BF176" s="53"/>
      <c r="BG176" s="53"/>
      <c r="BH176" s="53"/>
      <c r="BI176" s="53"/>
      <c r="BJ176" s="53"/>
      <c r="BK176" s="53"/>
      <c r="BL176" s="53"/>
      <c r="BM176" s="53"/>
      <c r="BN176" s="53"/>
      <c r="BO176" s="53"/>
      <c r="BP176" s="53"/>
      <c r="BQ176" s="53"/>
      <c r="BR176" s="53"/>
      <c r="BS176" s="53"/>
      <c r="BT176" s="53"/>
      <c r="BU176" s="53"/>
      <c r="BV176" s="53"/>
      <c r="BW176" s="53"/>
      <c r="BX176" s="53"/>
      <c r="BY176" s="53"/>
      <c r="BZ176" s="53"/>
      <c r="CA176" s="53"/>
      <c r="CB176" s="53"/>
      <c r="CC176" s="53"/>
      <c r="CD176" s="53"/>
      <c r="CE176" s="53"/>
      <c r="CF176" s="53"/>
      <c r="CG176" s="53"/>
      <c r="CH176" s="53"/>
      <c r="CI176" s="53"/>
      <c r="CJ176" s="53"/>
      <c r="CK176" s="53"/>
      <c r="CL176" s="53"/>
      <c r="CM176" s="53"/>
      <c r="CN176" s="53"/>
      <c r="CO176" s="53"/>
      <c r="CP176" s="53"/>
      <c r="CQ176" s="53"/>
      <c r="CR176" s="53"/>
      <c r="CS176" s="53"/>
      <c r="CT176" s="53"/>
      <c r="CU176" s="53"/>
      <c r="CV176" s="53"/>
      <c r="CW176" s="53"/>
      <c r="CX176" s="53"/>
      <c r="CY176" s="53"/>
      <c r="CZ176" s="53"/>
      <c r="DA176" s="53"/>
      <c r="DB176" s="53"/>
      <c r="DC176" s="53"/>
      <c r="DD176" s="53"/>
      <c r="DE176" s="53"/>
      <c r="DF176" s="53"/>
      <c r="DG176" s="53"/>
      <c r="DH176" s="53"/>
      <c r="DI176" s="53"/>
      <c r="DJ176" s="53"/>
      <c r="DK176" s="53"/>
      <c r="DL176" s="53"/>
      <c r="DM176" s="53"/>
      <c r="DN176" s="53"/>
      <c r="DO176" s="53"/>
      <c r="DP176" s="53"/>
      <c r="DQ176" s="53"/>
      <c r="DR176" s="53"/>
      <c r="DS176" s="53"/>
      <c r="DT176" s="53"/>
      <c r="DU176" s="53"/>
      <c r="DV176" s="53"/>
      <c r="DW176" s="53"/>
      <c r="DX176" s="53"/>
      <c r="DY176" s="53"/>
      <c r="DZ176" s="53"/>
      <c r="EA176" s="53"/>
      <c r="EB176" s="53"/>
      <c r="EC176" s="53"/>
      <c r="ED176" s="53"/>
      <c r="EE176" s="53"/>
      <c r="EF176" s="53"/>
      <c r="EG176" s="53"/>
      <c r="EH176" s="53"/>
      <c r="EI176" s="53"/>
      <c r="EJ176" s="53"/>
      <c r="EK176" s="53"/>
      <c r="EL176" s="53"/>
      <c r="EM176" s="53"/>
      <c r="EN176" s="53"/>
      <c r="EO176" s="53"/>
      <c r="EP176" s="53"/>
      <c r="EQ176" s="53"/>
      <c r="ER176" s="53"/>
      <c r="ES176" s="53"/>
      <c r="ET176" s="53"/>
      <c r="EU176" s="53"/>
      <c r="EV176" s="53"/>
      <c r="EW176" s="53"/>
      <c r="EX176" s="53"/>
      <c r="EY176" s="53"/>
      <c r="EZ176" s="53"/>
      <c r="FA176" s="53"/>
      <c r="FB176" s="53"/>
      <c r="FC176" s="53"/>
      <c r="FD176" s="53"/>
      <c r="FE176" s="53"/>
      <c r="FF176" s="53"/>
      <c r="FG176" s="53"/>
      <c r="FH176" s="53"/>
      <c r="FI176" s="53"/>
      <c r="FJ176" s="53"/>
      <c r="FK176" s="53"/>
      <c r="FL176" s="53"/>
      <c r="FM176" s="53"/>
      <c r="FN176" s="53"/>
      <c r="FO176" s="53"/>
      <c r="FP176" s="53"/>
      <c r="FQ176" s="53"/>
      <c r="FR176" s="53"/>
      <c r="FS176" s="53"/>
      <c r="FT176" s="53"/>
      <c r="FU176" s="53"/>
      <c r="FV176" s="53"/>
      <c r="FW176" s="53"/>
      <c r="FX176" s="53"/>
      <c r="FY176" s="53"/>
      <c r="FZ176" s="53"/>
      <c r="GA176" s="53"/>
      <c r="GB176" s="53"/>
      <c r="GC176" s="53"/>
      <c r="GD176" s="53"/>
      <c r="GE176" s="53"/>
      <c r="GF176" s="53"/>
      <c r="GG176" s="53"/>
      <c r="GH176" s="53"/>
      <c r="GI176" s="53"/>
      <c r="GJ176" s="53"/>
      <c r="GK176" s="53"/>
      <c r="GL176" s="53"/>
      <c r="GM176" s="53"/>
      <c r="GN176" s="53"/>
      <c r="GO176" s="53"/>
      <c r="GP176" s="53"/>
      <c r="GQ176" s="53"/>
      <c r="GR176" s="53"/>
      <c r="GS176" s="53"/>
      <c r="GT176" s="53"/>
      <c r="GU176" s="53"/>
      <c r="GV176" s="53"/>
      <c r="GW176" s="53"/>
      <c r="GX176" s="53"/>
      <c r="GY176" s="53"/>
      <c r="GZ176" s="53"/>
      <c r="HA176" s="53"/>
      <c r="HB176" s="53"/>
      <c r="HC176" s="53"/>
      <c r="HD176" s="53"/>
      <c r="HE176" s="53"/>
      <c r="HF176" s="53"/>
      <c r="HG176" s="53"/>
      <c r="HH176" s="53"/>
      <c r="HI176" s="53"/>
      <c r="HJ176" s="53"/>
      <c r="HK176" s="53"/>
      <c r="HL176" s="53"/>
      <c r="HM176" s="53"/>
      <c r="HN176" s="53"/>
      <c r="HO176" s="53"/>
      <c r="HP176" s="53"/>
      <c r="HQ176" s="53"/>
      <c r="HR176" s="53"/>
      <c r="HS176" s="53"/>
      <c r="HT176" s="53"/>
      <c r="HU176" s="53"/>
      <c r="HV176" s="53"/>
      <c r="HW176" s="53"/>
      <c r="HX176" s="53"/>
      <c r="HY176" s="53"/>
      <c r="HZ176" s="53"/>
      <c r="IA176" s="53"/>
      <c r="IB176" s="53"/>
      <c r="IC176" s="53"/>
      <c r="ID176" s="53"/>
      <c r="IE176" s="53"/>
      <c r="IF176" s="53"/>
      <c r="IG176" s="53"/>
      <c r="IH176" s="53"/>
      <c r="II176" s="53"/>
      <c r="IJ176" s="53"/>
      <c r="IK176" s="53"/>
      <c r="IL176" s="53"/>
      <c r="IM176" s="53"/>
      <c r="IN176" s="53"/>
      <c r="IO176" s="53"/>
      <c r="IP176" s="53"/>
    </row>
    <row r="177" spans="1:250" ht="20.100000000000001" customHeight="1">
      <c r="A177" s="480" t="s">
        <v>912</v>
      </c>
      <c r="B177" s="437" t="s">
        <v>912</v>
      </c>
      <c r="C177" s="457" t="s">
        <v>1205</v>
      </c>
      <c r="D177" s="458" t="s">
        <v>1258</v>
      </c>
      <c r="E177" s="461"/>
      <c r="F177" s="526">
        <f>92.14/3</f>
        <v>30.713333333333335</v>
      </c>
      <c r="G177" s="461"/>
      <c r="H177" s="527">
        <f>84.77/3</f>
        <v>28.256666666666664</v>
      </c>
      <c r="I177" s="457" t="s">
        <v>921</v>
      </c>
      <c r="J177" s="528">
        <v>3</v>
      </c>
      <c r="K177" s="529">
        <f t="shared" si="227"/>
        <v>84.77</v>
      </c>
      <c r="L177" s="530">
        <f t="shared" si="228"/>
        <v>1.0852931812492391E-3</v>
      </c>
      <c r="N177" s="534">
        <v>0</v>
      </c>
      <c r="O177" s="464">
        <f t="shared" si="229"/>
        <v>0</v>
      </c>
      <c r="P177" s="471">
        <f t="shared" si="194"/>
        <v>0</v>
      </c>
      <c r="R177" s="519">
        <f>3-3</f>
        <v>0</v>
      </c>
      <c r="S177" s="464">
        <f t="shared" si="230"/>
        <v>0</v>
      </c>
      <c r="T177" s="471">
        <f t="shared" si="195"/>
        <v>0</v>
      </c>
      <c r="V177" s="534"/>
      <c r="W177" s="464">
        <f t="shared" si="231"/>
        <v>0</v>
      </c>
      <c r="X177" s="471">
        <f t="shared" si="196"/>
        <v>0</v>
      </c>
      <c r="Z177" s="519"/>
      <c r="AA177" s="464">
        <f t="shared" si="232"/>
        <v>0</v>
      </c>
      <c r="AB177" s="471">
        <f t="shared" si="197"/>
        <v>0</v>
      </c>
      <c r="AD177" s="534"/>
      <c r="AE177" s="464">
        <f t="shared" si="233"/>
        <v>0</v>
      </c>
      <c r="AF177" s="471">
        <f t="shared" si="198"/>
        <v>0</v>
      </c>
      <c r="AH177" s="519"/>
      <c r="AI177" s="464">
        <f t="shared" si="234"/>
        <v>0</v>
      </c>
      <c r="AJ177" s="471">
        <f t="shared" si="199"/>
        <v>0</v>
      </c>
      <c r="AL177" s="534"/>
      <c r="AM177" s="464">
        <f t="shared" si="235"/>
        <v>0</v>
      </c>
      <c r="AN177" s="471">
        <f t="shared" si="200"/>
        <v>0</v>
      </c>
      <c r="AP177" s="486">
        <f t="shared" si="236"/>
        <v>0</v>
      </c>
      <c r="AQ177" s="464">
        <f t="shared" si="237"/>
        <v>0</v>
      </c>
      <c r="AR177" s="476">
        <f t="shared" si="201"/>
        <v>0</v>
      </c>
      <c r="AT177" s="544">
        <f t="shared" si="238"/>
        <v>3</v>
      </c>
      <c r="AU177" s="464">
        <f t="shared" si="239"/>
        <v>84.77</v>
      </c>
      <c r="AV177" s="476">
        <f t="shared" si="240"/>
        <v>0.99891470681875072</v>
      </c>
      <c r="AX177" s="53"/>
      <c r="AY177" s="53"/>
      <c r="AZ177" s="53"/>
      <c r="BA177" s="53"/>
      <c r="BB177" s="53"/>
      <c r="BC177" s="53"/>
      <c r="BD177" s="53"/>
      <c r="BE177" s="53"/>
      <c r="BF177" s="53"/>
      <c r="BG177" s="53"/>
      <c r="BH177" s="53"/>
      <c r="BI177" s="53"/>
      <c r="BJ177" s="53"/>
      <c r="BK177" s="53"/>
      <c r="BL177" s="53"/>
      <c r="BM177" s="53"/>
      <c r="BN177" s="53"/>
      <c r="BO177" s="53"/>
      <c r="BP177" s="53"/>
      <c r="BQ177" s="53"/>
      <c r="BR177" s="53"/>
      <c r="BS177" s="53"/>
      <c r="BT177" s="53"/>
      <c r="BU177" s="53"/>
      <c r="BV177" s="53"/>
      <c r="BW177" s="53"/>
      <c r="BX177" s="53"/>
      <c r="BY177" s="53"/>
      <c r="BZ177" s="53"/>
      <c r="CA177" s="53"/>
      <c r="CB177" s="53"/>
      <c r="CC177" s="53"/>
      <c r="CD177" s="53"/>
      <c r="CE177" s="53"/>
      <c r="CF177" s="53"/>
      <c r="CG177" s="53"/>
      <c r="CH177" s="53"/>
      <c r="CI177" s="53"/>
      <c r="CJ177" s="53"/>
      <c r="CK177" s="53"/>
      <c r="CL177" s="53"/>
      <c r="CM177" s="53"/>
      <c r="CN177" s="53"/>
      <c r="CO177" s="53"/>
      <c r="CP177" s="53"/>
      <c r="CQ177" s="53"/>
      <c r="CR177" s="53"/>
      <c r="CS177" s="53"/>
      <c r="CT177" s="53"/>
      <c r="CU177" s="53"/>
      <c r="CV177" s="53"/>
      <c r="CW177" s="53"/>
      <c r="CX177" s="53"/>
      <c r="CY177" s="53"/>
      <c r="CZ177" s="53"/>
      <c r="DA177" s="53"/>
      <c r="DB177" s="53"/>
      <c r="DC177" s="53"/>
      <c r="DD177" s="53"/>
      <c r="DE177" s="53"/>
      <c r="DF177" s="53"/>
      <c r="DG177" s="53"/>
      <c r="DH177" s="53"/>
      <c r="DI177" s="53"/>
      <c r="DJ177" s="53"/>
      <c r="DK177" s="53"/>
      <c r="DL177" s="53"/>
      <c r="DM177" s="53"/>
      <c r="DN177" s="53"/>
      <c r="DO177" s="53"/>
      <c r="DP177" s="53"/>
      <c r="DQ177" s="53"/>
      <c r="DR177" s="53"/>
      <c r="DS177" s="53"/>
      <c r="DT177" s="53"/>
      <c r="DU177" s="53"/>
      <c r="DV177" s="53"/>
      <c r="DW177" s="53"/>
      <c r="DX177" s="53"/>
      <c r="DY177" s="53"/>
      <c r="DZ177" s="53"/>
      <c r="EA177" s="53"/>
      <c r="EB177" s="53"/>
      <c r="EC177" s="53"/>
      <c r="ED177" s="53"/>
      <c r="EE177" s="53"/>
      <c r="EF177" s="53"/>
      <c r="EG177" s="53"/>
      <c r="EH177" s="53"/>
      <c r="EI177" s="53"/>
      <c r="EJ177" s="53"/>
      <c r="EK177" s="53"/>
      <c r="EL177" s="53"/>
      <c r="EM177" s="53"/>
      <c r="EN177" s="53"/>
      <c r="EO177" s="53"/>
      <c r="EP177" s="53"/>
      <c r="EQ177" s="53"/>
      <c r="ER177" s="53"/>
      <c r="ES177" s="53"/>
      <c r="ET177" s="53"/>
      <c r="EU177" s="53"/>
      <c r="EV177" s="53"/>
      <c r="EW177" s="53"/>
      <c r="EX177" s="53"/>
      <c r="EY177" s="53"/>
      <c r="EZ177" s="53"/>
      <c r="FA177" s="53"/>
      <c r="FB177" s="53"/>
      <c r="FC177" s="53"/>
      <c r="FD177" s="53"/>
      <c r="FE177" s="53"/>
      <c r="FF177" s="53"/>
      <c r="FG177" s="53"/>
      <c r="FH177" s="53"/>
      <c r="FI177" s="53"/>
      <c r="FJ177" s="53"/>
      <c r="FK177" s="53"/>
      <c r="FL177" s="53"/>
      <c r="FM177" s="53"/>
      <c r="FN177" s="53"/>
      <c r="FO177" s="53"/>
      <c r="FP177" s="53"/>
      <c r="FQ177" s="53"/>
      <c r="FR177" s="53"/>
      <c r="FS177" s="53"/>
      <c r="FT177" s="53"/>
      <c r="FU177" s="53"/>
      <c r="FV177" s="53"/>
      <c r="FW177" s="53"/>
      <c r="FX177" s="53"/>
      <c r="FY177" s="53"/>
      <c r="FZ177" s="53"/>
      <c r="GA177" s="53"/>
      <c r="GB177" s="53"/>
      <c r="GC177" s="53"/>
      <c r="GD177" s="53"/>
      <c r="GE177" s="53"/>
      <c r="GF177" s="53"/>
      <c r="GG177" s="53"/>
      <c r="GH177" s="53"/>
      <c r="GI177" s="53"/>
      <c r="GJ177" s="53"/>
      <c r="GK177" s="53"/>
      <c r="GL177" s="53"/>
      <c r="GM177" s="53"/>
      <c r="GN177" s="53"/>
      <c r="GO177" s="53"/>
      <c r="GP177" s="53"/>
      <c r="GQ177" s="53"/>
      <c r="GR177" s="53"/>
      <c r="GS177" s="53"/>
      <c r="GT177" s="53"/>
      <c r="GU177" s="53"/>
      <c r="GV177" s="53"/>
      <c r="GW177" s="53"/>
      <c r="GX177" s="53"/>
      <c r="GY177" s="53"/>
      <c r="GZ177" s="53"/>
      <c r="HA177" s="53"/>
      <c r="HB177" s="53"/>
      <c r="HC177" s="53"/>
      <c r="HD177" s="53"/>
      <c r="HE177" s="53"/>
      <c r="HF177" s="53"/>
      <c r="HG177" s="53"/>
      <c r="HH177" s="53"/>
      <c r="HI177" s="53"/>
      <c r="HJ177" s="53"/>
      <c r="HK177" s="53"/>
      <c r="HL177" s="53"/>
      <c r="HM177" s="53"/>
      <c r="HN177" s="53"/>
      <c r="HO177" s="53"/>
      <c r="HP177" s="53"/>
      <c r="HQ177" s="53"/>
      <c r="HR177" s="53"/>
      <c r="HS177" s="53"/>
      <c r="HT177" s="53"/>
      <c r="HU177" s="53"/>
      <c r="HV177" s="53"/>
      <c r="HW177" s="53"/>
      <c r="HX177" s="53"/>
      <c r="HY177" s="53"/>
      <c r="HZ177" s="53"/>
      <c r="IA177" s="53"/>
      <c r="IB177" s="53"/>
      <c r="IC177" s="53"/>
      <c r="ID177" s="53"/>
      <c r="IE177" s="53"/>
      <c r="IF177" s="53"/>
      <c r="IG177" s="53"/>
      <c r="IH177" s="53"/>
      <c r="II177" s="53"/>
      <c r="IJ177" s="53"/>
      <c r="IK177" s="53"/>
      <c r="IL177" s="53"/>
      <c r="IM177" s="53"/>
      <c r="IN177" s="53"/>
      <c r="IO177" s="53"/>
      <c r="IP177" s="53"/>
    </row>
    <row r="178" spans="1:250" ht="20.100000000000001" customHeight="1">
      <c r="A178" s="480" t="s">
        <v>912</v>
      </c>
      <c r="B178" s="437" t="s">
        <v>912</v>
      </c>
      <c r="C178" s="457" t="s">
        <v>1206</v>
      </c>
      <c r="D178" s="458" t="s">
        <v>1259</v>
      </c>
      <c r="E178" s="461"/>
      <c r="F178" s="526">
        <f>415.75/18</f>
        <v>23.097222222222221</v>
      </c>
      <c r="G178" s="461"/>
      <c r="H178" s="527">
        <f>382.49/18</f>
        <v>21.249444444444446</v>
      </c>
      <c r="I178" s="457" t="s">
        <v>921</v>
      </c>
      <c r="J178" s="528">
        <v>18</v>
      </c>
      <c r="K178" s="529">
        <f t="shared" si="227"/>
        <v>382.49</v>
      </c>
      <c r="L178" s="530">
        <f t="shared" si="228"/>
        <v>4.8969421835085708E-3</v>
      </c>
      <c r="N178" s="534">
        <v>0</v>
      </c>
      <c r="O178" s="464">
        <f t="shared" si="229"/>
        <v>0</v>
      </c>
      <c r="P178" s="471">
        <f t="shared" si="194"/>
        <v>0</v>
      </c>
      <c r="R178" s="519"/>
      <c r="S178" s="464">
        <f t="shared" si="230"/>
        <v>0</v>
      </c>
      <c r="T178" s="471">
        <f t="shared" si="195"/>
        <v>0</v>
      </c>
      <c r="V178" s="534"/>
      <c r="W178" s="464">
        <f t="shared" si="231"/>
        <v>0</v>
      </c>
      <c r="X178" s="471">
        <f t="shared" si="196"/>
        <v>0</v>
      </c>
      <c r="Z178" s="519"/>
      <c r="AA178" s="464">
        <f t="shared" si="232"/>
        <v>0</v>
      </c>
      <c r="AB178" s="471">
        <f t="shared" si="197"/>
        <v>0</v>
      </c>
      <c r="AD178" s="534"/>
      <c r="AE178" s="464">
        <f t="shared" si="233"/>
        <v>0</v>
      </c>
      <c r="AF178" s="471">
        <f t="shared" si="198"/>
        <v>0</v>
      </c>
      <c r="AH178" s="519"/>
      <c r="AI178" s="464">
        <f t="shared" si="234"/>
        <v>0</v>
      </c>
      <c r="AJ178" s="471">
        <f t="shared" si="199"/>
        <v>0</v>
      </c>
      <c r="AL178" s="534"/>
      <c r="AM178" s="464">
        <f t="shared" si="235"/>
        <v>0</v>
      </c>
      <c r="AN178" s="471">
        <f t="shared" si="200"/>
        <v>0</v>
      </c>
      <c r="AP178" s="486">
        <f t="shared" si="236"/>
        <v>0</v>
      </c>
      <c r="AQ178" s="464">
        <f t="shared" si="237"/>
        <v>0</v>
      </c>
      <c r="AR178" s="476">
        <f t="shared" si="201"/>
        <v>0</v>
      </c>
      <c r="AT178" s="544">
        <f t="shared" si="238"/>
        <v>18</v>
      </c>
      <c r="AU178" s="464">
        <f t="shared" si="239"/>
        <v>382.49</v>
      </c>
      <c r="AV178" s="476">
        <f t="shared" si="240"/>
        <v>0.99510305781649144</v>
      </c>
      <c r="AX178" s="53"/>
      <c r="AY178" s="53"/>
      <c r="AZ178" s="53"/>
      <c r="BA178" s="53"/>
      <c r="BB178" s="53"/>
      <c r="BC178" s="53"/>
      <c r="BD178" s="53"/>
      <c r="BE178" s="53"/>
      <c r="BF178" s="53"/>
      <c r="BG178" s="53"/>
      <c r="BH178" s="53"/>
      <c r="BI178" s="53"/>
      <c r="BJ178" s="53"/>
      <c r="BK178" s="53"/>
      <c r="BL178" s="53"/>
      <c r="BM178" s="53"/>
      <c r="BN178" s="53"/>
      <c r="BO178" s="53"/>
      <c r="BP178" s="53"/>
      <c r="BQ178" s="53"/>
      <c r="BR178" s="53"/>
      <c r="BS178" s="53"/>
      <c r="BT178" s="53"/>
      <c r="BU178" s="53"/>
      <c r="BV178" s="53"/>
      <c r="BW178" s="53"/>
      <c r="BX178" s="53"/>
      <c r="BY178" s="53"/>
      <c r="BZ178" s="53"/>
      <c r="CA178" s="53"/>
      <c r="CB178" s="53"/>
      <c r="CC178" s="53"/>
      <c r="CD178" s="53"/>
      <c r="CE178" s="53"/>
      <c r="CF178" s="53"/>
      <c r="CG178" s="53"/>
      <c r="CH178" s="53"/>
      <c r="CI178" s="53"/>
      <c r="CJ178" s="53"/>
      <c r="CK178" s="53"/>
      <c r="CL178" s="53"/>
      <c r="CM178" s="53"/>
      <c r="CN178" s="53"/>
      <c r="CO178" s="53"/>
      <c r="CP178" s="53"/>
      <c r="CQ178" s="53"/>
      <c r="CR178" s="53"/>
      <c r="CS178" s="53"/>
      <c r="CT178" s="53"/>
      <c r="CU178" s="53"/>
      <c r="CV178" s="53"/>
      <c r="CW178" s="53"/>
      <c r="CX178" s="53"/>
      <c r="CY178" s="53"/>
      <c r="CZ178" s="53"/>
      <c r="DA178" s="53"/>
      <c r="DB178" s="53"/>
      <c r="DC178" s="53"/>
      <c r="DD178" s="53"/>
      <c r="DE178" s="53"/>
      <c r="DF178" s="53"/>
      <c r="DG178" s="53"/>
      <c r="DH178" s="53"/>
      <c r="DI178" s="53"/>
      <c r="DJ178" s="53"/>
      <c r="DK178" s="53"/>
      <c r="DL178" s="53"/>
      <c r="DM178" s="53"/>
      <c r="DN178" s="53"/>
      <c r="DO178" s="53"/>
      <c r="DP178" s="53"/>
      <c r="DQ178" s="53"/>
      <c r="DR178" s="53"/>
      <c r="DS178" s="53"/>
      <c r="DT178" s="53"/>
      <c r="DU178" s="53"/>
      <c r="DV178" s="53"/>
      <c r="DW178" s="53"/>
      <c r="DX178" s="53"/>
      <c r="DY178" s="53"/>
      <c r="DZ178" s="53"/>
      <c r="EA178" s="53"/>
      <c r="EB178" s="53"/>
      <c r="EC178" s="53"/>
      <c r="ED178" s="53"/>
      <c r="EE178" s="53"/>
      <c r="EF178" s="53"/>
      <c r="EG178" s="53"/>
      <c r="EH178" s="53"/>
      <c r="EI178" s="53"/>
      <c r="EJ178" s="53"/>
      <c r="EK178" s="53"/>
      <c r="EL178" s="53"/>
      <c r="EM178" s="53"/>
      <c r="EN178" s="53"/>
      <c r="EO178" s="53"/>
      <c r="EP178" s="53"/>
      <c r="EQ178" s="53"/>
      <c r="ER178" s="53"/>
      <c r="ES178" s="53"/>
      <c r="ET178" s="53"/>
      <c r="EU178" s="53"/>
      <c r="EV178" s="53"/>
      <c r="EW178" s="53"/>
      <c r="EX178" s="53"/>
      <c r="EY178" s="53"/>
      <c r="EZ178" s="53"/>
      <c r="FA178" s="53"/>
      <c r="FB178" s="53"/>
      <c r="FC178" s="53"/>
      <c r="FD178" s="53"/>
      <c r="FE178" s="53"/>
      <c r="FF178" s="53"/>
      <c r="FG178" s="53"/>
      <c r="FH178" s="53"/>
      <c r="FI178" s="53"/>
      <c r="FJ178" s="53"/>
      <c r="FK178" s="53"/>
      <c r="FL178" s="53"/>
      <c r="FM178" s="53"/>
      <c r="FN178" s="53"/>
      <c r="FO178" s="53"/>
      <c r="FP178" s="53"/>
      <c r="FQ178" s="53"/>
      <c r="FR178" s="53"/>
      <c r="FS178" s="53"/>
      <c r="FT178" s="53"/>
      <c r="FU178" s="53"/>
      <c r="FV178" s="53"/>
      <c r="FW178" s="53"/>
      <c r="FX178" s="53"/>
      <c r="FY178" s="53"/>
      <c r="FZ178" s="53"/>
      <c r="GA178" s="53"/>
      <c r="GB178" s="53"/>
      <c r="GC178" s="53"/>
      <c r="GD178" s="53"/>
      <c r="GE178" s="53"/>
      <c r="GF178" s="53"/>
      <c r="GG178" s="53"/>
      <c r="GH178" s="53"/>
      <c r="GI178" s="53"/>
      <c r="GJ178" s="53"/>
      <c r="GK178" s="53"/>
      <c r="GL178" s="53"/>
      <c r="GM178" s="53"/>
      <c r="GN178" s="53"/>
      <c r="GO178" s="53"/>
      <c r="GP178" s="53"/>
      <c r="GQ178" s="53"/>
      <c r="GR178" s="53"/>
      <c r="GS178" s="53"/>
      <c r="GT178" s="53"/>
      <c r="GU178" s="53"/>
      <c r="GV178" s="53"/>
      <c r="GW178" s="53"/>
      <c r="GX178" s="53"/>
      <c r="GY178" s="53"/>
      <c r="GZ178" s="53"/>
      <c r="HA178" s="53"/>
      <c r="HB178" s="53"/>
      <c r="HC178" s="53"/>
      <c r="HD178" s="53"/>
      <c r="HE178" s="53"/>
      <c r="HF178" s="53"/>
      <c r="HG178" s="53"/>
      <c r="HH178" s="53"/>
      <c r="HI178" s="53"/>
      <c r="HJ178" s="53"/>
      <c r="HK178" s="53"/>
      <c r="HL178" s="53"/>
      <c r="HM178" s="53"/>
      <c r="HN178" s="53"/>
      <c r="HO178" s="53"/>
      <c r="HP178" s="53"/>
      <c r="HQ178" s="53"/>
      <c r="HR178" s="53"/>
      <c r="HS178" s="53"/>
      <c r="HT178" s="53"/>
      <c r="HU178" s="53"/>
      <c r="HV178" s="53"/>
      <c r="HW178" s="53"/>
      <c r="HX178" s="53"/>
      <c r="HY178" s="53"/>
      <c r="HZ178" s="53"/>
      <c r="IA178" s="53"/>
      <c r="IB178" s="53"/>
      <c r="IC178" s="53"/>
      <c r="ID178" s="53"/>
      <c r="IE178" s="53"/>
      <c r="IF178" s="53"/>
      <c r="IG178" s="53"/>
      <c r="IH178" s="53"/>
      <c r="II178" s="53"/>
      <c r="IJ178" s="53"/>
      <c r="IK178" s="53"/>
      <c r="IL178" s="53"/>
      <c r="IM178" s="53"/>
      <c r="IN178" s="53"/>
      <c r="IO178" s="53"/>
      <c r="IP178" s="53"/>
    </row>
    <row r="179" spans="1:250" ht="20.100000000000001" customHeight="1">
      <c r="A179" s="480" t="s">
        <v>912</v>
      </c>
      <c r="B179" s="437" t="s">
        <v>912</v>
      </c>
      <c r="C179" s="457" t="s">
        <v>1207</v>
      </c>
      <c r="D179" s="458" t="s">
        <v>1260</v>
      </c>
      <c r="E179" s="461"/>
      <c r="F179" s="526">
        <f>133.68/5</f>
        <v>26.736000000000001</v>
      </c>
      <c r="G179" s="461"/>
      <c r="H179" s="527">
        <f>122.99/5</f>
        <v>24.597999999999999</v>
      </c>
      <c r="I179" s="457" t="s">
        <v>921</v>
      </c>
      <c r="J179" s="528">
        <v>5</v>
      </c>
      <c r="K179" s="529">
        <f t="shared" si="227"/>
        <v>122.99</v>
      </c>
      <c r="L179" s="530">
        <f t="shared" si="228"/>
        <v>1.5746161184598789E-3</v>
      </c>
      <c r="N179" s="534">
        <v>0</v>
      </c>
      <c r="O179" s="464">
        <f t="shared" si="229"/>
        <v>0</v>
      </c>
      <c r="P179" s="471">
        <f t="shared" si="194"/>
        <v>0</v>
      </c>
      <c r="R179" s="519"/>
      <c r="S179" s="464">
        <f t="shared" si="230"/>
        <v>0</v>
      </c>
      <c r="T179" s="471">
        <f t="shared" si="195"/>
        <v>0</v>
      </c>
      <c r="V179" s="534"/>
      <c r="W179" s="464">
        <f t="shared" si="231"/>
        <v>0</v>
      </c>
      <c r="X179" s="471">
        <f t="shared" si="196"/>
        <v>0</v>
      </c>
      <c r="Z179" s="519"/>
      <c r="AA179" s="464">
        <f t="shared" si="232"/>
        <v>0</v>
      </c>
      <c r="AB179" s="471">
        <f t="shared" si="197"/>
        <v>0</v>
      </c>
      <c r="AD179" s="534"/>
      <c r="AE179" s="464">
        <f t="shared" si="233"/>
        <v>0</v>
      </c>
      <c r="AF179" s="471">
        <f t="shared" si="198"/>
        <v>0</v>
      </c>
      <c r="AH179" s="519"/>
      <c r="AI179" s="464">
        <f t="shared" si="234"/>
        <v>0</v>
      </c>
      <c r="AJ179" s="471">
        <f t="shared" si="199"/>
        <v>0</v>
      </c>
      <c r="AL179" s="534"/>
      <c r="AM179" s="464">
        <f t="shared" si="235"/>
        <v>0</v>
      </c>
      <c r="AN179" s="471">
        <f t="shared" si="200"/>
        <v>0</v>
      </c>
      <c r="AP179" s="486">
        <f t="shared" si="236"/>
        <v>0</v>
      </c>
      <c r="AQ179" s="464">
        <f t="shared" si="237"/>
        <v>0</v>
      </c>
      <c r="AR179" s="476">
        <f t="shared" si="201"/>
        <v>0</v>
      </c>
      <c r="AT179" s="544">
        <f t="shared" si="238"/>
        <v>5</v>
      </c>
      <c r="AU179" s="464">
        <f t="shared" si="239"/>
        <v>122.99</v>
      </c>
      <c r="AV179" s="476">
        <f t="shared" si="240"/>
        <v>0.99842538388154012</v>
      </c>
      <c r="AX179" s="53"/>
      <c r="AY179" s="53"/>
      <c r="AZ179" s="53"/>
      <c r="BA179" s="53"/>
      <c r="BB179" s="53"/>
      <c r="BC179" s="53"/>
      <c r="BD179" s="53"/>
      <c r="BE179" s="53"/>
      <c r="BF179" s="53"/>
      <c r="BG179" s="53"/>
      <c r="BH179" s="53"/>
      <c r="BI179" s="53"/>
      <c r="BJ179" s="53"/>
      <c r="BK179" s="53"/>
      <c r="BL179" s="53"/>
      <c r="BM179" s="53"/>
      <c r="BN179" s="53"/>
      <c r="BO179" s="53"/>
      <c r="BP179" s="53"/>
      <c r="BQ179" s="53"/>
      <c r="BR179" s="53"/>
      <c r="BS179" s="53"/>
      <c r="BT179" s="53"/>
      <c r="BU179" s="53"/>
      <c r="BV179" s="53"/>
      <c r="BW179" s="53"/>
      <c r="BX179" s="53"/>
      <c r="BY179" s="53"/>
      <c r="BZ179" s="53"/>
      <c r="CA179" s="53"/>
      <c r="CB179" s="53"/>
      <c r="CC179" s="53"/>
      <c r="CD179" s="53"/>
      <c r="CE179" s="53"/>
      <c r="CF179" s="53"/>
      <c r="CG179" s="53"/>
      <c r="CH179" s="53"/>
      <c r="CI179" s="53"/>
      <c r="CJ179" s="53"/>
      <c r="CK179" s="53"/>
      <c r="CL179" s="53"/>
      <c r="CM179" s="53"/>
      <c r="CN179" s="53"/>
      <c r="CO179" s="53"/>
      <c r="CP179" s="53"/>
      <c r="CQ179" s="53"/>
      <c r="CR179" s="53"/>
      <c r="CS179" s="53"/>
      <c r="CT179" s="53"/>
      <c r="CU179" s="53"/>
      <c r="CV179" s="53"/>
      <c r="CW179" s="53"/>
      <c r="CX179" s="53"/>
      <c r="CY179" s="53"/>
      <c r="CZ179" s="53"/>
      <c r="DA179" s="53"/>
      <c r="DB179" s="53"/>
      <c r="DC179" s="53"/>
      <c r="DD179" s="53"/>
      <c r="DE179" s="53"/>
      <c r="DF179" s="53"/>
      <c r="DG179" s="53"/>
      <c r="DH179" s="53"/>
      <c r="DI179" s="53"/>
      <c r="DJ179" s="53"/>
      <c r="DK179" s="53"/>
      <c r="DL179" s="53"/>
      <c r="DM179" s="53"/>
      <c r="DN179" s="53"/>
      <c r="DO179" s="53"/>
      <c r="DP179" s="53"/>
      <c r="DQ179" s="53"/>
      <c r="DR179" s="53"/>
      <c r="DS179" s="53"/>
      <c r="DT179" s="53"/>
      <c r="DU179" s="53"/>
      <c r="DV179" s="53"/>
      <c r="DW179" s="53"/>
      <c r="DX179" s="53"/>
      <c r="DY179" s="53"/>
      <c r="DZ179" s="53"/>
      <c r="EA179" s="53"/>
      <c r="EB179" s="53"/>
      <c r="EC179" s="53"/>
      <c r="ED179" s="53"/>
      <c r="EE179" s="53"/>
      <c r="EF179" s="53"/>
      <c r="EG179" s="53"/>
      <c r="EH179" s="53"/>
      <c r="EI179" s="53"/>
      <c r="EJ179" s="53"/>
      <c r="EK179" s="53"/>
      <c r="EL179" s="53"/>
      <c r="EM179" s="53"/>
      <c r="EN179" s="53"/>
      <c r="EO179" s="53"/>
      <c r="EP179" s="53"/>
      <c r="EQ179" s="53"/>
      <c r="ER179" s="53"/>
      <c r="ES179" s="53"/>
      <c r="ET179" s="53"/>
      <c r="EU179" s="53"/>
      <c r="EV179" s="53"/>
      <c r="EW179" s="53"/>
      <c r="EX179" s="53"/>
      <c r="EY179" s="53"/>
      <c r="EZ179" s="53"/>
      <c r="FA179" s="53"/>
      <c r="FB179" s="53"/>
      <c r="FC179" s="53"/>
      <c r="FD179" s="53"/>
      <c r="FE179" s="53"/>
      <c r="FF179" s="53"/>
      <c r="FG179" s="53"/>
      <c r="FH179" s="53"/>
      <c r="FI179" s="53"/>
      <c r="FJ179" s="53"/>
      <c r="FK179" s="53"/>
      <c r="FL179" s="53"/>
      <c r="FM179" s="53"/>
      <c r="FN179" s="53"/>
      <c r="FO179" s="53"/>
      <c r="FP179" s="53"/>
      <c r="FQ179" s="53"/>
      <c r="FR179" s="53"/>
      <c r="FS179" s="53"/>
      <c r="FT179" s="53"/>
      <c r="FU179" s="53"/>
      <c r="FV179" s="53"/>
      <c r="FW179" s="53"/>
      <c r="FX179" s="53"/>
      <c r="FY179" s="53"/>
      <c r="FZ179" s="53"/>
      <c r="GA179" s="53"/>
      <c r="GB179" s="53"/>
      <c r="GC179" s="53"/>
      <c r="GD179" s="53"/>
      <c r="GE179" s="53"/>
      <c r="GF179" s="53"/>
      <c r="GG179" s="53"/>
      <c r="GH179" s="53"/>
      <c r="GI179" s="53"/>
      <c r="GJ179" s="53"/>
      <c r="GK179" s="53"/>
      <c r="GL179" s="53"/>
      <c r="GM179" s="53"/>
      <c r="GN179" s="53"/>
      <c r="GO179" s="53"/>
      <c r="GP179" s="53"/>
      <c r="GQ179" s="53"/>
      <c r="GR179" s="53"/>
      <c r="GS179" s="53"/>
      <c r="GT179" s="53"/>
      <c r="GU179" s="53"/>
      <c r="GV179" s="53"/>
      <c r="GW179" s="53"/>
      <c r="GX179" s="53"/>
      <c r="GY179" s="53"/>
      <c r="GZ179" s="53"/>
      <c r="HA179" s="53"/>
      <c r="HB179" s="53"/>
      <c r="HC179" s="53"/>
      <c r="HD179" s="53"/>
      <c r="HE179" s="53"/>
      <c r="HF179" s="53"/>
      <c r="HG179" s="53"/>
      <c r="HH179" s="53"/>
      <c r="HI179" s="53"/>
      <c r="HJ179" s="53"/>
      <c r="HK179" s="53"/>
      <c r="HL179" s="53"/>
      <c r="HM179" s="53"/>
      <c r="HN179" s="53"/>
      <c r="HO179" s="53"/>
      <c r="HP179" s="53"/>
      <c r="HQ179" s="53"/>
      <c r="HR179" s="53"/>
      <c r="HS179" s="53"/>
      <c r="HT179" s="53"/>
      <c r="HU179" s="53"/>
      <c r="HV179" s="53"/>
      <c r="HW179" s="53"/>
      <c r="HX179" s="53"/>
      <c r="HY179" s="53"/>
      <c r="HZ179" s="53"/>
      <c r="IA179" s="53"/>
      <c r="IB179" s="53"/>
      <c r="IC179" s="53"/>
      <c r="ID179" s="53"/>
      <c r="IE179" s="53"/>
      <c r="IF179" s="53"/>
      <c r="IG179" s="53"/>
      <c r="IH179" s="53"/>
      <c r="II179" s="53"/>
      <c r="IJ179" s="53"/>
      <c r="IK179" s="53"/>
      <c r="IL179" s="53"/>
      <c r="IM179" s="53"/>
      <c r="IN179" s="53"/>
      <c r="IO179" s="53"/>
      <c r="IP179" s="53"/>
    </row>
    <row r="180" spans="1:250" ht="18.75" customHeight="1">
      <c r="A180" s="479"/>
      <c r="B180" s="444"/>
      <c r="C180" s="444" t="s">
        <v>1209</v>
      </c>
      <c r="D180" s="445" t="s">
        <v>1210</v>
      </c>
      <c r="F180" s="525"/>
      <c r="H180" s="447"/>
      <c r="I180" s="444"/>
      <c r="J180" s="523"/>
      <c r="K180" s="447">
        <f>SUM(K181:K192)</f>
        <v>13907.640000000001</v>
      </c>
      <c r="L180" s="469">
        <f>SUM(L181:L192)</f>
        <v>0.17805670472182578</v>
      </c>
      <c r="N180" s="535"/>
      <c r="O180" s="447">
        <f>SUM(O181:O192)</f>
        <v>3161.7</v>
      </c>
      <c r="P180" s="469">
        <f t="shared" si="194"/>
        <v>0.2273354789166242</v>
      </c>
      <c r="R180" s="535"/>
      <c r="S180" s="447">
        <f>SUM(S181:S192)</f>
        <v>0</v>
      </c>
      <c r="T180" s="469">
        <f t="shared" si="195"/>
        <v>0</v>
      </c>
      <c r="V180" s="535"/>
      <c r="W180" s="447">
        <f>SUM(W181:W192)</f>
        <v>0</v>
      </c>
      <c r="X180" s="469">
        <f t="shared" si="196"/>
        <v>0</v>
      </c>
      <c r="Z180" s="535"/>
      <c r="AA180" s="447">
        <f>SUM(AA181:AA192)</f>
        <v>0</v>
      </c>
      <c r="AB180" s="469">
        <f t="shared" si="197"/>
        <v>0</v>
      </c>
      <c r="AD180" s="535"/>
      <c r="AE180" s="447">
        <f>SUM(AE181:AE192)</f>
        <v>0</v>
      </c>
      <c r="AF180" s="469">
        <f t="shared" si="198"/>
        <v>0</v>
      </c>
      <c r="AH180" s="535"/>
      <c r="AI180" s="447">
        <f>SUM(AI181:AI192)</f>
        <v>0</v>
      </c>
      <c r="AJ180" s="469">
        <f t="shared" si="199"/>
        <v>0</v>
      </c>
      <c r="AL180" s="535"/>
      <c r="AM180" s="447">
        <f>SUM(AM181:AM192)</f>
        <v>0</v>
      </c>
      <c r="AN180" s="469">
        <f t="shared" si="200"/>
        <v>0</v>
      </c>
      <c r="AP180" s="468"/>
      <c r="AQ180" s="447">
        <f>SUM(AQ181:AQ192)</f>
        <v>3161.7</v>
      </c>
      <c r="AR180" s="469">
        <f t="shared" si="201"/>
        <v>0.2273354789166242</v>
      </c>
      <c r="AT180" s="468"/>
      <c r="AU180" s="447">
        <f>SUM(AU181:AU192)</f>
        <v>10745.94</v>
      </c>
      <c r="AV180" s="469">
        <f t="shared" si="240"/>
        <v>0.82194329527817422</v>
      </c>
      <c r="AX180" s="373"/>
      <c r="AY180" s="373"/>
      <c r="AZ180" s="373"/>
      <c r="BA180" s="373"/>
      <c r="BB180" s="373"/>
      <c r="BC180" s="373"/>
      <c r="BD180" s="373"/>
      <c r="BE180" s="373"/>
      <c r="BF180" s="373"/>
      <c r="BG180" s="373"/>
      <c r="BH180" s="373"/>
      <c r="BI180" s="373"/>
      <c r="BJ180" s="373"/>
      <c r="BK180" s="373"/>
      <c r="BL180" s="373"/>
      <c r="BM180" s="373"/>
      <c r="BN180" s="373"/>
      <c r="BO180" s="373"/>
      <c r="BP180" s="373"/>
      <c r="BQ180" s="373"/>
      <c r="BR180" s="373"/>
      <c r="BS180" s="373"/>
      <c r="BT180" s="373"/>
      <c r="BU180" s="373"/>
      <c r="BV180" s="373"/>
      <c r="BW180" s="373"/>
      <c r="BX180" s="373"/>
      <c r="BY180" s="373"/>
      <c r="BZ180" s="373"/>
      <c r="CA180" s="373"/>
      <c r="CB180" s="373"/>
      <c r="CC180" s="373"/>
      <c r="CD180" s="373"/>
      <c r="CE180" s="373"/>
      <c r="CF180" s="373"/>
      <c r="CG180" s="373"/>
      <c r="CH180" s="373"/>
      <c r="CI180" s="373"/>
      <c r="CJ180" s="373"/>
      <c r="CK180" s="373"/>
      <c r="CL180" s="373"/>
      <c r="CM180" s="373"/>
      <c r="CN180" s="373"/>
      <c r="CO180" s="373"/>
      <c r="CP180" s="373"/>
      <c r="CQ180" s="373"/>
      <c r="CR180" s="373"/>
      <c r="CS180" s="373"/>
      <c r="CT180" s="373"/>
      <c r="CU180" s="373"/>
      <c r="CV180" s="373"/>
      <c r="CW180" s="373"/>
      <c r="CX180" s="373"/>
      <c r="CY180" s="373"/>
      <c r="CZ180" s="373"/>
      <c r="DA180" s="373"/>
      <c r="DB180" s="373"/>
      <c r="DC180" s="373"/>
      <c r="DD180" s="373"/>
      <c r="DE180" s="373"/>
      <c r="DF180" s="373"/>
      <c r="DG180" s="373"/>
      <c r="DH180" s="373"/>
      <c r="DI180" s="373"/>
      <c r="DJ180" s="373"/>
      <c r="DK180" s="373"/>
      <c r="DL180" s="373"/>
      <c r="DM180" s="373"/>
      <c r="DN180" s="373"/>
      <c r="DO180" s="373"/>
      <c r="DP180" s="373"/>
      <c r="DQ180" s="373"/>
      <c r="DR180" s="373"/>
      <c r="DS180" s="373"/>
      <c r="DT180" s="373"/>
      <c r="DU180" s="373"/>
      <c r="DV180" s="373"/>
      <c r="DW180" s="373"/>
      <c r="DX180" s="373"/>
      <c r="DY180" s="373"/>
      <c r="DZ180" s="373"/>
      <c r="EA180" s="373"/>
      <c r="EB180" s="373"/>
      <c r="EC180" s="373"/>
      <c r="ED180" s="373"/>
      <c r="EE180" s="373"/>
      <c r="EF180" s="373"/>
      <c r="EG180" s="373"/>
      <c r="EH180" s="373"/>
      <c r="EI180" s="373"/>
      <c r="EJ180" s="373"/>
      <c r="EK180" s="373"/>
      <c r="EL180" s="373"/>
      <c r="EM180" s="373"/>
      <c r="EN180" s="373"/>
      <c r="EO180" s="373"/>
      <c r="EP180" s="373"/>
      <c r="EQ180" s="373"/>
      <c r="ER180" s="373"/>
      <c r="ES180" s="373"/>
      <c r="ET180" s="373"/>
      <c r="EU180" s="373"/>
      <c r="EV180" s="373"/>
      <c r="EW180" s="373"/>
      <c r="EX180" s="373"/>
      <c r="EY180" s="373"/>
      <c r="EZ180" s="373"/>
      <c r="FA180" s="373"/>
      <c r="FB180" s="373"/>
      <c r="FC180" s="373"/>
      <c r="FD180" s="373"/>
      <c r="FE180" s="373"/>
      <c r="FF180" s="373"/>
      <c r="FG180" s="373"/>
      <c r="FH180" s="373"/>
      <c r="FI180" s="373"/>
      <c r="FJ180" s="373"/>
      <c r="FK180" s="373"/>
      <c r="FL180" s="373"/>
      <c r="FM180" s="373"/>
      <c r="FN180" s="373"/>
      <c r="FO180" s="373"/>
      <c r="FP180" s="373"/>
      <c r="FQ180" s="373"/>
      <c r="FR180" s="373"/>
      <c r="FS180" s="373"/>
      <c r="FT180" s="373"/>
      <c r="FU180" s="373"/>
      <c r="FV180" s="373"/>
      <c r="FW180" s="373"/>
      <c r="FX180" s="373"/>
      <c r="FY180" s="373"/>
      <c r="FZ180" s="373"/>
      <c r="GA180" s="373"/>
      <c r="GB180" s="373"/>
      <c r="GC180" s="373"/>
      <c r="GD180" s="373"/>
      <c r="GE180" s="373"/>
      <c r="GF180" s="373"/>
      <c r="GG180" s="373"/>
      <c r="GH180" s="373"/>
      <c r="GI180" s="373"/>
      <c r="GJ180" s="373"/>
      <c r="GK180" s="373"/>
      <c r="GL180" s="373"/>
      <c r="GM180" s="373"/>
      <c r="GN180" s="373"/>
      <c r="GO180" s="373"/>
      <c r="GP180" s="373"/>
      <c r="GQ180" s="373"/>
      <c r="GR180" s="373"/>
      <c r="GS180" s="373"/>
      <c r="GT180" s="373"/>
      <c r="GU180" s="373"/>
      <c r="GV180" s="373"/>
      <c r="GW180" s="373"/>
      <c r="GX180" s="373"/>
      <c r="GY180" s="373"/>
      <c r="GZ180" s="373"/>
      <c r="HA180" s="373"/>
      <c r="HB180" s="373"/>
      <c r="HC180" s="373"/>
      <c r="HD180" s="373"/>
      <c r="HE180" s="373"/>
      <c r="HF180" s="373"/>
      <c r="HG180" s="373"/>
      <c r="HH180" s="373"/>
      <c r="HI180" s="373"/>
      <c r="HJ180" s="373"/>
      <c r="HK180" s="373"/>
      <c r="HL180" s="373"/>
      <c r="HM180" s="373"/>
      <c r="HN180" s="373"/>
      <c r="HO180" s="373"/>
      <c r="HP180" s="373"/>
      <c r="HQ180" s="373"/>
      <c r="HR180" s="373"/>
      <c r="HS180" s="373"/>
      <c r="HT180" s="373"/>
      <c r="HU180" s="373"/>
      <c r="HV180" s="373"/>
      <c r="HW180" s="373"/>
      <c r="HX180" s="373"/>
      <c r="HY180" s="373"/>
      <c r="HZ180" s="373"/>
      <c r="IA180" s="373"/>
      <c r="IB180" s="373"/>
      <c r="IC180" s="373"/>
      <c r="ID180" s="373"/>
      <c r="IE180" s="373"/>
      <c r="IF180" s="373"/>
      <c r="IG180" s="373"/>
      <c r="IH180" s="373"/>
      <c r="II180" s="373"/>
      <c r="IJ180" s="373"/>
      <c r="IK180" s="373"/>
      <c r="IL180" s="373"/>
      <c r="IM180" s="373"/>
      <c r="IN180" s="373"/>
      <c r="IO180" s="373"/>
      <c r="IP180" s="373"/>
    </row>
    <row r="181" spans="1:250" ht="30">
      <c r="A181" s="480" t="s">
        <v>912</v>
      </c>
      <c r="B181" s="437" t="s">
        <v>912</v>
      </c>
      <c r="C181" s="457" t="s">
        <v>1211</v>
      </c>
      <c r="D181" s="459" t="s">
        <v>1261</v>
      </c>
      <c r="E181" s="461"/>
      <c r="F181" s="526">
        <f>3644.67/36.75</f>
        <v>99.174693877551022</v>
      </c>
      <c r="G181" s="461"/>
      <c r="H181" s="527">
        <f>3353.1/36.75</f>
        <v>91.240816326530606</v>
      </c>
      <c r="I181" s="457" t="s">
        <v>920</v>
      </c>
      <c r="J181" s="528">
        <v>36.75</v>
      </c>
      <c r="K181" s="529">
        <f t="shared" ref="K181:K192" si="241">H181*J181</f>
        <v>3353.1</v>
      </c>
      <c r="L181" s="530">
        <f t="shared" ref="L181:L192" si="242">K181/$K$194</f>
        <v>4.292906176768696E-2</v>
      </c>
      <c r="N181" s="534">
        <v>0</v>
      </c>
      <c r="O181" s="464">
        <f t="shared" ref="O181:O192" si="243">SUM(N181*$H181)</f>
        <v>0</v>
      </c>
      <c r="P181" s="471">
        <f t="shared" si="194"/>
        <v>0</v>
      </c>
      <c r="R181" s="519">
        <f>6-6</f>
        <v>0</v>
      </c>
      <c r="S181" s="464">
        <f t="shared" ref="S181:S192" si="244">SUM(R181*$H181)</f>
        <v>0</v>
      </c>
      <c r="T181" s="471">
        <f t="shared" si="195"/>
        <v>0</v>
      </c>
      <c r="V181" s="534"/>
      <c r="W181" s="464">
        <f t="shared" ref="W181:W192" si="245">SUM(V181*$H181)</f>
        <v>0</v>
      </c>
      <c r="X181" s="471">
        <f t="shared" si="196"/>
        <v>0</v>
      </c>
      <c r="Z181" s="519"/>
      <c r="AA181" s="464">
        <f t="shared" ref="AA181:AA192" si="246">SUM(Z181*$H181)</f>
        <v>0</v>
      </c>
      <c r="AB181" s="471">
        <f t="shared" si="197"/>
        <v>0</v>
      </c>
      <c r="AD181" s="534"/>
      <c r="AE181" s="464">
        <f t="shared" ref="AE181:AE192" si="247">SUM(AD181*$H181)</f>
        <v>0</v>
      </c>
      <c r="AF181" s="471">
        <f t="shared" si="198"/>
        <v>0</v>
      </c>
      <c r="AH181" s="519"/>
      <c r="AI181" s="464">
        <f t="shared" ref="AI181:AI192" si="248">SUM(AH181*$H181)</f>
        <v>0</v>
      </c>
      <c r="AJ181" s="471">
        <f t="shared" si="199"/>
        <v>0</v>
      </c>
      <c r="AL181" s="534"/>
      <c r="AM181" s="464">
        <f t="shared" ref="AM181:AM192" si="249">SUM(AL181*$H181)</f>
        <v>0</v>
      </c>
      <c r="AN181" s="471">
        <f t="shared" si="200"/>
        <v>0</v>
      </c>
      <c r="AP181" s="486">
        <f t="shared" ref="AP181:AP192" si="250">AL181+AH181+AD181+Z181+V181+R181+N181</f>
        <v>0</v>
      </c>
      <c r="AQ181" s="464">
        <f t="shared" ref="AQ181:AQ192" si="251">AM181+AI181+AE181+AA181+W181+S181+O181</f>
        <v>0</v>
      </c>
      <c r="AR181" s="476">
        <f t="shared" si="201"/>
        <v>0</v>
      </c>
      <c r="AT181" s="544">
        <f t="shared" ref="AT181:AT192" si="252">J181-AP181</f>
        <v>36.75</v>
      </c>
      <c r="AU181" s="464">
        <f t="shared" ref="AU181:AU192" si="253">K181-AQ181</f>
        <v>3353.1</v>
      </c>
      <c r="AV181" s="476">
        <f t="shared" si="240"/>
        <v>0.95707093823231304</v>
      </c>
      <c r="AX181" s="53"/>
      <c r="AY181" s="53"/>
      <c r="AZ181" s="53"/>
      <c r="BA181" s="53"/>
      <c r="BB181" s="53"/>
      <c r="BC181" s="53"/>
      <c r="BD181" s="53"/>
      <c r="BE181" s="53"/>
      <c r="BF181" s="53"/>
      <c r="BG181" s="53"/>
      <c r="BH181" s="53"/>
      <c r="BI181" s="53"/>
      <c r="BJ181" s="53"/>
      <c r="BK181" s="53"/>
      <c r="BL181" s="53"/>
      <c r="BM181" s="53"/>
      <c r="BN181" s="53"/>
      <c r="BO181" s="53"/>
      <c r="BP181" s="53"/>
      <c r="BQ181" s="53"/>
      <c r="BR181" s="53"/>
      <c r="BS181" s="53"/>
      <c r="BT181" s="53"/>
      <c r="BU181" s="53"/>
      <c r="BV181" s="53"/>
      <c r="BW181" s="53"/>
      <c r="BX181" s="53"/>
      <c r="BY181" s="53"/>
      <c r="BZ181" s="53"/>
      <c r="CA181" s="53"/>
      <c r="CB181" s="53"/>
      <c r="CC181" s="53"/>
      <c r="CD181" s="53"/>
      <c r="CE181" s="53"/>
      <c r="CF181" s="53"/>
      <c r="CG181" s="53"/>
      <c r="CH181" s="53"/>
      <c r="CI181" s="53"/>
      <c r="CJ181" s="53"/>
      <c r="CK181" s="53"/>
      <c r="CL181" s="53"/>
      <c r="CM181" s="53"/>
      <c r="CN181" s="53"/>
      <c r="CO181" s="53"/>
      <c r="CP181" s="53"/>
      <c r="CQ181" s="53"/>
      <c r="CR181" s="53"/>
      <c r="CS181" s="53"/>
      <c r="CT181" s="53"/>
      <c r="CU181" s="53"/>
      <c r="CV181" s="53"/>
      <c r="CW181" s="53"/>
      <c r="CX181" s="53"/>
      <c r="CY181" s="53"/>
      <c r="CZ181" s="53"/>
      <c r="DA181" s="53"/>
      <c r="DB181" s="53"/>
      <c r="DC181" s="53"/>
      <c r="DD181" s="53"/>
      <c r="DE181" s="53"/>
      <c r="DF181" s="53"/>
      <c r="DG181" s="53"/>
      <c r="DH181" s="53"/>
      <c r="DI181" s="53"/>
      <c r="DJ181" s="53"/>
      <c r="DK181" s="53"/>
      <c r="DL181" s="53"/>
      <c r="DM181" s="53"/>
      <c r="DN181" s="53"/>
      <c r="DO181" s="53"/>
      <c r="DP181" s="53"/>
      <c r="DQ181" s="53"/>
      <c r="DR181" s="53"/>
      <c r="DS181" s="53"/>
      <c r="DT181" s="53"/>
      <c r="DU181" s="53"/>
      <c r="DV181" s="53"/>
      <c r="DW181" s="53"/>
      <c r="DX181" s="53"/>
      <c r="DY181" s="53"/>
      <c r="DZ181" s="53"/>
      <c r="EA181" s="53"/>
      <c r="EB181" s="53"/>
      <c r="EC181" s="53"/>
      <c r="ED181" s="53"/>
      <c r="EE181" s="53"/>
      <c r="EF181" s="53"/>
      <c r="EG181" s="53"/>
      <c r="EH181" s="53"/>
      <c r="EI181" s="53"/>
      <c r="EJ181" s="53"/>
      <c r="EK181" s="53"/>
      <c r="EL181" s="53"/>
      <c r="EM181" s="53"/>
      <c r="EN181" s="53"/>
      <c r="EO181" s="53"/>
      <c r="EP181" s="53"/>
      <c r="EQ181" s="53"/>
      <c r="ER181" s="53"/>
      <c r="ES181" s="53"/>
      <c r="ET181" s="53"/>
      <c r="EU181" s="53"/>
      <c r="EV181" s="53"/>
      <c r="EW181" s="53"/>
      <c r="EX181" s="53"/>
      <c r="EY181" s="53"/>
      <c r="EZ181" s="53"/>
      <c r="FA181" s="53"/>
      <c r="FB181" s="53"/>
      <c r="FC181" s="53"/>
      <c r="FD181" s="53"/>
      <c r="FE181" s="53"/>
      <c r="FF181" s="53"/>
      <c r="FG181" s="53"/>
      <c r="FH181" s="53"/>
      <c r="FI181" s="53"/>
      <c r="FJ181" s="53"/>
      <c r="FK181" s="53"/>
      <c r="FL181" s="53"/>
      <c r="FM181" s="53"/>
      <c r="FN181" s="53"/>
      <c r="FO181" s="53"/>
      <c r="FP181" s="53"/>
      <c r="FQ181" s="53"/>
      <c r="FR181" s="53"/>
      <c r="FS181" s="53"/>
      <c r="FT181" s="53"/>
      <c r="FU181" s="53"/>
      <c r="FV181" s="53"/>
      <c r="FW181" s="53"/>
      <c r="FX181" s="53"/>
      <c r="FY181" s="53"/>
      <c r="FZ181" s="53"/>
      <c r="GA181" s="53"/>
      <c r="GB181" s="53"/>
      <c r="GC181" s="53"/>
      <c r="GD181" s="53"/>
      <c r="GE181" s="53"/>
      <c r="GF181" s="53"/>
      <c r="GG181" s="53"/>
      <c r="GH181" s="53"/>
      <c r="GI181" s="53"/>
      <c r="GJ181" s="53"/>
      <c r="GK181" s="53"/>
      <c r="GL181" s="53"/>
      <c r="GM181" s="53"/>
      <c r="GN181" s="53"/>
      <c r="GO181" s="53"/>
      <c r="GP181" s="53"/>
      <c r="GQ181" s="53"/>
      <c r="GR181" s="53"/>
      <c r="GS181" s="53"/>
      <c r="GT181" s="53"/>
      <c r="GU181" s="53"/>
      <c r="GV181" s="53"/>
      <c r="GW181" s="53"/>
      <c r="GX181" s="53"/>
      <c r="GY181" s="53"/>
      <c r="GZ181" s="53"/>
      <c r="HA181" s="53"/>
      <c r="HB181" s="53"/>
      <c r="HC181" s="53"/>
      <c r="HD181" s="53"/>
      <c r="HE181" s="53"/>
      <c r="HF181" s="53"/>
      <c r="HG181" s="53"/>
      <c r="HH181" s="53"/>
      <c r="HI181" s="53"/>
      <c r="HJ181" s="53"/>
      <c r="HK181" s="53"/>
      <c r="HL181" s="53"/>
      <c r="HM181" s="53"/>
      <c r="HN181" s="53"/>
      <c r="HO181" s="53"/>
      <c r="HP181" s="53"/>
      <c r="HQ181" s="53"/>
      <c r="HR181" s="53"/>
      <c r="HS181" s="53"/>
      <c r="HT181" s="53"/>
      <c r="HU181" s="53"/>
      <c r="HV181" s="53"/>
      <c r="HW181" s="53"/>
      <c r="HX181" s="53"/>
      <c r="HY181" s="53"/>
      <c r="HZ181" s="53"/>
      <c r="IA181" s="53"/>
      <c r="IB181" s="53"/>
      <c r="IC181" s="53"/>
      <c r="ID181" s="53"/>
      <c r="IE181" s="53"/>
      <c r="IF181" s="53"/>
      <c r="IG181" s="53"/>
      <c r="IH181" s="53"/>
      <c r="II181" s="53"/>
      <c r="IJ181" s="53"/>
      <c r="IK181" s="53"/>
      <c r="IL181" s="53"/>
      <c r="IM181" s="53"/>
      <c r="IN181" s="53"/>
      <c r="IO181" s="53"/>
      <c r="IP181" s="53"/>
    </row>
    <row r="182" spans="1:250" ht="30">
      <c r="A182" s="480" t="s">
        <v>912</v>
      </c>
      <c r="B182" s="437" t="s">
        <v>912</v>
      </c>
      <c r="C182" s="457" t="s">
        <v>1212</v>
      </c>
      <c r="D182" s="459" t="s">
        <v>1262</v>
      </c>
      <c r="E182" s="461"/>
      <c r="F182" s="526"/>
      <c r="G182" s="461"/>
      <c r="H182" s="527">
        <v>327.8</v>
      </c>
      <c r="I182" s="457" t="s">
        <v>921</v>
      </c>
      <c r="J182" s="528">
        <v>0</v>
      </c>
      <c r="K182" s="529">
        <f t="shared" si="241"/>
        <v>0</v>
      </c>
      <c r="L182" s="530">
        <f t="shared" si="242"/>
        <v>0</v>
      </c>
      <c r="N182" s="534"/>
      <c r="O182" s="464">
        <f t="shared" si="243"/>
        <v>0</v>
      </c>
      <c r="P182" s="471" t="str">
        <f t="shared" si="194"/>
        <v>0%</v>
      </c>
      <c r="R182" s="519"/>
      <c r="S182" s="464">
        <f t="shared" si="244"/>
        <v>0</v>
      </c>
      <c r="T182" s="471" t="str">
        <f t="shared" si="195"/>
        <v>0%</v>
      </c>
      <c r="V182" s="534"/>
      <c r="W182" s="464">
        <f t="shared" si="245"/>
        <v>0</v>
      </c>
      <c r="X182" s="471" t="str">
        <f t="shared" si="196"/>
        <v>0%</v>
      </c>
      <c r="Z182" s="519"/>
      <c r="AA182" s="464">
        <f t="shared" si="246"/>
        <v>0</v>
      </c>
      <c r="AB182" s="471" t="str">
        <f t="shared" si="197"/>
        <v>0%</v>
      </c>
      <c r="AD182" s="534"/>
      <c r="AE182" s="464">
        <f t="shared" si="247"/>
        <v>0</v>
      </c>
      <c r="AF182" s="471" t="str">
        <f t="shared" si="198"/>
        <v>0%</v>
      </c>
      <c r="AH182" s="519"/>
      <c r="AI182" s="464">
        <f t="shared" si="248"/>
        <v>0</v>
      </c>
      <c r="AJ182" s="471" t="str">
        <f t="shared" si="199"/>
        <v>0%</v>
      </c>
      <c r="AL182" s="534"/>
      <c r="AM182" s="464">
        <f t="shared" si="249"/>
        <v>0</v>
      </c>
      <c r="AN182" s="471" t="str">
        <f t="shared" si="200"/>
        <v>0%</v>
      </c>
      <c r="AP182" s="486">
        <f t="shared" si="250"/>
        <v>0</v>
      </c>
      <c r="AQ182" s="464">
        <f t="shared" si="251"/>
        <v>0</v>
      </c>
      <c r="AR182" s="476" t="str">
        <f t="shared" si="201"/>
        <v>0%</v>
      </c>
      <c r="AT182" s="544">
        <f t="shared" si="252"/>
        <v>0</v>
      </c>
      <c r="AU182" s="464">
        <f t="shared" si="253"/>
        <v>0</v>
      </c>
      <c r="AV182" s="476">
        <f t="shared" si="240"/>
        <v>1</v>
      </c>
      <c r="AX182" s="53"/>
      <c r="AY182" s="53"/>
      <c r="AZ182" s="53"/>
      <c r="BA182" s="53"/>
      <c r="BB182" s="53"/>
      <c r="BC182" s="53"/>
      <c r="BD182" s="53"/>
      <c r="BE182" s="53"/>
      <c r="BF182" s="53"/>
      <c r="BG182" s="53"/>
      <c r="BH182" s="53"/>
      <c r="BI182" s="53"/>
      <c r="BJ182" s="53"/>
      <c r="BK182" s="53"/>
      <c r="BL182" s="53"/>
      <c r="BM182" s="53"/>
      <c r="BN182" s="53"/>
      <c r="BO182" s="53"/>
      <c r="BP182" s="53"/>
      <c r="BQ182" s="53"/>
      <c r="BR182" s="53"/>
      <c r="BS182" s="53"/>
      <c r="BT182" s="53"/>
      <c r="BU182" s="53"/>
      <c r="BV182" s="53"/>
      <c r="BW182" s="53"/>
      <c r="BX182" s="53"/>
      <c r="BY182" s="53"/>
      <c r="BZ182" s="53"/>
      <c r="CA182" s="53"/>
      <c r="CB182" s="53"/>
      <c r="CC182" s="53"/>
      <c r="CD182" s="53"/>
      <c r="CE182" s="53"/>
      <c r="CF182" s="53"/>
      <c r="CG182" s="53"/>
      <c r="CH182" s="53"/>
      <c r="CI182" s="53"/>
      <c r="CJ182" s="53"/>
      <c r="CK182" s="53"/>
      <c r="CL182" s="53"/>
      <c r="CM182" s="53"/>
      <c r="CN182" s="53"/>
      <c r="CO182" s="53"/>
      <c r="CP182" s="53"/>
      <c r="CQ182" s="53"/>
      <c r="CR182" s="53"/>
      <c r="CS182" s="53"/>
      <c r="CT182" s="53"/>
      <c r="CU182" s="53"/>
      <c r="CV182" s="53"/>
      <c r="CW182" s="53"/>
      <c r="CX182" s="53"/>
      <c r="CY182" s="53"/>
      <c r="CZ182" s="53"/>
      <c r="DA182" s="53"/>
      <c r="DB182" s="53"/>
      <c r="DC182" s="53"/>
      <c r="DD182" s="53"/>
      <c r="DE182" s="53"/>
      <c r="DF182" s="53"/>
      <c r="DG182" s="53"/>
      <c r="DH182" s="53"/>
      <c r="DI182" s="53"/>
      <c r="DJ182" s="53"/>
      <c r="DK182" s="53"/>
      <c r="DL182" s="53"/>
      <c r="DM182" s="53"/>
      <c r="DN182" s="53"/>
      <c r="DO182" s="53"/>
      <c r="DP182" s="53"/>
      <c r="DQ182" s="53"/>
      <c r="DR182" s="53"/>
      <c r="DS182" s="53"/>
      <c r="DT182" s="53"/>
      <c r="DU182" s="53"/>
      <c r="DV182" s="53"/>
      <c r="DW182" s="53"/>
      <c r="DX182" s="53"/>
      <c r="DY182" s="53"/>
      <c r="DZ182" s="53"/>
      <c r="EA182" s="53"/>
      <c r="EB182" s="53"/>
      <c r="EC182" s="53"/>
      <c r="ED182" s="53"/>
      <c r="EE182" s="53"/>
      <c r="EF182" s="53"/>
      <c r="EG182" s="53"/>
      <c r="EH182" s="53"/>
      <c r="EI182" s="53"/>
      <c r="EJ182" s="53"/>
      <c r="EK182" s="53"/>
      <c r="EL182" s="53"/>
      <c r="EM182" s="53"/>
      <c r="EN182" s="53"/>
      <c r="EO182" s="53"/>
      <c r="EP182" s="53"/>
      <c r="EQ182" s="53"/>
      <c r="ER182" s="53"/>
      <c r="ES182" s="53"/>
      <c r="ET182" s="53"/>
      <c r="EU182" s="53"/>
      <c r="EV182" s="53"/>
      <c r="EW182" s="53"/>
      <c r="EX182" s="53"/>
      <c r="EY182" s="53"/>
      <c r="EZ182" s="53"/>
      <c r="FA182" s="53"/>
      <c r="FB182" s="53"/>
      <c r="FC182" s="53"/>
      <c r="FD182" s="53"/>
      <c r="FE182" s="53"/>
      <c r="FF182" s="53"/>
      <c r="FG182" s="53"/>
      <c r="FH182" s="53"/>
      <c r="FI182" s="53"/>
      <c r="FJ182" s="53"/>
      <c r="FK182" s="53"/>
      <c r="FL182" s="53"/>
      <c r="FM182" s="53"/>
      <c r="FN182" s="53"/>
      <c r="FO182" s="53"/>
      <c r="FP182" s="53"/>
      <c r="FQ182" s="53"/>
      <c r="FR182" s="53"/>
      <c r="FS182" s="53"/>
      <c r="FT182" s="53"/>
      <c r="FU182" s="53"/>
      <c r="FV182" s="53"/>
      <c r="FW182" s="53"/>
      <c r="FX182" s="53"/>
      <c r="FY182" s="53"/>
      <c r="FZ182" s="53"/>
      <c r="GA182" s="53"/>
      <c r="GB182" s="53"/>
      <c r="GC182" s="53"/>
      <c r="GD182" s="53"/>
      <c r="GE182" s="53"/>
      <c r="GF182" s="53"/>
      <c r="GG182" s="53"/>
      <c r="GH182" s="53"/>
      <c r="GI182" s="53"/>
      <c r="GJ182" s="53"/>
      <c r="GK182" s="53"/>
      <c r="GL182" s="53"/>
      <c r="GM182" s="53"/>
      <c r="GN182" s="53"/>
      <c r="GO182" s="53"/>
      <c r="GP182" s="53"/>
      <c r="GQ182" s="53"/>
      <c r="GR182" s="53"/>
      <c r="GS182" s="53"/>
      <c r="GT182" s="53"/>
      <c r="GU182" s="53"/>
      <c r="GV182" s="53"/>
      <c r="GW182" s="53"/>
      <c r="GX182" s="53"/>
      <c r="GY182" s="53"/>
      <c r="GZ182" s="53"/>
      <c r="HA182" s="53"/>
      <c r="HB182" s="53"/>
      <c r="HC182" s="53"/>
      <c r="HD182" s="53"/>
      <c r="HE182" s="53"/>
      <c r="HF182" s="53"/>
      <c r="HG182" s="53"/>
      <c r="HH182" s="53"/>
      <c r="HI182" s="53"/>
      <c r="HJ182" s="53"/>
      <c r="HK182" s="53"/>
      <c r="HL182" s="53"/>
      <c r="HM182" s="53"/>
      <c r="HN182" s="53"/>
      <c r="HO182" s="53"/>
      <c r="HP182" s="53"/>
      <c r="HQ182" s="53"/>
      <c r="HR182" s="53"/>
      <c r="HS182" s="53"/>
      <c r="HT182" s="53"/>
      <c r="HU182" s="53"/>
      <c r="HV182" s="53"/>
      <c r="HW182" s="53"/>
      <c r="HX182" s="53"/>
      <c r="HY182" s="53"/>
      <c r="HZ182" s="53"/>
      <c r="IA182" s="53"/>
      <c r="IB182" s="53"/>
      <c r="IC182" s="53"/>
      <c r="ID182" s="53"/>
      <c r="IE182" s="53"/>
      <c r="IF182" s="53"/>
      <c r="IG182" s="53"/>
      <c r="IH182" s="53"/>
      <c r="II182" s="53"/>
      <c r="IJ182" s="53"/>
      <c r="IK182" s="53"/>
      <c r="IL182" s="53"/>
      <c r="IM182" s="53"/>
      <c r="IN182" s="53"/>
      <c r="IO182" s="53"/>
      <c r="IP182" s="53"/>
    </row>
    <row r="183" spans="1:250" ht="30">
      <c r="A183" s="480" t="s">
        <v>912</v>
      </c>
      <c r="B183" s="437" t="s">
        <v>912</v>
      </c>
      <c r="C183" s="457" t="s">
        <v>1213</v>
      </c>
      <c r="D183" s="459" t="s">
        <v>1263</v>
      </c>
      <c r="E183" s="461"/>
      <c r="F183" s="526">
        <f>2107.44/4.8</f>
        <v>439.05</v>
      </c>
      <c r="G183" s="461"/>
      <c r="H183" s="527">
        <f>1938.85/4.8</f>
        <v>403.92708333333331</v>
      </c>
      <c r="I183" s="457" t="s">
        <v>1025</v>
      </c>
      <c r="J183" s="528">
        <v>4.8</v>
      </c>
      <c r="K183" s="529">
        <f t="shared" si="241"/>
        <v>1938.85</v>
      </c>
      <c r="L183" s="530">
        <f t="shared" si="242"/>
        <v>2.4822704783120059E-2</v>
      </c>
      <c r="N183" s="534">
        <v>4.8</v>
      </c>
      <c r="O183" s="464">
        <f t="shared" si="243"/>
        <v>1938.85</v>
      </c>
      <c r="P183" s="471">
        <f t="shared" si="194"/>
        <v>1</v>
      </c>
      <c r="R183" s="519"/>
      <c r="S183" s="464">
        <f t="shared" si="244"/>
        <v>0</v>
      </c>
      <c r="T183" s="471">
        <f t="shared" si="195"/>
        <v>0</v>
      </c>
      <c r="V183" s="534"/>
      <c r="W183" s="464">
        <f t="shared" si="245"/>
        <v>0</v>
      </c>
      <c r="X183" s="471">
        <f t="shared" si="196"/>
        <v>0</v>
      </c>
      <c r="Z183" s="519"/>
      <c r="AA183" s="464">
        <f t="shared" si="246"/>
        <v>0</v>
      </c>
      <c r="AB183" s="471">
        <f t="shared" si="197"/>
        <v>0</v>
      </c>
      <c r="AD183" s="534"/>
      <c r="AE183" s="464">
        <f t="shared" si="247"/>
        <v>0</v>
      </c>
      <c r="AF183" s="471">
        <f t="shared" si="198"/>
        <v>0</v>
      </c>
      <c r="AH183" s="519"/>
      <c r="AI183" s="464">
        <f t="shared" si="248"/>
        <v>0</v>
      </c>
      <c r="AJ183" s="471">
        <f t="shared" si="199"/>
        <v>0</v>
      </c>
      <c r="AL183" s="534"/>
      <c r="AM183" s="464">
        <f t="shared" si="249"/>
        <v>0</v>
      </c>
      <c r="AN183" s="471">
        <f t="shared" si="200"/>
        <v>0</v>
      </c>
      <c r="AP183" s="486">
        <f t="shared" si="250"/>
        <v>4.8</v>
      </c>
      <c r="AQ183" s="464">
        <f t="shared" si="251"/>
        <v>1938.85</v>
      </c>
      <c r="AR183" s="476">
        <f t="shared" si="201"/>
        <v>1</v>
      </c>
      <c r="AT183" s="544">
        <f t="shared" si="252"/>
        <v>0</v>
      </c>
      <c r="AU183" s="464">
        <f t="shared" si="253"/>
        <v>0</v>
      </c>
      <c r="AV183" s="476">
        <f t="shared" si="240"/>
        <v>0.9751772952168799</v>
      </c>
      <c r="AX183" s="53"/>
      <c r="AY183" s="53"/>
      <c r="AZ183" s="53"/>
      <c r="BA183" s="53"/>
      <c r="BB183" s="53"/>
      <c r="BC183" s="53"/>
      <c r="BD183" s="53"/>
      <c r="BE183" s="53"/>
      <c r="BF183" s="53"/>
      <c r="BG183" s="53"/>
      <c r="BH183" s="53"/>
      <c r="BI183" s="53"/>
      <c r="BJ183" s="53"/>
      <c r="BK183" s="53"/>
      <c r="BL183" s="53"/>
      <c r="BM183" s="53"/>
      <c r="BN183" s="53"/>
      <c r="BO183" s="53"/>
      <c r="BP183" s="53"/>
      <c r="BQ183" s="53"/>
      <c r="BR183" s="53"/>
      <c r="BS183" s="53"/>
      <c r="BT183" s="53"/>
      <c r="BU183" s="53"/>
      <c r="BV183" s="53"/>
      <c r="BW183" s="53"/>
      <c r="BX183" s="53"/>
      <c r="BY183" s="53"/>
      <c r="BZ183" s="53"/>
      <c r="CA183" s="53"/>
      <c r="CB183" s="53"/>
      <c r="CC183" s="53"/>
      <c r="CD183" s="53"/>
      <c r="CE183" s="53"/>
      <c r="CF183" s="53"/>
      <c r="CG183" s="53"/>
      <c r="CH183" s="53"/>
      <c r="CI183" s="53"/>
      <c r="CJ183" s="53"/>
      <c r="CK183" s="53"/>
      <c r="CL183" s="53"/>
      <c r="CM183" s="53"/>
      <c r="CN183" s="53"/>
      <c r="CO183" s="53"/>
      <c r="CP183" s="53"/>
      <c r="CQ183" s="53"/>
      <c r="CR183" s="53"/>
      <c r="CS183" s="53"/>
      <c r="CT183" s="53"/>
      <c r="CU183" s="53"/>
      <c r="CV183" s="53"/>
      <c r="CW183" s="53"/>
      <c r="CX183" s="53"/>
      <c r="CY183" s="53"/>
      <c r="CZ183" s="53"/>
      <c r="DA183" s="53"/>
      <c r="DB183" s="53"/>
      <c r="DC183" s="53"/>
      <c r="DD183" s="53"/>
      <c r="DE183" s="53"/>
      <c r="DF183" s="53"/>
      <c r="DG183" s="53"/>
      <c r="DH183" s="53"/>
      <c r="DI183" s="53"/>
      <c r="DJ183" s="53"/>
      <c r="DK183" s="53"/>
      <c r="DL183" s="53"/>
      <c r="DM183" s="53"/>
      <c r="DN183" s="53"/>
      <c r="DO183" s="53"/>
      <c r="DP183" s="53"/>
      <c r="DQ183" s="53"/>
      <c r="DR183" s="53"/>
      <c r="DS183" s="53"/>
      <c r="DT183" s="53"/>
      <c r="DU183" s="53"/>
      <c r="DV183" s="53"/>
      <c r="DW183" s="53"/>
      <c r="DX183" s="53"/>
      <c r="DY183" s="53"/>
      <c r="DZ183" s="53"/>
      <c r="EA183" s="53"/>
      <c r="EB183" s="53"/>
      <c r="EC183" s="53"/>
      <c r="ED183" s="53"/>
      <c r="EE183" s="53"/>
      <c r="EF183" s="53"/>
      <c r="EG183" s="53"/>
      <c r="EH183" s="53"/>
      <c r="EI183" s="53"/>
      <c r="EJ183" s="53"/>
      <c r="EK183" s="53"/>
      <c r="EL183" s="53"/>
      <c r="EM183" s="53"/>
      <c r="EN183" s="53"/>
      <c r="EO183" s="53"/>
      <c r="EP183" s="53"/>
      <c r="EQ183" s="53"/>
      <c r="ER183" s="53"/>
      <c r="ES183" s="53"/>
      <c r="ET183" s="53"/>
      <c r="EU183" s="53"/>
      <c r="EV183" s="53"/>
      <c r="EW183" s="53"/>
      <c r="EX183" s="53"/>
      <c r="EY183" s="53"/>
      <c r="EZ183" s="53"/>
      <c r="FA183" s="53"/>
      <c r="FB183" s="53"/>
      <c r="FC183" s="53"/>
      <c r="FD183" s="53"/>
      <c r="FE183" s="53"/>
      <c r="FF183" s="53"/>
      <c r="FG183" s="53"/>
      <c r="FH183" s="53"/>
      <c r="FI183" s="53"/>
      <c r="FJ183" s="53"/>
      <c r="FK183" s="53"/>
      <c r="FL183" s="53"/>
      <c r="FM183" s="53"/>
      <c r="FN183" s="53"/>
      <c r="FO183" s="53"/>
      <c r="FP183" s="53"/>
      <c r="FQ183" s="53"/>
      <c r="FR183" s="53"/>
      <c r="FS183" s="53"/>
      <c r="FT183" s="53"/>
      <c r="FU183" s="53"/>
      <c r="FV183" s="53"/>
      <c r="FW183" s="53"/>
      <c r="FX183" s="53"/>
      <c r="FY183" s="53"/>
      <c r="FZ183" s="53"/>
      <c r="GA183" s="53"/>
      <c r="GB183" s="53"/>
      <c r="GC183" s="53"/>
      <c r="GD183" s="53"/>
      <c r="GE183" s="53"/>
      <c r="GF183" s="53"/>
      <c r="GG183" s="53"/>
      <c r="GH183" s="53"/>
      <c r="GI183" s="53"/>
      <c r="GJ183" s="53"/>
      <c r="GK183" s="53"/>
      <c r="GL183" s="53"/>
      <c r="GM183" s="53"/>
      <c r="GN183" s="53"/>
      <c r="GO183" s="53"/>
      <c r="GP183" s="53"/>
      <c r="GQ183" s="53"/>
      <c r="GR183" s="53"/>
      <c r="GS183" s="53"/>
      <c r="GT183" s="53"/>
      <c r="GU183" s="53"/>
      <c r="GV183" s="53"/>
      <c r="GW183" s="53"/>
      <c r="GX183" s="53"/>
      <c r="GY183" s="53"/>
      <c r="GZ183" s="53"/>
      <c r="HA183" s="53"/>
      <c r="HB183" s="53"/>
      <c r="HC183" s="53"/>
      <c r="HD183" s="53"/>
      <c r="HE183" s="53"/>
      <c r="HF183" s="53"/>
      <c r="HG183" s="53"/>
      <c r="HH183" s="53"/>
      <c r="HI183" s="53"/>
      <c r="HJ183" s="53"/>
      <c r="HK183" s="53"/>
      <c r="HL183" s="53"/>
      <c r="HM183" s="53"/>
      <c r="HN183" s="53"/>
      <c r="HO183" s="53"/>
      <c r="HP183" s="53"/>
      <c r="HQ183" s="53"/>
      <c r="HR183" s="53"/>
      <c r="HS183" s="53"/>
      <c r="HT183" s="53"/>
      <c r="HU183" s="53"/>
      <c r="HV183" s="53"/>
      <c r="HW183" s="53"/>
      <c r="HX183" s="53"/>
      <c r="HY183" s="53"/>
      <c r="HZ183" s="53"/>
      <c r="IA183" s="53"/>
      <c r="IB183" s="53"/>
      <c r="IC183" s="53"/>
      <c r="ID183" s="53"/>
      <c r="IE183" s="53"/>
      <c r="IF183" s="53"/>
      <c r="IG183" s="53"/>
      <c r="IH183" s="53"/>
      <c r="II183" s="53"/>
      <c r="IJ183" s="53"/>
      <c r="IK183" s="53"/>
      <c r="IL183" s="53"/>
      <c r="IM183" s="53"/>
      <c r="IN183" s="53"/>
      <c r="IO183" s="53"/>
      <c r="IP183" s="53"/>
    </row>
    <row r="184" spans="1:250" ht="20.100000000000001" customHeight="1">
      <c r="A184" s="480" t="s">
        <v>912</v>
      </c>
      <c r="B184" s="437" t="s">
        <v>912</v>
      </c>
      <c r="C184" s="457" t="s">
        <v>1214</v>
      </c>
      <c r="D184" s="458" t="s">
        <v>1264</v>
      </c>
      <c r="E184" s="461"/>
      <c r="F184" s="526">
        <f>1065.71/4.8</f>
        <v>222.02291666666667</v>
      </c>
      <c r="G184" s="461"/>
      <c r="H184" s="527">
        <f>980.46/4.8</f>
        <v>204.26250000000002</v>
      </c>
      <c r="I184" s="457" t="s">
        <v>1025</v>
      </c>
      <c r="J184" s="528">
        <v>4.8</v>
      </c>
      <c r="K184" s="529">
        <f t="shared" si="241"/>
        <v>980.46</v>
      </c>
      <c r="L184" s="530">
        <f t="shared" si="242"/>
        <v>1.2552631266811715E-2</v>
      </c>
      <c r="N184" s="534">
        <v>4.8</v>
      </c>
      <c r="O184" s="464">
        <f t="shared" si="243"/>
        <v>980.46</v>
      </c>
      <c r="P184" s="471">
        <f t="shared" si="194"/>
        <v>1</v>
      </c>
      <c r="R184" s="519"/>
      <c r="S184" s="464">
        <f t="shared" si="244"/>
        <v>0</v>
      </c>
      <c r="T184" s="471">
        <f t="shared" si="195"/>
        <v>0</v>
      </c>
      <c r="V184" s="534"/>
      <c r="W184" s="464">
        <f t="shared" si="245"/>
        <v>0</v>
      </c>
      <c r="X184" s="471">
        <f t="shared" si="196"/>
        <v>0</v>
      </c>
      <c r="Z184" s="519"/>
      <c r="AA184" s="464">
        <f t="shared" si="246"/>
        <v>0</v>
      </c>
      <c r="AB184" s="471">
        <f t="shared" si="197"/>
        <v>0</v>
      </c>
      <c r="AD184" s="534"/>
      <c r="AE184" s="464">
        <f t="shared" si="247"/>
        <v>0</v>
      </c>
      <c r="AF184" s="471">
        <f t="shared" si="198"/>
        <v>0</v>
      </c>
      <c r="AH184" s="519"/>
      <c r="AI184" s="464">
        <f t="shared" si="248"/>
        <v>0</v>
      </c>
      <c r="AJ184" s="471">
        <f t="shared" si="199"/>
        <v>0</v>
      </c>
      <c r="AL184" s="534"/>
      <c r="AM184" s="464">
        <f t="shared" si="249"/>
        <v>0</v>
      </c>
      <c r="AN184" s="471">
        <f t="shared" si="200"/>
        <v>0</v>
      </c>
      <c r="AP184" s="486">
        <f t="shared" si="250"/>
        <v>4.8</v>
      </c>
      <c r="AQ184" s="464">
        <f t="shared" si="251"/>
        <v>980.46</v>
      </c>
      <c r="AR184" s="476">
        <f t="shared" si="201"/>
        <v>1</v>
      </c>
      <c r="AT184" s="544">
        <f t="shared" si="252"/>
        <v>0</v>
      </c>
      <c r="AU184" s="464">
        <f t="shared" si="253"/>
        <v>0</v>
      </c>
      <c r="AV184" s="476">
        <f t="shared" si="240"/>
        <v>0.98744736873318828</v>
      </c>
      <c r="AX184" s="53"/>
      <c r="AY184" s="53"/>
      <c r="AZ184" s="53"/>
      <c r="BA184" s="53"/>
      <c r="BB184" s="53"/>
      <c r="BC184" s="53"/>
      <c r="BD184" s="53"/>
      <c r="BE184" s="53"/>
      <c r="BF184" s="53"/>
      <c r="BG184" s="53"/>
      <c r="BH184" s="53"/>
      <c r="BI184" s="53"/>
      <c r="BJ184" s="53"/>
      <c r="BK184" s="53"/>
      <c r="BL184" s="53"/>
      <c r="BM184" s="53"/>
      <c r="BN184" s="53"/>
      <c r="BO184" s="53"/>
      <c r="BP184" s="53"/>
      <c r="BQ184" s="53"/>
      <c r="BR184" s="53"/>
      <c r="BS184" s="53"/>
      <c r="BT184" s="53"/>
      <c r="BU184" s="53"/>
      <c r="BV184" s="53"/>
      <c r="BW184" s="53"/>
      <c r="BX184" s="53"/>
      <c r="BY184" s="53"/>
      <c r="BZ184" s="53"/>
      <c r="CA184" s="53"/>
      <c r="CB184" s="53"/>
      <c r="CC184" s="53"/>
      <c r="CD184" s="53"/>
      <c r="CE184" s="53"/>
      <c r="CF184" s="53"/>
      <c r="CG184" s="53"/>
      <c r="CH184" s="53"/>
      <c r="CI184" s="53"/>
      <c r="CJ184" s="53"/>
      <c r="CK184" s="53"/>
      <c r="CL184" s="53"/>
      <c r="CM184" s="53"/>
      <c r="CN184" s="53"/>
      <c r="CO184" s="53"/>
      <c r="CP184" s="53"/>
      <c r="CQ184" s="53"/>
      <c r="CR184" s="53"/>
      <c r="CS184" s="53"/>
      <c r="CT184" s="53"/>
      <c r="CU184" s="53"/>
      <c r="CV184" s="53"/>
      <c r="CW184" s="53"/>
      <c r="CX184" s="53"/>
      <c r="CY184" s="53"/>
      <c r="CZ184" s="53"/>
      <c r="DA184" s="53"/>
      <c r="DB184" s="53"/>
      <c r="DC184" s="53"/>
      <c r="DD184" s="53"/>
      <c r="DE184" s="53"/>
      <c r="DF184" s="53"/>
      <c r="DG184" s="53"/>
      <c r="DH184" s="53"/>
      <c r="DI184" s="53"/>
      <c r="DJ184" s="53"/>
      <c r="DK184" s="53"/>
      <c r="DL184" s="53"/>
      <c r="DM184" s="53"/>
      <c r="DN184" s="53"/>
      <c r="DO184" s="53"/>
      <c r="DP184" s="53"/>
      <c r="DQ184" s="53"/>
      <c r="DR184" s="53"/>
      <c r="DS184" s="53"/>
      <c r="DT184" s="53"/>
      <c r="DU184" s="53"/>
      <c r="DV184" s="53"/>
      <c r="DW184" s="53"/>
      <c r="DX184" s="53"/>
      <c r="DY184" s="53"/>
      <c r="DZ184" s="53"/>
      <c r="EA184" s="53"/>
      <c r="EB184" s="53"/>
      <c r="EC184" s="53"/>
      <c r="ED184" s="53"/>
      <c r="EE184" s="53"/>
      <c r="EF184" s="53"/>
      <c r="EG184" s="53"/>
      <c r="EH184" s="53"/>
      <c r="EI184" s="53"/>
      <c r="EJ184" s="53"/>
      <c r="EK184" s="53"/>
      <c r="EL184" s="53"/>
      <c r="EM184" s="53"/>
      <c r="EN184" s="53"/>
      <c r="EO184" s="53"/>
      <c r="EP184" s="53"/>
      <c r="EQ184" s="53"/>
      <c r="ER184" s="53"/>
      <c r="ES184" s="53"/>
      <c r="ET184" s="53"/>
      <c r="EU184" s="53"/>
      <c r="EV184" s="53"/>
      <c r="EW184" s="53"/>
      <c r="EX184" s="53"/>
      <c r="EY184" s="53"/>
      <c r="EZ184" s="53"/>
      <c r="FA184" s="53"/>
      <c r="FB184" s="53"/>
      <c r="FC184" s="53"/>
      <c r="FD184" s="53"/>
      <c r="FE184" s="53"/>
      <c r="FF184" s="53"/>
      <c r="FG184" s="53"/>
      <c r="FH184" s="53"/>
      <c r="FI184" s="53"/>
      <c r="FJ184" s="53"/>
      <c r="FK184" s="53"/>
      <c r="FL184" s="53"/>
      <c r="FM184" s="53"/>
      <c r="FN184" s="53"/>
      <c r="FO184" s="53"/>
      <c r="FP184" s="53"/>
      <c r="FQ184" s="53"/>
      <c r="FR184" s="53"/>
      <c r="FS184" s="53"/>
      <c r="FT184" s="53"/>
      <c r="FU184" s="53"/>
      <c r="FV184" s="53"/>
      <c r="FW184" s="53"/>
      <c r="FX184" s="53"/>
      <c r="FY184" s="53"/>
      <c r="FZ184" s="53"/>
      <c r="GA184" s="53"/>
      <c r="GB184" s="53"/>
      <c r="GC184" s="53"/>
      <c r="GD184" s="53"/>
      <c r="GE184" s="53"/>
      <c r="GF184" s="53"/>
      <c r="GG184" s="53"/>
      <c r="GH184" s="53"/>
      <c r="GI184" s="53"/>
      <c r="GJ184" s="53"/>
      <c r="GK184" s="53"/>
      <c r="GL184" s="53"/>
      <c r="GM184" s="53"/>
      <c r="GN184" s="53"/>
      <c r="GO184" s="53"/>
      <c r="GP184" s="53"/>
      <c r="GQ184" s="53"/>
      <c r="GR184" s="53"/>
      <c r="GS184" s="53"/>
      <c r="GT184" s="53"/>
      <c r="GU184" s="53"/>
      <c r="GV184" s="53"/>
      <c r="GW184" s="53"/>
      <c r="GX184" s="53"/>
      <c r="GY184" s="53"/>
      <c r="GZ184" s="53"/>
      <c r="HA184" s="53"/>
      <c r="HB184" s="53"/>
      <c r="HC184" s="53"/>
      <c r="HD184" s="53"/>
      <c r="HE184" s="53"/>
      <c r="HF184" s="53"/>
      <c r="HG184" s="53"/>
      <c r="HH184" s="53"/>
      <c r="HI184" s="53"/>
      <c r="HJ184" s="53"/>
      <c r="HK184" s="53"/>
      <c r="HL184" s="53"/>
      <c r="HM184" s="53"/>
      <c r="HN184" s="53"/>
      <c r="HO184" s="53"/>
      <c r="HP184" s="53"/>
      <c r="HQ184" s="53"/>
      <c r="HR184" s="53"/>
      <c r="HS184" s="53"/>
      <c r="HT184" s="53"/>
      <c r="HU184" s="53"/>
      <c r="HV184" s="53"/>
      <c r="HW184" s="53"/>
      <c r="HX184" s="53"/>
      <c r="HY184" s="53"/>
      <c r="HZ184" s="53"/>
      <c r="IA184" s="53"/>
      <c r="IB184" s="53"/>
      <c r="IC184" s="53"/>
      <c r="ID184" s="53"/>
      <c r="IE184" s="53"/>
      <c r="IF184" s="53"/>
      <c r="IG184" s="53"/>
      <c r="IH184" s="53"/>
      <c r="II184" s="53"/>
      <c r="IJ184" s="53"/>
      <c r="IK184" s="53"/>
      <c r="IL184" s="53"/>
      <c r="IM184" s="53"/>
      <c r="IN184" s="53"/>
      <c r="IO184" s="53"/>
      <c r="IP184" s="53"/>
    </row>
    <row r="185" spans="1:250" ht="30">
      <c r="A185" s="480" t="s">
        <v>912</v>
      </c>
      <c r="B185" s="437" t="s">
        <v>912</v>
      </c>
      <c r="C185" s="457" t="s">
        <v>1215</v>
      </c>
      <c r="D185" s="459" t="s">
        <v>1265</v>
      </c>
      <c r="E185" s="461"/>
      <c r="F185" s="526">
        <f>377.27/2</f>
        <v>188.63499999999999</v>
      </c>
      <c r="G185" s="461"/>
      <c r="H185" s="527">
        <f>347.08/2</f>
        <v>173.54</v>
      </c>
      <c r="I185" s="457" t="s">
        <v>921</v>
      </c>
      <c r="J185" s="528">
        <v>2</v>
      </c>
      <c r="K185" s="529">
        <f t="shared" si="241"/>
        <v>347.08</v>
      </c>
      <c r="L185" s="530">
        <f t="shared" si="242"/>
        <v>4.4435951085052012E-3</v>
      </c>
      <c r="N185" s="534">
        <v>0</v>
      </c>
      <c r="O185" s="464">
        <f t="shared" si="243"/>
        <v>0</v>
      </c>
      <c r="P185" s="471">
        <f t="shared" si="194"/>
        <v>0</v>
      </c>
      <c r="R185" s="519"/>
      <c r="S185" s="464">
        <f t="shared" si="244"/>
        <v>0</v>
      </c>
      <c r="T185" s="471">
        <f t="shared" si="195"/>
        <v>0</v>
      </c>
      <c r="V185" s="534"/>
      <c r="W185" s="464">
        <f t="shared" si="245"/>
        <v>0</v>
      </c>
      <c r="X185" s="471">
        <f t="shared" si="196"/>
        <v>0</v>
      </c>
      <c r="Z185" s="519"/>
      <c r="AA185" s="464">
        <f t="shared" si="246"/>
        <v>0</v>
      </c>
      <c r="AB185" s="471">
        <f t="shared" si="197"/>
        <v>0</v>
      </c>
      <c r="AD185" s="534"/>
      <c r="AE185" s="464">
        <f t="shared" si="247"/>
        <v>0</v>
      </c>
      <c r="AF185" s="471">
        <f t="shared" si="198"/>
        <v>0</v>
      </c>
      <c r="AH185" s="519"/>
      <c r="AI185" s="464">
        <f t="shared" si="248"/>
        <v>0</v>
      </c>
      <c r="AJ185" s="471">
        <f t="shared" si="199"/>
        <v>0</v>
      </c>
      <c r="AL185" s="534"/>
      <c r="AM185" s="464">
        <f t="shared" si="249"/>
        <v>0</v>
      </c>
      <c r="AN185" s="471">
        <f t="shared" si="200"/>
        <v>0</v>
      </c>
      <c r="AP185" s="486">
        <f t="shared" si="250"/>
        <v>0</v>
      </c>
      <c r="AQ185" s="464">
        <f t="shared" si="251"/>
        <v>0</v>
      </c>
      <c r="AR185" s="476">
        <f t="shared" si="201"/>
        <v>0</v>
      </c>
      <c r="AT185" s="544">
        <f t="shared" si="252"/>
        <v>2</v>
      </c>
      <c r="AU185" s="464">
        <f t="shared" si="253"/>
        <v>347.08</v>
      </c>
      <c r="AV185" s="476">
        <f t="shared" si="240"/>
        <v>0.99555640489149477</v>
      </c>
      <c r="AX185" s="53"/>
      <c r="AY185" s="53"/>
      <c r="AZ185" s="53"/>
      <c r="BA185" s="53"/>
      <c r="BB185" s="53"/>
      <c r="BC185" s="53"/>
      <c r="BD185" s="53"/>
      <c r="BE185" s="53"/>
      <c r="BF185" s="53"/>
      <c r="BG185" s="53"/>
      <c r="BH185" s="53"/>
      <c r="BI185" s="53"/>
      <c r="BJ185" s="53"/>
      <c r="BK185" s="53"/>
      <c r="BL185" s="53"/>
      <c r="BM185" s="53"/>
      <c r="BN185" s="53"/>
      <c r="BO185" s="53"/>
      <c r="BP185" s="53"/>
      <c r="BQ185" s="53"/>
      <c r="BR185" s="53"/>
      <c r="BS185" s="53"/>
      <c r="BT185" s="53"/>
      <c r="BU185" s="53"/>
      <c r="BV185" s="53"/>
      <c r="BW185" s="53"/>
      <c r="BX185" s="53"/>
      <c r="BY185" s="53"/>
      <c r="BZ185" s="53"/>
      <c r="CA185" s="53"/>
      <c r="CB185" s="53"/>
      <c r="CC185" s="53"/>
      <c r="CD185" s="53"/>
      <c r="CE185" s="53"/>
      <c r="CF185" s="53"/>
      <c r="CG185" s="53"/>
      <c r="CH185" s="53"/>
      <c r="CI185" s="53"/>
      <c r="CJ185" s="53"/>
      <c r="CK185" s="53"/>
      <c r="CL185" s="53"/>
      <c r="CM185" s="53"/>
      <c r="CN185" s="53"/>
      <c r="CO185" s="53"/>
      <c r="CP185" s="53"/>
      <c r="CQ185" s="53"/>
      <c r="CR185" s="53"/>
      <c r="CS185" s="53"/>
      <c r="CT185" s="53"/>
      <c r="CU185" s="53"/>
      <c r="CV185" s="53"/>
      <c r="CW185" s="53"/>
      <c r="CX185" s="53"/>
      <c r="CY185" s="53"/>
      <c r="CZ185" s="53"/>
      <c r="DA185" s="53"/>
      <c r="DB185" s="53"/>
      <c r="DC185" s="53"/>
      <c r="DD185" s="53"/>
      <c r="DE185" s="53"/>
      <c r="DF185" s="53"/>
      <c r="DG185" s="53"/>
      <c r="DH185" s="53"/>
      <c r="DI185" s="53"/>
      <c r="DJ185" s="53"/>
      <c r="DK185" s="53"/>
      <c r="DL185" s="53"/>
      <c r="DM185" s="53"/>
      <c r="DN185" s="53"/>
      <c r="DO185" s="53"/>
      <c r="DP185" s="53"/>
      <c r="DQ185" s="53"/>
      <c r="DR185" s="53"/>
      <c r="DS185" s="53"/>
      <c r="DT185" s="53"/>
      <c r="DU185" s="53"/>
      <c r="DV185" s="53"/>
      <c r="DW185" s="53"/>
      <c r="DX185" s="53"/>
      <c r="DY185" s="53"/>
      <c r="DZ185" s="53"/>
      <c r="EA185" s="53"/>
      <c r="EB185" s="53"/>
      <c r="EC185" s="53"/>
      <c r="ED185" s="53"/>
      <c r="EE185" s="53"/>
      <c r="EF185" s="53"/>
      <c r="EG185" s="53"/>
      <c r="EH185" s="53"/>
      <c r="EI185" s="53"/>
      <c r="EJ185" s="53"/>
      <c r="EK185" s="53"/>
      <c r="EL185" s="53"/>
      <c r="EM185" s="53"/>
      <c r="EN185" s="53"/>
      <c r="EO185" s="53"/>
      <c r="EP185" s="53"/>
      <c r="EQ185" s="53"/>
      <c r="ER185" s="53"/>
      <c r="ES185" s="53"/>
      <c r="ET185" s="53"/>
      <c r="EU185" s="53"/>
      <c r="EV185" s="53"/>
      <c r="EW185" s="53"/>
      <c r="EX185" s="53"/>
      <c r="EY185" s="53"/>
      <c r="EZ185" s="53"/>
      <c r="FA185" s="53"/>
      <c r="FB185" s="53"/>
      <c r="FC185" s="53"/>
      <c r="FD185" s="53"/>
      <c r="FE185" s="53"/>
      <c r="FF185" s="53"/>
      <c r="FG185" s="53"/>
      <c r="FH185" s="53"/>
      <c r="FI185" s="53"/>
      <c r="FJ185" s="53"/>
      <c r="FK185" s="53"/>
      <c r="FL185" s="53"/>
      <c r="FM185" s="53"/>
      <c r="FN185" s="53"/>
      <c r="FO185" s="53"/>
      <c r="FP185" s="53"/>
      <c r="FQ185" s="53"/>
      <c r="FR185" s="53"/>
      <c r="FS185" s="53"/>
      <c r="FT185" s="53"/>
      <c r="FU185" s="53"/>
      <c r="FV185" s="53"/>
      <c r="FW185" s="53"/>
      <c r="FX185" s="53"/>
      <c r="FY185" s="53"/>
      <c r="FZ185" s="53"/>
      <c r="GA185" s="53"/>
      <c r="GB185" s="53"/>
      <c r="GC185" s="53"/>
      <c r="GD185" s="53"/>
      <c r="GE185" s="53"/>
      <c r="GF185" s="53"/>
      <c r="GG185" s="53"/>
      <c r="GH185" s="53"/>
      <c r="GI185" s="53"/>
      <c r="GJ185" s="53"/>
      <c r="GK185" s="53"/>
      <c r="GL185" s="53"/>
      <c r="GM185" s="53"/>
      <c r="GN185" s="53"/>
      <c r="GO185" s="53"/>
      <c r="GP185" s="53"/>
      <c r="GQ185" s="53"/>
      <c r="GR185" s="53"/>
      <c r="GS185" s="53"/>
      <c r="GT185" s="53"/>
      <c r="GU185" s="53"/>
      <c r="GV185" s="53"/>
      <c r="GW185" s="53"/>
      <c r="GX185" s="53"/>
      <c r="GY185" s="53"/>
      <c r="GZ185" s="53"/>
      <c r="HA185" s="53"/>
      <c r="HB185" s="53"/>
      <c r="HC185" s="53"/>
      <c r="HD185" s="53"/>
      <c r="HE185" s="53"/>
      <c r="HF185" s="53"/>
      <c r="HG185" s="53"/>
      <c r="HH185" s="53"/>
      <c r="HI185" s="53"/>
      <c r="HJ185" s="53"/>
      <c r="HK185" s="53"/>
      <c r="HL185" s="53"/>
      <c r="HM185" s="53"/>
      <c r="HN185" s="53"/>
      <c r="HO185" s="53"/>
      <c r="HP185" s="53"/>
      <c r="HQ185" s="53"/>
      <c r="HR185" s="53"/>
      <c r="HS185" s="53"/>
      <c r="HT185" s="53"/>
      <c r="HU185" s="53"/>
      <c r="HV185" s="53"/>
      <c r="HW185" s="53"/>
      <c r="HX185" s="53"/>
      <c r="HY185" s="53"/>
      <c r="HZ185" s="53"/>
      <c r="IA185" s="53"/>
      <c r="IB185" s="53"/>
      <c r="IC185" s="53"/>
      <c r="ID185" s="53"/>
      <c r="IE185" s="53"/>
      <c r="IF185" s="53"/>
      <c r="IG185" s="53"/>
      <c r="IH185" s="53"/>
      <c r="II185" s="53"/>
      <c r="IJ185" s="53"/>
      <c r="IK185" s="53"/>
      <c r="IL185" s="53"/>
      <c r="IM185" s="53"/>
      <c r="IN185" s="53"/>
      <c r="IO185" s="53"/>
      <c r="IP185" s="53"/>
    </row>
    <row r="186" spans="1:250" ht="30">
      <c r="A186" s="480" t="s">
        <v>912</v>
      </c>
      <c r="B186" s="437" t="s">
        <v>912</v>
      </c>
      <c r="C186" s="457" t="s">
        <v>1216</v>
      </c>
      <c r="D186" s="459" t="s">
        <v>1266</v>
      </c>
      <c r="E186" s="461"/>
      <c r="F186" s="526">
        <f>1278.74/8</f>
        <v>159.8425</v>
      </c>
      <c r="G186" s="461"/>
      <c r="H186" s="527">
        <f>1176.44/8</f>
        <v>147.05500000000001</v>
      </c>
      <c r="I186" s="457" t="s">
        <v>921</v>
      </c>
      <c r="J186" s="528">
        <v>8</v>
      </c>
      <c r="K186" s="529">
        <f t="shared" si="241"/>
        <v>1176.44</v>
      </c>
      <c r="L186" s="530">
        <f t="shared" si="242"/>
        <v>1.5061723606804942E-2</v>
      </c>
      <c r="N186" s="534">
        <v>0</v>
      </c>
      <c r="O186" s="464">
        <f t="shared" si="243"/>
        <v>0</v>
      </c>
      <c r="P186" s="471">
        <f t="shared" si="194"/>
        <v>0</v>
      </c>
      <c r="R186" s="519"/>
      <c r="S186" s="464">
        <f t="shared" si="244"/>
        <v>0</v>
      </c>
      <c r="T186" s="471">
        <f t="shared" si="195"/>
        <v>0</v>
      </c>
      <c r="V186" s="534"/>
      <c r="W186" s="464">
        <f t="shared" si="245"/>
        <v>0</v>
      </c>
      <c r="X186" s="471">
        <f t="shared" si="196"/>
        <v>0</v>
      </c>
      <c r="Z186" s="519"/>
      <c r="AA186" s="464">
        <f t="shared" si="246"/>
        <v>0</v>
      </c>
      <c r="AB186" s="471">
        <f t="shared" si="197"/>
        <v>0</v>
      </c>
      <c r="AD186" s="534"/>
      <c r="AE186" s="464">
        <f t="shared" si="247"/>
        <v>0</v>
      </c>
      <c r="AF186" s="471">
        <f t="shared" si="198"/>
        <v>0</v>
      </c>
      <c r="AH186" s="519"/>
      <c r="AI186" s="464">
        <f t="shared" si="248"/>
        <v>0</v>
      </c>
      <c r="AJ186" s="471">
        <f t="shared" si="199"/>
        <v>0</v>
      </c>
      <c r="AL186" s="534"/>
      <c r="AM186" s="464">
        <f t="shared" si="249"/>
        <v>0</v>
      </c>
      <c r="AN186" s="471">
        <f t="shared" si="200"/>
        <v>0</v>
      </c>
      <c r="AP186" s="486">
        <f t="shared" si="250"/>
        <v>0</v>
      </c>
      <c r="AQ186" s="464">
        <f t="shared" si="251"/>
        <v>0</v>
      </c>
      <c r="AR186" s="476">
        <f t="shared" si="201"/>
        <v>0</v>
      </c>
      <c r="AT186" s="544">
        <f t="shared" si="252"/>
        <v>8</v>
      </c>
      <c r="AU186" s="464">
        <f t="shared" si="253"/>
        <v>1176.44</v>
      </c>
      <c r="AV186" s="476">
        <f t="shared" si="240"/>
        <v>0.98493827639319509</v>
      </c>
      <c r="AX186" s="53"/>
      <c r="AY186" s="53"/>
      <c r="AZ186" s="53"/>
      <c r="BA186" s="53"/>
      <c r="BB186" s="53"/>
      <c r="BC186" s="53"/>
      <c r="BD186" s="53"/>
      <c r="BE186" s="53"/>
      <c r="BF186" s="53"/>
      <c r="BG186" s="53"/>
      <c r="BH186" s="53"/>
      <c r="BI186" s="53"/>
      <c r="BJ186" s="53"/>
      <c r="BK186" s="53"/>
      <c r="BL186" s="53"/>
      <c r="BM186" s="53"/>
      <c r="BN186" s="53"/>
      <c r="BO186" s="53"/>
      <c r="BP186" s="53"/>
      <c r="BQ186" s="53"/>
      <c r="BR186" s="53"/>
      <c r="BS186" s="53"/>
      <c r="BT186" s="53"/>
      <c r="BU186" s="53"/>
      <c r="BV186" s="53"/>
      <c r="BW186" s="53"/>
      <c r="BX186" s="53"/>
      <c r="BY186" s="53"/>
      <c r="BZ186" s="53"/>
      <c r="CA186" s="53"/>
      <c r="CB186" s="53"/>
      <c r="CC186" s="53"/>
      <c r="CD186" s="53"/>
      <c r="CE186" s="53"/>
      <c r="CF186" s="53"/>
      <c r="CG186" s="53"/>
      <c r="CH186" s="53"/>
      <c r="CI186" s="53"/>
      <c r="CJ186" s="53"/>
      <c r="CK186" s="53"/>
      <c r="CL186" s="53"/>
      <c r="CM186" s="53"/>
      <c r="CN186" s="53"/>
      <c r="CO186" s="53"/>
      <c r="CP186" s="53"/>
      <c r="CQ186" s="53"/>
      <c r="CR186" s="53"/>
      <c r="CS186" s="53"/>
      <c r="CT186" s="53"/>
      <c r="CU186" s="53"/>
      <c r="CV186" s="53"/>
      <c r="CW186" s="53"/>
      <c r="CX186" s="53"/>
      <c r="CY186" s="53"/>
      <c r="CZ186" s="53"/>
      <c r="DA186" s="53"/>
      <c r="DB186" s="53"/>
      <c r="DC186" s="53"/>
      <c r="DD186" s="53"/>
      <c r="DE186" s="53"/>
      <c r="DF186" s="53"/>
      <c r="DG186" s="53"/>
      <c r="DH186" s="53"/>
      <c r="DI186" s="53"/>
      <c r="DJ186" s="53"/>
      <c r="DK186" s="53"/>
      <c r="DL186" s="53"/>
      <c r="DM186" s="53"/>
      <c r="DN186" s="53"/>
      <c r="DO186" s="53"/>
      <c r="DP186" s="53"/>
      <c r="DQ186" s="53"/>
      <c r="DR186" s="53"/>
      <c r="DS186" s="53"/>
      <c r="DT186" s="53"/>
      <c r="DU186" s="53"/>
      <c r="DV186" s="53"/>
      <c r="DW186" s="53"/>
      <c r="DX186" s="53"/>
      <c r="DY186" s="53"/>
      <c r="DZ186" s="53"/>
      <c r="EA186" s="53"/>
      <c r="EB186" s="53"/>
      <c r="EC186" s="53"/>
      <c r="ED186" s="53"/>
      <c r="EE186" s="53"/>
      <c r="EF186" s="53"/>
      <c r="EG186" s="53"/>
      <c r="EH186" s="53"/>
      <c r="EI186" s="53"/>
      <c r="EJ186" s="53"/>
      <c r="EK186" s="53"/>
      <c r="EL186" s="53"/>
      <c r="EM186" s="53"/>
      <c r="EN186" s="53"/>
      <c r="EO186" s="53"/>
      <c r="EP186" s="53"/>
      <c r="EQ186" s="53"/>
      <c r="ER186" s="53"/>
      <c r="ES186" s="53"/>
      <c r="ET186" s="53"/>
      <c r="EU186" s="53"/>
      <c r="EV186" s="53"/>
      <c r="EW186" s="53"/>
      <c r="EX186" s="53"/>
      <c r="EY186" s="53"/>
      <c r="EZ186" s="53"/>
      <c r="FA186" s="53"/>
      <c r="FB186" s="53"/>
      <c r="FC186" s="53"/>
      <c r="FD186" s="53"/>
      <c r="FE186" s="53"/>
      <c r="FF186" s="53"/>
      <c r="FG186" s="53"/>
      <c r="FH186" s="53"/>
      <c r="FI186" s="53"/>
      <c r="FJ186" s="53"/>
      <c r="FK186" s="53"/>
      <c r="FL186" s="53"/>
      <c r="FM186" s="53"/>
      <c r="FN186" s="53"/>
      <c r="FO186" s="53"/>
      <c r="FP186" s="53"/>
      <c r="FQ186" s="53"/>
      <c r="FR186" s="53"/>
      <c r="FS186" s="53"/>
      <c r="FT186" s="53"/>
      <c r="FU186" s="53"/>
      <c r="FV186" s="53"/>
      <c r="FW186" s="53"/>
      <c r="FX186" s="53"/>
      <c r="FY186" s="53"/>
      <c r="FZ186" s="53"/>
      <c r="GA186" s="53"/>
      <c r="GB186" s="53"/>
      <c r="GC186" s="53"/>
      <c r="GD186" s="53"/>
      <c r="GE186" s="53"/>
      <c r="GF186" s="53"/>
      <c r="GG186" s="53"/>
      <c r="GH186" s="53"/>
      <c r="GI186" s="53"/>
      <c r="GJ186" s="53"/>
      <c r="GK186" s="53"/>
      <c r="GL186" s="53"/>
      <c r="GM186" s="53"/>
      <c r="GN186" s="53"/>
      <c r="GO186" s="53"/>
      <c r="GP186" s="53"/>
      <c r="GQ186" s="53"/>
      <c r="GR186" s="53"/>
      <c r="GS186" s="53"/>
      <c r="GT186" s="53"/>
      <c r="GU186" s="53"/>
      <c r="GV186" s="53"/>
      <c r="GW186" s="53"/>
      <c r="GX186" s="53"/>
      <c r="GY186" s="53"/>
      <c r="GZ186" s="53"/>
      <c r="HA186" s="53"/>
      <c r="HB186" s="53"/>
      <c r="HC186" s="53"/>
      <c r="HD186" s="53"/>
      <c r="HE186" s="53"/>
      <c r="HF186" s="53"/>
      <c r="HG186" s="53"/>
      <c r="HH186" s="53"/>
      <c r="HI186" s="53"/>
      <c r="HJ186" s="53"/>
      <c r="HK186" s="53"/>
      <c r="HL186" s="53"/>
      <c r="HM186" s="53"/>
      <c r="HN186" s="53"/>
      <c r="HO186" s="53"/>
      <c r="HP186" s="53"/>
      <c r="HQ186" s="53"/>
      <c r="HR186" s="53"/>
      <c r="HS186" s="53"/>
      <c r="HT186" s="53"/>
      <c r="HU186" s="53"/>
      <c r="HV186" s="53"/>
      <c r="HW186" s="53"/>
      <c r="HX186" s="53"/>
      <c r="HY186" s="53"/>
      <c r="HZ186" s="53"/>
      <c r="IA186" s="53"/>
      <c r="IB186" s="53"/>
      <c r="IC186" s="53"/>
      <c r="ID186" s="53"/>
      <c r="IE186" s="53"/>
      <c r="IF186" s="53"/>
      <c r="IG186" s="53"/>
      <c r="IH186" s="53"/>
      <c r="II186" s="53"/>
      <c r="IJ186" s="53"/>
      <c r="IK186" s="53"/>
      <c r="IL186" s="53"/>
      <c r="IM186" s="53"/>
      <c r="IN186" s="53"/>
      <c r="IO186" s="53"/>
      <c r="IP186" s="53"/>
    </row>
    <row r="187" spans="1:250" ht="20.100000000000001" customHeight="1">
      <c r="A187" s="480" t="s">
        <v>912</v>
      </c>
      <c r="B187" s="437" t="s">
        <v>912</v>
      </c>
      <c r="C187" s="457" t="s">
        <v>1217</v>
      </c>
      <c r="D187" s="458" t="s">
        <v>1267</v>
      </c>
      <c r="E187" s="461"/>
      <c r="F187" s="526">
        <f>929.98/4.5</f>
        <v>206.66222222222223</v>
      </c>
      <c r="G187" s="461"/>
      <c r="H187" s="527">
        <f>855.58/4.5</f>
        <v>190.12888888888889</v>
      </c>
      <c r="I187" s="457" t="s">
        <v>920</v>
      </c>
      <c r="J187" s="528">
        <v>4.5</v>
      </c>
      <c r="K187" s="529">
        <f t="shared" si="241"/>
        <v>855.58</v>
      </c>
      <c r="L187" s="530">
        <f t="shared" si="242"/>
        <v>1.0953817860248013E-2</v>
      </c>
      <c r="N187" s="534">
        <v>0</v>
      </c>
      <c r="O187" s="464">
        <f t="shared" si="243"/>
        <v>0</v>
      </c>
      <c r="P187" s="471">
        <f t="shared" si="194"/>
        <v>0</v>
      </c>
      <c r="R187" s="519"/>
      <c r="S187" s="464">
        <f t="shared" si="244"/>
        <v>0</v>
      </c>
      <c r="T187" s="471">
        <f t="shared" si="195"/>
        <v>0</v>
      </c>
      <c r="V187" s="534"/>
      <c r="W187" s="464">
        <f t="shared" si="245"/>
        <v>0</v>
      </c>
      <c r="X187" s="471">
        <f t="shared" si="196"/>
        <v>0</v>
      </c>
      <c r="Z187" s="519"/>
      <c r="AA187" s="464">
        <f t="shared" si="246"/>
        <v>0</v>
      </c>
      <c r="AB187" s="471">
        <f t="shared" si="197"/>
        <v>0</v>
      </c>
      <c r="AD187" s="534"/>
      <c r="AE187" s="464">
        <f t="shared" si="247"/>
        <v>0</v>
      </c>
      <c r="AF187" s="471">
        <f t="shared" si="198"/>
        <v>0</v>
      </c>
      <c r="AH187" s="519"/>
      <c r="AI187" s="464">
        <f t="shared" si="248"/>
        <v>0</v>
      </c>
      <c r="AJ187" s="471">
        <f t="shared" si="199"/>
        <v>0</v>
      </c>
      <c r="AL187" s="534"/>
      <c r="AM187" s="464">
        <f t="shared" si="249"/>
        <v>0</v>
      </c>
      <c r="AN187" s="471">
        <f t="shared" si="200"/>
        <v>0</v>
      </c>
      <c r="AP187" s="486">
        <f t="shared" si="250"/>
        <v>0</v>
      </c>
      <c r="AQ187" s="464">
        <f t="shared" si="251"/>
        <v>0</v>
      </c>
      <c r="AR187" s="476">
        <f t="shared" si="201"/>
        <v>0</v>
      </c>
      <c r="AT187" s="544">
        <f t="shared" si="252"/>
        <v>4.5</v>
      </c>
      <c r="AU187" s="464">
        <f t="shared" si="253"/>
        <v>855.58</v>
      </c>
      <c r="AV187" s="476">
        <f t="shared" si="240"/>
        <v>0.98904618213975204</v>
      </c>
      <c r="AX187" s="53"/>
      <c r="AY187" s="53"/>
      <c r="AZ187" s="53"/>
      <c r="BA187" s="53"/>
      <c r="BB187" s="53"/>
      <c r="BC187" s="53"/>
      <c r="BD187" s="53"/>
      <c r="BE187" s="53"/>
      <c r="BF187" s="53"/>
      <c r="BG187" s="53"/>
      <c r="BH187" s="53"/>
      <c r="BI187" s="53"/>
      <c r="BJ187" s="53"/>
      <c r="BK187" s="53"/>
      <c r="BL187" s="53"/>
      <c r="BM187" s="53"/>
      <c r="BN187" s="53"/>
      <c r="BO187" s="53"/>
      <c r="BP187" s="53"/>
      <c r="BQ187" s="53"/>
      <c r="BR187" s="53"/>
      <c r="BS187" s="53"/>
      <c r="BT187" s="53"/>
      <c r="BU187" s="53"/>
      <c r="BV187" s="53"/>
      <c r="BW187" s="53"/>
      <c r="BX187" s="53"/>
      <c r="BY187" s="53"/>
      <c r="BZ187" s="53"/>
      <c r="CA187" s="53"/>
      <c r="CB187" s="53"/>
      <c r="CC187" s="53"/>
      <c r="CD187" s="53"/>
      <c r="CE187" s="53"/>
      <c r="CF187" s="53"/>
      <c r="CG187" s="53"/>
      <c r="CH187" s="53"/>
      <c r="CI187" s="53"/>
      <c r="CJ187" s="53"/>
      <c r="CK187" s="53"/>
      <c r="CL187" s="53"/>
      <c r="CM187" s="53"/>
      <c r="CN187" s="53"/>
      <c r="CO187" s="53"/>
      <c r="CP187" s="53"/>
      <c r="CQ187" s="53"/>
      <c r="CR187" s="53"/>
      <c r="CS187" s="53"/>
      <c r="CT187" s="53"/>
      <c r="CU187" s="53"/>
      <c r="CV187" s="53"/>
      <c r="CW187" s="53"/>
      <c r="CX187" s="53"/>
      <c r="CY187" s="53"/>
      <c r="CZ187" s="53"/>
      <c r="DA187" s="53"/>
      <c r="DB187" s="53"/>
      <c r="DC187" s="53"/>
      <c r="DD187" s="53"/>
      <c r="DE187" s="53"/>
      <c r="DF187" s="53"/>
      <c r="DG187" s="53"/>
      <c r="DH187" s="53"/>
      <c r="DI187" s="53"/>
      <c r="DJ187" s="53"/>
      <c r="DK187" s="53"/>
      <c r="DL187" s="53"/>
      <c r="DM187" s="53"/>
      <c r="DN187" s="53"/>
      <c r="DO187" s="53"/>
      <c r="DP187" s="53"/>
      <c r="DQ187" s="53"/>
      <c r="DR187" s="53"/>
      <c r="DS187" s="53"/>
      <c r="DT187" s="53"/>
      <c r="DU187" s="53"/>
      <c r="DV187" s="53"/>
      <c r="DW187" s="53"/>
      <c r="DX187" s="53"/>
      <c r="DY187" s="53"/>
      <c r="DZ187" s="53"/>
      <c r="EA187" s="53"/>
      <c r="EB187" s="53"/>
      <c r="EC187" s="53"/>
      <c r="ED187" s="53"/>
      <c r="EE187" s="53"/>
      <c r="EF187" s="53"/>
      <c r="EG187" s="53"/>
      <c r="EH187" s="53"/>
      <c r="EI187" s="53"/>
      <c r="EJ187" s="53"/>
      <c r="EK187" s="53"/>
      <c r="EL187" s="53"/>
      <c r="EM187" s="53"/>
      <c r="EN187" s="53"/>
      <c r="EO187" s="53"/>
      <c r="EP187" s="53"/>
      <c r="EQ187" s="53"/>
      <c r="ER187" s="53"/>
      <c r="ES187" s="53"/>
      <c r="ET187" s="53"/>
      <c r="EU187" s="53"/>
      <c r="EV187" s="53"/>
      <c r="EW187" s="53"/>
      <c r="EX187" s="53"/>
      <c r="EY187" s="53"/>
      <c r="EZ187" s="53"/>
      <c r="FA187" s="53"/>
      <c r="FB187" s="53"/>
      <c r="FC187" s="53"/>
      <c r="FD187" s="53"/>
      <c r="FE187" s="53"/>
      <c r="FF187" s="53"/>
      <c r="FG187" s="53"/>
      <c r="FH187" s="53"/>
      <c r="FI187" s="53"/>
      <c r="FJ187" s="53"/>
      <c r="FK187" s="53"/>
      <c r="FL187" s="53"/>
      <c r="FM187" s="53"/>
      <c r="FN187" s="53"/>
      <c r="FO187" s="53"/>
      <c r="FP187" s="53"/>
      <c r="FQ187" s="53"/>
      <c r="FR187" s="53"/>
      <c r="FS187" s="53"/>
      <c r="FT187" s="53"/>
      <c r="FU187" s="53"/>
      <c r="FV187" s="53"/>
      <c r="FW187" s="53"/>
      <c r="FX187" s="53"/>
      <c r="FY187" s="53"/>
      <c r="FZ187" s="53"/>
      <c r="GA187" s="53"/>
      <c r="GB187" s="53"/>
      <c r="GC187" s="53"/>
      <c r="GD187" s="53"/>
      <c r="GE187" s="53"/>
      <c r="GF187" s="53"/>
      <c r="GG187" s="53"/>
      <c r="GH187" s="53"/>
      <c r="GI187" s="53"/>
      <c r="GJ187" s="53"/>
      <c r="GK187" s="53"/>
      <c r="GL187" s="53"/>
      <c r="GM187" s="53"/>
      <c r="GN187" s="53"/>
      <c r="GO187" s="53"/>
      <c r="GP187" s="53"/>
      <c r="GQ187" s="53"/>
      <c r="GR187" s="53"/>
      <c r="GS187" s="53"/>
      <c r="GT187" s="53"/>
      <c r="GU187" s="53"/>
      <c r="GV187" s="53"/>
      <c r="GW187" s="53"/>
      <c r="GX187" s="53"/>
      <c r="GY187" s="53"/>
      <c r="GZ187" s="53"/>
      <c r="HA187" s="53"/>
      <c r="HB187" s="53"/>
      <c r="HC187" s="53"/>
      <c r="HD187" s="53"/>
      <c r="HE187" s="53"/>
      <c r="HF187" s="53"/>
      <c r="HG187" s="53"/>
      <c r="HH187" s="53"/>
      <c r="HI187" s="53"/>
      <c r="HJ187" s="53"/>
      <c r="HK187" s="53"/>
      <c r="HL187" s="53"/>
      <c r="HM187" s="53"/>
      <c r="HN187" s="53"/>
      <c r="HO187" s="53"/>
      <c r="HP187" s="53"/>
      <c r="HQ187" s="53"/>
      <c r="HR187" s="53"/>
      <c r="HS187" s="53"/>
      <c r="HT187" s="53"/>
      <c r="HU187" s="53"/>
      <c r="HV187" s="53"/>
      <c r="HW187" s="53"/>
      <c r="HX187" s="53"/>
      <c r="HY187" s="53"/>
      <c r="HZ187" s="53"/>
      <c r="IA187" s="53"/>
      <c r="IB187" s="53"/>
      <c r="IC187" s="53"/>
      <c r="ID187" s="53"/>
      <c r="IE187" s="53"/>
      <c r="IF187" s="53"/>
      <c r="IG187" s="53"/>
      <c r="IH187" s="53"/>
      <c r="II187" s="53"/>
      <c r="IJ187" s="53"/>
      <c r="IK187" s="53"/>
      <c r="IL187" s="53"/>
      <c r="IM187" s="53"/>
      <c r="IN187" s="53"/>
      <c r="IO187" s="53"/>
      <c r="IP187" s="53"/>
    </row>
    <row r="188" spans="1:250" ht="20.100000000000001" customHeight="1">
      <c r="A188" s="480" t="s">
        <v>912</v>
      </c>
      <c r="B188" s="437" t="s">
        <v>912</v>
      </c>
      <c r="C188" s="457" t="s">
        <v>1218</v>
      </c>
      <c r="D188" s="458" t="s">
        <v>1268</v>
      </c>
      <c r="E188" s="461"/>
      <c r="F188" s="526">
        <f>2154.2/1</f>
        <v>2154.1999999999998</v>
      </c>
      <c r="G188" s="461"/>
      <c r="H188" s="527">
        <f>1981.86/1</f>
        <v>1981.86</v>
      </c>
      <c r="I188" s="457" t="s">
        <v>1273</v>
      </c>
      <c r="J188" s="528">
        <v>1</v>
      </c>
      <c r="K188" s="529">
        <f t="shared" si="241"/>
        <v>1981.86</v>
      </c>
      <c r="L188" s="530">
        <f t="shared" si="242"/>
        <v>2.5373353122456258E-2</v>
      </c>
      <c r="N188" s="534">
        <v>0</v>
      </c>
      <c r="O188" s="464">
        <f t="shared" si="243"/>
        <v>0</v>
      </c>
      <c r="P188" s="471">
        <f t="shared" si="194"/>
        <v>0</v>
      </c>
      <c r="R188" s="519">
        <f>1-1</f>
        <v>0</v>
      </c>
      <c r="S188" s="464">
        <f t="shared" si="244"/>
        <v>0</v>
      </c>
      <c r="T188" s="471">
        <f t="shared" si="195"/>
        <v>0</v>
      </c>
      <c r="V188" s="534"/>
      <c r="W188" s="464">
        <f t="shared" si="245"/>
        <v>0</v>
      </c>
      <c r="X188" s="471">
        <f t="shared" si="196"/>
        <v>0</v>
      </c>
      <c r="Z188" s="519"/>
      <c r="AA188" s="464">
        <f t="shared" si="246"/>
        <v>0</v>
      </c>
      <c r="AB188" s="471">
        <f t="shared" si="197"/>
        <v>0</v>
      </c>
      <c r="AD188" s="534"/>
      <c r="AE188" s="464">
        <f t="shared" si="247"/>
        <v>0</v>
      </c>
      <c r="AF188" s="471">
        <f t="shared" si="198"/>
        <v>0</v>
      </c>
      <c r="AH188" s="519"/>
      <c r="AI188" s="464">
        <f t="shared" si="248"/>
        <v>0</v>
      </c>
      <c r="AJ188" s="471">
        <f t="shared" si="199"/>
        <v>0</v>
      </c>
      <c r="AL188" s="534"/>
      <c r="AM188" s="464">
        <f t="shared" si="249"/>
        <v>0</v>
      </c>
      <c r="AN188" s="471">
        <f t="shared" si="200"/>
        <v>0</v>
      </c>
      <c r="AP188" s="486">
        <f t="shared" si="250"/>
        <v>0</v>
      </c>
      <c r="AQ188" s="464">
        <f t="shared" si="251"/>
        <v>0</v>
      </c>
      <c r="AR188" s="476">
        <f t="shared" si="201"/>
        <v>0</v>
      </c>
      <c r="AT188" s="544">
        <f t="shared" si="252"/>
        <v>1</v>
      </c>
      <c r="AU188" s="464">
        <f t="shared" si="253"/>
        <v>1981.86</v>
      </c>
      <c r="AV188" s="476">
        <f t="shared" si="240"/>
        <v>0.97462664687754375</v>
      </c>
      <c r="AX188" s="53"/>
      <c r="AY188" s="53"/>
      <c r="AZ188" s="53"/>
      <c r="BA188" s="53"/>
      <c r="BB188" s="53"/>
      <c r="BC188" s="53"/>
      <c r="BD188" s="53"/>
      <c r="BE188" s="53"/>
      <c r="BF188" s="53"/>
      <c r="BG188" s="53"/>
      <c r="BH188" s="53"/>
      <c r="BI188" s="53"/>
      <c r="BJ188" s="53"/>
      <c r="BK188" s="53"/>
      <c r="BL188" s="53"/>
      <c r="BM188" s="53"/>
      <c r="BN188" s="53"/>
      <c r="BO188" s="53"/>
      <c r="BP188" s="53"/>
      <c r="BQ188" s="53"/>
      <c r="BR188" s="53"/>
      <c r="BS188" s="53"/>
      <c r="BT188" s="53"/>
      <c r="BU188" s="53"/>
      <c r="BV188" s="53"/>
      <c r="BW188" s="53"/>
      <c r="BX188" s="53"/>
      <c r="BY188" s="53"/>
      <c r="BZ188" s="53"/>
      <c r="CA188" s="53"/>
      <c r="CB188" s="53"/>
      <c r="CC188" s="53"/>
      <c r="CD188" s="53"/>
      <c r="CE188" s="53"/>
      <c r="CF188" s="53"/>
      <c r="CG188" s="53"/>
      <c r="CH188" s="53"/>
      <c r="CI188" s="53"/>
      <c r="CJ188" s="53"/>
      <c r="CK188" s="53"/>
      <c r="CL188" s="53"/>
      <c r="CM188" s="53"/>
      <c r="CN188" s="53"/>
      <c r="CO188" s="53"/>
      <c r="CP188" s="53"/>
      <c r="CQ188" s="53"/>
      <c r="CR188" s="53"/>
      <c r="CS188" s="53"/>
      <c r="CT188" s="53"/>
      <c r="CU188" s="53"/>
      <c r="CV188" s="53"/>
      <c r="CW188" s="53"/>
      <c r="CX188" s="53"/>
      <c r="CY188" s="53"/>
      <c r="CZ188" s="53"/>
      <c r="DA188" s="53"/>
      <c r="DB188" s="53"/>
      <c r="DC188" s="53"/>
      <c r="DD188" s="53"/>
      <c r="DE188" s="53"/>
      <c r="DF188" s="53"/>
      <c r="DG188" s="53"/>
      <c r="DH188" s="53"/>
      <c r="DI188" s="53"/>
      <c r="DJ188" s="53"/>
      <c r="DK188" s="53"/>
      <c r="DL188" s="53"/>
      <c r="DM188" s="53"/>
      <c r="DN188" s="53"/>
      <c r="DO188" s="53"/>
      <c r="DP188" s="53"/>
      <c r="DQ188" s="53"/>
      <c r="DR188" s="53"/>
      <c r="DS188" s="53"/>
      <c r="DT188" s="53"/>
      <c r="DU188" s="53"/>
      <c r="DV188" s="53"/>
      <c r="DW188" s="53"/>
      <c r="DX188" s="53"/>
      <c r="DY188" s="53"/>
      <c r="DZ188" s="53"/>
      <c r="EA188" s="53"/>
      <c r="EB188" s="53"/>
      <c r="EC188" s="53"/>
      <c r="ED188" s="53"/>
      <c r="EE188" s="53"/>
      <c r="EF188" s="53"/>
      <c r="EG188" s="53"/>
      <c r="EH188" s="53"/>
      <c r="EI188" s="53"/>
      <c r="EJ188" s="53"/>
      <c r="EK188" s="53"/>
      <c r="EL188" s="53"/>
      <c r="EM188" s="53"/>
      <c r="EN188" s="53"/>
      <c r="EO188" s="53"/>
      <c r="EP188" s="53"/>
      <c r="EQ188" s="53"/>
      <c r="ER188" s="53"/>
      <c r="ES188" s="53"/>
      <c r="ET188" s="53"/>
      <c r="EU188" s="53"/>
      <c r="EV188" s="53"/>
      <c r="EW188" s="53"/>
      <c r="EX188" s="53"/>
      <c r="EY188" s="53"/>
      <c r="EZ188" s="53"/>
      <c r="FA188" s="53"/>
      <c r="FB188" s="53"/>
      <c r="FC188" s="53"/>
      <c r="FD188" s="53"/>
      <c r="FE188" s="53"/>
      <c r="FF188" s="53"/>
      <c r="FG188" s="53"/>
      <c r="FH188" s="53"/>
      <c r="FI188" s="53"/>
      <c r="FJ188" s="53"/>
      <c r="FK188" s="53"/>
      <c r="FL188" s="53"/>
      <c r="FM188" s="53"/>
      <c r="FN188" s="53"/>
      <c r="FO188" s="53"/>
      <c r="FP188" s="53"/>
      <c r="FQ188" s="53"/>
      <c r="FR188" s="53"/>
      <c r="FS188" s="53"/>
      <c r="FT188" s="53"/>
      <c r="FU188" s="53"/>
      <c r="FV188" s="53"/>
      <c r="FW188" s="53"/>
      <c r="FX188" s="53"/>
      <c r="FY188" s="53"/>
      <c r="FZ188" s="53"/>
      <c r="GA188" s="53"/>
      <c r="GB188" s="53"/>
      <c r="GC188" s="53"/>
      <c r="GD188" s="53"/>
      <c r="GE188" s="53"/>
      <c r="GF188" s="53"/>
      <c r="GG188" s="53"/>
      <c r="GH188" s="53"/>
      <c r="GI188" s="53"/>
      <c r="GJ188" s="53"/>
      <c r="GK188" s="53"/>
      <c r="GL188" s="53"/>
      <c r="GM188" s="53"/>
      <c r="GN188" s="53"/>
      <c r="GO188" s="53"/>
      <c r="GP188" s="53"/>
      <c r="GQ188" s="53"/>
      <c r="GR188" s="53"/>
      <c r="GS188" s="53"/>
      <c r="GT188" s="53"/>
      <c r="GU188" s="53"/>
      <c r="GV188" s="53"/>
      <c r="GW188" s="53"/>
      <c r="GX188" s="53"/>
      <c r="GY188" s="53"/>
      <c r="GZ188" s="53"/>
      <c r="HA188" s="53"/>
      <c r="HB188" s="53"/>
      <c r="HC188" s="53"/>
      <c r="HD188" s="53"/>
      <c r="HE188" s="53"/>
      <c r="HF188" s="53"/>
      <c r="HG188" s="53"/>
      <c r="HH188" s="53"/>
      <c r="HI188" s="53"/>
      <c r="HJ188" s="53"/>
      <c r="HK188" s="53"/>
      <c r="HL188" s="53"/>
      <c r="HM188" s="53"/>
      <c r="HN188" s="53"/>
      <c r="HO188" s="53"/>
      <c r="HP188" s="53"/>
      <c r="HQ188" s="53"/>
      <c r="HR188" s="53"/>
      <c r="HS188" s="53"/>
      <c r="HT188" s="53"/>
      <c r="HU188" s="53"/>
      <c r="HV188" s="53"/>
      <c r="HW188" s="53"/>
      <c r="HX188" s="53"/>
      <c r="HY188" s="53"/>
      <c r="HZ188" s="53"/>
      <c r="IA188" s="53"/>
      <c r="IB188" s="53"/>
      <c r="IC188" s="53"/>
      <c r="ID188" s="53"/>
      <c r="IE188" s="53"/>
      <c r="IF188" s="53"/>
      <c r="IG188" s="53"/>
      <c r="IH188" s="53"/>
      <c r="II188" s="53"/>
      <c r="IJ188" s="53"/>
      <c r="IK188" s="53"/>
      <c r="IL188" s="53"/>
      <c r="IM188" s="53"/>
      <c r="IN188" s="53"/>
      <c r="IO188" s="53"/>
      <c r="IP188" s="53"/>
    </row>
    <row r="189" spans="1:250" ht="20.100000000000001" customHeight="1">
      <c r="A189" s="480" t="s">
        <v>912</v>
      </c>
      <c r="B189" s="437" t="s">
        <v>912</v>
      </c>
      <c r="C189" s="457" t="s">
        <v>1219</v>
      </c>
      <c r="D189" s="458" t="s">
        <v>1269</v>
      </c>
      <c r="E189" s="461"/>
      <c r="F189" s="526">
        <f>972.15/1</f>
        <v>972.15</v>
      </c>
      <c r="G189" s="461"/>
      <c r="H189" s="527">
        <f>894.37/1</f>
        <v>894.37</v>
      </c>
      <c r="I189" s="457" t="s">
        <v>1273</v>
      </c>
      <c r="J189" s="528">
        <v>1</v>
      </c>
      <c r="K189" s="529">
        <f t="shared" si="241"/>
        <v>894.37</v>
      </c>
      <c r="L189" s="530">
        <f t="shared" si="242"/>
        <v>1.1450438392283616E-2</v>
      </c>
      <c r="N189" s="534">
        <v>0</v>
      </c>
      <c r="O189" s="464">
        <f t="shared" si="243"/>
        <v>0</v>
      </c>
      <c r="P189" s="471">
        <f t="shared" si="194"/>
        <v>0</v>
      </c>
      <c r="R189" s="519">
        <f>1-1</f>
        <v>0</v>
      </c>
      <c r="S189" s="464">
        <f t="shared" si="244"/>
        <v>0</v>
      </c>
      <c r="T189" s="471">
        <f t="shared" si="195"/>
        <v>0</v>
      </c>
      <c r="V189" s="534"/>
      <c r="W189" s="464">
        <f t="shared" si="245"/>
        <v>0</v>
      </c>
      <c r="X189" s="471">
        <f t="shared" si="196"/>
        <v>0</v>
      </c>
      <c r="Z189" s="519"/>
      <c r="AA189" s="464">
        <f t="shared" si="246"/>
        <v>0</v>
      </c>
      <c r="AB189" s="471">
        <f t="shared" si="197"/>
        <v>0</v>
      </c>
      <c r="AD189" s="534"/>
      <c r="AE189" s="464">
        <f t="shared" si="247"/>
        <v>0</v>
      </c>
      <c r="AF189" s="471">
        <f t="shared" si="198"/>
        <v>0</v>
      </c>
      <c r="AH189" s="519"/>
      <c r="AI189" s="464">
        <f t="shared" si="248"/>
        <v>0</v>
      </c>
      <c r="AJ189" s="471">
        <f t="shared" si="199"/>
        <v>0</v>
      </c>
      <c r="AL189" s="534"/>
      <c r="AM189" s="464">
        <f t="shared" si="249"/>
        <v>0</v>
      </c>
      <c r="AN189" s="471">
        <f t="shared" si="200"/>
        <v>0</v>
      </c>
      <c r="AP189" s="486">
        <f t="shared" si="250"/>
        <v>0</v>
      </c>
      <c r="AQ189" s="464">
        <f t="shared" si="251"/>
        <v>0</v>
      </c>
      <c r="AR189" s="476">
        <f t="shared" si="201"/>
        <v>0</v>
      </c>
      <c r="AT189" s="544">
        <f t="shared" si="252"/>
        <v>1</v>
      </c>
      <c r="AU189" s="464">
        <f t="shared" si="253"/>
        <v>894.37</v>
      </c>
      <c r="AV189" s="476">
        <f t="shared" si="240"/>
        <v>0.98854956160771634</v>
      </c>
      <c r="AX189" s="53"/>
      <c r="AY189" s="53"/>
      <c r="AZ189" s="53"/>
      <c r="BA189" s="53"/>
      <c r="BB189" s="53"/>
      <c r="BC189" s="53"/>
      <c r="BD189" s="53"/>
      <c r="BE189" s="53"/>
      <c r="BF189" s="53"/>
      <c r="BG189" s="53"/>
      <c r="BH189" s="53"/>
      <c r="BI189" s="53"/>
      <c r="BJ189" s="53"/>
      <c r="BK189" s="53"/>
      <c r="BL189" s="53"/>
      <c r="BM189" s="53"/>
      <c r="BN189" s="53"/>
      <c r="BO189" s="53"/>
      <c r="BP189" s="53"/>
      <c r="BQ189" s="53"/>
      <c r="BR189" s="53"/>
      <c r="BS189" s="53"/>
      <c r="BT189" s="53"/>
      <c r="BU189" s="53"/>
      <c r="BV189" s="53"/>
      <c r="BW189" s="53"/>
      <c r="BX189" s="53"/>
      <c r="BY189" s="53"/>
      <c r="BZ189" s="53"/>
      <c r="CA189" s="53"/>
      <c r="CB189" s="53"/>
      <c r="CC189" s="53"/>
      <c r="CD189" s="53"/>
      <c r="CE189" s="53"/>
      <c r="CF189" s="53"/>
      <c r="CG189" s="53"/>
      <c r="CH189" s="53"/>
      <c r="CI189" s="53"/>
      <c r="CJ189" s="53"/>
      <c r="CK189" s="53"/>
      <c r="CL189" s="53"/>
      <c r="CM189" s="53"/>
      <c r="CN189" s="53"/>
      <c r="CO189" s="53"/>
      <c r="CP189" s="53"/>
      <c r="CQ189" s="53"/>
      <c r="CR189" s="53"/>
      <c r="CS189" s="53"/>
      <c r="CT189" s="53"/>
      <c r="CU189" s="53"/>
      <c r="CV189" s="53"/>
      <c r="CW189" s="53"/>
      <c r="CX189" s="53"/>
      <c r="CY189" s="53"/>
      <c r="CZ189" s="53"/>
      <c r="DA189" s="53"/>
      <c r="DB189" s="53"/>
      <c r="DC189" s="53"/>
      <c r="DD189" s="53"/>
      <c r="DE189" s="53"/>
      <c r="DF189" s="53"/>
      <c r="DG189" s="53"/>
      <c r="DH189" s="53"/>
      <c r="DI189" s="53"/>
      <c r="DJ189" s="53"/>
      <c r="DK189" s="53"/>
      <c r="DL189" s="53"/>
      <c r="DM189" s="53"/>
      <c r="DN189" s="53"/>
      <c r="DO189" s="53"/>
      <c r="DP189" s="53"/>
      <c r="DQ189" s="53"/>
      <c r="DR189" s="53"/>
      <c r="DS189" s="53"/>
      <c r="DT189" s="53"/>
      <c r="DU189" s="53"/>
      <c r="DV189" s="53"/>
      <c r="DW189" s="53"/>
      <c r="DX189" s="53"/>
      <c r="DY189" s="53"/>
      <c r="DZ189" s="53"/>
      <c r="EA189" s="53"/>
      <c r="EB189" s="53"/>
      <c r="EC189" s="53"/>
      <c r="ED189" s="53"/>
      <c r="EE189" s="53"/>
      <c r="EF189" s="53"/>
      <c r="EG189" s="53"/>
      <c r="EH189" s="53"/>
      <c r="EI189" s="53"/>
      <c r="EJ189" s="53"/>
      <c r="EK189" s="53"/>
      <c r="EL189" s="53"/>
      <c r="EM189" s="53"/>
      <c r="EN189" s="53"/>
      <c r="EO189" s="53"/>
      <c r="EP189" s="53"/>
      <c r="EQ189" s="53"/>
      <c r="ER189" s="53"/>
      <c r="ES189" s="53"/>
      <c r="ET189" s="53"/>
      <c r="EU189" s="53"/>
      <c r="EV189" s="53"/>
      <c r="EW189" s="53"/>
      <c r="EX189" s="53"/>
      <c r="EY189" s="53"/>
      <c r="EZ189" s="53"/>
      <c r="FA189" s="53"/>
      <c r="FB189" s="53"/>
      <c r="FC189" s="53"/>
      <c r="FD189" s="53"/>
      <c r="FE189" s="53"/>
      <c r="FF189" s="53"/>
      <c r="FG189" s="53"/>
      <c r="FH189" s="53"/>
      <c r="FI189" s="53"/>
      <c r="FJ189" s="53"/>
      <c r="FK189" s="53"/>
      <c r="FL189" s="53"/>
      <c r="FM189" s="53"/>
      <c r="FN189" s="53"/>
      <c r="FO189" s="53"/>
      <c r="FP189" s="53"/>
      <c r="FQ189" s="53"/>
      <c r="FR189" s="53"/>
      <c r="FS189" s="53"/>
      <c r="FT189" s="53"/>
      <c r="FU189" s="53"/>
      <c r="FV189" s="53"/>
      <c r="FW189" s="53"/>
      <c r="FX189" s="53"/>
      <c r="FY189" s="53"/>
      <c r="FZ189" s="53"/>
      <c r="GA189" s="53"/>
      <c r="GB189" s="53"/>
      <c r="GC189" s="53"/>
      <c r="GD189" s="53"/>
      <c r="GE189" s="53"/>
      <c r="GF189" s="53"/>
      <c r="GG189" s="53"/>
      <c r="GH189" s="53"/>
      <c r="GI189" s="53"/>
      <c r="GJ189" s="53"/>
      <c r="GK189" s="53"/>
      <c r="GL189" s="53"/>
      <c r="GM189" s="53"/>
      <c r="GN189" s="53"/>
      <c r="GO189" s="53"/>
      <c r="GP189" s="53"/>
      <c r="GQ189" s="53"/>
      <c r="GR189" s="53"/>
      <c r="GS189" s="53"/>
      <c r="GT189" s="53"/>
      <c r="GU189" s="53"/>
      <c r="GV189" s="53"/>
      <c r="GW189" s="53"/>
      <c r="GX189" s="53"/>
      <c r="GY189" s="53"/>
      <c r="GZ189" s="53"/>
      <c r="HA189" s="53"/>
      <c r="HB189" s="53"/>
      <c r="HC189" s="53"/>
      <c r="HD189" s="53"/>
      <c r="HE189" s="53"/>
      <c r="HF189" s="53"/>
      <c r="HG189" s="53"/>
      <c r="HH189" s="53"/>
      <c r="HI189" s="53"/>
      <c r="HJ189" s="53"/>
      <c r="HK189" s="53"/>
      <c r="HL189" s="53"/>
      <c r="HM189" s="53"/>
      <c r="HN189" s="53"/>
      <c r="HO189" s="53"/>
      <c r="HP189" s="53"/>
      <c r="HQ189" s="53"/>
      <c r="HR189" s="53"/>
      <c r="HS189" s="53"/>
      <c r="HT189" s="53"/>
      <c r="HU189" s="53"/>
      <c r="HV189" s="53"/>
      <c r="HW189" s="53"/>
      <c r="HX189" s="53"/>
      <c r="HY189" s="53"/>
      <c r="HZ189" s="53"/>
      <c r="IA189" s="53"/>
      <c r="IB189" s="53"/>
      <c r="IC189" s="53"/>
      <c r="ID189" s="53"/>
      <c r="IE189" s="53"/>
      <c r="IF189" s="53"/>
      <c r="IG189" s="53"/>
      <c r="IH189" s="53"/>
      <c r="II189" s="53"/>
      <c r="IJ189" s="53"/>
      <c r="IK189" s="53"/>
      <c r="IL189" s="53"/>
      <c r="IM189" s="53"/>
      <c r="IN189" s="53"/>
      <c r="IO189" s="53"/>
      <c r="IP189" s="53"/>
    </row>
    <row r="190" spans="1:250" ht="20.100000000000001" customHeight="1">
      <c r="A190" s="480" t="s">
        <v>912</v>
      </c>
      <c r="B190" s="437" t="s">
        <v>912</v>
      </c>
      <c r="C190" s="457" t="s">
        <v>1220</v>
      </c>
      <c r="D190" s="458" t="s">
        <v>1270</v>
      </c>
      <c r="E190" s="461"/>
      <c r="F190" s="526">
        <f>802.19/1</f>
        <v>802.19</v>
      </c>
      <c r="G190" s="461"/>
      <c r="H190" s="527">
        <f>738.02/1</f>
        <v>738.02</v>
      </c>
      <c r="I190" s="457" t="s">
        <v>1273</v>
      </c>
      <c r="J190" s="528">
        <v>1</v>
      </c>
      <c r="K190" s="529">
        <f t="shared" si="241"/>
        <v>738.02</v>
      </c>
      <c r="L190" s="530">
        <f t="shared" si="242"/>
        <v>9.4487209345943558E-3</v>
      </c>
      <c r="N190" s="534">
        <v>0</v>
      </c>
      <c r="O190" s="464">
        <f t="shared" si="243"/>
        <v>0</v>
      </c>
      <c r="P190" s="471">
        <f t="shared" si="194"/>
        <v>0</v>
      </c>
      <c r="R190" s="519">
        <f>1-1</f>
        <v>0</v>
      </c>
      <c r="S190" s="464">
        <f t="shared" si="244"/>
        <v>0</v>
      </c>
      <c r="T190" s="471">
        <f t="shared" si="195"/>
        <v>0</v>
      </c>
      <c r="V190" s="534"/>
      <c r="W190" s="464">
        <f t="shared" si="245"/>
        <v>0</v>
      </c>
      <c r="X190" s="471">
        <f t="shared" si="196"/>
        <v>0</v>
      </c>
      <c r="Z190" s="519"/>
      <c r="AA190" s="464">
        <f t="shared" si="246"/>
        <v>0</v>
      </c>
      <c r="AB190" s="471">
        <f t="shared" si="197"/>
        <v>0</v>
      </c>
      <c r="AD190" s="534"/>
      <c r="AE190" s="464">
        <f t="shared" si="247"/>
        <v>0</v>
      </c>
      <c r="AF190" s="471">
        <f t="shared" si="198"/>
        <v>0</v>
      </c>
      <c r="AH190" s="519"/>
      <c r="AI190" s="464">
        <f t="shared" si="248"/>
        <v>0</v>
      </c>
      <c r="AJ190" s="471">
        <f t="shared" si="199"/>
        <v>0</v>
      </c>
      <c r="AL190" s="534"/>
      <c r="AM190" s="464">
        <f t="shared" si="249"/>
        <v>0</v>
      </c>
      <c r="AN190" s="471">
        <f t="shared" si="200"/>
        <v>0</v>
      </c>
      <c r="AP190" s="486">
        <f t="shared" si="250"/>
        <v>0</v>
      </c>
      <c r="AQ190" s="464">
        <f t="shared" si="251"/>
        <v>0</v>
      </c>
      <c r="AR190" s="476">
        <f t="shared" si="201"/>
        <v>0</v>
      </c>
      <c r="AT190" s="544">
        <f t="shared" si="252"/>
        <v>1</v>
      </c>
      <c r="AU190" s="464">
        <f t="shared" si="253"/>
        <v>738.02</v>
      </c>
      <c r="AV190" s="476">
        <f t="shared" si="240"/>
        <v>0.99055127906540563</v>
      </c>
      <c r="AX190" s="53"/>
      <c r="AY190" s="53"/>
      <c r="AZ190" s="53"/>
      <c r="BA190" s="53"/>
      <c r="BB190" s="53"/>
      <c r="BC190" s="53"/>
      <c r="BD190" s="53"/>
      <c r="BE190" s="53"/>
      <c r="BF190" s="53"/>
      <c r="BG190" s="53"/>
      <c r="BH190" s="53"/>
      <c r="BI190" s="53"/>
      <c r="BJ190" s="53"/>
      <c r="BK190" s="53"/>
      <c r="BL190" s="53"/>
      <c r="BM190" s="53"/>
      <c r="BN190" s="53"/>
      <c r="BO190" s="53"/>
      <c r="BP190" s="53"/>
      <c r="BQ190" s="53"/>
      <c r="BR190" s="53"/>
      <c r="BS190" s="53"/>
      <c r="BT190" s="53"/>
      <c r="BU190" s="53"/>
      <c r="BV190" s="53"/>
      <c r="BW190" s="53"/>
      <c r="BX190" s="53"/>
      <c r="BY190" s="53"/>
      <c r="BZ190" s="53"/>
      <c r="CA190" s="53"/>
      <c r="CB190" s="53"/>
      <c r="CC190" s="53"/>
      <c r="CD190" s="53"/>
      <c r="CE190" s="53"/>
      <c r="CF190" s="53"/>
      <c r="CG190" s="53"/>
      <c r="CH190" s="53"/>
      <c r="CI190" s="53"/>
      <c r="CJ190" s="53"/>
      <c r="CK190" s="53"/>
      <c r="CL190" s="53"/>
      <c r="CM190" s="53"/>
      <c r="CN190" s="53"/>
      <c r="CO190" s="53"/>
      <c r="CP190" s="53"/>
      <c r="CQ190" s="53"/>
      <c r="CR190" s="53"/>
      <c r="CS190" s="53"/>
      <c r="CT190" s="53"/>
      <c r="CU190" s="53"/>
      <c r="CV190" s="53"/>
      <c r="CW190" s="53"/>
      <c r="CX190" s="53"/>
      <c r="CY190" s="53"/>
      <c r="CZ190" s="53"/>
      <c r="DA190" s="53"/>
      <c r="DB190" s="53"/>
      <c r="DC190" s="53"/>
      <c r="DD190" s="53"/>
      <c r="DE190" s="53"/>
      <c r="DF190" s="53"/>
      <c r="DG190" s="53"/>
      <c r="DH190" s="53"/>
      <c r="DI190" s="53"/>
      <c r="DJ190" s="53"/>
      <c r="DK190" s="53"/>
      <c r="DL190" s="53"/>
      <c r="DM190" s="53"/>
      <c r="DN190" s="53"/>
      <c r="DO190" s="53"/>
      <c r="DP190" s="53"/>
      <c r="DQ190" s="53"/>
      <c r="DR190" s="53"/>
      <c r="DS190" s="53"/>
      <c r="DT190" s="53"/>
      <c r="DU190" s="53"/>
      <c r="DV190" s="53"/>
      <c r="DW190" s="53"/>
      <c r="DX190" s="53"/>
      <c r="DY190" s="53"/>
      <c r="DZ190" s="53"/>
      <c r="EA190" s="53"/>
      <c r="EB190" s="53"/>
      <c r="EC190" s="53"/>
      <c r="ED190" s="53"/>
      <c r="EE190" s="53"/>
      <c r="EF190" s="53"/>
      <c r="EG190" s="53"/>
      <c r="EH190" s="53"/>
      <c r="EI190" s="53"/>
      <c r="EJ190" s="53"/>
      <c r="EK190" s="53"/>
      <c r="EL190" s="53"/>
      <c r="EM190" s="53"/>
      <c r="EN190" s="53"/>
      <c r="EO190" s="53"/>
      <c r="EP190" s="53"/>
      <c r="EQ190" s="53"/>
      <c r="ER190" s="53"/>
      <c r="ES190" s="53"/>
      <c r="ET190" s="53"/>
      <c r="EU190" s="53"/>
      <c r="EV190" s="53"/>
      <c r="EW190" s="53"/>
      <c r="EX190" s="53"/>
      <c r="EY190" s="53"/>
      <c r="EZ190" s="53"/>
      <c r="FA190" s="53"/>
      <c r="FB190" s="53"/>
      <c r="FC190" s="53"/>
      <c r="FD190" s="53"/>
      <c r="FE190" s="53"/>
      <c r="FF190" s="53"/>
      <c r="FG190" s="53"/>
      <c r="FH190" s="53"/>
      <c r="FI190" s="53"/>
      <c r="FJ190" s="53"/>
      <c r="FK190" s="53"/>
      <c r="FL190" s="53"/>
      <c r="FM190" s="53"/>
      <c r="FN190" s="53"/>
      <c r="FO190" s="53"/>
      <c r="FP190" s="53"/>
      <c r="FQ190" s="53"/>
      <c r="FR190" s="53"/>
      <c r="FS190" s="53"/>
      <c r="FT190" s="53"/>
      <c r="FU190" s="53"/>
      <c r="FV190" s="53"/>
      <c r="FW190" s="53"/>
      <c r="FX190" s="53"/>
      <c r="FY190" s="53"/>
      <c r="FZ190" s="53"/>
      <c r="GA190" s="53"/>
      <c r="GB190" s="53"/>
      <c r="GC190" s="53"/>
      <c r="GD190" s="53"/>
      <c r="GE190" s="53"/>
      <c r="GF190" s="53"/>
      <c r="GG190" s="53"/>
      <c r="GH190" s="53"/>
      <c r="GI190" s="53"/>
      <c r="GJ190" s="53"/>
      <c r="GK190" s="53"/>
      <c r="GL190" s="53"/>
      <c r="GM190" s="53"/>
      <c r="GN190" s="53"/>
      <c r="GO190" s="53"/>
      <c r="GP190" s="53"/>
      <c r="GQ190" s="53"/>
      <c r="GR190" s="53"/>
      <c r="GS190" s="53"/>
      <c r="GT190" s="53"/>
      <c r="GU190" s="53"/>
      <c r="GV190" s="53"/>
      <c r="GW190" s="53"/>
      <c r="GX190" s="53"/>
      <c r="GY190" s="53"/>
      <c r="GZ190" s="53"/>
      <c r="HA190" s="53"/>
      <c r="HB190" s="53"/>
      <c r="HC190" s="53"/>
      <c r="HD190" s="53"/>
      <c r="HE190" s="53"/>
      <c r="HF190" s="53"/>
      <c r="HG190" s="53"/>
      <c r="HH190" s="53"/>
      <c r="HI190" s="53"/>
      <c r="HJ190" s="53"/>
      <c r="HK190" s="53"/>
      <c r="HL190" s="53"/>
      <c r="HM190" s="53"/>
      <c r="HN190" s="53"/>
      <c r="HO190" s="53"/>
      <c r="HP190" s="53"/>
      <c r="HQ190" s="53"/>
      <c r="HR190" s="53"/>
      <c r="HS190" s="53"/>
      <c r="HT190" s="53"/>
      <c r="HU190" s="53"/>
      <c r="HV190" s="53"/>
      <c r="HW190" s="53"/>
      <c r="HX190" s="53"/>
      <c r="HY190" s="53"/>
      <c r="HZ190" s="53"/>
      <c r="IA190" s="53"/>
      <c r="IB190" s="53"/>
      <c r="IC190" s="53"/>
      <c r="ID190" s="53"/>
      <c r="IE190" s="53"/>
      <c r="IF190" s="53"/>
      <c r="IG190" s="53"/>
      <c r="IH190" s="53"/>
      <c r="II190" s="53"/>
      <c r="IJ190" s="53"/>
      <c r="IK190" s="53"/>
      <c r="IL190" s="53"/>
      <c r="IM190" s="53"/>
      <c r="IN190" s="53"/>
      <c r="IO190" s="53"/>
      <c r="IP190" s="53"/>
    </row>
    <row r="191" spans="1:250" ht="20.100000000000001" customHeight="1">
      <c r="A191" s="480" t="s">
        <v>912</v>
      </c>
      <c r="B191" s="437" t="s">
        <v>912</v>
      </c>
      <c r="C191" s="457" t="s">
        <v>1221</v>
      </c>
      <c r="D191" s="458" t="s">
        <v>1271</v>
      </c>
      <c r="E191" s="461"/>
      <c r="F191" s="526">
        <f>263.47/2.9</f>
        <v>90.851724137931043</v>
      </c>
      <c r="G191" s="461"/>
      <c r="H191" s="527">
        <f>242.39/2.9</f>
        <v>83.58275862068966</v>
      </c>
      <c r="I191" s="457" t="s">
        <v>1025</v>
      </c>
      <c r="J191" s="528">
        <v>2.9</v>
      </c>
      <c r="K191" s="529">
        <f t="shared" si="241"/>
        <v>242.39000000000001</v>
      </c>
      <c r="L191" s="530">
        <f t="shared" si="242"/>
        <v>3.103270192320433E-3</v>
      </c>
      <c r="N191" s="534">
        <v>2.9</v>
      </c>
      <c r="O191" s="464">
        <f t="shared" si="243"/>
        <v>242.39000000000001</v>
      </c>
      <c r="P191" s="471">
        <f t="shared" si="194"/>
        <v>1</v>
      </c>
      <c r="R191" s="519"/>
      <c r="S191" s="464">
        <f t="shared" si="244"/>
        <v>0</v>
      </c>
      <c r="T191" s="471">
        <f t="shared" si="195"/>
        <v>0</v>
      </c>
      <c r="V191" s="534"/>
      <c r="W191" s="464">
        <f t="shared" si="245"/>
        <v>0</v>
      </c>
      <c r="X191" s="471">
        <f t="shared" si="196"/>
        <v>0</v>
      </c>
      <c r="Z191" s="519"/>
      <c r="AA191" s="464">
        <f t="shared" si="246"/>
        <v>0</v>
      </c>
      <c r="AB191" s="471">
        <f t="shared" si="197"/>
        <v>0</v>
      </c>
      <c r="AD191" s="534"/>
      <c r="AE191" s="464">
        <f t="shared" si="247"/>
        <v>0</v>
      </c>
      <c r="AF191" s="471">
        <f t="shared" si="198"/>
        <v>0</v>
      </c>
      <c r="AH191" s="519"/>
      <c r="AI191" s="464">
        <f t="shared" si="248"/>
        <v>0</v>
      </c>
      <c r="AJ191" s="471">
        <f t="shared" si="199"/>
        <v>0</v>
      </c>
      <c r="AL191" s="534"/>
      <c r="AM191" s="464">
        <f t="shared" si="249"/>
        <v>0</v>
      </c>
      <c r="AN191" s="471">
        <f t="shared" si="200"/>
        <v>0</v>
      </c>
      <c r="AP191" s="486">
        <f t="shared" si="250"/>
        <v>2.9</v>
      </c>
      <c r="AQ191" s="464">
        <f t="shared" si="251"/>
        <v>242.39000000000001</v>
      </c>
      <c r="AR191" s="476">
        <f t="shared" si="201"/>
        <v>1</v>
      </c>
      <c r="AT191" s="544">
        <f t="shared" si="252"/>
        <v>0</v>
      </c>
      <c r="AU191" s="464">
        <f t="shared" si="253"/>
        <v>0</v>
      </c>
      <c r="AV191" s="476">
        <f t="shared" si="240"/>
        <v>0.99689672980767952</v>
      </c>
      <c r="AX191"/>
      <c r="AY191"/>
      <c r="AZ191"/>
      <c r="BA191"/>
      <c r="BB191"/>
      <c r="BC191"/>
      <c r="BD191"/>
      <c r="BE191" s="53"/>
      <c r="BF191" s="53"/>
      <c r="BG191" s="53"/>
      <c r="BH191" s="53"/>
      <c r="BI191" s="53"/>
      <c r="BJ191" s="53"/>
      <c r="BK191" s="53"/>
      <c r="BL191" s="53"/>
      <c r="BM191" s="53"/>
      <c r="BN191" s="53"/>
      <c r="BO191" s="53"/>
      <c r="BP191" s="53"/>
      <c r="BQ191" s="53"/>
      <c r="BR191" s="53"/>
      <c r="BS191" s="53"/>
      <c r="BT191" s="53"/>
      <c r="BU191" s="53"/>
      <c r="BV191" s="53"/>
      <c r="BW191" s="53"/>
      <c r="BX191" s="53"/>
      <c r="BY191" s="53"/>
      <c r="BZ191" s="53"/>
      <c r="CA191" s="53"/>
      <c r="CB191" s="53"/>
      <c r="CC191" s="53"/>
      <c r="CD191" s="53"/>
      <c r="CE191" s="53"/>
      <c r="CF191" s="53"/>
      <c r="CG191" s="53"/>
      <c r="CH191" s="53"/>
      <c r="CI191" s="53"/>
      <c r="CJ191" s="53"/>
      <c r="CK191" s="53"/>
      <c r="CL191" s="53"/>
      <c r="CM191" s="53"/>
      <c r="CN191" s="53"/>
      <c r="CO191" s="53"/>
      <c r="CP191" s="53"/>
      <c r="CQ191" s="53"/>
      <c r="CR191" s="53"/>
      <c r="CS191" s="53"/>
      <c r="CT191" s="53"/>
      <c r="CU191" s="53"/>
      <c r="CV191" s="53"/>
      <c r="CW191" s="53"/>
      <c r="CX191" s="53"/>
      <c r="CY191" s="53"/>
      <c r="CZ191" s="53"/>
      <c r="DA191" s="53"/>
      <c r="DB191" s="53"/>
      <c r="DC191" s="53"/>
      <c r="DD191" s="53"/>
      <c r="DE191" s="53"/>
      <c r="DF191" s="53"/>
      <c r="DG191" s="53"/>
      <c r="DH191" s="53"/>
      <c r="DI191" s="53"/>
      <c r="DJ191" s="53"/>
      <c r="DK191" s="53"/>
      <c r="DL191" s="53"/>
      <c r="DM191" s="53"/>
      <c r="DN191" s="53"/>
      <c r="DO191" s="53"/>
      <c r="DP191" s="53"/>
      <c r="DQ191" s="53"/>
      <c r="DR191" s="53"/>
      <c r="DS191" s="53"/>
      <c r="DT191" s="53"/>
      <c r="DU191" s="53"/>
      <c r="DV191" s="53"/>
      <c r="DW191" s="53"/>
      <c r="DX191" s="53"/>
      <c r="DY191" s="53"/>
      <c r="DZ191" s="53"/>
      <c r="EA191" s="53"/>
      <c r="EB191" s="53"/>
      <c r="EC191" s="53"/>
      <c r="ED191" s="53"/>
      <c r="EE191" s="53"/>
      <c r="EF191" s="53"/>
      <c r="EG191" s="53"/>
      <c r="EH191" s="53"/>
      <c r="EI191" s="53"/>
      <c r="EJ191" s="53"/>
      <c r="EK191" s="53"/>
      <c r="EL191" s="53"/>
      <c r="EM191" s="53"/>
      <c r="EN191" s="53"/>
      <c r="EO191" s="53"/>
      <c r="EP191" s="53"/>
      <c r="EQ191" s="53"/>
      <c r="ER191" s="53"/>
      <c r="ES191" s="53"/>
      <c r="ET191" s="53"/>
      <c r="EU191" s="53"/>
      <c r="EV191" s="53"/>
      <c r="EW191" s="53"/>
      <c r="EX191" s="53"/>
      <c r="EY191" s="53"/>
      <c r="EZ191" s="53"/>
      <c r="FA191" s="53"/>
      <c r="FB191" s="53"/>
      <c r="FC191" s="53"/>
      <c r="FD191" s="53"/>
      <c r="FE191" s="53"/>
      <c r="FF191" s="53"/>
      <c r="FG191" s="53"/>
      <c r="FH191" s="53"/>
      <c r="FI191" s="53"/>
      <c r="FJ191" s="53"/>
      <c r="FK191" s="53"/>
      <c r="FL191" s="53"/>
      <c r="FM191" s="53"/>
      <c r="FN191" s="53"/>
      <c r="FO191" s="53"/>
      <c r="FP191" s="53"/>
      <c r="FQ191" s="53"/>
      <c r="FR191" s="53"/>
      <c r="FS191" s="53"/>
      <c r="FT191" s="53"/>
      <c r="FU191" s="53"/>
      <c r="FV191" s="53"/>
      <c r="FW191" s="53"/>
      <c r="FX191" s="53"/>
      <c r="FY191" s="53"/>
      <c r="FZ191" s="53"/>
      <c r="GA191" s="53"/>
      <c r="GB191" s="53"/>
      <c r="GC191" s="53"/>
      <c r="GD191" s="53"/>
      <c r="GE191" s="53"/>
      <c r="GF191" s="53"/>
      <c r="GG191" s="53"/>
      <c r="GH191" s="53"/>
      <c r="GI191" s="53"/>
      <c r="GJ191" s="53"/>
      <c r="GK191" s="53"/>
      <c r="GL191" s="53"/>
      <c r="GM191" s="53"/>
      <c r="GN191" s="53"/>
      <c r="GO191" s="53"/>
      <c r="GP191" s="53"/>
      <c r="GQ191" s="53"/>
      <c r="GR191" s="53"/>
      <c r="GS191" s="53"/>
      <c r="GT191" s="53"/>
      <c r="GU191" s="53"/>
      <c r="GV191" s="53"/>
      <c r="GW191" s="53"/>
      <c r="GX191" s="53"/>
      <c r="GY191" s="53"/>
      <c r="GZ191" s="53"/>
      <c r="HA191" s="53"/>
      <c r="HB191" s="53"/>
      <c r="HC191" s="53"/>
      <c r="HD191" s="53"/>
      <c r="HE191" s="53"/>
      <c r="HF191" s="53"/>
      <c r="HG191" s="53"/>
      <c r="HH191" s="53"/>
      <c r="HI191" s="53"/>
      <c r="HJ191" s="53"/>
      <c r="HK191" s="53"/>
      <c r="HL191" s="53"/>
      <c r="HM191" s="53"/>
      <c r="HN191" s="53"/>
      <c r="HO191" s="53"/>
      <c r="HP191" s="53"/>
      <c r="HQ191" s="53"/>
      <c r="HR191" s="53"/>
      <c r="HS191" s="53"/>
      <c r="HT191" s="53"/>
      <c r="HU191" s="53"/>
      <c r="HV191" s="53"/>
      <c r="HW191" s="53"/>
      <c r="HX191" s="53"/>
      <c r="HY191" s="53"/>
      <c r="HZ191" s="53"/>
      <c r="IA191" s="53"/>
      <c r="IB191" s="53"/>
      <c r="IC191" s="53"/>
      <c r="ID191" s="53"/>
      <c r="IE191" s="53"/>
      <c r="IF191" s="53"/>
      <c r="IG191" s="53"/>
      <c r="IH191" s="53"/>
      <c r="II191" s="53"/>
      <c r="IJ191" s="53"/>
      <c r="IK191" s="53"/>
      <c r="IL191" s="53"/>
      <c r="IM191" s="53"/>
      <c r="IN191" s="53"/>
      <c r="IO191" s="53"/>
      <c r="IP191" s="53"/>
    </row>
    <row r="192" spans="1:250" ht="20.100000000000001" customHeight="1">
      <c r="A192" s="480" t="s">
        <v>912</v>
      </c>
      <c r="B192" s="437" t="s">
        <v>912</v>
      </c>
      <c r="C192" s="457" t="s">
        <v>1222</v>
      </c>
      <c r="D192" s="458" t="s">
        <v>1272</v>
      </c>
      <c r="E192" s="461"/>
      <c r="F192" s="526">
        <f>1521.18/861.56</f>
        <v>1.7656112168624358</v>
      </c>
      <c r="G192" s="461"/>
      <c r="H192" s="527">
        <f>1399.49/861.56</f>
        <v>1.6243674265286225</v>
      </c>
      <c r="I192" s="457" t="s">
        <v>920</v>
      </c>
      <c r="J192" s="528">
        <v>861.56</v>
      </c>
      <c r="K192" s="529">
        <f t="shared" si="241"/>
        <v>1399.49</v>
      </c>
      <c r="L192" s="530">
        <f t="shared" si="242"/>
        <v>1.7917387686994194E-2</v>
      </c>
      <c r="N192" s="534">
        <v>0</v>
      </c>
      <c r="O192" s="464">
        <f t="shared" si="243"/>
        <v>0</v>
      </c>
      <c r="P192" s="471">
        <f t="shared" si="194"/>
        <v>0</v>
      </c>
      <c r="R192" s="519">
        <f>700-700</f>
        <v>0</v>
      </c>
      <c r="S192" s="464">
        <f t="shared" si="244"/>
        <v>0</v>
      </c>
      <c r="T192" s="471">
        <f t="shared" si="195"/>
        <v>0</v>
      </c>
      <c r="V192" s="534"/>
      <c r="W192" s="464">
        <f t="shared" si="245"/>
        <v>0</v>
      </c>
      <c r="X192" s="471">
        <f t="shared" si="196"/>
        <v>0</v>
      </c>
      <c r="Z192" s="519"/>
      <c r="AA192" s="464">
        <f t="shared" si="246"/>
        <v>0</v>
      </c>
      <c r="AB192" s="471">
        <f t="shared" si="197"/>
        <v>0</v>
      </c>
      <c r="AD192" s="534"/>
      <c r="AE192" s="464">
        <f t="shared" si="247"/>
        <v>0</v>
      </c>
      <c r="AF192" s="471">
        <f t="shared" si="198"/>
        <v>0</v>
      </c>
      <c r="AH192" s="519"/>
      <c r="AI192" s="464">
        <f t="shared" si="248"/>
        <v>0</v>
      </c>
      <c r="AJ192" s="471">
        <f t="shared" si="199"/>
        <v>0</v>
      </c>
      <c r="AL192" s="534"/>
      <c r="AM192" s="464">
        <f t="shared" si="249"/>
        <v>0</v>
      </c>
      <c r="AN192" s="471">
        <f t="shared" si="200"/>
        <v>0</v>
      </c>
      <c r="AP192" s="486">
        <f t="shared" si="250"/>
        <v>0</v>
      </c>
      <c r="AQ192" s="464">
        <f t="shared" si="251"/>
        <v>0</v>
      </c>
      <c r="AR192" s="476">
        <f t="shared" si="201"/>
        <v>0</v>
      </c>
      <c r="AT192" s="544">
        <f t="shared" si="252"/>
        <v>861.56</v>
      </c>
      <c r="AU192" s="464">
        <f t="shared" si="253"/>
        <v>1399.49</v>
      </c>
      <c r="AV192" s="476">
        <f t="shared" si="240"/>
        <v>0.98208261231300575</v>
      </c>
      <c r="AX192"/>
      <c r="AY192"/>
      <c r="AZ192"/>
      <c r="BA192"/>
      <c r="BB192"/>
      <c r="BC192"/>
      <c r="BD192"/>
      <c r="BE192" s="53"/>
      <c r="BF192" s="53"/>
      <c r="BG192" s="53"/>
      <c r="BH192" s="53"/>
      <c r="BI192" s="53"/>
      <c r="BJ192" s="53"/>
      <c r="BK192" s="53"/>
      <c r="BL192" s="53"/>
      <c r="BM192" s="53"/>
      <c r="BN192" s="53"/>
      <c r="BO192" s="53"/>
      <c r="BP192" s="53"/>
      <c r="BQ192" s="53"/>
      <c r="BR192" s="53"/>
      <c r="BS192" s="53"/>
      <c r="BT192" s="53"/>
      <c r="BU192" s="53"/>
      <c r="BV192" s="53"/>
      <c r="BW192" s="53"/>
      <c r="BX192" s="53"/>
      <c r="BY192" s="53"/>
      <c r="BZ192" s="53"/>
      <c r="CA192" s="53"/>
      <c r="CB192" s="53"/>
      <c r="CC192" s="53"/>
      <c r="CD192" s="53"/>
      <c r="CE192" s="53"/>
      <c r="CF192" s="53"/>
      <c r="CG192" s="53"/>
      <c r="CH192" s="53"/>
      <c r="CI192" s="53"/>
      <c r="CJ192" s="53"/>
      <c r="CK192" s="53"/>
      <c r="CL192" s="53"/>
      <c r="CM192" s="53"/>
      <c r="CN192" s="53"/>
      <c r="CO192" s="53"/>
      <c r="CP192" s="53"/>
      <c r="CQ192" s="53"/>
      <c r="CR192" s="53"/>
      <c r="CS192" s="53"/>
      <c r="CT192" s="53"/>
      <c r="CU192" s="53"/>
      <c r="CV192" s="53"/>
      <c r="CW192" s="53"/>
      <c r="CX192" s="53"/>
      <c r="CY192" s="53"/>
      <c r="CZ192" s="53"/>
      <c r="DA192" s="53"/>
      <c r="DB192" s="53"/>
      <c r="DC192" s="53"/>
      <c r="DD192" s="53"/>
      <c r="DE192" s="53"/>
      <c r="DF192" s="53"/>
      <c r="DG192" s="53"/>
      <c r="DH192" s="53"/>
      <c r="DI192" s="53"/>
      <c r="DJ192" s="53"/>
      <c r="DK192" s="53"/>
      <c r="DL192" s="53"/>
      <c r="DM192" s="53"/>
      <c r="DN192" s="53"/>
      <c r="DO192" s="53"/>
      <c r="DP192" s="53"/>
      <c r="DQ192" s="53"/>
      <c r="DR192" s="53"/>
      <c r="DS192" s="53"/>
      <c r="DT192" s="53"/>
      <c r="DU192" s="53"/>
      <c r="DV192" s="53"/>
      <c r="DW192" s="53"/>
      <c r="DX192" s="53"/>
      <c r="DY192" s="53"/>
      <c r="DZ192" s="53"/>
      <c r="EA192" s="53"/>
      <c r="EB192" s="53"/>
      <c r="EC192" s="53"/>
      <c r="ED192" s="53"/>
      <c r="EE192" s="53"/>
      <c r="EF192" s="53"/>
      <c r="EG192" s="53"/>
      <c r="EH192" s="53"/>
      <c r="EI192" s="53"/>
      <c r="EJ192" s="53"/>
      <c r="EK192" s="53"/>
      <c r="EL192" s="53"/>
      <c r="EM192" s="53"/>
      <c r="EN192" s="53"/>
      <c r="EO192" s="53"/>
      <c r="EP192" s="53"/>
      <c r="EQ192" s="53"/>
      <c r="ER192" s="53"/>
      <c r="ES192" s="53"/>
      <c r="ET192" s="53"/>
      <c r="EU192" s="53"/>
      <c r="EV192" s="53"/>
      <c r="EW192" s="53"/>
      <c r="EX192" s="53"/>
      <c r="EY192" s="53"/>
      <c r="EZ192" s="53"/>
      <c r="FA192" s="53"/>
      <c r="FB192" s="53"/>
      <c r="FC192" s="53"/>
      <c r="FD192" s="53"/>
      <c r="FE192" s="53"/>
      <c r="FF192" s="53"/>
      <c r="FG192" s="53"/>
      <c r="FH192" s="53"/>
      <c r="FI192" s="53"/>
      <c r="FJ192" s="53"/>
      <c r="FK192" s="53"/>
      <c r="FL192" s="53"/>
      <c r="FM192" s="53"/>
      <c r="FN192" s="53"/>
      <c r="FO192" s="53"/>
      <c r="FP192" s="53"/>
      <c r="FQ192" s="53"/>
      <c r="FR192" s="53"/>
      <c r="FS192" s="53"/>
      <c r="FT192" s="53"/>
      <c r="FU192" s="53"/>
      <c r="FV192" s="53"/>
      <c r="FW192" s="53"/>
      <c r="FX192" s="53"/>
      <c r="FY192" s="53"/>
      <c r="FZ192" s="53"/>
      <c r="GA192" s="53"/>
      <c r="GB192" s="53"/>
      <c r="GC192" s="53"/>
      <c r="GD192" s="53"/>
      <c r="GE192" s="53"/>
      <c r="GF192" s="53"/>
      <c r="GG192" s="53"/>
      <c r="GH192" s="53"/>
      <c r="GI192" s="53"/>
      <c r="GJ192" s="53"/>
      <c r="GK192" s="53"/>
      <c r="GL192" s="53"/>
      <c r="GM192" s="53"/>
      <c r="GN192" s="53"/>
      <c r="GO192" s="53"/>
      <c r="GP192" s="53"/>
      <c r="GQ192" s="53"/>
      <c r="GR192" s="53"/>
      <c r="GS192" s="53"/>
      <c r="GT192" s="53"/>
      <c r="GU192" s="53"/>
      <c r="GV192" s="53"/>
      <c r="GW192" s="53"/>
      <c r="GX192" s="53"/>
      <c r="GY192" s="53"/>
      <c r="GZ192" s="53"/>
      <c r="HA192" s="53"/>
      <c r="HB192" s="53"/>
      <c r="HC192" s="53"/>
      <c r="HD192" s="53"/>
      <c r="HE192" s="53"/>
      <c r="HF192" s="53"/>
      <c r="HG192" s="53"/>
      <c r="HH192" s="53"/>
      <c r="HI192" s="53"/>
      <c r="HJ192" s="53"/>
      <c r="HK192" s="53"/>
      <c r="HL192" s="53"/>
      <c r="HM192" s="53"/>
      <c r="HN192" s="53"/>
      <c r="HO192" s="53"/>
      <c r="HP192" s="53"/>
      <c r="HQ192" s="53"/>
      <c r="HR192" s="53"/>
      <c r="HS192" s="53"/>
      <c r="HT192" s="53"/>
      <c r="HU192" s="53"/>
      <c r="HV192" s="53"/>
      <c r="HW192" s="53"/>
      <c r="HX192" s="53"/>
      <c r="HY192" s="53"/>
      <c r="HZ192" s="53"/>
      <c r="IA192" s="53"/>
      <c r="IB192" s="53"/>
      <c r="IC192" s="53"/>
      <c r="ID192" s="53"/>
      <c r="IE192" s="53"/>
      <c r="IF192" s="53"/>
      <c r="IG192" s="53"/>
      <c r="IH192" s="53"/>
      <c r="II192" s="53"/>
      <c r="IJ192" s="53"/>
      <c r="IK192" s="53"/>
      <c r="IL192" s="53"/>
      <c r="IM192" s="53"/>
      <c r="IN192" s="53"/>
      <c r="IO192" s="53"/>
      <c r="IP192" s="53"/>
    </row>
    <row r="193" spans="1:250" ht="21.75" customHeight="1" thickBot="1">
      <c r="A193" s="1095" t="s">
        <v>1292</v>
      </c>
      <c r="B193" s="1096"/>
      <c r="C193" s="1096"/>
      <c r="D193" s="1096"/>
      <c r="E193" s="1096"/>
      <c r="F193" s="1096"/>
      <c r="G193" s="1096"/>
      <c r="H193" s="1096"/>
      <c r="I193" s="1097"/>
      <c r="J193" s="1093">
        <f>SUM(K180,K173,K142,K136,K114,K72,K63,K57,K51,K46,K43,K37,K28,K19,K13,K6)</f>
        <v>78107.926470545513</v>
      </c>
      <c r="K193" s="1094"/>
      <c r="L193" s="483">
        <f>SUM(L180,L173,L142,L136,L114,L72,L63,L57,L51,L46,L43,L37,L28,L19,L13,L6)</f>
        <v>1.0000000000000002</v>
      </c>
      <c r="N193" s="1154">
        <f>SUM(O180,O173,O142,O136,O114,O72,O63,O57,O51,O46,O43,O37,O28,O19,O13,O6)+0.01</f>
        <v>42033.691470545527</v>
      </c>
      <c r="O193" s="1155"/>
      <c r="P193" s="474">
        <f>N193/$J$193</f>
        <v>0.5381488585079317</v>
      </c>
      <c r="R193" s="1150">
        <f>SUM(S180,S173,S142,S136,S114,S72,S63,S57,S51,S46,S43,S37,S28,S19,S13,S6)</f>
        <v>0</v>
      </c>
      <c r="S193" s="1151"/>
      <c r="T193" s="477">
        <f>R193/$J$193</f>
        <v>0</v>
      </c>
      <c r="V193" s="1154">
        <f>SUM(W180,W173,W142,W136,W114,W72,W63,W57,W51,W46,W43,W37,W28,W19,W13,W6)</f>
        <v>0</v>
      </c>
      <c r="W193" s="1155"/>
      <c r="X193" s="474">
        <f>V193/$J$193</f>
        <v>0</v>
      </c>
      <c r="Z193" s="1150">
        <f>SUM(AA180,AA173,AA142,AA136,AA114,AA72,AA63,AA57,AA51,AA46,AA43,AA37,AA28,AA19,AA13,AA6)</f>
        <v>0</v>
      </c>
      <c r="AA193" s="1151"/>
      <c r="AB193" s="477">
        <f>Z193/$J$193</f>
        <v>0</v>
      </c>
      <c r="AD193" s="1154">
        <f>SUM(AE180,AE173,AE142,AE136,AE114,AE72,AE63,AE57,AE51,AE46,AE43,AE37,AE28,AE19,AE13,AE6)</f>
        <v>0</v>
      </c>
      <c r="AE193" s="1155"/>
      <c r="AF193" s="474">
        <f>AD193/$J$193</f>
        <v>0</v>
      </c>
      <c r="AH193" s="1150">
        <f>SUM(AI180,AI173,AI142,AI136,AI114,AI72,AI63,AI57,AI51,AI46,AI43,AI37,AI28,AI19,AI13,AI6)</f>
        <v>0</v>
      </c>
      <c r="AI193" s="1151"/>
      <c r="AJ193" s="477">
        <f>AH193/$J$193</f>
        <v>0</v>
      </c>
      <c r="AL193" s="1154">
        <f>SUM(AM180,AM173,AM142,AM136,AM114,AM72,AM63,AM57,AM51,AM46,AM43,AM37,AM28,AM19,AM13,AM6)</f>
        <v>0</v>
      </c>
      <c r="AM193" s="1155"/>
      <c r="AN193" s="474">
        <f>AL193/$J$193</f>
        <v>0</v>
      </c>
      <c r="AP193" s="1133">
        <f>SUM(AQ180,AQ173,AQ142,AQ136,AQ114,AQ72,AQ63,AQ57,AQ51,AQ46,AQ43,AQ37,AQ28,AQ19,AQ13,AQ6)</f>
        <v>42033.681470545525</v>
      </c>
      <c r="AQ193" s="1134"/>
      <c r="AR193" s="545">
        <f>AP193/$J$193</f>
        <v>0.53814873047995226</v>
      </c>
      <c r="AT193" s="1141">
        <f>SUM(AU180,AU173,AU142,AU136,AU114,AU72,AU63,AU57,AU51,AU46,AU43,AU37,AU28,AU19,AU13,AU6)</f>
        <v>36074.244999999995</v>
      </c>
      <c r="AU193" s="1142"/>
      <c r="AV193" s="546">
        <f>AT193/$J$193</f>
        <v>0.46185126952004785</v>
      </c>
      <c r="AX193"/>
      <c r="AY193"/>
      <c r="AZ193"/>
      <c r="BA193"/>
      <c r="BB193"/>
      <c r="BC193"/>
      <c r="BD193"/>
      <c r="BE193" s="373"/>
      <c r="BF193" s="373"/>
      <c r="BG193" s="373"/>
      <c r="BH193" s="373"/>
      <c r="BI193" s="373"/>
      <c r="BJ193" s="373"/>
      <c r="BK193" s="373"/>
      <c r="BL193" s="373"/>
      <c r="BM193" s="373"/>
      <c r="BN193" s="373"/>
      <c r="BO193" s="373"/>
      <c r="BP193" s="373"/>
      <c r="BQ193" s="373"/>
      <c r="BR193" s="373"/>
      <c r="BS193" s="373"/>
      <c r="BT193" s="373"/>
      <c r="BU193" s="373"/>
      <c r="BV193" s="373"/>
      <c r="BW193" s="373"/>
      <c r="BX193" s="373"/>
      <c r="BY193" s="373"/>
      <c r="BZ193" s="373"/>
      <c r="CA193" s="373"/>
      <c r="CB193" s="373"/>
      <c r="CC193" s="373"/>
      <c r="CD193" s="373"/>
      <c r="CE193" s="373"/>
      <c r="CF193" s="373"/>
      <c r="CG193" s="373"/>
      <c r="CH193" s="373"/>
      <c r="CI193" s="373"/>
      <c r="CJ193" s="373"/>
      <c r="CK193" s="373"/>
      <c r="CL193" s="373"/>
      <c r="CM193" s="373"/>
      <c r="CN193" s="373"/>
      <c r="CO193" s="373"/>
      <c r="CP193" s="373"/>
      <c r="CQ193" s="373"/>
      <c r="CR193" s="373"/>
      <c r="CS193" s="373"/>
      <c r="CT193" s="373"/>
      <c r="CU193" s="373"/>
      <c r="CV193" s="373"/>
      <c r="CW193" s="373"/>
      <c r="CX193" s="373"/>
      <c r="CY193" s="373"/>
      <c r="CZ193" s="373"/>
      <c r="DA193" s="373"/>
      <c r="DB193" s="373"/>
      <c r="DC193" s="373"/>
      <c r="DD193" s="373"/>
      <c r="DE193" s="373"/>
      <c r="DF193" s="373"/>
      <c r="DG193" s="373"/>
      <c r="DH193" s="373"/>
      <c r="DI193" s="373"/>
      <c r="DJ193" s="373"/>
      <c r="DK193" s="373"/>
      <c r="DL193" s="373"/>
      <c r="DM193" s="373"/>
      <c r="DN193" s="373"/>
      <c r="DO193" s="373"/>
      <c r="DP193" s="373"/>
      <c r="DQ193" s="373"/>
      <c r="DR193" s="373"/>
      <c r="DS193" s="373"/>
      <c r="DT193" s="373"/>
      <c r="DU193" s="373"/>
      <c r="DV193" s="373"/>
      <c r="DW193" s="373"/>
      <c r="DX193" s="373"/>
      <c r="DY193" s="373"/>
      <c r="DZ193" s="373"/>
      <c r="EA193" s="373"/>
      <c r="EB193" s="373"/>
      <c r="EC193" s="373"/>
      <c r="ED193" s="373"/>
      <c r="EE193" s="373"/>
      <c r="EF193" s="373"/>
      <c r="EG193" s="373"/>
      <c r="EH193" s="373"/>
      <c r="EI193" s="373"/>
      <c r="EJ193" s="373"/>
      <c r="EK193" s="373"/>
      <c r="EL193" s="373"/>
      <c r="EM193" s="373"/>
      <c r="EN193" s="373"/>
      <c r="EO193" s="373"/>
      <c r="EP193" s="373"/>
      <c r="EQ193" s="373"/>
      <c r="ER193" s="373"/>
      <c r="ES193" s="373"/>
      <c r="ET193" s="373"/>
      <c r="EU193" s="373"/>
      <c r="EV193" s="373"/>
      <c r="EW193" s="373"/>
      <c r="EX193" s="373"/>
      <c r="EY193" s="373"/>
      <c r="EZ193" s="373"/>
      <c r="FA193" s="373"/>
      <c r="FB193" s="373"/>
      <c r="FC193" s="373"/>
      <c r="FD193" s="373"/>
      <c r="FE193" s="373"/>
      <c r="FF193" s="373"/>
      <c r="FG193" s="373"/>
      <c r="FH193" s="373"/>
      <c r="FI193" s="373"/>
      <c r="FJ193" s="373"/>
      <c r="FK193" s="373"/>
      <c r="FL193" s="373"/>
      <c r="FM193" s="373"/>
      <c r="FN193" s="373"/>
      <c r="FO193" s="373"/>
      <c r="FP193" s="373"/>
      <c r="FQ193" s="373"/>
      <c r="FR193" s="373"/>
      <c r="FS193" s="373"/>
      <c r="FT193" s="373"/>
      <c r="FU193" s="373"/>
      <c r="FV193" s="373"/>
      <c r="FW193" s="373"/>
      <c r="FX193" s="373"/>
      <c r="FY193" s="373"/>
      <c r="FZ193" s="373"/>
      <c r="GA193" s="373"/>
      <c r="GB193" s="373"/>
      <c r="GC193" s="373"/>
      <c r="GD193" s="373"/>
      <c r="GE193" s="373"/>
      <c r="GF193" s="373"/>
      <c r="GG193" s="373"/>
      <c r="GH193" s="373"/>
      <c r="GI193" s="373"/>
      <c r="GJ193" s="373"/>
      <c r="GK193" s="373"/>
      <c r="GL193" s="373"/>
      <c r="GM193" s="373"/>
      <c r="GN193" s="373"/>
      <c r="GO193" s="373"/>
      <c r="GP193" s="373"/>
      <c r="GQ193" s="373"/>
      <c r="GR193" s="373"/>
      <c r="GS193" s="373"/>
      <c r="GT193" s="373"/>
      <c r="GU193" s="373"/>
      <c r="GV193" s="373"/>
      <c r="GW193" s="373"/>
      <c r="GX193" s="373"/>
      <c r="GY193" s="373"/>
      <c r="GZ193" s="373"/>
      <c r="HA193" s="373"/>
      <c r="HB193" s="373"/>
      <c r="HC193" s="373"/>
      <c r="HD193" s="373"/>
      <c r="HE193" s="373"/>
      <c r="HF193" s="373"/>
      <c r="HG193" s="373"/>
      <c r="HH193" s="373"/>
      <c r="HI193" s="373"/>
      <c r="HJ193" s="373"/>
      <c r="HK193" s="373"/>
      <c r="HL193" s="373"/>
      <c r="HM193" s="373"/>
      <c r="HN193" s="373"/>
      <c r="HO193" s="373"/>
      <c r="HP193" s="373"/>
      <c r="HQ193" s="373"/>
      <c r="HR193" s="373"/>
      <c r="HS193" s="373"/>
      <c r="HT193" s="373"/>
      <c r="HU193" s="373"/>
      <c r="HV193" s="373"/>
      <c r="HW193" s="373"/>
      <c r="HX193" s="373"/>
      <c r="HY193" s="373"/>
      <c r="HZ193" s="373"/>
      <c r="IA193" s="373"/>
      <c r="IB193" s="373"/>
      <c r="IC193" s="373"/>
      <c r="ID193" s="373"/>
      <c r="IE193" s="373"/>
      <c r="IF193" s="373"/>
      <c r="IG193" s="373"/>
      <c r="IH193" s="373"/>
      <c r="II193" s="373"/>
      <c r="IJ193" s="373"/>
      <c r="IK193" s="373"/>
      <c r="IL193" s="373"/>
      <c r="IM193" s="373"/>
      <c r="IN193" s="373"/>
      <c r="IO193" s="373"/>
      <c r="IP193" s="373"/>
    </row>
    <row r="194" spans="1:250" ht="21.75" customHeight="1">
      <c r="A194" s="390"/>
      <c r="B194" s="390"/>
      <c r="C194" s="390"/>
      <c r="D194" s="391"/>
      <c r="F194" s="391"/>
      <c r="H194" s="392"/>
      <c r="I194" s="392"/>
      <c r="J194" s="392"/>
      <c r="K194" s="460">
        <f>J193</f>
        <v>78107.926470545513</v>
      </c>
      <c r="L194" s="373"/>
      <c r="N194" s="373" t="s">
        <v>1294</v>
      </c>
      <c r="O194" s="373"/>
      <c r="P194" s="373"/>
      <c r="R194" s="373" t="s">
        <v>1294</v>
      </c>
      <c r="S194" s="373"/>
      <c r="T194" s="373"/>
      <c r="V194" s="373" t="s">
        <v>1294</v>
      </c>
      <c r="W194" s="373"/>
      <c r="X194" s="373"/>
      <c r="Z194" s="373" t="s">
        <v>1294</v>
      </c>
      <c r="AA194" s="373"/>
      <c r="AB194" s="373"/>
      <c r="AD194" s="373" t="s">
        <v>1294</v>
      </c>
      <c r="AE194" s="373"/>
      <c r="AF194" s="373"/>
      <c r="AH194" s="373" t="s">
        <v>1294</v>
      </c>
      <c r="AI194" s="373"/>
      <c r="AJ194" s="373"/>
      <c r="AL194" s="373" t="s">
        <v>1294</v>
      </c>
      <c r="AM194" s="373"/>
      <c r="AN194" s="373"/>
      <c r="AP194" s="373"/>
      <c r="AQ194" s="373"/>
      <c r="AR194" s="373"/>
      <c r="AT194" s="373"/>
      <c r="AU194" s="373"/>
      <c r="AV194" s="373"/>
      <c r="AX194"/>
      <c r="AY194"/>
      <c r="AZ194"/>
      <c r="BA194"/>
      <c r="BB194"/>
      <c r="BC194"/>
      <c r="BD194"/>
    </row>
    <row r="195" spans="1:250" s="496" customFormat="1" ht="21.75" customHeight="1">
      <c r="A195" s="547" t="s">
        <v>1303</v>
      </c>
      <c r="B195" s="493"/>
      <c r="C195" s="493"/>
      <c r="D195" s="493"/>
      <c r="E195" s="495"/>
      <c r="F195" s="493"/>
      <c r="G195" s="495"/>
      <c r="H195" s="493"/>
      <c r="I195" s="493"/>
      <c r="J195" s="493"/>
      <c r="K195" s="494">
        <v>78107.926470545499</v>
      </c>
      <c r="L195" s="493"/>
      <c r="M195" s="495"/>
      <c r="P195" s="520"/>
      <c r="Q195" s="495"/>
      <c r="T195" s="520"/>
      <c r="U195" s="495"/>
      <c r="X195" s="520"/>
      <c r="Y195" s="495"/>
      <c r="AB195" s="520"/>
      <c r="AC195" s="495"/>
      <c r="AF195" s="520"/>
      <c r="AG195" s="495"/>
      <c r="AJ195" s="520"/>
      <c r="AK195" s="495"/>
      <c r="AN195" s="520"/>
      <c r="AO195" s="495"/>
      <c r="AR195" s="520"/>
      <c r="AS195" s="495"/>
      <c r="AV195" s="520"/>
      <c r="AW195"/>
      <c r="AX195"/>
      <c r="AY195"/>
      <c r="AZ195"/>
      <c r="BA195"/>
      <c r="BB195"/>
      <c r="BC195"/>
      <c r="BD195"/>
    </row>
    <row r="196" spans="1:250" s="487" customFormat="1" ht="21.75" customHeight="1">
      <c r="A196" s="488"/>
      <c r="B196" s="488"/>
      <c r="C196" s="488"/>
      <c r="D196" s="489"/>
      <c r="E196" s="461"/>
      <c r="F196" s="489"/>
      <c r="G196" s="461"/>
      <c r="H196" s="489"/>
      <c r="I196" s="489"/>
      <c r="J196" s="489"/>
      <c r="K196" s="489"/>
      <c r="L196" s="489"/>
      <c r="M196" s="461"/>
      <c r="N196" s="373"/>
      <c r="O196" s="373"/>
      <c r="P196" s="373"/>
      <c r="Q196" s="461"/>
      <c r="R196" s="373"/>
      <c r="S196" s="373"/>
      <c r="T196" s="373"/>
      <c r="U196" s="461"/>
      <c r="V196" s="373"/>
      <c r="W196" s="373"/>
      <c r="X196" s="373"/>
      <c r="Y196" s="461"/>
      <c r="Z196" s="373"/>
      <c r="AA196" s="373"/>
      <c r="AB196" s="373"/>
      <c r="AC196" s="461"/>
      <c r="AD196" s="373"/>
      <c r="AE196" s="373"/>
      <c r="AF196" s="373"/>
      <c r="AG196" s="461"/>
      <c r="AH196" s="373"/>
      <c r="AI196" s="373"/>
      <c r="AJ196" s="373"/>
      <c r="AK196" s="461"/>
      <c r="AL196" s="373"/>
      <c r="AM196" s="373"/>
      <c r="AN196" s="373"/>
      <c r="AO196" s="461"/>
      <c r="AP196" s="373"/>
      <c r="AQ196" s="373"/>
      <c r="AR196" s="373"/>
      <c r="AS196" s="461"/>
      <c r="AT196" s="373"/>
      <c r="AU196" s="373"/>
      <c r="AV196" s="373"/>
      <c r="AW196"/>
      <c r="AX196"/>
      <c r="AY196"/>
      <c r="AZ196"/>
      <c r="BA196"/>
      <c r="BB196"/>
      <c r="BC196"/>
      <c r="BD196"/>
      <c r="BE196" s="490"/>
      <c r="BF196" s="490"/>
      <c r="BG196" s="490"/>
      <c r="BH196" s="490"/>
      <c r="BI196" s="490"/>
      <c r="BJ196" s="490"/>
      <c r="BK196" s="490"/>
      <c r="BL196" s="490"/>
      <c r="BM196" s="490"/>
      <c r="BN196" s="490"/>
      <c r="BO196" s="490"/>
      <c r="BP196" s="490"/>
      <c r="BQ196" s="490"/>
      <c r="BR196" s="490"/>
      <c r="BS196" s="490"/>
      <c r="BT196" s="490"/>
      <c r="BU196" s="490"/>
      <c r="BV196" s="490"/>
      <c r="BW196" s="490"/>
      <c r="BX196" s="490"/>
      <c r="BY196" s="490"/>
      <c r="BZ196" s="490"/>
      <c r="CA196" s="490"/>
      <c r="CB196" s="490"/>
      <c r="CC196" s="490"/>
      <c r="CD196" s="490"/>
      <c r="CE196" s="490"/>
      <c r="CF196" s="490"/>
      <c r="CG196" s="490"/>
      <c r="CH196" s="490"/>
      <c r="CI196" s="490"/>
      <c r="CJ196" s="490"/>
      <c r="CK196" s="490"/>
      <c r="CL196" s="490"/>
      <c r="CM196" s="490"/>
      <c r="CN196" s="490"/>
      <c r="CO196" s="490"/>
      <c r="CP196" s="490"/>
      <c r="CQ196" s="490"/>
      <c r="CR196" s="490"/>
      <c r="CS196" s="490"/>
      <c r="CT196" s="490"/>
      <c r="CU196" s="490"/>
      <c r="CV196" s="490"/>
      <c r="CW196" s="490"/>
      <c r="CX196" s="490"/>
      <c r="CY196" s="490"/>
      <c r="CZ196" s="490"/>
      <c r="DA196" s="490"/>
      <c r="DB196" s="490"/>
      <c r="DC196" s="490"/>
      <c r="DD196" s="490"/>
      <c r="DE196" s="490"/>
      <c r="DF196" s="490"/>
      <c r="DG196" s="490"/>
      <c r="DH196" s="490"/>
      <c r="DI196" s="490"/>
      <c r="DJ196" s="490"/>
      <c r="DK196" s="490"/>
      <c r="DL196" s="490"/>
      <c r="DM196" s="490"/>
      <c r="DN196" s="490"/>
      <c r="DO196" s="490"/>
      <c r="DP196" s="490"/>
      <c r="DQ196" s="490"/>
      <c r="DR196" s="490"/>
      <c r="DS196" s="490"/>
      <c r="DT196" s="490"/>
      <c r="DU196" s="490"/>
      <c r="DV196" s="490"/>
      <c r="DW196" s="490"/>
      <c r="DX196" s="490"/>
      <c r="DY196" s="490"/>
      <c r="DZ196" s="490"/>
      <c r="EA196" s="490"/>
      <c r="EB196" s="490"/>
      <c r="EC196" s="490"/>
      <c r="ED196" s="490"/>
      <c r="EE196" s="490"/>
      <c r="EF196" s="490"/>
      <c r="EG196" s="490"/>
      <c r="EH196" s="490"/>
      <c r="EI196" s="490"/>
      <c r="EJ196" s="490"/>
      <c r="EK196" s="490"/>
      <c r="EL196" s="490"/>
      <c r="EM196" s="490"/>
      <c r="EN196" s="490"/>
      <c r="EO196" s="490"/>
      <c r="EP196" s="490"/>
      <c r="EQ196" s="490"/>
      <c r="ER196" s="490"/>
      <c r="ES196" s="490"/>
      <c r="ET196" s="490"/>
      <c r="EU196" s="490"/>
      <c r="EV196" s="490"/>
      <c r="EW196" s="490"/>
      <c r="EX196" s="490"/>
      <c r="EY196" s="490"/>
      <c r="EZ196" s="490"/>
      <c r="FA196" s="490"/>
      <c r="FB196" s="490"/>
      <c r="FC196" s="490"/>
      <c r="FD196" s="490"/>
      <c r="FE196" s="490"/>
      <c r="FF196" s="490"/>
      <c r="FG196" s="490"/>
      <c r="FH196" s="490"/>
      <c r="FI196" s="490"/>
      <c r="FJ196" s="490"/>
      <c r="FK196" s="490"/>
      <c r="FL196" s="490"/>
      <c r="FM196" s="490"/>
      <c r="FN196" s="490"/>
      <c r="FO196" s="490"/>
      <c r="FP196" s="490"/>
      <c r="FQ196" s="490"/>
      <c r="FR196" s="490"/>
      <c r="FS196" s="490"/>
      <c r="FT196" s="490"/>
      <c r="FU196" s="490"/>
      <c r="FV196" s="490"/>
      <c r="FW196" s="490"/>
      <c r="FX196" s="490"/>
      <c r="FY196" s="490"/>
      <c r="FZ196" s="490"/>
      <c r="GA196" s="490"/>
      <c r="GB196" s="490"/>
      <c r="GC196" s="490"/>
      <c r="GD196" s="490"/>
      <c r="GE196" s="490"/>
      <c r="GF196" s="490"/>
      <c r="GG196" s="490"/>
      <c r="GH196" s="490"/>
      <c r="GI196" s="490"/>
      <c r="GJ196" s="490"/>
      <c r="GK196" s="490"/>
      <c r="GL196" s="490"/>
      <c r="GM196" s="490"/>
      <c r="GN196" s="490"/>
      <c r="GO196" s="490"/>
      <c r="GP196" s="490"/>
      <c r="GQ196" s="490"/>
      <c r="GR196" s="490"/>
      <c r="GS196" s="490"/>
      <c r="GT196" s="490"/>
      <c r="GU196" s="490"/>
      <c r="GV196" s="490"/>
      <c r="GW196" s="490"/>
      <c r="GX196" s="490"/>
      <c r="GY196" s="490"/>
      <c r="GZ196" s="490"/>
      <c r="HA196" s="490"/>
      <c r="HB196" s="490"/>
      <c r="HC196" s="490"/>
      <c r="HD196" s="490"/>
      <c r="HE196" s="490"/>
      <c r="HF196" s="490"/>
      <c r="HG196" s="490"/>
      <c r="HH196" s="490"/>
      <c r="HI196" s="490"/>
      <c r="HJ196" s="490"/>
      <c r="HK196" s="490"/>
      <c r="HL196" s="490"/>
      <c r="HM196" s="490"/>
      <c r="HN196" s="490"/>
      <c r="HO196" s="490"/>
      <c r="HP196" s="490"/>
      <c r="HQ196" s="490"/>
      <c r="HR196" s="490"/>
      <c r="HS196" s="490"/>
      <c r="HT196" s="490"/>
      <c r="HU196" s="490"/>
      <c r="HV196" s="490"/>
      <c r="HW196" s="490"/>
      <c r="HX196" s="490"/>
      <c r="HY196" s="490"/>
      <c r="HZ196" s="490"/>
      <c r="IA196" s="490"/>
      <c r="IB196" s="490"/>
      <c r="IC196" s="490"/>
      <c r="ID196" s="490"/>
      <c r="IE196" s="490"/>
      <c r="IF196" s="490"/>
      <c r="IG196" s="490"/>
      <c r="IH196" s="490"/>
      <c r="II196" s="490"/>
      <c r="IJ196" s="490"/>
      <c r="IK196" s="490"/>
      <c r="IL196" s="490"/>
      <c r="IM196" s="490"/>
      <c r="IN196" s="490"/>
      <c r="IO196" s="490"/>
      <c r="IP196" s="490"/>
    </row>
    <row r="197" spans="1:250" s="487" customFormat="1" ht="21.75" customHeight="1">
      <c r="A197" s="488"/>
      <c r="B197" s="488"/>
      <c r="C197" s="488"/>
      <c r="D197" s="489"/>
      <c r="E197" s="461"/>
      <c r="F197" s="489"/>
      <c r="G197" s="461"/>
      <c r="H197" s="489"/>
      <c r="I197" s="489"/>
      <c r="J197" s="489"/>
      <c r="K197" s="489"/>
      <c r="L197" s="489"/>
      <c r="M197" s="461"/>
      <c r="N197" s="373"/>
      <c r="O197" s="373"/>
      <c r="P197" s="379"/>
      <c r="Q197" s="461"/>
      <c r="R197" s="373"/>
      <c r="S197" s="373"/>
      <c r="T197" s="379"/>
      <c r="U197" s="461"/>
      <c r="V197" s="373"/>
      <c r="W197" s="373"/>
      <c r="X197" s="379"/>
      <c r="Y197" s="461"/>
      <c r="Z197" s="373"/>
      <c r="AA197" s="373"/>
      <c r="AB197" s="379"/>
      <c r="AC197" s="461"/>
      <c r="AD197" s="373"/>
      <c r="AE197" s="373"/>
      <c r="AF197" s="379"/>
      <c r="AG197" s="461"/>
      <c r="AH197" s="373"/>
      <c r="AI197" s="373"/>
      <c r="AJ197" s="379"/>
      <c r="AK197" s="461"/>
      <c r="AL197" s="373"/>
      <c r="AM197" s="373"/>
      <c r="AN197" s="379"/>
      <c r="AO197" s="461"/>
      <c r="AP197" s="373"/>
      <c r="AQ197" s="373"/>
      <c r="AR197" s="379"/>
      <c r="AS197" s="461"/>
      <c r="AT197" s="373"/>
      <c r="AU197" s="373"/>
      <c r="AV197" s="379"/>
      <c r="AW197"/>
      <c r="AX197"/>
      <c r="AY197"/>
      <c r="AZ197"/>
      <c r="BA197"/>
      <c r="BB197"/>
      <c r="BC197"/>
      <c r="BD197"/>
      <c r="BE197" s="490"/>
      <c r="BF197" s="490"/>
      <c r="BG197" s="490"/>
      <c r="BH197" s="490"/>
      <c r="BI197" s="490"/>
      <c r="BJ197" s="490"/>
      <c r="BK197" s="490"/>
      <c r="BL197" s="490"/>
      <c r="BM197" s="490"/>
      <c r="BN197" s="490"/>
      <c r="BO197" s="490"/>
      <c r="BP197" s="490"/>
      <c r="BQ197" s="490"/>
      <c r="BR197" s="490"/>
      <c r="BS197" s="490"/>
      <c r="BT197" s="490"/>
      <c r="BU197" s="490"/>
      <c r="BV197" s="490"/>
      <c r="BW197" s="490"/>
      <c r="BX197" s="490"/>
      <c r="BY197" s="490"/>
      <c r="BZ197" s="490"/>
      <c r="CA197" s="490"/>
      <c r="CB197" s="490"/>
      <c r="CC197" s="490"/>
      <c r="CD197" s="490"/>
      <c r="CE197" s="490"/>
      <c r="CF197" s="490"/>
      <c r="CG197" s="490"/>
      <c r="CH197" s="490"/>
      <c r="CI197" s="490"/>
      <c r="CJ197" s="490"/>
      <c r="CK197" s="490"/>
      <c r="CL197" s="490"/>
      <c r="CM197" s="490"/>
      <c r="CN197" s="490"/>
      <c r="CO197" s="490"/>
      <c r="CP197" s="490"/>
      <c r="CQ197" s="490"/>
      <c r="CR197" s="490"/>
      <c r="CS197" s="490"/>
      <c r="CT197" s="490"/>
      <c r="CU197" s="490"/>
      <c r="CV197" s="490"/>
      <c r="CW197" s="490"/>
      <c r="CX197" s="490"/>
      <c r="CY197" s="490"/>
      <c r="CZ197" s="490"/>
      <c r="DA197" s="490"/>
      <c r="DB197" s="490"/>
      <c r="DC197" s="490"/>
      <c r="DD197" s="490"/>
      <c r="DE197" s="490"/>
      <c r="DF197" s="490"/>
      <c r="DG197" s="490"/>
      <c r="DH197" s="490"/>
      <c r="DI197" s="490"/>
      <c r="DJ197" s="490"/>
      <c r="DK197" s="490"/>
      <c r="DL197" s="490"/>
      <c r="DM197" s="490"/>
      <c r="DN197" s="490"/>
      <c r="DO197" s="490"/>
      <c r="DP197" s="490"/>
      <c r="DQ197" s="490"/>
      <c r="DR197" s="490"/>
      <c r="DS197" s="490"/>
      <c r="DT197" s="490"/>
      <c r="DU197" s="490"/>
      <c r="DV197" s="490"/>
      <c r="DW197" s="490"/>
      <c r="DX197" s="490"/>
      <c r="DY197" s="490"/>
      <c r="DZ197" s="490"/>
      <c r="EA197" s="490"/>
      <c r="EB197" s="490"/>
      <c r="EC197" s="490"/>
      <c r="ED197" s="490"/>
      <c r="EE197" s="490"/>
      <c r="EF197" s="490"/>
      <c r="EG197" s="490"/>
      <c r="EH197" s="490"/>
      <c r="EI197" s="490"/>
      <c r="EJ197" s="490"/>
      <c r="EK197" s="490"/>
      <c r="EL197" s="490"/>
      <c r="EM197" s="490"/>
      <c r="EN197" s="490"/>
      <c r="EO197" s="490"/>
      <c r="EP197" s="490"/>
      <c r="EQ197" s="490"/>
      <c r="ER197" s="490"/>
      <c r="ES197" s="490"/>
      <c r="ET197" s="490"/>
      <c r="EU197" s="490"/>
      <c r="EV197" s="490"/>
      <c r="EW197" s="490"/>
      <c r="EX197" s="490"/>
      <c r="EY197" s="490"/>
      <c r="EZ197" s="490"/>
      <c r="FA197" s="490"/>
      <c r="FB197" s="490"/>
      <c r="FC197" s="490"/>
      <c r="FD197" s="490"/>
      <c r="FE197" s="490"/>
      <c r="FF197" s="490"/>
      <c r="FG197" s="490"/>
      <c r="FH197" s="490"/>
      <c r="FI197" s="490"/>
      <c r="FJ197" s="490"/>
      <c r="FK197" s="490"/>
      <c r="FL197" s="490"/>
      <c r="FM197" s="490"/>
      <c r="FN197" s="490"/>
      <c r="FO197" s="490"/>
      <c r="FP197" s="490"/>
      <c r="FQ197" s="490"/>
      <c r="FR197" s="490"/>
      <c r="FS197" s="490"/>
      <c r="FT197" s="490"/>
      <c r="FU197" s="490"/>
      <c r="FV197" s="490"/>
      <c r="FW197" s="490"/>
      <c r="FX197" s="490"/>
      <c r="FY197" s="490"/>
      <c r="FZ197" s="490"/>
      <c r="GA197" s="490"/>
      <c r="GB197" s="490"/>
      <c r="GC197" s="490"/>
      <c r="GD197" s="490"/>
      <c r="GE197" s="490"/>
      <c r="GF197" s="490"/>
      <c r="GG197" s="490"/>
      <c r="GH197" s="490"/>
      <c r="GI197" s="490"/>
      <c r="GJ197" s="490"/>
      <c r="GK197" s="490"/>
      <c r="GL197" s="490"/>
      <c r="GM197" s="490"/>
      <c r="GN197" s="490"/>
      <c r="GO197" s="490"/>
      <c r="GP197" s="490"/>
      <c r="GQ197" s="490"/>
      <c r="GR197" s="490"/>
      <c r="GS197" s="490"/>
      <c r="GT197" s="490"/>
      <c r="GU197" s="490"/>
      <c r="GV197" s="490"/>
      <c r="GW197" s="490"/>
      <c r="GX197" s="490"/>
      <c r="GY197" s="490"/>
      <c r="GZ197" s="490"/>
      <c r="HA197" s="490"/>
      <c r="HB197" s="490"/>
      <c r="HC197" s="490"/>
      <c r="HD197" s="490"/>
      <c r="HE197" s="490"/>
      <c r="HF197" s="490"/>
      <c r="HG197" s="490"/>
      <c r="HH197" s="490"/>
      <c r="HI197" s="490"/>
      <c r="HJ197" s="490"/>
      <c r="HK197" s="490"/>
      <c r="HL197" s="490"/>
      <c r="HM197" s="490"/>
      <c r="HN197" s="490"/>
      <c r="HO197" s="490"/>
      <c r="HP197" s="490"/>
      <c r="HQ197" s="490"/>
      <c r="HR197" s="490"/>
      <c r="HS197" s="490"/>
      <c r="HT197" s="490"/>
      <c r="HU197" s="490"/>
      <c r="HV197" s="490"/>
      <c r="HW197" s="490"/>
      <c r="HX197" s="490"/>
      <c r="HY197" s="490"/>
      <c r="HZ197" s="490"/>
      <c r="IA197" s="490"/>
      <c r="IB197" s="490"/>
      <c r="IC197" s="490"/>
      <c r="ID197" s="490"/>
      <c r="IE197" s="490"/>
      <c r="IF197" s="490"/>
      <c r="IG197" s="490"/>
      <c r="IH197" s="490"/>
      <c r="II197" s="490"/>
      <c r="IJ197" s="490"/>
      <c r="IK197" s="490"/>
      <c r="IL197" s="490"/>
      <c r="IM197" s="490"/>
      <c r="IN197" s="490"/>
      <c r="IO197" s="490"/>
      <c r="IP197" s="490"/>
    </row>
    <row r="198" spans="1:250" s="496" customFormat="1" ht="21.75" customHeight="1">
      <c r="A198" s="493" t="s">
        <v>873</v>
      </c>
      <c r="B198" s="500"/>
      <c r="C198" s="500"/>
      <c r="D198" s="501"/>
      <c r="E198" s="495"/>
      <c r="F198" s="501"/>
      <c r="G198" s="495"/>
      <c r="H198" s="501"/>
      <c r="I198" s="501"/>
      <c r="J198" s="501"/>
      <c r="K198" s="501"/>
      <c r="L198" s="501"/>
      <c r="M198" s="495"/>
      <c r="Q198" s="495"/>
      <c r="U198" s="495"/>
      <c r="Y198" s="495"/>
      <c r="AC198" s="495"/>
      <c r="AG198" s="495"/>
      <c r="AK198" s="495"/>
      <c r="AO198" s="495"/>
      <c r="AS198" s="495"/>
      <c r="AW198"/>
      <c r="AX198"/>
      <c r="AY198"/>
      <c r="AZ198"/>
      <c r="BA198"/>
      <c r="BB198"/>
      <c r="BC198"/>
      <c r="BD198"/>
    </row>
    <row r="199" spans="1:250" s="496" customFormat="1" ht="21.75" customHeight="1">
      <c r="A199" s="502" t="s">
        <v>748</v>
      </c>
      <c r="B199" s="502"/>
      <c r="C199" s="502"/>
      <c r="D199" s="502"/>
      <c r="E199" s="495"/>
      <c r="F199" s="502"/>
      <c r="G199" s="495"/>
      <c r="H199" s="502"/>
      <c r="I199" s="502"/>
      <c r="J199" s="502"/>
      <c r="K199" s="502"/>
      <c r="L199" s="502"/>
      <c r="M199" s="495"/>
      <c r="Q199" s="495"/>
      <c r="U199" s="495"/>
      <c r="Y199" s="495"/>
      <c r="AC199" s="495"/>
      <c r="AG199" s="495"/>
      <c r="AK199" s="495"/>
      <c r="AO199" s="495"/>
      <c r="AS199" s="495"/>
      <c r="AW199"/>
      <c r="AX199"/>
      <c r="AY199"/>
      <c r="AZ199"/>
      <c r="BA199"/>
      <c r="BB199"/>
      <c r="BC199"/>
      <c r="BD199"/>
    </row>
    <row r="200" spans="1:250" s="487" customFormat="1" ht="21.75" customHeight="1">
      <c r="A200" s="488"/>
      <c r="B200" s="488"/>
      <c r="C200" s="488"/>
      <c r="D200" s="489"/>
      <c r="E200" s="461"/>
      <c r="F200" s="489"/>
      <c r="G200" s="461"/>
      <c r="H200" s="489"/>
      <c r="I200" s="489"/>
      <c r="J200" s="489"/>
      <c r="K200" s="489"/>
      <c r="L200" s="489"/>
      <c r="M200" s="461"/>
      <c r="N200" s="373"/>
      <c r="O200" s="373"/>
      <c r="P200" s="373"/>
      <c r="Q200" s="461"/>
      <c r="R200" s="373"/>
      <c r="S200" s="373"/>
      <c r="T200" s="373"/>
      <c r="U200" s="461"/>
      <c r="V200" s="373"/>
      <c r="W200" s="373"/>
      <c r="X200" s="373"/>
      <c r="Y200" s="461"/>
      <c r="Z200" s="373"/>
      <c r="AA200" s="373"/>
      <c r="AB200" s="373"/>
      <c r="AC200" s="461"/>
      <c r="AD200" s="373"/>
      <c r="AE200" s="373"/>
      <c r="AF200" s="373"/>
      <c r="AG200" s="461"/>
      <c r="AH200" s="373"/>
      <c r="AI200" s="373"/>
      <c r="AJ200" s="373"/>
      <c r="AK200" s="461"/>
      <c r="AL200" s="373"/>
      <c r="AM200" s="373"/>
      <c r="AN200" s="373"/>
      <c r="AO200" s="461"/>
      <c r="AP200" s="373"/>
      <c r="AQ200" s="373"/>
      <c r="AR200" s="373"/>
      <c r="AS200" s="461"/>
      <c r="AT200" s="373"/>
      <c r="AU200" s="373"/>
      <c r="AV200" s="373"/>
      <c r="AW200"/>
      <c r="AX200"/>
      <c r="AY200"/>
      <c r="AZ200"/>
      <c r="BA200"/>
      <c r="BB200"/>
      <c r="BC200"/>
      <c r="BD200"/>
    </row>
    <row r="201" spans="1:250" s="487" customFormat="1" ht="21.75" customHeight="1">
      <c r="A201" s="491"/>
      <c r="B201" s="491"/>
      <c r="C201" s="491"/>
      <c r="D201" s="492"/>
      <c r="E201" s="461"/>
      <c r="F201" s="492"/>
      <c r="G201" s="461"/>
      <c r="H201" s="492"/>
      <c r="I201" s="492"/>
      <c r="J201" s="492"/>
      <c r="K201" s="492"/>
      <c r="L201" s="492"/>
      <c r="M201" s="461"/>
      <c r="N201" s="373"/>
      <c r="O201" s="373"/>
      <c r="P201" s="373"/>
      <c r="Q201" s="461"/>
      <c r="R201" s="373"/>
      <c r="S201" s="373"/>
      <c r="T201" s="373"/>
      <c r="U201" s="461"/>
      <c r="V201" s="373"/>
      <c r="W201" s="373"/>
      <c r="X201" s="373"/>
      <c r="Y201" s="461"/>
      <c r="Z201" s="373"/>
      <c r="AA201" s="373"/>
      <c r="AB201" s="373"/>
      <c r="AC201" s="461"/>
      <c r="AD201" s="373"/>
      <c r="AE201" s="373"/>
      <c r="AF201" s="373"/>
      <c r="AG201" s="461"/>
      <c r="AH201" s="373"/>
      <c r="AI201" s="373"/>
      <c r="AJ201" s="373"/>
      <c r="AK201" s="461"/>
      <c r="AL201" s="373"/>
      <c r="AM201" s="373"/>
      <c r="AN201" s="373"/>
      <c r="AO201" s="461"/>
      <c r="AP201" s="373"/>
      <c r="AQ201" s="373"/>
      <c r="AR201" s="373"/>
      <c r="AS201" s="461"/>
      <c r="AT201" s="373"/>
      <c r="AU201" s="373"/>
      <c r="AV201" s="373"/>
      <c r="AW201" s="461"/>
    </row>
    <row r="202" spans="1:250" s="487" customFormat="1" ht="21.75" customHeight="1">
      <c r="A202" s="491"/>
      <c r="B202" s="491"/>
      <c r="C202" s="491"/>
      <c r="D202" s="492"/>
      <c r="E202" s="461"/>
      <c r="F202" s="492"/>
      <c r="G202" s="461"/>
      <c r="H202" s="492"/>
      <c r="I202" s="492"/>
      <c r="J202" s="492"/>
      <c r="K202" s="492"/>
      <c r="L202" s="492"/>
      <c r="M202" s="461"/>
      <c r="N202" s="373"/>
      <c r="O202" s="373"/>
      <c r="P202" s="373"/>
      <c r="Q202" s="461"/>
      <c r="R202" s="373"/>
      <c r="S202" s="373"/>
      <c r="T202" s="373"/>
      <c r="U202" s="461"/>
      <c r="V202" s="373"/>
      <c r="W202" s="373"/>
      <c r="X202" s="373"/>
      <c r="Y202" s="461"/>
      <c r="Z202" s="373"/>
      <c r="AA202" s="373"/>
      <c r="AB202" s="373"/>
      <c r="AC202" s="461"/>
      <c r="AD202" s="373"/>
      <c r="AE202" s="373"/>
      <c r="AF202" s="373"/>
      <c r="AG202" s="461"/>
      <c r="AH202" s="373"/>
      <c r="AI202" s="373"/>
      <c r="AJ202" s="373"/>
      <c r="AK202" s="461"/>
      <c r="AL202" s="373"/>
      <c r="AM202" s="373"/>
      <c r="AN202" s="373"/>
      <c r="AO202" s="461"/>
      <c r="AP202" s="373"/>
      <c r="AQ202" s="373"/>
      <c r="AR202" s="373"/>
      <c r="AS202" s="461"/>
      <c r="AT202" s="373"/>
      <c r="AU202" s="373"/>
      <c r="AV202" s="373"/>
      <c r="AW202" s="461"/>
    </row>
    <row r="203" spans="1:250" s="496" customFormat="1" ht="21.75" customHeight="1">
      <c r="A203" s="1109" t="s">
        <v>744</v>
      </c>
      <c r="B203" s="1109"/>
      <c r="C203" s="1109"/>
      <c r="D203" s="1109"/>
      <c r="E203" s="1109"/>
      <c r="F203" s="1109"/>
      <c r="G203" s="1109"/>
      <c r="H203" s="1109"/>
      <c r="I203" s="503"/>
      <c r="J203" s="503"/>
      <c r="K203" s="501"/>
      <c r="L203" s="501"/>
      <c r="M203" s="495"/>
      <c r="Q203" s="495"/>
      <c r="U203" s="495"/>
      <c r="Y203" s="495"/>
      <c r="AC203" s="495"/>
      <c r="AG203" s="495"/>
      <c r="AK203" s="495"/>
      <c r="AO203" s="495"/>
      <c r="AS203" s="495"/>
      <c r="AW203" s="495"/>
    </row>
    <row r="204" spans="1:250" s="496" customFormat="1" ht="14.25">
      <c r="A204" s="500" t="s">
        <v>745</v>
      </c>
      <c r="B204" s="500"/>
      <c r="C204" s="500"/>
      <c r="D204" s="500"/>
      <c r="E204" s="495"/>
      <c r="F204" s="500"/>
      <c r="G204" s="495"/>
      <c r="H204" s="500"/>
      <c r="I204" s="500"/>
      <c r="J204" s="500"/>
      <c r="K204" s="500"/>
      <c r="L204" s="500"/>
      <c r="M204" s="495"/>
      <c r="Q204" s="495"/>
      <c r="U204" s="495"/>
      <c r="Y204" s="495"/>
      <c r="AC204" s="495"/>
      <c r="AG204" s="495"/>
      <c r="AK204" s="495"/>
      <c r="AO204" s="495"/>
      <c r="AS204" s="495"/>
      <c r="AW204" s="495"/>
    </row>
    <row r="205" spans="1:250">
      <c r="N205" s="373"/>
      <c r="O205" s="373"/>
      <c r="P205" s="373"/>
      <c r="R205" s="373"/>
      <c r="S205" s="373"/>
      <c r="T205" s="373"/>
      <c r="V205" s="373"/>
      <c r="W205" s="373"/>
      <c r="X205" s="373"/>
      <c r="Z205" s="373"/>
      <c r="AA205" s="373"/>
      <c r="AB205" s="373"/>
      <c r="AD205" s="373"/>
      <c r="AE205" s="373"/>
      <c r="AF205" s="373"/>
      <c r="AH205" s="373"/>
      <c r="AI205" s="373"/>
      <c r="AJ205" s="373"/>
      <c r="AL205" s="373"/>
      <c r="AM205" s="373"/>
      <c r="AN205" s="373"/>
      <c r="AP205" s="373"/>
      <c r="AQ205" s="373"/>
      <c r="AR205" s="373"/>
      <c r="AT205" s="373"/>
      <c r="AU205" s="373"/>
      <c r="AV205" s="373"/>
    </row>
    <row r="206" spans="1:250">
      <c r="N206" s="373"/>
      <c r="O206" s="373"/>
      <c r="P206" s="373"/>
      <c r="R206" s="373"/>
      <c r="S206" s="373"/>
      <c r="T206" s="373"/>
      <c r="V206" s="373"/>
      <c r="W206" s="373"/>
      <c r="X206" s="373"/>
      <c r="Z206" s="373"/>
      <c r="AA206" s="373"/>
      <c r="AB206" s="373"/>
      <c r="AD206" s="373"/>
      <c r="AE206" s="373"/>
      <c r="AF206" s="373"/>
      <c r="AH206" s="373"/>
      <c r="AI206" s="373"/>
      <c r="AJ206" s="373"/>
      <c r="AL206" s="373"/>
      <c r="AM206" s="373"/>
      <c r="AN206" s="373"/>
      <c r="AP206" s="373"/>
      <c r="AQ206" s="373"/>
      <c r="AR206" s="373"/>
      <c r="AT206" s="373"/>
      <c r="AU206" s="373"/>
      <c r="AV206" s="373"/>
    </row>
    <row r="207" spans="1:250">
      <c r="N207" s="373"/>
      <c r="O207" s="373"/>
      <c r="P207" s="373"/>
      <c r="R207" s="373"/>
      <c r="S207" s="373"/>
      <c r="T207" s="373"/>
      <c r="V207" s="373"/>
      <c r="W207" s="373"/>
      <c r="X207" s="373"/>
      <c r="Z207" s="373"/>
      <c r="AA207" s="373"/>
      <c r="AB207" s="373"/>
      <c r="AD207" s="373"/>
      <c r="AE207" s="373"/>
      <c r="AF207" s="373"/>
      <c r="AH207" s="373"/>
      <c r="AI207" s="373"/>
      <c r="AJ207" s="373"/>
      <c r="AL207" s="373"/>
      <c r="AM207" s="373"/>
      <c r="AN207" s="373"/>
      <c r="AP207" s="373"/>
      <c r="AQ207" s="373"/>
      <c r="AR207" s="373"/>
      <c r="AT207" s="373"/>
      <c r="AU207" s="373"/>
      <c r="AV207" s="373"/>
    </row>
    <row r="208" spans="1:250">
      <c r="N208" s="373"/>
      <c r="O208" s="373"/>
      <c r="P208" s="373"/>
      <c r="R208" s="373"/>
      <c r="S208" s="373"/>
      <c r="T208" s="373"/>
      <c r="V208" s="373"/>
      <c r="W208" s="373"/>
      <c r="X208" s="373"/>
      <c r="Z208" s="373"/>
      <c r="AA208" s="373"/>
      <c r="AB208" s="373"/>
      <c r="AD208" s="373"/>
      <c r="AE208" s="373"/>
      <c r="AF208" s="373"/>
      <c r="AH208" s="373"/>
      <c r="AI208" s="373"/>
      <c r="AJ208" s="373"/>
      <c r="AL208" s="373"/>
      <c r="AM208" s="373"/>
      <c r="AN208" s="373"/>
      <c r="AP208" s="373"/>
      <c r="AQ208" s="373"/>
      <c r="AR208" s="373"/>
      <c r="AT208" s="373"/>
      <c r="AU208" s="373"/>
      <c r="AV208" s="373"/>
    </row>
    <row r="209" spans="14:48">
      <c r="N209" s="373"/>
      <c r="O209" s="373"/>
      <c r="P209" s="373"/>
      <c r="R209" s="373"/>
      <c r="S209" s="373"/>
      <c r="T209" s="373"/>
      <c r="V209" s="373"/>
      <c r="W209" s="373"/>
      <c r="X209" s="373"/>
      <c r="Z209" s="373"/>
      <c r="AA209" s="373"/>
      <c r="AB209" s="373"/>
      <c r="AD209" s="373"/>
      <c r="AE209" s="373"/>
      <c r="AF209" s="373"/>
      <c r="AH209" s="373"/>
      <c r="AI209" s="373"/>
      <c r="AJ209" s="373"/>
      <c r="AL209" s="373"/>
      <c r="AM209" s="373"/>
      <c r="AN209" s="373"/>
      <c r="AP209" s="373"/>
      <c r="AQ209" s="373"/>
      <c r="AR209" s="373"/>
      <c r="AT209" s="373"/>
      <c r="AU209" s="373"/>
      <c r="AV209" s="373"/>
    </row>
    <row r="210" spans="14:48">
      <c r="N210" s="373"/>
      <c r="O210" s="373"/>
      <c r="P210" s="373"/>
      <c r="R210" s="373"/>
      <c r="S210" s="373"/>
      <c r="T210" s="373"/>
      <c r="V210" s="373"/>
      <c r="W210" s="373"/>
      <c r="X210" s="373"/>
      <c r="Z210" s="373"/>
      <c r="AA210" s="373"/>
      <c r="AB210" s="373"/>
      <c r="AD210" s="373"/>
      <c r="AE210" s="373"/>
      <c r="AF210" s="373"/>
      <c r="AH210" s="373"/>
      <c r="AI210" s="373"/>
      <c r="AJ210" s="373"/>
      <c r="AL210" s="373"/>
      <c r="AM210" s="373"/>
      <c r="AN210" s="373"/>
      <c r="AP210" s="373"/>
      <c r="AQ210" s="373"/>
      <c r="AR210" s="373"/>
      <c r="AT210" s="373"/>
      <c r="AU210" s="373"/>
      <c r="AV210" s="373"/>
    </row>
    <row r="211" spans="14:48">
      <c r="N211" s="373"/>
      <c r="O211" s="373"/>
      <c r="P211" s="373"/>
      <c r="R211" s="373"/>
      <c r="S211" s="373"/>
      <c r="T211" s="373"/>
      <c r="V211" s="373"/>
      <c r="W211" s="373"/>
      <c r="X211" s="373"/>
      <c r="Z211" s="373"/>
      <c r="AA211" s="373"/>
      <c r="AB211" s="373"/>
      <c r="AD211" s="373"/>
      <c r="AE211" s="373"/>
      <c r="AF211" s="373"/>
      <c r="AH211" s="373"/>
      <c r="AI211" s="373"/>
      <c r="AJ211" s="373"/>
      <c r="AL211" s="373"/>
      <c r="AM211" s="373"/>
      <c r="AN211" s="373"/>
      <c r="AP211" s="373"/>
      <c r="AQ211" s="373"/>
      <c r="AR211" s="373"/>
      <c r="AT211" s="373"/>
      <c r="AU211" s="373"/>
      <c r="AV211" s="373"/>
    </row>
    <row r="212" spans="14:48">
      <c r="N212" s="373"/>
      <c r="O212" s="373"/>
      <c r="P212" s="373"/>
      <c r="R212" s="373"/>
      <c r="S212" s="373"/>
      <c r="T212" s="373"/>
      <c r="V212" s="373"/>
      <c r="W212" s="373"/>
      <c r="X212" s="373"/>
      <c r="Z212" s="373"/>
      <c r="AA212" s="373"/>
      <c r="AB212" s="373"/>
      <c r="AD212" s="373"/>
      <c r="AE212" s="373"/>
      <c r="AF212" s="373"/>
      <c r="AH212" s="373"/>
      <c r="AI212" s="373"/>
      <c r="AJ212" s="373"/>
      <c r="AL212" s="373"/>
      <c r="AM212" s="373"/>
      <c r="AN212" s="373"/>
      <c r="AP212" s="373"/>
      <c r="AQ212" s="373"/>
      <c r="AR212" s="373"/>
      <c r="AT212" s="373"/>
      <c r="AU212" s="373"/>
      <c r="AV212" s="373"/>
    </row>
    <row r="213" spans="14:48">
      <c r="N213" s="373"/>
      <c r="O213" s="373"/>
      <c r="P213" s="373"/>
      <c r="R213" s="373"/>
      <c r="S213" s="373"/>
      <c r="T213" s="373"/>
      <c r="V213" s="373"/>
      <c r="W213" s="373"/>
      <c r="X213" s="373"/>
      <c r="Z213" s="373"/>
      <c r="AA213" s="373"/>
      <c r="AB213" s="373"/>
      <c r="AD213" s="373"/>
      <c r="AE213" s="373"/>
      <c r="AF213" s="373"/>
      <c r="AH213" s="373"/>
      <c r="AI213" s="373"/>
      <c r="AJ213" s="373"/>
      <c r="AL213" s="373"/>
      <c r="AM213" s="373"/>
      <c r="AN213" s="373"/>
      <c r="AP213" s="373"/>
      <c r="AQ213" s="373"/>
      <c r="AR213" s="373"/>
      <c r="AT213" s="373"/>
      <c r="AU213" s="373"/>
      <c r="AV213" s="373"/>
    </row>
    <row r="214" spans="14:48">
      <c r="N214" s="373"/>
      <c r="O214" s="373"/>
      <c r="P214" s="373"/>
      <c r="R214" s="373"/>
      <c r="S214" s="373"/>
      <c r="T214" s="373"/>
      <c r="V214" s="373"/>
      <c r="W214" s="373"/>
      <c r="X214" s="373"/>
      <c r="Z214" s="373"/>
      <c r="AA214" s="373"/>
      <c r="AB214" s="373"/>
      <c r="AD214" s="373"/>
      <c r="AE214" s="373"/>
      <c r="AF214" s="373"/>
      <c r="AH214" s="373"/>
      <c r="AI214" s="373"/>
      <c r="AJ214" s="373"/>
      <c r="AL214" s="373"/>
      <c r="AM214" s="373"/>
      <c r="AN214" s="373"/>
      <c r="AP214" s="373"/>
      <c r="AQ214" s="373"/>
      <c r="AR214" s="373"/>
      <c r="AT214" s="373"/>
      <c r="AU214" s="373"/>
      <c r="AV214" s="373"/>
    </row>
    <row r="215" spans="14:48">
      <c r="N215" s="373"/>
      <c r="O215" s="373"/>
      <c r="P215" s="373"/>
      <c r="R215" s="373"/>
      <c r="S215" s="373"/>
      <c r="T215" s="373"/>
      <c r="V215" s="373"/>
      <c r="W215" s="373"/>
      <c r="X215" s="373"/>
      <c r="Z215" s="373"/>
      <c r="AA215" s="373"/>
      <c r="AB215" s="373"/>
      <c r="AD215" s="373"/>
      <c r="AE215" s="373"/>
      <c r="AF215" s="373"/>
      <c r="AH215" s="373"/>
      <c r="AI215" s="373"/>
      <c r="AJ215" s="373"/>
      <c r="AL215" s="373"/>
      <c r="AM215" s="373"/>
      <c r="AN215" s="373"/>
      <c r="AP215" s="373"/>
      <c r="AQ215" s="373"/>
      <c r="AR215" s="373"/>
      <c r="AT215" s="373"/>
      <c r="AU215" s="373"/>
      <c r="AV215" s="373"/>
    </row>
    <row r="216" spans="14:48">
      <c r="N216" s="373"/>
      <c r="O216" s="373"/>
      <c r="P216" s="373"/>
      <c r="R216" s="373"/>
      <c r="S216" s="373"/>
      <c r="T216" s="373"/>
      <c r="V216" s="373"/>
      <c r="W216" s="373"/>
      <c r="X216" s="373"/>
      <c r="Z216" s="373"/>
      <c r="AA216" s="373"/>
      <c r="AB216" s="373"/>
      <c r="AD216" s="373"/>
      <c r="AE216" s="373"/>
      <c r="AF216" s="373"/>
      <c r="AH216" s="373"/>
      <c r="AI216" s="373"/>
      <c r="AJ216" s="373"/>
      <c r="AL216" s="373"/>
      <c r="AM216" s="373"/>
      <c r="AN216" s="373"/>
      <c r="AP216" s="373"/>
      <c r="AQ216" s="373"/>
      <c r="AR216" s="373"/>
      <c r="AT216" s="373"/>
      <c r="AU216" s="373"/>
      <c r="AV216" s="373"/>
    </row>
    <row r="217" spans="14:48">
      <c r="N217" s="373"/>
      <c r="O217" s="373"/>
      <c r="P217" s="373"/>
      <c r="R217" s="373"/>
      <c r="S217" s="373"/>
      <c r="T217" s="373"/>
      <c r="V217" s="373"/>
      <c r="W217" s="373"/>
      <c r="X217" s="373"/>
      <c r="Z217" s="373"/>
      <c r="AA217" s="373"/>
      <c r="AB217" s="373"/>
      <c r="AD217" s="373"/>
      <c r="AE217" s="373"/>
      <c r="AF217" s="373"/>
      <c r="AH217" s="373"/>
      <c r="AI217" s="373"/>
      <c r="AJ217" s="373"/>
      <c r="AL217" s="373"/>
      <c r="AM217" s="373"/>
      <c r="AN217" s="373"/>
      <c r="AP217" s="373"/>
      <c r="AQ217" s="373"/>
      <c r="AR217" s="373"/>
      <c r="AT217" s="373"/>
      <c r="AU217" s="373"/>
      <c r="AV217" s="373"/>
    </row>
    <row r="218" spans="14:48">
      <c r="N218" s="373"/>
      <c r="O218" s="373"/>
      <c r="P218" s="373"/>
      <c r="R218" s="373"/>
      <c r="S218" s="373"/>
      <c r="T218" s="373"/>
      <c r="V218" s="373"/>
      <c r="W218" s="373"/>
      <c r="X218" s="373"/>
      <c r="Z218" s="373"/>
      <c r="AA218" s="373"/>
      <c r="AB218" s="373"/>
      <c r="AD218" s="373"/>
      <c r="AE218" s="373"/>
      <c r="AF218" s="373"/>
      <c r="AH218" s="373"/>
      <c r="AI218" s="373"/>
      <c r="AJ218" s="373"/>
      <c r="AL218" s="373"/>
      <c r="AM218" s="373"/>
      <c r="AN218" s="373"/>
      <c r="AP218" s="373"/>
      <c r="AQ218" s="373"/>
      <c r="AR218" s="373"/>
      <c r="AT218" s="373"/>
      <c r="AU218" s="373"/>
      <c r="AV218" s="373"/>
    </row>
    <row r="219" spans="14:48">
      <c r="N219" s="373"/>
      <c r="O219" s="373"/>
      <c r="P219" s="373"/>
      <c r="R219" s="373"/>
      <c r="S219" s="373"/>
      <c r="T219" s="373"/>
      <c r="V219" s="373"/>
      <c r="W219" s="373"/>
      <c r="X219" s="373"/>
      <c r="Z219" s="373"/>
      <c r="AA219" s="373"/>
      <c r="AB219" s="373"/>
      <c r="AD219" s="373"/>
      <c r="AE219" s="373"/>
      <c r="AF219" s="373"/>
      <c r="AH219" s="373"/>
      <c r="AI219" s="373"/>
      <c r="AJ219" s="373"/>
      <c r="AL219" s="373"/>
      <c r="AM219" s="373"/>
      <c r="AN219" s="373"/>
      <c r="AP219" s="373"/>
      <c r="AQ219" s="373"/>
      <c r="AR219" s="373"/>
      <c r="AT219" s="373"/>
      <c r="AU219" s="373"/>
      <c r="AV219" s="373"/>
    </row>
    <row r="220" spans="14:48">
      <c r="N220" s="373"/>
      <c r="O220" s="373"/>
      <c r="P220" s="373"/>
      <c r="R220" s="373"/>
      <c r="S220" s="373"/>
      <c r="T220" s="373"/>
      <c r="V220" s="373"/>
      <c r="W220" s="373"/>
      <c r="X220" s="373"/>
      <c r="Z220" s="373"/>
      <c r="AA220" s="373"/>
      <c r="AB220" s="373"/>
      <c r="AD220" s="373"/>
      <c r="AE220" s="373"/>
      <c r="AF220" s="373"/>
      <c r="AH220" s="373"/>
      <c r="AI220" s="373"/>
      <c r="AJ220" s="373"/>
      <c r="AL220" s="373"/>
      <c r="AM220" s="373"/>
      <c r="AN220" s="373"/>
      <c r="AP220" s="373"/>
      <c r="AQ220" s="373"/>
      <c r="AR220" s="373"/>
      <c r="AT220" s="373"/>
      <c r="AU220" s="373"/>
      <c r="AV220" s="373"/>
    </row>
    <row r="221" spans="14:48">
      <c r="N221" s="373"/>
      <c r="O221" s="373"/>
      <c r="P221" s="373"/>
      <c r="R221" s="373"/>
      <c r="S221" s="373"/>
      <c r="T221" s="373"/>
      <c r="V221" s="373"/>
      <c r="W221" s="373"/>
      <c r="X221" s="373"/>
      <c r="Z221" s="373"/>
      <c r="AA221" s="373"/>
      <c r="AB221" s="373"/>
      <c r="AD221" s="373"/>
      <c r="AE221" s="373"/>
      <c r="AF221" s="373"/>
      <c r="AH221" s="373"/>
      <c r="AI221" s="373"/>
      <c r="AJ221" s="373"/>
      <c r="AL221" s="373"/>
      <c r="AM221" s="373"/>
      <c r="AN221" s="373"/>
      <c r="AP221" s="373"/>
      <c r="AQ221" s="373"/>
      <c r="AR221" s="373"/>
      <c r="AT221" s="373"/>
      <c r="AU221" s="373"/>
      <c r="AV221" s="373"/>
    </row>
    <row r="222" spans="14:48">
      <c r="N222" s="373"/>
      <c r="O222" s="373"/>
      <c r="P222" s="373"/>
      <c r="R222" s="373"/>
      <c r="S222" s="373"/>
      <c r="T222" s="373"/>
      <c r="V222" s="373"/>
      <c r="W222" s="373"/>
      <c r="X222" s="373"/>
      <c r="Z222" s="373"/>
      <c r="AA222" s="373"/>
      <c r="AB222" s="373"/>
      <c r="AD222" s="373"/>
      <c r="AE222" s="373"/>
      <c r="AF222" s="373"/>
      <c r="AH222" s="373"/>
      <c r="AI222" s="373"/>
      <c r="AJ222" s="373"/>
      <c r="AL222" s="373"/>
      <c r="AM222" s="373"/>
      <c r="AN222" s="373"/>
      <c r="AP222" s="373"/>
      <c r="AQ222" s="373"/>
      <c r="AR222" s="373"/>
      <c r="AT222" s="373"/>
      <c r="AU222" s="373"/>
      <c r="AV222" s="373"/>
    </row>
    <row r="223" spans="14:48">
      <c r="N223" s="373"/>
      <c r="O223" s="373"/>
      <c r="P223" s="373"/>
      <c r="R223" s="373"/>
      <c r="S223" s="373"/>
      <c r="T223" s="373"/>
      <c r="V223" s="373"/>
      <c r="W223" s="373"/>
      <c r="X223" s="373"/>
      <c r="Z223" s="373"/>
      <c r="AA223" s="373"/>
      <c r="AB223" s="373"/>
      <c r="AD223" s="373"/>
      <c r="AE223" s="373"/>
      <c r="AF223" s="373"/>
      <c r="AH223" s="373"/>
      <c r="AI223" s="373"/>
      <c r="AJ223" s="373"/>
      <c r="AL223" s="373"/>
      <c r="AM223" s="373"/>
      <c r="AN223" s="373"/>
      <c r="AP223" s="373"/>
      <c r="AQ223" s="373"/>
      <c r="AR223" s="373"/>
      <c r="AT223" s="373"/>
      <c r="AU223" s="373"/>
      <c r="AV223" s="373"/>
    </row>
    <row r="224" spans="14:48">
      <c r="N224" s="373"/>
      <c r="O224" s="373"/>
      <c r="P224" s="373"/>
      <c r="R224" s="373"/>
      <c r="S224" s="373"/>
      <c r="T224" s="373"/>
      <c r="V224" s="373"/>
      <c r="W224" s="373"/>
      <c r="X224" s="373"/>
      <c r="Z224" s="373"/>
      <c r="AA224" s="373"/>
      <c r="AB224" s="373"/>
      <c r="AD224" s="373"/>
      <c r="AE224" s="373"/>
      <c r="AF224" s="373"/>
      <c r="AH224" s="373"/>
      <c r="AI224" s="373"/>
      <c r="AJ224" s="373"/>
      <c r="AL224" s="373"/>
      <c r="AM224" s="373"/>
      <c r="AN224" s="373"/>
      <c r="AP224" s="373"/>
      <c r="AQ224" s="373"/>
      <c r="AR224" s="373"/>
      <c r="AT224" s="373"/>
      <c r="AU224" s="373"/>
      <c r="AV224" s="373"/>
    </row>
    <row r="225" spans="14:48">
      <c r="N225" s="373"/>
      <c r="O225" s="373"/>
      <c r="P225" s="373"/>
      <c r="R225" s="373"/>
      <c r="S225" s="373"/>
      <c r="T225" s="373"/>
      <c r="V225" s="373"/>
      <c r="W225" s="373"/>
      <c r="X225" s="373"/>
      <c r="Z225" s="373"/>
      <c r="AA225" s="373"/>
      <c r="AB225" s="373"/>
      <c r="AD225" s="373"/>
      <c r="AE225" s="373"/>
      <c r="AF225" s="373"/>
      <c r="AH225" s="373"/>
      <c r="AI225" s="373"/>
      <c r="AJ225" s="373"/>
      <c r="AL225" s="373"/>
      <c r="AM225" s="373"/>
      <c r="AN225" s="373"/>
      <c r="AP225" s="373"/>
      <c r="AQ225" s="373"/>
      <c r="AR225" s="373"/>
      <c r="AT225" s="373"/>
      <c r="AU225" s="373"/>
      <c r="AV225" s="373"/>
    </row>
    <row r="226" spans="14:48">
      <c r="N226" s="373"/>
      <c r="O226" s="373"/>
      <c r="P226" s="373"/>
      <c r="R226" s="373"/>
      <c r="S226" s="373"/>
      <c r="T226" s="373"/>
      <c r="V226" s="373"/>
      <c r="W226" s="373"/>
      <c r="X226" s="373"/>
      <c r="Z226" s="373"/>
      <c r="AA226" s="373"/>
      <c r="AB226" s="373"/>
      <c r="AD226" s="373"/>
      <c r="AE226" s="373"/>
      <c r="AF226" s="373"/>
      <c r="AH226" s="373"/>
      <c r="AI226" s="373"/>
      <c r="AJ226" s="373"/>
      <c r="AL226" s="373"/>
      <c r="AM226" s="373"/>
      <c r="AN226" s="373"/>
      <c r="AP226" s="373"/>
      <c r="AQ226" s="373"/>
      <c r="AR226" s="373"/>
      <c r="AT226" s="373"/>
      <c r="AU226" s="373"/>
      <c r="AV226" s="373"/>
    </row>
    <row r="227" spans="14:48">
      <c r="N227" s="373"/>
      <c r="O227" s="373"/>
      <c r="P227" s="373"/>
      <c r="R227" s="373"/>
      <c r="S227" s="373"/>
      <c r="T227" s="373"/>
      <c r="V227" s="373"/>
      <c r="W227" s="373"/>
      <c r="X227" s="373"/>
      <c r="Z227" s="373"/>
      <c r="AA227" s="373"/>
      <c r="AB227" s="373"/>
      <c r="AD227" s="373"/>
      <c r="AE227" s="373"/>
      <c r="AF227" s="373"/>
      <c r="AH227" s="373"/>
      <c r="AI227" s="373"/>
      <c r="AJ227" s="373"/>
      <c r="AL227" s="373"/>
      <c r="AM227" s="373"/>
      <c r="AN227" s="373"/>
      <c r="AP227" s="373"/>
      <c r="AQ227" s="373"/>
      <c r="AR227" s="373"/>
      <c r="AT227" s="373"/>
      <c r="AU227" s="373"/>
      <c r="AV227" s="373"/>
    </row>
    <row r="228" spans="14:48">
      <c r="N228" s="373"/>
      <c r="O228" s="373"/>
      <c r="P228" s="373"/>
      <c r="R228" s="373"/>
      <c r="S228" s="373"/>
      <c r="T228" s="373"/>
      <c r="V228" s="373"/>
      <c r="W228" s="373"/>
      <c r="X228" s="373"/>
      <c r="Z228" s="373"/>
      <c r="AA228" s="373"/>
      <c r="AB228" s="373"/>
      <c r="AD228" s="373"/>
      <c r="AE228" s="373"/>
      <c r="AF228" s="373"/>
      <c r="AH228" s="373"/>
      <c r="AI228" s="373"/>
      <c r="AJ228" s="373"/>
      <c r="AL228" s="373"/>
      <c r="AM228" s="373"/>
      <c r="AN228" s="373"/>
      <c r="AP228" s="373"/>
      <c r="AQ228" s="373"/>
      <c r="AR228" s="373"/>
      <c r="AT228" s="373"/>
      <c r="AU228" s="373"/>
      <c r="AV228" s="373"/>
    </row>
    <row r="229" spans="14:48">
      <c r="N229" s="373"/>
      <c r="O229" s="373"/>
      <c r="P229" s="373"/>
      <c r="R229" s="373"/>
      <c r="S229" s="373"/>
      <c r="T229" s="373"/>
      <c r="V229" s="373"/>
      <c r="W229" s="373"/>
      <c r="X229" s="373"/>
      <c r="Z229" s="373"/>
      <c r="AA229" s="373"/>
      <c r="AB229" s="373"/>
      <c r="AD229" s="373"/>
      <c r="AE229" s="373"/>
      <c r="AF229" s="373"/>
      <c r="AH229" s="373"/>
      <c r="AI229" s="373"/>
      <c r="AJ229" s="373"/>
      <c r="AL229" s="373"/>
      <c r="AM229" s="373"/>
      <c r="AN229" s="373"/>
      <c r="AP229" s="373"/>
      <c r="AQ229" s="373"/>
      <c r="AR229" s="373"/>
      <c r="AT229" s="373"/>
      <c r="AU229" s="373"/>
      <c r="AV229" s="373"/>
    </row>
    <row r="230" spans="14:48">
      <c r="N230" s="373"/>
      <c r="O230" s="373"/>
      <c r="P230" s="373"/>
      <c r="R230" s="373"/>
      <c r="S230" s="373"/>
      <c r="T230" s="373"/>
      <c r="V230" s="373"/>
      <c r="W230" s="373"/>
      <c r="X230" s="373"/>
      <c r="Z230" s="373"/>
      <c r="AA230" s="373"/>
      <c r="AB230" s="373"/>
      <c r="AD230" s="373"/>
      <c r="AE230" s="373"/>
      <c r="AF230" s="373"/>
      <c r="AH230" s="373"/>
      <c r="AI230" s="373"/>
      <c r="AJ230" s="373"/>
      <c r="AL230" s="373"/>
      <c r="AM230" s="373"/>
      <c r="AN230" s="373"/>
      <c r="AP230" s="373"/>
      <c r="AQ230" s="373"/>
      <c r="AR230" s="373"/>
      <c r="AT230" s="373"/>
      <c r="AU230" s="373"/>
      <c r="AV230" s="373"/>
    </row>
    <row r="231" spans="14:48">
      <c r="N231" s="373"/>
      <c r="O231" s="373"/>
      <c r="P231" s="373"/>
      <c r="R231" s="373"/>
      <c r="S231" s="373"/>
      <c r="T231" s="373"/>
      <c r="V231" s="373"/>
      <c r="W231" s="373"/>
      <c r="X231" s="373"/>
      <c r="Z231" s="373"/>
      <c r="AA231" s="373"/>
      <c r="AB231" s="373"/>
      <c r="AD231" s="373"/>
      <c r="AE231" s="373"/>
      <c r="AF231" s="373"/>
      <c r="AH231" s="373"/>
      <c r="AI231" s="373"/>
      <c r="AJ231" s="373"/>
      <c r="AL231" s="373"/>
      <c r="AM231" s="373"/>
      <c r="AN231" s="373"/>
      <c r="AP231" s="373"/>
      <c r="AQ231" s="373"/>
      <c r="AR231" s="373"/>
      <c r="AT231" s="373"/>
      <c r="AU231" s="373"/>
      <c r="AV231" s="373"/>
    </row>
    <row r="232" spans="14:48">
      <c r="N232" s="373"/>
      <c r="O232" s="373"/>
      <c r="P232" s="373"/>
      <c r="R232" s="373"/>
      <c r="S232" s="373"/>
      <c r="T232" s="373"/>
      <c r="V232" s="373"/>
      <c r="W232" s="373"/>
      <c r="X232" s="373"/>
      <c r="Z232" s="373"/>
      <c r="AA232" s="373"/>
      <c r="AB232" s="373"/>
      <c r="AD232" s="373"/>
      <c r="AE232" s="373"/>
      <c r="AF232" s="373"/>
      <c r="AH232" s="373"/>
      <c r="AI232" s="373"/>
      <c r="AJ232" s="373"/>
      <c r="AL232" s="373"/>
      <c r="AM232" s="373"/>
      <c r="AN232" s="373"/>
      <c r="AP232" s="373"/>
      <c r="AQ232" s="373"/>
      <c r="AR232" s="373"/>
      <c r="AT232" s="373"/>
      <c r="AU232" s="373"/>
      <c r="AV232" s="373"/>
    </row>
    <row r="233" spans="14:48">
      <c r="N233" s="373"/>
      <c r="O233" s="373"/>
      <c r="P233" s="373"/>
      <c r="R233" s="373"/>
      <c r="S233" s="373"/>
      <c r="T233" s="373"/>
      <c r="V233" s="373"/>
      <c r="W233" s="373"/>
      <c r="X233" s="373"/>
      <c r="Z233" s="373"/>
      <c r="AA233" s="373"/>
      <c r="AB233" s="373"/>
      <c r="AD233" s="373"/>
      <c r="AE233" s="373"/>
      <c r="AF233" s="373"/>
      <c r="AH233" s="373"/>
      <c r="AI233" s="373"/>
      <c r="AJ233" s="373"/>
      <c r="AL233" s="373"/>
      <c r="AM233" s="373"/>
      <c r="AN233" s="373"/>
      <c r="AP233" s="373"/>
      <c r="AQ233" s="373"/>
      <c r="AR233" s="373"/>
      <c r="AT233" s="373"/>
      <c r="AU233" s="373"/>
      <c r="AV233" s="373"/>
    </row>
    <row r="234" spans="14:48">
      <c r="N234" s="373"/>
      <c r="O234" s="373"/>
      <c r="P234" s="373"/>
      <c r="R234" s="373"/>
      <c r="S234" s="373"/>
      <c r="T234" s="373"/>
      <c r="V234" s="373"/>
      <c r="W234" s="373"/>
      <c r="X234" s="373"/>
      <c r="Z234" s="373"/>
      <c r="AA234" s="373"/>
      <c r="AB234" s="373"/>
      <c r="AD234" s="373"/>
      <c r="AE234" s="373"/>
      <c r="AF234" s="373"/>
      <c r="AH234" s="373"/>
      <c r="AI234" s="373"/>
      <c r="AJ234" s="373"/>
      <c r="AL234" s="373"/>
      <c r="AM234" s="373"/>
      <c r="AN234" s="373"/>
      <c r="AP234" s="373"/>
      <c r="AQ234" s="373"/>
      <c r="AR234" s="373"/>
      <c r="AT234" s="373"/>
      <c r="AU234" s="373"/>
      <c r="AV234" s="373"/>
    </row>
    <row r="235" spans="14:48">
      <c r="N235" s="373"/>
      <c r="O235" s="373"/>
      <c r="P235" s="373"/>
      <c r="R235" s="373"/>
      <c r="S235" s="373"/>
      <c r="T235" s="373"/>
      <c r="V235" s="373"/>
      <c r="W235" s="373"/>
      <c r="X235" s="373"/>
      <c r="Z235" s="373"/>
      <c r="AA235" s="373"/>
      <c r="AB235" s="373"/>
      <c r="AD235" s="373"/>
      <c r="AE235" s="373"/>
      <c r="AF235" s="373"/>
      <c r="AH235" s="373"/>
      <c r="AI235" s="373"/>
      <c r="AJ235" s="373"/>
      <c r="AL235" s="373"/>
      <c r="AM235" s="373"/>
      <c r="AN235" s="373"/>
      <c r="AP235" s="373"/>
      <c r="AQ235" s="373"/>
      <c r="AR235" s="373"/>
      <c r="AT235" s="373"/>
      <c r="AU235" s="373"/>
      <c r="AV235" s="373"/>
    </row>
    <row r="236" spans="14:48">
      <c r="N236" s="373"/>
      <c r="O236" s="373"/>
      <c r="P236" s="373"/>
      <c r="R236" s="373"/>
      <c r="S236" s="373"/>
      <c r="T236" s="373"/>
      <c r="V236" s="373"/>
      <c r="W236" s="373"/>
      <c r="X236" s="373"/>
      <c r="Z236" s="373"/>
      <c r="AA236" s="373"/>
      <c r="AB236" s="373"/>
      <c r="AD236" s="373"/>
      <c r="AE236" s="373"/>
      <c r="AF236" s="373"/>
      <c r="AH236" s="373"/>
      <c r="AI236" s="373"/>
      <c r="AJ236" s="373"/>
      <c r="AL236" s="373"/>
      <c r="AM236" s="373"/>
      <c r="AN236" s="373"/>
      <c r="AP236" s="373"/>
      <c r="AQ236" s="373"/>
      <c r="AR236" s="373"/>
      <c r="AT236" s="373"/>
      <c r="AU236" s="373"/>
      <c r="AV236" s="373"/>
    </row>
    <row r="237" spans="14:48">
      <c r="N237" s="373"/>
      <c r="O237" s="373"/>
      <c r="P237" s="373"/>
      <c r="R237" s="373"/>
      <c r="S237" s="373"/>
      <c r="T237" s="373"/>
      <c r="V237" s="373"/>
      <c r="W237" s="373"/>
      <c r="X237" s="373"/>
      <c r="Z237" s="373"/>
      <c r="AA237" s="373"/>
      <c r="AB237" s="373"/>
      <c r="AD237" s="373"/>
      <c r="AE237" s="373"/>
      <c r="AF237" s="373"/>
      <c r="AH237" s="373"/>
      <c r="AI237" s="373"/>
      <c r="AJ237" s="373"/>
      <c r="AL237" s="373"/>
      <c r="AM237" s="373"/>
      <c r="AN237" s="373"/>
      <c r="AP237" s="373"/>
      <c r="AQ237" s="373"/>
      <c r="AR237" s="373"/>
      <c r="AT237" s="373"/>
      <c r="AU237" s="373"/>
      <c r="AV237" s="373"/>
    </row>
    <row r="238" spans="14:48">
      <c r="N238" s="373"/>
      <c r="O238" s="373"/>
      <c r="P238" s="373"/>
      <c r="R238" s="373"/>
      <c r="S238" s="373"/>
      <c r="T238" s="373"/>
      <c r="V238" s="373"/>
      <c r="W238" s="373"/>
      <c r="X238" s="373"/>
      <c r="Z238" s="373"/>
      <c r="AA238" s="373"/>
      <c r="AB238" s="373"/>
      <c r="AD238" s="373"/>
      <c r="AE238" s="373"/>
      <c r="AF238" s="373"/>
      <c r="AH238" s="373"/>
      <c r="AI238" s="373"/>
      <c r="AJ238" s="373"/>
      <c r="AL238" s="373"/>
      <c r="AM238" s="373"/>
      <c r="AN238" s="373"/>
      <c r="AP238" s="373"/>
      <c r="AQ238" s="373"/>
      <c r="AR238" s="373"/>
      <c r="AT238" s="373"/>
      <c r="AU238" s="373"/>
      <c r="AV238" s="373"/>
    </row>
    <row r="239" spans="14:48">
      <c r="N239" s="373"/>
      <c r="O239" s="373"/>
      <c r="P239" s="373"/>
      <c r="R239" s="373"/>
      <c r="S239" s="373"/>
      <c r="T239" s="373"/>
      <c r="V239" s="373"/>
      <c r="W239" s="373"/>
      <c r="X239" s="373"/>
      <c r="Z239" s="373"/>
      <c r="AA239" s="373"/>
      <c r="AB239" s="373"/>
      <c r="AD239" s="373"/>
      <c r="AE239" s="373"/>
      <c r="AF239" s="373"/>
      <c r="AH239" s="373"/>
      <c r="AI239" s="373"/>
      <c r="AJ239" s="373"/>
      <c r="AL239" s="373"/>
      <c r="AM239" s="373"/>
      <c r="AN239" s="373"/>
      <c r="AP239" s="373"/>
      <c r="AQ239" s="373"/>
      <c r="AR239" s="373"/>
      <c r="AT239" s="373"/>
      <c r="AU239" s="373"/>
      <c r="AV239" s="373"/>
    </row>
    <row r="240" spans="14:48">
      <c r="N240" s="373"/>
      <c r="O240" s="373"/>
      <c r="P240" s="373"/>
      <c r="R240" s="373"/>
      <c r="S240" s="373"/>
      <c r="T240" s="373"/>
      <c r="V240" s="373"/>
      <c r="W240" s="373"/>
      <c r="X240" s="373"/>
      <c r="Z240" s="373"/>
      <c r="AA240" s="373"/>
      <c r="AB240" s="373"/>
      <c r="AD240" s="373"/>
      <c r="AE240" s="373"/>
      <c r="AF240" s="373"/>
      <c r="AH240" s="373"/>
      <c r="AI240" s="373"/>
      <c r="AJ240" s="373"/>
      <c r="AL240" s="373"/>
      <c r="AM240" s="373"/>
      <c r="AN240" s="373"/>
      <c r="AP240" s="373"/>
      <c r="AQ240" s="373"/>
      <c r="AR240" s="373"/>
      <c r="AT240" s="373"/>
      <c r="AU240" s="373"/>
      <c r="AV240" s="373"/>
    </row>
    <row r="241" spans="14:48">
      <c r="N241" s="373"/>
      <c r="O241" s="373"/>
      <c r="P241" s="373"/>
      <c r="R241" s="373"/>
      <c r="S241" s="373"/>
      <c r="T241" s="373"/>
      <c r="V241" s="373"/>
      <c r="W241" s="373"/>
      <c r="X241" s="373"/>
      <c r="Z241" s="373"/>
      <c r="AA241" s="373"/>
      <c r="AB241" s="373"/>
      <c r="AD241" s="373"/>
      <c r="AE241" s="373"/>
      <c r="AF241" s="373"/>
      <c r="AH241" s="373"/>
      <c r="AI241" s="373"/>
      <c r="AJ241" s="373"/>
      <c r="AL241" s="373"/>
      <c r="AM241" s="373"/>
      <c r="AN241" s="373"/>
      <c r="AP241" s="373"/>
      <c r="AQ241" s="373"/>
      <c r="AR241" s="373"/>
      <c r="AT241" s="373"/>
      <c r="AU241" s="373"/>
      <c r="AV241" s="373"/>
    </row>
    <row r="242" spans="14:48">
      <c r="N242" s="373"/>
      <c r="O242" s="373"/>
      <c r="P242" s="373"/>
      <c r="R242" s="373"/>
      <c r="S242" s="373"/>
      <c r="T242" s="373"/>
      <c r="V242" s="373"/>
      <c r="W242" s="373"/>
      <c r="X242" s="373"/>
      <c r="Z242" s="373"/>
      <c r="AA242" s="373"/>
      <c r="AB242" s="373"/>
      <c r="AD242" s="373"/>
      <c r="AE242" s="373"/>
      <c r="AF242" s="373"/>
      <c r="AH242" s="373"/>
      <c r="AI242" s="373"/>
      <c r="AJ242" s="373"/>
      <c r="AL242" s="373"/>
      <c r="AM242" s="373"/>
      <c r="AN242" s="373"/>
      <c r="AP242" s="373"/>
      <c r="AQ242" s="373"/>
      <c r="AR242" s="373"/>
      <c r="AT242" s="373"/>
      <c r="AU242" s="373"/>
      <c r="AV242" s="373"/>
    </row>
    <row r="243" spans="14:48">
      <c r="N243" s="373"/>
      <c r="O243" s="373"/>
      <c r="P243" s="373"/>
      <c r="R243" s="373"/>
      <c r="S243" s="373"/>
      <c r="T243" s="373"/>
      <c r="V243" s="373"/>
      <c r="W243" s="373"/>
      <c r="X243" s="373"/>
      <c r="Z243" s="373"/>
      <c r="AA243" s="373"/>
      <c r="AB243" s="373"/>
      <c r="AD243" s="373"/>
      <c r="AE243" s="373"/>
      <c r="AF243" s="373"/>
      <c r="AH243" s="373"/>
      <c r="AI243" s="373"/>
      <c r="AJ243" s="373"/>
      <c r="AL243" s="373"/>
      <c r="AM243" s="373"/>
      <c r="AN243" s="373"/>
      <c r="AP243" s="373"/>
      <c r="AQ243" s="373"/>
      <c r="AR243" s="373"/>
      <c r="AT243" s="373"/>
      <c r="AU243" s="373"/>
      <c r="AV243" s="373"/>
    </row>
    <row r="244" spans="14:48">
      <c r="N244" s="373"/>
      <c r="O244" s="373"/>
      <c r="P244" s="373"/>
      <c r="R244" s="373"/>
      <c r="S244" s="373"/>
      <c r="T244" s="373"/>
      <c r="V244" s="373"/>
      <c r="W244" s="373"/>
      <c r="X244" s="373"/>
      <c r="Z244" s="373"/>
      <c r="AA244" s="373"/>
      <c r="AB244" s="373"/>
      <c r="AD244" s="373"/>
      <c r="AE244" s="373"/>
      <c r="AF244" s="373"/>
      <c r="AH244" s="373"/>
      <c r="AI244" s="373"/>
      <c r="AJ244" s="373"/>
      <c r="AL244" s="373"/>
      <c r="AM244" s="373"/>
      <c r="AN244" s="373"/>
      <c r="AP244" s="373"/>
      <c r="AQ244" s="373"/>
      <c r="AR244" s="373"/>
      <c r="AT244" s="373"/>
      <c r="AU244" s="373"/>
      <c r="AV244" s="373"/>
    </row>
    <row r="245" spans="14:48">
      <c r="N245" s="373"/>
      <c r="O245" s="373"/>
      <c r="P245" s="373"/>
      <c r="R245" s="373"/>
      <c r="S245" s="373"/>
      <c r="T245" s="373"/>
      <c r="V245" s="373"/>
      <c r="W245" s="373"/>
      <c r="X245" s="373"/>
      <c r="Z245" s="373"/>
      <c r="AA245" s="373"/>
      <c r="AB245" s="373"/>
      <c r="AD245" s="373"/>
      <c r="AE245" s="373"/>
      <c r="AF245" s="373"/>
      <c r="AH245" s="373"/>
      <c r="AI245" s="373"/>
      <c r="AJ245" s="373"/>
      <c r="AL245" s="373"/>
      <c r="AM245" s="373"/>
      <c r="AN245" s="373"/>
      <c r="AP245" s="373"/>
      <c r="AQ245" s="373"/>
      <c r="AR245" s="373"/>
      <c r="AT245" s="373"/>
      <c r="AU245" s="373"/>
      <c r="AV245" s="373"/>
    </row>
    <row r="246" spans="14:48">
      <c r="N246" s="373"/>
      <c r="O246" s="373"/>
      <c r="P246" s="373"/>
      <c r="R246" s="373"/>
      <c r="S246" s="373"/>
      <c r="T246" s="373"/>
      <c r="V246" s="373"/>
      <c r="W246" s="373"/>
      <c r="X246" s="373"/>
      <c r="Z246" s="373"/>
      <c r="AA246" s="373"/>
      <c r="AB246" s="373"/>
      <c r="AD246" s="373"/>
      <c r="AE246" s="373"/>
      <c r="AF246" s="373"/>
      <c r="AH246" s="373"/>
      <c r="AI246" s="373"/>
      <c r="AJ246" s="373"/>
      <c r="AL246" s="373"/>
      <c r="AM246" s="373"/>
      <c r="AN246" s="373"/>
      <c r="AP246" s="373"/>
      <c r="AQ246" s="373"/>
      <c r="AR246" s="373"/>
      <c r="AT246" s="373"/>
      <c r="AU246" s="373"/>
      <c r="AV246" s="373"/>
    </row>
    <row r="247" spans="14:48">
      <c r="N247" s="373"/>
      <c r="O247" s="373"/>
      <c r="P247" s="373"/>
      <c r="R247" s="373"/>
      <c r="S247" s="373"/>
      <c r="T247" s="373"/>
      <c r="V247" s="373"/>
      <c r="W247" s="373"/>
      <c r="X247" s="373"/>
      <c r="Z247" s="373"/>
      <c r="AA247" s="373"/>
      <c r="AB247" s="373"/>
      <c r="AD247" s="373"/>
      <c r="AE247" s="373"/>
      <c r="AF247" s="373"/>
      <c r="AH247" s="373"/>
      <c r="AI247" s="373"/>
      <c r="AJ247" s="373"/>
      <c r="AL247" s="373"/>
      <c r="AM247" s="373"/>
      <c r="AN247" s="373"/>
      <c r="AP247" s="373"/>
      <c r="AQ247" s="373"/>
      <c r="AR247" s="373"/>
      <c r="AT247" s="373"/>
      <c r="AU247" s="373"/>
      <c r="AV247" s="373"/>
    </row>
    <row r="248" spans="14:48">
      <c r="N248" s="373"/>
      <c r="O248" s="373"/>
      <c r="P248" s="373"/>
      <c r="R248" s="373"/>
      <c r="S248" s="373"/>
      <c r="T248" s="373"/>
      <c r="V248" s="373"/>
      <c r="W248" s="373"/>
      <c r="X248" s="373"/>
      <c r="Z248" s="373"/>
      <c r="AA248" s="373"/>
      <c r="AB248" s="373"/>
      <c r="AD248" s="373"/>
      <c r="AE248" s="373"/>
      <c r="AF248" s="373"/>
      <c r="AH248" s="373"/>
      <c r="AI248" s="373"/>
      <c r="AJ248" s="373"/>
      <c r="AL248" s="373"/>
      <c r="AM248" s="373"/>
      <c r="AN248" s="373"/>
      <c r="AP248" s="373"/>
      <c r="AQ248" s="373"/>
      <c r="AR248" s="373"/>
      <c r="AT248" s="373"/>
      <c r="AU248" s="373"/>
      <c r="AV248" s="373"/>
    </row>
    <row r="249" spans="14:48">
      <c r="N249" s="373"/>
      <c r="O249" s="373"/>
      <c r="P249" s="373"/>
      <c r="R249" s="373"/>
      <c r="S249" s="373"/>
      <c r="T249" s="373"/>
      <c r="V249" s="373"/>
      <c r="W249" s="373"/>
      <c r="X249" s="373"/>
      <c r="Z249" s="373"/>
      <c r="AA249" s="373"/>
      <c r="AB249" s="373"/>
      <c r="AD249" s="373"/>
      <c r="AE249" s="373"/>
      <c r="AF249" s="373"/>
      <c r="AH249" s="373"/>
      <c r="AI249" s="373"/>
      <c r="AJ249" s="373"/>
      <c r="AL249" s="373"/>
      <c r="AM249" s="373"/>
      <c r="AN249" s="373"/>
      <c r="AP249" s="373"/>
      <c r="AQ249" s="373"/>
      <c r="AR249" s="373"/>
      <c r="AT249" s="373"/>
      <c r="AU249" s="373"/>
      <c r="AV249" s="373"/>
    </row>
    <row r="250" spans="14:48">
      <c r="N250" s="373"/>
      <c r="O250" s="373"/>
      <c r="P250" s="373"/>
      <c r="R250" s="373"/>
      <c r="S250" s="373"/>
      <c r="T250" s="373"/>
      <c r="V250" s="373"/>
      <c r="W250" s="373"/>
      <c r="X250" s="373"/>
      <c r="Z250" s="373"/>
      <c r="AA250" s="373"/>
      <c r="AB250" s="373"/>
      <c r="AD250" s="373"/>
      <c r="AE250" s="373"/>
      <c r="AF250" s="373"/>
      <c r="AH250" s="373"/>
      <c r="AI250" s="373"/>
      <c r="AJ250" s="373"/>
      <c r="AL250" s="373"/>
      <c r="AM250" s="373"/>
      <c r="AN250" s="373"/>
      <c r="AP250" s="373"/>
      <c r="AQ250" s="373"/>
      <c r="AR250" s="373"/>
      <c r="AT250" s="373"/>
      <c r="AU250" s="373"/>
      <c r="AV250" s="373"/>
    </row>
    <row r="251" spans="14:48">
      <c r="N251" s="373"/>
      <c r="O251" s="373"/>
      <c r="P251" s="373"/>
      <c r="R251" s="373"/>
      <c r="S251" s="373"/>
      <c r="T251" s="373"/>
      <c r="V251" s="373"/>
      <c r="W251" s="373"/>
      <c r="X251" s="373"/>
      <c r="Z251" s="373"/>
      <c r="AA251" s="373"/>
      <c r="AB251" s="373"/>
      <c r="AD251" s="373"/>
      <c r="AE251" s="373"/>
      <c r="AF251" s="373"/>
      <c r="AH251" s="373"/>
      <c r="AI251" s="373"/>
      <c r="AJ251" s="373"/>
      <c r="AL251" s="373"/>
      <c r="AM251" s="373"/>
      <c r="AN251" s="373"/>
      <c r="AP251" s="373"/>
      <c r="AQ251" s="373"/>
      <c r="AR251" s="373"/>
      <c r="AT251" s="373"/>
      <c r="AU251" s="373"/>
      <c r="AV251" s="373"/>
    </row>
    <row r="252" spans="14:48">
      <c r="N252" s="373"/>
      <c r="O252" s="373"/>
      <c r="P252" s="373"/>
      <c r="R252" s="373"/>
      <c r="S252" s="373"/>
      <c r="T252" s="373"/>
      <c r="V252" s="373"/>
      <c r="W252" s="373"/>
      <c r="X252" s="373"/>
      <c r="Z252" s="373"/>
      <c r="AA252" s="373"/>
      <c r="AB252" s="373"/>
      <c r="AD252" s="373"/>
      <c r="AE252" s="373"/>
      <c r="AF252" s="373"/>
      <c r="AH252" s="373"/>
      <c r="AI252" s="373"/>
      <c r="AJ252" s="373"/>
      <c r="AL252" s="373"/>
      <c r="AM252" s="373"/>
      <c r="AN252" s="373"/>
      <c r="AP252" s="373"/>
      <c r="AQ252" s="373"/>
      <c r="AR252" s="373"/>
      <c r="AT252" s="373"/>
      <c r="AU252" s="373"/>
      <c r="AV252" s="373"/>
    </row>
    <row r="253" spans="14:48">
      <c r="N253" s="373"/>
      <c r="O253" s="373"/>
      <c r="P253" s="373"/>
      <c r="R253" s="373"/>
      <c r="S253" s="373"/>
      <c r="T253" s="373"/>
      <c r="V253" s="373"/>
      <c r="W253" s="373"/>
      <c r="X253" s="373"/>
      <c r="Z253" s="373"/>
      <c r="AA253" s="373"/>
      <c r="AB253" s="373"/>
      <c r="AD253" s="373"/>
      <c r="AE253" s="373"/>
      <c r="AF253" s="373"/>
      <c r="AH253" s="373"/>
      <c r="AI253" s="373"/>
      <c r="AJ253" s="373"/>
      <c r="AL253" s="373"/>
      <c r="AM253" s="373"/>
      <c r="AN253" s="373"/>
      <c r="AP253" s="373"/>
      <c r="AQ253" s="373"/>
      <c r="AR253" s="373"/>
      <c r="AT253" s="373"/>
      <c r="AU253" s="373"/>
      <c r="AV253" s="373"/>
    </row>
    <row r="254" spans="14:48">
      <c r="N254" s="373"/>
      <c r="O254" s="373"/>
      <c r="P254" s="373"/>
      <c r="R254" s="373"/>
      <c r="S254" s="373"/>
      <c r="T254" s="373"/>
      <c r="V254" s="373"/>
      <c r="W254" s="373"/>
      <c r="X254" s="373"/>
      <c r="Z254" s="373"/>
      <c r="AA254" s="373"/>
      <c r="AB254" s="373"/>
      <c r="AD254" s="373"/>
      <c r="AE254" s="373"/>
      <c r="AF254" s="373"/>
      <c r="AH254" s="373"/>
      <c r="AI254" s="373"/>
      <c r="AJ254" s="373"/>
      <c r="AL254" s="373"/>
      <c r="AM254" s="373"/>
      <c r="AN254" s="373"/>
      <c r="AP254" s="373"/>
      <c r="AQ254" s="373"/>
      <c r="AR254" s="373"/>
      <c r="AT254" s="373"/>
      <c r="AU254" s="373"/>
      <c r="AV254" s="373"/>
    </row>
    <row r="255" spans="14:48">
      <c r="N255" s="373"/>
      <c r="O255" s="373"/>
      <c r="P255" s="373"/>
      <c r="R255" s="373"/>
      <c r="S255" s="373"/>
      <c r="T255" s="373"/>
      <c r="V255" s="373"/>
      <c r="W255" s="373"/>
      <c r="X255" s="373"/>
      <c r="Z255" s="373"/>
      <c r="AA255" s="373"/>
      <c r="AB255" s="373"/>
      <c r="AD255" s="373"/>
      <c r="AE255" s="373"/>
      <c r="AF255" s="373"/>
      <c r="AH255" s="373"/>
      <c r="AI255" s="373"/>
      <c r="AJ255" s="373"/>
      <c r="AL255" s="373"/>
      <c r="AM255" s="373"/>
      <c r="AN255" s="373"/>
      <c r="AP255" s="373"/>
      <c r="AQ255" s="373"/>
      <c r="AR255" s="373"/>
      <c r="AT255" s="373"/>
      <c r="AU255" s="373"/>
      <c r="AV255" s="373"/>
    </row>
    <row r="256" spans="14:48">
      <c r="N256" s="373"/>
      <c r="O256" s="373"/>
      <c r="P256" s="373"/>
      <c r="R256" s="373"/>
      <c r="S256" s="373"/>
      <c r="T256" s="373"/>
      <c r="V256" s="373"/>
      <c r="W256" s="373"/>
      <c r="X256" s="373"/>
      <c r="Z256" s="373"/>
      <c r="AA256" s="373"/>
      <c r="AB256" s="373"/>
      <c r="AD256" s="373"/>
      <c r="AE256" s="373"/>
      <c r="AF256" s="373"/>
      <c r="AH256" s="373"/>
      <c r="AI256" s="373"/>
      <c r="AJ256" s="373"/>
      <c r="AL256" s="373"/>
      <c r="AM256" s="373"/>
      <c r="AN256" s="373"/>
      <c r="AP256" s="373"/>
      <c r="AQ256" s="373"/>
      <c r="AR256" s="373"/>
      <c r="AT256" s="373"/>
      <c r="AU256" s="373"/>
      <c r="AV256" s="373"/>
    </row>
    <row r="257" spans="14:48">
      <c r="N257" s="373"/>
      <c r="O257" s="373"/>
      <c r="P257" s="373"/>
      <c r="R257" s="373"/>
      <c r="S257" s="373"/>
      <c r="T257" s="373"/>
      <c r="V257" s="373"/>
      <c r="W257" s="373"/>
      <c r="X257" s="373"/>
      <c r="Z257" s="373"/>
      <c r="AA257" s="373"/>
      <c r="AB257" s="373"/>
      <c r="AD257" s="373"/>
      <c r="AE257" s="373"/>
      <c r="AF257" s="373"/>
      <c r="AH257" s="373"/>
      <c r="AI257" s="373"/>
      <c r="AJ257" s="373"/>
      <c r="AL257" s="373"/>
      <c r="AM257" s="373"/>
      <c r="AN257" s="373"/>
      <c r="AP257" s="373"/>
      <c r="AQ257" s="373"/>
      <c r="AR257" s="373"/>
      <c r="AT257" s="373"/>
      <c r="AU257" s="373"/>
      <c r="AV257" s="373"/>
    </row>
    <row r="258" spans="14:48">
      <c r="N258" s="373"/>
      <c r="O258" s="373"/>
      <c r="P258" s="373"/>
      <c r="R258" s="373"/>
      <c r="S258" s="373"/>
      <c r="T258" s="373"/>
      <c r="V258" s="373"/>
      <c r="W258" s="373"/>
      <c r="X258" s="373"/>
      <c r="Z258" s="373"/>
      <c r="AA258" s="373"/>
      <c r="AB258" s="373"/>
      <c r="AD258" s="373"/>
      <c r="AE258" s="373"/>
      <c r="AF258" s="373"/>
      <c r="AH258" s="373"/>
      <c r="AI258" s="373"/>
      <c r="AJ258" s="373"/>
      <c r="AL258" s="373"/>
      <c r="AM258" s="373"/>
      <c r="AN258" s="373"/>
      <c r="AP258" s="373"/>
      <c r="AQ258" s="373"/>
      <c r="AR258" s="373"/>
      <c r="AT258" s="373"/>
      <c r="AU258" s="373"/>
      <c r="AV258" s="373"/>
    </row>
    <row r="259" spans="14:48">
      <c r="N259" s="373"/>
      <c r="O259" s="373"/>
      <c r="P259" s="373"/>
      <c r="R259" s="373"/>
      <c r="S259" s="373"/>
      <c r="T259" s="373"/>
      <c r="V259" s="373"/>
      <c r="W259" s="373"/>
      <c r="X259" s="373"/>
      <c r="Z259" s="373"/>
      <c r="AA259" s="373"/>
      <c r="AB259" s="373"/>
      <c r="AD259" s="373"/>
      <c r="AE259" s="373"/>
      <c r="AF259" s="373"/>
      <c r="AH259" s="373"/>
      <c r="AI259" s="373"/>
      <c r="AJ259" s="373"/>
      <c r="AL259" s="373"/>
      <c r="AM259" s="373"/>
      <c r="AN259" s="373"/>
      <c r="AP259" s="373"/>
      <c r="AQ259" s="373"/>
      <c r="AR259" s="373"/>
      <c r="AT259" s="373"/>
      <c r="AU259" s="373"/>
      <c r="AV259" s="373"/>
    </row>
    <row r="260" spans="14:48">
      <c r="N260" s="373"/>
      <c r="O260" s="373"/>
      <c r="P260" s="373"/>
      <c r="R260" s="373"/>
      <c r="S260" s="373"/>
      <c r="T260" s="373"/>
      <c r="V260" s="373"/>
      <c r="W260" s="373"/>
      <c r="X260" s="373"/>
      <c r="Z260" s="373"/>
      <c r="AA260" s="373"/>
      <c r="AB260" s="373"/>
      <c r="AD260" s="373"/>
      <c r="AE260" s="373"/>
      <c r="AF260" s="373"/>
      <c r="AH260" s="373"/>
      <c r="AI260" s="373"/>
      <c r="AJ260" s="373"/>
      <c r="AL260" s="373"/>
      <c r="AM260" s="373"/>
      <c r="AN260" s="373"/>
      <c r="AP260" s="373"/>
      <c r="AQ260" s="373"/>
      <c r="AR260" s="373"/>
      <c r="AT260" s="373"/>
      <c r="AU260" s="373"/>
      <c r="AV260" s="373"/>
    </row>
    <row r="261" spans="14:48">
      <c r="N261" s="373"/>
      <c r="O261" s="373"/>
      <c r="P261" s="373"/>
      <c r="R261" s="373"/>
      <c r="S261" s="373"/>
      <c r="T261" s="373"/>
      <c r="V261" s="373"/>
      <c r="W261" s="373"/>
      <c r="X261" s="373"/>
      <c r="Z261" s="373"/>
      <c r="AA261" s="373"/>
      <c r="AB261" s="373"/>
      <c r="AD261" s="373"/>
      <c r="AE261" s="373"/>
      <c r="AF261" s="373"/>
      <c r="AH261" s="373"/>
      <c r="AI261" s="373"/>
      <c r="AJ261" s="373"/>
      <c r="AL261" s="373"/>
      <c r="AM261" s="373"/>
      <c r="AN261" s="373"/>
      <c r="AP261" s="373"/>
      <c r="AQ261" s="373"/>
      <c r="AR261" s="373"/>
      <c r="AT261" s="373"/>
      <c r="AU261" s="373"/>
      <c r="AV261" s="373"/>
    </row>
    <row r="262" spans="14:48">
      <c r="N262" s="373"/>
      <c r="O262" s="373"/>
      <c r="P262" s="373"/>
      <c r="R262" s="373"/>
      <c r="S262" s="373"/>
      <c r="T262" s="373"/>
      <c r="V262" s="373"/>
      <c r="W262" s="373"/>
      <c r="X262" s="373"/>
      <c r="Z262" s="373"/>
      <c r="AA262" s="373"/>
      <c r="AB262" s="373"/>
      <c r="AD262" s="373"/>
      <c r="AE262" s="373"/>
      <c r="AF262" s="373"/>
      <c r="AH262" s="373"/>
      <c r="AI262" s="373"/>
      <c r="AJ262" s="373"/>
      <c r="AL262" s="373"/>
      <c r="AM262" s="373"/>
      <c r="AN262" s="373"/>
      <c r="AP262" s="373"/>
      <c r="AQ262" s="373"/>
      <c r="AR262" s="373"/>
      <c r="AT262" s="373"/>
      <c r="AU262" s="373"/>
      <c r="AV262" s="373"/>
    </row>
    <row r="263" spans="14:48">
      <c r="N263" s="373"/>
      <c r="O263" s="373"/>
      <c r="P263" s="373"/>
      <c r="R263" s="373"/>
      <c r="S263" s="373"/>
      <c r="T263" s="373"/>
      <c r="V263" s="373"/>
      <c r="W263" s="373"/>
      <c r="X263" s="373"/>
      <c r="Z263" s="373"/>
      <c r="AA263" s="373"/>
      <c r="AB263" s="373"/>
      <c r="AD263" s="373"/>
      <c r="AE263" s="373"/>
      <c r="AF263" s="373"/>
      <c r="AH263" s="373"/>
      <c r="AI263" s="373"/>
      <c r="AJ263" s="373"/>
      <c r="AL263" s="373"/>
      <c r="AM263" s="373"/>
      <c r="AN263" s="373"/>
      <c r="AP263" s="373"/>
      <c r="AQ263" s="373"/>
      <c r="AR263" s="373"/>
      <c r="AT263" s="373"/>
      <c r="AU263" s="373"/>
      <c r="AV263" s="373"/>
    </row>
    <row r="264" spans="14:48">
      <c r="N264" s="373"/>
      <c r="O264" s="373"/>
      <c r="P264" s="373"/>
      <c r="R264" s="373"/>
      <c r="S264" s="373"/>
      <c r="T264" s="373"/>
      <c r="V264" s="373"/>
      <c r="W264" s="373"/>
      <c r="X264" s="373"/>
      <c r="Z264" s="373"/>
      <c r="AA264" s="373"/>
      <c r="AB264" s="373"/>
      <c r="AD264" s="373"/>
      <c r="AE264" s="373"/>
      <c r="AF264" s="373"/>
      <c r="AH264" s="373"/>
      <c r="AI264" s="373"/>
      <c r="AJ264" s="373"/>
      <c r="AL264" s="373"/>
      <c r="AM264" s="373"/>
      <c r="AN264" s="373"/>
      <c r="AP264" s="373"/>
      <c r="AQ264" s="373"/>
      <c r="AR264" s="373"/>
      <c r="AT264" s="373"/>
      <c r="AU264" s="373"/>
      <c r="AV264" s="373"/>
    </row>
    <row r="265" spans="14:48">
      <c r="N265" s="373"/>
      <c r="O265" s="373"/>
      <c r="P265" s="373"/>
      <c r="R265" s="373"/>
      <c r="S265" s="373"/>
      <c r="T265" s="373"/>
      <c r="V265" s="373"/>
      <c r="W265" s="373"/>
      <c r="X265" s="373"/>
      <c r="Z265" s="373"/>
      <c r="AA265" s="373"/>
      <c r="AB265" s="373"/>
      <c r="AD265" s="373"/>
      <c r="AE265" s="373"/>
      <c r="AF265" s="373"/>
      <c r="AH265" s="373"/>
      <c r="AI265" s="373"/>
      <c r="AJ265" s="373"/>
      <c r="AL265" s="373"/>
      <c r="AM265" s="373"/>
      <c r="AN265" s="373"/>
      <c r="AP265" s="373"/>
      <c r="AQ265" s="373"/>
      <c r="AR265" s="373"/>
      <c r="AT265" s="373"/>
      <c r="AU265" s="373"/>
      <c r="AV265" s="373"/>
    </row>
    <row r="266" spans="14:48">
      <c r="N266" s="373"/>
      <c r="O266" s="373"/>
      <c r="P266" s="373"/>
      <c r="R266" s="373"/>
      <c r="S266" s="373"/>
      <c r="T266" s="373"/>
      <c r="V266" s="373"/>
      <c r="W266" s="373"/>
      <c r="X266" s="373"/>
      <c r="Z266" s="373"/>
      <c r="AA266" s="373"/>
      <c r="AB266" s="373"/>
      <c r="AD266" s="373"/>
      <c r="AE266" s="373"/>
      <c r="AF266" s="373"/>
      <c r="AH266" s="373"/>
      <c r="AI266" s="373"/>
      <c r="AJ266" s="373"/>
      <c r="AL266" s="373"/>
      <c r="AM266" s="373"/>
      <c r="AN266" s="373"/>
      <c r="AP266" s="373"/>
      <c r="AQ266" s="373"/>
      <c r="AR266" s="373"/>
      <c r="AT266" s="373"/>
      <c r="AU266" s="373"/>
      <c r="AV266" s="373"/>
    </row>
    <row r="267" spans="14:48">
      <c r="N267" s="373"/>
      <c r="O267" s="373"/>
      <c r="P267" s="373"/>
      <c r="R267" s="373"/>
      <c r="S267" s="373"/>
      <c r="T267" s="373"/>
      <c r="V267" s="373"/>
      <c r="W267" s="373"/>
      <c r="X267" s="373"/>
      <c r="Z267" s="373"/>
      <c r="AA267" s="373"/>
      <c r="AB267" s="373"/>
      <c r="AD267" s="373"/>
      <c r="AE267" s="373"/>
      <c r="AF267" s="373"/>
      <c r="AH267" s="373"/>
      <c r="AI267" s="373"/>
      <c r="AJ267" s="373"/>
      <c r="AL267" s="373"/>
      <c r="AM267" s="373"/>
      <c r="AN267" s="373"/>
      <c r="AP267" s="373"/>
      <c r="AQ267" s="373"/>
      <c r="AR267" s="373"/>
      <c r="AT267" s="373"/>
      <c r="AU267" s="373"/>
      <c r="AV267" s="373"/>
    </row>
    <row r="268" spans="14:48">
      <c r="N268" s="373"/>
      <c r="O268" s="373"/>
      <c r="P268" s="373"/>
      <c r="R268" s="373"/>
      <c r="S268" s="373"/>
      <c r="T268" s="373"/>
      <c r="V268" s="373"/>
      <c r="W268" s="373"/>
      <c r="X268" s="373"/>
      <c r="Z268" s="373"/>
      <c r="AA268" s="373"/>
      <c r="AB268" s="373"/>
      <c r="AD268" s="373"/>
      <c r="AE268" s="373"/>
      <c r="AF268" s="373"/>
      <c r="AH268" s="373"/>
      <c r="AI268" s="373"/>
      <c r="AJ268" s="373"/>
      <c r="AL268" s="373"/>
      <c r="AM268" s="373"/>
      <c r="AN268" s="373"/>
      <c r="AP268" s="373"/>
      <c r="AQ268" s="373"/>
      <c r="AR268" s="373"/>
      <c r="AT268" s="373"/>
      <c r="AU268" s="373"/>
      <c r="AV268" s="373"/>
    </row>
    <row r="269" spans="14:48">
      <c r="N269" s="373"/>
      <c r="O269" s="373"/>
      <c r="P269" s="373"/>
      <c r="R269" s="373"/>
      <c r="S269" s="373"/>
      <c r="T269" s="373"/>
      <c r="V269" s="373"/>
      <c r="W269" s="373"/>
      <c r="X269" s="373"/>
      <c r="Z269" s="373"/>
      <c r="AA269" s="373"/>
      <c r="AB269" s="373"/>
      <c r="AD269" s="373"/>
      <c r="AE269" s="373"/>
      <c r="AF269" s="373"/>
      <c r="AH269" s="373"/>
      <c r="AI269" s="373"/>
      <c r="AJ269" s="373"/>
      <c r="AL269" s="373"/>
      <c r="AM269" s="373"/>
      <c r="AN269" s="373"/>
      <c r="AP269" s="373"/>
      <c r="AQ269" s="373"/>
      <c r="AR269" s="373"/>
      <c r="AT269" s="373"/>
      <c r="AU269" s="373"/>
      <c r="AV269" s="373"/>
    </row>
    <row r="270" spans="14:48">
      <c r="N270" s="373"/>
      <c r="O270" s="373"/>
      <c r="P270" s="373"/>
      <c r="R270" s="373"/>
      <c r="S270" s="373"/>
      <c r="T270" s="373"/>
      <c r="V270" s="373"/>
      <c r="W270" s="373"/>
      <c r="X270" s="373"/>
      <c r="Z270" s="373"/>
      <c r="AA270" s="373"/>
      <c r="AB270" s="373"/>
      <c r="AD270" s="373"/>
      <c r="AE270" s="373"/>
      <c r="AF270" s="373"/>
      <c r="AH270" s="373"/>
      <c r="AI270" s="373"/>
      <c r="AJ270" s="373"/>
      <c r="AL270" s="373"/>
      <c r="AM270" s="373"/>
      <c r="AN270" s="373"/>
      <c r="AP270" s="373"/>
      <c r="AQ270" s="373"/>
      <c r="AR270" s="373"/>
      <c r="AT270" s="373"/>
      <c r="AU270" s="373"/>
      <c r="AV270" s="373"/>
    </row>
    <row r="271" spans="14:48">
      <c r="N271" s="373"/>
      <c r="O271" s="373"/>
      <c r="P271" s="373"/>
      <c r="R271" s="373"/>
      <c r="S271" s="373"/>
      <c r="T271" s="373"/>
      <c r="V271" s="373"/>
      <c r="W271" s="373"/>
      <c r="X271" s="373"/>
      <c r="Z271" s="373"/>
      <c r="AA271" s="373"/>
      <c r="AB271" s="373"/>
      <c r="AD271" s="373"/>
      <c r="AE271" s="373"/>
      <c r="AF271" s="373"/>
      <c r="AH271" s="373"/>
      <c r="AI271" s="373"/>
      <c r="AJ271" s="373"/>
      <c r="AL271" s="373"/>
      <c r="AM271" s="373"/>
      <c r="AN271" s="373"/>
      <c r="AP271" s="373"/>
      <c r="AQ271" s="373"/>
      <c r="AR271" s="373"/>
      <c r="AT271" s="373"/>
      <c r="AU271" s="373"/>
      <c r="AV271" s="373"/>
    </row>
    <row r="272" spans="14:48">
      <c r="N272" s="373"/>
      <c r="O272" s="373"/>
      <c r="P272" s="373"/>
      <c r="R272" s="373"/>
      <c r="S272" s="373"/>
      <c r="T272" s="373"/>
      <c r="V272" s="373"/>
      <c r="W272" s="373"/>
      <c r="X272" s="373"/>
      <c r="Z272" s="373"/>
      <c r="AA272" s="373"/>
      <c r="AB272" s="373"/>
      <c r="AD272" s="373"/>
      <c r="AE272" s="373"/>
      <c r="AF272" s="373"/>
      <c r="AH272" s="373"/>
      <c r="AI272" s="373"/>
      <c r="AJ272" s="373"/>
      <c r="AL272" s="373"/>
      <c r="AM272" s="373"/>
      <c r="AN272" s="373"/>
      <c r="AP272" s="373"/>
      <c r="AQ272" s="373"/>
      <c r="AR272" s="373"/>
      <c r="AT272" s="373"/>
      <c r="AU272" s="373"/>
      <c r="AV272" s="373"/>
    </row>
    <row r="273" spans="14:48">
      <c r="N273" s="373"/>
      <c r="O273" s="373"/>
      <c r="P273" s="373"/>
      <c r="R273" s="373"/>
      <c r="S273" s="373"/>
      <c r="T273" s="373"/>
      <c r="V273" s="373"/>
      <c r="W273" s="373"/>
      <c r="X273" s="373"/>
      <c r="Z273" s="373"/>
      <c r="AA273" s="373"/>
      <c r="AB273" s="373"/>
      <c r="AD273" s="373"/>
      <c r="AE273" s="373"/>
      <c r="AF273" s="373"/>
      <c r="AH273" s="373"/>
      <c r="AI273" s="373"/>
      <c r="AJ273" s="373"/>
      <c r="AL273" s="373"/>
      <c r="AM273" s="373"/>
      <c r="AN273" s="373"/>
      <c r="AP273" s="373"/>
      <c r="AQ273" s="373"/>
      <c r="AR273" s="373"/>
      <c r="AT273" s="373"/>
      <c r="AU273" s="373"/>
      <c r="AV273" s="373"/>
    </row>
    <row r="274" spans="14:48">
      <c r="N274" s="373"/>
      <c r="O274" s="373"/>
      <c r="P274" s="373"/>
      <c r="R274" s="373"/>
      <c r="S274" s="373"/>
      <c r="T274" s="373"/>
      <c r="V274" s="373"/>
      <c r="W274" s="373"/>
      <c r="X274" s="373"/>
      <c r="Z274" s="373"/>
      <c r="AA274" s="373"/>
      <c r="AB274" s="373"/>
      <c r="AD274" s="373"/>
      <c r="AE274" s="373"/>
      <c r="AF274" s="373"/>
      <c r="AH274" s="373"/>
      <c r="AI274" s="373"/>
      <c r="AJ274" s="373"/>
      <c r="AL274" s="373"/>
      <c r="AM274" s="373"/>
      <c r="AN274" s="373"/>
      <c r="AP274" s="373"/>
      <c r="AQ274" s="373"/>
      <c r="AR274" s="373"/>
      <c r="AT274" s="373"/>
      <c r="AU274" s="373"/>
      <c r="AV274" s="373"/>
    </row>
    <row r="275" spans="14:48">
      <c r="N275" s="373"/>
      <c r="O275" s="373"/>
      <c r="P275" s="373"/>
      <c r="R275" s="373"/>
      <c r="S275" s="373"/>
      <c r="T275" s="373"/>
      <c r="V275" s="373"/>
      <c r="W275" s="373"/>
      <c r="X275" s="373"/>
      <c r="Z275" s="373"/>
      <c r="AA275" s="373"/>
      <c r="AB275" s="373"/>
      <c r="AD275" s="373"/>
      <c r="AE275" s="373"/>
      <c r="AF275" s="373"/>
      <c r="AH275" s="373"/>
      <c r="AI275" s="373"/>
      <c r="AJ275" s="373"/>
      <c r="AL275" s="373"/>
      <c r="AM275" s="373"/>
      <c r="AN275" s="373"/>
      <c r="AP275" s="373"/>
      <c r="AQ275" s="373"/>
      <c r="AR275" s="373"/>
      <c r="AT275" s="373"/>
      <c r="AU275" s="373"/>
      <c r="AV275" s="373"/>
    </row>
    <row r="276" spans="14:48">
      <c r="N276" s="373"/>
      <c r="O276" s="373"/>
      <c r="P276" s="373"/>
      <c r="R276" s="373"/>
      <c r="S276" s="373"/>
      <c r="T276" s="373"/>
      <c r="V276" s="373"/>
      <c r="W276" s="373"/>
      <c r="X276" s="373"/>
      <c r="Z276" s="373"/>
      <c r="AA276" s="373"/>
      <c r="AB276" s="373"/>
      <c r="AD276" s="373"/>
      <c r="AE276" s="373"/>
      <c r="AF276" s="373"/>
      <c r="AH276" s="373"/>
      <c r="AI276" s="373"/>
      <c r="AJ276" s="373"/>
      <c r="AL276" s="373"/>
      <c r="AM276" s="373"/>
      <c r="AN276" s="373"/>
      <c r="AP276" s="373"/>
      <c r="AQ276" s="373"/>
      <c r="AR276" s="373"/>
      <c r="AT276" s="373"/>
      <c r="AU276" s="373"/>
      <c r="AV276" s="373"/>
    </row>
    <row r="277" spans="14:48">
      <c r="N277" s="373"/>
      <c r="O277" s="373"/>
      <c r="P277" s="373"/>
      <c r="R277" s="373"/>
      <c r="S277" s="373"/>
      <c r="T277" s="373"/>
      <c r="V277" s="373"/>
      <c r="W277" s="373"/>
      <c r="X277" s="373"/>
      <c r="Z277" s="373"/>
      <c r="AA277" s="373"/>
      <c r="AB277" s="373"/>
      <c r="AD277" s="373"/>
      <c r="AE277" s="373"/>
      <c r="AF277" s="373"/>
      <c r="AH277" s="373"/>
      <c r="AI277" s="373"/>
      <c r="AJ277" s="373"/>
      <c r="AL277" s="373"/>
      <c r="AM277" s="373"/>
      <c r="AN277" s="373"/>
      <c r="AP277" s="373"/>
      <c r="AQ277" s="373"/>
      <c r="AR277" s="373"/>
      <c r="AT277" s="373"/>
      <c r="AU277" s="373"/>
      <c r="AV277" s="373"/>
    </row>
    <row r="278" spans="14:48">
      <c r="N278" s="373"/>
      <c r="O278" s="373"/>
      <c r="P278" s="373"/>
      <c r="R278" s="373"/>
      <c r="S278" s="373"/>
      <c r="T278" s="373"/>
      <c r="V278" s="373"/>
      <c r="W278" s="373"/>
      <c r="X278" s="373"/>
      <c r="Z278" s="373"/>
      <c r="AA278" s="373"/>
      <c r="AB278" s="373"/>
      <c r="AD278" s="373"/>
      <c r="AE278" s="373"/>
      <c r="AF278" s="373"/>
      <c r="AH278" s="373"/>
      <c r="AI278" s="373"/>
      <c r="AJ278" s="373"/>
      <c r="AL278" s="373"/>
      <c r="AM278" s="373"/>
      <c r="AN278" s="373"/>
      <c r="AP278" s="373"/>
      <c r="AQ278" s="373"/>
      <c r="AR278" s="373"/>
      <c r="AT278" s="373"/>
      <c r="AU278" s="373"/>
      <c r="AV278" s="373"/>
    </row>
    <row r="279" spans="14:48">
      <c r="N279" s="373"/>
      <c r="O279" s="373"/>
      <c r="P279" s="373"/>
      <c r="R279" s="373"/>
      <c r="S279" s="373"/>
      <c r="T279" s="373"/>
      <c r="V279" s="373"/>
      <c r="W279" s="373"/>
      <c r="X279" s="373"/>
      <c r="Z279" s="373"/>
      <c r="AA279" s="373"/>
      <c r="AB279" s="373"/>
      <c r="AD279" s="373"/>
      <c r="AE279" s="373"/>
      <c r="AF279" s="373"/>
      <c r="AH279" s="373"/>
      <c r="AI279" s="373"/>
      <c r="AJ279" s="373"/>
      <c r="AL279" s="373"/>
      <c r="AM279" s="373"/>
      <c r="AN279" s="373"/>
      <c r="AP279" s="373"/>
      <c r="AQ279" s="373"/>
      <c r="AR279" s="373"/>
      <c r="AT279" s="373"/>
      <c r="AU279" s="373"/>
      <c r="AV279" s="373"/>
    </row>
    <row r="280" spans="14:48">
      <c r="N280" s="373"/>
      <c r="O280" s="373"/>
      <c r="P280" s="373"/>
      <c r="R280" s="373"/>
      <c r="S280" s="373"/>
      <c r="T280" s="373"/>
      <c r="V280" s="373"/>
      <c r="W280" s="373"/>
      <c r="X280" s="373"/>
      <c r="Z280" s="373"/>
      <c r="AA280" s="373"/>
      <c r="AB280" s="373"/>
      <c r="AD280" s="373"/>
      <c r="AE280" s="373"/>
      <c r="AF280" s="373"/>
      <c r="AH280" s="373"/>
      <c r="AI280" s="373"/>
      <c r="AJ280" s="373"/>
      <c r="AL280" s="373"/>
      <c r="AM280" s="373"/>
      <c r="AN280" s="373"/>
      <c r="AP280" s="373"/>
      <c r="AQ280" s="373"/>
      <c r="AR280" s="373"/>
      <c r="AT280" s="373"/>
      <c r="AU280" s="373"/>
      <c r="AV280" s="373"/>
    </row>
    <row r="281" spans="14:48">
      <c r="N281" s="373"/>
      <c r="O281" s="373"/>
      <c r="P281" s="373"/>
      <c r="R281" s="373"/>
      <c r="S281" s="373"/>
      <c r="T281" s="373"/>
      <c r="V281" s="373"/>
      <c r="W281" s="373"/>
      <c r="X281" s="373"/>
      <c r="Z281" s="373"/>
      <c r="AA281" s="373"/>
      <c r="AB281" s="373"/>
      <c r="AD281" s="373"/>
      <c r="AE281" s="373"/>
      <c r="AF281" s="373"/>
      <c r="AH281" s="373"/>
      <c r="AI281" s="373"/>
      <c r="AJ281" s="373"/>
      <c r="AL281" s="373"/>
      <c r="AM281" s="373"/>
      <c r="AN281" s="373"/>
      <c r="AP281" s="373"/>
      <c r="AQ281" s="373"/>
      <c r="AR281" s="373"/>
      <c r="AT281" s="373"/>
      <c r="AU281" s="373"/>
      <c r="AV281" s="373"/>
    </row>
    <row r="282" spans="14:48">
      <c r="N282" s="373"/>
      <c r="O282" s="373"/>
      <c r="P282" s="373"/>
      <c r="R282" s="373"/>
      <c r="S282" s="373"/>
      <c r="T282" s="373"/>
      <c r="V282" s="373"/>
      <c r="W282" s="373"/>
      <c r="X282" s="373"/>
      <c r="Z282" s="373"/>
      <c r="AA282" s="373"/>
      <c r="AB282" s="373"/>
      <c r="AD282" s="373"/>
      <c r="AE282" s="373"/>
      <c r="AF282" s="373"/>
      <c r="AH282" s="373"/>
      <c r="AI282" s="373"/>
      <c r="AJ282" s="373"/>
      <c r="AL282" s="373"/>
      <c r="AM282" s="373"/>
      <c r="AN282" s="373"/>
      <c r="AP282" s="373"/>
      <c r="AQ282" s="373"/>
      <c r="AR282" s="373"/>
      <c r="AT282" s="373"/>
      <c r="AU282" s="373"/>
      <c r="AV282" s="373"/>
    </row>
    <row r="283" spans="14:48">
      <c r="N283" s="373"/>
      <c r="O283" s="373"/>
      <c r="P283" s="373"/>
      <c r="R283" s="373"/>
      <c r="S283" s="373"/>
      <c r="T283" s="373"/>
      <c r="V283" s="373"/>
      <c r="W283" s="373"/>
      <c r="X283" s="373"/>
      <c r="Z283" s="373"/>
      <c r="AA283" s="373"/>
      <c r="AB283" s="373"/>
      <c r="AD283" s="373"/>
      <c r="AE283" s="373"/>
      <c r="AF283" s="373"/>
      <c r="AH283" s="373"/>
      <c r="AI283" s="373"/>
      <c r="AJ283" s="373"/>
      <c r="AL283" s="373"/>
      <c r="AM283" s="373"/>
      <c r="AN283" s="373"/>
      <c r="AP283" s="373"/>
      <c r="AQ283" s="373"/>
      <c r="AR283" s="373"/>
      <c r="AT283" s="373"/>
      <c r="AU283" s="373"/>
      <c r="AV283" s="373"/>
    </row>
    <row r="284" spans="14:48">
      <c r="N284" s="373"/>
      <c r="O284" s="373"/>
      <c r="P284" s="373"/>
      <c r="R284" s="373"/>
      <c r="S284" s="373"/>
      <c r="T284" s="373"/>
      <c r="V284" s="373"/>
      <c r="W284" s="373"/>
      <c r="X284" s="373"/>
      <c r="Z284" s="373"/>
      <c r="AA284" s="373"/>
      <c r="AB284" s="373"/>
      <c r="AD284" s="373"/>
      <c r="AE284" s="373"/>
      <c r="AF284" s="373"/>
      <c r="AH284" s="373"/>
      <c r="AI284" s="373"/>
      <c r="AJ284" s="373"/>
      <c r="AL284" s="373"/>
      <c r="AM284" s="373"/>
      <c r="AN284" s="373"/>
      <c r="AP284" s="373"/>
      <c r="AQ284" s="373"/>
      <c r="AR284" s="373"/>
      <c r="AT284" s="373"/>
      <c r="AU284" s="373"/>
      <c r="AV284" s="373"/>
    </row>
    <row r="285" spans="14:48">
      <c r="N285" s="373"/>
      <c r="O285" s="373"/>
      <c r="P285" s="373"/>
      <c r="R285" s="373"/>
      <c r="S285" s="373"/>
      <c r="T285" s="373"/>
      <c r="V285" s="373"/>
      <c r="W285" s="373"/>
      <c r="X285" s="373"/>
      <c r="Z285" s="373"/>
      <c r="AA285" s="373"/>
      <c r="AB285" s="373"/>
      <c r="AD285" s="373"/>
      <c r="AE285" s="373"/>
      <c r="AF285" s="373"/>
      <c r="AH285" s="373"/>
      <c r="AI285" s="373"/>
      <c r="AJ285" s="373"/>
      <c r="AL285" s="373"/>
      <c r="AM285" s="373"/>
      <c r="AN285" s="373"/>
      <c r="AP285" s="373"/>
      <c r="AQ285" s="373"/>
      <c r="AR285" s="373"/>
      <c r="AT285" s="373"/>
      <c r="AU285" s="373"/>
      <c r="AV285" s="373"/>
    </row>
    <row r="286" spans="14:48">
      <c r="N286" s="373"/>
      <c r="O286" s="373"/>
      <c r="P286" s="373"/>
      <c r="R286" s="373"/>
      <c r="S286" s="373"/>
      <c r="T286" s="373"/>
      <c r="V286" s="373"/>
      <c r="W286" s="373"/>
      <c r="X286" s="373"/>
      <c r="Z286" s="373"/>
      <c r="AA286" s="373"/>
      <c r="AB286" s="373"/>
      <c r="AD286" s="373"/>
      <c r="AE286" s="373"/>
      <c r="AF286" s="373"/>
      <c r="AH286" s="373"/>
      <c r="AI286" s="373"/>
      <c r="AJ286" s="373"/>
      <c r="AL286" s="373"/>
      <c r="AM286" s="373"/>
      <c r="AN286" s="373"/>
      <c r="AP286" s="373"/>
      <c r="AQ286" s="373"/>
      <c r="AR286" s="373"/>
      <c r="AT286" s="373"/>
      <c r="AU286" s="373"/>
      <c r="AV286" s="373"/>
    </row>
    <row r="287" spans="14:48">
      <c r="N287" s="373"/>
      <c r="O287" s="373"/>
      <c r="P287" s="373"/>
      <c r="R287" s="373"/>
      <c r="S287" s="373"/>
      <c r="T287" s="373"/>
      <c r="V287" s="373"/>
      <c r="W287" s="373"/>
      <c r="X287" s="373"/>
      <c r="Z287" s="373"/>
      <c r="AA287" s="373"/>
      <c r="AB287" s="373"/>
      <c r="AD287" s="373"/>
      <c r="AE287" s="373"/>
      <c r="AF287" s="373"/>
      <c r="AH287" s="373"/>
      <c r="AI287" s="373"/>
      <c r="AJ287" s="373"/>
      <c r="AL287" s="373"/>
      <c r="AM287" s="373"/>
      <c r="AN287" s="373"/>
      <c r="AP287" s="373"/>
      <c r="AQ287" s="373"/>
      <c r="AR287" s="373"/>
      <c r="AT287" s="373"/>
      <c r="AU287" s="373"/>
      <c r="AV287" s="373"/>
    </row>
    <row r="288" spans="14:48">
      <c r="N288" s="373"/>
      <c r="O288" s="373"/>
      <c r="P288" s="373"/>
      <c r="R288" s="373"/>
      <c r="S288" s="373"/>
      <c r="T288" s="373"/>
      <c r="V288" s="373"/>
      <c r="W288" s="373"/>
      <c r="X288" s="373"/>
      <c r="Z288" s="373"/>
      <c r="AA288" s="373"/>
      <c r="AB288" s="373"/>
      <c r="AD288" s="373"/>
      <c r="AE288" s="373"/>
      <c r="AF288" s="373"/>
      <c r="AH288" s="373"/>
      <c r="AI288" s="373"/>
      <c r="AJ288" s="373"/>
      <c r="AL288" s="373"/>
      <c r="AM288" s="373"/>
      <c r="AN288" s="373"/>
      <c r="AP288" s="373"/>
      <c r="AQ288" s="373"/>
      <c r="AR288" s="373"/>
      <c r="AT288" s="373"/>
      <c r="AU288" s="373"/>
      <c r="AV288" s="373"/>
    </row>
    <row r="289" spans="14:48">
      <c r="N289" s="373"/>
      <c r="O289" s="373"/>
      <c r="P289" s="373"/>
      <c r="R289" s="373"/>
      <c r="S289" s="373"/>
      <c r="T289" s="373"/>
      <c r="V289" s="373"/>
      <c r="W289" s="373"/>
      <c r="X289" s="373"/>
      <c r="Z289" s="373"/>
      <c r="AA289" s="373"/>
      <c r="AB289" s="373"/>
      <c r="AD289" s="373"/>
      <c r="AE289" s="373"/>
      <c r="AF289" s="373"/>
      <c r="AH289" s="373"/>
      <c r="AI289" s="373"/>
      <c r="AJ289" s="373"/>
      <c r="AL289" s="373"/>
      <c r="AM289" s="373"/>
      <c r="AN289" s="373"/>
      <c r="AP289" s="373"/>
      <c r="AQ289" s="373"/>
      <c r="AR289" s="373"/>
      <c r="AT289" s="373"/>
      <c r="AU289" s="373"/>
      <c r="AV289" s="373"/>
    </row>
    <row r="290" spans="14:48">
      <c r="N290" s="373"/>
      <c r="O290" s="373"/>
      <c r="P290" s="373"/>
      <c r="R290" s="373"/>
      <c r="S290" s="373"/>
      <c r="T290" s="373"/>
      <c r="V290" s="373"/>
      <c r="W290" s="373"/>
      <c r="X290" s="373"/>
      <c r="Z290" s="373"/>
      <c r="AA290" s="373"/>
      <c r="AB290" s="373"/>
      <c r="AD290" s="373"/>
      <c r="AE290" s="373"/>
      <c r="AF290" s="373"/>
      <c r="AH290" s="373"/>
      <c r="AI290" s="373"/>
      <c r="AJ290" s="373"/>
      <c r="AL290" s="373"/>
      <c r="AM290" s="373"/>
      <c r="AN290" s="373"/>
      <c r="AP290" s="373"/>
      <c r="AQ290" s="373"/>
      <c r="AR290" s="373"/>
      <c r="AT290" s="373"/>
      <c r="AU290" s="373"/>
      <c r="AV290" s="373"/>
    </row>
    <row r="291" spans="14:48">
      <c r="N291" s="373"/>
      <c r="O291" s="373"/>
      <c r="P291" s="373"/>
      <c r="R291" s="373"/>
      <c r="S291" s="373"/>
      <c r="T291" s="373"/>
      <c r="V291" s="373"/>
      <c r="W291" s="373"/>
      <c r="X291" s="373"/>
      <c r="Z291" s="373"/>
      <c r="AA291" s="373"/>
      <c r="AB291" s="373"/>
      <c r="AD291" s="373"/>
      <c r="AE291" s="373"/>
      <c r="AF291" s="373"/>
      <c r="AH291" s="373"/>
      <c r="AI291" s="373"/>
      <c r="AJ291" s="373"/>
      <c r="AL291" s="373"/>
      <c r="AM291" s="373"/>
      <c r="AN291" s="373"/>
      <c r="AP291" s="373"/>
      <c r="AQ291" s="373"/>
      <c r="AR291" s="373"/>
      <c r="AT291" s="373"/>
      <c r="AU291" s="373"/>
      <c r="AV291" s="373"/>
    </row>
    <row r="292" spans="14:48">
      <c r="N292" s="373"/>
      <c r="O292" s="373"/>
      <c r="P292" s="373"/>
      <c r="R292" s="373"/>
      <c r="S292" s="373"/>
      <c r="T292" s="373"/>
      <c r="V292" s="373"/>
      <c r="W292" s="373"/>
      <c r="X292" s="373"/>
      <c r="Z292" s="373"/>
      <c r="AA292" s="373"/>
      <c r="AB292" s="373"/>
      <c r="AD292" s="373"/>
      <c r="AE292" s="373"/>
      <c r="AF292" s="373"/>
      <c r="AH292" s="373"/>
      <c r="AI292" s="373"/>
      <c r="AJ292" s="373"/>
      <c r="AL292" s="373"/>
      <c r="AM292" s="373"/>
      <c r="AN292" s="373"/>
      <c r="AP292" s="373"/>
      <c r="AQ292" s="373"/>
      <c r="AR292" s="373"/>
      <c r="AT292" s="373"/>
      <c r="AU292" s="373"/>
      <c r="AV292" s="373"/>
    </row>
    <row r="293" spans="14:48">
      <c r="N293" s="373"/>
      <c r="O293" s="373"/>
      <c r="P293" s="373"/>
      <c r="R293" s="373"/>
      <c r="S293" s="373"/>
      <c r="T293" s="373"/>
      <c r="V293" s="373"/>
      <c r="W293" s="373"/>
      <c r="X293" s="373"/>
      <c r="Z293" s="373"/>
      <c r="AA293" s="373"/>
      <c r="AB293" s="373"/>
      <c r="AD293" s="373"/>
      <c r="AE293" s="373"/>
      <c r="AF293" s="373"/>
      <c r="AH293" s="373"/>
      <c r="AI293" s="373"/>
      <c r="AJ293" s="373"/>
      <c r="AL293" s="373"/>
      <c r="AM293" s="373"/>
      <c r="AN293" s="373"/>
      <c r="AP293" s="373"/>
      <c r="AQ293" s="373"/>
      <c r="AR293" s="373"/>
      <c r="AT293" s="373"/>
      <c r="AU293" s="373"/>
      <c r="AV293" s="373"/>
    </row>
    <row r="294" spans="14:48">
      <c r="N294" s="373"/>
      <c r="O294" s="373"/>
      <c r="P294" s="373"/>
      <c r="R294" s="373"/>
      <c r="S294" s="373"/>
      <c r="T294" s="373"/>
      <c r="V294" s="373"/>
      <c r="W294" s="373"/>
      <c r="X294" s="373"/>
      <c r="Z294" s="373"/>
      <c r="AA294" s="373"/>
      <c r="AB294" s="373"/>
      <c r="AD294" s="373"/>
      <c r="AE294" s="373"/>
      <c r="AF294" s="373"/>
      <c r="AH294" s="373"/>
      <c r="AI294" s="373"/>
      <c r="AJ294" s="373"/>
      <c r="AL294" s="373"/>
      <c r="AM294" s="373"/>
      <c r="AN294" s="373"/>
      <c r="AP294" s="373"/>
      <c r="AQ294" s="373"/>
      <c r="AR294" s="373"/>
      <c r="AT294" s="373"/>
      <c r="AU294" s="373"/>
      <c r="AV294" s="373"/>
    </row>
    <row r="295" spans="14:48">
      <c r="N295" s="373"/>
      <c r="O295" s="373"/>
      <c r="P295" s="373"/>
      <c r="R295" s="373"/>
      <c r="S295" s="373"/>
      <c r="T295" s="373"/>
      <c r="V295" s="373"/>
      <c r="W295" s="373"/>
      <c r="X295" s="373"/>
      <c r="Z295" s="373"/>
      <c r="AA295" s="373"/>
      <c r="AB295" s="373"/>
      <c r="AD295" s="373"/>
      <c r="AE295" s="373"/>
      <c r="AF295" s="373"/>
      <c r="AH295" s="373"/>
      <c r="AI295" s="373"/>
      <c r="AJ295" s="373"/>
      <c r="AL295" s="373"/>
      <c r="AM295" s="373"/>
      <c r="AN295" s="373"/>
      <c r="AP295" s="373"/>
      <c r="AQ295" s="373"/>
      <c r="AR295" s="373"/>
      <c r="AT295" s="373"/>
      <c r="AU295" s="373"/>
      <c r="AV295" s="373"/>
    </row>
    <row r="296" spans="14:48">
      <c r="N296" s="373"/>
      <c r="O296" s="373"/>
      <c r="P296" s="373"/>
      <c r="R296" s="373"/>
      <c r="S296" s="373"/>
      <c r="T296" s="373"/>
      <c r="V296" s="373"/>
      <c r="W296" s="373"/>
      <c r="X296" s="373"/>
      <c r="Z296" s="373"/>
      <c r="AA296" s="373"/>
      <c r="AB296" s="373"/>
      <c r="AD296" s="373"/>
      <c r="AE296" s="373"/>
      <c r="AF296" s="373"/>
      <c r="AH296" s="373"/>
      <c r="AI296" s="373"/>
      <c r="AJ296" s="373"/>
      <c r="AL296" s="373"/>
      <c r="AM296" s="373"/>
      <c r="AN296" s="373"/>
      <c r="AP296" s="373"/>
      <c r="AQ296" s="373"/>
      <c r="AR296" s="373"/>
      <c r="AT296" s="373"/>
      <c r="AU296" s="373"/>
      <c r="AV296" s="373"/>
    </row>
    <row r="297" spans="14:48">
      <c r="N297" s="373"/>
      <c r="O297" s="373"/>
      <c r="P297" s="373"/>
      <c r="R297" s="373"/>
      <c r="S297" s="373"/>
      <c r="T297" s="373"/>
      <c r="V297" s="373"/>
      <c r="W297" s="373"/>
      <c r="X297" s="373"/>
      <c r="Z297" s="373"/>
      <c r="AA297" s="373"/>
      <c r="AB297" s="373"/>
      <c r="AD297" s="373"/>
      <c r="AE297" s="373"/>
      <c r="AF297" s="373"/>
      <c r="AH297" s="373"/>
      <c r="AI297" s="373"/>
      <c r="AJ297" s="373"/>
      <c r="AL297" s="373"/>
      <c r="AM297" s="373"/>
      <c r="AN297" s="373"/>
      <c r="AP297" s="373"/>
      <c r="AQ297" s="373"/>
      <c r="AR297" s="373"/>
      <c r="AT297" s="373"/>
      <c r="AU297" s="373"/>
      <c r="AV297" s="373"/>
    </row>
    <row r="298" spans="14:48">
      <c r="N298" s="373"/>
      <c r="O298" s="373"/>
      <c r="P298" s="373"/>
      <c r="R298" s="373"/>
      <c r="S298" s="373"/>
      <c r="T298" s="373"/>
      <c r="V298" s="373"/>
      <c r="W298" s="373"/>
      <c r="X298" s="373"/>
      <c r="Z298" s="373"/>
      <c r="AA298" s="373"/>
      <c r="AB298" s="373"/>
      <c r="AD298" s="373"/>
      <c r="AE298" s="373"/>
      <c r="AF298" s="373"/>
      <c r="AH298" s="373"/>
      <c r="AI298" s="373"/>
      <c r="AJ298" s="373"/>
      <c r="AL298" s="373"/>
      <c r="AM298" s="373"/>
      <c r="AN298" s="373"/>
      <c r="AP298" s="373"/>
      <c r="AQ298" s="373"/>
      <c r="AR298" s="373"/>
      <c r="AT298" s="373"/>
      <c r="AU298" s="373"/>
      <c r="AV298" s="373"/>
    </row>
    <row r="299" spans="14:48">
      <c r="N299" s="373"/>
      <c r="O299" s="373"/>
      <c r="P299" s="373"/>
      <c r="R299" s="373"/>
      <c r="S299" s="373"/>
      <c r="T299" s="373"/>
      <c r="V299" s="373"/>
      <c r="W299" s="373"/>
      <c r="X299" s="373"/>
      <c r="Z299" s="373"/>
      <c r="AA299" s="373"/>
      <c r="AB299" s="373"/>
      <c r="AD299" s="373"/>
      <c r="AE299" s="373"/>
      <c r="AF299" s="373"/>
      <c r="AH299" s="373"/>
      <c r="AI299" s="373"/>
      <c r="AJ299" s="373"/>
      <c r="AL299" s="373"/>
      <c r="AM299" s="373"/>
      <c r="AN299" s="373"/>
      <c r="AP299" s="373"/>
      <c r="AQ299" s="373"/>
      <c r="AR299" s="373"/>
      <c r="AT299" s="373"/>
      <c r="AU299" s="373"/>
      <c r="AV299" s="373"/>
    </row>
    <row r="300" spans="14:48">
      <c r="N300" s="373"/>
      <c r="O300" s="373"/>
      <c r="P300" s="373"/>
      <c r="R300" s="373"/>
      <c r="S300" s="373"/>
      <c r="T300" s="373"/>
      <c r="V300" s="373"/>
      <c r="W300" s="373"/>
      <c r="X300" s="373"/>
      <c r="Z300" s="373"/>
      <c r="AA300" s="373"/>
      <c r="AB300" s="373"/>
      <c r="AD300" s="373"/>
      <c r="AE300" s="373"/>
      <c r="AF300" s="373"/>
      <c r="AH300" s="373"/>
      <c r="AI300" s="373"/>
      <c r="AJ300" s="373"/>
      <c r="AL300" s="373"/>
      <c r="AM300" s="373"/>
      <c r="AN300" s="373"/>
      <c r="AP300" s="373"/>
      <c r="AQ300" s="373"/>
      <c r="AR300" s="373"/>
      <c r="AT300" s="373"/>
      <c r="AU300" s="373"/>
      <c r="AV300" s="373"/>
    </row>
    <row r="301" spans="14:48">
      <c r="N301" s="373"/>
      <c r="O301" s="373"/>
      <c r="P301" s="373"/>
      <c r="R301" s="373"/>
      <c r="S301" s="373"/>
      <c r="T301" s="373"/>
      <c r="V301" s="373"/>
      <c r="W301" s="373"/>
      <c r="X301" s="373"/>
      <c r="Z301" s="373"/>
      <c r="AA301" s="373"/>
      <c r="AB301" s="373"/>
      <c r="AD301" s="373"/>
      <c r="AE301" s="373"/>
      <c r="AF301" s="373"/>
      <c r="AH301" s="373"/>
      <c r="AI301" s="373"/>
      <c r="AJ301" s="373"/>
      <c r="AL301" s="373"/>
      <c r="AM301" s="373"/>
      <c r="AN301" s="373"/>
      <c r="AP301" s="373"/>
      <c r="AQ301" s="373"/>
      <c r="AR301" s="373"/>
      <c r="AT301" s="373"/>
      <c r="AU301" s="373"/>
      <c r="AV301" s="373"/>
    </row>
    <row r="302" spans="14:48">
      <c r="N302" s="373"/>
      <c r="O302" s="373"/>
      <c r="P302" s="373"/>
      <c r="R302" s="373"/>
      <c r="S302" s="373"/>
      <c r="T302" s="373"/>
      <c r="V302" s="373"/>
      <c r="W302" s="373"/>
      <c r="X302" s="373"/>
      <c r="Z302" s="373"/>
      <c r="AA302" s="373"/>
      <c r="AB302" s="373"/>
      <c r="AD302" s="373"/>
      <c r="AE302" s="373"/>
      <c r="AF302" s="373"/>
      <c r="AH302" s="373"/>
      <c r="AI302" s="373"/>
      <c r="AJ302" s="373"/>
      <c r="AL302" s="373"/>
      <c r="AM302" s="373"/>
      <c r="AN302" s="373"/>
      <c r="AP302" s="373"/>
      <c r="AQ302" s="373"/>
      <c r="AR302" s="373"/>
      <c r="AT302" s="373"/>
      <c r="AU302" s="373"/>
      <c r="AV302" s="373"/>
    </row>
    <row r="303" spans="14:48">
      <c r="N303" s="373"/>
      <c r="O303" s="373"/>
      <c r="P303" s="373"/>
      <c r="R303" s="373"/>
      <c r="S303" s="373"/>
      <c r="T303" s="373"/>
      <c r="V303" s="373"/>
      <c r="W303" s="373"/>
      <c r="X303" s="373"/>
      <c r="Z303" s="373"/>
      <c r="AA303" s="373"/>
      <c r="AB303" s="373"/>
      <c r="AD303" s="373"/>
      <c r="AE303" s="373"/>
      <c r="AF303" s="373"/>
      <c r="AH303" s="373"/>
      <c r="AI303" s="373"/>
      <c r="AJ303" s="373"/>
      <c r="AL303" s="373"/>
      <c r="AM303" s="373"/>
      <c r="AN303" s="373"/>
      <c r="AP303" s="373"/>
      <c r="AQ303" s="373"/>
      <c r="AR303" s="373"/>
      <c r="AT303" s="373"/>
      <c r="AU303" s="373"/>
      <c r="AV303" s="373"/>
    </row>
    <row r="304" spans="14:48">
      <c r="N304" s="373"/>
      <c r="O304" s="373"/>
      <c r="P304" s="373"/>
      <c r="R304" s="373"/>
      <c r="S304" s="373"/>
      <c r="T304" s="373"/>
      <c r="V304" s="373"/>
      <c r="W304" s="373"/>
      <c r="X304" s="373"/>
      <c r="Z304" s="373"/>
      <c r="AA304" s="373"/>
      <c r="AB304" s="373"/>
      <c r="AD304" s="373"/>
      <c r="AE304" s="373"/>
      <c r="AF304" s="373"/>
      <c r="AH304" s="373"/>
      <c r="AI304" s="373"/>
      <c r="AJ304" s="373"/>
      <c r="AL304" s="373"/>
      <c r="AM304" s="373"/>
      <c r="AN304" s="373"/>
      <c r="AP304" s="373"/>
      <c r="AQ304" s="373"/>
      <c r="AR304" s="373"/>
      <c r="AT304" s="373"/>
      <c r="AU304" s="373"/>
      <c r="AV304" s="373"/>
    </row>
    <row r="305" spans="14:48">
      <c r="N305" s="373"/>
      <c r="O305" s="373"/>
      <c r="P305" s="373"/>
      <c r="R305" s="373"/>
      <c r="S305" s="373"/>
      <c r="T305" s="373"/>
      <c r="V305" s="373"/>
      <c r="W305" s="373"/>
      <c r="X305" s="373"/>
      <c r="Z305" s="373"/>
      <c r="AA305" s="373"/>
      <c r="AB305" s="373"/>
      <c r="AD305" s="373"/>
      <c r="AE305" s="373"/>
      <c r="AF305" s="373"/>
      <c r="AH305" s="373"/>
      <c r="AI305" s="373"/>
      <c r="AJ305" s="373"/>
      <c r="AL305" s="373"/>
      <c r="AM305" s="373"/>
      <c r="AN305" s="373"/>
      <c r="AP305" s="373"/>
      <c r="AQ305" s="373"/>
      <c r="AR305" s="373"/>
      <c r="AT305" s="373"/>
      <c r="AU305" s="373"/>
      <c r="AV305" s="373"/>
    </row>
    <row r="306" spans="14:48">
      <c r="N306" s="373"/>
      <c r="O306" s="373"/>
      <c r="P306" s="373"/>
      <c r="R306" s="373"/>
      <c r="S306" s="373"/>
      <c r="T306" s="373"/>
      <c r="V306" s="373"/>
      <c r="W306" s="373"/>
      <c r="X306" s="373"/>
      <c r="Z306" s="373"/>
      <c r="AA306" s="373"/>
      <c r="AB306" s="373"/>
      <c r="AD306" s="373"/>
      <c r="AE306" s="373"/>
      <c r="AF306" s="373"/>
      <c r="AH306" s="373"/>
      <c r="AI306" s="373"/>
      <c r="AJ306" s="373"/>
      <c r="AL306" s="373"/>
      <c r="AM306" s="373"/>
      <c r="AN306" s="373"/>
      <c r="AP306" s="373"/>
      <c r="AQ306" s="373"/>
      <c r="AR306" s="373"/>
      <c r="AT306" s="373"/>
      <c r="AU306" s="373"/>
      <c r="AV306" s="373"/>
    </row>
    <row r="307" spans="14:48">
      <c r="N307" s="373"/>
      <c r="O307" s="373"/>
      <c r="P307" s="373"/>
      <c r="R307" s="373"/>
      <c r="S307" s="373"/>
      <c r="T307" s="373"/>
      <c r="V307" s="373"/>
      <c r="W307" s="373"/>
      <c r="X307" s="373"/>
      <c r="Z307" s="373"/>
      <c r="AA307" s="373"/>
      <c r="AB307" s="373"/>
      <c r="AD307" s="373"/>
      <c r="AE307" s="373"/>
      <c r="AF307" s="373"/>
      <c r="AH307" s="373"/>
      <c r="AI307" s="373"/>
      <c r="AJ307" s="373"/>
      <c r="AL307" s="373"/>
      <c r="AM307" s="373"/>
      <c r="AN307" s="373"/>
      <c r="AP307" s="373"/>
      <c r="AQ307" s="373"/>
      <c r="AR307" s="373"/>
      <c r="AT307" s="373"/>
      <c r="AU307" s="373"/>
      <c r="AV307" s="373"/>
    </row>
    <row r="308" spans="14:48">
      <c r="N308" s="373"/>
      <c r="O308" s="373"/>
      <c r="P308" s="373"/>
      <c r="R308" s="373"/>
      <c r="S308" s="373"/>
      <c r="T308" s="373"/>
      <c r="V308" s="373"/>
      <c r="W308" s="373"/>
      <c r="X308" s="373"/>
      <c r="Z308" s="373"/>
      <c r="AA308" s="373"/>
      <c r="AB308" s="373"/>
      <c r="AD308" s="373"/>
      <c r="AE308" s="373"/>
      <c r="AF308" s="373"/>
      <c r="AH308" s="373"/>
      <c r="AI308" s="373"/>
      <c r="AJ308" s="373"/>
      <c r="AL308" s="373"/>
      <c r="AM308" s="373"/>
      <c r="AN308" s="373"/>
      <c r="AP308" s="373"/>
      <c r="AQ308" s="373"/>
      <c r="AR308" s="373"/>
      <c r="AT308" s="373"/>
      <c r="AU308" s="373"/>
      <c r="AV308" s="373"/>
    </row>
    <row r="309" spans="14:48">
      <c r="N309" s="373"/>
      <c r="O309" s="373"/>
      <c r="P309" s="373"/>
      <c r="R309" s="373"/>
      <c r="S309" s="373"/>
      <c r="T309" s="373"/>
      <c r="V309" s="373"/>
      <c r="W309" s="373"/>
      <c r="X309" s="373"/>
      <c r="Z309" s="373"/>
      <c r="AA309" s="373"/>
      <c r="AB309" s="373"/>
      <c r="AD309" s="373"/>
      <c r="AE309" s="373"/>
      <c r="AF309" s="373"/>
      <c r="AH309" s="373"/>
      <c r="AI309" s="373"/>
      <c r="AJ309" s="373"/>
      <c r="AL309" s="373"/>
      <c r="AM309" s="373"/>
      <c r="AN309" s="373"/>
      <c r="AP309" s="373"/>
      <c r="AQ309" s="373"/>
      <c r="AR309" s="373"/>
      <c r="AT309" s="373"/>
      <c r="AU309" s="373"/>
      <c r="AV309" s="373"/>
    </row>
    <row r="310" spans="14:48">
      <c r="N310" s="373"/>
      <c r="O310" s="373"/>
      <c r="P310" s="373"/>
      <c r="R310" s="373"/>
      <c r="S310" s="373"/>
      <c r="T310" s="373"/>
      <c r="V310" s="373"/>
      <c r="W310" s="373"/>
      <c r="X310" s="373"/>
      <c r="Z310" s="373"/>
      <c r="AA310" s="373"/>
      <c r="AB310" s="373"/>
      <c r="AD310" s="373"/>
      <c r="AE310" s="373"/>
      <c r="AF310" s="373"/>
      <c r="AH310" s="373"/>
      <c r="AI310" s="373"/>
      <c r="AJ310" s="373"/>
      <c r="AL310" s="373"/>
      <c r="AM310" s="373"/>
      <c r="AN310" s="373"/>
      <c r="AP310" s="373"/>
      <c r="AQ310" s="373"/>
      <c r="AR310" s="373"/>
      <c r="AT310" s="373"/>
      <c r="AU310" s="373"/>
      <c r="AV310" s="373"/>
    </row>
    <row r="311" spans="14:48">
      <c r="N311" s="373"/>
      <c r="O311" s="373"/>
      <c r="P311" s="373"/>
      <c r="R311" s="373"/>
      <c r="S311" s="373"/>
      <c r="T311" s="373"/>
      <c r="V311" s="373"/>
      <c r="W311" s="373"/>
      <c r="X311" s="373"/>
      <c r="Z311" s="373"/>
      <c r="AA311" s="373"/>
      <c r="AB311" s="373"/>
      <c r="AD311" s="373"/>
      <c r="AE311" s="373"/>
      <c r="AF311" s="373"/>
      <c r="AH311" s="373"/>
      <c r="AI311" s="373"/>
      <c r="AJ311" s="373"/>
      <c r="AL311" s="373"/>
      <c r="AM311" s="373"/>
      <c r="AN311" s="373"/>
      <c r="AP311" s="373"/>
      <c r="AQ311" s="373"/>
      <c r="AR311" s="373"/>
      <c r="AT311" s="373"/>
      <c r="AU311" s="373"/>
      <c r="AV311" s="373"/>
    </row>
    <row r="312" spans="14:48">
      <c r="N312" s="373"/>
      <c r="O312" s="373"/>
      <c r="P312" s="373"/>
      <c r="R312" s="373"/>
      <c r="S312" s="373"/>
      <c r="T312" s="373"/>
      <c r="V312" s="373"/>
      <c r="W312" s="373"/>
      <c r="X312" s="373"/>
      <c r="Z312" s="373"/>
      <c r="AA312" s="373"/>
      <c r="AB312" s="373"/>
      <c r="AD312" s="373"/>
      <c r="AE312" s="373"/>
      <c r="AF312" s="373"/>
      <c r="AH312" s="373"/>
      <c r="AI312" s="373"/>
      <c r="AJ312" s="373"/>
      <c r="AL312" s="373"/>
      <c r="AM312" s="373"/>
      <c r="AN312" s="373"/>
      <c r="AP312" s="373"/>
      <c r="AQ312" s="373"/>
      <c r="AR312" s="373"/>
      <c r="AT312" s="373"/>
      <c r="AU312" s="373"/>
      <c r="AV312" s="373"/>
    </row>
    <row r="313" spans="14:48">
      <c r="N313" s="373"/>
      <c r="O313" s="373"/>
      <c r="P313" s="373"/>
      <c r="R313" s="373"/>
      <c r="S313" s="373"/>
      <c r="T313" s="373"/>
      <c r="V313" s="373"/>
      <c r="W313" s="373"/>
      <c r="X313" s="373"/>
      <c r="Z313" s="373"/>
      <c r="AA313" s="373"/>
      <c r="AB313" s="373"/>
      <c r="AD313" s="373"/>
      <c r="AE313" s="373"/>
      <c r="AF313" s="373"/>
      <c r="AH313" s="373"/>
      <c r="AI313" s="373"/>
      <c r="AJ313" s="373"/>
      <c r="AL313" s="373"/>
      <c r="AM313" s="373"/>
      <c r="AN313" s="373"/>
      <c r="AP313" s="373"/>
      <c r="AQ313" s="373"/>
      <c r="AR313" s="373"/>
      <c r="AT313" s="373"/>
      <c r="AU313" s="373"/>
      <c r="AV313" s="373"/>
    </row>
    <row r="314" spans="14:48">
      <c r="N314" s="373"/>
      <c r="O314" s="373"/>
      <c r="P314" s="373"/>
      <c r="R314" s="373"/>
      <c r="S314" s="373"/>
      <c r="T314" s="373"/>
      <c r="V314" s="373"/>
      <c r="W314" s="373"/>
      <c r="X314" s="373"/>
      <c r="Z314" s="373"/>
      <c r="AA314" s="373"/>
      <c r="AB314" s="373"/>
      <c r="AD314" s="373"/>
      <c r="AE314" s="373"/>
      <c r="AF314" s="373"/>
      <c r="AH314" s="373"/>
      <c r="AI314" s="373"/>
      <c r="AJ314" s="373"/>
      <c r="AL314" s="373"/>
      <c r="AM314" s="373"/>
      <c r="AN314" s="373"/>
      <c r="AP314" s="373"/>
      <c r="AQ314" s="373"/>
      <c r="AR314" s="373"/>
      <c r="AT314" s="373"/>
      <c r="AU314" s="373"/>
      <c r="AV314" s="373"/>
    </row>
    <row r="315" spans="14:48">
      <c r="N315" s="373"/>
      <c r="O315" s="373"/>
      <c r="P315" s="373"/>
      <c r="R315" s="373"/>
      <c r="S315" s="373"/>
      <c r="T315" s="373"/>
      <c r="V315" s="373"/>
      <c r="W315" s="373"/>
      <c r="X315" s="373"/>
      <c r="Z315" s="373"/>
      <c r="AA315" s="373"/>
      <c r="AB315" s="373"/>
      <c r="AD315" s="373"/>
      <c r="AE315" s="373"/>
      <c r="AF315" s="373"/>
      <c r="AH315" s="373"/>
      <c r="AI315" s="373"/>
      <c r="AJ315" s="373"/>
      <c r="AL315" s="373"/>
      <c r="AM315" s="373"/>
      <c r="AN315" s="373"/>
      <c r="AP315" s="373"/>
      <c r="AQ315" s="373"/>
      <c r="AR315" s="373"/>
      <c r="AT315" s="373"/>
      <c r="AU315" s="373"/>
      <c r="AV315" s="373"/>
    </row>
    <row r="316" spans="14:48">
      <c r="N316" s="373"/>
      <c r="O316" s="373"/>
      <c r="P316" s="373"/>
      <c r="R316" s="373"/>
      <c r="S316" s="373"/>
      <c r="T316" s="373"/>
      <c r="V316" s="373"/>
      <c r="W316" s="373"/>
      <c r="X316" s="373"/>
      <c r="Z316" s="373"/>
      <c r="AA316" s="373"/>
      <c r="AB316" s="373"/>
      <c r="AD316" s="373"/>
      <c r="AE316" s="373"/>
      <c r="AF316" s="373"/>
      <c r="AH316" s="373"/>
      <c r="AI316" s="373"/>
      <c r="AJ316" s="373"/>
      <c r="AL316" s="373"/>
      <c r="AM316" s="373"/>
      <c r="AN316" s="373"/>
      <c r="AP316" s="373"/>
      <c r="AQ316" s="373"/>
      <c r="AR316" s="373"/>
      <c r="AT316" s="373"/>
      <c r="AU316" s="373"/>
      <c r="AV316" s="373"/>
    </row>
  </sheetData>
  <autoFilter ref="A5:IP195"/>
  <mergeCells count="68">
    <mergeCell ref="A3:L3"/>
    <mergeCell ref="N3:P3"/>
    <mergeCell ref="V3:X3"/>
    <mergeCell ref="A4:A5"/>
    <mergeCell ref="B4:B5"/>
    <mergeCell ref="C4:C5"/>
    <mergeCell ref="D4:D5"/>
    <mergeCell ref="H4:H5"/>
    <mergeCell ref="I4:I5"/>
    <mergeCell ref="J4:J5"/>
    <mergeCell ref="R193:S193"/>
    <mergeCell ref="K4:K5"/>
    <mergeCell ref="L4:L5"/>
    <mergeCell ref="N4:N5"/>
    <mergeCell ref="O4:O5"/>
    <mergeCell ref="P4:P5"/>
    <mergeCell ref="A203:H203"/>
    <mergeCell ref="F4:F5"/>
    <mergeCell ref="AP3:AR3"/>
    <mergeCell ref="AP4:AP5"/>
    <mergeCell ref="AQ4:AQ5"/>
    <mergeCell ref="AR4:AR5"/>
    <mergeCell ref="AP193:AQ193"/>
    <mergeCell ref="N193:O193"/>
    <mergeCell ref="R3:T3"/>
    <mergeCell ref="W4:W5"/>
    <mergeCell ref="X4:X5"/>
    <mergeCell ref="A193:I193"/>
    <mergeCell ref="J193:K193"/>
    <mergeCell ref="R4:R5"/>
    <mergeCell ref="S4:S5"/>
    <mergeCell ref="T4:T5"/>
    <mergeCell ref="V193:W193"/>
    <mergeCell ref="Z3:AB3"/>
    <mergeCell ref="Z4:Z5"/>
    <mergeCell ref="AA4:AA5"/>
    <mergeCell ref="AB4:AB5"/>
    <mergeCell ref="Z193:AA193"/>
    <mergeCell ref="V4:V5"/>
    <mergeCell ref="N2:O2"/>
    <mergeCell ref="R2:S2"/>
    <mergeCell ref="V2:W2"/>
    <mergeCell ref="Z2:AA2"/>
    <mergeCell ref="AD2:AE2"/>
    <mergeCell ref="AD3:AF3"/>
    <mergeCell ref="AD4:AD5"/>
    <mergeCell ref="AE4:AE5"/>
    <mergeCell ref="AF4:AF5"/>
    <mergeCell ref="AD193:AE193"/>
    <mergeCell ref="AH193:AI193"/>
    <mergeCell ref="AL2:AM2"/>
    <mergeCell ref="AL3:AN3"/>
    <mergeCell ref="AL4:AL5"/>
    <mergeCell ref="AM4:AM5"/>
    <mergeCell ref="AN4:AN5"/>
    <mergeCell ref="AL193:AM193"/>
    <mergeCell ref="AH2:AI2"/>
    <mergeCell ref="AH3:AJ3"/>
    <mergeCell ref="AH4:AH5"/>
    <mergeCell ref="AI4:AI5"/>
    <mergeCell ref="AJ4:AJ5"/>
    <mergeCell ref="AT193:AU193"/>
    <mergeCell ref="AP2:AQ2"/>
    <mergeCell ref="AT2:AU2"/>
    <mergeCell ref="AT3:AV3"/>
    <mergeCell ref="AT4:AT5"/>
    <mergeCell ref="AU4:AU5"/>
    <mergeCell ref="AV4:AV5"/>
  </mergeCells>
  <printOptions horizontalCentered="1" verticalCentered="1"/>
  <pageMargins left="0.51181102362204722" right="0.51181102362204722" top="0.78740157480314965" bottom="0.59055118110236227" header="0.31496062992125984" footer="0.31496062992125984"/>
  <pageSetup paperSize="8" scale="49" orientation="landscape" r:id="rId1"/>
  <headerFooter>
    <oddHeader>&amp;C&amp;G</oddHeader>
    <oddFooter>&amp;R&amp;P</oddFooter>
  </headerFooter>
  <legacyDrawingHF r:id="rId2"/>
</worksheet>
</file>

<file path=xl/worksheets/sheet7.xml><?xml version="1.0" encoding="utf-8"?>
<worksheet xmlns="http://schemas.openxmlformats.org/spreadsheetml/2006/main" xmlns:r="http://schemas.openxmlformats.org/officeDocument/2006/relationships">
  <sheetPr codeName="Plan7"/>
  <dimension ref="A1:HS316"/>
  <sheetViews>
    <sheetView view="pageBreakPreview" zoomScale="70" zoomScaleSheetLayoutView="70" workbookViewId="0">
      <pane xSplit="10" ySplit="5" topLeftCell="K165" activePane="bottomRight" state="frozen"/>
      <selection activeCell="F197" sqref="F197"/>
      <selection pane="topRight" activeCell="F197" sqref="F197"/>
      <selection pane="bottomLeft" activeCell="F197" sqref="F197"/>
      <selection pane="bottomRight" activeCell="F197" sqref="F197"/>
    </sheetView>
  </sheetViews>
  <sheetFormatPr defaultRowHeight="12.75"/>
  <cols>
    <col min="1" max="1" width="7.140625" style="1" customWidth="1"/>
    <col min="2" max="2" width="8.140625" style="1" customWidth="1"/>
    <col min="3" max="3" width="12.28515625" style="1" customWidth="1"/>
    <col min="4" max="4" width="87" style="1" customWidth="1"/>
    <col min="5" max="5" width="2.7109375" customWidth="1"/>
    <col min="6" max="6" width="13.28515625" style="1" customWidth="1"/>
    <col min="7" max="7" width="2.7109375" customWidth="1"/>
    <col min="8" max="8" width="17.5703125" style="384" customWidth="1"/>
    <col min="9" max="9" width="9.85546875" style="384" customWidth="1"/>
    <col min="10" max="10" width="18.5703125" style="384" customWidth="1"/>
    <col min="11" max="11" width="2.7109375" customWidth="1"/>
    <col min="12" max="12" width="12" style="1" customWidth="1"/>
    <col min="13" max="13" width="18.7109375" style="1" customWidth="1"/>
    <col min="14" max="14" width="19.5703125" style="1" customWidth="1"/>
    <col min="15" max="15" width="2.7109375" customWidth="1"/>
    <col min="16" max="16" width="12" style="1" customWidth="1"/>
    <col min="17" max="17" width="18.7109375" style="1" customWidth="1"/>
    <col min="18" max="18" width="20.7109375" style="1" customWidth="1"/>
    <col min="19" max="19" width="2.7109375" customWidth="1"/>
    <col min="20" max="20" width="10.7109375" style="1" customWidth="1"/>
    <col min="21" max="21" width="16.28515625" style="1" customWidth="1"/>
    <col min="22" max="22" width="20.7109375" style="1" customWidth="1"/>
    <col min="23" max="23" width="2.7109375" customWidth="1"/>
    <col min="24" max="24" width="14" style="1" customWidth="1"/>
    <col min="25" max="25" width="23.7109375" style="1" customWidth="1"/>
    <col min="26" max="26" width="2.7109375" customWidth="1"/>
    <col min="27" max="27" width="16.7109375" style="1" customWidth="1"/>
    <col min="28" max="16384" width="9.140625" style="1"/>
  </cols>
  <sheetData>
    <row r="1" spans="1:227" ht="21.75" customHeight="1" thickBot="1">
      <c r="A1" s="453" t="s">
        <v>1310</v>
      </c>
      <c r="B1" s="453"/>
      <c r="C1" s="453"/>
      <c r="D1" s="453"/>
      <c r="F1" s="453"/>
      <c r="H1" s="453"/>
      <c r="I1" s="453"/>
      <c r="J1" s="453"/>
      <c r="L1" s="1164" t="s">
        <v>1307</v>
      </c>
      <c r="M1" s="1165"/>
      <c r="N1" s="548">
        <v>509546.69139999989</v>
      </c>
      <c r="P1" s="1166" t="s">
        <v>1307</v>
      </c>
      <c r="Q1" s="1167"/>
      <c r="R1" s="550">
        <v>78107.926470545513</v>
      </c>
      <c r="T1" s="1159" t="s">
        <v>1307</v>
      </c>
      <c r="U1" s="1160"/>
      <c r="V1" s="549">
        <f>R1+N1</f>
        <v>587654.61787054536</v>
      </c>
      <c r="X1" s="453"/>
      <c r="Y1" s="569">
        <f>V1-T2</f>
        <v>106759.36629999988</v>
      </c>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53"/>
      <c r="BA1" s="53"/>
      <c r="BB1" s="53"/>
      <c r="BC1" s="53"/>
      <c r="BD1" s="53"/>
      <c r="BE1" s="53"/>
      <c r="BF1" s="53"/>
      <c r="BG1" s="53"/>
      <c r="BH1" s="53"/>
      <c r="BI1" s="53"/>
      <c r="BJ1" s="53"/>
      <c r="BK1" s="53"/>
      <c r="BL1" s="53"/>
      <c r="BM1" s="53"/>
      <c r="BN1" s="53"/>
      <c r="BO1" s="53"/>
      <c r="BP1" s="53"/>
      <c r="BQ1" s="53"/>
      <c r="BR1" s="53"/>
      <c r="BS1" s="53"/>
      <c r="BT1" s="53"/>
      <c r="BU1" s="53"/>
      <c r="BV1" s="53"/>
      <c r="BW1" s="53"/>
      <c r="BX1" s="53"/>
      <c r="BY1" s="53"/>
      <c r="BZ1" s="53"/>
      <c r="CA1" s="53"/>
      <c r="CB1" s="53"/>
      <c r="CC1" s="53"/>
      <c r="CD1" s="53"/>
      <c r="CE1" s="53"/>
      <c r="CF1" s="53"/>
      <c r="CG1" s="53"/>
      <c r="CH1" s="53"/>
      <c r="CI1" s="53"/>
      <c r="CJ1" s="53"/>
      <c r="CK1" s="53"/>
      <c r="CL1" s="53"/>
      <c r="CM1" s="53"/>
      <c r="CN1" s="53"/>
      <c r="CO1" s="53"/>
      <c r="CP1" s="53"/>
      <c r="CQ1" s="53"/>
      <c r="CR1" s="53"/>
      <c r="CS1" s="53"/>
      <c r="CT1" s="53"/>
      <c r="CU1" s="53"/>
      <c r="CV1" s="53"/>
      <c r="CW1" s="53"/>
      <c r="CX1" s="53"/>
      <c r="CY1" s="53"/>
      <c r="CZ1" s="53"/>
      <c r="DA1" s="53"/>
      <c r="DB1" s="53"/>
      <c r="DC1" s="53"/>
      <c r="DD1" s="53"/>
      <c r="DE1" s="53"/>
      <c r="DF1" s="53"/>
      <c r="DG1" s="53"/>
      <c r="DH1" s="53"/>
      <c r="DI1" s="53"/>
      <c r="DJ1" s="53"/>
      <c r="DK1" s="53"/>
      <c r="DL1" s="53"/>
      <c r="DM1" s="53"/>
      <c r="DN1" s="53"/>
      <c r="DO1" s="53"/>
      <c r="DP1" s="53"/>
      <c r="DQ1" s="53"/>
      <c r="DR1" s="53"/>
      <c r="DS1" s="53"/>
      <c r="DT1" s="53"/>
      <c r="DU1" s="53"/>
      <c r="DV1" s="53"/>
      <c r="DW1" s="53"/>
      <c r="DX1" s="53"/>
      <c r="DY1" s="53"/>
      <c r="DZ1" s="53"/>
      <c r="EA1" s="53"/>
      <c r="EB1" s="53"/>
      <c r="EC1" s="53"/>
      <c r="ED1" s="53"/>
      <c r="EE1" s="53"/>
      <c r="EF1" s="53"/>
      <c r="EG1" s="53"/>
      <c r="EH1" s="53"/>
      <c r="EI1" s="53"/>
      <c r="EJ1" s="53"/>
      <c r="EK1" s="53"/>
      <c r="EL1" s="53"/>
      <c r="EM1" s="53"/>
      <c r="EN1" s="53"/>
      <c r="EO1" s="53"/>
      <c r="EP1" s="53"/>
      <c r="EQ1" s="53"/>
      <c r="ER1" s="53"/>
      <c r="ES1" s="53"/>
      <c r="ET1" s="53"/>
      <c r="EU1" s="53"/>
      <c r="EV1" s="53"/>
      <c r="EW1" s="53"/>
      <c r="EX1" s="53"/>
      <c r="EY1" s="53"/>
      <c r="EZ1" s="53"/>
      <c r="FA1" s="53"/>
      <c r="FB1" s="53"/>
      <c r="FC1" s="53"/>
      <c r="FD1" s="53"/>
      <c r="FE1" s="53"/>
      <c r="FF1" s="53"/>
      <c r="FG1" s="53"/>
      <c r="FH1" s="53"/>
      <c r="FI1" s="53"/>
      <c r="FJ1" s="53"/>
      <c r="FK1" s="53"/>
      <c r="FL1" s="53"/>
      <c r="FM1" s="53"/>
      <c r="FN1" s="53"/>
      <c r="FO1" s="53"/>
      <c r="FP1" s="53"/>
      <c r="FQ1" s="53"/>
      <c r="FR1" s="53"/>
      <c r="FS1" s="53"/>
      <c r="FT1" s="53"/>
      <c r="FU1" s="53"/>
      <c r="FV1" s="53"/>
      <c r="FW1" s="53"/>
      <c r="FX1" s="53"/>
      <c r="FY1" s="53"/>
      <c r="FZ1" s="53"/>
      <c r="GA1" s="53"/>
      <c r="GB1" s="53"/>
      <c r="GC1" s="53"/>
      <c r="GD1" s="53"/>
      <c r="GE1" s="53"/>
      <c r="GF1" s="53"/>
      <c r="GG1" s="53"/>
      <c r="GH1" s="53"/>
      <c r="GI1" s="53"/>
      <c r="GJ1" s="53"/>
      <c r="GK1" s="53"/>
      <c r="GL1" s="53"/>
      <c r="GM1" s="53"/>
      <c r="GN1" s="53"/>
      <c r="GO1" s="53"/>
      <c r="GP1" s="53"/>
      <c r="GQ1" s="53"/>
      <c r="GR1" s="53"/>
      <c r="GS1" s="53"/>
      <c r="GT1" s="53"/>
      <c r="GU1" s="53"/>
      <c r="GV1" s="53"/>
      <c r="GW1" s="53"/>
      <c r="GX1" s="53"/>
      <c r="GY1" s="53"/>
      <c r="GZ1" s="53"/>
      <c r="HA1" s="53"/>
      <c r="HB1" s="53"/>
      <c r="HC1" s="53"/>
      <c r="HD1" s="53"/>
      <c r="HE1" s="53"/>
      <c r="HF1" s="53"/>
      <c r="HG1" s="53"/>
      <c r="HH1" s="53"/>
      <c r="HI1" s="53"/>
      <c r="HJ1" s="53"/>
      <c r="HK1" s="53"/>
      <c r="HL1" s="53"/>
      <c r="HM1" s="53"/>
      <c r="HN1" s="53"/>
      <c r="HO1" s="53"/>
      <c r="HP1" s="53"/>
      <c r="HQ1" s="53"/>
      <c r="HR1" s="53"/>
      <c r="HS1" s="53"/>
    </row>
    <row r="2" spans="1:227" ht="21.75" customHeight="1" thickBot="1">
      <c r="A2" s="453"/>
      <c r="B2" s="453"/>
      <c r="C2" s="453"/>
      <c r="D2" s="453"/>
      <c r="F2" s="453"/>
      <c r="H2" s="478"/>
      <c r="I2" s="453"/>
      <c r="J2" s="453"/>
      <c r="L2" s="1152">
        <f>L193</f>
        <v>438861.56009999994</v>
      </c>
      <c r="M2" s="1153"/>
      <c r="N2" s="538">
        <f>N193</f>
        <v>0.86127840197374317</v>
      </c>
      <c r="P2" s="1156">
        <f>P193</f>
        <v>42033.691470545527</v>
      </c>
      <c r="Q2" s="1157"/>
      <c r="R2" s="539">
        <f>P2/R1</f>
        <v>0.5381488585079317</v>
      </c>
      <c r="T2" s="1143">
        <f>P2+L2</f>
        <v>480895.25157054549</v>
      </c>
      <c r="U2" s="1144"/>
      <c r="V2" s="540">
        <f>T2/V1</f>
        <v>0.81832974156340599</v>
      </c>
      <c r="X2"/>
      <c r="Y2"/>
      <c r="AA2" s="53"/>
      <c r="AB2" s="53"/>
      <c r="AC2" s="53"/>
      <c r="AD2" s="53"/>
      <c r="AE2" s="53"/>
      <c r="AF2" s="53"/>
      <c r="AG2" s="53"/>
      <c r="AH2" s="53"/>
      <c r="AI2" s="53"/>
      <c r="AJ2" s="53"/>
      <c r="AK2" s="53"/>
      <c r="AL2" s="53"/>
      <c r="AM2" s="53"/>
      <c r="AN2" s="53"/>
      <c r="AO2" s="53"/>
      <c r="AP2" s="53"/>
      <c r="AQ2" s="53"/>
      <c r="AR2" s="53"/>
      <c r="AS2" s="53"/>
      <c r="AT2" s="53"/>
      <c r="AU2" s="53"/>
      <c r="AV2" s="53"/>
      <c r="AW2" s="53"/>
      <c r="AX2" s="53"/>
      <c r="AY2" s="53"/>
      <c r="AZ2" s="53"/>
      <c r="BA2" s="53"/>
      <c r="BB2" s="53"/>
      <c r="BC2" s="53"/>
      <c r="BD2" s="53"/>
      <c r="BE2" s="53"/>
      <c r="BF2" s="53"/>
      <c r="BG2" s="53"/>
      <c r="BH2" s="53"/>
      <c r="BI2" s="53"/>
      <c r="BJ2" s="53"/>
      <c r="BK2" s="53"/>
      <c r="BL2" s="53"/>
      <c r="BM2" s="53"/>
      <c r="BN2" s="53"/>
      <c r="BO2" s="53"/>
      <c r="BP2" s="53"/>
      <c r="BQ2" s="53"/>
      <c r="BR2" s="53"/>
      <c r="BS2" s="53"/>
      <c r="BT2" s="53"/>
      <c r="BU2" s="53"/>
      <c r="BV2" s="53"/>
      <c r="BW2" s="53"/>
      <c r="BX2" s="53"/>
      <c r="BY2" s="53"/>
      <c r="BZ2" s="53"/>
      <c r="CA2" s="53"/>
      <c r="CB2" s="53"/>
      <c r="CC2" s="53"/>
      <c r="CD2" s="53"/>
      <c r="CE2" s="53"/>
      <c r="CF2" s="53"/>
      <c r="CG2" s="53"/>
      <c r="CH2" s="53"/>
      <c r="CI2" s="53"/>
      <c r="CJ2" s="53"/>
      <c r="CK2" s="53"/>
      <c r="CL2" s="53"/>
      <c r="CM2" s="53"/>
      <c r="CN2" s="53"/>
      <c r="CO2" s="53"/>
      <c r="CP2" s="53"/>
      <c r="CQ2" s="53"/>
      <c r="CR2" s="53"/>
      <c r="CS2" s="53"/>
      <c r="CT2" s="53"/>
      <c r="CU2" s="53"/>
      <c r="CV2" s="53"/>
      <c r="CW2" s="53"/>
      <c r="CX2" s="53"/>
      <c r="CY2" s="53"/>
      <c r="CZ2" s="53"/>
      <c r="DA2" s="53"/>
      <c r="DB2" s="53"/>
      <c r="DC2" s="53"/>
      <c r="DD2" s="53"/>
      <c r="DE2" s="53"/>
      <c r="DF2" s="53"/>
      <c r="DG2" s="53"/>
      <c r="DH2" s="53"/>
      <c r="DI2" s="53"/>
      <c r="DJ2" s="53"/>
      <c r="DK2" s="53"/>
      <c r="DL2" s="53"/>
      <c r="DM2" s="53"/>
      <c r="DN2" s="53"/>
      <c r="DO2" s="53"/>
      <c r="DP2" s="53"/>
      <c r="DQ2" s="53"/>
      <c r="DR2" s="53"/>
      <c r="DS2" s="53"/>
      <c r="DT2" s="53"/>
      <c r="DU2" s="53"/>
      <c r="DV2" s="53"/>
      <c r="DW2" s="53"/>
      <c r="DX2" s="53"/>
      <c r="DY2" s="53"/>
      <c r="DZ2" s="53"/>
      <c r="EA2" s="53"/>
      <c r="EB2" s="53"/>
      <c r="EC2" s="53"/>
      <c r="ED2" s="53"/>
      <c r="EE2" s="53"/>
      <c r="EF2" s="53"/>
      <c r="EG2" s="53"/>
      <c r="EH2" s="53"/>
      <c r="EI2" s="53"/>
      <c r="EJ2" s="53"/>
      <c r="EK2" s="53"/>
      <c r="EL2" s="53"/>
      <c r="EM2" s="53"/>
      <c r="EN2" s="53"/>
      <c r="EO2" s="53"/>
      <c r="EP2" s="53"/>
      <c r="EQ2" s="53"/>
      <c r="ER2" s="53"/>
      <c r="ES2" s="53"/>
      <c r="ET2" s="53"/>
      <c r="EU2" s="53"/>
      <c r="EV2" s="53"/>
      <c r="EW2" s="53"/>
      <c r="EX2" s="53"/>
      <c r="EY2" s="53"/>
      <c r="EZ2" s="53"/>
      <c r="FA2" s="53"/>
      <c r="FB2" s="53"/>
      <c r="FC2" s="53"/>
      <c r="FD2" s="53"/>
      <c r="FE2" s="53"/>
      <c r="FF2" s="53"/>
      <c r="FG2" s="53"/>
      <c r="FH2" s="53"/>
      <c r="FI2" s="53"/>
      <c r="FJ2" s="53"/>
      <c r="FK2" s="53"/>
      <c r="FL2" s="53"/>
      <c r="FM2" s="53"/>
      <c r="FN2" s="53"/>
      <c r="FO2" s="53"/>
      <c r="FP2" s="53"/>
      <c r="FQ2" s="53"/>
      <c r="FR2" s="53"/>
      <c r="FS2" s="53"/>
      <c r="FT2" s="53"/>
      <c r="FU2" s="53"/>
      <c r="FV2" s="53"/>
      <c r="FW2" s="53"/>
      <c r="FX2" s="53"/>
      <c r="FY2" s="53"/>
      <c r="FZ2" s="53"/>
      <c r="GA2" s="53"/>
      <c r="GB2" s="53"/>
      <c r="GC2" s="53"/>
      <c r="GD2" s="53"/>
      <c r="GE2" s="53"/>
      <c r="GF2" s="53"/>
      <c r="GG2" s="53"/>
      <c r="GH2" s="53"/>
      <c r="GI2" s="53"/>
      <c r="GJ2" s="53"/>
      <c r="GK2" s="53"/>
      <c r="GL2" s="53"/>
      <c r="GM2" s="53"/>
      <c r="GN2" s="53"/>
      <c r="GO2" s="53"/>
      <c r="GP2" s="53"/>
      <c r="GQ2" s="53"/>
      <c r="GR2" s="53"/>
      <c r="GS2" s="53"/>
      <c r="GT2" s="53"/>
      <c r="GU2" s="53"/>
      <c r="GV2" s="53"/>
      <c r="GW2" s="53"/>
      <c r="GX2" s="53"/>
      <c r="GY2" s="53"/>
      <c r="GZ2" s="53"/>
      <c r="HA2" s="53"/>
      <c r="HB2" s="53"/>
      <c r="HC2" s="53"/>
      <c r="HD2" s="53"/>
      <c r="HE2" s="53"/>
      <c r="HF2" s="53"/>
      <c r="HG2" s="53"/>
      <c r="HH2" s="53"/>
      <c r="HI2" s="53"/>
      <c r="HJ2" s="53"/>
      <c r="HK2" s="53"/>
      <c r="HL2" s="53"/>
      <c r="HM2" s="53"/>
      <c r="HN2" s="53"/>
      <c r="HO2" s="53"/>
      <c r="HP2" s="53"/>
      <c r="HQ2" s="53"/>
      <c r="HR2" s="53"/>
      <c r="HS2" s="53"/>
    </row>
    <row r="3" spans="1:227" ht="69" customHeight="1">
      <c r="A3" s="1110" t="s">
        <v>1304</v>
      </c>
      <c r="B3" s="1111"/>
      <c r="C3" s="1111"/>
      <c r="D3" s="1111"/>
      <c r="E3" s="1111"/>
      <c r="F3" s="1111"/>
      <c r="G3" s="1111"/>
      <c r="H3" s="1111"/>
      <c r="I3" s="1111"/>
      <c r="J3" s="1112"/>
      <c r="K3" s="462"/>
      <c r="L3" s="1113" t="s">
        <v>1306</v>
      </c>
      <c r="M3" s="1114"/>
      <c r="N3" s="1115"/>
      <c r="O3" s="462"/>
      <c r="P3" s="1120" t="s">
        <v>1305</v>
      </c>
      <c r="Q3" s="1121"/>
      <c r="R3" s="1122"/>
      <c r="S3" s="462"/>
      <c r="T3" s="1123" t="s">
        <v>1301</v>
      </c>
      <c r="U3" s="1124"/>
      <c r="V3" s="1125"/>
      <c r="W3" s="462"/>
      <c r="X3" s="1147" t="s">
        <v>1308</v>
      </c>
      <c r="Y3" s="1161"/>
      <c r="Z3" s="462"/>
      <c r="AA3" s="53"/>
      <c r="AB3" s="53"/>
      <c r="AC3" s="53"/>
      <c r="AD3" s="53"/>
      <c r="AE3" s="53"/>
      <c r="AF3" s="53"/>
      <c r="AG3" s="53"/>
      <c r="AH3" s="53"/>
      <c r="AI3" s="53"/>
      <c r="AJ3" s="53"/>
      <c r="AK3" s="53"/>
      <c r="AL3" s="53"/>
      <c r="AM3" s="53"/>
      <c r="AN3" s="53"/>
      <c r="AO3" s="53"/>
      <c r="AP3" s="53"/>
      <c r="AQ3" s="53"/>
      <c r="AR3" s="53"/>
      <c r="AS3" s="53"/>
      <c r="AT3" s="53"/>
      <c r="AU3" s="53"/>
      <c r="AV3" s="53"/>
      <c r="AW3" s="53"/>
      <c r="AX3" s="53"/>
      <c r="AY3" s="53"/>
      <c r="AZ3" s="53"/>
      <c r="BA3" s="53"/>
      <c r="BB3" s="53"/>
      <c r="BC3" s="53"/>
      <c r="BD3" s="53"/>
      <c r="BE3" s="53"/>
      <c r="BF3" s="53"/>
      <c r="BG3" s="53"/>
      <c r="BH3" s="53"/>
      <c r="BI3" s="53"/>
      <c r="BJ3" s="53"/>
      <c r="BK3" s="53"/>
      <c r="BL3" s="53"/>
      <c r="BM3" s="53"/>
      <c r="BN3" s="53"/>
      <c r="BO3" s="53"/>
      <c r="BP3" s="53"/>
      <c r="BQ3" s="53"/>
      <c r="BR3" s="53"/>
      <c r="BS3" s="53"/>
      <c r="BT3" s="53"/>
      <c r="BU3" s="53"/>
      <c r="BV3" s="53"/>
      <c r="BW3" s="53"/>
      <c r="BX3" s="53"/>
      <c r="BY3" s="53"/>
      <c r="BZ3" s="53"/>
      <c r="CA3" s="53"/>
      <c r="CB3" s="53"/>
      <c r="CC3" s="53"/>
      <c r="CD3" s="53"/>
      <c r="CE3" s="53"/>
      <c r="CF3" s="53"/>
      <c r="CG3" s="53"/>
      <c r="CH3" s="53"/>
      <c r="CI3" s="53"/>
      <c r="CJ3" s="53"/>
      <c r="CK3" s="53"/>
      <c r="CL3" s="53"/>
      <c r="CM3" s="53"/>
      <c r="CN3" s="53"/>
      <c r="CO3" s="53"/>
      <c r="CP3" s="53"/>
      <c r="CQ3" s="53"/>
      <c r="CR3" s="53"/>
      <c r="CS3" s="53"/>
      <c r="CT3" s="53"/>
      <c r="CU3" s="53"/>
      <c r="CV3" s="53"/>
      <c r="CW3" s="53"/>
      <c r="CX3" s="53"/>
      <c r="CY3" s="53"/>
      <c r="CZ3" s="53"/>
      <c r="DA3" s="53"/>
      <c r="DB3" s="53"/>
      <c r="DC3" s="53"/>
      <c r="DD3" s="53"/>
      <c r="DE3" s="53"/>
      <c r="DF3" s="53"/>
      <c r="DG3" s="53"/>
      <c r="DH3" s="53"/>
      <c r="DI3" s="53"/>
      <c r="DJ3" s="53"/>
      <c r="DK3" s="53"/>
      <c r="DL3" s="53"/>
      <c r="DM3" s="53"/>
      <c r="DN3" s="53"/>
      <c r="DO3" s="53"/>
      <c r="DP3" s="53"/>
      <c r="DQ3" s="53"/>
      <c r="DR3" s="53"/>
      <c r="DS3" s="53"/>
      <c r="DT3" s="53"/>
      <c r="DU3" s="53"/>
      <c r="DV3" s="53"/>
      <c r="DW3" s="53"/>
      <c r="DX3" s="53"/>
      <c r="DY3" s="53"/>
      <c r="DZ3" s="53"/>
      <c r="EA3" s="53"/>
      <c r="EB3" s="53"/>
      <c r="EC3" s="53"/>
      <c r="ED3" s="53"/>
      <c r="EE3" s="53"/>
      <c r="EF3" s="53"/>
      <c r="EG3" s="53"/>
      <c r="EH3" s="53"/>
      <c r="EI3" s="53"/>
      <c r="EJ3" s="53"/>
      <c r="EK3" s="53"/>
      <c r="EL3" s="53"/>
      <c r="EM3" s="53"/>
      <c r="EN3" s="53"/>
      <c r="EO3" s="53"/>
      <c r="EP3" s="53"/>
      <c r="EQ3" s="53"/>
      <c r="ER3" s="53"/>
      <c r="ES3" s="53"/>
      <c r="ET3" s="53"/>
      <c r="EU3" s="53"/>
      <c r="EV3" s="53"/>
      <c r="EW3" s="53"/>
      <c r="EX3" s="53"/>
      <c r="EY3" s="53"/>
      <c r="EZ3" s="53"/>
      <c r="FA3" s="53"/>
      <c r="FB3" s="53"/>
      <c r="FC3" s="53"/>
      <c r="FD3" s="53"/>
      <c r="FE3" s="53"/>
      <c r="FF3" s="53"/>
      <c r="FG3" s="53"/>
      <c r="FH3" s="53"/>
      <c r="FI3" s="53"/>
      <c r="FJ3" s="53"/>
      <c r="FK3" s="53"/>
      <c r="FL3" s="53"/>
      <c r="FM3" s="53"/>
      <c r="FN3" s="53"/>
      <c r="FO3" s="53"/>
      <c r="FP3" s="53"/>
      <c r="FQ3" s="53"/>
      <c r="FR3" s="53"/>
      <c r="FS3" s="53"/>
      <c r="FT3" s="53"/>
      <c r="FU3" s="53"/>
      <c r="FV3" s="53"/>
      <c r="FW3" s="53"/>
      <c r="FX3" s="53"/>
      <c r="FY3" s="53"/>
      <c r="FZ3" s="53"/>
      <c r="GA3" s="53"/>
      <c r="GB3" s="53"/>
      <c r="GC3" s="53"/>
      <c r="GD3" s="53"/>
      <c r="GE3" s="53"/>
      <c r="GF3" s="53"/>
      <c r="GG3" s="53"/>
      <c r="GH3" s="53"/>
      <c r="GI3" s="53"/>
      <c r="GJ3" s="53"/>
      <c r="GK3" s="53"/>
      <c r="GL3" s="53"/>
      <c r="GM3" s="53"/>
      <c r="GN3" s="53"/>
      <c r="GO3" s="53"/>
      <c r="GP3" s="53"/>
      <c r="GQ3" s="53"/>
      <c r="GR3" s="53"/>
      <c r="GS3" s="53"/>
      <c r="GT3" s="53"/>
      <c r="GU3" s="53"/>
      <c r="GV3" s="53"/>
      <c r="GW3" s="53"/>
      <c r="GX3" s="53"/>
      <c r="GY3" s="53"/>
      <c r="GZ3" s="53"/>
      <c r="HA3" s="53"/>
      <c r="HB3" s="53"/>
      <c r="HC3" s="53"/>
      <c r="HD3" s="53"/>
      <c r="HE3" s="53"/>
      <c r="HF3" s="53"/>
      <c r="HG3" s="53"/>
      <c r="HH3" s="53"/>
      <c r="HI3" s="53"/>
      <c r="HJ3" s="53"/>
      <c r="HK3" s="53"/>
      <c r="HL3" s="53"/>
      <c r="HM3" s="53"/>
      <c r="HN3" s="53"/>
      <c r="HO3" s="53"/>
      <c r="HP3" s="53"/>
      <c r="HQ3" s="53"/>
      <c r="HR3" s="53"/>
      <c r="HS3" s="53"/>
    </row>
    <row r="4" spans="1:227" ht="21.75" customHeight="1">
      <c r="A4" s="1098" t="s">
        <v>11</v>
      </c>
      <c r="B4" s="1099" t="s">
        <v>100</v>
      </c>
      <c r="C4" s="1099" t="s">
        <v>99</v>
      </c>
      <c r="D4" s="1100" t="s">
        <v>2</v>
      </c>
      <c r="E4" s="554"/>
      <c r="F4" s="1158" t="s">
        <v>1290</v>
      </c>
      <c r="G4" s="554"/>
      <c r="H4" s="1102" t="s">
        <v>1291</v>
      </c>
      <c r="I4" s="1116" t="s">
        <v>103</v>
      </c>
      <c r="J4" s="1168" t="s">
        <v>5</v>
      </c>
      <c r="L4" s="1087" t="s">
        <v>119</v>
      </c>
      <c r="M4" s="1089" t="s">
        <v>833</v>
      </c>
      <c r="N4" s="1091" t="s">
        <v>834</v>
      </c>
      <c r="P4" s="1087" t="s">
        <v>119</v>
      </c>
      <c r="Q4" s="1089" t="s">
        <v>833</v>
      </c>
      <c r="R4" s="1091" t="s">
        <v>834</v>
      </c>
      <c r="T4" s="1087" t="s">
        <v>119</v>
      </c>
      <c r="U4" s="1089" t="s">
        <v>833</v>
      </c>
      <c r="V4" s="1091" t="s">
        <v>834</v>
      </c>
      <c r="X4" s="1087" t="s">
        <v>119</v>
      </c>
      <c r="Y4" s="1091" t="s">
        <v>834</v>
      </c>
      <c r="AA4" s="53"/>
      <c r="AB4" s="53"/>
      <c r="AC4" s="53"/>
      <c r="AD4" s="53"/>
      <c r="AE4" s="53"/>
      <c r="AF4" s="53"/>
      <c r="AG4" s="53"/>
      <c r="AH4" s="53"/>
      <c r="AI4" s="53"/>
      <c r="AJ4" s="53"/>
      <c r="AK4" s="53"/>
      <c r="AL4" s="53"/>
      <c r="AM4" s="53"/>
      <c r="AN4" s="53"/>
      <c r="AO4" s="53"/>
      <c r="AP4" s="53"/>
      <c r="AQ4" s="53"/>
      <c r="AR4" s="53"/>
      <c r="AS4" s="53"/>
      <c r="AT4" s="53"/>
      <c r="AU4" s="53"/>
      <c r="AV4" s="53"/>
      <c r="AW4" s="53"/>
      <c r="AX4" s="53"/>
      <c r="AY4" s="53"/>
      <c r="AZ4" s="53"/>
      <c r="BA4" s="53"/>
      <c r="BB4" s="53"/>
      <c r="BC4" s="53"/>
      <c r="BD4" s="53"/>
      <c r="BE4" s="53"/>
      <c r="BF4" s="53"/>
      <c r="BG4" s="53"/>
      <c r="BH4" s="53"/>
      <c r="BI4" s="53"/>
      <c r="BJ4" s="53"/>
      <c r="BK4" s="53"/>
      <c r="BL4" s="53"/>
      <c r="BM4" s="53"/>
      <c r="BN4" s="53"/>
      <c r="BO4" s="53"/>
      <c r="BP4" s="53"/>
      <c r="BQ4" s="53"/>
      <c r="BR4" s="53"/>
      <c r="BS4" s="53"/>
      <c r="BT4" s="53"/>
      <c r="BU4" s="53"/>
      <c r="BV4" s="53"/>
      <c r="BW4" s="53"/>
      <c r="BX4" s="53"/>
      <c r="BY4" s="53"/>
      <c r="BZ4" s="53"/>
      <c r="CA4" s="53"/>
      <c r="CB4" s="53"/>
      <c r="CC4" s="53"/>
      <c r="CD4" s="53"/>
      <c r="CE4" s="53"/>
      <c r="CF4" s="53"/>
      <c r="CG4" s="53"/>
      <c r="CH4" s="53"/>
      <c r="CI4" s="53"/>
      <c r="CJ4" s="53"/>
      <c r="CK4" s="53"/>
      <c r="CL4" s="53"/>
      <c r="CM4" s="53"/>
      <c r="CN4" s="53"/>
      <c r="CO4" s="53"/>
      <c r="CP4" s="53"/>
      <c r="CQ4" s="53"/>
      <c r="CR4" s="53"/>
      <c r="CS4" s="53"/>
      <c r="CT4" s="53"/>
      <c r="CU4" s="53"/>
      <c r="CV4" s="53"/>
      <c r="CW4" s="53"/>
      <c r="CX4" s="53"/>
      <c r="CY4" s="53"/>
      <c r="CZ4" s="53"/>
      <c r="DA4" s="53"/>
      <c r="DB4" s="53"/>
      <c r="DC4" s="53"/>
      <c r="DD4" s="53"/>
      <c r="DE4" s="53"/>
      <c r="DF4" s="53"/>
      <c r="DG4" s="53"/>
      <c r="DH4" s="53"/>
      <c r="DI4" s="53"/>
      <c r="DJ4" s="53"/>
      <c r="DK4" s="53"/>
      <c r="DL4" s="53"/>
      <c r="DM4" s="53"/>
      <c r="DN4" s="53"/>
      <c r="DO4" s="53"/>
      <c r="DP4" s="53"/>
      <c r="DQ4" s="53"/>
      <c r="DR4" s="53"/>
      <c r="DS4" s="53"/>
      <c r="DT4" s="53"/>
      <c r="DU4" s="53"/>
      <c r="DV4" s="53"/>
      <c r="DW4" s="53"/>
      <c r="DX4" s="53"/>
      <c r="DY4" s="53"/>
      <c r="DZ4" s="53"/>
      <c r="EA4" s="53"/>
      <c r="EB4" s="53"/>
      <c r="EC4" s="53"/>
      <c r="ED4" s="53"/>
      <c r="EE4" s="53"/>
      <c r="EF4" s="53"/>
      <c r="EG4" s="53"/>
      <c r="EH4" s="53"/>
      <c r="EI4" s="53"/>
      <c r="EJ4" s="53"/>
      <c r="EK4" s="53"/>
      <c r="EL4" s="53"/>
      <c r="EM4" s="53"/>
      <c r="EN4" s="53"/>
      <c r="EO4" s="53"/>
      <c r="EP4" s="53"/>
      <c r="EQ4" s="53"/>
      <c r="ER4" s="53"/>
      <c r="ES4" s="53"/>
      <c r="ET4" s="53"/>
      <c r="EU4" s="53"/>
      <c r="EV4" s="53"/>
      <c r="EW4" s="53"/>
      <c r="EX4" s="53"/>
      <c r="EY4" s="53"/>
      <c r="EZ4" s="53"/>
      <c r="FA4" s="53"/>
      <c r="FB4" s="53"/>
      <c r="FC4" s="53"/>
      <c r="FD4" s="53"/>
      <c r="FE4" s="53"/>
      <c r="FF4" s="53"/>
      <c r="FG4" s="53"/>
      <c r="FH4" s="53"/>
      <c r="FI4" s="53"/>
      <c r="FJ4" s="53"/>
      <c r="FK4" s="53"/>
      <c r="FL4" s="53"/>
      <c r="FM4" s="53"/>
      <c r="FN4" s="53"/>
      <c r="FO4" s="53"/>
      <c r="FP4" s="53"/>
      <c r="FQ4" s="53"/>
      <c r="FR4" s="53"/>
      <c r="FS4" s="53"/>
      <c r="FT4" s="53"/>
      <c r="FU4" s="53"/>
      <c r="FV4" s="53"/>
      <c r="FW4" s="53"/>
      <c r="FX4" s="53"/>
      <c r="FY4" s="53"/>
      <c r="FZ4" s="53"/>
      <c r="GA4" s="53"/>
      <c r="GB4" s="53"/>
      <c r="GC4" s="53"/>
      <c r="GD4" s="53"/>
      <c r="GE4" s="53"/>
      <c r="GF4" s="53"/>
      <c r="GG4" s="53"/>
      <c r="GH4" s="53"/>
      <c r="GI4" s="53"/>
      <c r="GJ4" s="53"/>
      <c r="GK4" s="53"/>
      <c r="GL4" s="53"/>
      <c r="GM4" s="53"/>
      <c r="GN4" s="53"/>
      <c r="GO4" s="53"/>
      <c r="GP4" s="53"/>
      <c r="GQ4" s="53"/>
      <c r="GR4" s="53"/>
      <c r="GS4" s="53"/>
      <c r="GT4" s="53"/>
      <c r="GU4" s="53"/>
      <c r="GV4" s="53"/>
      <c r="GW4" s="53"/>
      <c r="GX4" s="53"/>
      <c r="GY4" s="53"/>
      <c r="GZ4" s="53"/>
      <c r="HA4" s="53"/>
      <c r="HB4" s="53"/>
      <c r="HC4" s="53"/>
      <c r="HD4" s="53"/>
      <c r="HE4" s="53"/>
      <c r="HF4" s="53"/>
      <c r="HG4" s="53"/>
      <c r="HH4" s="53"/>
      <c r="HI4" s="53"/>
      <c r="HJ4" s="53"/>
      <c r="HK4" s="53"/>
      <c r="HL4" s="53"/>
      <c r="HM4" s="53"/>
      <c r="HN4" s="53"/>
      <c r="HO4" s="53"/>
      <c r="HP4" s="53"/>
      <c r="HQ4" s="53"/>
      <c r="HR4" s="53"/>
      <c r="HS4" s="53"/>
    </row>
    <row r="5" spans="1:227" ht="32.25" customHeight="1">
      <c r="A5" s="1098"/>
      <c r="B5" s="1099"/>
      <c r="C5" s="1099"/>
      <c r="D5" s="1101"/>
      <c r="E5" s="554"/>
      <c r="F5" s="1158"/>
      <c r="G5" s="554"/>
      <c r="H5" s="1103"/>
      <c r="I5" s="1116"/>
      <c r="J5" s="1168"/>
      <c r="L5" s="1088"/>
      <c r="M5" s="1090"/>
      <c r="N5" s="1092"/>
      <c r="P5" s="1088"/>
      <c r="Q5" s="1090"/>
      <c r="R5" s="1092"/>
      <c r="T5" s="1088"/>
      <c r="U5" s="1090"/>
      <c r="V5" s="1092"/>
      <c r="X5" s="1088"/>
      <c r="Y5" s="1092"/>
      <c r="AA5" s="53"/>
      <c r="AB5" s="53"/>
      <c r="AC5" s="53"/>
      <c r="AD5" s="53"/>
      <c r="AE5" s="53"/>
      <c r="AF5" s="53"/>
      <c r="AG5" s="53"/>
      <c r="AH5" s="53"/>
      <c r="AI5" s="53"/>
      <c r="AJ5" s="53"/>
      <c r="AK5" s="53"/>
      <c r="AL5" s="53"/>
      <c r="AM5" s="53"/>
      <c r="AN5" s="53"/>
      <c r="AO5" s="53"/>
      <c r="AP5" s="53"/>
      <c r="AQ5" s="53"/>
      <c r="AR5" s="53"/>
      <c r="AS5" s="53"/>
      <c r="AT5" s="53"/>
      <c r="AU5" s="53"/>
      <c r="AV5" s="53"/>
      <c r="AW5" s="53"/>
      <c r="AX5" s="53"/>
      <c r="AY5" s="53"/>
      <c r="AZ5" s="53"/>
      <c r="BA5" s="53"/>
      <c r="BB5" s="53"/>
      <c r="BC5" s="53"/>
      <c r="BD5" s="53"/>
      <c r="BE5" s="53"/>
      <c r="BF5" s="53"/>
      <c r="BG5" s="53"/>
      <c r="BH5" s="53"/>
      <c r="BI5" s="53"/>
      <c r="BJ5" s="53"/>
      <c r="BK5" s="53"/>
      <c r="BL5" s="53"/>
      <c r="BM5" s="53"/>
      <c r="BN5" s="53"/>
      <c r="BO5" s="53"/>
      <c r="BP5" s="53"/>
      <c r="BQ5" s="53"/>
      <c r="BR5" s="53"/>
      <c r="BS5" s="53"/>
      <c r="BT5" s="53"/>
      <c r="BU5" s="53"/>
      <c r="BV5" s="53"/>
      <c r="BW5" s="53"/>
      <c r="BX5" s="53"/>
      <c r="BY5" s="53"/>
      <c r="BZ5" s="53"/>
      <c r="CA5" s="53"/>
      <c r="CB5" s="53"/>
      <c r="CC5" s="53"/>
      <c r="CD5" s="53"/>
      <c r="CE5" s="53"/>
      <c r="CF5" s="53"/>
      <c r="CG5" s="53"/>
      <c r="CH5" s="53"/>
      <c r="CI5" s="53"/>
      <c r="CJ5" s="53"/>
      <c r="CK5" s="53"/>
      <c r="CL5" s="53"/>
      <c r="CM5" s="53"/>
      <c r="CN5" s="53"/>
      <c r="CO5" s="53"/>
      <c r="CP5" s="53"/>
      <c r="CQ5" s="53"/>
      <c r="CR5" s="53"/>
      <c r="CS5" s="53"/>
      <c r="CT5" s="53"/>
      <c r="CU5" s="53"/>
      <c r="CV5" s="53"/>
      <c r="CW5" s="53"/>
      <c r="CX5" s="53"/>
      <c r="CY5" s="53"/>
      <c r="CZ5" s="53"/>
      <c r="DA5" s="53"/>
      <c r="DB5" s="53"/>
      <c r="DC5" s="53"/>
      <c r="DD5" s="53"/>
      <c r="DE5" s="53"/>
      <c r="DF5" s="53"/>
      <c r="DG5" s="53"/>
      <c r="DH5" s="53"/>
      <c r="DI5" s="53"/>
      <c r="DJ5" s="53"/>
      <c r="DK5" s="53"/>
      <c r="DL5" s="53"/>
      <c r="DM5" s="53"/>
      <c r="DN5" s="53"/>
      <c r="DO5" s="53"/>
      <c r="DP5" s="53"/>
      <c r="DQ5" s="53"/>
      <c r="DR5" s="53"/>
      <c r="DS5" s="53"/>
      <c r="DT5" s="53"/>
      <c r="DU5" s="53"/>
      <c r="DV5" s="53"/>
      <c r="DW5" s="53"/>
      <c r="DX5" s="53"/>
      <c r="DY5" s="53"/>
      <c r="DZ5" s="53"/>
      <c r="EA5" s="53"/>
      <c r="EB5" s="53"/>
      <c r="EC5" s="53"/>
      <c r="ED5" s="53"/>
      <c r="EE5" s="53"/>
      <c r="EF5" s="53"/>
      <c r="EG5" s="53"/>
      <c r="EH5" s="53"/>
      <c r="EI5" s="53"/>
      <c r="EJ5" s="53"/>
      <c r="EK5" s="53"/>
      <c r="EL5" s="53"/>
      <c r="EM5" s="53"/>
      <c r="EN5" s="53"/>
      <c r="EO5" s="53"/>
      <c r="EP5" s="53"/>
      <c r="EQ5" s="53"/>
      <c r="ER5" s="53"/>
      <c r="ES5" s="53"/>
      <c r="ET5" s="53"/>
      <c r="EU5" s="53"/>
      <c r="EV5" s="53"/>
      <c r="EW5" s="53"/>
      <c r="EX5" s="53"/>
      <c r="EY5" s="53"/>
      <c r="EZ5" s="53"/>
      <c r="FA5" s="53"/>
      <c r="FB5" s="53"/>
      <c r="FC5" s="53"/>
      <c r="FD5" s="53"/>
      <c r="FE5" s="53"/>
      <c r="FF5" s="53"/>
      <c r="FG5" s="53"/>
      <c r="FH5" s="53"/>
      <c r="FI5" s="53"/>
      <c r="FJ5" s="53"/>
      <c r="FK5" s="53"/>
      <c r="FL5" s="53"/>
      <c r="FM5" s="53"/>
      <c r="FN5" s="53"/>
      <c r="FO5" s="53"/>
      <c r="FP5" s="53"/>
      <c r="FQ5" s="53"/>
      <c r="FR5" s="53"/>
      <c r="FS5" s="53"/>
      <c r="FT5" s="53"/>
      <c r="FU5" s="53"/>
      <c r="FV5" s="53"/>
      <c r="FW5" s="53"/>
      <c r="FX5" s="53"/>
      <c r="FY5" s="53"/>
      <c r="FZ5" s="53"/>
      <c r="GA5" s="53"/>
      <c r="GB5" s="53"/>
      <c r="GC5" s="53"/>
      <c r="GD5" s="53"/>
      <c r="GE5" s="53"/>
      <c r="GF5" s="53"/>
      <c r="GG5" s="53"/>
      <c r="GH5" s="53"/>
      <c r="GI5" s="53"/>
      <c r="GJ5" s="53"/>
      <c r="GK5" s="53"/>
      <c r="GL5" s="53"/>
      <c r="GM5" s="53"/>
      <c r="GN5" s="53"/>
      <c r="GO5" s="53"/>
      <c r="GP5" s="53"/>
      <c r="GQ5" s="53"/>
      <c r="GR5" s="53"/>
      <c r="GS5" s="53"/>
      <c r="GT5" s="53"/>
      <c r="GU5" s="53"/>
      <c r="GV5" s="53"/>
      <c r="GW5" s="53"/>
      <c r="GX5" s="53"/>
      <c r="GY5" s="53"/>
      <c r="GZ5" s="53"/>
      <c r="HA5" s="53"/>
      <c r="HB5" s="53"/>
      <c r="HC5" s="53"/>
      <c r="HD5" s="53"/>
      <c r="HE5" s="53"/>
      <c r="HF5" s="53"/>
      <c r="HG5" s="53"/>
      <c r="HH5" s="53"/>
      <c r="HI5" s="53"/>
      <c r="HJ5" s="53"/>
      <c r="HK5" s="53"/>
      <c r="HL5" s="53"/>
      <c r="HM5" s="53"/>
      <c r="HN5" s="53"/>
      <c r="HO5" s="53"/>
      <c r="HP5" s="53"/>
      <c r="HQ5" s="53"/>
      <c r="HR5" s="53"/>
      <c r="HS5" s="53"/>
    </row>
    <row r="6" spans="1:227" s="456" customFormat="1" ht="20.100000000000001" customHeight="1">
      <c r="A6" s="479" t="s">
        <v>912</v>
      </c>
      <c r="B6" s="444" t="s">
        <v>912</v>
      </c>
      <c r="C6" s="444" t="s">
        <v>905</v>
      </c>
      <c r="D6" s="445" t="s">
        <v>841</v>
      </c>
      <c r="E6" s="554"/>
      <c r="F6" s="525"/>
      <c r="G6" s="554"/>
      <c r="H6" s="444"/>
      <c r="I6" s="444"/>
      <c r="J6" s="555"/>
      <c r="K6"/>
      <c r="L6" s="468"/>
      <c r="M6" s="447">
        <f>'1.CONSTRUGUERRA'!AN6</f>
        <v>9845.1851999999999</v>
      </c>
      <c r="N6" s="469">
        <f>'1.CONSTRUGUERRA'!AO6</f>
        <v>1</v>
      </c>
      <c r="O6"/>
      <c r="P6" s="468"/>
      <c r="Q6" s="447">
        <f>'3.TORREFORTE'!AQ6</f>
        <v>0</v>
      </c>
      <c r="R6" s="469" t="str">
        <f>'3.TORREFORTE'!AR6</f>
        <v>0%</v>
      </c>
      <c r="S6"/>
      <c r="T6" s="468"/>
      <c r="U6" s="447">
        <f>SUM(U7:U12)</f>
        <v>9845.1851999999999</v>
      </c>
      <c r="V6" s="469"/>
      <c r="W6"/>
      <c r="X6" s="468"/>
      <c r="Y6" s="541"/>
      <c r="Z6"/>
      <c r="AA6" s="455"/>
      <c r="AB6" s="455"/>
      <c r="AC6" s="455"/>
      <c r="AD6" s="455"/>
      <c r="AE6" s="455"/>
      <c r="AF6" s="455"/>
      <c r="AG6" s="455"/>
      <c r="AH6" s="455"/>
      <c r="AI6" s="455"/>
      <c r="AJ6" s="455"/>
      <c r="AK6" s="455"/>
      <c r="AL6" s="455"/>
      <c r="AM6" s="455"/>
      <c r="AN6" s="455"/>
      <c r="AO6" s="455"/>
      <c r="AP6" s="455"/>
      <c r="AQ6" s="455"/>
      <c r="AR6" s="455"/>
      <c r="AS6" s="455"/>
      <c r="AT6" s="455"/>
      <c r="AU6" s="455"/>
      <c r="AV6" s="455"/>
      <c r="AW6" s="455"/>
      <c r="AX6" s="455"/>
      <c r="AY6" s="455"/>
      <c r="AZ6" s="455"/>
      <c r="BA6" s="455"/>
      <c r="BB6" s="455"/>
      <c r="BC6" s="455"/>
      <c r="BD6" s="455"/>
      <c r="BE6" s="455"/>
      <c r="BF6" s="455"/>
      <c r="BG6" s="455"/>
      <c r="BH6" s="455"/>
      <c r="BI6" s="455"/>
      <c r="BJ6" s="455"/>
      <c r="BK6" s="455"/>
      <c r="BL6" s="455"/>
      <c r="BM6" s="455"/>
      <c r="BN6" s="455"/>
      <c r="BO6" s="455"/>
      <c r="BP6" s="455"/>
      <c r="BQ6" s="455"/>
      <c r="BR6" s="455"/>
      <c r="BS6" s="455"/>
      <c r="BT6" s="455"/>
      <c r="BU6" s="455"/>
      <c r="BV6" s="455"/>
      <c r="BW6" s="455"/>
      <c r="BX6" s="455"/>
      <c r="BY6" s="455"/>
      <c r="BZ6" s="455"/>
      <c r="CA6" s="455"/>
      <c r="CB6" s="455"/>
      <c r="CC6" s="455"/>
      <c r="CD6" s="455"/>
      <c r="CE6" s="455"/>
      <c r="CF6" s="455"/>
      <c r="CG6" s="455"/>
      <c r="CH6" s="455"/>
      <c r="CI6" s="455"/>
      <c r="CJ6" s="455"/>
      <c r="CK6" s="455"/>
      <c r="CL6" s="455"/>
      <c r="CM6" s="455"/>
      <c r="CN6" s="455"/>
      <c r="CO6" s="455"/>
      <c r="CP6" s="455"/>
      <c r="CQ6" s="455"/>
      <c r="CR6" s="455"/>
      <c r="CS6" s="455"/>
      <c r="CT6" s="455"/>
      <c r="CU6" s="455"/>
      <c r="CV6" s="455"/>
      <c r="CW6" s="455"/>
      <c r="CX6" s="455"/>
      <c r="CY6" s="455"/>
      <c r="CZ6" s="455"/>
      <c r="DA6" s="455"/>
      <c r="DB6" s="455"/>
      <c r="DC6" s="455"/>
      <c r="DD6" s="455"/>
      <c r="DE6" s="455"/>
      <c r="DF6" s="455"/>
      <c r="DG6" s="455"/>
      <c r="DH6" s="455"/>
      <c r="DI6" s="455"/>
      <c r="DJ6" s="455"/>
      <c r="DK6" s="455"/>
      <c r="DL6" s="455"/>
      <c r="DM6" s="455"/>
      <c r="DN6" s="455"/>
      <c r="DO6" s="455"/>
      <c r="DP6" s="455"/>
      <c r="DQ6" s="455"/>
      <c r="DR6" s="455"/>
      <c r="DS6" s="455"/>
      <c r="DT6" s="455"/>
      <c r="DU6" s="455"/>
      <c r="DV6" s="455"/>
      <c r="DW6" s="455"/>
      <c r="DX6" s="455"/>
      <c r="DY6" s="455"/>
      <c r="DZ6" s="455"/>
      <c r="EA6" s="455"/>
      <c r="EB6" s="455"/>
      <c r="EC6" s="455"/>
      <c r="ED6" s="455"/>
      <c r="EE6" s="455"/>
      <c r="EF6" s="455"/>
      <c r="EG6" s="455"/>
      <c r="EH6" s="455"/>
      <c r="EI6" s="455"/>
      <c r="EJ6" s="455"/>
      <c r="EK6" s="455"/>
      <c r="EL6" s="455"/>
      <c r="EM6" s="455"/>
      <c r="EN6" s="455"/>
      <c r="EO6" s="455"/>
      <c r="EP6" s="455"/>
      <c r="EQ6" s="455"/>
      <c r="ER6" s="455"/>
      <c r="ES6" s="455"/>
      <c r="ET6" s="455"/>
      <c r="EU6" s="455"/>
      <c r="EV6" s="455"/>
      <c r="EW6" s="455"/>
      <c r="EX6" s="455"/>
      <c r="EY6" s="455"/>
      <c r="EZ6" s="455"/>
      <c r="FA6" s="455"/>
      <c r="FB6" s="455"/>
      <c r="FC6" s="455"/>
      <c r="FD6" s="455"/>
      <c r="FE6" s="455"/>
      <c r="FF6" s="455"/>
      <c r="FG6" s="455"/>
      <c r="FH6" s="455"/>
      <c r="FI6" s="455"/>
      <c r="FJ6" s="455"/>
      <c r="FK6" s="455"/>
      <c r="FL6" s="455"/>
      <c r="FM6" s="455"/>
      <c r="FN6" s="455"/>
      <c r="FO6" s="455"/>
      <c r="FP6" s="455"/>
      <c r="FQ6" s="455"/>
      <c r="FR6" s="455"/>
      <c r="FS6" s="455"/>
      <c r="FT6" s="455"/>
      <c r="FU6" s="455"/>
      <c r="FV6" s="455"/>
      <c r="FW6" s="455"/>
      <c r="FX6" s="455"/>
      <c r="FY6" s="455"/>
      <c r="FZ6" s="455"/>
      <c r="GA6" s="455"/>
      <c r="GB6" s="455"/>
      <c r="GC6" s="455"/>
      <c r="GD6" s="455"/>
      <c r="GE6" s="455"/>
      <c r="GF6" s="455"/>
      <c r="GG6" s="455"/>
      <c r="GH6" s="455"/>
      <c r="GI6" s="455"/>
      <c r="GJ6" s="455"/>
      <c r="GK6" s="455"/>
      <c r="GL6" s="455"/>
      <c r="GM6" s="455"/>
      <c r="GN6" s="455"/>
      <c r="GO6" s="455"/>
      <c r="GP6" s="455"/>
      <c r="GQ6" s="455"/>
      <c r="GR6" s="455"/>
      <c r="GS6" s="455"/>
      <c r="GT6" s="455"/>
      <c r="GU6" s="455"/>
      <c r="GV6" s="455"/>
      <c r="GW6" s="455"/>
      <c r="GX6" s="455"/>
      <c r="GY6" s="455"/>
      <c r="GZ6" s="455"/>
      <c r="HA6" s="455"/>
      <c r="HB6" s="455"/>
      <c r="HC6" s="455"/>
      <c r="HD6" s="455"/>
      <c r="HE6" s="455"/>
      <c r="HF6" s="455"/>
      <c r="HG6" s="455"/>
      <c r="HH6" s="455"/>
      <c r="HI6" s="455"/>
      <c r="HJ6" s="455"/>
      <c r="HK6" s="455"/>
      <c r="HL6" s="455"/>
      <c r="HM6" s="455"/>
      <c r="HN6" s="455"/>
      <c r="HO6" s="455"/>
      <c r="HP6" s="455"/>
      <c r="HQ6" s="455"/>
      <c r="HR6" s="455"/>
      <c r="HS6" s="455"/>
    </row>
    <row r="7" spans="1:227" ht="20.100000000000001" customHeight="1">
      <c r="A7" s="480" t="s">
        <v>912</v>
      </c>
      <c r="B7" s="437" t="s">
        <v>912</v>
      </c>
      <c r="C7" s="438" t="s">
        <v>906</v>
      </c>
      <c r="D7" s="439" t="s">
        <v>913</v>
      </c>
      <c r="E7" s="554"/>
      <c r="F7" s="526">
        <v>199.31</v>
      </c>
      <c r="G7" s="554"/>
      <c r="H7" s="441">
        <v>199.31</v>
      </c>
      <c r="I7" s="440" t="s">
        <v>920</v>
      </c>
      <c r="J7" s="556">
        <v>12</v>
      </c>
      <c r="L7" s="534">
        <f>'1.CONSTRUGUERRA'!AM7</f>
        <v>12</v>
      </c>
      <c r="M7" s="464">
        <f>'1.CONSTRUGUERRA'!AN7</f>
        <v>2391.7200000000003</v>
      </c>
      <c r="N7" s="471">
        <f>'1.CONSTRUGUERRA'!AO7</f>
        <v>1</v>
      </c>
      <c r="P7" s="519">
        <f>'3.TORREFORTE'!AP7</f>
        <v>0</v>
      </c>
      <c r="Q7" s="464">
        <f>'3.TORREFORTE'!AQ7</f>
        <v>0</v>
      </c>
      <c r="R7" s="471" t="str">
        <f>'3.TORREFORTE'!AR7</f>
        <v>0%</v>
      </c>
      <c r="T7" s="486">
        <f t="shared" ref="T7:U12" si="0">P7+L7</f>
        <v>12</v>
      </c>
      <c r="U7" s="464">
        <f t="shared" si="0"/>
        <v>2391.7200000000003</v>
      </c>
      <c r="V7" s="476">
        <f t="shared" ref="V7:V12" si="1">T7/J7</f>
        <v>1</v>
      </c>
      <c r="X7" s="544">
        <f t="shared" ref="X7:X12" si="2">J7-T7</f>
        <v>0</v>
      </c>
      <c r="Y7" s="476">
        <f>100%-V7</f>
        <v>0</v>
      </c>
      <c r="AA7" s="551"/>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c r="DT7" s="53"/>
      <c r="DU7" s="53"/>
      <c r="DV7" s="53"/>
      <c r="DW7" s="53"/>
      <c r="DX7" s="53"/>
      <c r="DY7" s="53"/>
      <c r="DZ7" s="53"/>
      <c r="EA7" s="53"/>
      <c r="EB7" s="53"/>
      <c r="EC7" s="53"/>
      <c r="ED7" s="53"/>
      <c r="EE7" s="53"/>
      <c r="EF7" s="53"/>
      <c r="EG7" s="53"/>
      <c r="EH7" s="53"/>
      <c r="EI7" s="53"/>
      <c r="EJ7" s="53"/>
      <c r="EK7" s="53"/>
      <c r="EL7" s="53"/>
      <c r="EM7" s="53"/>
      <c r="EN7" s="53"/>
      <c r="EO7" s="53"/>
      <c r="EP7" s="53"/>
      <c r="EQ7" s="53"/>
      <c r="ER7" s="53"/>
      <c r="ES7" s="53"/>
      <c r="ET7" s="53"/>
      <c r="EU7" s="53"/>
      <c r="EV7" s="53"/>
      <c r="EW7" s="53"/>
      <c r="EX7" s="53"/>
      <c r="EY7" s="53"/>
      <c r="EZ7" s="53"/>
      <c r="FA7" s="53"/>
      <c r="FB7" s="53"/>
      <c r="FC7" s="53"/>
      <c r="FD7" s="53"/>
      <c r="FE7" s="53"/>
      <c r="FF7" s="53"/>
      <c r="FG7" s="53"/>
      <c r="FH7" s="53"/>
      <c r="FI7" s="53"/>
      <c r="FJ7" s="53"/>
      <c r="FK7" s="53"/>
      <c r="FL7" s="53"/>
      <c r="FM7" s="53"/>
      <c r="FN7" s="53"/>
      <c r="FO7" s="53"/>
      <c r="FP7" s="53"/>
      <c r="FQ7" s="53"/>
      <c r="FR7" s="53"/>
      <c r="FS7" s="53"/>
      <c r="FT7" s="53"/>
      <c r="FU7" s="53"/>
      <c r="FV7" s="53"/>
      <c r="FW7" s="53"/>
      <c r="FX7" s="53"/>
      <c r="FY7" s="53"/>
      <c r="FZ7" s="53"/>
      <c r="GA7" s="53"/>
      <c r="GB7" s="53"/>
      <c r="GC7" s="53"/>
      <c r="GD7" s="53"/>
      <c r="GE7" s="53"/>
      <c r="GF7" s="53"/>
      <c r="GG7" s="53"/>
      <c r="GH7" s="53"/>
      <c r="GI7" s="53"/>
      <c r="GJ7" s="53"/>
      <c r="GK7" s="53"/>
      <c r="GL7" s="53"/>
      <c r="GM7" s="53"/>
      <c r="GN7" s="53"/>
      <c r="GO7" s="53"/>
      <c r="GP7" s="53"/>
      <c r="GQ7" s="53"/>
      <c r="GR7" s="53"/>
      <c r="GS7" s="53"/>
      <c r="GT7" s="53"/>
      <c r="GU7" s="53"/>
      <c r="GV7" s="53"/>
      <c r="GW7" s="53"/>
      <c r="GX7" s="53"/>
      <c r="GY7" s="53"/>
      <c r="GZ7" s="53"/>
      <c r="HA7" s="53"/>
      <c r="HB7" s="53"/>
      <c r="HC7" s="53"/>
      <c r="HD7" s="53"/>
      <c r="HE7" s="53"/>
      <c r="HF7" s="53"/>
      <c r="HG7" s="53"/>
      <c r="HH7" s="53"/>
      <c r="HI7" s="53"/>
      <c r="HJ7" s="53"/>
      <c r="HK7" s="53"/>
      <c r="HL7" s="53"/>
      <c r="HM7" s="53"/>
      <c r="HN7" s="53"/>
      <c r="HO7" s="53"/>
      <c r="HP7" s="53"/>
      <c r="HQ7" s="53"/>
      <c r="HR7" s="53"/>
      <c r="HS7" s="53"/>
    </row>
    <row r="8" spans="1:227" ht="20.100000000000001" customHeight="1">
      <c r="A8" s="480" t="s">
        <v>912</v>
      </c>
      <c r="B8" s="437" t="s">
        <v>912</v>
      </c>
      <c r="C8" s="438" t="s">
        <v>907</v>
      </c>
      <c r="D8" s="439" t="s">
        <v>914</v>
      </c>
      <c r="E8" s="554"/>
      <c r="F8" s="526">
        <v>324.14</v>
      </c>
      <c r="G8" s="554"/>
      <c r="H8" s="441">
        <v>324.14</v>
      </c>
      <c r="I8" s="440" t="s">
        <v>920</v>
      </c>
      <c r="J8" s="556">
        <v>3</v>
      </c>
      <c r="L8" s="534">
        <f>'1.CONSTRUGUERRA'!AM8</f>
        <v>3</v>
      </c>
      <c r="M8" s="464">
        <f>'1.CONSTRUGUERRA'!AN8</f>
        <v>972.42</v>
      </c>
      <c r="N8" s="471">
        <f>'1.CONSTRUGUERRA'!AO8</f>
        <v>1</v>
      </c>
      <c r="P8" s="519">
        <f>'3.TORREFORTE'!AP8</f>
        <v>0</v>
      </c>
      <c r="Q8" s="464">
        <f>'3.TORREFORTE'!AQ8</f>
        <v>0</v>
      </c>
      <c r="R8" s="471" t="str">
        <f>'3.TORREFORTE'!AR8</f>
        <v>0%</v>
      </c>
      <c r="T8" s="486">
        <f t="shared" si="0"/>
        <v>3</v>
      </c>
      <c r="U8" s="464">
        <f t="shared" si="0"/>
        <v>972.42</v>
      </c>
      <c r="V8" s="476">
        <f t="shared" si="1"/>
        <v>1</v>
      </c>
      <c r="X8" s="544">
        <f t="shared" si="2"/>
        <v>0</v>
      </c>
      <c r="Y8" s="476">
        <f t="shared" ref="Y8:Y12" si="3">100%-V8</f>
        <v>0</v>
      </c>
      <c r="AA8" s="551"/>
      <c r="AB8" s="373"/>
      <c r="AC8" s="373"/>
      <c r="AD8" s="373"/>
      <c r="AE8" s="373"/>
      <c r="AF8" s="373"/>
      <c r="AG8" s="373"/>
      <c r="AH8" s="373"/>
      <c r="AI8" s="373"/>
      <c r="AJ8" s="373"/>
      <c r="AK8" s="373"/>
      <c r="AL8" s="373"/>
      <c r="AM8" s="373"/>
      <c r="AN8" s="373"/>
      <c r="AO8" s="373"/>
      <c r="AP8" s="373"/>
      <c r="AQ8" s="373"/>
      <c r="AR8" s="373"/>
      <c r="AS8" s="373"/>
      <c r="AT8" s="373"/>
      <c r="AU8" s="373"/>
      <c r="AV8" s="373"/>
      <c r="AW8" s="373"/>
      <c r="AX8" s="373"/>
      <c r="AY8" s="373"/>
      <c r="AZ8" s="373"/>
      <c r="BA8" s="373"/>
      <c r="BB8" s="373"/>
      <c r="BC8" s="373"/>
      <c r="BD8" s="373"/>
      <c r="BE8" s="373"/>
      <c r="BF8" s="373"/>
      <c r="BG8" s="373"/>
      <c r="BH8" s="373"/>
      <c r="BI8" s="373"/>
      <c r="BJ8" s="373"/>
      <c r="BK8" s="373"/>
      <c r="BL8" s="373"/>
      <c r="BM8" s="373"/>
      <c r="BN8" s="373"/>
      <c r="BO8" s="373"/>
      <c r="BP8" s="373"/>
      <c r="BQ8" s="373"/>
      <c r="BR8" s="373"/>
      <c r="BS8" s="373"/>
      <c r="BT8" s="373"/>
      <c r="BU8" s="373"/>
      <c r="BV8" s="373"/>
      <c r="BW8" s="373"/>
      <c r="BX8" s="373"/>
      <c r="BY8" s="373"/>
      <c r="BZ8" s="373"/>
      <c r="CA8" s="373"/>
      <c r="CB8" s="373"/>
      <c r="CC8" s="373"/>
      <c r="CD8" s="373"/>
      <c r="CE8" s="373"/>
      <c r="CF8" s="373"/>
      <c r="CG8" s="373"/>
      <c r="CH8" s="373"/>
      <c r="CI8" s="373"/>
      <c r="CJ8" s="373"/>
      <c r="CK8" s="373"/>
      <c r="CL8" s="373"/>
      <c r="CM8" s="373"/>
      <c r="CN8" s="373"/>
      <c r="CO8" s="373"/>
      <c r="CP8" s="373"/>
      <c r="CQ8" s="373"/>
      <c r="CR8" s="373"/>
      <c r="CS8" s="373"/>
      <c r="CT8" s="373"/>
      <c r="CU8" s="373"/>
      <c r="CV8" s="373"/>
      <c r="CW8" s="373"/>
      <c r="CX8" s="373"/>
      <c r="CY8" s="373"/>
      <c r="CZ8" s="373"/>
      <c r="DA8" s="373"/>
      <c r="DB8" s="373"/>
      <c r="DC8" s="373"/>
      <c r="DD8" s="373"/>
      <c r="DE8" s="373"/>
      <c r="DF8" s="373"/>
      <c r="DG8" s="373"/>
      <c r="DH8" s="373"/>
      <c r="DI8" s="373"/>
      <c r="DJ8" s="373"/>
      <c r="DK8" s="373"/>
      <c r="DL8" s="373"/>
      <c r="DM8" s="373"/>
      <c r="DN8" s="373"/>
      <c r="DO8" s="373"/>
      <c r="DP8" s="373"/>
      <c r="DQ8" s="373"/>
      <c r="DR8" s="373"/>
      <c r="DS8" s="373"/>
      <c r="DT8" s="373"/>
      <c r="DU8" s="373"/>
      <c r="DV8" s="373"/>
      <c r="DW8" s="373"/>
      <c r="DX8" s="373"/>
      <c r="DY8" s="373"/>
      <c r="DZ8" s="373"/>
      <c r="EA8" s="373"/>
      <c r="EB8" s="373"/>
      <c r="EC8" s="373"/>
      <c r="ED8" s="373"/>
      <c r="EE8" s="373"/>
      <c r="EF8" s="373"/>
      <c r="EG8" s="373"/>
      <c r="EH8" s="373"/>
      <c r="EI8" s="373"/>
      <c r="EJ8" s="373"/>
      <c r="EK8" s="373"/>
      <c r="EL8" s="373"/>
      <c r="EM8" s="373"/>
      <c r="EN8" s="373"/>
      <c r="EO8" s="373"/>
      <c r="EP8" s="373"/>
      <c r="EQ8" s="373"/>
      <c r="ER8" s="373"/>
      <c r="ES8" s="373"/>
      <c r="ET8" s="373"/>
      <c r="EU8" s="373"/>
      <c r="EV8" s="373"/>
      <c r="EW8" s="373"/>
      <c r="EX8" s="373"/>
      <c r="EY8" s="373"/>
      <c r="EZ8" s="373"/>
      <c r="FA8" s="373"/>
      <c r="FB8" s="373"/>
      <c r="FC8" s="373"/>
      <c r="FD8" s="373"/>
      <c r="FE8" s="373"/>
      <c r="FF8" s="373"/>
      <c r="FG8" s="373"/>
      <c r="FH8" s="373"/>
      <c r="FI8" s="373"/>
      <c r="FJ8" s="373"/>
      <c r="FK8" s="373"/>
      <c r="FL8" s="373"/>
      <c r="FM8" s="373"/>
      <c r="FN8" s="373"/>
      <c r="FO8" s="373"/>
      <c r="FP8" s="373"/>
      <c r="FQ8" s="373"/>
      <c r="FR8" s="373"/>
      <c r="FS8" s="373"/>
      <c r="FT8" s="373"/>
      <c r="FU8" s="373"/>
      <c r="FV8" s="373"/>
      <c r="FW8" s="373"/>
      <c r="FX8" s="373"/>
      <c r="FY8" s="373"/>
      <c r="FZ8" s="373"/>
      <c r="GA8" s="373"/>
      <c r="GB8" s="373"/>
      <c r="GC8" s="373"/>
      <c r="GD8" s="373"/>
      <c r="GE8" s="373"/>
      <c r="GF8" s="373"/>
      <c r="GG8" s="373"/>
      <c r="GH8" s="373"/>
      <c r="GI8" s="373"/>
      <c r="GJ8" s="373"/>
      <c r="GK8" s="373"/>
      <c r="GL8" s="373"/>
      <c r="GM8" s="373"/>
      <c r="GN8" s="373"/>
      <c r="GO8" s="373"/>
      <c r="GP8" s="373"/>
      <c r="GQ8" s="373"/>
      <c r="GR8" s="373"/>
      <c r="GS8" s="373"/>
      <c r="GT8" s="373"/>
      <c r="GU8" s="373"/>
      <c r="GV8" s="373"/>
      <c r="GW8" s="373"/>
      <c r="GX8" s="373"/>
      <c r="GY8" s="373"/>
      <c r="GZ8" s="373"/>
      <c r="HA8" s="373"/>
      <c r="HB8" s="373"/>
      <c r="HC8" s="373"/>
      <c r="HD8" s="373"/>
      <c r="HE8" s="373"/>
      <c r="HF8" s="373"/>
      <c r="HG8" s="373"/>
      <c r="HH8" s="373"/>
      <c r="HI8" s="373"/>
      <c r="HJ8" s="373"/>
      <c r="HK8" s="373"/>
      <c r="HL8" s="373"/>
      <c r="HM8" s="373"/>
      <c r="HN8" s="373"/>
      <c r="HO8" s="373"/>
      <c r="HP8" s="373"/>
      <c r="HQ8" s="373"/>
      <c r="HR8" s="373"/>
      <c r="HS8" s="373"/>
    </row>
    <row r="9" spans="1:227" ht="20.100000000000001" customHeight="1">
      <c r="A9" s="480" t="s">
        <v>912</v>
      </c>
      <c r="B9" s="437" t="s">
        <v>912</v>
      </c>
      <c r="C9" s="438" t="s">
        <v>908</v>
      </c>
      <c r="D9" s="443" t="s">
        <v>915</v>
      </c>
      <c r="E9" s="554"/>
      <c r="F9" s="526">
        <v>6.67</v>
      </c>
      <c r="G9" s="554"/>
      <c r="H9" s="441">
        <v>6.67</v>
      </c>
      <c r="I9" s="440" t="s">
        <v>920</v>
      </c>
      <c r="J9" s="556">
        <v>861.56</v>
      </c>
      <c r="L9" s="534">
        <f>'1.CONSTRUGUERRA'!AM9</f>
        <v>861.56</v>
      </c>
      <c r="M9" s="464">
        <f>'1.CONSTRUGUERRA'!AN9</f>
        <v>5746.6052</v>
      </c>
      <c r="N9" s="471">
        <f>'1.CONSTRUGUERRA'!AO9</f>
        <v>1</v>
      </c>
      <c r="P9" s="519">
        <f>'3.TORREFORTE'!AP9</f>
        <v>0</v>
      </c>
      <c r="Q9" s="464">
        <f>'3.TORREFORTE'!AQ9</f>
        <v>0</v>
      </c>
      <c r="R9" s="471" t="str">
        <f>'3.TORREFORTE'!AR9</f>
        <v>0%</v>
      </c>
      <c r="T9" s="486">
        <f t="shared" si="0"/>
        <v>861.56</v>
      </c>
      <c r="U9" s="464">
        <f t="shared" si="0"/>
        <v>5746.6052</v>
      </c>
      <c r="V9" s="476">
        <f t="shared" si="1"/>
        <v>1</v>
      </c>
      <c r="X9" s="544">
        <f t="shared" si="2"/>
        <v>0</v>
      </c>
      <c r="Y9" s="476">
        <f t="shared" si="3"/>
        <v>0</v>
      </c>
      <c r="AA9" s="551"/>
      <c r="AB9" s="373"/>
      <c r="AC9" s="373"/>
      <c r="AD9" s="373"/>
      <c r="AE9" s="373"/>
      <c r="AF9" s="373"/>
      <c r="AG9" s="373"/>
      <c r="AH9" s="373"/>
      <c r="AI9" s="373"/>
      <c r="AJ9" s="373"/>
      <c r="AK9" s="373"/>
      <c r="AL9" s="373"/>
      <c r="AM9" s="373"/>
      <c r="AN9" s="373"/>
      <c r="AO9" s="373"/>
      <c r="AP9" s="373"/>
      <c r="AQ9" s="373"/>
      <c r="AR9" s="373"/>
      <c r="AS9" s="373"/>
      <c r="AT9" s="373"/>
      <c r="AU9" s="373"/>
      <c r="AV9" s="373"/>
      <c r="AW9" s="373"/>
      <c r="AX9" s="373"/>
      <c r="AY9" s="373"/>
      <c r="AZ9" s="373"/>
      <c r="BA9" s="373"/>
      <c r="BB9" s="373"/>
      <c r="BC9" s="373"/>
      <c r="BD9" s="373"/>
      <c r="BE9" s="373"/>
      <c r="BF9" s="373"/>
      <c r="BG9" s="373"/>
      <c r="BH9" s="373"/>
      <c r="BI9" s="373"/>
      <c r="BJ9" s="373"/>
      <c r="BK9" s="373"/>
      <c r="BL9" s="373"/>
      <c r="BM9" s="373"/>
      <c r="BN9" s="373"/>
      <c r="BO9" s="373"/>
      <c r="BP9" s="373"/>
      <c r="BQ9" s="373"/>
      <c r="BR9" s="373"/>
      <c r="BS9" s="373"/>
      <c r="BT9" s="373"/>
      <c r="BU9" s="373"/>
      <c r="BV9" s="373"/>
      <c r="BW9" s="373"/>
      <c r="BX9" s="373"/>
      <c r="BY9" s="373"/>
      <c r="BZ9" s="373"/>
      <c r="CA9" s="373"/>
      <c r="CB9" s="373"/>
      <c r="CC9" s="373"/>
      <c r="CD9" s="373"/>
      <c r="CE9" s="373"/>
      <c r="CF9" s="373"/>
      <c r="CG9" s="373"/>
      <c r="CH9" s="373"/>
      <c r="CI9" s="373"/>
      <c r="CJ9" s="373"/>
      <c r="CK9" s="373"/>
      <c r="CL9" s="373"/>
      <c r="CM9" s="373"/>
      <c r="CN9" s="373"/>
      <c r="CO9" s="373"/>
      <c r="CP9" s="373"/>
      <c r="CQ9" s="373"/>
      <c r="CR9" s="373"/>
      <c r="CS9" s="373"/>
      <c r="CT9" s="373"/>
      <c r="CU9" s="373"/>
      <c r="CV9" s="373"/>
      <c r="CW9" s="373"/>
      <c r="CX9" s="373"/>
      <c r="CY9" s="373"/>
      <c r="CZ9" s="373"/>
      <c r="DA9" s="373"/>
      <c r="DB9" s="373"/>
      <c r="DC9" s="373"/>
      <c r="DD9" s="373"/>
      <c r="DE9" s="373"/>
      <c r="DF9" s="373"/>
      <c r="DG9" s="373"/>
      <c r="DH9" s="373"/>
      <c r="DI9" s="373"/>
      <c r="DJ9" s="373"/>
      <c r="DK9" s="373"/>
      <c r="DL9" s="373"/>
      <c r="DM9" s="373"/>
      <c r="DN9" s="373"/>
      <c r="DO9" s="373"/>
      <c r="DP9" s="373"/>
      <c r="DQ9" s="373"/>
      <c r="DR9" s="373"/>
      <c r="DS9" s="373"/>
      <c r="DT9" s="373"/>
      <c r="DU9" s="373"/>
      <c r="DV9" s="373"/>
      <c r="DW9" s="373"/>
      <c r="DX9" s="373"/>
      <c r="DY9" s="373"/>
      <c r="DZ9" s="373"/>
      <c r="EA9" s="373"/>
      <c r="EB9" s="373"/>
      <c r="EC9" s="373"/>
      <c r="ED9" s="373"/>
      <c r="EE9" s="373"/>
      <c r="EF9" s="373"/>
      <c r="EG9" s="373"/>
      <c r="EH9" s="373"/>
      <c r="EI9" s="373"/>
      <c r="EJ9" s="373"/>
      <c r="EK9" s="373"/>
      <c r="EL9" s="373"/>
      <c r="EM9" s="373"/>
      <c r="EN9" s="373"/>
      <c r="EO9" s="373"/>
      <c r="EP9" s="373"/>
      <c r="EQ9" s="373"/>
      <c r="ER9" s="373"/>
      <c r="ES9" s="373"/>
      <c r="ET9" s="373"/>
      <c r="EU9" s="373"/>
      <c r="EV9" s="373"/>
      <c r="EW9" s="373"/>
      <c r="EX9" s="373"/>
      <c r="EY9" s="373"/>
      <c r="EZ9" s="373"/>
      <c r="FA9" s="373"/>
      <c r="FB9" s="373"/>
      <c r="FC9" s="373"/>
      <c r="FD9" s="373"/>
      <c r="FE9" s="373"/>
      <c r="FF9" s="373"/>
      <c r="FG9" s="373"/>
      <c r="FH9" s="373"/>
      <c r="FI9" s="373"/>
      <c r="FJ9" s="373"/>
      <c r="FK9" s="373"/>
      <c r="FL9" s="373"/>
      <c r="FM9" s="373"/>
      <c r="FN9" s="373"/>
      <c r="FO9" s="373"/>
      <c r="FP9" s="373"/>
      <c r="FQ9" s="373"/>
      <c r="FR9" s="373"/>
      <c r="FS9" s="373"/>
      <c r="FT9" s="373"/>
      <c r="FU9" s="373"/>
      <c r="FV9" s="373"/>
      <c r="FW9" s="373"/>
      <c r="FX9" s="373"/>
      <c r="FY9" s="373"/>
      <c r="FZ9" s="373"/>
      <c r="GA9" s="373"/>
      <c r="GB9" s="373"/>
      <c r="GC9" s="373"/>
      <c r="GD9" s="373"/>
      <c r="GE9" s="373"/>
      <c r="GF9" s="373"/>
      <c r="GG9" s="373"/>
      <c r="GH9" s="373"/>
      <c r="GI9" s="373"/>
      <c r="GJ9" s="373"/>
      <c r="GK9" s="373"/>
      <c r="GL9" s="373"/>
      <c r="GM9" s="373"/>
      <c r="GN9" s="373"/>
      <c r="GO9" s="373"/>
      <c r="GP9" s="373"/>
      <c r="GQ9" s="373"/>
      <c r="GR9" s="373"/>
      <c r="GS9" s="373"/>
      <c r="GT9" s="373"/>
      <c r="GU9" s="373"/>
      <c r="GV9" s="373"/>
      <c r="GW9" s="373"/>
      <c r="GX9" s="373"/>
      <c r="GY9" s="373"/>
      <c r="GZ9" s="373"/>
      <c r="HA9" s="373"/>
      <c r="HB9" s="373"/>
      <c r="HC9" s="373"/>
      <c r="HD9" s="373"/>
      <c r="HE9" s="373"/>
      <c r="HF9" s="373"/>
      <c r="HG9" s="373"/>
      <c r="HH9" s="373"/>
      <c r="HI9" s="373"/>
      <c r="HJ9" s="373"/>
      <c r="HK9" s="373"/>
      <c r="HL9" s="373"/>
      <c r="HM9" s="373"/>
      <c r="HN9" s="373"/>
      <c r="HO9" s="373"/>
      <c r="HP9" s="373"/>
      <c r="HQ9" s="373"/>
      <c r="HR9" s="373"/>
      <c r="HS9" s="373"/>
    </row>
    <row r="10" spans="1:227" ht="20.100000000000001" customHeight="1">
      <c r="A10" s="480" t="s">
        <v>912</v>
      </c>
      <c r="B10" s="437" t="s">
        <v>912</v>
      </c>
      <c r="C10" s="438" t="s">
        <v>909</v>
      </c>
      <c r="D10" s="439" t="s">
        <v>916</v>
      </c>
      <c r="E10" s="554"/>
      <c r="F10" s="526">
        <v>362.13</v>
      </c>
      <c r="G10" s="554"/>
      <c r="H10" s="441">
        <v>362.13</v>
      </c>
      <c r="I10" s="440" t="s">
        <v>921</v>
      </c>
      <c r="J10" s="556">
        <v>1</v>
      </c>
      <c r="L10" s="534">
        <f>'1.CONSTRUGUERRA'!AM10</f>
        <v>1</v>
      </c>
      <c r="M10" s="464">
        <f>'1.CONSTRUGUERRA'!AN10</f>
        <v>362.13</v>
      </c>
      <c r="N10" s="471">
        <f>'1.CONSTRUGUERRA'!AO10</f>
        <v>1</v>
      </c>
      <c r="P10" s="519">
        <f>'3.TORREFORTE'!AP10</f>
        <v>0</v>
      </c>
      <c r="Q10" s="464">
        <f>'3.TORREFORTE'!AQ10</f>
        <v>0</v>
      </c>
      <c r="R10" s="471" t="str">
        <f>'3.TORREFORTE'!AR10</f>
        <v>0%</v>
      </c>
      <c r="T10" s="486">
        <f t="shared" si="0"/>
        <v>1</v>
      </c>
      <c r="U10" s="464">
        <f t="shared" si="0"/>
        <v>362.13</v>
      </c>
      <c r="V10" s="476">
        <f t="shared" si="1"/>
        <v>1</v>
      </c>
      <c r="X10" s="544">
        <f t="shared" si="2"/>
        <v>0</v>
      </c>
      <c r="Y10" s="476">
        <f t="shared" si="3"/>
        <v>0</v>
      </c>
      <c r="AA10" s="551"/>
      <c r="AB10" s="53"/>
      <c r="AC10" s="53"/>
      <c r="AD10" s="53"/>
      <c r="AE10" s="53"/>
      <c r="AF10" s="53"/>
      <c r="AG10" s="53"/>
      <c r="AH10" s="53"/>
      <c r="AI10" s="53"/>
      <c r="AJ10" s="53"/>
      <c r="AK10" s="53"/>
      <c r="AL10" s="53"/>
      <c r="AM10" s="53"/>
      <c r="AN10" s="53"/>
      <c r="AO10" s="53"/>
      <c r="AP10" s="53"/>
      <c r="AQ10" s="53"/>
      <c r="AR10" s="53"/>
      <c r="AS10" s="53"/>
      <c r="AT10" s="53"/>
      <c r="AU10" s="53"/>
      <c r="AV10" s="53"/>
      <c r="AW10" s="53"/>
      <c r="AX10" s="53"/>
      <c r="AY10" s="53"/>
      <c r="AZ10" s="53"/>
      <c r="BA10" s="53"/>
      <c r="BB10" s="53"/>
      <c r="BC10" s="53"/>
      <c r="BD10" s="53"/>
      <c r="BE10" s="53"/>
      <c r="BF10" s="53"/>
      <c r="BG10" s="53"/>
      <c r="BH10" s="53"/>
      <c r="BI10" s="53"/>
      <c r="BJ10" s="53"/>
      <c r="BK10" s="53"/>
      <c r="BL10" s="53"/>
      <c r="BM10" s="53"/>
      <c r="BN10" s="53"/>
      <c r="BO10" s="53"/>
      <c r="BP10" s="53"/>
      <c r="BQ10" s="53"/>
      <c r="BR10" s="53"/>
      <c r="BS10" s="53"/>
      <c r="BT10" s="53"/>
      <c r="BU10" s="53"/>
      <c r="BV10" s="53"/>
      <c r="BW10" s="53"/>
      <c r="BX10" s="53"/>
      <c r="BY10" s="53"/>
      <c r="BZ10" s="53"/>
      <c r="CA10" s="53"/>
      <c r="CB10" s="53"/>
      <c r="CC10" s="53"/>
      <c r="CD10" s="53"/>
      <c r="CE10" s="53"/>
      <c r="CF10" s="53"/>
      <c r="CG10" s="53"/>
      <c r="CH10" s="53"/>
      <c r="CI10" s="53"/>
      <c r="CJ10" s="53"/>
      <c r="CK10" s="53"/>
      <c r="CL10" s="53"/>
      <c r="CM10" s="53"/>
      <c r="CN10" s="53"/>
      <c r="CO10" s="53"/>
      <c r="CP10" s="53"/>
      <c r="CQ10" s="53"/>
      <c r="CR10" s="53"/>
      <c r="CS10" s="53"/>
      <c r="CT10" s="53"/>
      <c r="CU10" s="53"/>
      <c r="CV10" s="53"/>
      <c r="CW10" s="53"/>
      <c r="CX10" s="53"/>
      <c r="CY10" s="53"/>
      <c r="CZ10" s="53"/>
      <c r="DA10" s="53"/>
      <c r="DB10" s="53"/>
      <c r="DC10" s="53"/>
      <c r="DD10" s="53"/>
      <c r="DE10" s="53"/>
      <c r="DF10" s="53"/>
      <c r="DG10" s="53"/>
      <c r="DH10" s="53"/>
      <c r="DI10" s="53"/>
      <c r="DJ10" s="53"/>
      <c r="DK10" s="53"/>
      <c r="DL10" s="53"/>
      <c r="DM10" s="53"/>
      <c r="DN10" s="53"/>
      <c r="DO10" s="53"/>
      <c r="DP10" s="53"/>
      <c r="DQ10" s="53"/>
      <c r="DR10" s="53"/>
      <c r="DS10" s="53"/>
      <c r="DT10" s="53"/>
      <c r="DU10" s="53"/>
      <c r="DV10" s="53"/>
      <c r="DW10" s="53"/>
      <c r="DX10" s="53"/>
      <c r="DY10" s="53"/>
      <c r="DZ10" s="53"/>
      <c r="EA10" s="53"/>
      <c r="EB10" s="53"/>
      <c r="EC10" s="53"/>
      <c r="ED10" s="53"/>
      <c r="EE10" s="53"/>
      <c r="EF10" s="53"/>
      <c r="EG10" s="53"/>
      <c r="EH10" s="53"/>
      <c r="EI10" s="53"/>
      <c r="EJ10" s="53"/>
      <c r="EK10" s="53"/>
      <c r="EL10" s="53"/>
      <c r="EM10" s="53"/>
      <c r="EN10" s="53"/>
      <c r="EO10" s="53"/>
      <c r="EP10" s="53"/>
      <c r="EQ10" s="53"/>
      <c r="ER10" s="53"/>
      <c r="ES10" s="53"/>
      <c r="ET10" s="53"/>
      <c r="EU10" s="53"/>
      <c r="EV10" s="53"/>
      <c r="EW10" s="53"/>
      <c r="EX10" s="53"/>
      <c r="EY10" s="53"/>
      <c r="EZ10" s="53"/>
      <c r="FA10" s="53"/>
      <c r="FB10" s="53"/>
      <c r="FC10" s="53"/>
      <c r="FD10" s="53"/>
      <c r="FE10" s="53"/>
      <c r="FF10" s="53"/>
      <c r="FG10" s="53"/>
      <c r="FH10" s="53"/>
      <c r="FI10" s="53"/>
      <c r="FJ10" s="53"/>
      <c r="FK10" s="53"/>
      <c r="FL10" s="53"/>
      <c r="FM10" s="53"/>
      <c r="FN10" s="53"/>
      <c r="FO10" s="53"/>
      <c r="FP10" s="53"/>
      <c r="FQ10" s="53"/>
      <c r="FR10" s="53"/>
      <c r="FS10" s="53"/>
      <c r="FT10" s="53"/>
      <c r="FU10" s="53"/>
      <c r="FV10" s="53"/>
      <c r="FW10" s="53"/>
      <c r="FX10" s="53"/>
      <c r="FY10" s="53"/>
      <c r="FZ10" s="53"/>
      <c r="GA10" s="53"/>
      <c r="GB10" s="53"/>
      <c r="GC10" s="53"/>
      <c r="GD10" s="53"/>
      <c r="GE10" s="53"/>
      <c r="GF10" s="53"/>
      <c r="GG10" s="53"/>
      <c r="GH10" s="53"/>
      <c r="GI10" s="53"/>
      <c r="GJ10" s="53"/>
      <c r="GK10" s="53"/>
      <c r="GL10" s="53"/>
      <c r="GM10" s="53"/>
      <c r="GN10" s="53"/>
      <c r="GO10" s="53"/>
      <c r="GP10" s="53"/>
      <c r="GQ10" s="53"/>
      <c r="GR10" s="53"/>
      <c r="GS10" s="53"/>
      <c r="GT10" s="53"/>
      <c r="GU10" s="53"/>
      <c r="GV10" s="53"/>
      <c r="GW10" s="53"/>
      <c r="GX10" s="53"/>
      <c r="GY10" s="53"/>
      <c r="GZ10" s="53"/>
      <c r="HA10" s="53"/>
      <c r="HB10" s="53"/>
      <c r="HC10" s="53"/>
      <c r="HD10" s="53"/>
      <c r="HE10" s="53"/>
      <c r="HF10" s="53"/>
      <c r="HG10" s="53"/>
      <c r="HH10" s="53"/>
      <c r="HI10" s="53"/>
      <c r="HJ10" s="53"/>
      <c r="HK10" s="53"/>
      <c r="HL10" s="53"/>
      <c r="HM10" s="53"/>
      <c r="HN10" s="53"/>
      <c r="HO10" s="53"/>
      <c r="HP10" s="53"/>
      <c r="HQ10" s="53"/>
      <c r="HR10" s="53"/>
      <c r="HS10" s="53"/>
    </row>
    <row r="11" spans="1:227" ht="20.100000000000001" customHeight="1">
      <c r="A11" s="480" t="s">
        <v>912</v>
      </c>
      <c r="B11" s="437" t="s">
        <v>912</v>
      </c>
      <c r="C11" s="438" t="s">
        <v>910</v>
      </c>
      <c r="D11" s="439" t="s">
        <v>917</v>
      </c>
      <c r="E11" s="554"/>
      <c r="F11" s="526">
        <v>219.63</v>
      </c>
      <c r="G11" s="554"/>
      <c r="H11" s="441">
        <v>219.63</v>
      </c>
      <c r="I11" s="440" t="s">
        <v>921</v>
      </c>
      <c r="J11" s="556">
        <v>1</v>
      </c>
      <c r="L11" s="534">
        <f>'1.CONSTRUGUERRA'!AM11</f>
        <v>1</v>
      </c>
      <c r="M11" s="464">
        <f>'1.CONSTRUGUERRA'!AN11</f>
        <v>219.63</v>
      </c>
      <c r="N11" s="471">
        <f>'1.CONSTRUGUERRA'!AO11</f>
        <v>1</v>
      </c>
      <c r="P11" s="519">
        <f>'3.TORREFORTE'!AP11</f>
        <v>0</v>
      </c>
      <c r="Q11" s="464">
        <f>'3.TORREFORTE'!AQ11</f>
        <v>0</v>
      </c>
      <c r="R11" s="471" t="str">
        <f>'3.TORREFORTE'!AR11</f>
        <v>0%</v>
      </c>
      <c r="T11" s="486">
        <f t="shared" si="0"/>
        <v>1</v>
      </c>
      <c r="U11" s="464">
        <f t="shared" si="0"/>
        <v>219.63</v>
      </c>
      <c r="V11" s="476">
        <f t="shared" si="1"/>
        <v>1</v>
      </c>
      <c r="X11" s="544">
        <f t="shared" si="2"/>
        <v>0</v>
      </c>
      <c r="Y11" s="476">
        <f t="shared" si="3"/>
        <v>0</v>
      </c>
      <c r="AA11" s="551"/>
      <c r="AB11" s="373"/>
      <c r="AC11" s="373"/>
      <c r="AD11" s="373"/>
      <c r="AE11" s="373"/>
      <c r="AF11" s="373"/>
      <c r="AG11" s="373"/>
      <c r="AH11" s="373"/>
      <c r="AI11" s="373"/>
      <c r="AJ11" s="373"/>
      <c r="AK11" s="373"/>
      <c r="AL11" s="373"/>
      <c r="AM11" s="373"/>
      <c r="AN11" s="373"/>
      <c r="AO11" s="373"/>
      <c r="AP11" s="373"/>
      <c r="AQ11" s="373"/>
      <c r="AR11" s="373"/>
      <c r="AS11" s="373"/>
      <c r="AT11" s="373"/>
      <c r="AU11" s="373"/>
      <c r="AV11" s="373"/>
      <c r="AW11" s="373"/>
      <c r="AX11" s="373"/>
      <c r="AY11" s="373"/>
      <c r="AZ11" s="373"/>
      <c r="BA11" s="373"/>
      <c r="BB11" s="373"/>
      <c r="BC11" s="373"/>
      <c r="BD11" s="373"/>
      <c r="BE11" s="373"/>
      <c r="BF11" s="373"/>
      <c r="BG11" s="373"/>
      <c r="BH11" s="373"/>
      <c r="BI11" s="373"/>
      <c r="BJ11" s="373"/>
      <c r="BK11" s="373"/>
      <c r="BL11" s="373"/>
      <c r="BM11" s="373"/>
      <c r="BN11" s="373"/>
      <c r="BO11" s="373"/>
      <c r="BP11" s="373"/>
      <c r="BQ11" s="373"/>
      <c r="BR11" s="373"/>
      <c r="BS11" s="373"/>
      <c r="BT11" s="373"/>
      <c r="BU11" s="373"/>
      <c r="BV11" s="373"/>
      <c r="BW11" s="373"/>
      <c r="BX11" s="373"/>
      <c r="BY11" s="373"/>
      <c r="BZ11" s="373"/>
      <c r="CA11" s="373"/>
      <c r="CB11" s="373"/>
      <c r="CC11" s="373"/>
      <c r="CD11" s="373"/>
      <c r="CE11" s="373"/>
      <c r="CF11" s="373"/>
      <c r="CG11" s="373"/>
      <c r="CH11" s="373"/>
      <c r="CI11" s="373"/>
      <c r="CJ11" s="373"/>
      <c r="CK11" s="373"/>
      <c r="CL11" s="373"/>
      <c r="CM11" s="373"/>
      <c r="CN11" s="373"/>
      <c r="CO11" s="373"/>
      <c r="CP11" s="373"/>
      <c r="CQ11" s="373"/>
      <c r="CR11" s="373"/>
      <c r="CS11" s="373"/>
      <c r="CT11" s="373"/>
      <c r="CU11" s="373"/>
      <c r="CV11" s="373"/>
      <c r="CW11" s="373"/>
      <c r="CX11" s="373"/>
      <c r="CY11" s="373"/>
      <c r="CZ11" s="373"/>
      <c r="DA11" s="373"/>
      <c r="DB11" s="373"/>
      <c r="DC11" s="373"/>
      <c r="DD11" s="373"/>
      <c r="DE11" s="373"/>
      <c r="DF11" s="373"/>
      <c r="DG11" s="373"/>
      <c r="DH11" s="373"/>
      <c r="DI11" s="373"/>
      <c r="DJ11" s="373"/>
      <c r="DK11" s="373"/>
      <c r="DL11" s="373"/>
      <c r="DM11" s="373"/>
      <c r="DN11" s="373"/>
      <c r="DO11" s="373"/>
      <c r="DP11" s="373"/>
      <c r="DQ11" s="373"/>
      <c r="DR11" s="373"/>
      <c r="DS11" s="373"/>
      <c r="DT11" s="373"/>
      <c r="DU11" s="373"/>
      <c r="DV11" s="373"/>
      <c r="DW11" s="373"/>
      <c r="DX11" s="373"/>
      <c r="DY11" s="373"/>
      <c r="DZ11" s="373"/>
      <c r="EA11" s="373"/>
      <c r="EB11" s="373"/>
      <c r="EC11" s="373"/>
      <c r="ED11" s="373"/>
      <c r="EE11" s="373"/>
      <c r="EF11" s="373"/>
      <c r="EG11" s="373"/>
      <c r="EH11" s="373"/>
      <c r="EI11" s="373"/>
      <c r="EJ11" s="373"/>
      <c r="EK11" s="373"/>
      <c r="EL11" s="373"/>
      <c r="EM11" s="373"/>
      <c r="EN11" s="373"/>
      <c r="EO11" s="373"/>
      <c r="EP11" s="373"/>
      <c r="EQ11" s="373"/>
      <c r="ER11" s="373"/>
      <c r="ES11" s="373"/>
      <c r="ET11" s="373"/>
      <c r="EU11" s="373"/>
      <c r="EV11" s="373"/>
      <c r="EW11" s="373"/>
      <c r="EX11" s="373"/>
      <c r="EY11" s="373"/>
      <c r="EZ11" s="373"/>
      <c r="FA11" s="373"/>
      <c r="FB11" s="373"/>
      <c r="FC11" s="373"/>
      <c r="FD11" s="373"/>
      <c r="FE11" s="373"/>
      <c r="FF11" s="373"/>
      <c r="FG11" s="373"/>
      <c r="FH11" s="373"/>
      <c r="FI11" s="373"/>
      <c r="FJ11" s="373"/>
      <c r="FK11" s="373"/>
      <c r="FL11" s="373"/>
      <c r="FM11" s="373"/>
      <c r="FN11" s="373"/>
      <c r="FO11" s="373"/>
      <c r="FP11" s="373"/>
      <c r="FQ11" s="373"/>
      <c r="FR11" s="373"/>
      <c r="FS11" s="373"/>
      <c r="FT11" s="373"/>
      <c r="FU11" s="373"/>
      <c r="FV11" s="373"/>
      <c r="FW11" s="373"/>
      <c r="FX11" s="373"/>
      <c r="FY11" s="373"/>
      <c r="FZ11" s="373"/>
      <c r="GA11" s="373"/>
      <c r="GB11" s="373"/>
      <c r="GC11" s="373"/>
      <c r="GD11" s="373"/>
      <c r="GE11" s="373"/>
      <c r="GF11" s="373"/>
      <c r="GG11" s="373"/>
      <c r="GH11" s="373"/>
      <c r="GI11" s="373"/>
      <c r="GJ11" s="373"/>
      <c r="GK11" s="373"/>
      <c r="GL11" s="373"/>
      <c r="GM11" s="373"/>
      <c r="GN11" s="373"/>
      <c r="GO11" s="373"/>
      <c r="GP11" s="373"/>
      <c r="GQ11" s="373"/>
      <c r="GR11" s="373"/>
      <c r="GS11" s="373"/>
      <c r="GT11" s="373"/>
      <c r="GU11" s="373"/>
      <c r="GV11" s="373"/>
      <c r="GW11" s="373"/>
      <c r="GX11" s="373"/>
      <c r="GY11" s="373"/>
      <c r="GZ11" s="373"/>
      <c r="HA11" s="373"/>
      <c r="HB11" s="373"/>
      <c r="HC11" s="373"/>
      <c r="HD11" s="373"/>
      <c r="HE11" s="373"/>
      <c r="HF11" s="373"/>
      <c r="HG11" s="373"/>
      <c r="HH11" s="373"/>
      <c r="HI11" s="373"/>
      <c r="HJ11" s="373"/>
      <c r="HK11" s="373"/>
      <c r="HL11" s="373"/>
      <c r="HM11" s="373"/>
      <c r="HN11" s="373"/>
      <c r="HO11" s="373"/>
      <c r="HP11" s="373"/>
      <c r="HQ11" s="373"/>
      <c r="HR11" s="373"/>
      <c r="HS11" s="373"/>
    </row>
    <row r="12" spans="1:227" ht="20.100000000000001" customHeight="1">
      <c r="A12" s="480" t="s">
        <v>912</v>
      </c>
      <c r="B12" s="437" t="s">
        <v>912</v>
      </c>
      <c r="C12" s="438" t="s">
        <v>911</v>
      </c>
      <c r="D12" s="443" t="s">
        <v>918</v>
      </c>
      <c r="E12" s="554"/>
      <c r="F12" s="526">
        <v>152.68</v>
      </c>
      <c r="G12" s="554"/>
      <c r="H12" s="441">
        <v>152.68</v>
      </c>
      <c r="I12" s="440" t="s">
        <v>921</v>
      </c>
      <c r="J12" s="556">
        <v>1</v>
      </c>
      <c r="L12" s="534">
        <f>'1.CONSTRUGUERRA'!AM12</f>
        <v>1</v>
      </c>
      <c r="M12" s="464">
        <f>'1.CONSTRUGUERRA'!AN12</f>
        <v>152.68</v>
      </c>
      <c r="N12" s="471">
        <f>'1.CONSTRUGUERRA'!AO12</f>
        <v>1</v>
      </c>
      <c r="P12" s="519">
        <f>'3.TORREFORTE'!AP12</f>
        <v>0</v>
      </c>
      <c r="Q12" s="464">
        <f>'3.TORREFORTE'!AQ12</f>
        <v>0</v>
      </c>
      <c r="R12" s="471" t="str">
        <f>'3.TORREFORTE'!AR12</f>
        <v>0%</v>
      </c>
      <c r="T12" s="486">
        <f t="shared" si="0"/>
        <v>1</v>
      </c>
      <c r="U12" s="464">
        <f t="shared" si="0"/>
        <v>152.68</v>
      </c>
      <c r="V12" s="476">
        <f t="shared" si="1"/>
        <v>1</v>
      </c>
      <c r="X12" s="544">
        <f t="shared" si="2"/>
        <v>0</v>
      </c>
      <c r="Y12" s="476">
        <f t="shared" si="3"/>
        <v>0</v>
      </c>
      <c r="AA12" s="551"/>
      <c r="AB12" s="373"/>
      <c r="AC12" s="373"/>
      <c r="AD12" s="373"/>
      <c r="AE12" s="373"/>
      <c r="AF12" s="373"/>
      <c r="AG12" s="373"/>
      <c r="AH12" s="373"/>
      <c r="AI12" s="373"/>
      <c r="AJ12" s="373"/>
      <c r="AK12" s="373"/>
      <c r="AL12" s="373"/>
      <c r="AM12" s="373"/>
      <c r="AN12" s="373"/>
      <c r="AO12" s="373"/>
      <c r="AP12" s="373"/>
      <c r="AQ12" s="373"/>
      <c r="AR12" s="373"/>
      <c r="AS12" s="373"/>
      <c r="AT12" s="373"/>
      <c r="AU12" s="373"/>
      <c r="AV12" s="373"/>
      <c r="AW12" s="373"/>
      <c r="AX12" s="373"/>
      <c r="AY12" s="373"/>
      <c r="AZ12" s="373"/>
      <c r="BA12" s="373"/>
      <c r="BB12" s="373"/>
      <c r="BC12" s="373"/>
      <c r="BD12" s="373"/>
      <c r="BE12" s="373"/>
      <c r="BF12" s="373"/>
      <c r="BG12" s="373"/>
      <c r="BH12" s="373"/>
      <c r="BI12" s="373"/>
      <c r="BJ12" s="373"/>
      <c r="BK12" s="373"/>
      <c r="BL12" s="373"/>
      <c r="BM12" s="373"/>
      <c r="BN12" s="373"/>
      <c r="BO12" s="373"/>
      <c r="BP12" s="373"/>
      <c r="BQ12" s="373"/>
      <c r="BR12" s="373"/>
      <c r="BS12" s="373"/>
      <c r="BT12" s="373"/>
      <c r="BU12" s="373"/>
      <c r="BV12" s="373"/>
      <c r="BW12" s="373"/>
      <c r="BX12" s="373"/>
      <c r="BY12" s="373"/>
      <c r="BZ12" s="373"/>
      <c r="CA12" s="373"/>
      <c r="CB12" s="373"/>
      <c r="CC12" s="373"/>
      <c r="CD12" s="373"/>
      <c r="CE12" s="373"/>
      <c r="CF12" s="373"/>
      <c r="CG12" s="373"/>
      <c r="CH12" s="373"/>
      <c r="CI12" s="373"/>
      <c r="CJ12" s="373"/>
      <c r="CK12" s="373"/>
      <c r="CL12" s="373"/>
      <c r="CM12" s="373"/>
      <c r="CN12" s="373"/>
      <c r="CO12" s="373"/>
      <c r="CP12" s="373"/>
      <c r="CQ12" s="373"/>
      <c r="CR12" s="373"/>
      <c r="CS12" s="373"/>
      <c r="CT12" s="373"/>
      <c r="CU12" s="373"/>
      <c r="CV12" s="373"/>
      <c r="CW12" s="373"/>
      <c r="CX12" s="373"/>
      <c r="CY12" s="373"/>
      <c r="CZ12" s="373"/>
      <c r="DA12" s="373"/>
      <c r="DB12" s="373"/>
      <c r="DC12" s="373"/>
      <c r="DD12" s="373"/>
      <c r="DE12" s="373"/>
      <c r="DF12" s="373"/>
      <c r="DG12" s="373"/>
      <c r="DH12" s="373"/>
      <c r="DI12" s="373"/>
      <c r="DJ12" s="373"/>
      <c r="DK12" s="373"/>
      <c r="DL12" s="373"/>
      <c r="DM12" s="373"/>
      <c r="DN12" s="373"/>
      <c r="DO12" s="373"/>
      <c r="DP12" s="373"/>
      <c r="DQ12" s="373"/>
      <c r="DR12" s="373"/>
      <c r="DS12" s="373"/>
      <c r="DT12" s="373"/>
      <c r="DU12" s="373"/>
      <c r="DV12" s="373"/>
      <c r="DW12" s="373"/>
      <c r="DX12" s="373"/>
      <c r="DY12" s="373"/>
      <c r="DZ12" s="373"/>
      <c r="EA12" s="373"/>
      <c r="EB12" s="373"/>
      <c r="EC12" s="373"/>
      <c r="ED12" s="373"/>
      <c r="EE12" s="373"/>
      <c r="EF12" s="373"/>
      <c r="EG12" s="373"/>
      <c r="EH12" s="373"/>
      <c r="EI12" s="373"/>
      <c r="EJ12" s="373"/>
      <c r="EK12" s="373"/>
      <c r="EL12" s="373"/>
      <c r="EM12" s="373"/>
      <c r="EN12" s="373"/>
      <c r="EO12" s="373"/>
      <c r="EP12" s="373"/>
      <c r="EQ12" s="373"/>
      <c r="ER12" s="373"/>
      <c r="ES12" s="373"/>
      <c r="ET12" s="373"/>
      <c r="EU12" s="373"/>
      <c r="EV12" s="373"/>
      <c r="EW12" s="373"/>
      <c r="EX12" s="373"/>
      <c r="EY12" s="373"/>
      <c r="EZ12" s="373"/>
      <c r="FA12" s="373"/>
      <c r="FB12" s="373"/>
      <c r="FC12" s="373"/>
      <c r="FD12" s="373"/>
      <c r="FE12" s="373"/>
      <c r="FF12" s="373"/>
      <c r="FG12" s="373"/>
      <c r="FH12" s="373"/>
      <c r="FI12" s="373"/>
      <c r="FJ12" s="373"/>
      <c r="FK12" s="373"/>
      <c r="FL12" s="373"/>
      <c r="FM12" s="373"/>
      <c r="FN12" s="373"/>
      <c r="FO12" s="373"/>
      <c r="FP12" s="373"/>
      <c r="FQ12" s="373"/>
      <c r="FR12" s="373"/>
      <c r="FS12" s="373"/>
      <c r="FT12" s="373"/>
      <c r="FU12" s="373"/>
      <c r="FV12" s="373"/>
      <c r="FW12" s="373"/>
      <c r="FX12" s="373"/>
      <c r="FY12" s="373"/>
      <c r="FZ12" s="373"/>
      <c r="GA12" s="373"/>
      <c r="GB12" s="373"/>
      <c r="GC12" s="373"/>
      <c r="GD12" s="373"/>
      <c r="GE12" s="373"/>
      <c r="GF12" s="373"/>
      <c r="GG12" s="373"/>
      <c r="GH12" s="373"/>
      <c r="GI12" s="373"/>
      <c r="GJ12" s="373"/>
      <c r="GK12" s="373"/>
      <c r="GL12" s="373"/>
      <c r="GM12" s="373"/>
      <c r="GN12" s="373"/>
      <c r="GO12" s="373"/>
      <c r="GP12" s="373"/>
      <c r="GQ12" s="373"/>
      <c r="GR12" s="373"/>
      <c r="GS12" s="373"/>
      <c r="GT12" s="373"/>
      <c r="GU12" s="373"/>
      <c r="GV12" s="373"/>
      <c r="GW12" s="373"/>
      <c r="GX12" s="373"/>
      <c r="GY12" s="373"/>
      <c r="GZ12" s="373"/>
      <c r="HA12" s="373"/>
      <c r="HB12" s="373"/>
      <c r="HC12" s="373"/>
      <c r="HD12" s="373"/>
      <c r="HE12" s="373"/>
      <c r="HF12" s="373"/>
      <c r="HG12" s="373"/>
      <c r="HH12" s="373"/>
      <c r="HI12" s="373"/>
      <c r="HJ12" s="373"/>
      <c r="HK12" s="373"/>
      <c r="HL12" s="373"/>
      <c r="HM12" s="373"/>
      <c r="HN12" s="373"/>
      <c r="HO12" s="373"/>
      <c r="HP12" s="373"/>
      <c r="HQ12" s="373"/>
      <c r="HR12" s="373"/>
      <c r="HS12" s="373"/>
    </row>
    <row r="13" spans="1:227" ht="20.25" customHeight="1">
      <c r="A13" s="479"/>
      <c r="B13" s="444"/>
      <c r="C13" s="444" t="s">
        <v>937</v>
      </c>
      <c r="D13" s="445" t="s">
        <v>922</v>
      </c>
      <c r="E13" s="554"/>
      <c r="F13" s="525"/>
      <c r="G13" s="554"/>
      <c r="H13" s="447"/>
      <c r="I13" s="444"/>
      <c r="J13" s="557"/>
      <c r="L13" s="535"/>
      <c r="M13" s="447">
        <f>'1.CONSTRUGUERRA'!AN13</f>
        <v>5679.9699999999993</v>
      </c>
      <c r="N13" s="469">
        <f>'1.CONSTRUGUERRA'!AO13</f>
        <v>1</v>
      </c>
      <c r="P13" s="535">
        <f>'3.TORREFORTE'!AP13</f>
        <v>0</v>
      </c>
      <c r="Q13" s="447">
        <f>'3.TORREFORTE'!AQ13</f>
        <v>0</v>
      </c>
      <c r="R13" s="469" t="str">
        <f>'3.TORREFORTE'!AR13</f>
        <v>0%</v>
      </c>
      <c r="T13" s="468"/>
      <c r="U13" s="447">
        <f>SUM(U14:U18)</f>
        <v>5679.9699999999993</v>
      </c>
      <c r="V13" s="469"/>
      <c r="X13" s="468"/>
      <c r="Y13" s="469"/>
      <c r="AA13" s="551"/>
      <c r="AB13" s="373"/>
      <c r="AC13" s="373"/>
      <c r="AD13" s="373"/>
      <c r="AE13" s="373"/>
      <c r="AF13" s="373"/>
      <c r="AG13" s="373"/>
      <c r="AH13" s="373"/>
      <c r="AI13" s="373"/>
      <c r="AJ13" s="373"/>
      <c r="AK13" s="373"/>
      <c r="AL13" s="373"/>
      <c r="AM13" s="373"/>
      <c r="AN13" s="373"/>
      <c r="AO13" s="373"/>
      <c r="AP13" s="373"/>
      <c r="AQ13" s="373"/>
      <c r="AR13" s="373"/>
      <c r="AS13" s="373"/>
      <c r="AT13" s="373"/>
      <c r="AU13" s="373"/>
      <c r="AV13" s="373"/>
      <c r="AW13" s="373"/>
      <c r="AX13" s="373"/>
      <c r="AY13" s="373"/>
      <c r="AZ13" s="373"/>
      <c r="BA13" s="373"/>
      <c r="BB13" s="373"/>
      <c r="BC13" s="373"/>
      <c r="BD13" s="373"/>
      <c r="BE13" s="373"/>
      <c r="BF13" s="373"/>
      <c r="BG13" s="373"/>
      <c r="BH13" s="373"/>
      <c r="BI13" s="373"/>
      <c r="BJ13" s="373"/>
      <c r="BK13" s="373"/>
      <c r="BL13" s="373"/>
      <c r="BM13" s="373"/>
      <c r="BN13" s="373"/>
      <c r="BO13" s="373"/>
      <c r="BP13" s="373"/>
      <c r="BQ13" s="373"/>
      <c r="BR13" s="373"/>
      <c r="BS13" s="373"/>
      <c r="BT13" s="373"/>
      <c r="BU13" s="373"/>
      <c r="BV13" s="373"/>
      <c r="BW13" s="373"/>
      <c r="BX13" s="373"/>
      <c r="BY13" s="373"/>
      <c r="BZ13" s="373"/>
      <c r="CA13" s="373"/>
      <c r="CB13" s="373"/>
      <c r="CC13" s="373"/>
      <c r="CD13" s="373"/>
      <c r="CE13" s="373"/>
      <c r="CF13" s="373"/>
      <c r="CG13" s="373"/>
      <c r="CH13" s="373"/>
      <c r="CI13" s="373"/>
      <c r="CJ13" s="373"/>
      <c r="CK13" s="373"/>
      <c r="CL13" s="373"/>
      <c r="CM13" s="373"/>
      <c r="CN13" s="373"/>
      <c r="CO13" s="373"/>
      <c r="CP13" s="373"/>
      <c r="CQ13" s="373"/>
      <c r="CR13" s="373"/>
      <c r="CS13" s="373"/>
      <c r="CT13" s="373"/>
      <c r="CU13" s="373"/>
      <c r="CV13" s="373"/>
      <c r="CW13" s="373"/>
      <c r="CX13" s="373"/>
      <c r="CY13" s="373"/>
      <c r="CZ13" s="373"/>
      <c r="DA13" s="373"/>
      <c r="DB13" s="373"/>
      <c r="DC13" s="373"/>
      <c r="DD13" s="373"/>
      <c r="DE13" s="373"/>
      <c r="DF13" s="373"/>
      <c r="DG13" s="373"/>
      <c r="DH13" s="373"/>
      <c r="DI13" s="373"/>
      <c r="DJ13" s="373"/>
      <c r="DK13" s="373"/>
      <c r="DL13" s="373"/>
      <c r="DM13" s="373"/>
      <c r="DN13" s="373"/>
      <c r="DO13" s="373"/>
      <c r="DP13" s="373"/>
      <c r="DQ13" s="373"/>
      <c r="DR13" s="373"/>
      <c r="DS13" s="373"/>
      <c r="DT13" s="373"/>
      <c r="DU13" s="373"/>
      <c r="DV13" s="373"/>
      <c r="DW13" s="373"/>
      <c r="DX13" s="373"/>
      <c r="DY13" s="373"/>
      <c r="DZ13" s="373"/>
      <c r="EA13" s="373"/>
      <c r="EB13" s="373"/>
      <c r="EC13" s="373"/>
      <c r="ED13" s="373"/>
      <c r="EE13" s="373"/>
      <c r="EF13" s="373"/>
      <c r="EG13" s="373"/>
      <c r="EH13" s="373"/>
      <c r="EI13" s="373"/>
      <c r="EJ13" s="373"/>
      <c r="EK13" s="373"/>
      <c r="EL13" s="373"/>
      <c r="EM13" s="373"/>
      <c r="EN13" s="373"/>
      <c r="EO13" s="373"/>
      <c r="EP13" s="373"/>
      <c r="EQ13" s="373"/>
      <c r="ER13" s="373"/>
      <c r="ES13" s="373"/>
      <c r="ET13" s="373"/>
      <c r="EU13" s="373"/>
      <c r="EV13" s="373"/>
      <c r="EW13" s="373"/>
      <c r="EX13" s="373"/>
      <c r="EY13" s="373"/>
      <c r="EZ13" s="373"/>
      <c r="FA13" s="373"/>
      <c r="FB13" s="373"/>
      <c r="FC13" s="373"/>
      <c r="FD13" s="373"/>
      <c r="FE13" s="373"/>
      <c r="FF13" s="373"/>
      <c r="FG13" s="373"/>
      <c r="FH13" s="373"/>
      <c r="FI13" s="373"/>
      <c r="FJ13" s="373"/>
      <c r="FK13" s="373"/>
      <c r="FL13" s="373"/>
      <c r="FM13" s="373"/>
      <c r="FN13" s="373"/>
      <c r="FO13" s="373"/>
      <c r="FP13" s="373"/>
      <c r="FQ13" s="373"/>
      <c r="FR13" s="373"/>
      <c r="FS13" s="373"/>
      <c r="FT13" s="373"/>
      <c r="FU13" s="373"/>
      <c r="FV13" s="373"/>
      <c r="FW13" s="373"/>
      <c r="FX13" s="373"/>
      <c r="FY13" s="373"/>
      <c r="FZ13" s="373"/>
      <c r="GA13" s="373"/>
      <c r="GB13" s="373"/>
      <c r="GC13" s="373"/>
      <c r="GD13" s="373"/>
      <c r="GE13" s="373"/>
      <c r="GF13" s="373"/>
      <c r="GG13" s="373"/>
      <c r="GH13" s="373"/>
      <c r="GI13" s="373"/>
      <c r="GJ13" s="373"/>
      <c r="GK13" s="373"/>
      <c r="GL13" s="373"/>
      <c r="GM13" s="373"/>
      <c r="GN13" s="373"/>
      <c r="GO13" s="373"/>
      <c r="GP13" s="373"/>
      <c r="GQ13" s="373"/>
      <c r="GR13" s="373"/>
      <c r="GS13" s="373"/>
      <c r="GT13" s="373"/>
      <c r="GU13" s="373"/>
      <c r="GV13" s="373"/>
      <c r="GW13" s="373"/>
      <c r="GX13" s="373"/>
      <c r="GY13" s="373"/>
      <c r="GZ13" s="373"/>
      <c r="HA13" s="373"/>
      <c r="HB13" s="373"/>
      <c r="HC13" s="373"/>
      <c r="HD13" s="373"/>
      <c r="HE13" s="373"/>
      <c r="HF13" s="373"/>
      <c r="HG13" s="373"/>
      <c r="HH13" s="373"/>
      <c r="HI13" s="373"/>
      <c r="HJ13" s="373"/>
      <c r="HK13" s="373"/>
      <c r="HL13" s="373"/>
      <c r="HM13" s="373"/>
      <c r="HN13" s="373"/>
      <c r="HO13" s="373"/>
      <c r="HP13" s="373"/>
      <c r="HQ13" s="373"/>
      <c r="HR13" s="373"/>
      <c r="HS13" s="373"/>
    </row>
    <row r="14" spans="1:227" ht="20.100000000000001" customHeight="1">
      <c r="A14" s="480" t="s">
        <v>912</v>
      </c>
      <c r="B14" s="437" t="s">
        <v>912</v>
      </c>
      <c r="C14" s="438" t="s">
        <v>938</v>
      </c>
      <c r="D14" s="439" t="s">
        <v>923</v>
      </c>
      <c r="E14" s="554"/>
      <c r="F14" s="526">
        <v>69.819999999999993</v>
      </c>
      <c r="G14" s="554"/>
      <c r="H14" s="441">
        <v>69.819999999999993</v>
      </c>
      <c r="I14" s="440" t="s">
        <v>961</v>
      </c>
      <c r="J14" s="556">
        <v>54</v>
      </c>
      <c r="L14" s="534">
        <f>'1.CONSTRUGUERRA'!AM14</f>
        <v>54</v>
      </c>
      <c r="M14" s="464">
        <f>'1.CONSTRUGUERRA'!AN14</f>
        <v>3770.2799999999997</v>
      </c>
      <c r="N14" s="471">
        <f>'1.CONSTRUGUERRA'!AO14</f>
        <v>1</v>
      </c>
      <c r="P14" s="519">
        <f>'3.TORREFORTE'!AP14</f>
        <v>0</v>
      </c>
      <c r="Q14" s="464">
        <f>'3.TORREFORTE'!AQ14</f>
        <v>0</v>
      </c>
      <c r="R14" s="471" t="str">
        <f>'3.TORREFORTE'!AR14</f>
        <v>0%</v>
      </c>
      <c r="T14" s="486">
        <f t="shared" ref="T14:U18" si="4">P14+L14</f>
        <v>54</v>
      </c>
      <c r="U14" s="464">
        <f t="shared" si="4"/>
        <v>3770.2799999999997</v>
      </c>
      <c r="V14" s="476">
        <f>T14/J14</f>
        <v>1</v>
      </c>
      <c r="X14" s="544">
        <f>J14-T14</f>
        <v>0</v>
      </c>
      <c r="Y14" s="476">
        <f t="shared" ref="Y14:Y18" si="5">100%-V14</f>
        <v>0</v>
      </c>
      <c r="AA14" s="551"/>
      <c r="AB14" s="53"/>
      <c r="AC14" s="53"/>
      <c r="AD14" s="53"/>
      <c r="AE14" s="53"/>
      <c r="AF14" s="53"/>
      <c r="AG14" s="53"/>
      <c r="AH14" s="53"/>
      <c r="AI14" s="53"/>
      <c r="AJ14" s="53"/>
      <c r="AK14" s="53"/>
      <c r="AL14" s="53"/>
      <c r="AM14" s="53"/>
      <c r="AN14" s="53"/>
      <c r="AO14" s="53"/>
      <c r="AP14" s="53"/>
      <c r="AQ14" s="53"/>
      <c r="AR14" s="53"/>
      <c r="AS14" s="53"/>
      <c r="AT14" s="53"/>
      <c r="AU14" s="53"/>
      <c r="AV14" s="53"/>
      <c r="AW14" s="53"/>
      <c r="AX14" s="53"/>
      <c r="AY14" s="53"/>
      <c r="AZ14" s="53"/>
      <c r="BA14" s="53"/>
      <c r="BB14" s="53"/>
      <c r="BC14" s="53"/>
      <c r="BD14" s="53"/>
      <c r="BE14" s="53"/>
      <c r="BF14" s="53"/>
      <c r="BG14" s="53"/>
      <c r="BH14" s="53"/>
      <c r="BI14" s="53"/>
      <c r="BJ14" s="53"/>
      <c r="BK14" s="53"/>
      <c r="BL14" s="53"/>
      <c r="BM14" s="53"/>
      <c r="BN14" s="53"/>
      <c r="BO14" s="53"/>
      <c r="BP14" s="53"/>
      <c r="BQ14" s="53"/>
      <c r="BR14" s="53"/>
      <c r="BS14" s="53"/>
      <c r="BT14" s="53"/>
      <c r="BU14" s="53"/>
      <c r="BV14" s="53"/>
      <c r="BW14" s="53"/>
      <c r="BX14" s="53"/>
      <c r="BY14" s="53"/>
      <c r="BZ14" s="53"/>
      <c r="CA14" s="53"/>
      <c r="CB14" s="53"/>
      <c r="CC14" s="53"/>
      <c r="CD14" s="53"/>
      <c r="CE14" s="53"/>
      <c r="CF14" s="53"/>
      <c r="CG14" s="53"/>
      <c r="CH14" s="53"/>
      <c r="CI14" s="53"/>
      <c r="CJ14" s="53"/>
      <c r="CK14" s="53"/>
      <c r="CL14" s="53"/>
      <c r="CM14" s="53"/>
      <c r="CN14" s="53"/>
      <c r="CO14" s="53"/>
      <c r="CP14" s="53"/>
      <c r="CQ14" s="53"/>
      <c r="CR14" s="53"/>
      <c r="CS14" s="53"/>
      <c r="CT14" s="53"/>
      <c r="CU14" s="53"/>
      <c r="CV14" s="53"/>
      <c r="CW14" s="53"/>
      <c r="CX14" s="53"/>
      <c r="CY14" s="53"/>
      <c r="CZ14" s="53"/>
      <c r="DA14" s="53"/>
      <c r="DB14" s="53"/>
      <c r="DC14" s="53"/>
      <c r="DD14" s="53"/>
      <c r="DE14" s="53"/>
      <c r="DF14" s="53"/>
      <c r="DG14" s="53"/>
      <c r="DH14" s="53"/>
      <c r="DI14" s="53"/>
      <c r="DJ14" s="53"/>
      <c r="DK14" s="53"/>
      <c r="DL14" s="53"/>
      <c r="DM14" s="53"/>
      <c r="DN14" s="53"/>
      <c r="DO14" s="53"/>
      <c r="DP14" s="53"/>
      <c r="DQ14" s="53"/>
      <c r="DR14" s="53"/>
      <c r="DS14" s="53"/>
      <c r="DT14" s="53"/>
      <c r="DU14" s="53"/>
      <c r="DV14" s="53"/>
      <c r="DW14" s="53"/>
      <c r="DX14" s="53"/>
      <c r="DY14" s="53"/>
      <c r="DZ14" s="53"/>
      <c r="EA14" s="53"/>
      <c r="EB14" s="53"/>
      <c r="EC14" s="53"/>
      <c r="ED14" s="53"/>
      <c r="EE14" s="53"/>
      <c r="EF14" s="53"/>
      <c r="EG14" s="53"/>
      <c r="EH14" s="53"/>
      <c r="EI14" s="53"/>
      <c r="EJ14" s="53"/>
      <c r="EK14" s="53"/>
      <c r="EL14" s="53"/>
      <c r="EM14" s="53"/>
      <c r="EN14" s="53"/>
      <c r="EO14" s="53"/>
      <c r="EP14" s="53"/>
      <c r="EQ14" s="53"/>
      <c r="ER14" s="53"/>
      <c r="ES14" s="53"/>
      <c r="ET14" s="53"/>
      <c r="EU14" s="53"/>
      <c r="EV14" s="53"/>
      <c r="EW14" s="53"/>
      <c r="EX14" s="53"/>
      <c r="EY14" s="53"/>
      <c r="EZ14" s="53"/>
      <c r="FA14" s="53"/>
      <c r="FB14" s="53"/>
      <c r="FC14" s="53"/>
      <c r="FD14" s="53"/>
      <c r="FE14" s="53"/>
      <c r="FF14" s="53"/>
      <c r="FG14" s="53"/>
      <c r="FH14" s="53"/>
      <c r="FI14" s="53"/>
      <c r="FJ14" s="53"/>
      <c r="FK14" s="53"/>
      <c r="FL14" s="53"/>
      <c r="FM14" s="53"/>
      <c r="FN14" s="53"/>
      <c r="FO14" s="53"/>
      <c r="FP14" s="53"/>
      <c r="FQ14" s="53"/>
      <c r="FR14" s="53"/>
      <c r="FS14" s="53"/>
      <c r="FT14" s="53"/>
      <c r="FU14" s="53"/>
      <c r="FV14" s="53"/>
      <c r="FW14" s="53"/>
      <c r="FX14" s="53"/>
      <c r="FY14" s="53"/>
      <c r="FZ14" s="53"/>
      <c r="GA14" s="53"/>
      <c r="GB14" s="53"/>
      <c r="GC14" s="53"/>
      <c r="GD14" s="53"/>
      <c r="GE14" s="53"/>
      <c r="GF14" s="53"/>
      <c r="GG14" s="53"/>
      <c r="GH14" s="53"/>
      <c r="GI14" s="53"/>
      <c r="GJ14" s="53"/>
      <c r="GK14" s="53"/>
      <c r="GL14" s="53"/>
      <c r="GM14" s="53"/>
      <c r="GN14" s="53"/>
      <c r="GO14" s="53"/>
      <c r="GP14" s="53"/>
      <c r="GQ14" s="53"/>
      <c r="GR14" s="53"/>
      <c r="GS14" s="53"/>
      <c r="GT14" s="53"/>
      <c r="GU14" s="53"/>
      <c r="GV14" s="53"/>
      <c r="GW14" s="53"/>
      <c r="GX14" s="53"/>
      <c r="GY14" s="53"/>
      <c r="GZ14" s="53"/>
      <c r="HA14" s="53"/>
      <c r="HB14" s="53"/>
      <c r="HC14" s="53"/>
      <c r="HD14" s="53"/>
      <c r="HE14" s="53"/>
      <c r="HF14" s="53"/>
      <c r="HG14" s="53"/>
      <c r="HH14" s="53"/>
      <c r="HI14" s="53"/>
      <c r="HJ14" s="53"/>
      <c r="HK14" s="53"/>
      <c r="HL14" s="53"/>
      <c r="HM14" s="53"/>
      <c r="HN14" s="53"/>
      <c r="HO14" s="53"/>
      <c r="HP14" s="53"/>
      <c r="HQ14" s="53"/>
      <c r="HR14" s="53"/>
      <c r="HS14" s="53"/>
    </row>
    <row r="15" spans="1:227" ht="20.100000000000001" customHeight="1">
      <c r="A15" s="480" t="s">
        <v>912</v>
      </c>
      <c r="B15" s="437" t="s">
        <v>912</v>
      </c>
      <c r="C15" s="438" t="s">
        <v>939</v>
      </c>
      <c r="D15" s="439" t="s">
        <v>924</v>
      </c>
      <c r="E15" s="554"/>
      <c r="F15" s="526">
        <v>4.76</v>
      </c>
      <c r="G15" s="554"/>
      <c r="H15" s="441">
        <v>4.76</v>
      </c>
      <c r="I15" s="440" t="s">
        <v>961</v>
      </c>
      <c r="J15" s="556">
        <v>295</v>
      </c>
      <c r="L15" s="534">
        <f>'1.CONSTRUGUERRA'!AM15</f>
        <v>295</v>
      </c>
      <c r="M15" s="464">
        <f>'1.CONSTRUGUERRA'!AN15</f>
        <v>1404.2</v>
      </c>
      <c r="N15" s="471">
        <f>'1.CONSTRUGUERRA'!AO15</f>
        <v>1</v>
      </c>
      <c r="P15" s="519">
        <f>'3.TORREFORTE'!AP15</f>
        <v>0</v>
      </c>
      <c r="Q15" s="464">
        <f>'3.TORREFORTE'!AQ15</f>
        <v>0</v>
      </c>
      <c r="R15" s="471" t="str">
        <f>'3.TORREFORTE'!AR15</f>
        <v>0%</v>
      </c>
      <c r="T15" s="486">
        <f t="shared" si="4"/>
        <v>295</v>
      </c>
      <c r="U15" s="464">
        <f t="shared" si="4"/>
        <v>1404.2</v>
      </c>
      <c r="V15" s="476">
        <f>T15/J15</f>
        <v>1</v>
      </c>
      <c r="X15" s="544">
        <f>J15-T15</f>
        <v>0</v>
      </c>
      <c r="Y15" s="476">
        <f t="shared" si="5"/>
        <v>0</v>
      </c>
      <c r="AA15" s="551"/>
      <c r="AB15" s="53"/>
      <c r="AC15" s="53"/>
      <c r="AD15" s="53"/>
      <c r="AE15" s="53"/>
      <c r="AF15" s="53"/>
      <c r="AG15" s="53"/>
      <c r="AH15" s="53"/>
      <c r="AI15" s="53"/>
      <c r="AJ15" s="53"/>
      <c r="AK15" s="53"/>
      <c r="AL15" s="53"/>
      <c r="AM15" s="53"/>
      <c r="AN15" s="53"/>
      <c r="AO15" s="53"/>
      <c r="AP15" s="53"/>
      <c r="AQ15" s="53"/>
      <c r="AR15" s="53"/>
      <c r="AS15" s="53"/>
      <c r="AT15" s="53"/>
      <c r="AU15" s="53"/>
      <c r="AV15" s="53"/>
      <c r="AW15" s="53"/>
      <c r="AX15" s="53"/>
      <c r="AY15" s="53"/>
      <c r="AZ15" s="53"/>
      <c r="BA15" s="53"/>
      <c r="BB15" s="53"/>
      <c r="BC15" s="53"/>
      <c r="BD15" s="53"/>
      <c r="BE15" s="53"/>
      <c r="BF15" s="53"/>
      <c r="BG15" s="53"/>
      <c r="BH15" s="53"/>
      <c r="BI15" s="53"/>
      <c r="BJ15" s="53"/>
      <c r="BK15" s="53"/>
      <c r="BL15" s="53"/>
      <c r="BM15" s="53"/>
      <c r="BN15" s="53"/>
      <c r="BO15" s="53"/>
      <c r="BP15" s="53"/>
      <c r="BQ15" s="53"/>
      <c r="BR15" s="53"/>
      <c r="BS15" s="53"/>
      <c r="BT15" s="53"/>
      <c r="BU15" s="53"/>
      <c r="BV15" s="53"/>
      <c r="BW15" s="53"/>
      <c r="BX15" s="53"/>
      <c r="BY15" s="53"/>
      <c r="BZ15" s="53"/>
      <c r="CA15" s="53"/>
      <c r="CB15" s="53"/>
      <c r="CC15" s="53"/>
      <c r="CD15" s="53"/>
      <c r="CE15" s="53"/>
      <c r="CF15" s="53"/>
      <c r="CG15" s="53"/>
      <c r="CH15" s="53"/>
      <c r="CI15" s="53"/>
      <c r="CJ15" s="53"/>
      <c r="CK15" s="53"/>
      <c r="CL15" s="53"/>
      <c r="CM15" s="53"/>
      <c r="CN15" s="53"/>
      <c r="CO15" s="53"/>
      <c r="CP15" s="53"/>
      <c r="CQ15" s="53"/>
      <c r="CR15" s="53"/>
      <c r="CS15" s="53"/>
      <c r="CT15" s="53"/>
      <c r="CU15" s="53"/>
      <c r="CV15" s="53"/>
      <c r="CW15" s="53"/>
      <c r="CX15" s="53"/>
      <c r="CY15" s="53"/>
      <c r="CZ15" s="53"/>
      <c r="DA15" s="53"/>
      <c r="DB15" s="53"/>
      <c r="DC15" s="53"/>
      <c r="DD15" s="53"/>
      <c r="DE15" s="53"/>
      <c r="DF15" s="53"/>
      <c r="DG15" s="53"/>
      <c r="DH15" s="53"/>
      <c r="DI15" s="53"/>
      <c r="DJ15" s="53"/>
      <c r="DK15" s="53"/>
      <c r="DL15" s="53"/>
      <c r="DM15" s="53"/>
      <c r="DN15" s="53"/>
      <c r="DO15" s="53"/>
      <c r="DP15" s="53"/>
      <c r="DQ15" s="53"/>
      <c r="DR15" s="53"/>
      <c r="DS15" s="53"/>
      <c r="DT15" s="53"/>
      <c r="DU15" s="53"/>
      <c r="DV15" s="53"/>
      <c r="DW15" s="53"/>
      <c r="DX15" s="53"/>
      <c r="DY15" s="53"/>
      <c r="DZ15" s="53"/>
      <c r="EA15" s="53"/>
      <c r="EB15" s="53"/>
      <c r="EC15" s="53"/>
      <c r="ED15" s="53"/>
      <c r="EE15" s="53"/>
      <c r="EF15" s="53"/>
      <c r="EG15" s="53"/>
      <c r="EH15" s="53"/>
      <c r="EI15" s="53"/>
      <c r="EJ15" s="53"/>
      <c r="EK15" s="53"/>
      <c r="EL15" s="53"/>
      <c r="EM15" s="53"/>
      <c r="EN15" s="53"/>
      <c r="EO15" s="53"/>
      <c r="EP15" s="53"/>
      <c r="EQ15" s="53"/>
      <c r="ER15" s="53"/>
      <c r="ES15" s="53"/>
      <c r="ET15" s="53"/>
      <c r="EU15" s="53"/>
      <c r="EV15" s="53"/>
      <c r="EW15" s="53"/>
      <c r="EX15" s="53"/>
      <c r="EY15" s="53"/>
      <c r="EZ15" s="53"/>
      <c r="FA15" s="53"/>
      <c r="FB15" s="53"/>
      <c r="FC15" s="53"/>
      <c r="FD15" s="53"/>
      <c r="FE15" s="53"/>
      <c r="FF15" s="53"/>
      <c r="FG15" s="53"/>
      <c r="FH15" s="53"/>
      <c r="FI15" s="53"/>
      <c r="FJ15" s="53"/>
      <c r="FK15" s="53"/>
      <c r="FL15" s="53"/>
      <c r="FM15" s="53"/>
      <c r="FN15" s="53"/>
      <c r="FO15" s="53"/>
      <c r="FP15" s="53"/>
      <c r="FQ15" s="53"/>
      <c r="FR15" s="53"/>
      <c r="FS15" s="53"/>
      <c r="FT15" s="53"/>
      <c r="FU15" s="53"/>
      <c r="FV15" s="53"/>
      <c r="FW15" s="53"/>
      <c r="FX15" s="53"/>
      <c r="FY15" s="53"/>
      <c r="FZ15" s="53"/>
      <c r="GA15" s="53"/>
      <c r="GB15" s="53"/>
      <c r="GC15" s="53"/>
      <c r="GD15" s="53"/>
      <c r="GE15" s="53"/>
      <c r="GF15" s="53"/>
      <c r="GG15" s="53"/>
      <c r="GH15" s="53"/>
      <c r="GI15" s="53"/>
      <c r="GJ15" s="53"/>
      <c r="GK15" s="53"/>
      <c r="GL15" s="53"/>
      <c r="GM15" s="53"/>
      <c r="GN15" s="53"/>
      <c r="GO15" s="53"/>
      <c r="GP15" s="53"/>
      <c r="GQ15" s="53"/>
      <c r="GR15" s="53"/>
      <c r="GS15" s="53"/>
      <c r="GT15" s="53"/>
      <c r="GU15" s="53"/>
      <c r="GV15" s="53"/>
      <c r="GW15" s="53"/>
      <c r="GX15" s="53"/>
      <c r="GY15" s="53"/>
      <c r="GZ15" s="53"/>
      <c r="HA15" s="53"/>
      <c r="HB15" s="53"/>
      <c r="HC15" s="53"/>
      <c r="HD15" s="53"/>
      <c r="HE15" s="53"/>
      <c r="HF15" s="53"/>
      <c r="HG15" s="53"/>
      <c r="HH15" s="53"/>
      <c r="HI15" s="53"/>
      <c r="HJ15" s="53"/>
      <c r="HK15" s="53"/>
      <c r="HL15" s="53"/>
      <c r="HM15" s="53"/>
      <c r="HN15" s="53"/>
      <c r="HO15" s="53"/>
      <c r="HP15" s="53"/>
      <c r="HQ15" s="53"/>
      <c r="HR15" s="53"/>
      <c r="HS15" s="53"/>
    </row>
    <row r="16" spans="1:227" ht="20.100000000000001" customHeight="1">
      <c r="A16" s="480" t="s">
        <v>912</v>
      </c>
      <c r="B16" s="437" t="s">
        <v>912</v>
      </c>
      <c r="C16" s="438" t="s">
        <v>940</v>
      </c>
      <c r="D16" s="439" t="s">
        <v>925</v>
      </c>
      <c r="E16" s="554"/>
      <c r="F16" s="526">
        <v>3.1</v>
      </c>
      <c r="G16" s="554"/>
      <c r="H16" s="441">
        <v>3.1</v>
      </c>
      <c r="I16" s="440" t="s">
        <v>961</v>
      </c>
      <c r="J16" s="556">
        <v>37.4</v>
      </c>
      <c r="L16" s="534">
        <f>'1.CONSTRUGUERRA'!AM16</f>
        <v>37.4</v>
      </c>
      <c r="M16" s="464">
        <f>'1.CONSTRUGUERRA'!AN16</f>
        <v>115.94</v>
      </c>
      <c r="N16" s="471">
        <f>'1.CONSTRUGUERRA'!AO16</f>
        <v>1</v>
      </c>
      <c r="P16" s="519">
        <f>'3.TORREFORTE'!AP16</f>
        <v>0</v>
      </c>
      <c r="Q16" s="464">
        <f>'3.TORREFORTE'!AQ16</f>
        <v>0</v>
      </c>
      <c r="R16" s="471" t="str">
        <f>'3.TORREFORTE'!AR16</f>
        <v>0%</v>
      </c>
      <c r="T16" s="486">
        <f t="shared" si="4"/>
        <v>37.4</v>
      </c>
      <c r="U16" s="464">
        <f t="shared" si="4"/>
        <v>115.94</v>
      </c>
      <c r="V16" s="476">
        <f>T16/J16</f>
        <v>1</v>
      </c>
      <c r="X16" s="544">
        <f>J16-T16</f>
        <v>0</v>
      </c>
      <c r="Y16" s="476">
        <f t="shared" si="5"/>
        <v>0</v>
      </c>
      <c r="AA16" s="551"/>
      <c r="AB16" s="53"/>
      <c r="AC16" s="53"/>
      <c r="AD16" s="53"/>
      <c r="AE16" s="53"/>
      <c r="AF16" s="53"/>
      <c r="AG16" s="53"/>
      <c r="AH16" s="53"/>
      <c r="AI16" s="53"/>
      <c r="AJ16" s="53"/>
      <c r="AK16" s="53"/>
      <c r="AL16" s="53"/>
      <c r="AM16" s="53"/>
      <c r="AN16" s="53"/>
      <c r="AO16" s="53"/>
      <c r="AP16" s="53"/>
      <c r="AQ16" s="53"/>
      <c r="AR16" s="53"/>
      <c r="AS16" s="53"/>
      <c r="AT16" s="53"/>
      <c r="AU16" s="53"/>
      <c r="AV16" s="53"/>
      <c r="AW16" s="53"/>
      <c r="AX16" s="53"/>
      <c r="AY16" s="53"/>
      <c r="AZ16" s="53"/>
      <c r="BA16" s="53"/>
      <c r="BB16" s="53"/>
      <c r="BC16" s="53"/>
      <c r="BD16" s="53"/>
      <c r="BE16" s="53"/>
      <c r="BF16" s="53"/>
      <c r="BG16" s="53"/>
      <c r="BH16" s="53"/>
      <c r="BI16" s="53"/>
      <c r="BJ16" s="53"/>
      <c r="BK16" s="53"/>
      <c r="BL16" s="53"/>
      <c r="BM16" s="53"/>
      <c r="BN16" s="53"/>
      <c r="BO16" s="53"/>
      <c r="BP16" s="53"/>
      <c r="BQ16" s="53"/>
      <c r="BR16" s="53"/>
      <c r="BS16" s="53"/>
      <c r="BT16" s="53"/>
      <c r="BU16" s="53"/>
      <c r="BV16" s="53"/>
      <c r="BW16" s="53"/>
      <c r="BX16" s="53"/>
      <c r="BY16" s="53"/>
      <c r="BZ16" s="53"/>
      <c r="CA16" s="53"/>
      <c r="CB16" s="53"/>
      <c r="CC16" s="53"/>
      <c r="CD16" s="53"/>
      <c r="CE16" s="53"/>
      <c r="CF16" s="53"/>
      <c r="CG16" s="53"/>
      <c r="CH16" s="53"/>
      <c r="CI16" s="53"/>
      <c r="CJ16" s="53"/>
      <c r="CK16" s="53"/>
      <c r="CL16" s="53"/>
      <c r="CM16" s="53"/>
      <c r="CN16" s="53"/>
      <c r="CO16" s="53"/>
      <c r="CP16" s="53"/>
      <c r="CQ16" s="53"/>
      <c r="CR16" s="53"/>
      <c r="CS16" s="53"/>
      <c r="CT16" s="53"/>
      <c r="CU16" s="53"/>
      <c r="CV16" s="53"/>
      <c r="CW16" s="53"/>
      <c r="CX16" s="53"/>
      <c r="CY16" s="53"/>
      <c r="CZ16" s="53"/>
      <c r="DA16" s="53"/>
      <c r="DB16" s="53"/>
      <c r="DC16" s="53"/>
      <c r="DD16" s="53"/>
      <c r="DE16" s="53"/>
      <c r="DF16" s="53"/>
      <c r="DG16" s="53"/>
      <c r="DH16" s="53"/>
      <c r="DI16" s="53"/>
      <c r="DJ16" s="53"/>
      <c r="DK16" s="53"/>
      <c r="DL16" s="53"/>
      <c r="DM16" s="53"/>
      <c r="DN16" s="53"/>
      <c r="DO16" s="53"/>
      <c r="DP16" s="53"/>
      <c r="DQ16" s="53"/>
      <c r="DR16" s="53"/>
      <c r="DS16" s="53"/>
      <c r="DT16" s="53"/>
      <c r="DU16" s="53"/>
      <c r="DV16" s="53"/>
      <c r="DW16" s="53"/>
      <c r="DX16" s="53"/>
      <c r="DY16" s="53"/>
      <c r="DZ16" s="53"/>
      <c r="EA16" s="53"/>
      <c r="EB16" s="53"/>
      <c r="EC16" s="53"/>
      <c r="ED16" s="53"/>
      <c r="EE16" s="53"/>
      <c r="EF16" s="53"/>
      <c r="EG16" s="53"/>
      <c r="EH16" s="53"/>
      <c r="EI16" s="53"/>
      <c r="EJ16" s="53"/>
      <c r="EK16" s="53"/>
      <c r="EL16" s="53"/>
      <c r="EM16" s="53"/>
      <c r="EN16" s="53"/>
      <c r="EO16" s="53"/>
      <c r="EP16" s="53"/>
      <c r="EQ16" s="53"/>
      <c r="ER16" s="53"/>
      <c r="ES16" s="53"/>
      <c r="ET16" s="53"/>
      <c r="EU16" s="53"/>
      <c r="EV16" s="53"/>
      <c r="EW16" s="53"/>
      <c r="EX16" s="53"/>
      <c r="EY16" s="53"/>
      <c r="EZ16" s="53"/>
      <c r="FA16" s="53"/>
      <c r="FB16" s="53"/>
      <c r="FC16" s="53"/>
      <c r="FD16" s="53"/>
      <c r="FE16" s="53"/>
      <c r="FF16" s="53"/>
      <c r="FG16" s="53"/>
      <c r="FH16" s="53"/>
      <c r="FI16" s="53"/>
      <c r="FJ16" s="53"/>
      <c r="FK16" s="53"/>
      <c r="FL16" s="53"/>
      <c r="FM16" s="53"/>
      <c r="FN16" s="53"/>
      <c r="FO16" s="53"/>
      <c r="FP16" s="53"/>
      <c r="FQ16" s="53"/>
      <c r="FR16" s="53"/>
      <c r="FS16" s="53"/>
      <c r="FT16" s="53"/>
      <c r="FU16" s="53"/>
      <c r="FV16" s="53"/>
      <c r="FW16" s="53"/>
      <c r="FX16" s="53"/>
      <c r="FY16" s="53"/>
      <c r="FZ16" s="53"/>
      <c r="GA16" s="53"/>
      <c r="GB16" s="53"/>
      <c r="GC16" s="53"/>
      <c r="GD16" s="53"/>
      <c r="GE16" s="53"/>
      <c r="GF16" s="53"/>
      <c r="GG16" s="53"/>
      <c r="GH16" s="53"/>
      <c r="GI16" s="53"/>
      <c r="GJ16" s="53"/>
      <c r="GK16" s="53"/>
      <c r="GL16" s="53"/>
      <c r="GM16" s="53"/>
      <c r="GN16" s="53"/>
      <c r="GO16" s="53"/>
      <c r="GP16" s="53"/>
      <c r="GQ16" s="53"/>
      <c r="GR16" s="53"/>
      <c r="GS16" s="53"/>
      <c r="GT16" s="53"/>
      <c r="GU16" s="53"/>
      <c r="GV16" s="53"/>
      <c r="GW16" s="53"/>
      <c r="GX16" s="53"/>
      <c r="GY16" s="53"/>
      <c r="GZ16" s="53"/>
      <c r="HA16" s="53"/>
      <c r="HB16" s="53"/>
      <c r="HC16" s="53"/>
      <c r="HD16" s="53"/>
      <c r="HE16" s="53"/>
      <c r="HF16" s="53"/>
      <c r="HG16" s="53"/>
      <c r="HH16" s="53"/>
      <c r="HI16" s="53"/>
      <c r="HJ16" s="53"/>
      <c r="HK16" s="53"/>
      <c r="HL16" s="53"/>
      <c r="HM16" s="53"/>
      <c r="HN16" s="53"/>
      <c r="HO16" s="53"/>
      <c r="HP16" s="53"/>
      <c r="HQ16" s="53"/>
      <c r="HR16" s="53"/>
      <c r="HS16" s="53"/>
    </row>
    <row r="17" spans="1:227" ht="20.100000000000001" customHeight="1">
      <c r="A17" s="480" t="s">
        <v>912</v>
      </c>
      <c r="B17" s="437" t="s">
        <v>912</v>
      </c>
      <c r="C17" s="438" t="s">
        <v>941</v>
      </c>
      <c r="D17" s="439" t="s">
        <v>926</v>
      </c>
      <c r="E17" s="554"/>
      <c r="F17" s="526">
        <v>11.25</v>
      </c>
      <c r="G17" s="554"/>
      <c r="H17" s="441">
        <v>11.25</v>
      </c>
      <c r="I17" s="440" t="s">
        <v>961</v>
      </c>
      <c r="J17" s="556">
        <v>15</v>
      </c>
      <c r="L17" s="534">
        <f>'1.CONSTRUGUERRA'!AM17</f>
        <v>15</v>
      </c>
      <c r="M17" s="464">
        <f>'1.CONSTRUGUERRA'!AN17</f>
        <v>168.75</v>
      </c>
      <c r="N17" s="471">
        <f>'1.CONSTRUGUERRA'!AO17</f>
        <v>1</v>
      </c>
      <c r="P17" s="519">
        <f>'3.TORREFORTE'!AP17</f>
        <v>0</v>
      </c>
      <c r="Q17" s="464">
        <f>'3.TORREFORTE'!AQ17</f>
        <v>0</v>
      </c>
      <c r="R17" s="471" t="str">
        <f>'3.TORREFORTE'!AR17</f>
        <v>0%</v>
      </c>
      <c r="T17" s="486">
        <f t="shared" si="4"/>
        <v>15</v>
      </c>
      <c r="U17" s="464">
        <f t="shared" si="4"/>
        <v>168.75</v>
      </c>
      <c r="V17" s="476">
        <f>T17/J17</f>
        <v>1</v>
      </c>
      <c r="X17" s="544">
        <f>J17-T17</f>
        <v>0</v>
      </c>
      <c r="Y17" s="476">
        <f t="shared" si="5"/>
        <v>0</v>
      </c>
      <c r="AA17" s="551"/>
      <c r="AB17" s="53"/>
      <c r="AC17" s="53"/>
      <c r="AD17" s="53"/>
      <c r="AE17" s="53"/>
      <c r="AF17" s="53"/>
      <c r="AG17" s="53"/>
      <c r="AH17" s="53"/>
      <c r="AI17" s="53"/>
      <c r="AJ17" s="53"/>
      <c r="AK17" s="53"/>
      <c r="AL17" s="53"/>
      <c r="AM17" s="53"/>
      <c r="AN17" s="53"/>
      <c r="AO17" s="53"/>
      <c r="AP17" s="53"/>
      <c r="AQ17" s="53"/>
      <c r="AR17" s="53"/>
      <c r="AS17" s="53"/>
      <c r="AT17" s="53"/>
      <c r="AU17" s="53"/>
      <c r="AV17" s="53"/>
      <c r="AW17" s="53"/>
      <c r="AX17" s="53"/>
      <c r="AY17" s="53"/>
      <c r="AZ17" s="53"/>
      <c r="BA17" s="53"/>
      <c r="BB17" s="53"/>
      <c r="BC17" s="53"/>
      <c r="BD17" s="53"/>
      <c r="BE17" s="53"/>
      <c r="BF17" s="53"/>
      <c r="BG17" s="53"/>
      <c r="BH17" s="53"/>
      <c r="BI17" s="53"/>
      <c r="BJ17" s="53"/>
      <c r="BK17" s="53"/>
      <c r="BL17" s="53"/>
      <c r="BM17" s="53"/>
      <c r="BN17" s="53"/>
      <c r="BO17" s="53"/>
      <c r="BP17" s="53"/>
      <c r="BQ17" s="53"/>
      <c r="BR17" s="53"/>
      <c r="BS17" s="53"/>
      <c r="BT17" s="53"/>
      <c r="BU17" s="53"/>
      <c r="BV17" s="53"/>
      <c r="BW17" s="53"/>
      <c r="BX17" s="53"/>
      <c r="BY17" s="53"/>
      <c r="BZ17" s="53"/>
      <c r="CA17" s="53"/>
      <c r="CB17" s="53"/>
      <c r="CC17" s="53"/>
      <c r="CD17" s="53"/>
      <c r="CE17" s="53"/>
      <c r="CF17" s="53"/>
      <c r="CG17" s="53"/>
      <c r="CH17" s="53"/>
      <c r="CI17" s="53"/>
      <c r="CJ17" s="53"/>
      <c r="CK17" s="53"/>
      <c r="CL17" s="53"/>
      <c r="CM17" s="53"/>
      <c r="CN17" s="53"/>
      <c r="CO17" s="53"/>
      <c r="CP17" s="53"/>
      <c r="CQ17" s="53"/>
      <c r="CR17" s="53"/>
      <c r="CS17" s="53"/>
      <c r="CT17" s="53"/>
      <c r="CU17" s="53"/>
      <c r="CV17" s="53"/>
      <c r="CW17" s="53"/>
      <c r="CX17" s="53"/>
      <c r="CY17" s="53"/>
      <c r="CZ17" s="53"/>
      <c r="DA17" s="53"/>
      <c r="DB17" s="53"/>
      <c r="DC17" s="53"/>
      <c r="DD17" s="53"/>
      <c r="DE17" s="53"/>
      <c r="DF17" s="53"/>
      <c r="DG17" s="53"/>
      <c r="DH17" s="53"/>
      <c r="DI17" s="53"/>
      <c r="DJ17" s="53"/>
      <c r="DK17" s="53"/>
      <c r="DL17" s="53"/>
      <c r="DM17" s="53"/>
      <c r="DN17" s="53"/>
      <c r="DO17" s="53"/>
      <c r="DP17" s="53"/>
      <c r="DQ17" s="53"/>
      <c r="DR17" s="53"/>
      <c r="DS17" s="53"/>
      <c r="DT17" s="53"/>
      <c r="DU17" s="53"/>
      <c r="DV17" s="53"/>
      <c r="DW17" s="53"/>
      <c r="DX17" s="53"/>
      <c r="DY17" s="53"/>
      <c r="DZ17" s="53"/>
      <c r="EA17" s="53"/>
      <c r="EB17" s="53"/>
      <c r="EC17" s="53"/>
      <c r="ED17" s="53"/>
      <c r="EE17" s="53"/>
      <c r="EF17" s="53"/>
      <c r="EG17" s="53"/>
      <c r="EH17" s="53"/>
      <c r="EI17" s="53"/>
      <c r="EJ17" s="53"/>
      <c r="EK17" s="53"/>
      <c r="EL17" s="53"/>
      <c r="EM17" s="53"/>
      <c r="EN17" s="53"/>
      <c r="EO17" s="53"/>
      <c r="EP17" s="53"/>
      <c r="EQ17" s="53"/>
      <c r="ER17" s="53"/>
      <c r="ES17" s="53"/>
      <c r="ET17" s="53"/>
      <c r="EU17" s="53"/>
      <c r="EV17" s="53"/>
      <c r="EW17" s="53"/>
      <c r="EX17" s="53"/>
      <c r="EY17" s="53"/>
      <c r="EZ17" s="53"/>
      <c r="FA17" s="53"/>
      <c r="FB17" s="53"/>
      <c r="FC17" s="53"/>
      <c r="FD17" s="53"/>
      <c r="FE17" s="53"/>
      <c r="FF17" s="53"/>
      <c r="FG17" s="53"/>
      <c r="FH17" s="53"/>
      <c r="FI17" s="53"/>
      <c r="FJ17" s="53"/>
      <c r="FK17" s="53"/>
      <c r="FL17" s="53"/>
      <c r="FM17" s="53"/>
      <c r="FN17" s="53"/>
      <c r="FO17" s="53"/>
      <c r="FP17" s="53"/>
      <c r="FQ17" s="53"/>
      <c r="FR17" s="53"/>
      <c r="FS17" s="53"/>
      <c r="FT17" s="53"/>
      <c r="FU17" s="53"/>
      <c r="FV17" s="53"/>
      <c r="FW17" s="53"/>
      <c r="FX17" s="53"/>
      <c r="FY17" s="53"/>
      <c r="FZ17" s="53"/>
      <c r="GA17" s="53"/>
      <c r="GB17" s="53"/>
      <c r="GC17" s="53"/>
      <c r="GD17" s="53"/>
      <c r="GE17" s="53"/>
      <c r="GF17" s="53"/>
      <c r="GG17" s="53"/>
      <c r="GH17" s="53"/>
      <c r="GI17" s="53"/>
      <c r="GJ17" s="53"/>
      <c r="GK17" s="53"/>
      <c r="GL17" s="53"/>
      <c r="GM17" s="53"/>
      <c r="GN17" s="53"/>
      <c r="GO17" s="53"/>
      <c r="GP17" s="53"/>
      <c r="GQ17" s="53"/>
      <c r="GR17" s="53"/>
      <c r="GS17" s="53"/>
      <c r="GT17" s="53"/>
      <c r="GU17" s="53"/>
      <c r="GV17" s="53"/>
      <c r="GW17" s="53"/>
      <c r="GX17" s="53"/>
      <c r="GY17" s="53"/>
      <c r="GZ17" s="53"/>
      <c r="HA17" s="53"/>
      <c r="HB17" s="53"/>
      <c r="HC17" s="53"/>
      <c r="HD17" s="53"/>
      <c r="HE17" s="53"/>
      <c r="HF17" s="53"/>
      <c r="HG17" s="53"/>
      <c r="HH17" s="53"/>
      <c r="HI17" s="53"/>
      <c r="HJ17" s="53"/>
      <c r="HK17" s="53"/>
      <c r="HL17" s="53"/>
      <c r="HM17" s="53"/>
      <c r="HN17" s="53"/>
      <c r="HO17" s="53"/>
      <c r="HP17" s="53"/>
      <c r="HQ17" s="53"/>
      <c r="HR17" s="53"/>
      <c r="HS17" s="53"/>
    </row>
    <row r="18" spans="1:227" ht="20.100000000000001" customHeight="1">
      <c r="A18" s="480" t="s">
        <v>912</v>
      </c>
      <c r="B18" s="437" t="s">
        <v>912</v>
      </c>
      <c r="C18" s="438" t="s">
        <v>942</v>
      </c>
      <c r="D18" s="439" t="s">
        <v>927</v>
      </c>
      <c r="E18" s="554"/>
      <c r="F18" s="526">
        <v>14.72</v>
      </c>
      <c r="G18" s="554"/>
      <c r="H18" s="441">
        <v>14.72</v>
      </c>
      <c r="I18" s="440" t="s">
        <v>961</v>
      </c>
      <c r="J18" s="556">
        <v>15</v>
      </c>
      <c r="L18" s="534">
        <f>'1.CONSTRUGUERRA'!AM18</f>
        <v>15</v>
      </c>
      <c r="M18" s="464">
        <f>'1.CONSTRUGUERRA'!AN18</f>
        <v>220.8</v>
      </c>
      <c r="N18" s="471">
        <f>'1.CONSTRUGUERRA'!AO18</f>
        <v>1</v>
      </c>
      <c r="P18" s="519">
        <f>'3.TORREFORTE'!AP18</f>
        <v>0</v>
      </c>
      <c r="Q18" s="464">
        <f>'3.TORREFORTE'!AQ18</f>
        <v>0</v>
      </c>
      <c r="R18" s="471" t="str">
        <f>'3.TORREFORTE'!AR18</f>
        <v>0%</v>
      </c>
      <c r="T18" s="486">
        <f t="shared" si="4"/>
        <v>15</v>
      </c>
      <c r="U18" s="464">
        <f t="shared" si="4"/>
        <v>220.8</v>
      </c>
      <c r="V18" s="476">
        <f>T18/J18</f>
        <v>1</v>
      </c>
      <c r="X18" s="544">
        <f>J18-T18</f>
        <v>0</v>
      </c>
      <c r="Y18" s="476">
        <f t="shared" si="5"/>
        <v>0</v>
      </c>
      <c r="AA18" s="551"/>
      <c r="AB18" s="53"/>
      <c r="AC18" s="53"/>
      <c r="AD18" s="53"/>
      <c r="AE18" s="53"/>
      <c r="AF18" s="53"/>
      <c r="AG18" s="53"/>
      <c r="AH18" s="53"/>
      <c r="AI18" s="53"/>
      <c r="AJ18" s="53"/>
      <c r="AK18" s="53"/>
      <c r="AL18" s="53"/>
      <c r="AM18" s="53"/>
      <c r="AN18" s="53"/>
      <c r="AO18" s="53"/>
      <c r="AP18" s="53"/>
      <c r="AQ18" s="53"/>
      <c r="AR18" s="53"/>
      <c r="AS18" s="53"/>
      <c r="AT18" s="53"/>
      <c r="AU18" s="53"/>
      <c r="AV18" s="53"/>
      <c r="AW18" s="53"/>
      <c r="AX18" s="53"/>
      <c r="AY18" s="53"/>
      <c r="AZ18" s="53"/>
      <c r="BA18" s="53"/>
      <c r="BB18" s="53"/>
      <c r="BC18" s="53"/>
      <c r="BD18" s="53"/>
      <c r="BE18" s="53"/>
      <c r="BF18" s="53"/>
      <c r="BG18" s="53"/>
      <c r="BH18" s="53"/>
      <c r="BI18" s="53"/>
      <c r="BJ18" s="53"/>
      <c r="BK18" s="53"/>
      <c r="BL18" s="53"/>
      <c r="BM18" s="53"/>
      <c r="BN18" s="53"/>
      <c r="BO18" s="53"/>
      <c r="BP18" s="53"/>
      <c r="BQ18" s="53"/>
      <c r="BR18" s="53"/>
      <c r="BS18" s="53"/>
      <c r="BT18" s="53"/>
      <c r="BU18" s="53"/>
      <c r="BV18" s="53"/>
      <c r="BW18" s="53"/>
      <c r="BX18" s="53"/>
      <c r="BY18" s="53"/>
      <c r="BZ18" s="53"/>
      <c r="CA18" s="53"/>
      <c r="CB18" s="53"/>
      <c r="CC18" s="53"/>
      <c r="CD18" s="53"/>
      <c r="CE18" s="53"/>
      <c r="CF18" s="53"/>
      <c r="CG18" s="53"/>
      <c r="CH18" s="53"/>
      <c r="CI18" s="53"/>
      <c r="CJ18" s="53"/>
      <c r="CK18" s="53"/>
      <c r="CL18" s="53"/>
      <c r="CM18" s="53"/>
      <c r="CN18" s="53"/>
      <c r="CO18" s="53"/>
      <c r="CP18" s="53"/>
      <c r="CQ18" s="53"/>
      <c r="CR18" s="53"/>
      <c r="CS18" s="53"/>
      <c r="CT18" s="53"/>
      <c r="CU18" s="53"/>
      <c r="CV18" s="53"/>
      <c r="CW18" s="53"/>
      <c r="CX18" s="53"/>
      <c r="CY18" s="53"/>
      <c r="CZ18" s="53"/>
      <c r="DA18" s="53"/>
      <c r="DB18" s="53"/>
      <c r="DC18" s="53"/>
      <c r="DD18" s="53"/>
      <c r="DE18" s="53"/>
      <c r="DF18" s="53"/>
      <c r="DG18" s="53"/>
      <c r="DH18" s="53"/>
      <c r="DI18" s="53"/>
      <c r="DJ18" s="53"/>
      <c r="DK18" s="53"/>
      <c r="DL18" s="53"/>
      <c r="DM18" s="53"/>
      <c r="DN18" s="53"/>
      <c r="DO18" s="53"/>
      <c r="DP18" s="53"/>
      <c r="DQ18" s="53"/>
      <c r="DR18" s="53"/>
      <c r="DS18" s="53"/>
      <c r="DT18" s="53"/>
      <c r="DU18" s="53"/>
      <c r="DV18" s="53"/>
      <c r="DW18" s="53"/>
      <c r="DX18" s="53"/>
      <c r="DY18" s="53"/>
      <c r="DZ18" s="53"/>
      <c r="EA18" s="53"/>
      <c r="EB18" s="53"/>
      <c r="EC18" s="53"/>
      <c r="ED18" s="53"/>
      <c r="EE18" s="53"/>
      <c r="EF18" s="53"/>
      <c r="EG18" s="53"/>
      <c r="EH18" s="53"/>
      <c r="EI18" s="53"/>
      <c r="EJ18" s="53"/>
      <c r="EK18" s="53"/>
      <c r="EL18" s="53"/>
      <c r="EM18" s="53"/>
      <c r="EN18" s="53"/>
      <c r="EO18" s="53"/>
      <c r="EP18" s="53"/>
      <c r="EQ18" s="53"/>
      <c r="ER18" s="53"/>
      <c r="ES18" s="53"/>
      <c r="ET18" s="53"/>
      <c r="EU18" s="53"/>
      <c r="EV18" s="53"/>
      <c r="EW18" s="53"/>
      <c r="EX18" s="53"/>
      <c r="EY18" s="53"/>
      <c r="EZ18" s="53"/>
      <c r="FA18" s="53"/>
      <c r="FB18" s="53"/>
      <c r="FC18" s="53"/>
      <c r="FD18" s="53"/>
      <c r="FE18" s="53"/>
      <c r="FF18" s="53"/>
      <c r="FG18" s="53"/>
      <c r="FH18" s="53"/>
      <c r="FI18" s="53"/>
      <c r="FJ18" s="53"/>
      <c r="FK18" s="53"/>
      <c r="FL18" s="53"/>
      <c r="FM18" s="53"/>
      <c r="FN18" s="53"/>
      <c r="FO18" s="53"/>
      <c r="FP18" s="53"/>
      <c r="FQ18" s="53"/>
      <c r="FR18" s="53"/>
      <c r="FS18" s="53"/>
      <c r="FT18" s="53"/>
      <c r="FU18" s="53"/>
      <c r="FV18" s="53"/>
      <c r="FW18" s="53"/>
      <c r="FX18" s="53"/>
      <c r="FY18" s="53"/>
      <c r="FZ18" s="53"/>
      <c r="GA18" s="53"/>
      <c r="GB18" s="53"/>
      <c r="GC18" s="53"/>
      <c r="GD18" s="53"/>
      <c r="GE18" s="53"/>
      <c r="GF18" s="53"/>
      <c r="GG18" s="53"/>
      <c r="GH18" s="53"/>
      <c r="GI18" s="53"/>
      <c r="GJ18" s="53"/>
      <c r="GK18" s="53"/>
      <c r="GL18" s="53"/>
      <c r="GM18" s="53"/>
      <c r="GN18" s="53"/>
      <c r="GO18" s="53"/>
      <c r="GP18" s="53"/>
      <c r="GQ18" s="53"/>
      <c r="GR18" s="53"/>
      <c r="GS18" s="53"/>
      <c r="GT18" s="53"/>
      <c r="GU18" s="53"/>
      <c r="GV18" s="53"/>
      <c r="GW18" s="53"/>
      <c r="GX18" s="53"/>
      <c r="GY18" s="53"/>
      <c r="GZ18" s="53"/>
      <c r="HA18" s="53"/>
      <c r="HB18" s="53"/>
      <c r="HC18" s="53"/>
      <c r="HD18" s="53"/>
      <c r="HE18" s="53"/>
      <c r="HF18" s="53"/>
      <c r="HG18" s="53"/>
      <c r="HH18" s="53"/>
      <c r="HI18" s="53"/>
      <c r="HJ18" s="53"/>
      <c r="HK18" s="53"/>
      <c r="HL18" s="53"/>
      <c r="HM18" s="53"/>
      <c r="HN18" s="53"/>
      <c r="HO18" s="53"/>
      <c r="HP18" s="53"/>
      <c r="HQ18" s="53"/>
      <c r="HR18" s="53"/>
      <c r="HS18" s="53"/>
    </row>
    <row r="19" spans="1:227" ht="20.25" customHeight="1">
      <c r="A19" s="479"/>
      <c r="B19" s="444"/>
      <c r="C19" s="444" t="s">
        <v>943</v>
      </c>
      <c r="D19" s="445" t="s">
        <v>928</v>
      </c>
      <c r="E19" s="554"/>
      <c r="F19" s="525"/>
      <c r="G19" s="554"/>
      <c r="H19" s="447"/>
      <c r="I19" s="444"/>
      <c r="J19" s="557"/>
      <c r="L19" s="535"/>
      <c r="M19" s="447">
        <f>'1.CONSTRUGUERRA'!AN19</f>
        <v>31726.621999999999</v>
      </c>
      <c r="N19" s="469">
        <f>'1.CONSTRUGUERRA'!AO19</f>
        <v>1</v>
      </c>
      <c r="P19" s="535">
        <f>'3.TORREFORTE'!AP19</f>
        <v>0</v>
      </c>
      <c r="Q19" s="447">
        <f>'3.TORREFORTE'!AQ19</f>
        <v>0</v>
      </c>
      <c r="R19" s="469" t="str">
        <f>'3.TORREFORTE'!AR19</f>
        <v>0%</v>
      </c>
      <c r="T19" s="468"/>
      <c r="U19" s="447">
        <f>SUM(U20:U27)</f>
        <v>31726.621999999999</v>
      </c>
      <c r="V19" s="469"/>
      <c r="X19" s="468"/>
      <c r="Y19" s="469"/>
      <c r="AA19" s="551"/>
      <c r="AB19" s="373"/>
      <c r="AC19" s="373"/>
      <c r="AD19" s="373"/>
      <c r="AE19" s="373"/>
      <c r="AF19" s="373"/>
      <c r="AG19" s="373"/>
      <c r="AH19" s="373"/>
      <c r="AI19" s="373"/>
      <c r="AJ19" s="373"/>
      <c r="AK19" s="373"/>
      <c r="AL19" s="373"/>
      <c r="AM19" s="373"/>
      <c r="AN19" s="373"/>
      <c r="AO19" s="373"/>
      <c r="AP19" s="373"/>
      <c r="AQ19" s="373"/>
      <c r="AR19" s="373"/>
      <c r="AS19" s="373"/>
      <c r="AT19" s="373"/>
      <c r="AU19" s="373"/>
      <c r="AV19" s="373"/>
      <c r="AW19" s="373"/>
      <c r="AX19" s="373"/>
      <c r="AY19" s="373"/>
      <c r="AZ19" s="373"/>
      <c r="BA19" s="373"/>
      <c r="BB19" s="373"/>
      <c r="BC19" s="373"/>
      <c r="BD19" s="373"/>
      <c r="BE19" s="373"/>
      <c r="BF19" s="373"/>
      <c r="BG19" s="373"/>
      <c r="BH19" s="373"/>
      <c r="BI19" s="373"/>
      <c r="BJ19" s="373"/>
      <c r="BK19" s="373"/>
      <c r="BL19" s="373"/>
      <c r="BM19" s="373"/>
      <c r="BN19" s="373"/>
      <c r="BO19" s="373"/>
      <c r="BP19" s="373"/>
      <c r="BQ19" s="373"/>
      <c r="BR19" s="373"/>
      <c r="BS19" s="373"/>
      <c r="BT19" s="373"/>
      <c r="BU19" s="373"/>
      <c r="BV19" s="373"/>
      <c r="BW19" s="373"/>
      <c r="BX19" s="373"/>
      <c r="BY19" s="373"/>
      <c r="BZ19" s="373"/>
      <c r="CA19" s="373"/>
      <c r="CB19" s="373"/>
      <c r="CC19" s="373"/>
      <c r="CD19" s="373"/>
      <c r="CE19" s="373"/>
      <c r="CF19" s="373"/>
      <c r="CG19" s="373"/>
      <c r="CH19" s="373"/>
      <c r="CI19" s="373"/>
      <c r="CJ19" s="373"/>
      <c r="CK19" s="373"/>
      <c r="CL19" s="373"/>
      <c r="CM19" s="373"/>
      <c r="CN19" s="373"/>
      <c r="CO19" s="373"/>
      <c r="CP19" s="373"/>
      <c r="CQ19" s="373"/>
      <c r="CR19" s="373"/>
      <c r="CS19" s="373"/>
      <c r="CT19" s="373"/>
      <c r="CU19" s="373"/>
      <c r="CV19" s="373"/>
      <c r="CW19" s="373"/>
      <c r="CX19" s="373"/>
      <c r="CY19" s="373"/>
      <c r="CZ19" s="373"/>
      <c r="DA19" s="373"/>
      <c r="DB19" s="373"/>
      <c r="DC19" s="373"/>
      <c r="DD19" s="373"/>
      <c r="DE19" s="373"/>
      <c r="DF19" s="373"/>
      <c r="DG19" s="373"/>
      <c r="DH19" s="373"/>
      <c r="DI19" s="373"/>
      <c r="DJ19" s="373"/>
      <c r="DK19" s="373"/>
      <c r="DL19" s="373"/>
      <c r="DM19" s="373"/>
      <c r="DN19" s="373"/>
      <c r="DO19" s="373"/>
      <c r="DP19" s="373"/>
      <c r="DQ19" s="373"/>
      <c r="DR19" s="373"/>
      <c r="DS19" s="373"/>
      <c r="DT19" s="373"/>
      <c r="DU19" s="373"/>
      <c r="DV19" s="373"/>
      <c r="DW19" s="373"/>
      <c r="DX19" s="373"/>
      <c r="DY19" s="373"/>
      <c r="DZ19" s="373"/>
      <c r="EA19" s="373"/>
      <c r="EB19" s="373"/>
      <c r="EC19" s="373"/>
      <c r="ED19" s="373"/>
      <c r="EE19" s="373"/>
      <c r="EF19" s="373"/>
      <c r="EG19" s="373"/>
      <c r="EH19" s="373"/>
      <c r="EI19" s="373"/>
      <c r="EJ19" s="373"/>
      <c r="EK19" s="373"/>
      <c r="EL19" s="373"/>
      <c r="EM19" s="373"/>
      <c r="EN19" s="373"/>
      <c r="EO19" s="373"/>
      <c r="EP19" s="373"/>
      <c r="EQ19" s="373"/>
      <c r="ER19" s="373"/>
      <c r="ES19" s="373"/>
      <c r="ET19" s="373"/>
      <c r="EU19" s="373"/>
      <c r="EV19" s="373"/>
      <c r="EW19" s="373"/>
      <c r="EX19" s="373"/>
      <c r="EY19" s="373"/>
      <c r="EZ19" s="373"/>
      <c r="FA19" s="373"/>
      <c r="FB19" s="373"/>
      <c r="FC19" s="373"/>
      <c r="FD19" s="373"/>
      <c r="FE19" s="373"/>
      <c r="FF19" s="373"/>
      <c r="FG19" s="373"/>
      <c r="FH19" s="373"/>
      <c r="FI19" s="373"/>
      <c r="FJ19" s="373"/>
      <c r="FK19" s="373"/>
      <c r="FL19" s="373"/>
      <c r="FM19" s="373"/>
      <c r="FN19" s="373"/>
      <c r="FO19" s="373"/>
      <c r="FP19" s="373"/>
      <c r="FQ19" s="373"/>
      <c r="FR19" s="373"/>
      <c r="FS19" s="373"/>
      <c r="FT19" s="373"/>
      <c r="FU19" s="373"/>
      <c r="FV19" s="373"/>
      <c r="FW19" s="373"/>
      <c r="FX19" s="373"/>
      <c r="FY19" s="373"/>
      <c r="FZ19" s="373"/>
      <c r="GA19" s="373"/>
      <c r="GB19" s="373"/>
      <c r="GC19" s="373"/>
      <c r="GD19" s="373"/>
      <c r="GE19" s="373"/>
      <c r="GF19" s="373"/>
      <c r="GG19" s="373"/>
      <c r="GH19" s="373"/>
      <c r="GI19" s="373"/>
      <c r="GJ19" s="373"/>
      <c r="GK19" s="373"/>
      <c r="GL19" s="373"/>
      <c r="GM19" s="373"/>
      <c r="GN19" s="373"/>
      <c r="GO19" s="373"/>
      <c r="GP19" s="373"/>
      <c r="GQ19" s="373"/>
      <c r="GR19" s="373"/>
      <c r="GS19" s="373"/>
      <c r="GT19" s="373"/>
      <c r="GU19" s="373"/>
      <c r="GV19" s="373"/>
      <c r="GW19" s="373"/>
      <c r="GX19" s="373"/>
      <c r="GY19" s="373"/>
      <c r="GZ19" s="373"/>
      <c r="HA19" s="373"/>
      <c r="HB19" s="373"/>
      <c r="HC19" s="373"/>
      <c r="HD19" s="373"/>
      <c r="HE19" s="373"/>
      <c r="HF19" s="373"/>
      <c r="HG19" s="373"/>
      <c r="HH19" s="373"/>
      <c r="HI19" s="373"/>
      <c r="HJ19" s="373"/>
      <c r="HK19" s="373"/>
      <c r="HL19" s="373"/>
      <c r="HM19" s="373"/>
      <c r="HN19" s="373"/>
      <c r="HO19" s="373"/>
      <c r="HP19" s="373"/>
      <c r="HQ19" s="373"/>
      <c r="HR19" s="373"/>
      <c r="HS19" s="373"/>
    </row>
    <row r="20" spans="1:227" ht="18.75" customHeight="1">
      <c r="A20" s="482"/>
      <c r="B20" s="448"/>
      <c r="C20" s="448" t="s">
        <v>945</v>
      </c>
      <c r="D20" s="449" t="s">
        <v>181</v>
      </c>
      <c r="E20" s="554"/>
      <c r="F20" s="451"/>
      <c r="G20" s="554"/>
      <c r="H20" s="451"/>
      <c r="I20" s="448"/>
      <c r="J20" s="558"/>
      <c r="L20" s="536"/>
      <c r="M20" s="452"/>
      <c r="N20" s="473"/>
      <c r="P20" s="536"/>
      <c r="Q20" s="452"/>
      <c r="R20" s="473"/>
      <c r="T20" s="485"/>
      <c r="U20" s="452"/>
      <c r="V20" s="473"/>
      <c r="X20" s="485"/>
      <c r="Y20" s="473"/>
      <c r="AA20" s="551"/>
      <c r="AB20" s="373"/>
      <c r="AC20" s="373"/>
      <c r="AD20" s="373"/>
      <c r="AE20" s="373"/>
      <c r="AF20" s="373"/>
      <c r="AG20" s="373"/>
      <c r="AH20" s="373"/>
      <c r="AI20" s="373"/>
      <c r="AJ20" s="373"/>
      <c r="AK20" s="373"/>
      <c r="AL20" s="373"/>
      <c r="AM20" s="373"/>
      <c r="AN20" s="373"/>
      <c r="AO20" s="373"/>
      <c r="AP20" s="373"/>
      <c r="AQ20" s="373"/>
      <c r="AR20" s="373"/>
      <c r="AS20" s="373"/>
      <c r="AT20" s="373"/>
      <c r="AU20" s="373"/>
      <c r="AV20" s="373"/>
      <c r="AW20" s="373"/>
      <c r="AX20" s="373"/>
      <c r="AY20" s="373"/>
      <c r="AZ20" s="373"/>
      <c r="BA20" s="373"/>
      <c r="BB20" s="373"/>
      <c r="BC20" s="373"/>
      <c r="BD20" s="373"/>
      <c r="BE20" s="373"/>
      <c r="BF20" s="373"/>
      <c r="BG20" s="373"/>
      <c r="BH20" s="373"/>
      <c r="BI20" s="373"/>
      <c r="BJ20" s="373"/>
      <c r="BK20" s="373"/>
      <c r="BL20" s="373"/>
      <c r="BM20" s="373"/>
      <c r="BN20" s="373"/>
      <c r="BO20" s="373"/>
      <c r="BP20" s="373"/>
      <c r="BQ20" s="373"/>
      <c r="BR20" s="373"/>
      <c r="BS20" s="373"/>
      <c r="BT20" s="373"/>
      <c r="BU20" s="373"/>
      <c r="BV20" s="373"/>
      <c r="BW20" s="373"/>
      <c r="BX20" s="373"/>
      <c r="BY20" s="373"/>
      <c r="BZ20" s="373"/>
      <c r="CA20" s="373"/>
      <c r="CB20" s="373"/>
      <c r="CC20" s="373"/>
      <c r="CD20" s="373"/>
      <c r="CE20" s="373"/>
      <c r="CF20" s="373"/>
      <c r="CG20" s="373"/>
      <c r="CH20" s="373"/>
      <c r="CI20" s="373"/>
      <c r="CJ20" s="373"/>
      <c r="CK20" s="373"/>
      <c r="CL20" s="373"/>
      <c r="CM20" s="373"/>
      <c r="CN20" s="373"/>
      <c r="CO20" s="373"/>
      <c r="CP20" s="373"/>
      <c r="CQ20" s="373"/>
      <c r="CR20" s="373"/>
      <c r="CS20" s="373"/>
      <c r="CT20" s="373"/>
      <c r="CU20" s="373"/>
      <c r="CV20" s="373"/>
      <c r="CW20" s="373"/>
      <c r="CX20" s="373"/>
      <c r="CY20" s="373"/>
      <c r="CZ20" s="373"/>
      <c r="DA20" s="373"/>
      <c r="DB20" s="373"/>
      <c r="DC20" s="373"/>
      <c r="DD20" s="373"/>
      <c r="DE20" s="373"/>
      <c r="DF20" s="373"/>
      <c r="DG20" s="373"/>
      <c r="DH20" s="373"/>
      <c r="DI20" s="373"/>
      <c r="DJ20" s="373"/>
      <c r="DK20" s="373"/>
      <c r="DL20" s="373"/>
      <c r="DM20" s="373"/>
      <c r="DN20" s="373"/>
      <c r="DO20" s="373"/>
      <c r="DP20" s="373"/>
      <c r="DQ20" s="373"/>
      <c r="DR20" s="373"/>
      <c r="DS20" s="373"/>
      <c r="DT20" s="373"/>
      <c r="DU20" s="373"/>
      <c r="DV20" s="373"/>
      <c r="DW20" s="373"/>
      <c r="DX20" s="373"/>
      <c r="DY20" s="373"/>
      <c r="DZ20" s="373"/>
      <c r="EA20" s="373"/>
      <c r="EB20" s="373"/>
      <c r="EC20" s="373"/>
      <c r="ED20" s="373"/>
      <c r="EE20" s="373"/>
      <c r="EF20" s="373"/>
      <c r="EG20" s="373"/>
      <c r="EH20" s="373"/>
      <c r="EI20" s="373"/>
      <c r="EJ20" s="373"/>
      <c r="EK20" s="373"/>
      <c r="EL20" s="373"/>
      <c r="EM20" s="373"/>
      <c r="EN20" s="373"/>
      <c r="EO20" s="373"/>
      <c r="EP20" s="373"/>
      <c r="EQ20" s="373"/>
      <c r="ER20" s="373"/>
      <c r="ES20" s="373"/>
      <c r="ET20" s="373"/>
      <c r="EU20" s="373"/>
      <c r="EV20" s="373"/>
      <c r="EW20" s="373"/>
      <c r="EX20" s="373"/>
      <c r="EY20" s="373"/>
      <c r="EZ20" s="373"/>
      <c r="FA20" s="373"/>
      <c r="FB20" s="373"/>
      <c r="FC20" s="373"/>
      <c r="FD20" s="373"/>
      <c r="FE20" s="373"/>
      <c r="FF20" s="373"/>
      <c r="FG20" s="373"/>
      <c r="FH20" s="373"/>
      <c r="FI20" s="373"/>
      <c r="FJ20" s="373"/>
      <c r="FK20" s="373"/>
      <c r="FL20" s="373"/>
      <c r="FM20" s="373"/>
      <c r="FN20" s="373"/>
      <c r="FO20" s="373"/>
      <c r="FP20" s="373"/>
      <c r="FQ20" s="373"/>
      <c r="FR20" s="373"/>
      <c r="FS20" s="373"/>
      <c r="FT20" s="373"/>
      <c r="FU20" s="373"/>
      <c r="FV20" s="373"/>
      <c r="FW20" s="373"/>
      <c r="FX20" s="373"/>
      <c r="FY20" s="373"/>
      <c r="FZ20" s="373"/>
      <c r="GA20" s="373"/>
      <c r="GB20" s="373"/>
      <c r="GC20" s="373"/>
      <c r="GD20" s="373"/>
      <c r="GE20" s="373"/>
      <c r="GF20" s="373"/>
      <c r="GG20" s="373"/>
      <c r="GH20" s="373"/>
      <c r="GI20" s="373"/>
      <c r="GJ20" s="373"/>
      <c r="GK20" s="373"/>
      <c r="GL20" s="373"/>
      <c r="GM20" s="373"/>
      <c r="GN20" s="373"/>
      <c r="GO20" s="373"/>
      <c r="GP20" s="373"/>
      <c r="GQ20" s="373"/>
      <c r="GR20" s="373"/>
      <c r="GS20" s="373"/>
      <c r="GT20" s="373"/>
      <c r="GU20" s="373"/>
      <c r="GV20" s="373"/>
      <c r="GW20" s="373"/>
      <c r="GX20" s="373"/>
      <c r="GY20" s="373"/>
      <c r="GZ20" s="373"/>
      <c r="HA20" s="373"/>
      <c r="HB20" s="373"/>
      <c r="HC20" s="373"/>
      <c r="HD20" s="373"/>
      <c r="HE20" s="373"/>
      <c r="HF20" s="373"/>
      <c r="HG20" s="373"/>
      <c r="HH20" s="373"/>
      <c r="HI20" s="373"/>
      <c r="HJ20" s="373"/>
      <c r="HK20" s="373"/>
      <c r="HL20" s="373"/>
      <c r="HM20" s="373"/>
      <c r="HN20" s="373"/>
      <c r="HO20" s="373"/>
      <c r="HP20" s="373"/>
      <c r="HQ20" s="373"/>
      <c r="HR20" s="373"/>
      <c r="HS20" s="373"/>
    </row>
    <row r="21" spans="1:227" ht="20.100000000000001" customHeight="1">
      <c r="A21" s="480" t="s">
        <v>912</v>
      </c>
      <c r="B21" s="437" t="s">
        <v>912</v>
      </c>
      <c r="C21" s="438" t="s">
        <v>944</v>
      </c>
      <c r="D21" s="439" t="s">
        <v>929</v>
      </c>
      <c r="E21" s="554"/>
      <c r="F21" s="526">
        <v>23.47</v>
      </c>
      <c r="G21" s="554"/>
      <c r="H21" s="441">
        <v>23.47</v>
      </c>
      <c r="I21" s="440" t="s">
        <v>920</v>
      </c>
      <c r="J21" s="556">
        <v>15</v>
      </c>
      <c r="L21" s="534">
        <f>'1.CONSTRUGUERRA'!AM21</f>
        <v>15</v>
      </c>
      <c r="M21" s="464">
        <f>'1.CONSTRUGUERRA'!AN21</f>
        <v>352.04999999999995</v>
      </c>
      <c r="N21" s="471">
        <f>'1.CONSTRUGUERRA'!AO21</f>
        <v>1</v>
      </c>
      <c r="P21" s="519">
        <f>'3.TORREFORTE'!AP21</f>
        <v>0</v>
      </c>
      <c r="Q21" s="464">
        <f>'3.TORREFORTE'!AQ21</f>
        <v>0</v>
      </c>
      <c r="R21" s="471" t="str">
        <f>'3.TORREFORTE'!AR21</f>
        <v>0%</v>
      </c>
      <c r="T21" s="486">
        <f t="shared" ref="T21:U23" si="6">P21+L21</f>
        <v>15</v>
      </c>
      <c r="U21" s="464">
        <f t="shared" si="6"/>
        <v>352.04999999999995</v>
      </c>
      <c r="V21" s="476">
        <f>T21/J21</f>
        <v>1</v>
      </c>
      <c r="X21" s="544">
        <f>J21-T21</f>
        <v>0</v>
      </c>
      <c r="Y21" s="476">
        <f t="shared" ref="Y21:Y23" si="7">100%-V21</f>
        <v>0</v>
      </c>
      <c r="AA21" s="551"/>
      <c r="AB21" s="53"/>
      <c r="AC21" s="53"/>
      <c r="AD21" s="53"/>
      <c r="AE21" s="53"/>
      <c r="AF21" s="53"/>
      <c r="AG21" s="53"/>
      <c r="AH21" s="53"/>
      <c r="AI21" s="53"/>
      <c r="AJ21" s="53"/>
      <c r="AK21" s="53"/>
      <c r="AL21" s="53"/>
      <c r="AM21" s="53"/>
      <c r="AN21" s="53"/>
      <c r="AO21" s="53"/>
      <c r="AP21" s="53"/>
      <c r="AQ21" s="53"/>
      <c r="AR21" s="53"/>
      <c r="AS21" s="53"/>
      <c r="AT21" s="53"/>
      <c r="AU21" s="53"/>
      <c r="AV21" s="53"/>
      <c r="AW21" s="53"/>
      <c r="AX21" s="53"/>
      <c r="AY21" s="53"/>
      <c r="AZ21" s="53"/>
      <c r="BA21" s="53"/>
      <c r="BB21" s="53"/>
      <c r="BC21" s="53"/>
      <c r="BD21" s="53"/>
      <c r="BE21" s="53"/>
      <c r="BF21" s="53"/>
      <c r="BG21" s="53"/>
      <c r="BH21" s="53"/>
      <c r="BI21" s="53"/>
      <c r="BJ21" s="53"/>
      <c r="BK21" s="53"/>
      <c r="BL21" s="53"/>
      <c r="BM21" s="53"/>
      <c r="BN21" s="53"/>
      <c r="BO21" s="53"/>
      <c r="BP21" s="53"/>
      <c r="BQ21" s="53"/>
      <c r="BR21" s="53"/>
      <c r="BS21" s="53"/>
      <c r="BT21" s="53"/>
      <c r="BU21" s="53"/>
      <c r="BV21" s="53"/>
      <c r="BW21" s="53"/>
      <c r="BX21" s="53"/>
      <c r="BY21" s="53"/>
      <c r="BZ21" s="53"/>
      <c r="CA21" s="53"/>
      <c r="CB21" s="53"/>
      <c r="CC21" s="53"/>
      <c r="CD21" s="53"/>
      <c r="CE21" s="53"/>
      <c r="CF21" s="53"/>
      <c r="CG21" s="53"/>
      <c r="CH21" s="53"/>
      <c r="CI21" s="53"/>
      <c r="CJ21" s="53"/>
      <c r="CK21" s="53"/>
      <c r="CL21" s="53"/>
      <c r="CM21" s="53"/>
      <c r="CN21" s="53"/>
      <c r="CO21" s="53"/>
      <c r="CP21" s="53"/>
      <c r="CQ21" s="53"/>
      <c r="CR21" s="53"/>
      <c r="CS21" s="53"/>
      <c r="CT21" s="53"/>
      <c r="CU21" s="53"/>
      <c r="CV21" s="53"/>
      <c r="CW21" s="53"/>
      <c r="CX21" s="53"/>
      <c r="CY21" s="53"/>
      <c r="CZ21" s="53"/>
      <c r="DA21" s="53"/>
      <c r="DB21" s="53"/>
      <c r="DC21" s="53"/>
      <c r="DD21" s="53"/>
      <c r="DE21" s="53"/>
      <c r="DF21" s="53"/>
      <c r="DG21" s="53"/>
      <c r="DH21" s="53"/>
      <c r="DI21" s="53"/>
      <c r="DJ21" s="53"/>
      <c r="DK21" s="53"/>
      <c r="DL21" s="53"/>
      <c r="DM21" s="53"/>
      <c r="DN21" s="53"/>
      <c r="DO21" s="53"/>
      <c r="DP21" s="53"/>
      <c r="DQ21" s="53"/>
      <c r="DR21" s="53"/>
      <c r="DS21" s="53"/>
      <c r="DT21" s="53"/>
      <c r="DU21" s="53"/>
      <c r="DV21" s="53"/>
      <c r="DW21" s="53"/>
      <c r="DX21" s="53"/>
      <c r="DY21" s="53"/>
      <c r="DZ21" s="53"/>
      <c r="EA21" s="53"/>
      <c r="EB21" s="53"/>
      <c r="EC21" s="53"/>
      <c r="ED21" s="53"/>
      <c r="EE21" s="53"/>
      <c r="EF21" s="53"/>
      <c r="EG21" s="53"/>
      <c r="EH21" s="53"/>
      <c r="EI21" s="53"/>
      <c r="EJ21" s="53"/>
      <c r="EK21" s="53"/>
      <c r="EL21" s="53"/>
      <c r="EM21" s="53"/>
      <c r="EN21" s="53"/>
      <c r="EO21" s="53"/>
      <c r="EP21" s="53"/>
      <c r="EQ21" s="53"/>
      <c r="ER21" s="53"/>
      <c r="ES21" s="53"/>
      <c r="ET21" s="53"/>
      <c r="EU21" s="53"/>
      <c r="EV21" s="53"/>
      <c r="EW21" s="53"/>
      <c r="EX21" s="53"/>
      <c r="EY21" s="53"/>
      <c r="EZ21" s="53"/>
      <c r="FA21" s="53"/>
      <c r="FB21" s="53"/>
      <c r="FC21" s="53"/>
      <c r="FD21" s="53"/>
      <c r="FE21" s="53"/>
      <c r="FF21" s="53"/>
      <c r="FG21" s="53"/>
      <c r="FH21" s="53"/>
      <c r="FI21" s="53"/>
      <c r="FJ21" s="53"/>
      <c r="FK21" s="53"/>
      <c r="FL21" s="53"/>
      <c r="FM21" s="53"/>
      <c r="FN21" s="53"/>
      <c r="FO21" s="53"/>
      <c r="FP21" s="53"/>
      <c r="FQ21" s="53"/>
      <c r="FR21" s="53"/>
      <c r="FS21" s="53"/>
      <c r="FT21" s="53"/>
      <c r="FU21" s="53"/>
      <c r="FV21" s="53"/>
      <c r="FW21" s="53"/>
      <c r="FX21" s="53"/>
      <c r="FY21" s="53"/>
      <c r="FZ21" s="53"/>
      <c r="GA21" s="53"/>
      <c r="GB21" s="53"/>
      <c r="GC21" s="53"/>
      <c r="GD21" s="53"/>
      <c r="GE21" s="53"/>
      <c r="GF21" s="53"/>
      <c r="GG21" s="53"/>
      <c r="GH21" s="53"/>
      <c r="GI21" s="53"/>
      <c r="GJ21" s="53"/>
      <c r="GK21" s="53"/>
      <c r="GL21" s="53"/>
      <c r="GM21" s="53"/>
      <c r="GN21" s="53"/>
      <c r="GO21" s="53"/>
      <c r="GP21" s="53"/>
      <c r="GQ21" s="53"/>
      <c r="GR21" s="53"/>
      <c r="GS21" s="53"/>
      <c r="GT21" s="53"/>
      <c r="GU21" s="53"/>
      <c r="GV21" s="53"/>
      <c r="GW21" s="53"/>
      <c r="GX21" s="53"/>
      <c r="GY21" s="53"/>
      <c r="GZ21" s="53"/>
      <c r="HA21" s="53"/>
      <c r="HB21" s="53"/>
      <c r="HC21" s="53"/>
      <c r="HD21" s="53"/>
      <c r="HE21" s="53"/>
      <c r="HF21" s="53"/>
      <c r="HG21" s="53"/>
      <c r="HH21" s="53"/>
      <c r="HI21" s="53"/>
      <c r="HJ21" s="53"/>
      <c r="HK21" s="53"/>
      <c r="HL21" s="53"/>
      <c r="HM21" s="53"/>
      <c r="HN21" s="53"/>
      <c r="HO21" s="53"/>
      <c r="HP21" s="53"/>
      <c r="HQ21" s="53"/>
      <c r="HR21" s="53"/>
      <c r="HS21" s="53"/>
    </row>
    <row r="22" spans="1:227" ht="20.100000000000001" customHeight="1">
      <c r="A22" s="480" t="s">
        <v>912</v>
      </c>
      <c r="B22" s="437" t="s">
        <v>912</v>
      </c>
      <c r="C22" s="438" t="s">
        <v>946</v>
      </c>
      <c r="D22" s="439" t="s">
        <v>930</v>
      </c>
      <c r="E22" s="554"/>
      <c r="F22" s="526">
        <v>48.68</v>
      </c>
      <c r="G22" s="554"/>
      <c r="H22" s="441">
        <v>48.68</v>
      </c>
      <c r="I22" s="440" t="s">
        <v>920</v>
      </c>
      <c r="J22" s="556">
        <v>26.6</v>
      </c>
      <c r="L22" s="534">
        <f>'1.CONSTRUGUERRA'!AM22</f>
        <v>26.6</v>
      </c>
      <c r="M22" s="464">
        <f>'1.CONSTRUGUERRA'!AN22</f>
        <v>1294.8880000000001</v>
      </c>
      <c r="N22" s="471">
        <f>'1.CONSTRUGUERRA'!AO22</f>
        <v>1</v>
      </c>
      <c r="P22" s="519">
        <f>'3.TORREFORTE'!AP22</f>
        <v>0</v>
      </c>
      <c r="Q22" s="464">
        <f>'3.TORREFORTE'!AQ22</f>
        <v>0</v>
      </c>
      <c r="R22" s="471" t="str">
        <f>'3.TORREFORTE'!AR22</f>
        <v>0%</v>
      </c>
      <c r="T22" s="486">
        <f t="shared" si="6"/>
        <v>26.6</v>
      </c>
      <c r="U22" s="464">
        <f t="shared" si="6"/>
        <v>1294.8880000000001</v>
      </c>
      <c r="V22" s="476">
        <f>T22/J22</f>
        <v>1</v>
      </c>
      <c r="X22" s="544">
        <f>J22-T22</f>
        <v>0</v>
      </c>
      <c r="Y22" s="476">
        <f t="shared" si="7"/>
        <v>0</v>
      </c>
      <c r="AA22" s="551"/>
      <c r="AB22" s="53"/>
      <c r="AC22" s="53"/>
      <c r="AD22" s="53"/>
      <c r="AE22" s="53"/>
      <c r="AF22" s="53"/>
      <c r="AG22" s="53"/>
      <c r="AH22" s="53"/>
      <c r="AI22" s="53"/>
      <c r="AJ22" s="53"/>
      <c r="AK22" s="53"/>
      <c r="AL22" s="53"/>
      <c r="AM22" s="53"/>
      <c r="AN22" s="53"/>
      <c r="AO22" s="53"/>
      <c r="AP22" s="53"/>
      <c r="AQ22" s="53"/>
      <c r="AR22" s="53"/>
      <c r="AS22" s="53"/>
      <c r="AT22" s="53"/>
      <c r="AU22" s="53"/>
      <c r="AV22" s="53"/>
      <c r="AW22" s="53"/>
      <c r="AX22" s="53"/>
      <c r="AY22" s="53"/>
      <c r="AZ22" s="53"/>
      <c r="BA22" s="53"/>
      <c r="BB22" s="53"/>
      <c r="BC22" s="53"/>
      <c r="BD22" s="53"/>
      <c r="BE22" s="53"/>
      <c r="BF22" s="53"/>
      <c r="BG22" s="53"/>
      <c r="BH22" s="53"/>
      <c r="BI22" s="53"/>
      <c r="BJ22" s="53"/>
      <c r="BK22" s="53"/>
      <c r="BL22" s="53"/>
      <c r="BM22" s="53"/>
      <c r="BN22" s="53"/>
      <c r="BO22" s="53"/>
      <c r="BP22" s="53"/>
      <c r="BQ22" s="53"/>
      <c r="BR22" s="53"/>
      <c r="BS22" s="53"/>
      <c r="BT22" s="53"/>
      <c r="BU22" s="53"/>
      <c r="BV22" s="53"/>
      <c r="BW22" s="53"/>
      <c r="BX22" s="53"/>
      <c r="BY22" s="53"/>
      <c r="BZ22" s="53"/>
      <c r="CA22" s="53"/>
      <c r="CB22" s="53"/>
      <c r="CC22" s="53"/>
      <c r="CD22" s="53"/>
      <c r="CE22" s="53"/>
      <c r="CF22" s="53"/>
      <c r="CG22" s="53"/>
      <c r="CH22" s="53"/>
      <c r="CI22" s="53"/>
      <c r="CJ22" s="53"/>
      <c r="CK22" s="53"/>
      <c r="CL22" s="53"/>
      <c r="CM22" s="53"/>
      <c r="CN22" s="53"/>
      <c r="CO22" s="53"/>
      <c r="CP22" s="53"/>
      <c r="CQ22" s="53"/>
      <c r="CR22" s="53"/>
      <c r="CS22" s="53"/>
      <c r="CT22" s="53"/>
      <c r="CU22" s="53"/>
      <c r="CV22" s="53"/>
      <c r="CW22" s="53"/>
      <c r="CX22" s="53"/>
      <c r="CY22" s="53"/>
      <c r="CZ22" s="53"/>
      <c r="DA22" s="53"/>
      <c r="DB22" s="53"/>
      <c r="DC22" s="53"/>
      <c r="DD22" s="53"/>
      <c r="DE22" s="53"/>
      <c r="DF22" s="53"/>
      <c r="DG22" s="53"/>
      <c r="DH22" s="53"/>
      <c r="DI22" s="53"/>
      <c r="DJ22" s="53"/>
      <c r="DK22" s="53"/>
      <c r="DL22" s="53"/>
      <c r="DM22" s="53"/>
      <c r="DN22" s="53"/>
      <c r="DO22" s="53"/>
      <c r="DP22" s="53"/>
      <c r="DQ22" s="53"/>
      <c r="DR22" s="53"/>
      <c r="DS22" s="53"/>
      <c r="DT22" s="53"/>
      <c r="DU22" s="53"/>
      <c r="DV22" s="53"/>
      <c r="DW22" s="53"/>
      <c r="DX22" s="53"/>
      <c r="DY22" s="53"/>
      <c r="DZ22" s="53"/>
      <c r="EA22" s="53"/>
      <c r="EB22" s="53"/>
      <c r="EC22" s="53"/>
      <c r="ED22" s="53"/>
      <c r="EE22" s="53"/>
      <c r="EF22" s="53"/>
      <c r="EG22" s="53"/>
      <c r="EH22" s="53"/>
      <c r="EI22" s="53"/>
      <c r="EJ22" s="53"/>
      <c r="EK22" s="53"/>
      <c r="EL22" s="53"/>
      <c r="EM22" s="53"/>
      <c r="EN22" s="53"/>
      <c r="EO22" s="53"/>
      <c r="EP22" s="53"/>
      <c r="EQ22" s="53"/>
      <c r="ER22" s="53"/>
      <c r="ES22" s="53"/>
      <c r="ET22" s="53"/>
      <c r="EU22" s="53"/>
      <c r="EV22" s="53"/>
      <c r="EW22" s="53"/>
      <c r="EX22" s="53"/>
      <c r="EY22" s="53"/>
      <c r="EZ22" s="53"/>
      <c r="FA22" s="53"/>
      <c r="FB22" s="53"/>
      <c r="FC22" s="53"/>
      <c r="FD22" s="53"/>
      <c r="FE22" s="53"/>
      <c r="FF22" s="53"/>
      <c r="FG22" s="53"/>
      <c r="FH22" s="53"/>
      <c r="FI22" s="53"/>
      <c r="FJ22" s="53"/>
      <c r="FK22" s="53"/>
      <c r="FL22" s="53"/>
      <c r="FM22" s="53"/>
      <c r="FN22" s="53"/>
      <c r="FO22" s="53"/>
      <c r="FP22" s="53"/>
      <c r="FQ22" s="53"/>
      <c r="FR22" s="53"/>
      <c r="FS22" s="53"/>
      <c r="FT22" s="53"/>
      <c r="FU22" s="53"/>
      <c r="FV22" s="53"/>
      <c r="FW22" s="53"/>
      <c r="FX22" s="53"/>
      <c r="FY22" s="53"/>
      <c r="FZ22" s="53"/>
      <c r="GA22" s="53"/>
      <c r="GB22" s="53"/>
      <c r="GC22" s="53"/>
      <c r="GD22" s="53"/>
      <c r="GE22" s="53"/>
      <c r="GF22" s="53"/>
      <c r="GG22" s="53"/>
      <c r="GH22" s="53"/>
      <c r="GI22" s="53"/>
      <c r="GJ22" s="53"/>
      <c r="GK22" s="53"/>
      <c r="GL22" s="53"/>
      <c r="GM22" s="53"/>
      <c r="GN22" s="53"/>
      <c r="GO22" s="53"/>
      <c r="GP22" s="53"/>
      <c r="GQ22" s="53"/>
      <c r="GR22" s="53"/>
      <c r="GS22" s="53"/>
      <c r="GT22" s="53"/>
      <c r="GU22" s="53"/>
      <c r="GV22" s="53"/>
      <c r="GW22" s="53"/>
      <c r="GX22" s="53"/>
      <c r="GY22" s="53"/>
      <c r="GZ22" s="53"/>
      <c r="HA22" s="53"/>
      <c r="HB22" s="53"/>
      <c r="HC22" s="53"/>
      <c r="HD22" s="53"/>
      <c r="HE22" s="53"/>
      <c r="HF22" s="53"/>
      <c r="HG22" s="53"/>
      <c r="HH22" s="53"/>
      <c r="HI22" s="53"/>
      <c r="HJ22" s="53"/>
      <c r="HK22" s="53"/>
      <c r="HL22" s="53"/>
      <c r="HM22" s="53"/>
      <c r="HN22" s="53"/>
      <c r="HO22" s="53"/>
      <c r="HP22" s="53"/>
      <c r="HQ22" s="53"/>
      <c r="HR22" s="53"/>
      <c r="HS22" s="53"/>
    </row>
    <row r="23" spans="1:227" ht="20.100000000000001" customHeight="1">
      <c r="A23" s="480" t="s">
        <v>912</v>
      </c>
      <c r="B23" s="437" t="s">
        <v>912</v>
      </c>
      <c r="C23" s="438" t="s">
        <v>947</v>
      </c>
      <c r="D23" s="439" t="s">
        <v>931</v>
      </c>
      <c r="E23" s="554"/>
      <c r="F23" s="526">
        <v>415.86</v>
      </c>
      <c r="G23" s="554"/>
      <c r="H23" s="441">
        <v>415.86</v>
      </c>
      <c r="I23" s="440" t="s">
        <v>961</v>
      </c>
      <c r="J23" s="556">
        <v>6.3</v>
      </c>
      <c r="L23" s="534">
        <f>'1.CONSTRUGUERRA'!AM23</f>
        <v>6.3</v>
      </c>
      <c r="M23" s="464">
        <f>'1.CONSTRUGUERRA'!AN23</f>
        <v>2619.9180000000001</v>
      </c>
      <c r="N23" s="471">
        <f>'1.CONSTRUGUERRA'!AO23</f>
        <v>1</v>
      </c>
      <c r="P23" s="519">
        <f>'3.TORREFORTE'!AP23</f>
        <v>0</v>
      </c>
      <c r="Q23" s="464">
        <f>'3.TORREFORTE'!AQ23</f>
        <v>0</v>
      </c>
      <c r="R23" s="471" t="str">
        <f>'3.TORREFORTE'!AR23</f>
        <v>0%</v>
      </c>
      <c r="T23" s="486">
        <f t="shared" si="6"/>
        <v>6.3</v>
      </c>
      <c r="U23" s="464">
        <f t="shared" si="6"/>
        <v>2619.9180000000001</v>
      </c>
      <c r="V23" s="476">
        <f>T23/J23</f>
        <v>1</v>
      </c>
      <c r="X23" s="544">
        <f>J23-T23</f>
        <v>0</v>
      </c>
      <c r="Y23" s="476">
        <f t="shared" si="7"/>
        <v>0</v>
      </c>
      <c r="AA23" s="551"/>
      <c r="AB23" s="53"/>
      <c r="AC23" s="53"/>
      <c r="AD23" s="53"/>
      <c r="AE23" s="53"/>
      <c r="AF23" s="53"/>
      <c r="AG23" s="53"/>
      <c r="AH23" s="53"/>
      <c r="AI23" s="53"/>
      <c r="AJ23" s="53"/>
      <c r="AK23" s="53"/>
      <c r="AL23" s="53"/>
      <c r="AM23" s="53"/>
      <c r="AN23" s="53"/>
      <c r="AO23" s="53"/>
      <c r="AP23" s="53"/>
      <c r="AQ23" s="53"/>
      <c r="AR23" s="53"/>
      <c r="AS23" s="53"/>
      <c r="AT23" s="53"/>
      <c r="AU23" s="53"/>
      <c r="AV23" s="53"/>
      <c r="AW23" s="53"/>
      <c r="AX23" s="53"/>
      <c r="AY23" s="53"/>
      <c r="AZ23" s="53"/>
      <c r="BA23" s="53"/>
      <c r="BB23" s="53"/>
      <c r="BC23" s="53"/>
      <c r="BD23" s="53"/>
      <c r="BE23" s="53"/>
      <c r="BF23" s="53"/>
      <c r="BG23" s="53"/>
      <c r="BH23" s="53"/>
      <c r="BI23" s="53"/>
      <c r="BJ23" s="53"/>
      <c r="BK23" s="53"/>
      <c r="BL23" s="53"/>
      <c r="BM23" s="53"/>
      <c r="BN23" s="53"/>
      <c r="BO23" s="53"/>
      <c r="BP23" s="53"/>
      <c r="BQ23" s="53"/>
      <c r="BR23" s="53"/>
      <c r="BS23" s="53"/>
      <c r="BT23" s="53"/>
      <c r="BU23" s="53"/>
      <c r="BV23" s="53"/>
      <c r="BW23" s="53"/>
      <c r="BX23" s="53"/>
      <c r="BY23" s="53"/>
      <c r="BZ23" s="53"/>
      <c r="CA23" s="53"/>
      <c r="CB23" s="53"/>
      <c r="CC23" s="53"/>
      <c r="CD23" s="53"/>
      <c r="CE23" s="53"/>
      <c r="CF23" s="53"/>
      <c r="CG23" s="53"/>
      <c r="CH23" s="53"/>
      <c r="CI23" s="53"/>
      <c r="CJ23" s="53"/>
      <c r="CK23" s="53"/>
      <c r="CL23" s="53"/>
      <c r="CM23" s="53"/>
      <c r="CN23" s="53"/>
      <c r="CO23" s="53"/>
      <c r="CP23" s="53"/>
      <c r="CQ23" s="53"/>
      <c r="CR23" s="53"/>
      <c r="CS23" s="53"/>
      <c r="CT23" s="53"/>
      <c r="CU23" s="53"/>
      <c r="CV23" s="53"/>
      <c r="CW23" s="53"/>
      <c r="CX23" s="53"/>
      <c r="CY23" s="53"/>
      <c r="CZ23" s="53"/>
      <c r="DA23" s="53"/>
      <c r="DB23" s="53"/>
      <c r="DC23" s="53"/>
      <c r="DD23" s="53"/>
      <c r="DE23" s="53"/>
      <c r="DF23" s="53"/>
      <c r="DG23" s="53"/>
      <c r="DH23" s="53"/>
      <c r="DI23" s="53"/>
      <c r="DJ23" s="53"/>
      <c r="DK23" s="53"/>
      <c r="DL23" s="53"/>
      <c r="DM23" s="53"/>
      <c r="DN23" s="53"/>
      <c r="DO23" s="53"/>
      <c r="DP23" s="53"/>
      <c r="DQ23" s="53"/>
      <c r="DR23" s="53"/>
      <c r="DS23" s="53"/>
      <c r="DT23" s="53"/>
      <c r="DU23" s="53"/>
      <c r="DV23" s="53"/>
      <c r="DW23" s="53"/>
      <c r="DX23" s="53"/>
      <c r="DY23" s="53"/>
      <c r="DZ23" s="53"/>
      <c r="EA23" s="53"/>
      <c r="EB23" s="53"/>
      <c r="EC23" s="53"/>
      <c r="ED23" s="53"/>
      <c r="EE23" s="53"/>
      <c r="EF23" s="53"/>
      <c r="EG23" s="53"/>
      <c r="EH23" s="53"/>
      <c r="EI23" s="53"/>
      <c r="EJ23" s="53"/>
      <c r="EK23" s="53"/>
      <c r="EL23" s="53"/>
      <c r="EM23" s="53"/>
      <c r="EN23" s="53"/>
      <c r="EO23" s="53"/>
      <c r="EP23" s="53"/>
      <c r="EQ23" s="53"/>
      <c r="ER23" s="53"/>
      <c r="ES23" s="53"/>
      <c r="ET23" s="53"/>
      <c r="EU23" s="53"/>
      <c r="EV23" s="53"/>
      <c r="EW23" s="53"/>
      <c r="EX23" s="53"/>
      <c r="EY23" s="53"/>
      <c r="EZ23" s="53"/>
      <c r="FA23" s="53"/>
      <c r="FB23" s="53"/>
      <c r="FC23" s="53"/>
      <c r="FD23" s="53"/>
      <c r="FE23" s="53"/>
      <c r="FF23" s="53"/>
      <c r="FG23" s="53"/>
      <c r="FH23" s="53"/>
      <c r="FI23" s="53"/>
      <c r="FJ23" s="53"/>
      <c r="FK23" s="53"/>
      <c r="FL23" s="53"/>
      <c r="FM23" s="53"/>
      <c r="FN23" s="53"/>
      <c r="FO23" s="53"/>
      <c r="FP23" s="53"/>
      <c r="FQ23" s="53"/>
      <c r="FR23" s="53"/>
      <c r="FS23" s="53"/>
      <c r="FT23" s="53"/>
      <c r="FU23" s="53"/>
      <c r="FV23" s="53"/>
      <c r="FW23" s="53"/>
      <c r="FX23" s="53"/>
      <c r="FY23" s="53"/>
      <c r="FZ23" s="53"/>
      <c r="GA23" s="53"/>
      <c r="GB23" s="53"/>
      <c r="GC23" s="53"/>
      <c r="GD23" s="53"/>
      <c r="GE23" s="53"/>
      <c r="GF23" s="53"/>
      <c r="GG23" s="53"/>
      <c r="GH23" s="53"/>
      <c r="GI23" s="53"/>
      <c r="GJ23" s="53"/>
      <c r="GK23" s="53"/>
      <c r="GL23" s="53"/>
      <c r="GM23" s="53"/>
      <c r="GN23" s="53"/>
      <c r="GO23" s="53"/>
      <c r="GP23" s="53"/>
      <c r="GQ23" s="53"/>
      <c r="GR23" s="53"/>
      <c r="GS23" s="53"/>
      <c r="GT23" s="53"/>
      <c r="GU23" s="53"/>
      <c r="GV23" s="53"/>
      <c r="GW23" s="53"/>
      <c r="GX23" s="53"/>
      <c r="GY23" s="53"/>
      <c r="GZ23" s="53"/>
      <c r="HA23" s="53"/>
      <c r="HB23" s="53"/>
      <c r="HC23" s="53"/>
      <c r="HD23" s="53"/>
      <c r="HE23" s="53"/>
      <c r="HF23" s="53"/>
      <c r="HG23" s="53"/>
      <c r="HH23" s="53"/>
      <c r="HI23" s="53"/>
      <c r="HJ23" s="53"/>
      <c r="HK23" s="53"/>
      <c r="HL23" s="53"/>
      <c r="HM23" s="53"/>
      <c r="HN23" s="53"/>
      <c r="HO23" s="53"/>
      <c r="HP23" s="53"/>
      <c r="HQ23" s="53"/>
      <c r="HR23" s="53"/>
      <c r="HS23" s="53"/>
    </row>
    <row r="24" spans="1:227" ht="18.75" customHeight="1">
      <c r="A24" s="482"/>
      <c r="B24" s="448"/>
      <c r="C24" s="448" t="s">
        <v>948</v>
      </c>
      <c r="D24" s="449" t="s">
        <v>177</v>
      </c>
      <c r="E24" s="554"/>
      <c r="F24" s="451"/>
      <c r="G24" s="554"/>
      <c r="H24" s="451"/>
      <c r="I24" s="448"/>
      <c r="J24" s="558"/>
      <c r="L24" s="536"/>
      <c r="M24" s="452"/>
      <c r="N24" s="473"/>
      <c r="P24" s="536"/>
      <c r="Q24" s="452"/>
      <c r="R24" s="473"/>
      <c r="T24" s="485"/>
      <c r="U24" s="452"/>
      <c r="V24" s="473"/>
      <c r="X24" s="485"/>
      <c r="Y24" s="473"/>
      <c r="AA24" s="551"/>
      <c r="AB24" s="373"/>
      <c r="AC24" s="373"/>
      <c r="AD24" s="373"/>
      <c r="AE24" s="373"/>
      <c r="AF24" s="373"/>
      <c r="AG24" s="373"/>
      <c r="AH24" s="373"/>
      <c r="AI24" s="373"/>
      <c r="AJ24" s="373"/>
      <c r="AK24" s="373"/>
      <c r="AL24" s="373"/>
      <c r="AM24" s="373"/>
      <c r="AN24" s="373"/>
      <c r="AO24" s="373"/>
      <c r="AP24" s="373"/>
      <c r="AQ24" s="373"/>
      <c r="AR24" s="373"/>
      <c r="AS24" s="373"/>
      <c r="AT24" s="373"/>
      <c r="AU24" s="373"/>
      <c r="AV24" s="373"/>
      <c r="AW24" s="373"/>
      <c r="AX24" s="373"/>
      <c r="AY24" s="373"/>
      <c r="AZ24" s="373"/>
      <c r="BA24" s="373"/>
      <c r="BB24" s="373"/>
      <c r="BC24" s="373"/>
      <c r="BD24" s="373"/>
      <c r="BE24" s="373"/>
      <c r="BF24" s="373"/>
      <c r="BG24" s="373"/>
      <c r="BH24" s="373"/>
      <c r="BI24" s="373"/>
      <c r="BJ24" s="373"/>
      <c r="BK24" s="373"/>
      <c r="BL24" s="373"/>
      <c r="BM24" s="373"/>
      <c r="BN24" s="373"/>
      <c r="BO24" s="373"/>
      <c r="BP24" s="373"/>
      <c r="BQ24" s="373"/>
      <c r="BR24" s="373"/>
      <c r="BS24" s="373"/>
      <c r="BT24" s="373"/>
      <c r="BU24" s="373"/>
      <c r="BV24" s="373"/>
      <c r="BW24" s="373"/>
      <c r="BX24" s="373"/>
      <c r="BY24" s="373"/>
      <c r="BZ24" s="373"/>
      <c r="CA24" s="373"/>
      <c r="CB24" s="373"/>
      <c r="CC24" s="373"/>
      <c r="CD24" s="373"/>
      <c r="CE24" s="373"/>
      <c r="CF24" s="373"/>
      <c r="CG24" s="373"/>
      <c r="CH24" s="373"/>
      <c r="CI24" s="373"/>
      <c r="CJ24" s="373"/>
      <c r="CK24" s="373"/>
      <c r="CL24" s="373"/>
      <c r="CM24" s="373"/>
      <c r="CN24" s="373"/>
      <c r="CO24" s="373"/>
      <c r="CP24" s="373"/>
      <c r="CQ24" s="373"/>
      <c r="CR24" s="373"/>
      <c r="CS24" s="373"/>
      <c r="CT24" s="373"/>
      <c r="CU24" s="373"/>
      <c r="CV24" s="373"/>
      <c r="CW24" s="373"/>
      <c r="CX24" s="373"/>
      <c r="CY24" s="373"/>
      <c r="CZ24" s="373"/>
      <c r="DA24" s="373"/>
      <c r="DB24" s="373"/>
      <c r="DC24" s="373"/>
      <c r="DD24" s="373"/>
      <c r="DE24" s="373"/>
      <c r="DF24" s="373"/>
      <c r="DG24" s="373"/>
      <c r="DH24" s="373"/>
      <c r="DI24" s="373"/>
      <c r="DJ24" s="373"/>
      <c r="DK24" s="373"/>
      <c r="DL24" s="373"/>
      <c r="DM24" s="373"/>
      <c r="DN24" s="373"/>
      <c r="DO24" s="373"/>
      <c r="DP24" s="373"/>
      <c r="DQ24" s="373"/>
      <c r="DR24" s="373"/>
      <c r="DS24" s="373"/>
      <c r="DT24" s="373"/>
      <c r="DU24" s="373"/>
      <c r="DV24" s="373"/>
      <c r="DW24" s="373"/>
      <c r="DX24" s="373"/>
      <c r="DY24" s="373"/>
      <c r="DZ24" s="373"/>
      <c r="EA24" s="373"/>
      <c r="EB24" s="373"/>
      <c r="EC24" s="373"/>
      <c r="ED24" s="373"/>
      <c r="EE24" s="373"/>
      <c r="EF24" s="373"/>
      <c r="EG24" s="373"/>
      <c r="EH24" s="373"/>
      <c r="EI24" s="373"/>
      <c r="EJ24" s="373"/>
      <c r="EK24" s="373"/>
      <c r="EL24" s="373"/>
      <c r="EM24" s="373"/>
      <c r="EN24" s="373"/>
      <c r="EO24" s="373"/>
      <c r="EP24" s="373"/>
      <c r="EQ24" s="373"/>
      <c r="ER24" s="373"/>
      <c r="ES24" s="373"/>
      <c r="ET24" s="373"/>
      <c r="EU24" s="373"/>
      <c r="EV24" s="373"/>
      <c r="EW24" s="373"/>
      <c r="EX24" s="373"/>
      <c r="EY24" s="373"/>
      <c r="EZ24" s="373"/>
      <c r="FA24" s="373"/>
      <c r="FB24" s="373"/>
      <c r="FC24" s="373"/>
      <c r="FD24" s="373"/>
      <c r="FE24" s="373"/>
      <c r="FF24" s="373"/>
      <c r="FG24" s="373"/>
      <c r="FH24" s="373"/>
      <c r="FI24" s="373"/>
      <c r="FJ24" s="373"/>
      <c r="FK24" s="373"/>
      <c r="FL24" s="373"/>
      <c r="FM24" s="373"/>
      <c r="FN24" s="373"/>
      <c r="FO24" s="373"/>
      <c r="FP24" s="373"/>
      <c r="FQ24" s="373"/>
      <c r="FR24" s="373"/>
      <c r="FS24" s="373"/>
      <c r="FT24" s="373"/>
      <c r="FU24" s="373"/>
      <c r="FV24" s="373"/>
      <c r="FW24" s="373"/>
      <c r="FX24" s="373"/>
      <c r="FY24" s="373"/>
      <c r="FZ24" s="373"/>
      <c r="GA24" s="373"/>
      <c r="GB24" s="373"/>
      <c r="GC24" s="373"/>
      <c r="GD24" s="373"/>
      <c r="GE24" s="373"/>
      <c r="GF24" s="373"/>
      <c r="GG24" s="373"/>
      <c r="GH24" s="373"/>
      <c r="GI24" s="373"/>
      <c r="GJ24" s="373"/>
      <c r="GK24" s="373"/>
      <c r="GL24" s="373"/>
      <c r="GM24" s="373"/>
      <c r="GN24" s="373"/>
      <c r="GO24" s="373"/>
      <c r="GP24" s="373"/>
      <c r="GQ24" s="373"/>
      <c r="GR24" s="373"/>
      <c r="GS24" s="373"/>
      <c r="GT24" s="373"/>
      <c r="GU24" s="373"/>
      <c r="GV24" s="373"/>
      <c r="GW24" s="373"/>
      <c r="GX24" s="373"/>
      <c r="GY24" s="373"/>
      <c r="GZ24" s="373"/>
      <c r="HA24" s="373"/>
      <c r="HB24" s="373"/>
      <c r="HC24" s="373"/>
      <c r="HD24" s="373"/>
      <c r="HE24" s="373"/>
      <c r="HF24" s="373"/>
      <c r="HG24" s="373"/>
      <c r="HH24" s="373"/>
      <c r="HI24" s="373"/>
      <c r="HJ24" s="373"/>
      <c r="HK24" s="373"/>
      <c r="HL24" s="373"/>
      <c r="HM24" s="373"/>
      <c r="HN24" s="373"/>
      <c r="HO24" s="373"/>
      <c r="HP24" s="373"/>
      <c r="HQ24" s="373"/>
      <c r="HR24" s="373"/>
      <c r="HS24" s="373"/>
    </row>
    <row r="25" spans="1:227" ht="20.100000000000001" customHeight="1">
      <c r="A25" s="480" t="s">
        <v>912</v>
      </c>
      <c r="B25" s="437" t="s">
        <v>912</v>
      </c>
      <c r="C25" s="438" t="s">
        <v>949</v>
      </c>
      <c r="D25" s="439" t="s">
        <v>930</v>
      </c>
      <c r="E25" s="554"/>
      <c r="F25" s="526">
        <v>48.68</v>
      </c>
      <c r="G25" s="554"/>
      <c r="H25" s="441">
        <v>48.68</v>
      </c>
      <c r="I25" s="440" t="s">
        <v>920</v>
      </c>
      <c r="J25" s="556">
        <v>260.60000000000002</v>
      </c>
      <c r="L25" s="534">
        <f>'1.CONSTRUGUERRA'!AM25</f>
        <v>260.60000000000002</v>
      </c>
      <c r="M25" s="464">
        <f>'1.CONSTRUGUERRA'!AN25</f>
        <v>12686.008000000002</v>
      </c>
      <c r="N25" s="471">
        <f>'1.CONSTRUGUERRA'!AO25</f>
        <v>1</v>
      </c>
      <c r="P25" s="519">
        <f>'3.TORREFORTE'!AP25</f>
        <v>0</v>
      </c>
      <c r="Q25" s="464">
        <f>'3.TORREFORTE'!AQ25</f>
        <v>0</v>
      </c>
      <c r="R25" s="471" t="str">
        <f>'3.TORREFORTE'!AR25</f>
        <v>0%</v>
      </c>
      <c r="T25" s="486">
        <f t="shared" ref="T25:U27" si="8">P25+L25</f>
        <v>260.60000000000002</v>
      </c>
      <c r="U25" s="464">
        <f t="shared" si="8"/>
        <v>12686.008000000002</v>
      </c>
      <c r="V25" s="476">
        <f>T25/J25</f>
        <v>1</v>
      </c>
      <c r="X25" s="544">
        <f>J25-T25</f>
        <v>0</v>
      </c>
      <c r="Y25" s="476">
        <f t="shared" ref="Y25:Y27" si="9">100%-V25</f>
        <v>0</v>
      </c>
      <c r="AA25" s="551"/>
      <c r="AB25" s="53"/>
      <c r="AC25" s="53"/>
      <c r="AD25" s="53"/>
      <c r="AE25" s="53"/>
      <c r="AF25" s="53"/>
      <c r="AG25" s="53"/>
      <c r="AH25" s="53"/>
      <c r="AI25" s="53"/>
      <c r="AJ25" s="53"/>
      <c r="AK25" s="53"/>
      <c r="AL25" s="53"/>
      <c r="AM25" s="53"/>
      <c r="AN25" s="53"/>
      <c r="AO25" s="53"/>
      <c r="AP25" s="53"/>
      <c r="AQ25" s="53"/>
      <c r="AR25" s="53"/>
      <c r="AS25" s="53"/>
      <c r="AT25" s="53"/>
      <c r="AU25" s="53"/>
      <c r="AV25" s="53"/>
      <c r="AW25" s="53"/>
      <c r="AX25" s="53"/>
      <c r="AY25" s="53"/>
      <c r="AZ25" s="53"/>
      <c r="BA25" s="53"/>
      <c r="BB25" s="53"/>
      <c r="BC25" s="53"/>
      <c r="BD25" s="53"/>
      <c r="BE25" s="53"/>
      <c r="BF25" s="53"/>
      <c r="BG25" s="53"/>
      <c r="BH25" s="53"/>
      <c r="BI25" s="53"/>
      <c r="BJ25" s="53"/>
      <c r="BK25" s="53"/>
      <c r="BL25" s="53"/>
      <c r="BM25" s="53"/>
      <c r="BN25" s="53"/>
      <c r="BO25" s="53"/>
      <c r="BP25" s="53"/>
      <c r="BQ25" s="53"/>
      <c r="BR25" s="53"/>
      <c r="BS25" s="53"/>
      <c r="BT25" s="53"/>
      <c r="BU25" s="53"/>
      <c r="BV25" s="53"/>
      <c r="BW25" s="53"/>
      <c r="BX25" s="53"/>
      <c r="BY25" s="53"/>
      <c r="BZ25" s="53"/>
      <c r="CA25" s="53"/>
      <c r="CB25" s="53"/>
      <c r="CC25" s="53"/>
      <c r="CD25" s="53"/>
      <c r="CE25" s="53"/>
      <c r="CF25" s="53"/>
      <c r="CG25" s="53"/>
      <c r="CH25" s="53"/>
      <c r="CI25" s="53"/>
      <c r="CJ25" s="53"/>
      <c r="CK25" s="53"/>
      <c r="CL25" s="53"/>
      <c r="CM25" s="53"/>
      <c r="CN25" s="53"/>
      <c r="CO25" s="53"/>
      <c r="CP25" s="53"/>
      <c r="CQ25" s="53"/>
      <c r="CR25" s="53"/>
      <c r="CS25" s="53"/>
      <c r="CT25" s="53"/>
      <c r="CU25" s="53"/>
      <c r="CV25" s="53"/>
      <c r="CW25" s="53"/>
      <c r="CX25" s="53"/>
      <c r="CY25" s="53"/>
      <c r="CZ25" s="53"/>
      <c r="DA25" s="53"/>
      <c r="DB25" s="53"/>
      <c r="DC25" s="53"/>
      <c r="DD25" s="53"/>
      <c r="DE25" s="53"/>
      <c r="DF25" s="53"/>
      <c r="DG25" s="53"/>
      <c r="DH25" s="53"/>
      <c r="DI25" s="53"/>
      <c r="DJ25" s="53"/>
      <c r="DK25" s="53"/>
      <c r="DL25" s="53"/>
      <c r="DM25" s="53"/>
      <c r="DN25" s="53"/>
      <c r="DO25" s="53"/>
      <c r="DP25" s="53"/>
      <c r="DQ25" s="53"/>
      <c r="DR25" s="53"/>
      <c r="DS25" s="53"/>
      <c r="DT25" s="53"/>
      <c r="DU25" s="53"/>
      <c r="DV25" s="53"/>
      <c r="DW25" s="53"/>
      <c r="DX25" s="53"/>
      <c r="DY25" s="53"/>
      <c r="DZ25" s="53"/>
      <c r="EA25" s="53"/>
      <c r="EB25" s="53"/>
      <c r="EC25" s="53"/>
      <c r="ED25" s="53"/>
      <c r="EE25" s="53"/>
      <c r="EF25" s="53"/>
      <c r="EG25" s="53"/>
      <c r="EH25" s="53"/>
      <c r="EI25" s="53"/>
      <c r="EJ25" s="53"/>
      <c r="EK25" s="53"/>
      <c r="EL25" s="53"/>
      <c r="EM25" s="53"/>
      <c r="EN25" s="53"/>
      <c r="EO25" s="53"/>
      <c r="EP25" s="53"/>
      <c r="EQ25" s="53"/>
      <c r="ER25" s="53"/>
      <c r="ES25" s="53"/>
      <c r="ET25" s="53"/>
      <c r="EU25" s="53"/>
      <c r="EV25" s="53"/>
      <c r="EW25" s="53"/>
      <c r="EX25" s="53"/>
      <c r="EY25" s="53"/>
      <c r="EZ25" s="53"/>
      <c r="FA25" s="53"/>
      <c r="FB25" s="53"/>
      <c r="FC25" s="53"/>
      <c r="FD25" s="53"/>
      <c r="FE25" s="53"/>
      <c r="FF25" s="53"/>
      <c r="FG25" s="53"/>
      <c r="FH25" s="53"/>
      <c r="FI25" s="53"/>
      <c r="FJ25" s="53"/>
      <c r="FK25" s="53"/>
      <c r="FL25" s="53"/>
      <c r="FM25" s="53"/>
      <c r="FN25" s="53"/>
      <c r="FO25" s="53"/>
      <c r="FP25" s="53"/>
      <c r="FQ25" s="53"/>
      <c r="FR25" s="53"/>
      <c r="FS25" s="53"/>
      <c r="FT25" s="53"/>
      <c r="FU25" s="53"/>
      <c r="FV25" s="53"/>
      <c r="FW25" s="53"/>
      <c r="FX25" s="53"/>
      <c r="FY25" s="53"/>
      <c r="FZ25" s="53"/>
      <c r="GA25" s="53"/>
      <c r="GB25" s="53"/>
      <c r="GC25" s="53"/>
      <c r="GD25" s="53"/>
      <c r="GE25" s="53"/>
      <c r="GF25" s="53"/>
      <c r="GG25" s="53"/>
      <c r="GH25" s="53"/>
      <c r="GI25" s="53"/>
      <c r="GJ25" s="53"/>
      <c r="GK25" s="53"/>
      <c r="GL25" s="53"/>
      <c r="GM25" s="53"/>
      <c r="GN25" s="53"/>
      <c r="GO25" s="53"/>
      <c r="GP25" s="53"/>
      <c r="GQ25" s="53"/>
      <c r="GR25" s="53"/>
      <c r="GS25" s="53"/>
      <c r="GT25" s="53"/>
      <c r="GU25" s="53"/>
      <c r="GV25" s="53"/>
      <c r="GW25" s="53"/>
      <c r="GX25" s="53"/>
      <c r="GY25" s="53"/>
      <c r="GZ25" s="53"/>
      <c r="HA25" s="53"/>
      <c r="HB25" s="53"/>
      <c r="HC25" s="53"/>
      <c r="HD25" s="53"/>
      <c r="HE25" s="53"/>
      <c r="HF25" s="53"/>
      <c r="HG25" s="53"/>
      <c r="HH25" s="53"/>
      <c r="HI25" s="53"/>
      <c r="HJ25" s="53"/>
      <c r="HK25" s="53"/>
      <c r="HL25" s="53"/>
      <c r="HM25" s="53"/>
      <c r="HN25" s="53"/>
      <c r="HO25" s="53"/>
      <c r="HP25" s="53"/>
      <c r="HQ25" s="53"/>
      <c r="HR25" s="53"/>
      <c r="HS25" s="53"/>
    </row>
    <row r="26" spans="1:227" ht="20.100000000000001" customHeight="1">
      <c r="A26" s="480" t="s">
        <v>912</v>
      </c>
      <c r="B26" s="437" t="s">
        <v>912</v>
      </c>
      <c r="C26" s="438" t="s">
        <v>950</v>
      </c>
      <c r="D26" s="439" t="s">
        <v>931</v>
      </c>
      <c r="E26" s="554"/>
      <c r="F26" s="526">
        <v>415.86</v>
      </c>
      <c r="G26" s="554"/>
      <c r="H26" s="441">
        <v>415.86</v>
      </c>
      <c r="I26" s="440" t="s">
        <v>961</v>
      </c>
      <c r="J26" s="556">
        <v>34.299999999999997</v>
      </c>
      <c r="L26" s="534">
        <f>'1.CONSTRUGUERRA'!AM26</f>
        <v>34.299999999999997</v>
      </c>
      <c r="M26" s="464">
        <f>'1.CONSTRUGUERRA'!AN26</f>
        <v>14263.998</v>
      </c>
      <c r="N26" s="471">
        <f>'1.CONSTRUGUERRA'!AO26</f>
        <v>1</v>
      </c>
      <c r="P26" s="519">
        <f>'3.TORREFORTE'!AP26</f>
        <v>0</v>
      </c>
      <c r="Q26" s="464">
        <f>'3.TORREFORTE'!AQ26</f>
        <v>0</v>
      </c>
      <c r="R26" s="471" t="str">
        <f>'3.TORREFORTE'!AR26</f>
        <v>0%</v>
      </c>
      <c r="T26" s="486">
        <f t="shared" si="8"/>
        <v>34.299999999999997</v>
      </c>
      <c r="U26" s="464">
        <f t="shared" si="8"/>
        <v>14263.998</v>
      </c>
      <c r="V26" s="476">
        <f>T26/J26</f>
        <v>1</v>
      </c>
      <c r="X26" s="544">
        <f>J26-T26</f>
        <v>0</v>
      </c>
      <c r="Y26" s="476">
        <f t="shared" si="9"/>
        <v>0</v>
      </c>
      <c r="AA26" s="551"/>
      <c r="AB26" s="53"/>
      <c r="AC26" s="53"/>
      <c r="AD26" s="53"/>
      <c r="AE26" s="53"/>
      <c r="AF26" s="53"/>
      <c r="AG26" s="53"/>
      <c r="AH26" s="53"/>
      <c r="AI26" s="53"/>
      <c r="AJ26" s="53"/>
      <c r="AK26" s="53"/>
      <c r="AL26" s="53"/>
      <c r="AM26" s="53"/>
      <c r="AN26" s="53"/>
      <c r="AO26" s="53"/>
      <c r="AP26" s="53"/>
      <c r="AQ26" s="53"/>
      <c r="AR26" s="53"/>
      <c r="AS26" s="53"/>
      <c r="AT26" s="53"/>
      <c r="AU26" s="53"/>
      <c r="AV26" s="53"/>
      <c r="AW26" s="53"/>
      <c r="AX26" s="53"/>
      <c r="AY26" s="53"/>
      <c r="AZ26" s="53"/>
      <c r="BA26" s="53"/>
      <c r="BB26" s="53"/>
      <c r="BC26" s="53"/>
      <c r="BD26" s="53"/>
      <c r="BE26" s="53"/>
      <c r="BF26" s="53"/>
      <c r="BG26" s="53"/>
      <c r="BH26" s="53"/>
      <c r="BI26" s="53"/>
      <c r="BJ26" s="53"/>
      <c r="BK26" s="53"/>
      <c r="BL26" s="53"/>
      <c r="BM26" s="53"/>
      <c r="BN26" s="53"/>
      <c r="BO26" s="53"/>
      <c r="BP26" s="53"/>
      <c r="BQ26" s="53"/>
      <c r="BR26" s="53"/>
      <c r="BS26" s="53"/>
      <c r="BT26" s="53"/>
      <c r="BU26" s="53"/>
      <c r="BV26" s="53"/>
      <c r="BW26" s="53"/>
      <c r="BX26" s="53"/>
      <c r="BY26" s="53"/>
      <c r="BZ26" s="53"/>
      <c r="CA26" s="53"/>
      <c r="CB26" s="53"/>
      <c r="CC26" s="53"/>
      <c r="CD26" s="53"/>
      <c r="CE26" s="53"/>
      <c r="CF26" s="53"/>
      <c r="CG26" s="53"/>
      <c r="CH26" s="53"/>
      <c r="CI26" s="53"/>
      <c r="CJ26" s="53"/>
      <c r="CK26" s="53"/>
      <c r="CL26" s="53"/>
      <c r="CM26" s="53"/>
      <c r="CN26" s="53"/>
      <c r="CO26" s="53"/>
      <c r="CP26" s="53"/>
      <c r="CQ26" s="53"/>
      <c r="CR26" s="53"/>
      <c r="CS26" s="53"/>
      <c r="CT26" s="53"/>
      <c r="CU26" s="53"/>
      <c r="CV26" s="53"/>
      <c r="CW26" s="53"/>
      <c r="CX26" s="53"/>
      <c r="CY26" s="53"/>
      <c r="CZ26" s="53"/>
      <c r="DA26" s="53"/>
      <c r="DB26" s="53"/>
      <c r="DC26" s="53"/>
      <c r="DD26" s="53"/>
      <c r="DE26" s="53"/>
      <c r="DF26" s="53"/>
      <c r="DG26" s="53"/>
      <c r="DH26" s="53"/>
      <c r="DI26" s="53"/>
      <c r="DJ26" s="53"/>
      <c r="DK26" s="53"/>
      <c r="DL26" s="53"/>
      <c r="DM26" s="53"/>
      <c r="DN26" s="53"/>
      <c r="DO26" s="53"/>
      <c r="DP26" s="53"/>
      <c r="DQ26" s="53"/>
      <c r="DR26" s="53"/>
      <c r="DS26" s="53"/>
      <c r="DT26" s="53"/>
      <c r="DU26" s="53"/>
      <c r="DV26" s="53"/>
      <c r="DW26" s="53"/>
      <c r="DX26" s="53"/>
      <c r="DY26" s="53"/>
      <c r="DZ26" s="53"/>
      <c r="EA26" s="53"/>
      <c r="EB26" s="53"/>
      <c r="EC26" s="53"/>
      <c r="ED26" s="53"/>
      <c r="EE26" s="53"/>
      <c r="EF26" s="53"/>
      <c r="EG26" s="53"/>
      <c r="EH26" s="53"/>
      <c r="EI26" s="53"/>
      <c r="EJ26" s="53"/>
      <c r="EK26" s="53"/>
      <c r="EL26" s="53"/>
      <c r="EM26" s="53"/>
      <c r="EN26" s="53"/>
      <c r="EO26" s="53"/>
      <c r="EP26" s="53"/>
      <c r="EQ26" s="53"/>
      <c r="ER26" s="53"/>
      <c r="ES26" s="53"/>
      <c r="ET26" s="53"/>
      <c r="EU26" s="53"/>
      <c r="EV26" s="53"/>
      <c r="EW26" s="53"/>
      <c r="EX26" s="53"/>
      <c r="EY26" s="53"/>
      <c r="EZ26" s="53"/>
      <c r="FA26" s="53"/>
      <c r="FB26" s="53"/>
      <c r="FC26" s="53"/>
      <c r="FD26" s="53"/>
      <c r="FE26" s="53"/>
      <c r="FF26" s="53"/>
      <c r="FG26" s="53"/>
      <c r="FH26" s="53"/>
      <c r="FI26" s="53"/>
      <c r="FJ26" s="53"/>
      <c r="FK26" s="53"/>
      <c r="FL26" s="53"/>
      <c r="FM26" s="53"/>
      <c r="FN26" s="53"/>
      <c r="FO26" s="53"/>
      <c r="FP26" s="53"/>
      <c r="FQ26" s="53"/>
      <c r="FR26" s="53"/>
      <c r="FS26" s="53"/>
      <c r="FT26" s="53"/>
      <c r="FU26" s="53"/>
      <c r="FV26" s="53"/>
      <c r="FW26" s="53"/>
      <c r="FX26" s="53"/>
      <c r="FY26" s="53"/>
      <c r="FZ26" s="53"/>
      <c r="GA26" s="53"/>
      <c r="GB26" s="53"/>
      <c r="GC26" s="53"/>
      <c r="GD26" s="53"/>
      <c r="GE26" s="53"/>
      <c r="GF26" s="53"/>
      <c r="GG26" s="53"/>
      <c r="GH26" s="53"/>
      <c r="GI26" s="53"/>
      <c r="GJ26" s="53"/>
      <c r="GK26" s="53"/>
      <c r="GL26" s="53"/>
      <c r="GM26" s="53"/>
      <c r="GN26" s="53"/>
      <c r="GO26" s="53"/>
      <c r="GP26" s="53"/>
      <c r="GQ26" s="53"/>
      <c r="GR26" s="53"/>
      <c r="GS26" s="53"/>
      <c r="GT26" s="53"/>
      <c r="GU26" s="53"/>
      <c r="GV26" s="53"/>
      <c r="GW26" s="53"/>
      <c r="GX26" s="53"/>
      <c r="GY26" s="53"/>
      <c r="GZ26" s="53"/>
      <c r="HA26" s="53"/>
      <c r="HB26" s="53"/>
      <c r="HC26" s="53"/>
      <c r="HD26" s="53"/>
      <c r="HE26" s="53"/>
      <c r="HF26" s="53"/>
      <c r="HG26" s="53"/>
      <c r="HH26" s="53"/>
      <c r="HI26" s="53"/>
      <c r="HJ26" s="53"/>
      <c r="HK26" s="53"/>
      <c r="HL26" s="53"/>
      <c r="HM26" s="53"/>
      <c r="HN26" s="53"/>
      <c r="HO26" s="53"/>
      <c r="HP26" s="53"/>
      <c r="HQ26" s="53"/>
      <c r="HR26" s="53"/>
      <c r="HS26" s="53"/>
    </row>
    <row r="27" spans="1:227" ht="20.100000000000001" customHeight="1">
      <c r="A27" s="480" t="s">
        <v>912</v>
      </c>
      <c r="B27" s="437" t="s">
        <v>912</v>
      </c>
      <c r="C27" s="438" t="s">
        <v>951</v>
      </c>
      <c r="D27" s="439" t="s">
        <v>932</v>
      </c>
      <c r="E27" s="554"/>
      <c r="F27" s="526">
        <v>7.08</v>
      </c>
      <c r="G27" s="554"/>
      <c r="H27" s="441">
        <v>7.08</v>
      </c>
      <c r="I27" s="440" t="s">
        <v>920</v>
      </c>
      <c r="J27" s="556">
        <v>72</v>
      </c>
      <c r="L27" s="534">
        <f>'1.CONSTRUGUERRA'!AM27</f>
        <v>72</v>
      </c>
      <c r="M27" s="464">
        <f>'1.CONSTRUGUERRA'!AN27</f>
        <v>509.76</v>
      </c>
      <c r="N27" s="471">
        <f>'1.CONSTRUGUERRA'!AO27</f>
        <v>1</v>
      </c>
      <c r="P27" s="519">
        <f>'3.TORREFORTE'!AP27</f>
        <v>0</v>
      </c>
      <c r="Q27" s="464">
        <f>'3.TORREFORTE'!AQ27</f>
        <v>0</v>
      </c>
      <c r="R27" s="471" t="str">
        <f>'3.TORREFORTE'!AR27</f>
        <v>0%</v>
      </c>
      <c r="T27" s="486">
        <f t="shared" si="8"/>
        <v>72</v>
      </c>
      <c r="U27" s="464">
        <f t="shared" si="8"/>
        <v>509.76</v>
      </c>
      <c r="V27" s="476">
        <f>T27/J27</f>
        <v>1</v>
      </c>
      <c r="X27" s="544">
        <f>J27-T27</f>
        <v>0</v>
      </c>
      <c r="Y27" s="476">
        <f t="shared" si="9"/>
        <v>0</v>
      </c>
      <c r="AA27" s="551"/>
      <c r="AB27" s="53"/>
      <c r="AC27" s="53"/>
      <c r="AD27" s="53"/>
      <c r="AE27" s="53"/>
      <c r="AF27" s="53"/>
      <c r="AG27" s="53"/>
      <c r="AH27" s="53"/>
      <c r="AI27" s="53"/>
      <c r="AJ27" s="53"/>
      <c r="AK27" s="53"/>
      <c r="AL27" s="53"/>
      <c r="AM27" s="53"/>
      <c r="AN27" s="53"/>
      <c r="AO27" s="53"/>
      <c r="AP27" s="53"/>
      <c r="AQ27" s="53"/>
      <c r="AR27" s="53"/>
      <c r="AS27" s="53"/>
      <c r="AT27" s="53"/>
      <c r="AU27" s="53"/>
      <c r="AV27" s="53"/>
      <c r="AW27" s="53"/>
      <c r="AX27" s="53"/>
      <c r="AY27" s="53"/>
      <c r="AZ27" s="53"/>
      <c r="BA27" s="53"/>
      <c r="BB27" s="53"/>
      <c r="BC27" s="53"/>
      <c r="BD27" s="53"/>
      <c r="BE27" s="53"/>
      <c r="BF27" s="53"/>
      <c r="BG27" s="53"/>
      <c r="BH27" s="53"/>
      <c r="BI27" s="53"/>
      <c r="BJ27" s="53"/>
      <c r="BK27" s="53"/>
      <c r="BL27" s="53"/>
      <c r="BM27" s="53"/>
      <c r="BN27" s="53"/>
      <c r="BO27" s="53"/>
      <c r="BP27" s="53"/>
      <c r="BQ27" s="53"/>
      <c r="BR27" s="53"/>
      <c r="BS27" s="53"/>
      <c r="BT27" s="53"/>
      <c r="BU27" s="53"/>
      <c r="BV27" s="53"/>
      <c r="BW27" s="53"/>
      <c r="BX27" s="53"/>
      <c r="BY27" s="53"/>
      <c r="BZ27" s="53"/>
      <c r="CA27" s="53"/>
      <c r="CB27" s="53"/>
      <c r="CC27" s="53"/>
      <c r="CD27" s="53"/>
      <c r="CE27" s="53"/>
      <c r="CF27" s="53"/>
      <c r="CG27" s="53"/>
      <c r="CH27" s="53"/>
      <c r="CI27" s="53"/>
      <c r="CJ27" s="53"/>
      <c r="CK27" s="53"/>
      <c r="CL27" s="53"/>
      <c r="CM27" s="53"/>
      <c r="CN27" s="53"/>
      <c r="CO27" s="53"/>
      <c r="CP27" s="53"/>
      <c r="CQ27" s="53"/>
      <c r="CR27" s="53"/>
      <c r="CS27" s="53"/>
      <c r="CT27" s="53"/>
      <c r="CU27" s="53"/>
      <c r="CV27" s="53"/>
      <c r="CW27" s="53"/>
      <c r="CX27" s="53"/>
      <c r="CY27" s="53"/>
      <c r="CZ27" s="53"/>
      <c r="DA27" s="53"/>
      <c r="DB27" s="53"/>
      <c r="DC27" s="53"/>
      <c r="DD27" s="53"/>
      <c r="DE27" s="53"/>
      <c r="DF27" s="53"/>
      <c r="DG27" s="53"/>
      <c r="DH27" s="53"/>
      <c r="DI27" s="53"/>
      <c r="DJ27" s="53"/>
      <c r="DK27" s="53"/>
      <c r="DL27" s="53"/>
      <c r="DM27" s="53"/>
      <c r="DN27" s="53"/>
      <c r="DO27" s="53"/>
      <c r="DP27" s="53"/>
      <c r="DQ27" s="53"/>
      <c r="DR27" s="53"/>
      <c r="DS27" s="53"/>
      <c r="DT27" s="53"/>
      <c r="DU27" s="53"/>
      <c r="DV27" s="53"/>
      <c r="DW27" s="53"/>
      <c r="DX27" s="53"/>
      <c r="DY27" s="53"/>
      <c r="DZ27" s="53"/>
      <c r="EA27" s="53"/>
      <c r="EB27" s="53"/>
      <c r="EC27" s="53"/>
      <c r="ED27" s="53"/>
      <c r="EE27" s="53"/>
      <c r="EF27" s="53"/>
      <c r="EG27" s="53"/>
      <c r="EH27" s="53"/>
      <c r="EI27" s="53"/>
      <c r="EJ27" s="53"/>
      <c r="EK27" s="53"/>
      <c r="EL27" s="53"/>
      <c r="EM27" s="53"/>
      <c r="EN27" s="53"/>
      <c r="EO27" s="53"/>
      <c r="EP27" s="53"/>
      <c r="EQ27" s="53"/>
      <c r="ER27" s="53"/>
      <c r="ES27" s="53"/>
      <c r="ET27" s="53"/>
      <c r="EU27" s="53"/>
      <c r="EV27" s="53"/>
      <c r="EW27" s="53"/>
      <c r="EX27" s="53"/>
      <c r="EY27" s="53"/>
      <c r="EZ27" s="53"/>
      <c r="FA27" s="53"/>
      <c r="FB27" s="53"/>
      <c r="FC27" s="53"/>
      <c r="FD27" s="53"/>
      <c r="FE27" s="53"/>
      <c r="FF27" s="53"/>
      <c r="FG27" s="53"/>
      <c r="FH27" s="53"/>
      <c r="FI27" s="53"/>
      <c r="FJ27" s="53"/>
      <c r="FK27" s="53"/>
      <c r="FL27" s="53"/>
      <c r="FM27" s="53"/>
      <c r="FN27" s="53"/>
      <c r="FO27" s="53"/>
      <c r="FP27" s="53"/>
      <c r="FQ27" s="53"/>
      <c r="FR27" s="53"/>
      <c r="FS27" s="53"/>
      <c r="FT27" s="53"/>
      <c r="FU27" s="53"/>
      <c r="FV27" s="53"/>
      <c r="FW27" s="53"/>
      <c r="FX27" s="53"/>
      <c r="FY27" s="53"/>
      <c r="FZ27" s="53"/>
      <c r="GA27" s="53"/>
      <c r="GB27" s="53"/>
      <c r="GC27" s="53"/>
      <c r="GD27" s="53"/>
      <c r="GE27" s="53"/>
      <c r="GF27" s="53"/>
      <c r="GG27" s="53"/>
      <c r="GH27" s="53"/>
      <c r="GI27" s="53"/>
      <c r="GJ27" s="53"/>
      <c r="GK27" s="53"/>
      <c r="GL27" s="53"/>
      <c r="GM27" s="53"/>
      <c r="GN27" s="53"/>
      <c r="GO27" s="53"/>
      <c r="GP27" s="53"/>
      <c r="GQ27" s="53"/>
      <c r="GR27" s="53"/>
      <c r="GS27" s="53"/>
      <c r="GT27" s="53"/>
      <c r="GU27" s="53"/>
      <c r="GV27" s="53"/>
      <c r="GW27" s="53"/>
      <c r="GX27" s="53"/>
      <c r="GY27" s="53"/>
      <c r="GZ27" s="53"/>
      <c r="HA27" s="53"/>
      <c r="HB27" s="53"/>
      <c r="HC27" s="53"/>
      <c r="HD27" s="53"/>
      <c r="HE27" s="53"/>
      <c r="HF27" s="53"/>
      <c r="HG27" s="53"/>
      <c r="HH27" s="53"/>
      <c r="HI27" s="53"/>
      <c r="HJ27" s="53"/>
      <c r="HK27" s="53"/>
      <c r="HL27" s="53"/>
      <c r="HM27" s="53"/>
      <c r="HN27" s="53"/>
      <c r="HO27" s="53"/>
      <c r="HP27" s="53"/>
      <c r="HQ27" s="53"/>
      <c r="HR27" s="53"/>
      <c r="HS27" s="53"/>
    </row>
    <row r="28" spans="1:227" ht="20.25" customHeight="1">
      <c r="A28" s="479"/>
      <c r="B28" s="444"/>
      <c r="C28" s="444" t="s">
        <v>952</v>
      </c>
      <c r="D28" s="445" t="s">
        <v>933</v>
      </c>
      <c r="E28" s="554"/>
      <c r="F28" s="525"/>
      <c r="G28" s="554"/>
      <c r="H28" s="447"/>
      <c r="I28" s="444"/>
      <c r="J28" s="557"/>
      <c r="L28" s="535"/>
      <c r="M28" s="447">
        <f>'1.CONSTRUGUERRA'!AN28</f>
        <v>30713.176800000001</v>
      </c>
      <c r="N28" s="469">
        <f>'1.CONSTRUGUERRA'!AO28</f>
        <v>1.0000080357035295</v>
      </c>
      <c r="P28" s="535">
        <f>'3.TORREFORTE'!AP28</f>
        <v>0</v>
      </c>
      <c r="Q28" s="447">
        <f>'3.TORREFORTE'!AQ28</f>
        <v>0</v>
      </c>
      <c r="R28" s="469" t="str">
        <f>'3.TORREFORTE'!AR28</f>
        <v>0%</v>
      </c>
      <c r="T28" s="468"/>
      <c r="U28" s="447">
        <f>SUM(U29:U36)</f>
        <v>30713.176800000001</v>
      </c>
      <c r="V28" s="469"/>
      <c r="X28" s="468"/>
      <c r="Y28" s="469"/>
      <c r="AA28" s="551"/>
      <c r="AB28" s="373"/>
      <c r="AC28" s="373"/>
      <c r="AD28" s="373"/>
      <c r="AE28" s="373"/>
      <c r="AF28" s="373"/>
      <c r="AG28" s="373"/>
      <c r="AH28" s="373"/>
      <c r="AI28" s="373"/>
      <c r="AJ28" s="373"/>
      <c r="AK28" s="373"/>
      <c r="AL28" s="373"/>
      <c r="AM28" s="373"/>
      <c r="AN28" s="373"/>
      <c r="AO28" s="373"/>
      <c r="AP28" s="373"/>
      <c r="AQ28" s="373"/>
      <c r="AR28" s="373"/>
      <c r="AS28" s="373"/>
      <c r="AT28" s="373"/>
      <c r="AU28" s="373"/>
      <c r="AV28" s="373"/>
      <c r="AW28" s="373"/>
      <c r="AX28" s="373"/>
      <c r="AY28" s="373"/>
      <c r="AZ28" s="373"/>
      <c r="BA28" s="373"/>
      <c r="BB28" s="373"/>
      <c r="BC28" s="373"/>
      <c r="BD28" s="373"/>
      <c r="BE28" s="373"/>
      <c r="BF28" s="373"/>
      <c r="BG28" s="373"/>
      <c r="BH28" s="373"/>
      <c r="BI28" s="373"/>
      <c r="BJ28" s="373"/>
      <c r="BK28" s="373"/>
      <c r="BL28" s="373"/>
      <c r="BM28" s="373"/>
      <c r="BN28" s="373"/>
      <c r="BO28" s="373"/>
      <c r="BP28" s="373"/>
      <c r="BQ28" s="373"/>
      <c r="BR28" s="373"/>
      <c r="BS28" s="373"/>
      <c r="BT28" s="373"/>
      <c r="BU28" s="373"/>
      <c r="BV28" s="373"/>
      <c r="BW28" s="373"/>
      <c r="BX28" s="373"/>
      <c r="BY28" s="373"/>
      <c r="BZ28" s="373"/>
      <c r="CA28" s="373"/>
      <c r="CB28" s="373"/>
      <c r="CC28" s="373"/>
      <c r="CD28" s="373"/>
      <c r="CE28" s="373"/>
      <c r="CF28" s="373"/>
      <c r="CG28" s="373"/>
      <c r="CH28" s="373"/>
      <c r="CI28" s="373"/>
      <c r="CJ28" s="373"/>
      <c r="CK28" s="373"/>
      <c r="CL28" s="373"/>
      <c r="CM28" s="373"/>
      <c r="CN28" s="373"/>
      <c r="CO28" s="373"/>
      <c r="CP28" s="373"/>
      <c r="CQ28" s="373"/>
      <c r="CR28" s="373"/>
      <c r="CS28" s="373"/>
      <c r="CT28" s="373"/>
      <c r="CU28" s="373"/>
      <c r="CV28" s="373"/>
      <c r="CW28" s="373"/>
      <c r="CX28" s="373"/>
      <c r="CY28" s="373"/>
      <c r="CZ28" s="373"/>
      <c r="DA28" s="373"/>
      <c r="DB28" s="373"/>
      <c r="DC28" s="373"/>
      <c r="DD28" s="373"/>
      <c r="DE28" s="373"/>
      <c r="DF28" s="373"/>
      <c r="DG28" s="373"/>
      <c r="DH28" s="373"/>
      <c r="DI28" s="373"/>
      <c r="DJ28" s="373"/>
      <c r="DK28" s="373"/>
      <c r="DL28" s="373"/>
      <c r="DM28" s="373"/>
      <c r="DN28" s="373"/>
      <c r="DO28" s="373"/>
      <c r="DP28" s="373"/>
      <c r="DQ28" s="373"/>
      <c r="DR28" s="373"/>
      <c r="DS28" s="373"/>
      <c r="DT28" s="373"/>
      <c r="DU28" s="373"/>
      <c r="DV28" s="373"/>
      <c r="DW28" s="373"/>
      <c r="DX28" s="373"/>
      <c r="DY28" s="373"/>
      <c r="DZ28" s="373"/>
      <c r="EA28" s="373"/>
      <c r="EB28" s="373"/>
      <c r="EC28" s="373"/>
      <c r="ED28" s="373"/>
      <c r="EE28" s="373"/>
      <c r="EF28" s="373"/>
      <c r="EG28" s="373"/>
      <c r="EH28" s="373"/>
      <c r="EI28" s="373"/>
      <c r="EJ28" s="373"/>
      <c r="EK28" s="373"/>
      <c r="EL28" s="373"/>
      <c r="EM28" s="373"/>
      <c r="EN28" s="373"/>
      <c r="EO28" s="373"/>
      <c r="EP28" s="373"/>
      <c r="EQ28" s="373"/>
      <c r="ER28" s="373"/>
      <c r="ES28" s="373"/>
      <c r="ET28" s="373"/>
      <c r="EU28" s="373"/>
      <c r="EV28" s="373"/>
      <c r="EW28" s="373"/>
      <c r="EX28" s="373"/>
      <c r="EY28" s="373"/>
      <c r="EZ28" s="373"/>
      <c r="FA28" s="373"/>
      <c r="FB28" s="373"/>
      <c r="FC28" s="373"/>
      <c r="FD28" s="373"/>
      <c r="FE28" s="373"/>
      <c r="FF28" s="373"/>
      <c r="FG28" s="373"/>
      <c r="FH28" s="373"/>
      <c r="FI28" s="373"/>
      <c r="FJ28" s="373"/>
      <c r="FK28" s="373"/>
      <c r="FL28" s="373"/>
      <c r="FM28" s="373"/>
      <c r="FN28" s="373"/>
      <c r="FO28" s="373"/>
      <c r="FP28" s="373"/>
      <c r="FQ28" s="373"/>
      <c r="FR28" s="373"/>
      <c r="FS28" s="373"/>
      <c r="FT28" s="373"/>
      <c r="FU28" s="373"/>
      <c r="FV28" s="373"/>
      <c r="FW28" s="373"/>
      <c r="FX28" s="373"/>
      <c r="FY28" s="373"/>
      <c r="FZ28" s="373"/>
      <c r="GA28" s="373"/>
      <c r="GB28" s="373"/>
      <c r="GC28" s="373"/>
      <c r="GD28" s="373"/>
      <c r="GE28" s="373"/>
      <c r="GF28" s="373"/>
      <c r="GG28" s="373"/>
      <c r="GH28" s="373"/>
      <c r="GI28" s="373"/>
      <c r="GJ28" s="373"/>
      <c r="GK28" s="373"/>
      <c r="GL28" s="373"/>
      <c r="GM28" s="373"/>
      <c r="GN28" s="373"/>
      <c r="GO28" s="373"/>
      <c r="GP28" s="373"/>
      <c r="GQ28" s="373"/>
      <c r="GR28" s="373"/>
      <c r="GS28" s="373"/>
      <c r="GT28" s="373"/>
      <c r="GU28" s="373"/>
      <c r="GV28" s="373"/>
      <c r="GW28" s="373"/>
      <c r="GX28" s="373"/>
      <c r="GY28" s="373"/>
      <c r="GZ28" s="373"/>
      <c r="HA28" s="373"/>
      <c r="HB28" s="373"/>
      <c r="HC28" s="373"/>
      <c r="HD28" s="373"/>
      <c r="HE28" s="373"/>
      <c r="HF28" s="373"/>
      <c r="HG28" s="373"/>
      <c r="HH28" s="373"/>
      <c r="HI28" s="373"/>
      <c r="HJ28" s="373"/>
      <c r="HK28" s="373"/>
      <c r="HL28" s="373"/>
      <c r="HM28" s="373"/>
      <c r="HN28" s="373"/>
      <c r="HO28" s="373"/>
      <c r="HP28" s="373"/>
      <c r="HQ28" s="373"/>
      <c r="HR28" s="373"/>
      <c r="HS28" s="373"/>
    </row>
    <row r="29" spans="1:227" ht="18.75" customHeight="1">
      <c r="A29" s="482"/>
      <c r="B29" s="448"/>
      <c r="C29" s="448" t="s">
        <v>953</v>
      </c>
      <c r="D29" s="449" t="s">
        <v>224</v>
      </c>
      <c r="E29" s="554"/>
      <c r="F29" s="451"/>
      <c r="G29" s="554"/>
      <c r="H29" s="451"/>
      <c r="I29" s="448"/>
      <c r="J29" s="558"/>
      <c r="L29" s="536"/>
      <c r="M29" s="452"/>
      <c r="N29" s="473"/>
      <c r="P29" s="536"/>
      <c r="Q29" s="452"/>
      <c r="R29" s="473"/>
      <c r="T29" s="485"/>
      <c r="U29" s="452"/>
      <c r="V29" s="473"/>
      <c r="X29" s="485"/>
      <c r="Y29" s="473"/>
      <c r="AA29" s="551"/>
      <c r="AB29" s="373"/>
      <c r="AC29" s="373"/>
      <c r="AD29" s="373"/>
      <c r="AE29" s="373"/>
      <c r="AF29" s="373"/>
      <c r="AG29" s="373"/>
      <c r="AH29" s="373"/>
      <c r="AI29" s="373"/>
      <c r="AJ29" s="373"/>
      <c r="AK29" s="373"/>
      <c r="AL29" s="373"/>
      <c r="AM29" s="373"/>
      <c r="AN29" s="373"/>
      <c r="AO29" s="373"/>
      <c r="AP29" s="373"/>
      <c r="AQ29" s="373"/>
      <c r="AR29" s="373"/>
      <c r="AS29" s="373"/>
      <c r="AT29" s="373"/>
      <c r="AU29" s="373"/>
      <c r="AV29" s="373"/>
      <c r="AW29" s="373"/>
      <c r="AX29" s="373"/>
      <c r="AY29" s="373"/>
      <c r="AZ29" s="373"/>
      <c r="BA29" s="373"/>
      <c r="BB29" s="373"/>
      <c r="BC29" s="373"/>
      <c r="BD29" s="373"/>
      <c r="BE29" s="373"/>
      <c r="BF29" s="373"/>
      <c r="BG29" s="373"/>
      <c r="BH29" s="373"/>
      <c r="BI29" s="373"/>
      <c r="BJ29" s="373"/>
      <c r="BK29" s="373"/>
      <c r="BL29" s="373"/>
      <c r="BM29" s="373"/>
      <c r="BN29" s="373"/>
      <c r="BO29" s="373"/>
      <c r="BP29" s="373"/>
      <c r="BQ29" s="373"/>
      <c r="BR29" s="373"/>
      <c r="BS29" s="373"/>
      <c r="BT29" s="373"/>
      <c r="BU29" s="373"/>
      <c r="BV29" s="373"/>
      <c r="BW29" s="373"/>
      <c r="BX29" s="373"/>
      <c r="BY29" s="373"/>
      <c r="BZ29" s="373"/>
      <c r="CA29" s="373"/>
      <c r="CB29" s="373"/>
      <c r="CC29" s="373"/>
      <c r="CD29" s="373"/>
      <c r="CE29" s="373"/>
      <c r="CF29" s="373"/>
      <c r="CG29" s="373"/>
      <c r="CH29" s="373"/>
      <c r="CI29" s="373"/>
      <c r="CJ29" s="373"/>
      <c r="CK29" s="373"/>
      <c r="CL29" s="373"/>
      <c r="CM29" s="373"/>
      <c r="CN29" s="373"/>
      <c r="CO29" s="373"/>
      <c r="CP29" s="373"/>
      <c r="CQ29" s="373"/>
      <c r="CR29" s="373"/>
      <c r="CS29" s="373"/>
      <c r="CT29" s="373"/>
      <c r="CU29" s="373"/>
      <c r="CV29" s="373"/>
      <c r="CW29" s="373"/>
      <c r="CX29" s="373"/>
      <c r="CY29" s="373"/>
      <c r="CZ29" s="373"/>
      <c r="DA29" s="373"/>
      <c r="DB29" s="373"/>
      <c r="DC29" s="373"/>
      <c r="DD29" s="373"/>
      <c r="DE29" s="373"/>
      <c r="DF29" s="373"/>
      <c r="DG29" s="373"/>
      <c r="DH29" s="373"/>
      <c r="DI29" s="373"/>
      <c r="DJ29" s="373"/>
      <c r="DK29" s="373"/>
      <c r="DL29" s="373"/>
      <c r="DM29" s="373"/>
      <c r="DN29" s="373"/>
      <c r="DO29" s="373"/>
      <c r="DP29" s="373"/>
      <c r="DQ29" s="373"/>
      <c r="DR29" s="373"/>
      <c r="DS29" s="373"/>
      <c r="DT29" s="373"/>
      <c r="DU29" s="373"/>
      <c r="DV29" s="373"/>
      <c r="DW29" s="373"/>
      <c r="DX29" s="373"/>
      <c r="DY29" s="373"/>
      <c r="DZ29" s="373"/>
      <c r="EA29" s="373"/>
      <c r="EB29" s="373"/>
      <c r="EC29" s="373"/>
      <c r="ED29" s="373"/>
      <c r="EE29" s="373"/>
      <c r="EF29" s="373"/>
      <c r="EG29" s="373"/>
      <c r="EH29" s="373"/>
      <c r="EI29" s="373"/>
      <c r="EJ29" s="373"/>
      <c r="EK29" s="373"/>
      <c r="EL29" s="373"/>
      <c r="EM29" s="373"/>
      <c r="EN29" s="373"/>
      <c r="EO29" s="373"/>
      <c r="EP29" s="373"/>
      <c r="EQ29" s="373"/>
      <c r="ER29" s="373"/>
      <c r="ES29" s="373"/>
      <c r="ET29" s="373"/>
      <c r="EU29" s="373"/>
      <c r="EV29" s="373"/>
      <c r="EW29" s="373"/>
      <c r="EX29" s="373"/>
      <c r="EY29" s="373"/>
      <c r="EZ29" s="373"/>
      <c r="FA29" s="373"/>
      <c r="FB29" s="373"/>
      <c r="FC29" s="373"/>
      <c r="FD29" s="373"/>
      <c r="FE29" s="373"/>
      <c r="FF29" s="373"/>
      <c r="FG29" s="373"/>
      <c r="FH29" s="373"/>
      <c r="FI29" s="373"/>
      <c r="FJ29" s="373"/>
      <c r="FK29" s="373"/>
      <c r="FL29" s="373"/>
      <c r="FM29" s="373"/>
      <c r="FN29" s="373"/>
      <c r="FO29" s="373"/>
      <c r="FP29" s="373"/>
      <c r="FQ29" s="373"/>
      <c r="FR29" s="373"/>
      <c r="FS29" s="373"/>
      <c r="FT29" s="373"/>
      <c r="FU29" s="373"/>
      <c r="FV29" s="373"/>
      <c r="FW29" s="373"/>
      <c r="FX29" s="373"/>
      <c r="FY29" s="373"/>
      <c r="FZ29" s="373"/>
      <c r="GA29" s="373"/>
      <c r="GB29" s="373"/>
      <c r="GC29" s="373"/>
      <c r="GD29" s="373"/>
      <c r="GE29" s="373"/>
      <c r="GF29" s="373"/>
      <c r="GG29" s="373"/>
      <c r="GH29" s="373"/>
      <c r="GI29" s="373"/>
      <c r="GJ29" s="373"/>
      <c r="GK29" s="373"/>
      <c r="GL29" s="373"/>
      <c r="GM29" s="373"/>
      <c r="GN29" s="373"/>
      <c r="GO29" s="373"/>
      <c r="GP29" s="373"/>
      <c r="GQ29" s="373"/>
      <c r="GR29" s="373"/>
      <c r="GS29" s="373"/>
      <c r="GT29" s="373"/>
      <c r="GU29" s="373"/>
      <c r="GV29" s="373"/>
      <c r="GW29" s="373"/>
      <c r="GX29" s="373"/>
      <c r="GY29" s="373"/>
      <c r="GZ29" s="373"/>
      <c r="HA29" s="373"/>
      <c r="HB29" s="373"/>
      <c r="HC29" s="373"/>
      <c r="HD29" s="373"/>
      <c r="HE29" s="373"/>
      <c r="HF29" s="373"/>
      <c r="HG29" s="373"/>
      <c r="HH29" s="373"/>
      <c r="HI29" s="373"/>
      <c r="HJ29" s="373"/>
      <c r="HK29" s="373"/>
      <c r="HL29" s="373"/>
      <c r="HM29" s="373"/>
      <c r="HN29" s="373"/>
      <c r="HO29" s="373"/>
      <c r="HP29" s="373"/>
      <c r="HQ29" s="373"/>
      <c r="HR29" s="373"/>
      <c r="HS29" s="373"/>
    </row>
    <row r="30" spans="1:227" ht="20.100000000000001" customHeight="1">
      <c r="A30" s="480" t="s">
        <v>912</v>
      </c>
      <c r="B30" s="437" t="s">
        <v>912</v>
      </c>
      <c r="C30" s="438" t="s">
        <v>954</v>
      </c>
      <c r="D30" s="439" t="s">
        <v>930</v>
      </c>
      <c r="E30" s="554"/>
      <c r="F30" s="526">
        <v>48.68</v>
      </c>
      <c r="G30" s="554"/>
      <c r="H30" s="441">
        <v>48.68</v>
      </c>
      <c r="I30" s="440" t="s">
        <v>920</v>
      </c>
      <c r="J30" s="556">
        <v>185.5</v>
      </c>
      <c r="L30" s="534">
        <f>'1.CONSTRUGUERRA'!AM30</f>
        <v>185.5</v>
      </c>
      <c r="M30" s="464">
        <f>'1.CONSTRUGUERRA'!AN30</f>
        <v>9030.3868000000002</v>
      </c>
      <c r="N30" s="471">
        <f>'1.CONSTRUGUERRA'!AO30</f>
        <v>1.0000273306947622</v>
      </c>
      <c r="P30" s="519">
        <f>'3.TORREFORTE'!AP30</f>
        <v>0</v>
      </c>
      <c r="Q30" s="464">
        <f>'3.TORREFORTE'!AQ30</f>
        <v>0</v>
      </c>
      <c r="R30" s="471" t="str">
        <f>'3.TORREFORTE'!AR30</f>
        <v>0%</v>
      </c>
      <c r="T30" s="486">
        <f>P30+L30</f>
        <v>185.5</v>
      </c>
      <c r="U30" s="464">
        <f>Q30+M30</f>
        <v>9030.3868000000002</v>
      </c>
      <c r="V30" s="476">
        <f>T30/J30</f>
        <v>1</v>
      </c>
      <c r="X30" s="544">
        <f>J30-T30</f>
        <v>0</v>
      </c>
      <c r="Y30" s="476">
        <f t="shared" ref="Y30:Y31" si="10">100%-V30</f>
        <v>0</v>
      </c>
      <c r="AA30" s="551"/>
      <c r="AB30" s="53"/>
      <c r="AC30" s="53"/>
      <c r="AD30" s="53"/>
      <c r="AE30" s="53"/>
      <c r="AF30" s="53"/>
      <c r="AG30" s="53"/>
      <c r="AH30" s="53"/>
      <c r="AI30" s="53"/>
      <c r="AJ30" s="53"/>
      <c r="AK30" s="53"/>
      <c r="AL30" s="53"/>
      <c r="AM30" s="53"/>
      <c r="AN30" s="53"/>
      <c r="AO30" s="53"/>
      <c r="AP30" s="53"/>
      <c r="AQ30" s="53"/>
      <c r="AR30" s="53"/>
      <c r="AS30" s="53"/>
      <c r="AT30" s="53"/>
      <c r="AU30" s="53"/>
      <c r="AV30" s="53"/>
      <c r="AW30" s="53"/>
      <c r="AX30" s="53"/>
      <c r="AY30" s="53"/>
      <c r="AZ30" s="53"/>
      <c r="BA30" s="53"/>
      <c r="BB30" s="53"/>
      <c r="BC30" s="53"/>
      <c r="BD30" s="53"/>
      <c r="BE30" s="53"/>
      <c r="BF30" s="53"/>
      <c r="BG30" s="53"/>
      <c r="BH30" s="53"/>
      <c r="BI30" s="53"/>
      <c r="BJ30" s="53"/>
      <c r="BK30" s="53"/>
      <c r="BL30" s="53"/>
      <c r="BM30" s="53"/>
      <c r="BN30" s="53"/>
      <c r="BO30" s="53"/>
      <c r="BP30" s="53"/>
      <c r="BQ30" s="53"/>
      <c r="BR30" s="53"/>
      <c r="BS30" s="53"/>
      <c r="BT30" s="53"/>
      <c r="BU30" s="53"/>
      <c r="BV30" s="53"/>
      <c r="BW30" s="53"/>
      <c r="BX30" s="53"/>
      <c r="BY30" s="53"/>
      <c r="BZ30" s="53"/>
      <c r="CA30" s="53"/>
      <c r="CB30" s="53"/>
      <c r="CC30" s="53"/>
      <c r="CD30" s="53"/>
      <c r="CE30" s="53"/>
      <c r="CF30" s="53"/>
      <c r="CG30" s="53"/>
      <c r="CH30" s="53"/>
      <c r="CI30" s="53"/>
      <c r="CJ30" s="53"/>
      <c r="CK30" s="53"/>
      <c r="CL30" s="53"/>
      <c r="CM30" s="53"/>
      <c r="CN30" s="53"/>
      <c r="CO30" s="53"/>
      <c r="CP30" s="53"/>
      <c r="CQ30" s="53"/>
      <c r="CR30" s="53"/>
      <c r="CS30" s="53"/>
      <c r="CT30" s="53"/>
      <c r="CU30" s="53"/>
      <c r="CV30" s="53"/>
      <c r="CW30" s="53"/>
      <c r="CX30" s="53"/>
      <c r="CY30" s="53"/>
      <c r="CZ30" s="53"/>
      <c r="DA30" s="53"/>
      <c r="DB30" s="53"/>
      <c r="DC30" s="53"/>
      <c r="DD30" s="53"/>
      <c r="DE30" s="53"/>
      <c r="DF30" s="53"/>
      <c r="DG30" s="53"/>
      <c r="DH30" s="53"/>
      <c r="DI30" s="53"/>
      <c r="DJ30" s="53"/>
      <c r="DK30" s="53"/>
      <c r="DL30" s="53"/>
      <c r="DM30" s="53"/>
      <c r="DN30" s="53"/>
      <c r="DO30" s="53"/>
      <c r="DP30" s="53"/>
      <c r="DQ30" s="53"/>
      <c r="DR30" s="53"/>
      <c r="DS30" s="53"/>
      <c r="DT30" s="53"/>
      <c r="DU30" s="53"/>
      <c r="DV30" s="53"/>
      <c r="DW30" s="53"/>
      <c r="DX30" s="53"/>
      <c r="DY30" s="53"/>
      <c r="DZ30" s="53"/>
      <c r="EA30" s="53"/>
      <c r="EB30" s="53"/>
      <c r="EC30" s="53"/>
      <c r="ED30" s="53"/>
      <c r="EE30" s="53"/>
      <c r="EF30" s="53"/>
      <c r="EG30" s="53"/>
      <c r="EH30" s="53"/>
      <c r="EI30" s="53"/>
      <c r="EJ30" s="53"/>
      <c r="EK30" s="53"/>
      <c r="EL30" s="53"/>
      <c r="EM30" s="53"/>
      <c r="EN30" s="53"/>
      <c r="EO30" s="53"/>
      <c r="EP30" s="53"/>
      <c r="EQ30" s="53"/>
      <c r="ER30" s="53"/>
      <c r="ES30" s="53"/>
      <c r="ET30" s="53"/>
      <c r="EU30" s="53"/>
      <c r="EV30" s="53"/>
      <c r="EW30" s="53"/>
      <c r="EX30" s="53"/>
      <c r="EY30" s="53"/>
      <c r="EZ30" s="53"/>
      <c r="FA30" s="53"/>
      <c r="FB30" s="53"/>
      <c r="FC30" s="53"/>
      <c r="FD30" s="53"/>
      <c r="FE30" s="53"/>
      <c r="FF30" s="53"/>
      <c r="FG30" s="53"/>
      <c r="FH30" s="53"/>
      <c r="FI30" s="53"/>
      <c r="FJ30" s="53"/>
      <c r="FK30" s="53"/>
      <c r="FL30" s="53"/>
      <c r="FM30" s="53"/>
      <c r="FN30" s="53"/>
      <c r="FO30" s="53"/>
      <c r="FP30" s="53"/>
      <c r="FQ30" s="53"/>
      <c r="FR30" s="53"/>
      <c r="FS30" s="53"/>
      <c r="FT30" s="53"/>
      <c r="FU30" s="53"/>
      <c r="FV30" s="53"/>
      <c r="FW30" s="53"/>
      <c r="FX30" s="53"/>
      <c r="FY30" s="53"/>
      <c r="FZ30" s="53"/>
      <c r="GA30" s="53"/>
      <c r="GB30" s="53"/>
      <c r="GC30" s="53"/>
      <c r="GD30" s="53"/>
      <c r="GE30" s="53"/>
      <c r="GF30" s="53"/>
      <c r="GG30" s="53"/>
      <c r="GH30" s="53"/>
      <c r="GI30" s="53"/>
      <c r="GJ30" s="53"/>
      <c r="GK30" s="53"/>
      <c r="GL30" s="53"/>
      <c r="GM30" s="53"/>
      <c r="GN30" s="53"/>
      <c r="GO30" s="53"/>
      <c r="GP30" s="53"/>
      <c r="GQ30" s="53"/>
      <c r="GR30" s="53"/>
      <c r="GS30" s="53"/>
      <c r="GT30" s="53"/>
      <c r="GU30" s="53"/>
      <c r="GV30" s="53"/>
      <c r="GW30" s="53"/>
      <c r="GX30" s="53"/>
      <c r="GY30" s="53"/>
      <c r="GZ30" s="53"/>
      <c r="HA30" s="53"/>
      <c r="HB30" s="53"/>
      <c r="HC30" s="53"/>
      <c r="HD30" s="53"/>
      <c r="HE30" s="53"/>
      <c r="HF30" s="53"/>
      <c r="HG30" s="53"/>
      <c r="HH30" s="53"/>
      <c r="HI30" s="53"/>
      <c r="HJ30" s="53"/>
      <c r="HK30" s="53"/>
      <c r="HL30" s="53"/>
      <c r="HM30" s="53"/>
      <c r="HN30" s="53"/>
      <c r="HO30" s="53"/>
      <c r="HP30" s="53"/>
      <c r="HQ30" s="53"/>
      <c r="HR30" s="53"/>
      <c r="HS30" s="53"/>
    </row>
    <row r="31" spans="1:227" ht="20.100000000000001" customHeight="1">
      <c r="A31" s="480" t="s">
        <v>912</v>
      </c>
      <c r="B31" s="437" t="s">
        <v>912</v>
      </c>
      <c r="C31" s="438" t="s">
        <v>955</v>
      </c>
      <c r="D31" s="439" t="s">
        <v>931</v>
      </c>
      <c r="E31" s="554"/>
      <c r="F31" s="526">
        <v>415.86</v>
      </c>
      <c r="G31" s="554"/>
      <c r="H31" s="441">
        <v>415.86</v>
      </c>
      <c r="I31" s="440" t="s">
        <v>961</v>
      </c>
      <c r="J31" s="556">
        <v>18</v>
      </c>
      <c r="L31" s="534">
        <f>'1.CONSTRUGUERRA'!AM31</f>
        <v>18</v>
      </c>
      <c r="M31" s="464">
        <f>'1.CONSTRUGUERRA'!AN31</f>
        <v>7485.4800000000005</v>
      </c>
      <c r="N31" s="471">
        <f>'1.CONSTRUGUERRA'!AO31</f>
        <v>1</v>
      </c>
      <c r="P31" s="519">
        <f>'3.TORREFORTE'!AP31</f>
        <v>0</v>
      </c>
      <c r="Q31" s="464">
        <f>'3.TORREFORTE'!AQ31</f>
        <v>0</v>
      </c>
      <c r="R31" s="471" t="str">
        <f>'3.TORREFORTE'!AR31</f>
        <v>0%</v>
      </c>
      <c r="T31" s="486">
        <f>P31+L31</f>
        <v>18</v>
      </c>
      <c r="U31" s="464">
        <f>Q31+M31</f>
        <v>7485.4800000000005</v>
      </c>
      <c r="V31" s="476">
        <f>T31/J31</f>
        <v>1</v>
      </c>
      <c r="X31" s="544">
        <f>J31-T31</f>
        <v>0</v>
      </c>
      <c r="Y31" s="476">
        <f t="shared" si="10"/>
        <v>0</v>
      </c>
      <c r="AA31" s="551"/>
      <c r="AB31" s="53"/>
      <c r="AC31" s="53"/>
      <c r="AD31" s="53"/>
      <c r="AE31" s="53"/>
      <c r="AF31" s="53"/>
      <c r="AG31" s="53"/>
      <c r="AH31" s="53"/>
      <c r="AI31" s="53"/>
      <c r="AJ31" s="53"/>
      <c r="AK31" s="53"/>
      <c r="AL31" s="53"/>
      <c r="AM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c r="DJ31" s="53"/>
      <c r="DK31" s="53"/>
      <c r="DL31" s="53"/>
      <c r="DM31" s="53"/>
      <c r="DN31" s="53"/>
      <c r="DO31" s="53"/>
      <c r="DP31" s="53"/>
      <c r="DQ31" s="53"/>
      <c r="DR31" s="53"/>
      <c r="DS31" s="53"/>
      <c r="DT31" s="53"/>
      <c r="DU31" s="53"/>
      <c r="DV31" s="53"/>
      <c r="DW31" s="53"/>
      <c r="DX31" s="53"/>
      <c r="DY31" s="53"/>
      <c r="DZ31" s="53"/>
      <c r="EA31" s="53"/>
      <c r="EB31" s="53"/>
      <c r="EC31" s="53"/>
      <c r="ED31" s="53"/>
      <c r="EE31" s="53"/>
      <c r="EF31" s="53"/>
      <c r="EG31" s="53"/>
      <c r="EH31" s="53"/>
      <c r="EI31" s="53"/>
      <c r="EJ31" s="53"/>
      <c r="EK31" s="53"/>
      <c r="EL31" s="53"/>
      <c r="EM31" s="53"/>
      <c r="EN31" s="53"/>
      <c r="EO31" s="53"/>
      <c r="EP31" s="53"/>
      <c r="EQ31" s="53"/>
      <c r="ER31" s="53"/>
      <c r="ES31" s="53"/>
      <c r="ET31" s="53"/>
      <c r="EU31" s="53"/>
      <c r="EV31" s="53"/>
      <c r="EW31" s="53"/>
      <c r="EX31" s="53"/>
      <c r="EY31" s="53"/>
      <c r="EZ31" s="53"/>
      <c r="FA31" s="53"/>
      <c r="FB31" s="53"/>
      <c r="FC31" s="53"/>
      <c r="FD31" s="53"/>
      <c r="FE31" s="53"/>
      <c r="FF31" s="53"/>
      <c r="FG31" s="53"/>
      <c r="FH31" s="53"/>
      <c r="FI31" s="53"/>
      <c r="FJ31" s="53"/>
      <c r="FK31" s="53"/>
      <c r="FL31" s="53"/>
      <c r="FM31" s="53"/>
      <c r="FN31" s="53"/>
      <c r="FO31" s="53"/>
      <c r="FP31" s="53"/>
      <c r="FQ31" s="53"/>
      <c r="FR31" s="53"/>
      <c r="FS31" s="53"/>
      <c r="FT31" s="53"/>
      <c r="FU31" s="53"/>
      <c r="FV31" s="53"/>
      <c r="FW31" s="53"/>
      <c r="FX31" s="53"/>
      <c r="FY31" s="53"/>
      <c r="FZ31" s="53"/>
      <c r="GA31" s="53"/>
      <c r="GB31" s="53"/>
      <c r="GC31" s="53"/>
      <c r="GD31" s="53"/>
      <c r="GE31" s="53"/>
      <c r="GF31" s="53"/>
      <c r="GG31" s="53"/>
      <c r="GH31" s="53"/>
      <c r="GI31" s="53"/>
      <c r="GJ31" s="53"/>
      <c r="GK31" s="53"/>
      <c r="GL31" s="53"/>
      <c r="GM31" s="53"/>
      <c r="GN31" s="53"/>
      <c r="GO31" s="53"/>
      <c r="GP31" s="53"/>
      <c r="GQ31" s="53"/>
      <c r="GR31" s="53"/>
      <c r="GS31" s="53"/>
      <c r="GT31" s="53"/>
      <c r="GU31" s="53"/>
      <c r="GV31" s="53"/>
      <c r="GW31" s="53"/>
      <c r="GX31" s="53"/>
      <c r="GY31" s="53"/>
      <c r="GZ31" s="53"/>
      <c r="HA31" s="53"/>
      <c r="HB31" s="53"/>
      <c r="HC31" s="53"/>
      <c r="HD31" s="53"/>
      <c r="HE31" s="53"/>
      <c r="HF31" s="53"/>
      <c r="HG31" s="53"/>
      <c r="HH31" s="53"/>
      <c r="HI31" s="53"/>
      <c r="HJ31" s="53"/>
      <c r="HK31" s="53"/>
      <c r="HL31" s="53"/>
      <c r="HM31" s="53"/>
      <c r="HN31" s="53"/>
      <c r="HO31" s="53"/>
      <c r="HP31" s="53"/>
      <c r="HQ31" s="53"/>
      <c r="HR31" s="53"/>
      <c r="HS31" s="53"/>
    </row>
    <row r="32" spans="1:227" ht="18.75" customHeight="1">
      <c r="A32" s="482"/>
      <c r="B32" s="448"/>
      <c r="C32" s="448" t="s">
        <v>956</v>
      </c>
      <c r="D32" s="449" t="s">
        <v>934</v>
      </c>
      <c r="E32" s="554"/>
      <c r="F32" s="451"/>
      <c r="G32" s="554"/>
      <c r="H32" s="451"/>
      <c r="I32" s="448"/>
      <c r="J32" s="558"/>
      <c r="L32" s="536"/>
      <c r="M32" s="452"/>
      <c r="N32" s="473"/>
      <c r="P32" s="536"/>
      <c r="Q32" s="452"/>
      <c r="R32" s="473"/>
      <c r="T32" s="485"/>
      <c r="U32" s="452"/>
      <c r="V32" s="473"/>
      <c r="X32" s="485"/>
      <c r="Y32" s="473"/>
      <c r="AA32" s="551"/>
      <c r="AB32" s="373"/>
      <c r="AC32" s="373"/>
      <c r="AD32" s="373"/>
      <c r="AE32" s="373"/>
      <c r="AF32" s="373"/>
      <c r="AG32" s="373"/>
      <c r="AH32" s="373"/>
      <c r="AI32" s="373"/>
      <c r="AJ32" s="373"/>
      <c r="AK32" s="373"/>
      <c r="AL32" s="373"/>
      <c r="AM32" s="373"/>
      <c r="AN32" s="373"/>
      <c r="AO32" s="373"/>
      <c r="AP32" s="373"/>
      <c r="AQ32" s="373"/>
      <c r="AR32" s="373"/>
      <c r="AS32" s="373"/>
      <c r="AT32" s="373"/>
      <c r="AU32" s="373"/>
      <c r="AV32" s="373"/>
      <c r="AW32" s="373"/>
      <c r="AX32" s="373"/>
      <c r="AY32" s="373"/>
      <c r="AZ32" s="373"/>
      <c r="BA32" s="373"/>
      <c r="BB32" s="373"/>
      <c r="BC32" s="373"/>
      <c r="BD32" s="373"/>
      <c r="BE32" s="373"/>
      <c r="BF32" s="373"/>
      <c r="BG32" s="373"/>
      <c r="BH32" s="373"/>
      <c r="BI32" s="373"/>
      <c r="BJ32" s="373"/>
      <c r="BK32" s="373"/>
      <c r="BL32" s="373"/>
      <c r="BM32" s="373"/>
      <c r="BN32" s="373"/>
      <c r="BO32" s="373"/>
      <c r="BP32" s="373"/>
      <c r="BQ32" s="373"/>
      <c r="BR32" s="373"/>
      <c r="BS32" s="373"/>
      <c r="BT32" s="373"/>
      <c r="BU32" s="373"/>
      <c r="BV32" s="373"/>
      <c r="BW32" s="373"/>
      <c r="BX32" s="373"/>
      <c r="BY32" s="373"/>
      <c r="BZ32" s="373"/>
      <c r="CA32" s="373"/>
      <c r="CB32" s="373"/>
      <c r="CC32" s="373"/>
      <c r="CD32" s="373"/>
      <c r="CE32" s="373"/>
      <c r="CF32" s="373"/>
      <c r="CG32" s="373"/>
      <c r="CH32" s="373"/>
      <c r="CI32" s="373"/>
      <c r="CJ32" s="373"/>
      <c r="CK32" s="373"/>
      <c r="CL32" s="373"/>
      <c r="CM32" s="373"/>
      <c r="CN32" s="373"/>
      <c r="CO32" s="373"/>
      <c r="CP32" s="373"/>
      <c r="CQ32" s="373"/>
      <c r="CR32" s="373"/>
      <c r="CS32" s="373"/>
      <c r="CT32" s="373"/>
      <c r="CU32" s="373"/>
      <c r="CV32" s="373"/>
      <c r="CW32" s="373"/>
      <c r="CX32" s="373"/>
      <c r="CY32" s="373"/>
      <c r="CZ32" s="373"/>
      <c r="DA32" s="373"/>
      <c r="DB32" s="373"/>
      <c r="DC32" s="373"/>
      <c r="DD32" s="373"/>
      <c r="DE32" s="373"/>
      <c r="DF32" s="373"/>
      <c r="DG32" s="373"/>
      <c r="DH32" s="373"/>
      <c r="DI32" s="373"/>
      <c r="DJ32" s="373"/>
      <c r="DK32" s="373"/>
      <c r="DL32" s="373"/>
      <c r="DM32" s="373"/>
      <c r="DN32" s="373"/>
      <c r="DO32" s="373"/>
      <c r="DP32" s="373"/>
      <c r="DQ32" s="373"/>
      <c r="DR32" s="373"/>
      <c r="DS32" s="373"/>
      <c r="DT32" s="373"/>
      <c r="DU32" s="373"/>
      <c r="DV32" s="373"/>
      <c r="DW32" s="373"/>
      <c r="DX32" s="373"/>
      <c r="DY32" s="373"/>
      <c r="DZ32" s="373"/>
      <c r="EA32" s="373"/>
      <c r="EB32" s="373"/>
      <c r="EC32" s="373"/>
      <c r="ED32" s="373"/>
      <c r="EE32" s="373"/>
      <c r="EF32" s="373"/>
      <c r="EG32" s="373"/>
      <c r="EH32" s="373"/>
      <c r="EI32" s="373"/>
      <c r="EJ32" s="373"/>
      <c r="EK32" s="373"/>
      <c r="EL32" s="373"/>
      <c r="EM32" s="373"/>
      <c r="EN32" s="373"/>
      <c r="EO32" s="373"/>
      <c r="EP32" s="373"/>
      <c r="EQ32" s="373"/>
      <c r="ER32" s="373"/>
      <c r="ES32" s="373"/>
      <c r="ET32" s="373"/>
      <c r="EU32" s="373"/>
      <c r="EV32" s="373"/>
      <c r="EW32" s="373"/>
      <c r="EX32" s="373"/>
      <c r="EY32" s="373"/>
      <c r="EZ32" s="373"/>
      <c r="FA32" s="373"/>
      <c r="FB32" s="373"/>
      <c r="FC32" s="373"/>
      <c r="FD32" s="373"/>
      <c r="FE32" s="373"/>
      <c r="FF32" s="373"/>
      <c r="FG32" s="373"/>
      <c r="FH32" s="373"/>
      <c r="FI32" s="373"/>
      <c r="FJ32" s="373"/>
      <c r="FK32" s="373"/>
      <c r="FL32" s="373"/>
      <c r="FM32" s="373"/>
      <c r="FN32" s="373"/>
      <c r="FO32" s="373"/>
      <c r="FP32" s="373"/>
      <c r="FQ32" s="373"/>
      <c r="FR32" s="373"/>
      <c r="FS32" s="373"/>
      <c r="FT32" s="373"/>
      <c r="FU32" s="373"/>
      <c r="FV32" s="373"/>
      <c r="FW32" s="373"/>
      <c r="FX32" s="373"/>
      <c r="FY32" s="373"/>
      <c r="FZ32" s="373"/>
      <c r="GA32" s="373"/>
      <c r="GB32" s="373"/>
      <c r="GC32" s="373"/>
      <c r="GD32" s="373"/>
      <c r="GE32" s="373"/>
      <c r="GF32" s="373"/>
      <c r="GG32" s="373"/>
      <c r="GH32" s="373"/>
      <c r="GI32" s="373"/>
      <c r="GJ32" s="373"/>
      <c r="GK32" s="373"/>
      <c r="GL32" s="373"/>
      <c r="GM32" s="373"/>
      <c r="GN32" s="373"/>
      <c r="GO32" s="373"/>
      <c r="GP32" s="373"/>
      <c r="GQ32" s="373"/>
      <c r="GR32" s="373"/>
      <c r="GS32" s="373"/>
      <c r="GT32" s="373"/>
      <c r="GU32" s="373"/>
      <c r="GV32" s="373"/>
      <c r="GW32" s="373"/>
      <c r="GX32" s="373"/>
      <c r="GY32" s="373"/>
      <c r="GZ32" s="373"/>
      <c r="HA32" s="373"/>
      <c r="HB32" s="373"/>
      <c r="HC32" s="373"/>
      <c r="HD32" s="373"/>
      <c r="HE32" s="373"/>
      <c r="HF32" s="373"/>
      <c r="HG32" s="373"/>
      <c r="HH32" s="373"/>
      <c r="HI32" s="373"/>
      <c r="HJ32" s="373"/>
      <c r="HK32" s="373"/>
      <c r="HL32" s="373"/>
      <c r="HM32" s="373"/>
      <c r="HN32" s="373"/>
      <c r="HO32" s="373"/>
      <c r="HP32" s="373"/>
      <c r="HQ32" s="373"/>
      <c r="HR32" s="373"/>
      <c r="HS32" s="373"/>
    </row>
    <row r="33" spans="1:227" ht="20.100000000000001" customHeight="1">
      <c r="A33" s="480" t="s">
        <v>912</v>
      </c>
      <c r="B33" s="437" t="s">
        <v>912</v>
      </c>
      <c r="C33" s="438" t="s">
        <v>957</v>
      </c>
      <c r="D33" s="439" t="s">
        <v>930</v>
      </c>
      <c r="E33" s="554"/>
      <c r="F33" s="526">
        <v>48.68</v>
      </c>
      <c r="G33" s="554"/>
      <c r="H33" s="441">
        <v>48.68</v>
      </c>
      <c r="I33" s="440" t="s">
        <v>920</v>
      </c>
      <c r="J33" s="556">
        <v>110</v>
      </c>
      <c r="L33" s="534">
        <f>'1.CONSTRUGUERRA'!AM33</f>
        <v>110</v>
      </c>
      <c r="M33" s="464">
        <f>'1.CONSTRUGUERRA'!AN33</f>
        <v>5354.8</v>
      </c>
      <c r="N33" s="471">
        <f>'1.CONSTRUGUERRA'!AO33</f>
        <v>1</v>
      </c>
      <c r="P33" s="519">
        <f>'3.TORREFORTE'!AP33</f>
        <v>0</v>
      </c>
      <c r="Q33" s="464">
        <f>'3.TORREFORTE'!AQ33</f>
        <v>0</v>
      </c>
      <c r="R33" s="471" t="str">
        <f>'3.TORREFORTE'!AR33</f>
        <v>0%</v>
      </c>
      <c r="T33" s="486">
        <f>P33+L33</f>
        <v>110</v>
      </c>
      <c r="U33" s="464">
        <f>Q33+M33</f>
        <v>5354.8</v>
      </c>
      <c r="V33" s="476">
        <f>T33/J33</f>
        <v>1</v>
      </c>
      <c r="X33" s="544">
        <f>J33-T33</f>
        <v>0</v>
      </c>
      <c r="Y33" s="476">
        <f t="shared" ref="Y33:Y34" si="11">100%-V33</f>
        <v>0</v>
      </c>
      <c r="AA33" s="551"/>
      <c r="AB33" s="53"/>
      <c r="AC33" s="53"/>
      <c r="AD33" s="53"/>
      <c r="AE33" s="53"/>
      <c r="AF33" s="53"/>
      <c r="AG33" s="53"/>
      <c r="AH33" s="53"/>
      <c r="AI33" s="53"/>
      <c r="AJ33" s="53"/>
      <c r="AK33" s="53"/>
      <c r="AL33" s="53"/>
      <c r="AM33" s="53"/>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c r="DJ33" s="53"/>
      <c r="DK33" s="53"/>
      <c r="DL33" s="53"/>
      <c r="DM33" s="53"/>
      <c r="DN33" s="53"/>
      <c r="DO33" s="53"/>
      <c r="DP33" s="53"/>
      <c r="DQ33" s="53"/>
      <c r="DR33" s="53"/>
      <c r="DS33" s="53"/>
      <c r="DT33" s="53"/>
      <c r="DU33" s="53"/>
      <c r="DV33" s="53"/>
      <c r="DW33" s="53"/>
      <c r="DX33" s="53"/>
      <c r="DY33" s="53"/>
      <c r="DZ33" s="53"/>
      <c r="EA33" s="53"/>
      <c r="EB33" s="53"/>
      <c r="EC33" s="53"/>
      <c r="ED33" s="53"/>
      <c r="EE33" s="53"/>
      <c r="EF33" s="53"/>
      <c r="EG33" s="53"/>
      <c r="EH33" s="53"/>
      <c r="EI33" s="53"/>
      <c r="EJ33" s="53"/>
      <c r="EK33" s="53"/>
      <c r="EL33" s="53"/>
      <c r="EM33" s="53"/>
      <c r="EN33" s="53"/>
      <c r="EO33" s="53"/>
      <c r="EP33" s="53"/>
      <c r="EQ33" s="53"/>
      <c r="ER33" s="53"/>
      <c r="ES33" s="53"/>
      <c r="ET33" s="53"/>
      <c r="EU33" s="53"/>
      <c r="EV33" s="53"/>
      <c r="EW33" s="53"/>
      <c r="EX33" s="53"/>
      <c r="EY33" s="53"/>
      <c r="EZ33" s="53"/>
      <c r="FA33" s="53"/>
      <c r="FB33" s="53"/>
      <c r="FC33" s="53"/>
      <c r="FD33" s="53"/>
      <c r="FE33" s="53"/>
      <c r="FF33" s="53"/>
      <c r="FG33" s="53"/>
      <c r="FH33" s="53"/>
      <c r="FI33" s="53"/>
      <c r="FJ33" s="53"/>
      <c r="FK33" s="53"/>
      <c r="FL33" s="53"/>
      <c r="FM33" s="53"/>
      <c r="FN33" s="53"/>
      <c r="FO33" s="53"/>
      <c r="FP33" s="53"/>
      <c r="FQ33" s="53"/>
      <c r="FR33" s="53"/>
      <c r="FS33" s="53"/>
      <c r="FT33" s="53"/>
      <c r="FU33" s="53"/>
      <c r="FV33" s="53"/>
      <c r="FW33" s="53"/>
      <c r="FX33" s="53"/>
      <c r="FY33" s="53"/>
      <c r="FZ33" s="53"/>
      <c r="GA33" s="53"/>
      <c r="GB33" s="53"/>
      <c r="GC33" s="53"/>
      <c r="GD33" s="53"/>
      <c r="GE33" s="53"/>
      <c r="GF33" s="53"/>
      <c r="GG33" s="53"/>
      <c r="GH33" s="53"/>
      <c r="GI33" s="53"/>
      <c r="GJ33" s="53"/>
      <c r="GK33" s="53"/>
      <c r="GL33" s="53"/>
      <c r="GM33" s="53"/>
      <c r="GN33" s="53"/>
      <c r="GO33" s="53"/>
      <c r="GP33" s="53"/>
      <c r="GQ33" s="53"/>
      <c r="GR33" s="53"/>
      <c r="GS33" s="53"/>
      <c r="GT33" s="53"/>
      <c r="GU33" s="53"/>
      <c r="GV33" s="53"/>
      <c r="GW33" s="53"/>
      <c r="GX33" s="53"/>
      <c r="GY33" s="53"/>
      <c r="GZ33" s="53"/>
      <c r="HA33" s="53"/>
      <c r="HB33" s="53"/>
      <c r="HC33" s="53"/>
      <c r="HD33" s="53"/>
      <c r="HE33" s="53"/>
      <c r="HF33" s="53"/>
      <c r="HG33" s="53"/>
      <c r="HH33" s="53"/>
      <c r="HI33" s="53"/>
      <c r="HJ33" s="53"/>
      <c r="HK33" s="53"/>
      <c r="HL33" s="53"/>
      <c r="HM33" s="53"/>
      <c r="HN33" s="53"/>
      <c r="HO33" s="53"/>
      <c r="HP33" s="53"/>
      <c r="HQ33" s="53"/>
      <c r="HR33" s="53"/>
      <c r="HS33" s="53"/>
    </row>
    <row r="34" spans="1:227" ht="20.100000000000001" customHeight="1">
      <c r="A34" s="480" t="s">
        <v>912</v>
      </c>
      <c r="B34" s="437" t="s">
        <v>912</v>
      </c>
      <c r="C34" s="438" t="s">
        <v>958</v>
      </c>
      <c r="D34" s="439" t="s">
        <v>931</v>
      </c>
      <c r="E34" s="554"/>
      <c r="F34" s="526">
        <v>415.86</v>
      </c>
      <c r="G34" s="554"/>
      <c r="H34" s="441">
        <v>415.86</v>
      </c>
      <c r="I34" s="440" t="s">
        <v>961</v>
      </c>
      <c r="J34" s="556">
        <v>7.5</v>
      </c>
      <c r="L34" s="534">
        <f>'1.CONSTRUGUERRA'!AM34</f>
        <v>7.5</v>
      </c>
      <c r="M34" s="464">
        <f>'1.CONSTRUGUERRA'!AN34</f>
        <v>3118.9500000000003</v>
      </c>
      <c r="N34" s="471">
        <f>'1.CONSTRUGUERRA'!AO34</f>
        <v>1</v>
      </c>
      <c r="P34" s="519">
        <f>'3.TORREFORTE'!AP34</f>
        <v>0</v>
      </c>
      <c r="Q34" s="464">
        <f>'3.TORREFORTE'!AQ34</f>
        <v>0</v>
      </c>
      <c r="R34" s="471" t="str">
        <f>'3.TORREFORTE'!AR34</f>
        <v>0%</v>
      </c>
      <c r="T34" s="486">
        <f>P34+L34</f>
        <v>7.5</v>
      </c>
      <c r="U34" s="464">
        <f>Q34+M34</f>
        <v>3118.9500000000003</v>
      </c>
      <c r="V34" s="476">
        <f>T34/J34</f>
        <v>1</v>
      </c>
      <c r="X34" s="544">
        <f>J34-T34</f>
        <v>0</v>
      </c>
      <c r="Y34" s="476">
        <f t="shared" si="11"/>
        <v>0</v>
      </c>
      <c r="AA34" s="551"/>
      <c r="AB34" s="53"/>
      <c r="AC34" s="53"/>
      <c r="AD34" s="53"/>
      <c r="AE34" s="53"/>
      <c r="AF34" s="53"/>
      <c r="AG34" s="53"/>
      <c r="AH34" s="53"/>
      <c r="AI34" s="53"/>
      <c r="AJ34" s="53"/>
      <c r="AK34" s="53"/>
      <c r="AL34" s="53"/>
      <c r="AM34" s="53"/>
      <c r="AN34" s="53"/>
      <c r="AO34" s="53"/>
      <c r="AP34" s="53"/>
      <c r="AQ34" s="53"/>
      <c r="AR34" s="53"/>
      <c r="AS34" s="53"/>
      <c r="AT34" s="53"/>
      <c r="AU34" s="53"/>
      <c r="AV34" s="53"/>
      <c r="AW34" s="53"/>
      <c r="AX34" s="53"/>
      <c r="AY34" s="53"/>
      <c r="AZ34" s="53"/>
      <c r="BA34" s="53"/>
      <c r="BB34" s="53"/>
      <c r="BC34" s="53"/>
      <c r="BD34" s="53"/>
      <c r="BE34" s="53"/>
      <c r="BF34" s="53"/>
      <c r="BG34" s="53"/>
      <c r="BH34" s="53"/>
      <c r="BI34" s="53"/>
      <c r="BJ34" s="53"/>
      <c r="BK34" s="53"/>
      <c r="BL34" s="53"/>
      <c r="BM34" s="53"/>
      <c r="BN34" s="53"/>
      <c r="BO34" s="53"/>
      <c r="BP34" s="53"/>
      <c r="BQ34" s="53"/>
      <c r="BR34" s="53"/>
      <c r="BS34" s="53"/>
      <c r="BT34" s="53"/>
      <c r="BU34" s="53"/>
      <c r="BV34" s="53"/>
      <c r="BW34" s="53"/>
      <c r="BX34" s="53"/>
      <c r="BY34" s="53"/>
      <c r="BZ34" s="53"/>
      <c r="CA34" s="53"/>
      <c r="CB34" s="53"/>
      <c r="CC34" s="53"/>
      <c r="CD34" s="53"/>
      <c r="CE34" s="53"/>
      <c r="CF34" s="53"/>
      <c r="CG34" s="53"/>
      <c r="CH34" s="53"/>
      <c r="CI34" s="53"/>
      <c r="CJ34" s="53"/>
      <c r="CK34" s="53"/>
      <c r="CL34" s="53"/>
      <c r="CM34" s="53"/>
      <c r="CN34" s="53"/>
      <c r="CO34" s="53"/>
      <c r="CP34" s="53"/>
      <c r="CQ34" s="53"/>
      <c r="CR34" s="53"/>
      <c r="CS34" s="53"/>
      <c r="CT34" s="53"/>
      <c r="CU34" s="53"/>
      <c r="CV34" s="53"/>
      <c r="CW34" s="53"/>
      <c r="CX34" s="53"/>
      <c r="CY34" s="53"/>
      <c r="CZ34" s="53"/>
      <c r="DA34" s="53"/>
      <c r="DB34" s="53"/>
      <c r="DC34" s="53"/>
      <c r="DD34" s="53"/>
      <c r="DE34" s="53"/>
      <c r="DF34" s="53"/>
      <c r="DG34" s="53"/>
      <c r="DH34" s="53"/>
      <c r="DI34" s="53"/>
      <c r="DJ34" s="53"/>
      <c r="DK34" s="53"/>
      <c r="DL34" s="53"/>
      <c r="DM34" s="53"/>
      <c r="DN34" s="53"/>
      <c r="DO34" s="53"/>
      <c r="DP34" s="53"/>
      <c r="DQ34" s="53"/>
      <c r="DR34" s="53"/>
      <c r="DS34" s="53"/>
      <c r="DT34" s="53"/>
      <c r="DU34" s="53"/>
      <c r="DV34" s="53"/>
      <c r="DW34" s="53"/>
      <c r="DX34" s="53"/>
      <c r="DY34" s="53"/>
      <c r="DZ34" s="53"/>
      <c r="EA34" s="53"/>
      <c r="EB34" s="53"/>
      <c r="EC34" s="53"/>
      <c r="ED34" s="53"/>
      <c r="EE34" s="53"/>
      <c r="EF34" s="53"/>
      <c r="EG34" s="53"/>
      <c r="EH34" s="53"/>
      <c r="EI34" s="53"/>
      <c r="EJ34" s="53"/>
      <c r="EK34" s="53"/>
      <c r="EL34" s="53"/>
      <c r="EM34" s="53"/>
      <c r="EN34" s="53"/>
      <c r="EO34" s="53"/>
      <c r="EP34" s="53"/>
      <c r="EQ34" s="53"/>
      <c r="ER34" s="53"/>
      <c r="ES34" s="53"/>
      <c r="ET34" s="53"/>
      <c r="EU34" s="53"/>
      <c r="EV34" s="53"/>
      <c r="EW34" s="53"/>
      <c r="EX34" s="53"/>
      <c r="EY34" s="53"/>
      <c r="EZ34" s="53"/>
      <c r="FA34" s="53"/>
      <c r="FB34" s="53"/>
      <c r="FC34" s="53"/>
      <c r="FD34" s="53"/>
      <c r="FE34" s="53"/>
      <c r="FF34" s="53"/>
      <c r="FG34" s="53"/>
      <c r="FH34" s="53"/>
      <c r="FI34" s="53"/>
      <c r="FJ34" s="53"/>
      <c r="FK34" s="53"/>
      <c r="FL34" s="53"/>
      <c r="FM34" s="53"/>
      <c r="FN34" s="53"/>
      <c r="FO34" s="53"/>
      <c r="FP34" s="53"/>
      <c r="FQ34" s="53"/>
      <c r="FR34" s="53"/>
      <c r="FS34" s="53"/>
      <c r="FT34" s="53"/>
      <c r="FU34" s="53"/>
      <c r="FV34" s="53"/>
      <c r="FW34" s="53"/>
      <c r="FX34" s="53"/>
      <c r="FY34" s="53"/>
      <c r="FZ34" s="53"/>
      <c r="GA34" s="53"/>
      <c r="GB34" s="53"/>
      <c r="GC34" s="53"/>
      <c r="GD34" s="53"/>
      <c r="GE34" s="53"/>
      <c r="GF34" s="53"/>
      <c r="GG34" s="53"/>
      <c r="GH34" s="53"/>
      <c r="GI34" s="53"/>
      <c r="GJ34" s="53"/>
      <c r="GK34" s="53"/>
      <c r="GL34" s="53"/>
      <c r="GM34" s="53"/>
      <c r="GN34" s="53"/>
      <c r="GO34" s="53"/>
      <c r="GP34" s="53"/>
      <c r="GQ34" s="53"/>
      <c r="GR34" s="53"/>
      <c r="GS34" s="53"/>
      <c r="GT34" s="53"/>
      <c r="GU34" s="53"/>
      <c r="GV34" s="53"/>
      <c r="GW34" s="53"/>
      <c r="GX34" s="53"/>
      <c r="GY34" s="53"/>
      <c r="GZ34" s="53"/>
      <c r="HA34" s="53"/>
      <c r="HB34" s="53"/>
      <c r="HC34" s="53"/>
      <c r="HD34" s="53"/>
      <c r="HE34" s="53"/>
      <c r="HF34" s="53"/>
      <c r="HG34" s="53"/>
      <c r="HH34" s="53"/>
      <c r="HI34" s="53"/>
      <c r="HJ34" s="53"/>
      <c r="HK34" s="53"/>
      <c r="HL34" s="53"/>
      <c r="HM34" s="53"/>
      <c r="HN34" s="53"/>
      <c r="HO34" s="53"/>
      <c r="HP34" s="53"/>
      <c r="HQ34" s="53"/>
      <c r="HR34" s="53"/>
      <c r="HS34" s="53"/>
    </row>
    <row r="35" spans="1:227" ht="18.75" customHeight="1">
      <c r="A35" s="482"/>
      <c r="B35" s="448"/>
      <c r="C35" s="448" t="s">
        <v>959</v>
      </c>
      <c r="D35" s="449" t="s">
        <v>935</v>
      </c>
      <c r="E35" s="554"/>
      <c r="F35" s="451"/>
      <c r="G35" s="554"/>
      <c r="H35" s="451"/>
      <c r="I35" s="448"/>
      <c r="J35" s="558"/>
      <c r="L35" s="536"/>
      <c r="M35" s="452"/>
      <c r="N35" s="473"/>
      <c r="P35" s="536"/>
      <c r="Q35" s="452"/>
      <c r="R35" s="473"/>
      <c r="T35" s="485"/>
      <c r="U35" s="452"/>
      <c r="V35" s="473"/>
      <c r="X35" s="485"/>
      <c r="Y35" s="473"/>
      <c r="AA35" s="551"/>
      <c r="AB35" s="373"/>
      <c r="AC35" s="373"/>
      <c r="AD35" s="373"/>
      <c r="AE35" s="373"/>
      <c r="AF35" s="373"/>
      <c r="AG35" s="373"/>
      <c r="AH35" s="373"/>
      <c r="AI35" s="373"/>
      <c r="AJ35" s="373"/>
      <c r="AK35" s="373"/>
      <c r="AL35" s="373"/>
      <c r="AM35" s="373"/>
      <c r="AN35" s="373"/>
      <c r="AO35" s="373"/>
      <c r="AP35" s="373"/>
      <c r="AQ35" s="373"/>
      <c r="AR35" s="373"/>
      <c r="AS35" s="373"/>
      <c r="AT35" s="373"/>
      <c r="AU35" s="373"/>
      <c r="AV35" s="373"/>
      <c r="AW35" s="373"/>
      <c r="AX35" s="373"/>
      <c r="AY35" s="373"/>
      <c r="AZ35" s="373"/>
      <c r="BA35" s="373"/>
      <c r="BB35" s="373"/>
      <c r="BC35" s="373"/>
      <c r="BD35" s="373"/>
      <c r="BE35" s="373"/>
      <c r="BF35" s="373"/>
      <c r="BG35" s="373"/>
      <c r="BH35" s="373"/>
      <c r="BI35" s="373"/>
      <c r="BJ35" s="373"/>
      <c r="BK35" s="373"/>
      <c r="BL35" s="373"/>
      <c r="BM35" s="373"/>
      <c r="BN35" s="373"/>
      <c r="BO35" s="373"/>
      <c r="BP35" s="373"/>
      <c r="BQ35" s="373"/>
      <c r="BR35" s="373"/>
      <c r="BS35" s="373"/>
      <c r="BT35" s="373"/>
      <c r="BU35" s="373"/>
      <c r="BV35" s="373"/>
      <c r="BW35" s="373"/>
      <c r="BX35" s="373"/>
      <c r="BY35" s="373"/>
      <c r="BZ35" s="373"/>
      <c r="CA35" s="373"/>
      <c r="CB35" s="373"/>
      <c r="CC35" s="373"/>
      <c r="CD35" s="373"/>
      <c r="CE35" s="373"/>
      <c r="CF35" s="373"/>
      <c r="CG35" s="373"/>
      <c r="CH35" s="373"/>
      <c r="CI35" s="373"/>
      <c r="CJ35" s="373"/>
      <c r="CK35" s="373"/>
      <c r="CL35" s="373"/>
      <c r="CM35" s="373"/>
      <c r="CN35" s="373"/>
      <c r="CO35" s="373"/>
      <c r="CP35" s="373"/>
      <c r="CQ35" s="373"/>
      <c r="CR35" s="373"/>
      <c r="CS35" s="373"/>
      <c r="CT35" s="373"/>
      <c r="CU35" s="373"/>
      <c r="CV35" s="373"/>
      <c r="CW35" s="373"/>
      <c r="CX35" s="373"/>
      <c r="CY35" s="373"/>
      <c r="CZ35" s="373"/>
      <c r="DA35" s="373"/>
      <c r="DB35" s="373"/>
      <c r="DC35" s="373"/>
      <c r="DD35" s="373"/>
      <c r="DE35" s="373"/>
      <c r="DF35" s="373"/>
      <c r="DG35" s="373"/>
      <c r="DH35" s="373"/>
      <c r="DI35" s="373"/>
      <c r="DJ35" s="373"/>
      <c r="DK35" s="373"/>
      <c r="DL35" s="373"/>
      <c r="DM35" s="373"/>
      <c r="DN35" s="373"/>
      <c r="DO35" s="373"/>
      <c r="DP35" s="373"/>
      <c r="DQ35" s="373"/>
      <c r="DR35" s="373"/>
      <c r="DS35" s="373"/>
      <c r="DT35" s="373"/>
      <c r="DU35" s="373"/>
      <c r="DV35" s="373"/>
      <c r="DW35" s="373"/>
      <c r="DX35" s="373"/>
      <c r="DY35" s="373"/>
      <c r="DZ35" s="373"/>
      <c r="EA35" s="373"/>
      <c r="EB35" s="373"/>
      <c r="EC35" s="373"/>
      <c r="ED35" s="373"/>
      <c r="EE35" s="373"/>
      <c r="EF35" s="373"/>
      <c r="EG35" s="373"/>
      <c r="EH35" s="373"/>
      <c r="EI35" s="373"/>
      <c r="EJ35" s="373"/>
      <c r="EK35" s="373"/>
      <c r="EL35" s="373"/>
      <c r="EM35" s="373"/>
      <c r="EN35" s="373"/>
      <c r="EO35" s="373"/>
      <c r="EP35" s="373"/>
      <c r="EQ35" s="373"/>
      <c r="ER35" s="373"/>
      <c r="ES35" s="373"/>
      <c r="ET35" s="373"/>
      <c r="EU35" s="373"/>
      <c r="EV35" s="373"/>
      <c r="EW35" s="373"/>
      <c r="EX35" s="373"/>
      <c r="EY35" s="373"/>
      <c r="EZ35" s="373"/>
      <c r="FA35" s="373"/>
      <c r="FB35" s="373"/>
      <c r="FC35" s="373"/>
      <c r="FD35" s="373"/>
      <c r="FE35" s="373"/>
      <c r="FF35" s="373"/>
      <c r="FG35" s="373"/>
      <c r="FH35" s="373"/>
      <c r="FI35" s="373"/>
      <c r="FJ35" s="373"/>
      <c r="FK35" s="373"/>
      <c r="FL35" s="373"/>
      <c r="FM35" s="373"/>
      <c r="FN35" s="373"/>
      <c r="FO35" s="373"/>
      <c r="FP35" s="373"/>
      <c r="FQ35" s="373"/>
      <c r="FR35" s="373"/>
      <c r="FS35" s="373"/>
      <c r="FT35" s="373"/>
      <c r="FU35" s="373"/>
      <c r="FV35" s="373"/>
      <c r="FW35" s="373"/>
      <c r="FX35" s="373"/>
      <c r="FY35" s="373"/>
      <c r="FZ35" s="373"/>
      <c r="GA35" s="373"/>
      <c r="GB35" s="373"/>
      <c r="GC35" s="373"/>
      <c r="GD35" s="373"/>
      <c r="GE35" s="373"/>
      <c r="GF35" s="373"/>
      <c r="GG35" s="373"/>
      <c r="GH35" s="373"/>
      <c r="GI35" s="373"/>
      <c r="GJ35" s="373"/>
      <c r="GK35" s="373"/>
      <c r="GL35" s="373"/>
      <c r="GM35" s="373"/>
      <c r="GN35" s="373"/>
      <c r="GO35" s="373"/>
      <c r="GP35" s="373"/>
      <c r="GQ35" s="373"/>
      <c r="GR35" s="373"/>
      <c r="GS35" s="373"/>
      <c r="GT35" s="373"/>
      <c r="GU35" s="373"/>
      <c r="GV35" s="373"/>
      <c r="GW35" s="373"/>
      <c r="GX35" s="373"/>
      <c r="GY35" s="373"/>
      <c r="GZ35" s="373"/>
      <c r="HA35" s="373"/>
      <c r="HB35" s="373"/>
      <c r="HC35" s="373"/>
      <c r="HD35" s="373"/>
      <c r="HE35" s="373"/>
      <c r="HF35" s="373"/>
      <c r="HG35" s="373"/>
      <c r="HH35" s="373"/>
      <c r="HI35" s="373"/>
      <c r="HJ35" s="373"/>
      <c r="HK35" s="373"/>
      <c r="HL35" s="373"/>
      <c r="HM35" s="373"/>
      <c r="HN35" s="373"/>
      <c r="HO35" s="373"/>
      <c r="HP35" s="373"/>
      <c r="HQ35" s="373"/>
      <c r="HR35" s="373"/>
      <c r="HS35" s="373"/>
    </row>
    <row r="36" spans="1:227" ht="30">
      <c r="A36" s="480" t="s">
        <v>912</v>
      </c>
      <c r="B36" s="437" t="s">
        <v>912</v>
      </c>
      <c r="C36" s="438" t="s">
        <v>960</v>
      </c>
      <c r="D36" s="443" t="s">
        <v>936</v>
      </c>
      <c r="E36" s="554"/>
      <c r="F36" s="526">
        <v>64.599999999999994</v>
      </c>
      <c r="G36" s="554"/>
      <c r="H36" s="441">
        <v>64.599999999999994</v>
      </c>
      <c r="I36" s="440" t="s">
        <v>920</v>
      </c>
      <c r="J36" s="556">
        <v>88.6</v>
      </c>
      <c r="L36" s="534">
        <f>'1.CONSTRUGUERRA'!AM36</f>
        <v>88.6</v>
      </c>
      <c r="M36" s="464">
        <f>'1.CONSTRUGUERRA'!AN36</f>
        <v>5723.5599999999995</v>
      </c>
      <c r="N36" s="471">
        <f>'1.CONSTRUGUERRA'!AO36</f>
        <v>1</v>
      </c>
      <c r="P36" s="519">
        <f>'3.TORREFORTE'!AP36</f>
        <v>0</v>
      </c>
      <c r="Q36" s="464">
        <f>'3.TORREFORTE'!AQ36</f>
        <v>0</v>
      </c>
      <c r="R36" s="471" t="str">
        <f>'3.TORREFORTE'!AR36</f>
        <v>0%</v>
      </c>
      <c r="T36" s="486">
        <f>P36+L36</f>
        <v>88.6</v>
      </c>
      <c r="U36" s="464">
        <f>Q36+M36</f>
        <v>5723.5599999999995</v>
      </c>
      <c r="V36" s="476">
        <f>T36/J36</f>
        <v>1</v>
      </c>
      <c r="X36" s="544">
        <f>J36-T36</f>
        <v>0</v>
      </c>
      <c r="Y36" s="476">
        <f>100%-V36</f>
        <v>0</v>
      </c>
      <c r="AA36" s="551"/>
      <c r="AB36" s="53"/>
      <c r="AC36" s="53"/>
      <c r="AD36" s="53"/>
      <c r="AE36" s="53"/>
      <c r="AF36" s="53"/>
      <c r="AG36" s="53"/>
      <c r="AH36" s="53"/>
      <c r="AI36" s="53"/>
      <c r="AJ36" s="53"/>
      <c r="AK36" s="53"/>
      <c r="AL36" s="53"/>
      <c r="AM36" s="53"/>
      <c r="AN36" s="53"/>
      <c r="AO36" s="53"/>
      <c r="AP36" s="53"/>
      <c r="AQ36" s="53"/>
      <c r="AR36" s="53"/>
      <c r="AS36" s="53"/>
      <c r="AT36" s="53"/>
      <c r="AU36" s="53"/>
      <c r="AV36" s="53"/>
      <c r="AW36" s="53"/>
      <c r="AX36" s="53"/>
      <c r="AY36" s="53"/>
      <c r="AZ36" s="53"/>
      <c r="BA36" s="53"/>
      <c r="BB36" s="53"/>
      <c r="BC36" s="53"/>
      <c r="BD36" s="53"/>
      <c r="BE36" s="53"/>
      <c r="BF36" s="53"/>
      <c r="BG36" s="53"/>
      <c r="BH36" s="53"/>
      <c r="BI36" s="53"/>
      <c r="BJ36" s="53"/>
      <c r="BK36" s="53"/>
      <c r="BL36" s="53"/>
      <c r="BM36" s="53"/>
      <c r="BN36" s="53"/>
      <c r="BO36" s="53"/>
      <c r="BP36" s="53"/>
      <c r="BQ36" s="53"/>
      <c r="BR36" s="53"/>
      <c r="BS36" s="53"/>
      <c r="BT36" s="53"/>
      <c r="BU36" s="53"/>
      <c r="BV36" s="53"/>
      <c r="BW36" s="53"/>
      <c r="BX36" s="53"/>
      <c r="BY36" s="53"/>
      <c r="BZ36" s="53"/>
      <c r="CA36" s="53"/>
      <c r="CB36" s="53"/>
      <c r="CC36" s="53"/>
      <c r="CD36" s="53"/>
      <c r="CE36" s="53"/>
      <c r="CF36" s="53"/>
      <c r="CG36" s="53"/>
      <c r="CH36" s="53"/>
      <c r="CI36" s="53"/>
      <c r="CJ36" s="53"/>
      <c r="CK36" s="53"/>
      <c r="CL36" s="53"/>
      <c r="CM36" s="53"/>
      <c r="CN36" s="53"/>
      <c r="CO36" s="53"/>
      <c r="CP36" s="53"/>
      <c r="CQ36" s="53"/>
      <c r="CR36" s="53"/>
      <c r="CS36" s="53"/>
      <c r="CT36" s="53"/>
      <c r="CU36" s="53"/>
      <c r="CV36" s="53"/>
      <c r="CW36" s="53"/>
      <c r="CX36" s="53"/>
      <c r="CY36" s="53"/>
      <c r="CZ36" s="53"/>
      <c r="DA36" s="53"/>
      <c r="DB36" s="53"/>
      <c r="DC36" s="53"/>
      <c r="DD36" s="53"/>
      <c r="DE36" s="53"/>
      <c r="DF36" s="53"/>
      <c r="DG36" s="53"/>
      <c r="DH36" s="53"/>
      <c r="DI36" s="53"/>
      <c r="DJ36" s="53"/>
      <c r="DK36" s="53"/>
      <c r="DL36" s="53"/>
      <c r="DM36" s="53"/>
      <c r="DN36" s="53"/>
      <c r="DO36" s="53"/>
      <c r="DP36" s="53"/>
      <c r="DQ36" s="53"/>
      <c r="DR36" s="53"/>
      <c r="DS36" s="53"/>
      <c r="DT36" s="53"/>
      <c r="DU36" s="53"/>
      <c r="DV36" s="53"/>
      <c r="DW36" s="53"/>
      <c r="DX36" s="53"/>
      <c r="DY36" s="53"/>
      <c r="DZ36" s="53"/>
      <c r="EA36" s="53"/>
      <c r="EB36" s="53"/>
      <c r="EC36" s="53"/>
      <c r="ED36" s="53"/>
      <c r="EE36" s="53"/>
      <c r="EF36" s="53"/>
      <c r="EG36" s="53"/>
      <c r="EH36" s="53"/>
      <c r="EI36" s="53"/>
      <c r="EJ36" s="53"/>
      <c r="EK36" s="53"/>
      <c r="EL36" s="53"/>
      <c r="EM36" s="53"/>
      <c r="EN36" s="53"/>
      <c r="EO36" s="53"/>
      <c r="EP36" s="53"/>
      <c r="EQ36" s="53"/>
      <c r="ER36" s="53"/>
      <c r="ES36" s="53"/>
      <c r="ET36" s="53"/>
      <c r="EU36" s="53"/>
      <c r="EV36" s="53"/>
      <c r="EW36" s="53"/>
      <c r="EX36" s="53"/>
      <c r="EY36" s="53"/>
      <c r="EZ36" s="53"/>
      <c r="FA36" s="53"/>
      <c r="FB36" s="53"/>
      <c r="FC36" s="53"/>
      <c r="FD36" s="53"/>
      <c r="FE36" s="53"/>
      <c r="FF36" s="53"/>
      <c r="FG36" s="53"/>
      <c r="FH36" s="53"/>
      <c r="FI36" s="53"/>
      <c r="FJ36" s="53"/>
      <c r="FK36" s="53"/>
      <c r="FL36" s="53"/>
      <c r="FM36" s="53"/>
      <c r="FN36" s="53"/>
      <c r="FO36" s="53"/>
      <c r="FP36" s="53"/>
      <c r="FQ36" s="53"/>
      <c r="FR36" s="53"/>
      <c r="FS36" s="53"/>
      <c r="FT36" s="53"/>
      <c r="FU36" s="53"/>
      <c r="FV36" s="53"/>
      <c r="FW36" s="53"/>
      <c r="FX36" s="53"/>
      <c r="FY36" s="53"/>
      <c r="FZ36" s="53"/>
      <c r="GA36" s="53"/>
      <c r="GB36" s="53"/>
      <c r="GC36" s="53"/>
      <c r="GD36" s="53"/>
      <c r="GE36" s="53"/>
      <c r="GF36" s="53"/>
      <c r="GG36" s="53"/>
      <c r="GH36" s="53"/>
      <c r="GI36" s="53"/>
      <c r="GJ36" s="53"/>
      <c r="GK36" s="53"/>
      <c r="GL36" s="53"/>
      <c r="GM36" s="53"/>
      <c r="GN36" s="53"/>
      <c r="GO36" s="53"/>
      <c r="GP36" s="53"/>
      <c r="GQ36" s="53"/>
      <c r="GR36" s="53"/>
      <c r="GS36" s="53"/>
      <c r="GT36" s="53"/>
      <c r="GU36" s="53"/>
      <c r="GV36" s="53"/>
      <c r="GW36" s="53"/>
      <c r="GX36" s="53"/>
      <c r="GY36" s="53"/>
      <c r="GZ36" s="53"/>
      <c r="HA36" s="53"/>
      <c r="HB36" s="53"/>
      <c r="HC36" s="53"/>
      <c r="HD36" s="53"/>
      <c r="HE36" s="53"/>
      <c r="HF36" s="53"/>
      <c r="HG36" s="53"/>
      <c r="HH36" s="53"/>
      <c r="HI36" s="53"/>
      <c r="HJ36" s="53"/>
      <c r="HK36" s="53"/>
      <c r="HL36" s="53"/>
      <c r="HM36" s="53"/>
      <c r="HN36" s="53"/>
      <c r="HO36" s="53"/>
      <c r="HP36" s="53"/>
      <c r="HQ36" s="53"/>
      <c r="HR36" s="53"/>
      <c r="HS36" s="53"/>
    </row>
    <row r="37" spans="1:227" ht="20.25" customHeight="1">
      <c r="A37" s="479"/>
      <c r="B37" s="444"/>
      <c r="C37" s="444" t="s">
        <v>1026</v>
      </c>
      <c r="D37" s="445" t="s">
        <v>962</v>
      </c>
      <c r="E37" s="554"/>
      <c r="F37" s="525"/>
      <c r="G37" s="554"/>
      <c r="H37" s="447"/>
      <c r="I37" s="444"/>
      <c r="J37" s="557"/>
      <c r="L37" s="535"/>
      <c r="M37" s="447">
        <f>'1.CONSTRUGUERRA'!AN37</f>
        <v>24656.998</v>
      </c>
      <c r="N37" s="469">
        <f>'1.CONSTRUGUERRA'!AO37</f>
        <v>1</v>
      </c>
      <c r="P37" s="535">
        <f>'3.TORREFORTE'!AP37</f>
        <v>0</v>
      </c>
      <c r="Q37" s="447">
        <f>'3.TORREFORTE'!AQ37</f>
        <v>0</v>
      </c>
      <c r="R37" s="469" t="str">
        <f>'3.TORREFORTE'!AR37</f>
        <v>0%</v>
      </c>
      <c r="T37" s="468"/>
      <c r="U37" s="447">
        <f>SUM(U38:U42)</f>
        <v>24656.998</v>
      </c>
      <c r="V37" s="469"/>
      <c r="X37" s="468"/>
      <c r="Y37" s="469"/>
      <c r="AA37" s="551"/>
      <c r="AB37" s="373"/>
      <c r="AC37" s="373"/>
      <c r="AD37" s="373"/>
      <c r="AE37" s="373"/>
      <c r="AF37" s="373"/>
      <c r="AG37" s="373"/>
      <c r="AH37" s="373"/>
      <c r="AI37" s="373"/>
      <c r="AJ37" s="373"/>
      <c r="AK37" s="373"/>
      <c r="AL37" s="373"/>
      <c r="AM37" s="373"/>
      <c r="AN37" s="373"/>
      <c r="AO37" s="373"/>
      <c r="AP37" s="373"/>
      <c r="AQ37" s="373"/>
      <c r="AR37" s="373"/>
      <c r="AS37" s="373"/>
      <c r="AT37" s="373"/>
      <c r="AU37" s="373"/>
      <c r="AV37" s="373"/>
      <c r="AW37" s="373"/>
      <c r="AX37" s="373"/>
      <c r="AY37" s="373"/>
      <c r="AZ37" s="373"/>
      <c r="BA37" s="373"/>
      <c r="BB37" s="373"/>
      <c r="BC37" s="373"/>
      <c r="BD37" s="373"/>
      <c r="BE37" s="373"/>
      <c r="BF37" s="373"/>
      <c r="BG37" s="373"/>
      <c r="BH37" s="373"/>
      <c r="BI37" s="373"/>
      <c r="BJ37" s="373"/>
      <c r="BK37" s="373"/>
      <c r="BL37" s="373"/>
      <c r="BM37" s="373"/>
      <c r="BN37" s="373"/>
      <c r="BO37" s="373"/>
      <c r="BP37" s="373"/>
      <c r="BQ37" s="373"/>
      <c r="BR37" s="373"/>
      <c r="BS37" s="373"/>
      <c r="BT37" s="373"/>
      <c r="BU37" s="373"/>
      <c r="BV37" s="373"/>
      <c r="BW37" s="373"/>
      <c r="BX37" s="373"/>
      <c r="BY37" s="373"/>
      <c r="BZ37" s="373"/>
      <c r="CA37" s="373"/>
      <c r="CB37" s="373"/>
      <c r="CC37" s="373"/>
      <c r="CD37" s="373"/>
      <c r="CE37" s="373"/>
      <c r="CF37" s="373"/>
      <c r="CG37" s="373"/>
      <c r="CH37" s="373"/>
      <c r="CI37" s="373"/>
      <c r="CJ37" s="373"/>
      <c r="CK37" s="373"/>
      <c r="CL37" s="373"/>
      <c r="CM37" s="373"/>
      <c r="CN37" s="373"/>
      <c r="CO37" s="373"/>
      <c r="CP37" s="373"/>
      <c r="CQ37" s="373"/>
      <c r="CR37" s="373"/>
      <c r="CS37" s="373"/>
      <c r="CT37" s="373"/>
      <c r="CU37" s="373"/>
      <c r="CV37" s="373"/>
      <c r="CW37" s="373"/>
      <c r="CX37" s="373"/>
      <c r="CY37" s="373"/>
      <c r="CZ37" s="373"/>
      <c r="DA37" s="373"/>
      <c r="DB37" s="373"/>
      <c r="DC37" s="373"/>
      <c r="DD37" s="373"/>
      <c r="DE37" s="373"/>
      <c r="DF37" s="373"/>
      <c r="DG37" s="373"/>
      <c r="DH37" s="373"/>
      <c r="DI37" s="373"/>
      <c r="DJ37" s="373"/>
      <c r="DK37" s="373"/>
      <c r="DL37" s="373"/>
      <c r="DM37" s="373"/>
      <c r="DN37" s="373"/>
      <c r="DO37" s="373"/>
      <c r="DP37" s="373"/>
      <c r="DQ37" s="373"/>
      <c r="DR37" s="373"/>
      <c r="DS37" s="373"/>
      <c r="DT37" s="373"/>
      <c r="DU37" s="373"/>
      <c r="DV37" s="373"/>
      <c r="DW37" s="373"/>
      <c r="DX37" s="373"/>
      <c r="DY37" s="373"/>
      <c r="DZ37" s="373"/>
      <c r="EA37" s="373"/>
      <c r="EB37" s="373"/>
      <c r="EC37" s="373"/>
      <c r="ED37" s="373"/>
      <c r="EE37" s="373"/>
      <c r="EF37" s="373"/>
      <c r="EG37" s="373"/>
      <c r="EH37" s="373"/>
      <c r="EI37" s="373"/>
      <c r="EJ37" s="373"/>
      <c r="EK37" s="373"/>
      <c r="EL37" s="373"/>
      <c r="EM37" s="373"/>
      <c r="EN37" s="373"/>
      <c r="EO37" s="373"/>
      <c r="EP37" s="373"/>
      <c r="EQ37" s="373"/>
      <c r="ER37" s="373"/>
      <c r="ES37" s="373"/>
      <c r="ET37" s="373"/>
      <c r="EU37" s="373"/>
      <c r="EV37" s="373"/>
      <c r="EW37" s="373"/>
      <c r="EX37" s="373"/>
      <c r="EY37" s="373"/>
      <c r="EZ37" s="373"/>
      <c r="FA37" s="373"/>
      <c r="FB37" s="373"/>
      <c r="FC37" s="373"/>
      <c r="FD37" s="373"/>
      <c r="FE37" s="373"/>
      <c r="FF37" s="373"/>
      <c r="FG37" s="373"/>
      <c r="FH37" s="373"/>
      <c r="FI37" s="373"/>
      <c r="FJ37" s="373"/>
      <c r="FK37" s="373"/>
      <c r="FL37" s="373"/>
      <c r="FM37" s="373"/>
      <c r="FN37" s="373"/>
      <c r="FO37" s="373"/>
      <c r="FP37" s="373"/>
      <c r="FQ37" s="373"/>
      <c r="FR37" s="373"/>
      <c r="FS37" s="373"/>
      <c r="FT37" s="373"/>
      <c r="FU37" s="373"/>
      <c r="FV37" s="373"/>
      <c r="FW37" s="373"/>
      <c r="FX37" s="373"/>
      <c r="FY37" s="373"/>
      <c r="FZ37" s="373"/>
      <c r="GA37" s="373"/>
      <c r="GB37" s="373"/>
      <c r="GC37" s="373"/>
      <c r="GD37" s="373"/>
      <c r="GE37" s="373"/>
      <c r="GF37" s="373"/>
      <c r="GG37" s="373"/>
      <c r="GH37" s="373"/>
      <c r="GI37" s="373"/>
      <c r="GJ37" s="373"/>
      <c r="GK37" s="373"/>
      <c r="GL37" s="373"/>
      <c r="GM37" s="373"/>
      <c r="GN37" s="373"/>
      <c r="GO37" s="373"/>
      <c r="GP37" s="373"/>
      <c r="GQ37" s="373"/>
      <c r="GR37" s="373"/>
      <c r="GS37" s="373"/>
      <c r="GT37" s="373"/>
      <c r="GU37" s="373"/>
      <c r="GV37" s="373"/>
      <c r="GW37" s="373"/>
      <c r="GX37" s="373"/>
      <c r="GY37" s="373"/>
      <c r="GZ37" s="373"/>
      <c r="HA37" s="373"/>
      <c r="HB37" s="373"/>
      <c r="HC37" s="373"/>
      <c r="HD37" s="373"/>
      <c r="HE37" s="373"/>
      <c r="HF37" s="373"/>
      <c r="HG37" s="373"/>
      <c r="HH37" s="373"/>
      <c r="HI37" s="373"/>
      <c r="HJ37" s="373"/>
      <c r="HK37" s="373"/>
      <c r="HL37" s="373"/>
      <c r="HM37" s="373"/>
      <c r="HN37" s="373"/>
      <c r="HO37" s="373"/>
      <c r="HP37" s="373"/>
      <c r="HQ37" s="373"/>
      <c r="HR37" s="373"/>
      <c r="HS37" s="373"/>
    </row>
    <row r="38" spans="1:227" ht="30">
      <c r="A38" s="480" t="s">
        <v>912</v>
      </c>
      <c r="B38" s="437" t="s">
        <v>912</v>
      </c>
      <c r="C38" s="438" t="s">
        <v>1032</v>
      </c>
      <c r="D38" s="443" t="s">
        <v>967</v>
      </c>
      <c r="E38" s="554"/>
      <c r="F38" s="526">
        <v>26.8</v>
      </c>
      <c r="G38" s="554"/>
      <c r="H38" s="441">
        <v>26.8</v>
      </c>
      <c r="I38" s="440" t="s">
        <v>920</v>
      </c>
      <c r="J38" s="556">
        <v>331</v>
      </c>
      <c r="L38" s="534">
        <f>'1.CONSTRUGUERRA'!AM38</f>
        <v>331</v>
      </c>
      <c r="M38" s="464">
        <f>'1.CONSTRUGUERRA'!AN38</f>
        <v>8870.7999999999993</v>
      </c>
      <c r="N38" s="471">
        <f>'1.CONSTRUGUERRA'!AO38</f>
        <v>0.99999999999999978</v>
      </c>
      <c r="P38" s="519">
        <f>'3.TORREFORTE'!AP38</f>
        <v>0</v>
      </c>
      <c r="Q38" s="464">
        <f>'3.TORREFORTE'!AQ38</f>
        <v>0</v>
      </c>
      <c r="R38" s="471" t="str">
        <f>'3.TORREFORTE'!AR38</f>
        <v>0%</v>
      </c>
      <c r="T38" s="486">
        <f t="shared" ref="T38:U42" si="12">P38+L38</f>
        <v>331</v>
      </c>
      <c r="U38" s="464">
        <f t="shared" si="12"/>
        <v>8870.7999999999993</v>
      </c>
      <c r="V38" s="476">
        <f>T38/J38</f>
        <v>1</v>
      </c>
      <c r="X38" s="544">
        <f>J38-T38</f>
        <v>0</v>
      </c>
      <c r="Y38" s="476">
        <f t="shared" ref="Y38:Y42" si="13">100%-V38</f>
        <v>0</v>
      </c>
      <c r="AA38" s="551"/>
      <c r="AB38" s="53"/>
      <c r="AC38" s="53"/>
      <c r="AD38" s="53"/>
      <c r="AE38" s="53"/>
      <c r="AF38" s="53"/>
      <c r="AG38" s="53"/>
      <c r="AH38" s="53"/>
      <c r="AI38" s="53"/>
      <c r="AJ38" s="53"/>
      <c r="AK38" s="53"/>
      <c r="AL38" s="53"/>
      <c r="AM38" s="53"/>
      <c r="AN38" s="53"/>
      <c r="AO38" s="53"/>
      <c r="AP38" s="53"/>
      <c r="AQ38" s="53"/>
      <c r="AR38" s="53"/>
      <c r="AS38" s="53"/>
      <c r="AT38" s="53"/>
      <c r="AU38" s="53"/>
      <c r="AV38" s="53"/>
      <c r="AW38" s="53"/>
      <c r="AX38" s="53"/>
      <c r="AY38" s="53"/>
      <c r="AZ38" s="53"/>
      <c r="BA38" s="53"/>
      <c r="BB38" s="53"/>
      <c r="BC38" s="53"/>
      <c r="BD38" s="53"/>
      <c r="BE38" s="53"/>
      <c r="BF38" s="53"/>
      <c r="BG38" s="53"/>
      <c r="BH38" s="53"/>
      <c r="BI38" s="53"/>
      <c r="BJ38" s="53"/>
      <c r="BK38" s="53"/>
      <c r="BL38" s="53"/>
      <c r="BM38" s="53"/>
      <c r="BN38" s="53"/>
      <c r="BO38" s="53"/>
      <c r="BP38" s="53"/>
      <c r="BQ38" s="53"/>
      <c r="BR38" s="53"/>
      <c r="BS38" s="53"/>
      <c r="BT38" s="53"/>
      <c r="BU38" s="53"/>
      <c r="BV38" s="53"/>
      <c r="BW38" s="53"/>
      <c r="BX38" s="53"/>
      <c r="BY38" s="53"/>
      <c r="BZ38" s="53"/>
      <c r="CA38" s="53"/>
      <c r="CB38" s="53"/>
      <c r="CC38" s="53"/>
      <c r="CD38" s="53"/>
      <c r="CE38" s="53"/>
      <c r="CF38" s="53"/>
      <c r="CG38" s="53"/>
      <c r="CH38" s="53"/>
      <c r="CI38" s="53"/>
      <c r="CJ38" s="53"/>
      <c r="CK38" s="53"/>
      <c r="CL38" s="53"/>
      <c r="CM38" s="53"/>
      <c r="CN38" s="53"/>
      <c r="CO38" s="53"/>
      <c r="CP38" s="53"/>
      <c r="CQ38" s="53"/>
      <c r="CR38" s="53"/>
      <c r="CS38" s="53"/>
      <c r="CT38" s="53"/>
      <c r="CU38" s="53"/>
      <c r="CV38" s="53"/>
      <c r="CW38" s="53"/>
      <c r="CX38" s="53"/>
      <c r="CY38" s="53"/>
      <c r="CZ38" s="53"/>
      <c r="DA38" s="53"/>
      <c r="DB38" s="53"/>
      <c r="DC38" s="53"/>
      <c r="DD38" s="53"/>
      <c r="DE38" s="53"/>
      <c r="DF38" s="53"/>
      <c r="DG38" s="53"/>
      <c r="DH38" s="53"/>
      <c r="DI38" s="53"/>
      <c r="DJ38" s="53"/>
      <c r="DK38" s="53"/>
      <c r="DL38" s="53"/>
      <c r="DM38" s="53"/>
      <c r="DN38" s="53"/>
      <c r="DO38" s="53"/>
      <c r="DP38" s="53"/>
      <c r="DQ38" s="53"/>
      <c r="DR38" s="53"/>
      <c r="DS38" s="53"/>
      <c r="DT38" s="53"/>
      <c r="DU38" s="53"/>
      <c r="DV38" s="53"/>
      <c r="DW38" s="53"/>
      <c r="DX38" s="53"/>
      <c r="DY38" s="53"/>
      <c r="DZ38" s="53"/>
      <c r="EA38" s="53"/>
      <c r="EB38" s="53"/>
      <c r="EC38" s="53"/>
      <c r="ED38" s="53"/>
      <c r="EE38" s="53"/>
      <c r="EF38" s="53"/>
      <c r="EG38" s="53"/>
      <c r="EH38" s="53"/>
      <c r="EI38" s="53"/>
      <c r="EJ38" s="53"/>
      <c r="EK38" s="53"/>
      <c r="EL38" s="53"/>
      <c r="EM38" s="53"/>
      <c r="EN38" s="53"/>
      <c r="EO38" s="53"/>
      <c r="EP38" s="53"/>
      <c r="EQ38" s="53"/>
      <c r="ER38" s="53"/>
      <c r="ES38" s="53"/>
      <c r="ET38" s="53"/>
      <c r="EU38" s="53"/>
      <c r="EV38" s="53"/>
      <c r="EW38" s="53"/>
      <c r="EX38" s="53"/>
      <c r="EY38" s="53"/>
      <c r="EZ38" s="53"/>
      <c r="FA38" s="53"/>
      <c r="FB38" s="53"/>
      <c r="FC38" s="53"/>
      <c r="FD38" s="53"/>
      <c r="FE38" s="53"/>
      <c r="FF38" s="53"/>
      <c r="FG38" s="53"/>
      <c r="FH38" s="53"/>
      <c r="FI38" s="53"/>
      <c r="FJ38" s="53"/>
      <c r="FK38" s="53"/>
      <c r="FL38" s="53"/>
      <c r="FM38" s="53"/>
      <c r="FN38" s="53"/>
      <c r="FO38" s="53"/>
      <c r="FP38" s="53"/>
      <c r="FQ38" s="53"/>
      <c r="FR38" s="53"/>
      <c r="FS38" s="53"/>
      <c r="FT38" s="53"/>
      <c r="FU38" s="53"/>
      <c r="FV38" s="53"/>
      <c r="FW38" s="53"/>
      <c r="FX38" s="53"/>
      <c r="FY38" s="53"/>
      <c r="FZ38" s="53"/>
      <c r="GA38" s="53"/>
      <c r="GB38" s="53"/>
      <c r="GC38" s="53"/>
      <c r="GD38" s="53"/>
      <c r="GE38" s="53"/>
      <c r="GF38" s="53"/>
      <c r="GG38" s="53"/>
      <c r="GH38" s="53"/>
      <c r="GI38" s="53"/>
      <c r="GJ38" s="53"/>
      <c r="GK38" s="53"/>
      <c r="GL38" s="53"/>
      <c r="GM38" s="53"/>
      <c r="GN38" s="53"/>
      <c r="GO38" s="53"/>
      <c r="GP38" s="53"/>
      <c r="GQ38" s="53"/>
      <c r="GR38" s="53"/>
      <c r="GS38" s="53"/>
      <c r="GT38" s="53"/>
      <c r="GU38" s="53"/>
      <c r="GV38" s="53"/>
      <c r="GW38" s="53"/>
      <c r="GX38" s="53"/>
      <c r="GY38" s="53"/>
      <c r="GZ38" s="53"/>
      <c r="HA38" s="53"/>
      <c r="HB38" s="53"/>
      <c r="HC38" s="53"/>
      <c r="HD38" s="53"/>
      <c r="HE38" s="53"/>
      <c r="HF38" s="53"/>
      <c r="HG38" s="53"/>
      <c r="HH38" s="53"/>
      <c r="HI38" s="53"/>
      <c r="HJ38" s="53"/>
      <c r="HK38" s="53"/>
      <c r="HL38" s="53"/>
      <c r="HM38" s="53"/>
      <c r="HN38" s="53"/>
      <c r="HO38" s="53"/>
      <c r="HP38" s="53"/>
      <c r="HQ38" s="53"/>
      <c r="HR38" s="53"/>
      <c r="HS38" s="53"/>
    </row>
    <row r="39" spans="1:227" ht="30">
      <c r="A39" s="480" t="s">
        <v>912</v>
      </c>
      <c r="B39" s="437" t="s">
        <v>912</v>
      </c>
      <c r="C39" s="438" t="s">
        <v>1033</v>
      </c>
      <c r="D39" s="443" t="s">
        <v>968</v>
      </c>
      <c r="E39" s="554"/>
      <c r="F39" s="526">
        <v>26.8</v>
      </c>
      <c r="G39" s="554"/>
      <c r="H39" s="441">
        <v>26.8</v>
      </c>
      <c r="I39" s="440" t="s">
        <v>920</v>
      </c>
      <c r="J39" s="556">
        <v>183</v>
      </c>
      <c r="L39" s="534">
        <f>'1.CONSTRUGUERRA'!AM39</f>
        <v>183</v>
      </c>
      <c r="M39" s="464">
        <f>'1.CONSTRUGUERRA'!AN39</f>
        <v>4904.3999999999996</v>
      </c>
      <c r="N39" s="471">
        <f>'1.CONSTRUGUERRA'!AO39</f>
        <v>0.99999999999999978</v>
      </c>
      <c r="P39" s="519">
        <f>'3.TORREFORTE'!AP39</f>
        <v>0</v>
      </c>
      <c r="Q39" s="464">
        <f>'3.TORREFORTE'!AQ39</f>
        <v>0</v>
      </c>
      <c r="R39" s="471" t="str">
        <f>'3.TORREFORTE'!AR39</f>
        <v>0%</v>
      </c>
      <c r="T39" s="486">
        <f t="shared" si="12"/>
        <v>183</v>
      </c>
      <c r="U39" s="464">
        <f t="shared" si="12"/>
        <v>4904.3999999999996</v>
      </c>
      <c r="V39" s="476">
        <f>T39/J39</f>
        <v>1</v>
      </c>
      <c r="X39" s="544">
        <f>J39-T39</f>
        <v>0</v>
      </c>
      <c r="Y39" s="476">
        <f t="shared" si="13"/>
        <v>0</v>
      </c>
      <c r="AA39" s="551"/>
      <c r="AB39" s="53"/>
      <c r="AC39" s="53"/>
      <c r="AD39" s="53"/>
      <c r="AE39" s="53"/>
      <c r="AF39" s="53"/>
      <c r="AG39" s="53"/>
      <c r="AH39" s="53"/>
      <c r="AI39" s="53"/>
      <c r="AJ39" s="53"/>
      <c r="AK39" s="53"/>
      <c r="AL39" s="53"/>
      <c r="AM39" s="53"/>
      <c r="AN39" s="53"/>
      <c r="AO39" s="53"/>
      <c r="AP39" s="53"/>
      <c r="AQ39" s="53"/>
      <c r="AR39" s="53"/>
      <c r="AS39" s="53"/>
      <c r="AT39" s="53"/>
      <c r="AU39" s="53"/>
      <c r="AV39" s="53"/>
      <c r="AW39" s="53"/>
      <c r="AX39" s="53"/>
      <c r="AY39" s="53"/>
      <c r="AZ39" s="53"/>
      <c r="BA39" s="53"/>
      <c r="BB39" s="53"/>
      <c r="BC39" s="53"/>
      <c r="BD39" s="53"/>
      <c r="BE39" s="53"/>
      <c r="BF39" s="53"/>
      <c r="BG39" s="53"/>
      <c r="BH39" s="53"/>
      <c r="BI39" s="53"/>
      <c r="BJ39" s="53"/>
      <c r="BK39" s="53"/>
      <c r="BL39" s="53"/>
      <c r="BM39" s="53"/>
      <c r="BN39" s="53"/>
      <c r="BO39" s="53"/>
      <c r="BP39" s="53"/>
      <c r="BQ39" s="53"/>
      <c r="BR39" s="53"/>
      <c r="BS39" s="53"/>
      <c r="BT39" s="53"/>
      <c r="BU39" s="53"/>
      <c r="BV39" s="53"/>
      <c r="BW39" s="53"/>
      <c r="BX39" s="53"/>
      <c r="BY39" s="53"/>
      <c r="BZ39" s="53"/>
      <c r="CA39" s="53"/>
      <c r="CB39" s="53"/>
      <c r="CC39" s="53"/>
      <c r="CD39" s="53"/>
      <c r="CE39" s="53"/>
      <c r="CF39" s="53"/>
      <c r="CG39" s="53"/>
      <c r="CH39" s="53"/>
      <c r="CI39" s="53"/>
      <c r="CJ39" s="53"/>
      <c r="CK39" s="53"/>
      <c r="CL39" s="53"/>
      <c r="CM39" s="53"/>
      <c r="CN39" s="53"/>
      <c r="CO39" s="53"/>
      <c r="CP39" s="53"/>
      <c r="CQ39" s="53"/>
      <c r="CR39" s="53"/>
      <c r="CS39" s="53"/>
      <c r="CT39" s="53"/>
      <c r="CU39" s="53"/>
      <c r="CV39" s="53"/>
      <c r="CW39" s="53"/>
      <c r="CX39" s="53"/>
      <c r="CY39" s="53"/>
      <c r="CZ39" s="53"/>
      <c r="DA39" s="53"/>
      <c r="DB39" s="53"/>
      <c r="DC39" s="53"/>
      <c r="DD39" s="53"/>
      <c r="DE39" s="53"/>
      <c r="DF39" s="53"/>
      <c r="DG39" s="53"/>
      <c r="DH39" s="53"/>
      <c r="DI39" s="53"/>
      <c r="DJ39" s="53"/>
      <c r="DK39" s="53"/>
      <c r="DL39" s="53"/>
      <c r="DM39" s="53"/>
      <c r="DN39" s="53"/>
      <c r="DO39" s="53"/>
      <c r="DP39" s="53"/>
      <c r="DQ39" s="53"/>
      <c r="DR39" s="53"/>
      <c r="DS39" s="53"/>
      <c r="DT39" s="53"/>
      <c r="DU39" s="53"/>
      <c r="DV39" s="53"/>
      <c r="DW39" s="53"/>
      <c r="DX39" s="53"/>
      <c r="DY39" s="53"/>
      <c r="DZ39" s="53"/>
      <c r="EA39" s="53"/>
      <c r="EB39" s="53"/>
      <c r="EC39" s="53"/>
      <c r="ED39" s="53"/>
      <c r="EE39" s="53"/>
      <c r="EF39" s="53"/>
      <c r="EG39" s="53"/>
      <c r="EH39" s="53"/>
      <c r="EI39" s="53"/>
      <c r="EJ39" s="53"/>
      <c r="EK39" s="53"/>
      <c r="EL39" s="53"/>
      <c r="EM39" s="53"/>
      <c r="EN39" s="53"/>
      <c r="EO39" s="53"/>
      <c r="EP39" s="53"/>
      <c r="EQ39" s="53"/>
      <c r="ER39" s="53"/>
      <c r="ES39" s="53"/>
      <c r="ET39" s="53"/>
      <c r="EU39" s="53"/>
      <c r="EV39" s="53"/>
      <c r="EW39" s="53"/>
      <c r="EX39" s="53"/>
      <c r="EY39" s="53"/>
      <c r="EZ39" s="53"/>
      <c r="FA39" s="53"/>
      <c r="FB39" s="53"/>
      <c r="FC39" s="53"/>
      <c r="FD39" s="53"/>
      <c r="FE39" s="53"/>
      <c r="FF39" s="53"/>
      <c r="FG39" s="53"/>
      <c r="FH39" s="53"/>
      <c r="FI39" s="53"/>
      <c r="FJ39" s="53"/>
      <c r="FK39" s="53"/>
      <c r="FL39" s="53"/>
      <c r="FM39" s="53"/>
      <c r="FN39" s="53"/>
      <c r="FO39" s="53"/>
      <c r="FP39" s="53"/>
      <c r="FQ39" s="53"/>
      <c r="FR39" s="53"/>
      <c r="FS39" s="53"/>
      <c r="FT39" s="53"/>
      <c r="FU39" s="53"/>
      <c r="FV39" s="53"/>
      <c r="FW39" s="53"/>
      <c r="FX39" s="53"/>
      <c r="FY39" s="53"/>
      <c r="FZ39" s="53"/>
      <c r="GA39" s="53"/>
      <c r="GB39" s="53"/>
      <c r="GC39" s="53"/>
      <c r="GD39" s="53"/>
      <c r="GE39" s="53"/>
      <c r="GF39" s="53"/>
      <c r="GG39" s="53"/>
      <c r="GH39" s="53"/>
      <c r="GI39" s="53"/>
      <c r="GJ39" s="53"/>
      <c r="GK39" s="53"/>
      <c r="GL39" s="53"/>
      <c r="GM39" s="53"/>
      <c r="GN39" s="53"/>
      <c r="GO39" s="53"/>
      <c r="GP39" s="53"/>
      <c r="GQ39" s="53"/>
      <c r="GR39" s="53"/>
      <c r="GS39" s="53"/>
      <c r="GT39" s="53"/>
      <c r="GU39" s="53"/>
      <c r="GV39" s="53"/>
      <c r="GW39" s="53"/>
      <c r="GX39" s="53"/>
      <c r="GY39" s="53"/>
      <c r="GZ39" s="53"/>
      <c r="HA39" s="53"/>
      <c r="HB39" s="53"/>
      <c r="HC39" s="53"/>
      <c r="HD39" s="53"/>
      <c r="HE39" s="53"/>
      <c r="HF39" s="53"/>
      <c r="HG39" s="53"/>
      <c r="HH39" s="53"/>
      <c r="HI39" s="53"/>
      <c r="HJ39" s="53"/>
      <c r="HK39" s="53"/>
      <c r="HL39" s="53"/>
      <c r="HM39" s="53"/>
      <c r="HN39" s="53"/>
      <c r="HO39" s="53"/>
      <c r="HP39" s="53"/>
      <c r="HQ39" s="53"/>
      <c r="HR39" s="53"/>
      <c r="HS39" s="53"/>
    </row>
    <row r="40" spans="1:227" ht="30">
      <c r="A40" s="480" t="s">
        <v>912</v>
      </c>
      <c r="B40" s="437" t="s">
        <v>912</v>
      </c>
      <c r="C40" s="438" t="s">
        <v>1034</v>
      </c>
      <c r="D40" s="443" t="s">
        <v>969</v>
      </c>
      <c r="E40" s="554"/>
      <c r="F40" s="526">
        <v>34.1</v>
      </c>
      <c r="G40" s="554"/>
      <c r="H40" s="441">
        <v>34.1</v>
      </c>
      <c r="I40" s="440" t="s">
        <v>920</v>
      </c>
      <c r="J40" s="556">
        <v>28</v>
      </c>
      <c r="L40" s="534">
        <f>'1.CONSTRUGUERRA'!AM40</f>
        <v>28</v>
      </c>
      <c r="M40" s="464">
        <f>'1.CONSTRUGUERRA'!AN40</f>
        <v>954.80000000000007</v>
      </c>
      <c r="N40" s="471">
        <f>'1.CONSTRUGUERRA'!AO40</f>
        <v>1</v>
      </c>
      <c r="P40" s="519">
        <f>'3.TORREFORTE'!AP40</f>
        <v>0</v>
      </c>
      <c r="Q40" s="464">
        <f>'3.TORREFORTE'!AQ40</f>
        <v>0</v>
      </c>
      <c r="R40" s="471" t="str">
        <f>'3.TORREFORTE'!AR40</f>
        <v>0%</v>
      </c>
      <c r="T40" s="486">
        <f t="shared" si="12"/>
        <v>28</v>
      </c>
      <c r="U40" s="464">
        <f t="shared" si="12"/>
        <v>954.80000000000007</v>
      </c>
      <c r="V40" s="476">
        <f>T40/J40</f>
        <v>1</v>
      </c>
      <c r="X40" s="544">
        <f>J40-T40</f>
        <v>0</v>
      </c>
      <c r="Y40" s="476">
        <f t="shared" si="13"/>
        <v>0</v>
      </c>
      <c r="AA40" s="551"/>
      <c r="AB40" s="53"/>
      <c r="AC40" s="53"/>
      <c r="AD40" s="53"/>
      <c r="AE40" s="53"/>
      <c r="AF40" s="53"/>
      <c r="AG40" s="53"/>
      <c r="AH40" s="53"/>
      <c r="AI40" s="53"/>
      <c r="AJ40" s="53"/>
      <c r="AK40" s="53"/>
      <c r="AL40" s="53"/>
      <c r="AM40" s="53"/>
      <c r="AN40" s="53"/>
      <c r="AO40" s="53"/>
      <c r="AP40" s="53"/>
      <c r="AQ40" s="53"/>
      <c r="AR40" s="53"/>
      <c r="AS40" s="53"/>
      <c r="AT40" s="53"/>
      <c r="AU40" s="53"/>
      <c r="AV40" s="53"/>
      <c r="AW40" s="53"/>
      <c r="AX40" s="53"/>
      <c r="AY40" s="53"/>
      <c r="AZ40" s="53"/>
      <c r="BA40" s="53"/>
      <c r="BB40" s="53"/>
      <c r="BC40" s="53"/>
      <c r="BD40" s="53"/>
      <c r="BE40" s="53"/>
      <c r="BF40" s="53"/>
      <c r="BG40" s="53"/>
      <c r="BH40" s="53"/>
      <c r="BI40" s="53"/>
      <c r="BJ40" s="53"/>
      <c r="BK40" s="53"/>
      <c r="BL40" s="53"/>
      <c r="BM40" s="53"/>
      <c r="BN40" s="53"/>
      <c r="BO40" s="53"/>
      <c r="BP40" s="53"/>
      <c r="BQ40" s="53"/>
      <c r="BR40" s="53"/>
      <c r="BS40" s="53"/>
      <c r="BT40" s="53"/>
      <c r="BU40" s="53"/>
      <c r="BV40" s="53"/>
      <c r="BW40" s="53"/>
      <c r="BX40" s="53"/>
      <c r="BY40" s="53"/>
      <c r="BZ40" s="53"/>
      <c r="CA40" s="53"/>
      <c r="CB40" s="53"/>
      <c r="CC40" s="53"/>
      <c r="CD40" s="53"/>
      <c r="CE40" s="53"/>
      <c r="CF40" s="53"/>
      <c r="CG40" s="53"/>
      <c r="CH40" s="53"/>
      <c r="CI40" s="53"/>
      <c r="CJ40" s="53"/>
      <c r="CK40" s="53"/>
      <c r="CL40" s="53"/>
      <c r="CM40" s="53"/>
      <c r="CN40" s="53"/>
      <c r="CO40" s="53"/>
      <c r="CP40" s="53"/>
      <c r="CQ40" s="53"/>
      <c r="CR40" s="53"/>
      <c r="CS40" s="53"/>
      <c r="CT40" s="53"/>
      <c r="CU40" s="53"/>
      <c r="CV40" s="53"/>
      <c r="CW40" s="53"/>
      <c r="CX40" s="53"/>
      <c r="CY40" s="53"/>
      <c r="CZ40" s="53"/>
      <c r="DA40" s="53"/>
      <c r="DB40" s="53"/>
      <c r="DC40" s="53"/>
      <c r="DD40" s="53"/>
      <c r="DE40" s="53"/>
      <c r="DF40" s="53"/>
      <c r="DG40" s="53"/>
      <c r="DH40" s="53"/>
      <c r="DI40" s="53"/>
      <c r="DJ40" s="53"/>
      <c r="DK40" s="53"/>
      <c r="DL40" s="53"/>
      <c r="DM40" s="53"/>
      <c r="DN40" s="53"/>
      <c r="DO40" s="53"/>
      <c r="DP40" s="53"/>
      <c r="DQ40" s="53"/>
      <c r="DR40" s="53"/>
      <c r="DS40" s="53"/>
      <c r="DT40" s="53"/>
      <c r="DU40" s="53"/>
      <c r="DV40" s="53"/>
      <c r="DW40" s="53"/>
      <c r="DX40" s="53"/>
      <c r="DY40" s="53"/>
      <c r="DZ40" s="53"/>
      <c r="EA40" s="53"/>
      <c r="EB40" s="53"/>
      <c r="EC40" s="53"/>
      <c r="ED40" s="53"/>
      <c r="EE40" s="53"/>
      <c r="EF40" s="53"/>
      <c r="EG40" s="53"/>
      <c r="EH40" s="53"/>
      <c r="EI40" s="53"/>
      <c r="EJ40" s="53"/>
      <c r="EK40" s="53"/>
      <c r="EL40" s="53"/>
      <c r="EM40" s="53"/>
      <c r="EN40" s="53"/>
      <c r="EO40" s="53"/>
      <c r="EP40" s="53"/>
      <c r="EQ40" s="53"/>
      <c r="ER40" s="53"/>
      <c r="ES40" s="53"/>
      <c r="ET40" s="53"/>
      <c r="EU40" s="53"/>
      <c r="EV40" s="53"/>
      <c r="EW40" s="53"/>
      <c r="EX40" s="53"/>
      <c r="EY40" s="53"/>
      <c r="EZ40" s="53"/>
      <c r="FA40" s="53"/>
      <c r="FB40" s="53"/>
      <c r="FC40" s="53"/>
      <c r="FD40" s="53"/>
      <c r="FE40" s="53"/>
      <c r="FF40" s="53"/>
      <c r="FG40" s="53"/>
      <c r="FH40" s="53"/>
      <c r="FI40" s="53"/>
      <c r="FJ40" s="53"/>
      <c r="FK40" s="53"/>
      <c r="FL40" s="53"/>
      <c r="FM40" s="53"/>
      <c r="FN40" s="53"/>
      <c r="FO40" s="53"/>
      <c r="FP40" s="53"/>
      <c r="FQ40" s="53"/>
      <c r="FR40" s="53"/>
      <c r="FS40" s="53"/>
      <c r="FT40" s="53"/>
      <c r="FU40" s="53"/>
      <c r="FV40" s="53"/>
      <c r="FW40" s="53"/>
      <c r="FX40" s="53"/>
      <c r="FY40" s="53"/>
      <c r="FZ40" s="53"/>
      <c r="GA40" s="53"/>
      <c r="GB40" s="53"/>
      <c r="GC40" s="53"/>
      <c r="GD40" s="53"/>
      <c r="GE40" s="53"/>
      <c r="GF40" s="53"/>
      <c r="GG40" s="53"/>
      <c r="GH40" s="53"/>
      <c r="GI40" s="53"/>
      <c r="GJ40" s="53"/>
      <c r="GK40" s="53"/>
      <c r="GL40" s="53"/>
      <c r="GM40" s="53"/>
      <c r="GN40" s="53"/>
      <c r="GO40" s="53"/>
      <c r="GP40" s="53"/>
      <c r="GQ40" s="53"/>
      <c r="GR40" s="53"/>
      <c r="GS40" s="53"/>
      <c r="GT40" s="53"/>
      <c r="GU40" s="53"/>
      <c r="GV40" s="53"/>
      <c r="GW40" s="53"/>
      <c r="GX40" s="53"/>
      <c r="GY40" s="53"/>
      <c r="GZ40" s="53"/>
      <c r="HA40" s="53"/>
      <c r="HB40" s="53"/>
      <c r="HC40" s="53"/>
      <c r="HD40" s="53"/>
      <c r="HE40" s="53"/>
      <c r="HF40" s="53"/>
      <c r="HG40" s="53"/>
      <c r="HH40" s="53"/>
      <c r="HI40" s="53"/>
      <c r="HJ40" s="53"/>
      <c r="HK40" s="53"/>
      <c r="HL40" s="53"/>
      <c r="HM40" s="53"/>
      <c r="HN40" s="53"/>
      <c r="HO40" s="53"/>
      <c r="HP40" s="53"/>
      <c r="HQ40" s="53"/>
      <c r="HR40" s="53"/>
      <c r="HS40" s="53"/>
    </row>
    <row r="41" spans="1:227" ht="30">
      <c r="A41" s="480" t="s">
        <v>912</v>
      </c>
      <c r="B41" s="437" t="s">
        <v>912</v>
      </c>
      <c r="C41" s="438" t="s">
        <v>1035</v>
      </c>
      <c r="D41" s="443" t="s">
        <v>966</v>
      </c>
      <c r="E41" s="554"/>
      <c r="F41" s="526">
        <v>60.45</v>
      </c>
      <c r="G41" s="554"/>
      <c r="H41" s="441">
        <v>60.45</v>
      </c>
      <c r="I41" s="440" t="s">
        <v>920</v>
      </c>
      <c r="J41" s="556">
        <v>6</v>
      </c>
      <c r="L41" s="534">
        <f>'1.CONSTRUGUERRA'!AM41</f>
        <v>6</v>
      </c>
      <c r="M41" s="464">
        <f>'1.CONSTRUGUERRA'!AN41</f>
        <v>362.7</v>
      </c>
      <c r="N41" s="471">
        <f>'1.CONSTRUGUERRA'!AO41</f>
        <v>0.99999999999999989</v>
      </c>
      <c r="P41" s="519">
        <f>'3.TORREFORTE'!AP41</f>
        <v>0</v>
      </c>
      <c r="Q41" s="464">
        <f>'3.TORREFORTE'!AQ41</f>
        <v>0</v>
      </c>
      <c r="R41" s="471" t="str">
        <f>'3.TORREFORTE'!AR41</f>
        <v>0%</v>
      </c>
      <c r="T41" s="486">
        <f t="shared" si="12"/>
        <v>6</v>
      </c>
      <c r="U41" s="464">
        <f t="shared" si="12"/>
        <v>362.7</v>
      </c>
      <c r="V41" s="476">
        <f>T41/J41</f>
        <v>1</v>
      </c>
      <c r="X41" s="544">
        <f>J41-T41</f>
        <v>0</v>
      </c>
      <c r="Y41" s="476">
        <f t="shared" si="13"/>
        <v>0</v>
      </c>
      <c r="AA41" s="551"/>
      <c r="AB41" s="53"/>
      <c r="AC41" s="53"/>
      <c r="AD41" s="53"/>
      <c r="AE41" s="53"/>
      <c r="AF41" s="53"/>
      <c r="AG41" s="53"/>
      <c r="AH41" s="53"/>
      <c r="AI41" s="53"/>
      <c r="AJ41" s="53"/>
      <c r="AK41" s="53"/>
      <c r="AL41" s="53"/>
      <c r="AM41" s="53"/>
      <c r="AN41" s="53"/>
      <c r="AO41" s="53"/>
      <c r="AP41" s="53"/>
      <c r="AQ41" s="53"/>
      <c r="AR41" s="53"/>
      <c r="AS41" s="53"/>
      <c r="AT41" s="53"/>
      <c r="AU41" s="53"/>
      <c r="AV41" s="53"/>
      <c r="AW41" s="53"/>
      <c r="AX41" s="53"/>
      <c r="AY41" s="53"/>
      <c r="AZ41" s="53"/>
      <c r="BA41" s="53"/>
      <c r="BB41" s="53"/>
      <c r="BC41" s="53"/>
      <c r="BD41" s="53"/>
      <c r="BE41" s="53"/>
      <c r="BF41" s="53"/>
      <c r="BG41" s="53"/>
      <c r="BH41" s="53"/>
      <c r="BI41" s="53"/>
      <c r="BJ41" s="53"/>
      <c r="BK41" s="53"/>
      <c r="BL41" s="53"/>
      <c r="BM41" s="53"/>
      <c r="BN41" s="53"/>
      <c r="BO41" s="53"/>
      <c r="BP41" s="53"/>
      <c r="BQ41" s="53"/>
      <c r="BR41" s="53"/>
      <c r="BS41" s="53"/>
      <c r="BT41" s="53"/>
      <c r="BU41" s="53"/>
      <c r="BV41" s="53"/>
      <c r="BW41" s="53"/>
      <c r="BX41" s="53"/>
      <c r="BY41" s="53"/>
      <c r="BZ41" s="53"/>
      <c r="CA41" s="53"/>
      <c r="CB41" s="53"/>
      <c r="CC41" s="53"/>
      <c r="CD41" s="53"/>
      <c r="CE41" s="53"/>
      <c r="CF41" s="53"/>
      <c r="CG41" s="53"/>
      <c r="CH41" s="53"/>
      <c r="CI41" s="53"/>
      <c r="CJ41" s="53"/>
      <c r="CK41" s="53"/>
      <c r="CL41" s="53"/>
      <c r="CM41" s="53"/>
      <c r="CN41" s="53"/>
      <c r="CO41" s="53"/>
      <c r="CP41" s="53"/>
      <c r="CQ41" s="53"/>
      <c r="CR41" s="53"/>
      <c r="CS41" s="53"/>
      <c r="CT41" s="53"/>
      <c r="CU41" s="53"/>
      <c r="CV41" s="53"/>
      <c r="CW41" s="53"/>
      <c r="CX41" s="53"/>
      <c r="CY41" s="53"/>
      <c r="CZ41" s="53"/>
      <c r="DA41" s="53"/>
      <c r="DB41" s="53"/>
      <c r="DC41" s="53"/>
      <c r="DD41" s="53"/>
      <c r="DE41" s="53"/>
      <c r="DF41" s="53"/>
      <c r="DG41" s="53"/>
      <c r="DH41" s="53"/>
      <c r="DI41" s="53"/>
      <c r="DJ41" s="53"/>
      <c r="DK41" s="53"/>
      <c r="DL41" s="53"/>
      <c r="DM41" s="53"/>
      <c r="DN41" s="53"/>
      <c r="DO41" s="53"/>
      <c r="DP41" s="53"/>
      <c r="DQ41" s="53"/>
      <c r="DR41" s="53"/>
      <c r="DS41" s="53"/>
      <c r="DT41" s="53"/>
      <c r="DU41" s="53"/>
      <c r="DV41" s="53"/>
      <c r="DW41" s="53"/>
      <c r="DX41" s="53"/>
      <c r="DY41" s="53"/>
      <c r="DZ41" s="53"/>
      <c r="EA41" s="53"/>
      <c r="EB41" s="53"/>
      <c r="EC41" s="53"/>
      <c r="ED41" s="53"/>
      <c r="EE41" s="53"/>
      <c r="EF41" s="53"/>
      <c r="EG41" s="53"/>
      <c r="EH41" s="53"/>
      <c r="EI41" s="53"/>
      <c r="EJ41" s="53"/>
      <c r="EK41" s="53"/>
      <c r="EL41" s="53"/>
      <c r="EM41" s="53"/>
      <c r="EN41" s="53"/>
      <c r="EO41" s="53"/>
      <c r="EP41" s="53"/>
      <c r="EQ41" s="53"/>
      <c r="ER41" s="53"/>
      <c r="ES41" s="53"/>
      <c r="ET41" s="53"/>
      <c r="EU41" s="53"/>
      <c r="EV41" s="53"/>
      <c r="EW41" s="53"/>
      <c r="EX41" s="53"/>
      <c r="EY41" s="53"/>
      <c r="EZ41" s="53"/>
      <c r="FA41" s="53"/>
      <c r="FB41" s="53"/>
      <c r="FC41" s="53"/>
      <c r="FD41" s="53"/>
      <c r="FE41" s="53"/>
      <c r="FF41" s="53"/>
      <c r="FG41" s="53"/>
      <c r="FH41" s="53"/>
      <c r="FI41" s="53"/>
      <c r="FJ41" s="53"/>
      <c r="FK41" s="53"/>
      <c r="FL41" s="53"/>
      <c r="FM41" s="53"/>
      <c r="FN41" s="53"/>
      <c r="FO41" s="53"/>
      <c r="FP41" s="53"/>
      <c r="FQ41" s="53"/>
      <c r="FR41" s="53"/>
      <c r="FS41" s="53"/>
      <c r="FT41" s="53"/>
      <c r="FU41" s="53"/>
      <c r="FV41" s="53"/>
      <c r="FW41" s="53"/>
      <c r="FX41" s="53"/>
      <c r="FY41" s="53"/>
      <c r="FZ41" s="53"/>
      <c r="GA41" s="53"/>
      <c r="GB41" s="53"/>
      <c r="GC41" s="53"/>
      <c r="GD41" s="53"/>
      <c r="GE41" s="53"/>
      <c r="GF41" s="53"/>
      <c r="GG41" s="53"/>
      <c r="GH41" s="53"/>
      <c r="GI41" s="53"/>
      <c r="GJ41" s="53"/>
      <c r="GK41" s="53"/>
      <c r="GL41" s="53"/>
      <c r="GM41" s="53"/>
      <c r="GN41" s="53"/>
      <c r="GO41" s="53"/>
      <c r="GP41" s="53"/>
      <c r="GQ41" s="53"/>
      <c r="GR41" s="53"/>
      <c r="GS41" s="53"/>
      <c r="GT41" s="53"/>
      <c r="GU41" s="53"/>
      <c r="GV41" s="53"/>
      <c r="GW41" s="53"/>
      <c r="GX41" s="53"/>
      <c r="GY41" s="53"/>
      <c r="GZ41" s="53"/>
      <c r="HA41" s="53"/>
      <c r="HB41" s="53"/>
      <c r="HC41" s="53"/>
      <c r="HD41" s="53"/>
      <c r="HE41" s="53"/>
      <c r="HF41" s="53"/>
      <c r="HG41" s="53"/>
      <c r="HH41" s="53"/>
      <c r="HI41" s="53"/>
      <c r="HJ41" s="53"/>
      <c r="HK41" s="53"/>
      <c r="HL41" s="53"/>
      <c r="HM41" s="53"/>
      <c r="HN41" s="53"/>
      <c r="HO41" s="53"/>
      <c r="HP41" s="53"/>
      <c r="HQ41" s="53"/>
      <c r="HR41" s="53"/>
      <c r="HS41" s="53"/>
    </row>
    <row r="42" spans="1:227" ht="30">
      <c r="A42" s="480" t="s">
        <v>912</v>
      </c>
      <c r="B42" s="437" t="s">
        <v>912</v>
      </c>
      <c r="C42" s="438" t="s">
        <v>1036</v>
      </c>
      <c r="D42" s="443" t="s">
        <v>970</v>
      </c>
      <c r="E42" s="554"/>
      <c r="F42" s="526">
        <v>64.58</v>
      </c>
      <c r="G42" s="554"/>
      <c r="H42" s="441">
        <v>64.58</v>
      </c>
      <c r="I42" s="440" t="s">
        <v>920</v>
      </c>
      <c r="J42" s="556">
        <v>148.1</v>
      </c>
      <c r="L42" s="534">
        <f>'1.CONSTRUGUERRA'!AM42</f>
        <v>148.1</v>
      </c>
      <c r="M42" s="464">
        <f>'1.CONSTRUGUERRA'!AN42</f>
        <v>9564.2979999999989</v>
      </c>
      <c r="N42" s="471">
        <f>'1.CONSTRUGUERRA'!AO42</f>
        <v>1</v>
      </c>
      <c r="P42" s="519">
        <f>'3.TORREFORTE'!AP42</f>
        <v>0</v>
      </c>
      <c r="Q42" s="464">
        <f>'3.TORREFORTE'!AQ42</f>
        <v>0</v>
      </c>
      <c r="R42" s="471" t="str">
        <f>'3.TORREFORTE'!AR42</f>
        <v>0%</v>
      </c>
      <c r="T42" s="486">
        <f t="shared" si="12"/>
        <v>148.1</v>
      </c>
      <c r="U42" s="464">
        <f t="shared" si="12"/>
        <v>9564.2979999999989</v>
      </c>
      <c r="V42" s="476">
        <f>T42/J42</f>
        <v>1</v>
      </c>
      <c r="X42" s="544">
        <f>J42-T42</f>
        <v>0</v>
      </c>
      <c r="Y42" s="476">
        <f t="shared" si="13"/>
        <v>0</v>
      </c>
      <c r="AA42" s="551"/>
      <c r="AB42" s="53"/>
      <c r="AC42" s="53"/>
      <c r="AD42" s="53"/>
      <c r="AE42" s="53"/>
      <c r="AF42" s="53"/>
      <c r="AG42" s="53"/>
      <c r="AH42" s="53"/>
      <c r="AI42" s="53"/>
      <c r="AJ42" s="53"/>
      <c r="AK42" s="53"/>
      <c r="AL42" s="53"/>
      <c r="AM42" s="53"/>
      <c r="AN42" s="53"/>
      <c r="AO42" s="53"/>
      <c r="AP42" s="53"/>
      <c r="AQ42" s="53"/>
      <c r="AR42" s="53"/>
      <c r="AS42" s="53"/>
      <c r="AT42" s="53"/>
      <c r="AU42" s="53"/>
      <c r="AV42" s="53"/>
      <c r="AW42" s="53"/>
      <c r="AX42" s="53"/>
      <c r="AY42" s="53"/>
      <c r="AZ42" s="53"/>
      <c r="BA42" s="53"/>
      <c r="BB42" s="53"/>
      <c r="BC42" s="53"/>
      <c r="BD42" s="53"/>
      <c r="BE42" s="53"/>
      <c r="BF42" s="53"/>
      <c r="BG42" s="53"/>
      <c r="BH42" s="53"/>
      <c r="BI42" s="53"/>
      <c r="BJ42" s="53"/>
      <c r="BK42" s="53"/>
      <c r="BL42" s="53"/>
      <c r="BM42" s="53"/>
      <c r="BN42" s="53"/>
      <c r="BO42" s="53"/>
      <c r="BP42" s="53"/>
      <c r="BQ42" s="53"/>
      <c r="BR42" s="53"/>
      <c r="BS42" s="53"/>
      <c r="BT42" s="53"/>
      <c r="BU42" s="53"/>
      <c r="BV42" s="53"/>
      <c r="BW42" s="53"/>
      <c r="BX42" s="53"/>
      <c r="BY42" s="53"/>
      <c r="BZ42" s="53"/>
      <c r="CA42" s="53"/>
      <c r="CB42" s="53"/>
      <c r="CC42" s="53"/>
      <c r="CD42" s="53"/>
      <c r="CE42" s="53"/>
      <c r="CF42" s="53"/>
      <c r="CG42" s="53"/>
      <c r="CH42" s="53"/>
      <c r="CI42" s="53"/>
      <c r="CJ42" s="53"/>
      <c r="CK42" s="53"/>
      <c r="CL42" s="53"/>
      <c r="CM42" s="53"/>
      <c r="CN42" s="53"/>
      <c r="CO42" s="53"/>
      <c r="CP42" s="53"/>
      <c r="CQ42" s="53"/>
      <c r="CR42" s="53"/>
      <c r="CS42" s="53"/>
      <c r="CT42" s="53"/>
      <c r="CU42" s="53"/>
      <c r="CV42" s="53"/>
      <c r="CW42" s="53"/>
      <c r="CX42" s="53"/>
      <c r="CY42" s="53"/>
      <c r="CZ42" s="53"/>
      <c r="DA42" s="53"/>
      <c r="DB42" s="53"/>
      <c r="DC42" s="53"/>
      <c r="DD42" s="53"/>
      <c r="DE42" s="53"/>
      <c r="DF42" s="53"/>
      <c r="DG42" s="53"/>
      <c r="DH42" s="53"/>
      <c r="DI42" s="53"/>
      <c r="DJ42" s="53"/>
      <c r="DK42" s="53"/>
      <c r="DL42" s="53"/>
      <c r="DM42" s="53"/>
      <c r="DN42" s="53"/>
      <c r="DO42" s="53"/>
      <c r="DP42" s="53"/>
      <c r="DQ42" s="53"/>
      <c r="DR42" s="53"/>
      <c r="DS42" s="53"/>
      <c r="DT42" s="53"/>
      <c r="DU42" s="53"/>
      <c r="DV42" s="53"/>
      <c r="DW42" s="53"/>
      <c r="DX42" s="53"/>
      <c r="DY42" s="53"/>
      <c r="DZ42" s="53"/>
      <c r="EA42" s="53"/>
      <c r="EB42" s="53"/>
      <c r="EC42" s="53"/>
      <c r="ED42" s="53"/>
      <c r="EE42" s="53"/>
      <c r="EF42" s="53"/>
      <c r="EG42" s="53"/>
      <c r="EH42" s="53"/>
      <c r="EI42" s="53"/>
      <c r="EJ42" s="53"/>
      <c r="EK42" s="53"/>
      <c r="EL42" s="53"/>
      <c r="EM42" s="53"/>
      <c r="EN42" s="53"/>
      <c r="EO42" s="53"/>
      <c r="EP42" s="53"/>
      <c r="EQ42" s="53"/>
      <c r="ER42" s="53"/>
      <c r="ES42" s="53"/>
      <c r="ET42" s="53"/>
      <c r="EU42" s="53"/>
      <c r="EV42" s="53"/>
      <c r="EW42" s="53"/>
      <c r="EX42" s="53"/>
      <c r="EY42" s="53"/>
      <c r="EZ42" s="53"/>
      <c r="FA42" s="53"/>
      <c r="FB42" s="53"/>
      <c r="FC42" s="53"/>
      <c r="FD42" s="53"/>
      <c r="FE42" s="53"/>
      <c r="FF42" s="53"/>
      <c r="FG42" s="53"/>
      <c r="FH42" s="53"/>
      <c r="FI42" s="53"/>
      <c r="FJ42" s="53"/>
      <c r="FK42" s="53"/>
      <c r="FL42" s="53"/>
      <c r="FM42" s="53"/>
      <c r="FN42" s="53"/>
      <c r="FO42" s="53"/>
      <c r="FP42" s="53"/>
      <c r="FQ42" s="53"/>
      <c r="FR42" s="53"/>
      <c r="FS42" s="53"/>
      <c r="FT42" s="53"/>
      <c r="FU42" s="53"/>
      <c r="FV42" s="53"/>
      <c r="FW42" s="53"/>
      <c r="FX42" s="53"/>
      <c r="FY42" s="53"/>
      <c r="FZ42" s="53"/>
      <c r="GA42" s="53"/>
      <c r="GB42" s="53"/>
      <c r="GC42" s="53"/>
      <c r="GD42" s="53"/>
      <c r="GE42" s="53"/>
      <c r="GF42" s="53"/>
      <c r="GG42" s="53"/>
      <c r="GH42" s="53"/>
      <c r="GI42" s="53"/>
      <c r="GJ42" s="53"/>
      <c r="GK42" s="53"/>
      <c r="GL42" s="53"/>
      <c r="GM42" s="53"/>
      <c r="GN42" s="53"/>
      <c r="GO42" s="53"/>
      <c r="GP42" s="53"/>
      <c r="GQ42" s="53"/>
      <c r="GR42" s="53"/>
      <c r="GS42" s="53"/>
      <c r="GT42" s="53"/>
      <c r="GU42" s="53"/>
      <c r="GV42" s="53"/>
      <c r="GW42" s="53"/>
      <c r="GX42" s="53"/>
      <c r="GY42" s="53"/>
      <c r="GZ42" s="53"/>
      <c r="HA42" s="53"/>
      <c r="HB42" s="53"/>
      <c r="HC42" s="53"/>
      <c r="HD42" s="53"/>
      <c r="HE42" s="53"/>
      <c r="HF42" s="53"/>
      <c r="HG42" s="53"/>
      <c r="HH42" s="53"/>
      <c r="HI42" s="53"/>
      <c r="HJ42" s="53"/>
      <c r="HK42" s="53"/>
      <c r="HL42" s="53"/>
      <c r="HM42" s="53"/>
      <c r="HN42" s="53"/>
      <c r="HO42" s="53"/>
      <c r="HP42" s="53"/>
      <c r="HQ42" s="53"/>
      <c r="HR42" s="53"/>
      <c r="HS42" s="53"/>
    </row>
    <row r="43" spans="1:227" ht="20.25" customHeight="1">
      <c r="A43" s="479"/>
      <c r="B43" s="444"/>
      <c r="C43" s="444" t="s">
        <v>1027</v>
      </c>
      <c r="D43" s="445" t="s">
        <v>438</v>
      </c>
      <c r="E43" s="554"/>
      <c r="F43" s="525"/>
      <c r="G43" s="554"/>
      <c r="H43" s="447"/>
      <c r="I43" s="444"/>
      <c r="J43" s="557"/>
      <c r="L43" s="535"/>
      <c r="M43" s="447">
        <f>'1.CONSTRUGUERRA'!AN43</f>
        <v>165261.9</v>
      </c>
      <c r="N43" s="469">
        <f>'1.CONSTRUGUERRA'!AO43</f>
        <v>1</v>
      </c>
      <c r="P43" s="535">
        <f>'3.TORREFORTE'!AP43</f>
        <v>0</v>
      </c>
      <c r="Q43" s="447">
        <f>'3.TORREFORTE'!AQ43</f>
        <v>0</v>
      </c>
      <c r="R43" s="469" t="str">
        <f>'3.TORREFORTE'!AR43</f>
        <v>0%</v>
      </c>
      <c r="T43" s="468"/>
      <c r="U43" s="447">
        <f>SUM(U44:U45)</f>
        <v>165261.9</v>
      </c>
      <c r="V43" s="469"/>
      <c r="X43" s="468"/>
      <c r="Y43" s="469"/>
      <c r="AA43" s="551"/>
      <c r="AB43" s="373"/>
      <c r="AC43" s="373"/>
      <c r="AD43" s="373"/>
      <c r="AE43" s="373"/>
      <c r="AF43" s="373"/>
      <c r="AG43" s="373"/>
      <c r="AH43" s="373"/>
      <c r="AI43" s="373"/>
      <c r="AJ43" s="373"/>
      <c r="AK43" s="373"/>
      <c r="AL43" s="373"/>
      <c r="AM43" s="373"/>
      <c r="AN43" s="373"/>
      <c r="AO43" s="373"/>
      <c r="AP43" s="373"/>
      <c r="AQ43" s="373"/>
      <c r="AR43" s="373"/>
      <c r="AS43" s="373"/>
      <c r="AT43" s="373"/>
      <c r="AU43" s="373"/>
      <c r="AV43" s="373"/>
      <c r="AW43" s="373"/>
      <c r="AX43" s="373"/>
      <c r="AY43" s="373"/>
      <c r="AZ43" s="373"/>
      <c r="BA43" s="373"/>
      <c r="BB43" s="373"/>
      <c r="BC43" s="373"/>
      <c r="BD43" s="373"/>
      <c r="BE43" s="373"/>
      <c r="BF43" s="373"/>
      <c r="BG43" s="373"/>
      <c r="BH43" s="373"/>
      <c r="BI43" s="373"/>
      <c r="BJ43" s="373"/>
      <c r="BK43" s="373"/>
      <c r="BL43" s="373"/>
      <c r="BM43" s="373"/>
      <c r="BN43" s="373"/>
      <c r="BO43" s="373"/>
      <c r="BP43" s="373"/>
      <c r="BQ43" s="373"/>
      <c r="BR43" s="373"/>
      <c r="BS43" s="373"/>
      <c r="BT43" s="373"/>
      <c r="BU43" s="373"/>
      <c r="BV43" s="373"/>
      <c r="BW43" s="373"/>
      <c r="BX43" s="373"/>
      <c r="BY43" s="373"/>
      <c r="BZ43" s="373"/>
      <c r="CA43" s="373"/>
      <c r="CB43" s="373"/>
      <c r="CC43" s="373"/>
      <c r="CD43" s="373"/>
      <c r="CE43" s="373"/>
      <c r="CF43" s="373"/>
      <c r="CG43" s="373"/>
      <c r="CH43" s="373"/>
      <c r="CI43" s="373"/>
      <c r="CJ43" s="373"/>
      <c r="CK43" s="373"/>
      <c r="CL43" s="373"/>
      <c r="CM43" s="373"/>
      <c r="CN43" s="373"/>
      <c r="CO43" s="373"/>
      <c r="CP43" s="373"/>
      <c r="CQ43" s="373"/>
      <c r="CR43" s="373"/>
      <c r="CS43" s="373"/>
      <c r="CT43" s="373"/>
      <c r="CU43" s="373"/>
      <c r="CV43" s="373"/>
      <c r="CW43" s="373"/>
      <c r="CX43" s="373"/>
      <c r="CY43" s="373"/>
      <c r="CZ43" s="373"/>
      <c r="DA43" s="373"/>
      <c r="DB43" s="373"/>
      <c r="DC43" s="373"/>
      <c r="DD43" s="373"/>
      <c r="DE43" s="373"/>
      <c r="DF43" s="373"/>
      <c r="DG43" s="373"/>
      <c r="DH43" s="373"/>
      <c r="DI43" s="373"/>
      <c r="DJ43" s="373"/>
      <c r="DK43" s="373"/>
      <c r="DL43" s="373"/>
      <c r="DM43" s="373"/>
      <c r="DN43" s="373"/>
      <c r="DO43" s="373"/>
      <c r="DP43" s="373"/>
      <c r="DQ43" s="373"/>
      <c r="DR43" s="373"/>
      <c r="DS43" s="373"/>
      <c r="DT43" s="373"/>
      <c r="DU43" s="373"/>
      <c r="DV43" s="373"/>
      <c r="DW43" s="373"/>
      <c r="DX43" s="373"/>
      <c r="DY43" s="373"/>
      <c r="DZ43" s="373"/>
      <c r="EA43" s="373"/>
      <c r="EB43" s="373"/>
      <c r="EC43" s="373"/>
      <c r="ED43" s="373"/>
      <c r="EE43" s="373"/>
      <c r="EF43" s="373"/>
      <c r="EG43" s="373"/>
      <c r="EH43" s="373"/>
      <c r="EI43" s="373"/>
      <c r="EJ43" s="373"/>
      <c r="EK43" s="373"/>
      <c r="EL43" s="373"/>
      <c r="EM43" s="373"/>
      <c r="EN43" s="373"/>
      <c r="EO43" s="373"/>
      <c r="EP43" s="373"/>
      <c r="EQ43" s="373"/>
      <c r="ER43" s="373"/>
      <c r="ES43" s="373"/>
      <c r="ET43" s="373"/>
      <c r="EU43" s="373"/>
      <c r="EV43" s="373"/>
      <c r="EW43" s="373"/>
      <c r="EX43" s="373"/>
      <c r="EY43" s="373"/>
      <c r="EZ43" s="373"/>
      <c r="FA43" s="373"/>
      <c r="FB43" s="373"/>
      <c r="FC43" s="373"/>
      <c r="FD43" s="373"/>
      <c r="FE43" s="373"/>
      <c r="FF43" s="373"/>
      <c r="FG43" s="373"/>
      <c r="FH43" s="373"/>
      <c r="FI43" s="373"/>
      <c r="FJ43" s="373"/>
      <c r="FK43" s="373"/>
      <c r="FL43" s="373"/>
      <c r="FM43" s="373"/>
      <c r="FN43" s="373"/>
      <c r="FO43" s="373"/>
      <c r="FP43" s="373"/>
      <c r="FQ43" s="373"/>
      <c r="FR43" s="373"/>
      <c r="FS43" s="373"/>
      <c r="FT43" s="373"/>
      <c r="FU43" s="373"/>
      <c r="FV43" s="373"/>
      <c r="FW43" s="373"/>
      <c r="FX43" s="373"/>
      <c r="FY43" s="373"/>
      <c r="FZ43" s="373"/>
      <c r="GA43" s="373"/>
      <c r="GB43" s="373"/>
      <c r="GC43" s="373"/>
      <c r="GD43" s="373"/>
      <c r="GE43" s="373"/>
      <c r="GF43" s="373"/>
      <c r="GG43" s="373"/>
      <c r="GH43" s="373"/>
      <c r="GI43" s="373"/>
      <c r="GJ43" s="373"/>
      <c r="GK43" s="373"/>
      <c r="GL43" s="373"/>
      <c r="GM43" s="373"/>
      <c r="GN43" s="373"/>
      <c r="GO43" s="373"/>
      <c r="GP43" s="373"/>
      <c r="GQ43" s="373"/>
      <c r="GR43" s="373"/>
      <c r="GS43" s="373"/>
      <c r="GT43" s="373"/>
      <c r="GU43" s="373"/>
      <c r="GV43" s="373"/>
      <c r="GW43" s="373"/>
      <c r="GX43" s="373"/>
      <c r="GY43" s="373"/>
      <c r="GZ43" s="373"/>
      <c r="HA43" s="373"/>
      <c r="HB43" s="373"/>
      <c r="HC43" s="373"/>
      <c r="HD43" s="373"/>
      <c r="HE43" s="373"/>
      <c r="HF43" s="373"/>
      <c r="HG43" s="373"/>
      <c r="HH43" s="373"/>
      <c r="HI43" s="373"/>
      <c r="HJ43" s="373"/>
      <c r="HK43" s="373"/>
      <c r="HL43" s="373"/>
      <c r="HM43" s="373"/>
      <c r="HN43" s="373"/>
      <c r="HO43" s="373"/>
      <c r="HP43" s="373"/>
      <c r="HQ43" s="373"/>
      <c r="HR43" s="373"/>
      <c r="HS43" s="373"/>
    </row>
    <row r="44" spans="1:227" ht="20.100000000000001" customHeight="1">
      <c r="A44" s="480" t="s">
        <v>912</v>
      </c>
      <c r="B44" s="437" t="s">
        <v>912</v>
      </c>
      <c r="C44" s="438" t="s">
        <v>1037</v>
      </c>
      <c r="D44" s="439" t="s">
        <v>971</v>
      </c>
      <c r="E44" s="554"/>
      <c r="F44" s="526">
        <v>80.25</v>
      </c>
      <c r="G44" s="554"/>
      <c r="H44" s="441">
        <v>80.25</v>
      </c>
      <c r="I44" s="440" t="s">
        <v>920</v>
      </c>
      <c r="J44" s="556">
        <v>1114</v>
      </c>
      <c r="L44" s="534">
        <f>'1.CONSTRUGUERRA'!AM44</f>
        <v>1114</v>
      </c>
      <c r="M44" s="464">
        <f>'1.CONSTRUGUERRA'!AN44</f>
        <v>89398.5</v>
      </c>
      <c r="N44" s="471">
        <f>'1.CONSTRUGUERRA'!AO44</f>
        <v>1</v>
      </c>
      <c r="P44" s="519">
        <f>'3.TORREFORTE'!AP44</f>
        <v>0</v>
      </c>
      <c r="Q44" s="464">
        <f>'3.TORREFORTE'!AQ44</f>
        <v>0</v>
      </c>
      <c r="R44" s="471" t="str">
        <f>'3.TORREFORTE'!AR44</f>
        <v>0%</v>
      </c>
      <c r="T44" s="486">
        <f>P44+L44</f>
        <v>1114</v>
      </c>
      <c r="U44" s="464">
        <f>Q44+M44</f>
        <v>89398.5</v>
      </c>
      <c r="V44" s="476">
        <f>T44/J44</f>
        <v>1</v>
      </c>
      <c r="X44" s="544">
        <f>J44-T44</f>
        <v>0</v>
      </c>
      <c r="Y44" s="476">
        <f t="shared" ref="Y44:Y45" si="14">100%-V44</f>
        <v>0</v>
      </c>
      <c r="AA44" s="551"/>
      <c r="AB44" s="53"/>
      <c r="AC44" s="53"/>
      <c r="AD44" s="53"/>
      <c r="AE44" s="53"/>
      <c r="AF44" s="53"/>
      <c r="AG44" s="53"/>
      <c r="AH44" s="53"/>
      <c r="AI44" s="53"/>
      <c r="AJ44" s="53"/>
      <c r="AK44" s="53"/>
      <c r="AL44" s="53"/>
      <c r="AM44" s="53"/>
      <c r="AN44" s="53"/>
      <c r="AO44" s="53"/>
      <c r="AP44" s="53"/>
      <c r="AQ44" s="53"/>
      <c r="AR44" s="53"/>
      <c r="AS44" s="53"/>
      <c r="AT44" s="53"/>
      <c r="AU44" s="53"/>
      <c r="AV44" s="53"/>
      <c r="AW44" s="53"/>
      <c r="AX44" s="53"/>
      <c r="AY44" s="53"/>
      <c r="AZ44" s="53"/>
      <c r="BA44" s="53"/>
      <c r="BB44" s="53"/>
      <c r="BC44" s="53"/>
      <c r="BD44" s="53"/>
      <c r="BE44" s="53"/>
      <c r="BF44" s="53"/>
      <c r="BG44" s="53"/>
      <c r="BH44" s="53"/>
      <c r="BI44" s="53"/>
      <c r="BJ44" s="53"/>
      <c r="BK44" s="53"/>
      <c r="BL44" s="53"/>
      <c r="BM44" s="53"/>
      <c r="BN44" s="53"/>
      <c r="BO44" s="53"/>
      <c r="BP44" s="53"/>
      <c r="BQ44" s="53"/>
      <c r="BR44" s="53"/>
      <c r="BS44" s="53"/>
      <c r="BT44" s="53"/>
      <c r="BU44" s="53"/>
      <c r="BV44" s="53"/>
      <c r="BW44" s="53"/>
      <c r="BX44" s="53"/>
      <c r="BY44" s="53"/>
      <c r="BZ44" s="53"/>
      <c r="CA44" s="53"/>
      <c r="CB44" s="53"/>
      <c r="CC44" s="53"/>
      <c r="CD44" s="53"/>
      <c r="CE44" s="53"/>
      <c r="CF44" s="53"/>
      <c r="CG44" s="53"/>
      <c r="CH44" s="53"/>
      <c r="CI44" s="53"/>
      <c r="CJ44" s="53"/>
      <c r="CK44" s="53"/>
      <c r="CL44" s="53"/>
      <c r="CM44" s="53"/>
      <c r="CN44" s="53"/>
      <c r="CO44" s="53"/>
      <c r="CP44" s="53"/>
      <c r="CQ44" s="53"/>
      <c r="CR44" s="53"/>
      <c r="CS44" s="53"/>
      <c r="CT44" s="53"/>
      <c r="CU44" s="53"/>
      <c r="CV44" s="53"/>
      <c r="CW44" s="53"/>
      <c r="CX44" s="53"/>
      <c r="CY44" s="53"/>
      <c r="CZ44" s="53"/>
      <c r="DA44" s="53"/>
      <c r="DB44" s="53"/>
      <c r="DC44" s="53"/>
      <c r="DD44" s="53"/>
      <c r="DE44" s="53"/>
      <c r="DF44" s="53"/>
      <c r="DG44" s="53"/>
      <c r="DH44" s="53"/>
      <c r="DI44" s="53"/>
      <c r="DJ44" s="53"/>
      <c r="DK44" s="53"/>
      <c r="DL44" s="53"/>
      <c r="DM44" s="53"/>
      <c r="DN44" s="53"/>
      <c r="DO44" s="53"/>
      <c r="DP44" s="53"/>
      <c r="DQ44" s="53"/>
      <c r="DR44" s="53"/>
      <c r="DS44" s="53"/>
      <c r="DT44" s="53"/>
      <c r="DU44" s="53"/>
      <c r="DV44" s="53"/>
      <c r="DW44" s="53"/>
      <c r="DX44" s="53"/>
      <c r="DY44" s="53"/>
      <c r="DZ44" s="53"/>
      <c r="EA44" s="53"/>
      <c r="EB44" s="53"/>
      <c r="EC44" s="53"/>
      <c r="ED44" s="53"/>
      <c r="EE44" s="53"/>
      <c r="EF44" s="53"/>
      <c r="EG44" s="53"/>
      <c r="EH44" s="53"/>
      <c r="EI44" s="53"/>
      <c r="EJ44" s="53"/>
      <c r="EK44" s="53"/>
      <c r="EL44" s="53"/>
      <c r="EM44" s="53"/>
      <c r="EN44" s="53"/>
      <c r="EO44" s="53"/>
      <c r="EP44" s="53"/>
      <c r="EQ44" s="53"/>
      <c r="ER44" s="53"/>
      <c r="ES44" s="53"/>
      <c r="ET44" s="53"/>
      <c r="EU44" s="53"/>
      <c r="EV44" s="53"/>
      <c r="EW44" s="53"/>
      <c r="EX44" s="53"/>
      <c r="EY44" s="53"/>
      <c r="EZ44" s="53"/>
      <c r="FA44" s="53"/>
      <c r="FB44" s="53"/>
      <c r="FC44" s="53"/>
      <c r="FD44" s="53"/>
      <c r="FE44" s="53"/>
      <c r="FF44" s="53"/>
      <c r="FG44" s="53"/>
      <c r="FH44" s="53"/>
      <c r="FI44" s="53"/>
      <c r="FJ44" s="53"/>
      <c r="FK44" s="53"/>
      <c r="FL44" s="53"/>
      <c r="FM44" s="53"/>
      <c r="FN44" s="53"/>
      <c r="FO44" s="53"/>
      <c r="FP44" s="53"/>
      <c r="FQ44" s="53"/>
      <c r="FR44" s="53"/>
      <c r="FS44" s="53"/>
      <c r="FT44" s="53"/>
      <c r="FU44" s="53"/>
      <c r="FV44" s="53"/>
      <c r="FW44" s="53"/>
      <c r="FX44" s="53"/>
      <c r="FY44" s="53"/>
      <c r="FZ44" s="53"/>
      <c r="GA44" s="53"/>
      <c r="GB44" s="53"/>
      <c r="GC44" s="53"/>
      <c r="GD44" s="53"/>
      <c r="GE44" s="53"/>
      <c r="GF44" s="53"/>
      <c r="GG44" s="53"/>
      <c r="GH44" s="53"/>
      <c r="GI44" s="53"/>
      <c r="GJ44" s="53"/>
      <c r="GK44" s="53"/>
      <c r="GL44" s="53"/>
      <c r="GM44" s="53"/>
      <c r="GN44" s="53"/>
      <c r="GO44" s="53"/>
      <c r="GP44" s="53"/>
      <c r="GQ44" s="53"/>
      <c r="GR44" s="53"/>
      <c r="GS44" s="53"/>
      <c r="GT44" s="53"/>
      <c r="GU44" s="53"/>
      <c r="GV44" s="53"/>
      <c r="GW44" s="53"/>
      <c r="GX44" s="53"/>
      <c r="GY44" s="53"/>
      <c r="GZ44" s="53"/>
      <c r="HA44" s="53"/>
      <c r="HB44" s="53"/>
      <c r="HC44" s="53"/>
      <c r="HD44" s="53"/>
      <c r="HE44" s="53"/>
      <c r="HF44" s="53"/>
      <c r="HG44" s="53"/>
      <c r="HH44" s="53"/>
      <c r="HI44" s="53"/>
      <c r="HJ44" s="53"/>
      <c r="HK44" s="53"/>
      <c r="HL44" s="53"/>
      <c r="HM44" s="53"/>
      <c r="HN44" s="53"/>
      <c r="HO44" s="53"/>
      <c r="HP44" s="53"/>
      <c r="HQ44" s="53"/>
      <c r="HR44" s="53"/>
      <c r="HS44" s="53"/>
    </row>
    <row r="45" spans="1:227" ht="20.100000000000001" customHeight="1">
      <c r="A45" s="480" t="s">
        <v>912</v>
      </c>
      <c r="B45" s="437" t="s">
        <v>912</v>
      </c>
      <c r="C45" s="438" t="s">
        <v>1038</v>
      </c>
      <c r="D45" s="439" t="s">
        <v>972</v>
      </c>
      <c r="E45" s="554"/>
      <c r="F45" s="526">
        <v>68.099999999999994</v>
      </c>
      <c r="G45" s="554"/>
      <c r="H45" s="441">
        <v>68.099999999999994</v>
      </c>
      <c r="I45" s="440" t="s">
        <v>920</v>
      </c>
      <c r="J45" s="556">
        <v>1114</v>
      </c>
      <c r="L45" s="534">
        <f>'1.CONSTRUGUERRA'!AM45</f>
        <v>1114</v>
      </c>
      <c r="M45" s="464">
        <f>'1.CONSTRUGUERRA'!AN45</f>
        <v>75863.399999999994</v>
      </c>
      <c r="N45" s="471">
        <f>'1.CONSTRUGUERRA'!AO45</f>
        <v>1</v>
      </c>
      <c r="P45" s="519">
        <f>'3.TORREFORTE'!AP45</f>
        <v>0</v>
      </c>
      <c r="Q45" s="464">
        <f>'3.TORREFORTE'!AQ45</f>
        <v>0</v>
      </c>
      <c r="R45" s="471" t="str">
        <f>'3.TORREFORTE'!AR45</f>
        <v>0%</v>
      </c>
      <c r="T45" s="486">
        <f>P45+L45</f>
        <v>1114</v>
      </c>
      <c r="U45" s="464">
        <f>Q45+M45</f>
        <v>75863.399999999994</v>
      </c>
      <c r="V45" s="476">
        <f>T45/J45</f>
        <v>1</v>
      </c>
      <c r="X45" s="544">
        <f>J45-T45</f>
        <v>0</v>
      </c>
      <c r="Y45" s="476">
        <f t="shared" si="14"/>
        <v>0</v>
      </c>
      <c r="AA45" s="551"/>
      <c r="AB45" s="53"/>
      <c r="AC45" s="53"/>
      <c r="AD45" s="53"/>
      <c r="AE45" s="53"/>
      <c r="AF45" s="53"/>
      <c r="AG45" s="53"/>
      <c r="AH45" s="53"/>
      <c r="AI45" s="53"/>
      <c r="AJ45" s="53"/>
      <c r="AK45" s="53"/>
      <c r="AL45" s="53"/>
      <c r="AM45" s="53"/>
      <c r="AN45" s="53"/>
      <c r="AO45" s="53"/>
      <c r="AP45" s="53"/>
      <c r="AQ45" s="53"/>
      <c r="AR45" s="53"/>
      <c r="AS45" s="53"/>
      <c r="AT45" s="53"/>
      <c r="AU45" s="53"/>
      <c r="AV45" s="53"/>
      <c r="AW45" s="53"/>
      <c r="AX45" s="53"/>
      <c r="AY45" s="53"/>
      <c r="AZ45" s="53"/>
      <c r="BA45" s="53"/>
      <c r="BB45" s="53"/>
      <c r="BC45" s="53"/>
      <c r="BD45" s="53"/>
      <c r="BE45" s="53"/>
      <c r="BF45" s="53"/>
      <c r="BG45" s="53"/>
      <c r="BH45" s="53"/>
      <c r="BI45" s="53"/>
      <c r="BJ45" s="53"/>
      <c r="BK45" s="53"/>
      <c r="BL45" s="53"/>
      <c r="BM45" s="53"/>
      <c r="BN45" s="53"/>
      <c r="BO45" s="53"/>
      <c r="BP45" s="53"/>
      <c r="BQ45" s="53"/>
      <c r="BR45" s="53"/>
      <c r="BS45" s="53"/>
      <c r="BT45" s="53"/>
      <c r="BU45" s="53"/>
      <c r="BV45" s="53"/>
      <c r="BW45" s="53"/>
      <c r="BX45" s="53"/>
      <c r="BY45" s="53"/>
      <c r="BZ45" s="53"/>
      <c r="CA45" s="53"/>
      <c r="CB45" s="53"/>
      <c r="CC45" s="53"/>
      <c r="CD45" s="53"/>
      <c r="CE45" s="53"/>
      <c r="CF45" s="53"/>
      <c r="CG45" s="53"/>
      <c r="CH45" s="53"/>
      <c r="CI45" s="53"/>
      <c r="CJ45" s="53"/>
      <c r="CK45" s="53"/>
      <c r="CL45" s="53"/>
      <c r="CM45" s="53"/>
      <c r="CN45" s="53"/>
      <c r="CO45" s="53"/>
      <c r="CP45" s="53"/>
      <c r="CQ45" s="53"/>
      <c r="CR45" s="53"/>
      <c r="CS45" s="53"/>
      <c r="CT45" s="53"/>
      <c r="CU45" s="53"/>
      <c r="CV45" s="53"/>
      <c r="CW45" s="53"/>
      <c r="CX45" s="53"/>
      <c r="CY45" s="53"/>
      <c r="CZ45" s="53"/>
      <c r="DA45" s="53"/>
      <c r="DB45" s="53"/>
      <c r="DC45" s="53"/>
      <c r="DD45" s="53"/>
      <c r="DE45" s="53"/>
      <c r="DF45" s="53"/>
      <c r="DG45" s="53"/>
      <c r="DH45" s="53"/>
      <c r="DI45" s="53"/>
      <c r="DJ45" s="53"/>
      <c r="DK45" s="53"/>
      <c r="DL45" s="53"/>
      <c r="DM45" s="53"/>
      <c r="DN45" s="53"/>
      <c r="DO45" s="53"/>
      <c r="DP45" s="53"/>
      <c r="DQ45" s="53"/>
      <c r="DR45" s="53"/>
      <c r="DS45" s="53"/>
      <c r="DT45" s="53"/>
      <c r="DU45" s="53"/>
      <c r="DV45" s="53"/>
      <c r="DW45" s="53"/>
      <c r="DX45" s="53"/>
      <c r="DY45" s="53"/>
      <c r="DZ45" s="53"/>
      <c r="EA45" s="53"/>
      <c r="EB45" s="53"/>
      <c r="EC45" s="53"/>
      <c r="ED45" s="53"/>
      <c r="EE45" s="53"/>
      <c r="EF45" s="53"/>
      <c r="EG45" s="53"/>
      <c r="EH45" s="53"/>
      <c r="EI45" s="53"/>
      <c r="EJ45" s="53"/>
      <c r="EK45" s="53"/>
      <c r="EL45" s="53"/>
      <c r="EM45" s="53"/>
      <c r="EN45" s="53"/>
      <c r="EO45" s="53"/>
      <c r="EP45" s="53"/>
      <c r="EQ45" s="53"/>
      <c r="ER45" s="53"/>
      <c r="ES45" s="53"/>
      <c r="ET45" s="53"/>
      <c r="EU45" s="53"/>
      <c r="EV45" s="53"/>
      <c r="EW45" s="53"/>
      <c r="EX45" s="53"/>
      <c r="EY45" s="53"/>
      <c r="EZ45" s="53"/>
      <c r="FA45" s="53"/>
      <c r="FB45" s="53"/>
      <c r="FC45" s="53"/>
      <c r="FD45" s="53"/>
      <c r="FE45" s="53"/>
      <c r="FF45" s="53"/>
      <c r="FG45" s="53"/>
      <c r="FH45" s="53"/>
      <c r="FI45" s="53"/>
      <c r="FJ45" s="53"/>
      <c r="FK45" s="53"/>
      <c r="FL45" s="53"/>
      <c r="FM45" s="53"/>
      <c r="FN45" s="53"/>
      <c r="FO45" s="53"/>
      <c r="FP45" s="53"/>
      <c r="FQ45" s="53"/>
      <c r="FR45" s="53"/>
      <c r="FS45" s="53"/>
      <c r="FT45" s="53"/>
      <c r="FU45" s="53"/>
      <c r="FV45" s="53"/>
      <c r="FW45" s="53"/>
      <c r="FX45" s="53"/>
      <c r="FY45" s="53"/>
      <c r="FZ45" s="53"/>
      <c r="GA45" s="53"/>
      <c r="GB45" s="53"/>
      <c r="GC45" s="53"/>
      <c r="GD45" s="53"/>
      <c r="GE45" s="53"/>
      <c r="GF45" s="53"/>
      <c r="GG45" s="53"/>
      <c r="GH45" s="53"/>
      <c r="GI45" s="53"/>
      <c r="GJ45" s="53"/>
      <c r="GK45" s="53"/>
      <c r="GL45" s="53"/>
      <c r="GM45" s="53"/>
      <c r="GN45" s="53"/>
      <c r="GO45" s="53"/>
      <c r="GP45" s="53"/>
      <c r="GQ45" s="53"/>
      <c r="GR45" s="53"/>
      <c r="GS45" s="53"/>
      <c r="GT45" s="53"/>
      <c r="GU45" s="53"/>
      <c r="GV45" s="53"/>
      <c r="GW45" s="53"/>
      <c r="GX45" s="53"/>
      <c r="GY45" s="53"/>
      <c r="GZ45" s="53"/>
      <c r="HA45" s="53"/>
      <c r="HB45" s="53"/>
      <c r="HC45" s="53"/>
      <c r="HD45" s="53"/>
      <c r="HE45" s="53"/>
      <c r="HF45" s="53"/>
      <c r="HG45" s="53"/>
      <c r="HH45" s="53"/>
      <c r="HI45" s="53"/>
      <c r="HJ45" s="53"/>
      <c r="HK45" s="53"/>
      <c r="HL45" s="53"/>
      <c r="HM45" s="53"/>
      <c r="HN45" s="53"/>
      <c r="HO45" s="53"/>
      <c r="HP45" s="53"/>
      <c r="HQ45" s="53"/>
      <c r="HR45" s="53"/>
      <c r="HS45" s="53"/>
    </row>
    <row r="46" spans="1:227" ht="20.25" customHeight="1">
      <c r="A46" s="479"/>
      <c r="B46" s="444"/>
      <c r="C46" s="444" t="s">
        <v>1028</v>
      </c>
      <c r="D46" s="445" t="s">
        <v>423</v>
      </c>
      <c r="E46" s="554"/>
      <c r="F46" s="525"/>
      <c r="G46" s="554"/>
      <c r="H46" s="447"/>
      <c r="I46" s="444"/>
      <c r="J46" s="557"/>
      <c r="L46" s="535"/>
      <c r="M46" s="447">
        <f>'1.CONSTRUGUERRA'!AN46</f>
        <v>2635.06</v>
      </c>
      <c r="N46" s="469">
        <f>'1.CONSTRUGUERRA'!AO46</f>
        <v>0.54762458955068782</v>
      </c>
      <c r="P46" s="535">
        <f>'3.TORREFORTE'!AP46</f>
        <v>0</v>
      </c>
      <c r="Q46" s="447">
        <f>'3.TORREFORTE'!AQ46</f>
        <v>1485.73</v>
      </c>
      <c r="R46" s="469">
        <f>'3.TORREFORTE'!AR46</f>
        <v>0.61768496499426273</v>
      </c>
      <c r="T46" s="468"/>
      <c r="U46" s="447">
        <f>SUM(U47:U50)</f>
        <v>4120.79</v>
      </c>
      <c r="V46" s="469"/>
      <c r="X46" s="468"/>
      <c r="Y46" s="469"/>
      <c r="AA46" s="551"/>
      <c r="AB46" s="373"/>
      <c r="AC46" s="373"/>
      <c r="AD46" s="373"/>
      <c r="AE46" s="373"/>
      <c r="AF46" s="373"/>
      <c r="AG46" s="373"/>
      <c r="AH46" s="373"/>
      <c r="AI46" s="373"/>
      <c r="AJ46" s="373"/>
      <c r="AK46" s="373"/>
      <c r="AL46" s="373"/>
      <c r="AM46" s="373"/>
      <c r="AN46" s="373"/>
      <c r="AO46" s="373"/>
      <c r="AP46" s="373"/>
      <c r="AQ46" s="373"/>
      <c r="AR46" s="373"/>
      <c r="AS46" s="373"/>
      <c r="AT46" s="373"/>
      <c r="AU46" s="373"/>
      <c r="AV46" s="373"/>
      <c r="AW46" s="373"/>
      <c r="AX46" s="373"/>
      <c r="AY46" s="373"/>
      <c r="AZ46" s="373"/>
      <c r="BA46" s="373"/>
      <c r="BB46" s="373"/>
      <c r="BC46" s="373"/>
      <c r="BD46" s="373"/>
      <c r="BE46" s="373"/>
      <c r="BF46" s="373"/>
      <c r="BG46" s="373"/>
      <c r="BH46" s="373"/>
      <c r="BI46" s="373"/>
      <c r="BJ46" s="373"/>
      <c r="BK46" s="373"/>
      <c r="BL46" s="373"/>
      <c r="BM46" s="373"/>
      <c r="BN46" s="373"/>
      <c r="BO46" s="373"/>
      <c r="BP46" s="373"/>
      <c r="BQ46" s="373"/>
      <c r="BR46" s="373"/>
      <c r="BS46" s="373"/>
      <c r="BT46" s="373"/>
      <c r="BU46" s="373"/>
      <c r="BV46" s="373"/>
      <c r="BW46" s="373"/>
      <c r="BX46" s="373"/>
      <c r="BY46" s="373"/>
      <c r="BZ46" s="373"/>
      <c r="CA46" s="373"/>
      <c r="CB46" s="373"/>
      <c r="CC46" s="373"/>
      <c r="CD46" s="373"/>
      <c r="CE46" s="373"/>
      <c r="CF46" s="373"/>
      <c r="CG46" s="373"/>
      <c r="CH46" s="373"/>
      <c r="CI46" s="373"/>
      <c r="CJ46" s="373"/>
      <c r="CK46" s="373"/>
      <c r="CL46" s="373"/>
      <c r="CM46" s="373"/>
      <c r="CN46" s="373"/>
      <c r="CO46" s="373"/>
      <c r="CP46" s="373"/>
      <c r="CQ46" s="373"/>
      <c r="CR46" s="373"/>
      <c r="CS46" s="373"/>
      <c r="CT46" s="373"/>
      <c r="CU46" s="373"/>
      <c r="CV46" s="373"/>
      <c r="CW46" s="373"/>
      <c r="CX46" s="373"/>
      <c r="CY46" s="373"/>
      <c r="CZ46" s="373"/>
      <c r="DA46" s="373"/>
      <c r="DB46" s="373"/>
      <c r="DC46" s="373"/>
      <c r="DD46" s="373"/>
      <c r="DE46" s="373"/>
      <c r="DF46" s="373"/>
      <c r="DG46" s="373"/>
      <c r="DH46" s="373"/>
      <c r="DI46" s="373"/>
      <c r="DJ46" s="373"/>
      <c r="DK46" s="373"/>
      <c r="DL46" s="373"/>
      <c r="DM46" s="373"/>
      <c r="DN46" s="373"/>
      <c r="DO46" s="373"/>
      <c r="DP46" s="373"/>
      <c r="DQ46" s="373"/>
      <c r="DR46" s="373"/>
      <c r="DS46" s="373"/>
      <c r="DT46" s="373"/>
      <c r="DU46" s="373"/>
      <c r="DV46" s="373"/>
      <c r="DW46" s="373"/>
      <c r="DX46" s="373"/>
      <c r="DY46" s="373"/>
      <c r="DZ46" s="373"/>
      <c r="EA46" s="373"/>
      <c r="EB46" s="373"/>
      <c r="EC46" s="373"/>
      <c r="ED46" s="373"/>
      <c r="EE46" s="373"/>
      <c r="EF46" s="373"/>
      <c r="EG46" s="373"/>
      <c r="EH46" s="373"/>
      <c r="EI46" s="373"/>
      <c r="EJ46" s="373"/>
      <c r="EK46" s="373"/>
      <c r="EL46" s="373"/>
      <c r="EM46" s="373"/>
      <c r="EN46" s="373"/>
      <c r="EO46" s="373"/>
      <c r="EP46" s="373"/>
      <c r="EQ46" s="373"/>
      <c r="ER46" s="373"/>
      <c r="ES46" s="373"/>
      <c r="ET46" s="373"/>
      <c r="EU46" s="373"/>
      <c r="EV46" s="373"/>
      <c r="EW46" s="373"/>
      <c r="EX46" s="373"/>
      <c r="EY46" s="373"/>
      <c r="EZ46" s="373"/>
      <c r="FA46" s="373"/>
      <c r="FB46" s="373"/>
      <c r="FC46" s="373"/>
      <c r="FD46" s="373"/>
      <c r="FE46" s="373"/>
      <c r="FF46" s="373"/>
      <c r="FG46" s="373"/>
      <c r="FH46" s="373"/>
      <c r="FI46" s="373"/>
      <c r="FJ46" s="373"/>
      <c r="FK46" s="373"/>
      <c r="FL46" s="373"/>
      <c r="FM46" s="373"/>
      <c r="FN46" s="373"/>
      <c r="FO46" s="373"/>
      <c r="FP46" s="373"/>
      <c r="FQ46" s="373"/>
      <c r="FR46" s="373"/>
      <c r="FS46" s="373"/>
      <c r="FT46" s="373"/>
      <c r="FU46" s="373"/>
      <c r="FV46" s="373"/>
      <c r="FW46" s="373"/>
      <c r="FX46" s="373"/>
      <c r="FY46" s="373"/>
      <c r="FZ46" s="373"/>
      <c r="GA46" s="373"/>
      <c r="GB46" s="373"/>
      <c r="GC46" s="373"/>
      <c r="GD46" s="373"/>
      <c r="GE46" s="373"/>
      <c r="GF46" s="373"/>
      <c r="GG46" s="373"/>
      <c r="GH46" s="373"/>
      <c r="GI46" s="373"/>
      <c r="GJ46" s="373"/>
      <c r="GK46" s="373"/>
      <c r="GL46" s="373"/>
      <c r="GM46" s="373"/>
      <c r="GN46" s="373"/>
      <c r="GO46" s="373"/>
      <c r="GP46" s="373"/>
      <c r="GQ46" s="373"/>
      <c r="GR46" s="373"/>
      <c r="GS46" s="373"/>
      <c r="GT46" s="373"/>
      <c r="GU46" s="373"/>
      <c r="GV46" s="373"/>
      <c r="GW46" s="373"/>
      <c r="GX46" s="373"/>
      <c r="GY46" s="373"/>
      <c r="GZ46" s="373"/>
      <c r="HA46" s="373"/>
      <c r="HB46" s="373"/>
      <c r="HC46" s="373"/>
      <c r="HD46" s="373"/>
      <c r="HE46" s="373"/>
      <c r="HF46" s="373"/>
      <c r="HG46" s="373"/>
      <c r="HH46" s="373"/>
      <c r="HI46" s="373"/>
      <c r="HJ46" s="373"/>
      <c r="HK46" s="373"/>
      <c r="HL46" s="373"/>
      <c r="HM46" s="373"/>
      <c r="HN46" s="373"/>
      <c r="HO46" s="373"/>
      <c r="HP46" s="373"/>
      <c r="HQ46" s="373"/>
      <c r="HR46" s="373"/>
      <c r="HS46" s="373"/>
    </row>
    <row r="47" spans="1:227" ht="30">
      <c r="A47" s="480" t="s">
        <v>912</v>
      </c>
      <c r="B47" s="437" t="s">
        <v>912</v>
      </c>
      <c r="C47" s="457" t="s">
        <v>1039</v>
      </c>
      <c r="D47" s="459" t="s">
        <v>973</v>
      </c>
      <c r="E47" s="462"/>
      <c r="F47" s="526">
        <f>1999.11/2</f>
        <v>999.55499999999995</v>
      </c>
      <c r="G47" s="462"/>
      <c r="H47" s="527">
        <f>1839.18/2</f>
        <v>919.59</v>
      </c>
      <c r="I47" s="457" t="s">
        <v>921</v>
      </c>
      <c r="J47" s="559">
        <v>2</v>
      </c>
      <c r="L47" s="534">
        <f>'1.CONSTRUGUERRA'!AM47</f>
        <v>0</v>
      </c>
      <c r="M47" s="464">
        <f>'1.CONSTRUGUERRA'!AN47</f>
        <v>0</v>
      </c>
      <c r="N47" s="471" t="str">
        <f>'1.CONSTRUGUERRA'!AO47</f>
        <v>-</v>
      </c>
      <c r="P47" s="519">
        <f>'3.TORREFORTE'!AP47</f>
        <v>1</v>
      </c>
      <c r="Q47" s="464">
        <f>'3.TORREFORTE'!AQ47</f>
        <v>919.59</v>
      </c>
      <c r="R47" s="471">
        <f>'3.TORREFORTE'!AR47</f>
        <v>0.5</v>
      </c>
      <c r="T47" s="486">
        <f t="shared" ref="T47:U50" si="15">P47+L47</f>
        <v>1</v>
      </c>
      <c r="U47" s="464">
        <f t="shared" si="15"/>
        <v>919.59</v>
      </c>
      <c r="V47" s="476">
        <f>T47/J47</f>
        <v>0.5</v>
      </c>
      <c r="X47" s="544">
        <f>J47-T47</f>
        <v>1</v>
      </c>
      <c r="Y47" s="476">
        <f t="shared" ref="Y47:Y50" si="16">100%-V47</f>
        <v>0.5</v>
      </c>
      <c r="AA47" s="551"/>
      <c r="AB47" s="53"/>
      <c r="AC47" s="53"/>
      <c r="AD47" s="53"/>
      <c r="AE47" s="53"/>
      <c r="AF47" s="53"/>
      <c r="AG47" s="53"/>
      <c r="AH47" s="53"/>
      <c r="AI47" s="53"/>
      <c r="AJ47" s="53"/>
      <c r="AK47" s="53"/>
      <c r="AL47" s="53"/>
      <c r="AM47" s="53"/>
      <c r="AN47" s="53"/>
      <c r="AO47" s="53"/>
      <c r="AP47" s="53"/>
      <c r="AQ47" s="53"/>
      <c r="AR47" s="53"/>
      <c r="AS47" s="53"/>
      <c r="AT47" s="53"/>
      <c r="AU47" s="53"/>
      <c r="AV47" s="53"/>
      <c r="AW47" s="53"/>
      <c r="AX47" s="53"/>
      <c r="AY47" s="53"/>
      <c r="AZ47" s="53"/>
      <c r="BA47" s="53"/>
      <c r="BB47" s="53"/>
      <c r="BC47" s="53"/>
      <c r="BD47" s="53"/>
      <c r="BE47" s="53"/>
      <c r="BF47" s="53"/>
      <c r="BG47" s="53"/>
      <c r="BH47" s="53"/>
      <c r="BI47" s="53"/>
      <c r="BJ47" s="53"/>
      <c r="BK47" s="53"/>
      <c r="BL47" s="53"/>
      <c r="BM47" s="53"/>
      <c r="BN47" s="53"/>
      <c r="BO47" s="53"/>
      <c r="BP47" s="53"/>
      <c r="BQ47" s="53"/>
      <c r="BR47" s="53"/>
      <c r="BS47" s="53"/>
      <c r="BT47" s="53"/>
      <c r="BU47" s="53"/>
      <c r="BV47" s="53"/>
      <c r="BW47" s="53"/>
      <c r="BX47" s="53"/>
      <c r="BY47" s="53"/>
      <c r="BZ47" s="53"/>
      <c r="CA47" s="53"/>
      <c r="CB47" s="53"/>
      <c r="CC47" s="53"/>
      <c r="CD47" s="53"/>
      <c r="CE47" s="53"/>
      <c r="CF47" s="53"/>
      <c r="CG47" s="53"/>
      <c r="CH47" s="53"/>
      <c r="CI47" s="53"/>
      <c r="CJ47" s="53"/>
      <c r="CK47" s="53"/>
      <c r="CL47" s="53"/>
      <c r="CM47" s="53"/>
      <c r="CN47" s="53"/>
      <c r="CO47" s="53"/>
      <c r="CP47" s="53"/>
      <c r="CQ47" s="53"/>
      <c r="CR47" s="53"/>
      <c r="CS47" s="53"/>
      <c r="CT47" s="53"/>
      <c r="CU47" s="53"/>
      <c r="CV47" s="53"/>
      <c r="CW47" s="53"/>
      <c r="CX47" s="53"/>
      <c r="CY47" s="53"/>
      <c r="CZ47" s="53"/>
      <c r="DA47" s="53"/>
      <c r="DB47" s="53"/>
      <c r="DC47" s="53"/>
      <c r="DD47" s="53"/>
      <c r="DE47" s="53"/>
      <c r="DF47" s="53"/>
      <c r="DG47" s="53"/>
      <c r="DH47" s="53"/>
      <c r="DI47" s="53"/>
      <c r="DJ47" s="53"/>
      <c r="DK47" s="53"/>
      <c r="DL47" s="53"/>
      <c r="DM47" s="53"/>
      <c r="DN47" s="53"/>
      <c r="DO47" s="53"/>
      <c r="DP47" s="53"/>
      <c r="DQ47" s="53"/>
      <c r="DR47" s="53"/>
      <c r="DS47" s="53"/>
      <c r="DT47" s="53"/>
      <c r="DU47" s="53"/>
      <c r="DV47" s="53"/>
      <c r="DW47" s="53"/>
      <c r="DX47" s="53"/>
      <c r="DY47" s="53"/>
      <c r="DZ47" s="53"/>
      <c r="EA47" s="53"/>
      <c r="EB47" s="53"/>
      <c r="EC47" s="53"/>
      <c r="ED47" s="53"/>
      <c r="EE47" s="53"/>
      <c r="EF47" s="53"/>
      <c r="EG47" s="53"/>
      <c r="EH47" s="53"/>
      <c r="EI47" s="53"/>
      <c r="EJ47" s="53"/>
      <c r="EK47" s="53"/>
      <c r="EL47" s="53"/>
      <c r="EM47" s="53"/>
      <c r="EN47" s="53"/>
      <c r="EO47" s="53"/>
      <c r="EP47" s="53"/>
      <c r="EQ47" s="53"/>
      <c r="ER47" s="53"/>
      <c r="ES47" s="53"/>
      <c r="ET47" s="53"/>
      <c r="EU47" s="53"/>
      <c r="EV47" s="53"/>
      <c r="EW47" s="53"/>
      <c r="EX47" s="53"/>
      <c r="EY47" s="53"/>
      <c r="EZ47" s="53"/>
      <c r="FA47" s="53"/>
      <c r="FB47" s="53"/>
      <c r="FC47" s="53"/>
      <c r="FD47" s="53"/>
      <c r="FE47" s="53"/>
      <c r="FF47" s="53"/>
      <c r="FG47" s="53"/>
      <c r="FH47" s="53"/>
      <c r="FI47" s="53"/>
      <c r="FJ47" s="53"/>
      <c r="FK47" s="53"/>
      <c r="FL47" s="53"/>
      <c r="FM47" s="53"/>
      <c r="FN47" s="53"/>
      <c r="FO47" s="53"/>
      <c r="FP47" s="53"/>
      <c r="FQ47" s="53"/>
      <c r="FR47" s="53"/>
      <c r="FS47" s="53"/>
      <c r="FT47" s="53"/>
      <c r="FU47" s="53"/>
      <c r="FV47" s="53"/>
      <c r="FW47" s="53"/>
      <c r="FX47" s="53"/>
      <c r="FY47" s="53"/>
      <c r="FZ47" s="53"/>
      <c r="GA47" s="53"/>
      <c r="GB47" s="53"/>
      <c r="GC47" s="53"/>
      <c r="GD47" s="53"/>
      <c r="GE47" s="53"/>
      <c r="GF47" s="53"/>
      <c r="GG47" s="53"/>
      <c r="GH47" s="53"/>
      <c r="GI47" s="53"/>
      <c r="GJ47" s="53"/>
      <c r="GK47" s="53"/>
      <c r="GL47" s="53"/>
      <c r="GM47" s="53"/>
      <c r="GN47" s="53"/>
      <c r="GO47" s="53"/>
      <c r="GP47" s="53"/>
      <c r="GQ47" s="53"/>
      <c r="GR47" s="53"/>
      <c r="GS47" s="53"/>
      <c r="GT47" s="53"/>
      <c r="GU47" s="53"/>
      <c r="GV47" s="53"/>
      <c r="GW47" s="53"/>
      <c r="GX47" s="53"/>
      <c r="GY47" s="53"/>
      <c r="GZ47" s="53"/>
      <c r="HA47" s="53"/>
      <c r="HB47" s="53"/>
      <c r="HC47" s="53"/>
      <c r="HD47" s="53"/>
      <c r="HE47" s="53"/>
      <c r="HF47" s="53"/>
      <c r="HG47" s="53"/>
      <c r="HH47" s="53"/>
      <c r="HI47" s="53"/>
      <c r="HJ47" s="53"/>
      <c r="HK47" s="53"/>
      <c r="HL47" s="53"/>
      <c r="HM47" s="53"/>
      <c r="HN47" s="53"/>
      <c r="HO47" s="53"/>
      <c r="HP47" s="53"/>
      <c r="HQ47" s="53"/>
      <c r="HR47" s="53"/>
      <c r="HS47" s="53"/>
    </row>
    <row r="48" spans="1:227" ht="30">
      <c r="A48" s="480" t="s">
        <v>912</v>
      </c>
      <c r="B48" s="437" t="s">
        <v>912</v>
      </c>
      <c r="C48" s="457" t="s">
        <v>1040</v>
      </c>
      <c r="D48" s="459" t="s">
        <v>974</v>
      </c>
      <c r="E48" s="462"/>
      <c r="F48" s="526">
        <f>615.37</f>
        <v>615.37</v>
      </c>
      <c r="G48" s="462"/>
      <c r="H48" s="527">
        <f>566.14/1</f>
        <v>566.14</v>
      </c>
      <c r="I48" s="457" t="s">
        <v>921</v>
      </c>
      <c r="J48" s="559">
        <v>1</v>
      </c>
      <c r="L48" s="534">
        <f>'1.CONSTRUGUERRA'!AM48</f>
        <v>0</v>
      </c>
      <c r="M48" s="464">
        <f>'1.CONSTRUGUERRA'!AN48</f>
        <v>0</v>
      </c>
      <c r="N48" s="471" t="str">
        <f>'1.CONSTRUGUERRA'!AO48</f>
        <v>-</v>
      </c>
      <c r="P48" s="519">
        <f>'3.TORREFORTE'!AP48</f>
        <v>1</v>
      </c>
      <c r="Q48" s="464">
        <f>'3.TORREFORTE'!AQ48</f>
        <v>566.14</v>
      </c>
      <c r="R48" s="471">
        <f>'3.TORREFORTE'!AR48</f>
        <v>1</v>
      </c>
      <c r="T48" s="486">
        <f t="shared" si="15"/>
        <v>1</v>
      </c>
      <c r="U48" s="464">
        <f t="shared" si="15"/>
        <v>566.14</v>
      </c>
      <c r="V48" s="476">
        <f>T48/J48</f>
        <v>1</v>
      </c>
      <c r="X48" s="544">
        <f>J48-T48</f>
        <v>0</v>
      </c>
      <c r="Y48" s="476">
        <f t="shared" si="16"/>
        <v>0</v>
      </c>
      <c r="AA48" s="551"/>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c r="CC48" s="53"/>
      <c r="CD48" s="53"/>
      <c r="CE48" s="53"/>
      <c r="CF48" s="53"/>
      <c r="CG48" s="53"/>
      <c r="CH48" s="53"/>
      <c r="CI48" s="53"/>
      <c r="CJ48" s="53"/>
      <c r="CK48" s="53"/>
      <c r="CL48" s="53"/>
      <c r="CM48" s="53"/>
      <c r="CN48" s="53"/>
      <c r="CO48" s="53"/>
      <c r="CP48" s="53"/>
      <c r="CQ48" s="53"/>
      <c r="CR48" s="53"/>
      <c r="CS48" s="53"/>
      <c r="CT48" s="53"/>
      <c r="CU48" s="53"/>
      <c r="CV48" s="53"/>
      <c r="CW48" s="53"/>
      <c r="CX48" s="53"/>
      <c r="CY48" s="53"/>
      <c r="CZ48" s="53"/>
      <c r="DA48" s="53"/>
      <c r="DB48" s="53"/>
      <c r="DC48" s="53"/>
      <c r="DD48" s="53"/>
      <c r="DE48" s="53"/>
      <c r="DF48" s="53"/>
      <c r="DG48" s="53"/>
      <c r="DH48" s="53"/>
      <c r="DI48" s="53"/>
      <c r="DJ48" s="53"/>
      <c r="DK48" s="53"/>
      <c r="DL48" s="53"/>
      <c r="DM48" s="53"/>
      <c r="DN48" s="53"/>
      <c r="DO48" s="53"/>
      <c r="DP48" s="53"/>
      <c r="DQ48" s="53"/>
      <c r="DR48" s="53"/>
      <c r="DS48" s="53"/>
      <c r="DT48" s="53"/>
      <c r="DU48" s="53"/>
      <c r="DV48" s="53"/>
      <c r="DW48" s="53"/>
      <c r="DX48" s="53"/>
      <c r="DY48" s="53"/>
      <c r="DZ48" s="53"/>
      <c r="EA48" s="53"/>
      <c r="EB48" s="53"/>
      <c r="EC48" s="53"/>
      <c r="ED48" s="53"/>
      <c r="EE48" s="53"/>
      <c r="EF48" s="53"/>
      <c r="EG48" s="53"/>
      <c r="EH48" s="53"/>
      <c r="EI48" s="53"/>
      <c r="EJ48" s="53"/>
      <c r="EK48" s="53"/>
      <c r="EL48" s="53"/>
      <c r="EM48" s="53"/>
      <c r="EN48" s="53"/>
      <c r="EO48" s="53"/>
      <c r="EP48" s="53"/>
      <c r="EQ48" s="53"/>
      <c r="ER48" s="53"/>
      <c r="ES48" s="53"/>
      <c r="ET48" s="53"/>
      <c r="EU48" s="53"/>
      <c r="EV48" s="53"/>
      <c r="EW48" s="53"/>
      <c r="EX48" s="53"/>
      <c r="EY48" s="53"/>
      <c r="EZ48" s="53"/>
      <c r="FA48" s="53"/>
      <c r="FB48" s="53"/>
      <c r="FC48" s="53"/>
      <c r="FD48" s="53"/>
      <c r="FE48" s="53"/>
      <c r="FF48" s="53"/>
      <c r="FG48" s="53"/>
      <c r="FH48" s="53"/>
      <c r="FI48" s="53"/>
      <c r="FJ48" s="53"/>
      <c r="FK48" s="53"/>
      <c r="FL48" s="53"/>
      <c r="FM48" s="53"/>
      <c r="FN48" s="53"/>
      <c r="FO48" s="53"/>
      <c r="FP48" s="53"/>
      <c r="FQ48" s="53"/>
      <c r="FR48" s="53"/>
      <c r="FS48" s="53"/>
      <c r="FT48" s="53"/>
      <c r="FU48" s="53"/>
      <c r="FV48" s="53"/>
      <c r="FW48" s="53"/>
      <c r="FX48" s="53"/>
      <c r="FY48" s="53"/>
      <c r="FZ48" s="53"/>
      <c r="GA48" s="53"/>
      <c r="GB48" s="53"/>
      <c r="GC48" s="53"/>
      <c r="GD48" s="53"/>
      <c r="GE48" s="53"/>
      <c r="GF48" s="53"/>
      <c r="GG48" s="53"/>
      <c r="GH48" s="53"/>
      <c r="GI48" s="53"/>
      <c r="GJ48" s="53"/>
      <c r="GK48" s="53"/>
      <c r="GL48" s="53"/>
      <c r="GM48" s="53"/>
      <c r="GN48" s="53"/>
      <c r="GO48" s="53"/>
      <c r="GP48" s="53"/>
      <c r="GQ48" s="53"/>
      <c r="GR48" s="53"/>
      <c r="GS48" s="53"/>
      <c r="GT48" s="53"/>
      <c r="GU48" s="53"/>
      <c r="GV48" s="53"/>
      <c r="GW48" s="53"/>
      <c r="GX48" s="53"/>
      <c r="GY48" s="53"/>
      <c r="GZ48" s="53"/>
      <c r="HA48" s="53"/>
      <c r="HB48" s="53"/>
      <c r="HC48" s="53"/>
      <c r="HD48" s="53"/>
      <c r="HE48" s="53"/>
      <c r="HF48" s="53"/>
      <c r="HG48" s="53"/>
      <c r="HH48" s="53"/>
      <c r="HI48" s="53"/>
      <c r="HJ48" s="53"/>
      <c r="HK48" s="53"/>
      <c r="HL48" s="53"/>
      <c r="HM48" s="53"/>
      <c r="HN48" s="53"/>
      <c r="HO48" s="53"/>
      <c r="HP48" s="53"/>
      <c r="HQ48" s="53"/>
      <c r="HR48" s="53"/>
      <c r="HS48" s="53"/>
    </row>
    <row r="49" spans="1:227" ht="30">
      <c r="A49" s="480" t="s">
        <v>912</v>
      </c>
      <c r="B49" s="437" t="s">
        <v>912</v>
      </c>
      <c r="C49" s="457" t="s">
        <v>1041</v>
      </c>
      <c r="D49" s="459" t="s">
        <v>975</v>
      </c>
      <c r="E49" s="462"/>
      <c r="F49" s="526">
        <v>428.59</v>
      </c>
      <c r="G49" s="462"/>
      <c r="H49" s="527">
        <v>428.59</v>
      </c>
      <c r="I49" s="457" t="s">
        <v>921</v>
      </c>
      <c r="J49" s="559">
        <v>4</v>
      </c>
      <c r="L49" s="534">
        <f>'1.CONSTRUGUERRA'!AM49</f>
        <v>4</v>
      </c>
      <c r="M49" s="464">
        <f>'1.CONSTRUGUERRA'!AN49</f>
        <v>1714.36</v>
      </c>
      <c r="N49" s="471">
        <f>'1.CONSTRUGUERRA'!AO49</f>
        <v>1</v>
      </c>
      <c r="P49" s="519">
        <f>'3.TORREFORTE'!AP49</f>
        <v>0</v>
      </c>
      <c r="Q49" s="464">
        <f>'3.TORREFORTE'!AQ49</f>
        <v>0</v>
      </c>
      <c r="R49" s="471" t="str">
        <f>'3.TORREFORTE'!AR49</f>
        <v>0%</v>
      </c>
      <c r="T49" s="486">
        <f t="shared" si="15"/>
        <v>4</v>
      </c>
      <c r="U49" s="464">
        <f t="shared" si="15"/>
        <v>1714.36</v>
      </c>
      <c r="V49" s="476">
        <f>T49/J49</f>
        <v>1</v>
      </c>
      <c r="X49" s="544">
        <f>J49-T49</f>
        <v>0</v>
      </c>
      <c r="Y49" s="476">
        <f t="shared" si="16"/>
        <v>0</v>
      </c>
      <c r="AA49" s="551"/>
      <c r="AB49" s="53"/>
      <c r="AC49" s="53"/>
      <c r="AD49" s="53"/>
      <c r="AE49" s="53"/>
      <c r="AF49" s="53"/>
      <c r="AG49" s="53"/>
      <c r="AH49" s="53"/>
      <c r="AI49" s="53"/>
      <c r="AJ49" s="53"/>
      <c r="AK49" s="53"/>
      <c r="AL49" s="53"/>
      <c r="AM49" s="53"/>
      <c r="AN49" s="53"/>
      <c r="AO49" s="53"/>
      <c r="AP49" s="53"/>
      <c r="AQ49" s="53"/>
      <c r="AR49" s="53"/>
      <c r="AS49" s="53"/>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3"/>
      <c r="BW49" s="53"/>
      <c r="BX49" s="53"/>
      <c r="BY49" s="53"/>
      <c r="BZ49" s="53"/>
      <c r="CA49" s="53"/>
      <c r="CB49" s="53"/>
      <c r="CC49" s="53"/>
      <c r="CD49" s="53"/>
      <c r="CE49" s="53"/>
      <c r="CF49" s="53"/>
      <c r="CG49" s="53"/>
      <c r="CH49" s="53"/>
      <c r="CI49" s="53"/>
      <c r="CJ49" s="53"/>
      <c r="CK49" s="53"/>
      <c r="CL49" s="53"/>
      <c r="CM49" s="53"/>
      <c r="CN49" s="53"/>
      <c r="CO49" s="53"/>
      <c r="CP49" s="53"/>
      <c r="CQ49" s="53"/>
      <c r="CR49" s="53"/>
      <c r="CS49" s="53"/>
      <c r="CT49" s="53"/>
      <c r="CU49" s="53"/>
      <c r="CV49" s="53"/>
      <c r="CW49" s="53"/>
      <c r="CX49" s="53"/>
      <c r="CY49" s="53"/>
      <c r="CZ49" s="53"/>
      <c r="DA49" s="53"/>
      <c r="DB49" s="53"/>
      <c r="DC49" s="53"/>
      <c r="DD49" s="53"/>
      <c r="DE49" s="53"/>
      <c r="DF49" s="53"/>
      <c r="DG49" s="53"/>
      <c r="DH49" s="53"/>
      <c r="DI49" s="53"/>
      <c r="DJ49" s="53"/>
      <c r="DK49" s="53"/>
      <c r="DL49" s="53"/>
      <c r="DM49" s="53"/>
      <c r="DN49" s="53"/>
      <c r="DO49" s="53"/>
      <c r="DP49" s="53"/>
      <c r="DQ49" s="53"/>
      <c r="DR49" s="53"/>
      <c r="DS49" s="53"/>
      <c r="DT49" s="53"/>
      <c r="DU49" s="53"/>
      <c r="DV49" s="53"/>
      <c r="DW49" s="53"/>
      <c r="DX49" s="53"/>
      <c r="DY49" s="53"/>
      <c r="DZ49" s="53"/>
      <c r="EA49" s="53"/>
      <c r="EB49" s="53"/>
      <c r="EC49" s="53"/>
      <c r="ED49" s="53"/>
      <c r="EE49" s="53"/>
      <c r="EF49" s="53"/>
      <c r="EG49" s="53"/>
      <c r="EH49" s="53"/>
      <c r="EI49" s="53"/>
      <c r="EJ49" s="53"/>
      <c r="EK49" s="53"/>
      <c r="EL49" s="53"/>
      <c r="EM49" s="53"/>
      <c r="EN49" s="53"/>
      <c r="EO49" s="53"/>
      <c r="EP49" s="53"/>
      <c r="EQ49" s="53"/>
      <c r="ER49" s="53"/>
      <c r="ES49" s="53"/>
      <c r="ET49" s="53"/>
      <c r="EU49" s="53"/>
      <c r="EV49" s="53"/>
      <c r="EW49" s="53"/>
      <c r="EX49" s="53"/>
      <c r="EY49" s="53"/>
      <c r="EZ49" s="53"/>
      <c r="FA49" s="53"/>
      <c r="FB49" s="53"/>
      <c r="FC49" s="53"/>
      <c r="FD49" s="53"/>
      <c r="FE49" s="53"/>
      <c r="FF49" s="53"/>
      <c r="FG49" s="53"/>
      <c r="FH49" s="53"/>
      <c r="FI49" s="53"/>
      <c r="FJ49" s="53"/>
      <c r="FK49" s="53"/>
      <c r="FL49" s="53"/>
      <c r="FM49" s="53"/>
      <c r="FN49" s="53"/>
      <c r="FO49" s="53"/>
      <c r="FP49" s="53"/>
      <c r="FQ49" s="53"/>
      <c r="FR49" s="53"/>
      <c r="FS49" s="53"/>
      <c r="FT49" s="53"/>
      <c r="FU49" s="53"/>
      <c r="FV49" s="53"/>
      <c r="FW49" s="53"/>
      <c r="FX49" s="53"/>
      <c r="FY49" s="53"/>
      <c r="FZ49" s="53"/>
      <c r="GA49" s="53"/>
      <c r="GB49" s="53"/>
      <c r="GC49" s="53"/>
      <c r="GD49" s="53"/>
      <c r="GE49" s="53"/>
      <c r="GF49" s="53"/>
      <c r="GG49" s="53"/>
      <c r="GH49" s="53"/>
      <c r="GI49" s="53"/>
      <c r="GJ49" s="53"/>
      <c r="GK49" s="53"/>
      <c r="GL49" s="53"/>
      <c r="GM49" s="53"/>
      <c r="GN49" s="53"/>
      <c r="GO49" s="53"/>
      <c r="GP49" s="53"/>
      <c r="GQ49" s="53"/>
      <c r="GR49" s="53"/>
      <c r="GS49" s="53"/>
      <c r="GT49" s="53"/>
      <c r="GU49" s="53"/>
      <c r="GV49" s="53"/>
      <c r="GW49" s="53"/>
      <c r="GX49" s="53"/>
      <c r="GY49" s="53"/>
      <c r="GZ49" s="53"/>
      <c r="HA49" s="53"/>
      <c r="HB49" s="53"/>
      <c r="HC49" s="53"/>
      <c r="HD49" s="53"/>
      <c r="HE49" s="53"/>
      <c r="HF49" s="53"/>
      <c r="HG49" s="53"/>
      <c r="HH49" s="53"/>
      <c r="HI49" s="53"/>
      <c r="HJ49" s="53"/>
      <c r="HK49" s="53"/>
      <c r="HL49" s="53"/>
      <c r="HM49" s="53"/>
      <c r="HN49" s="53"/>
      <c r="HO49" s="53"/>
      <c r="HP49" s="53"/>
      <c r="HQ49" s="53"/>
      <c r="HR49" s="53"/>
      <c r="HS49" s="53"/>
    </row>
    <row r="50" spans="1:227" ht="30">
      <c r="A50" s="480" t="s">
        <v>912</v>
      </c>
      <c r="B50" s="437" t="s">
        <v>912</v>
      </c>
      <c r="C50" s="438" t="s">
        <v>1042</v>
      </c>
      <c r="D50" s="459" t="s">
        <v>976</v>
      </c>
      <c r="E50" s="554"/>
      <c r="F50" s="526">
        <v>460.35</v>
      </c>
      <c r="G50" s="554"/>
      <c r="H50" s="441">
        <v>460.35</v>
      </c>
      <c r="I50" s="440" t="s">
        <v>921</v>
      </c>
      <c r="J50" s="556">
        <v>2</v>
      </c>
      <c r="L50" s="534">
        <f>'1.CONSTRUGUERRA'!AM50</f>
        <v>2</v>
      </c>
      <c r="M50" s="464">
        <f>'1.CONSTRUGUERRA'!AN50</f>
        <v>920.7</v>
      </c>
      <c r="N50" s="471">
        <f>'1.CONSTRUGUERRA'!AO50</f>
        <v>1</v>
      </c>
      <c r="P50" s="519">
        <f>'3.TORREFORTE'!AP50</f>
        <v>0</v>
      </c>
      <c r="Q50" s="464">
        <f>'3.TORREFORTE'!AQ50</f>
        <v>0</v>
      </c>
      <c r="R50" s="471" t="str">
        <f>'3.TORREFORTE'!AR50</f>
        <v>0%</v>
      </c>
      <c r="T50" s="486">
        <f t="shared" si="15"/>
        <v>2</v>
      </c>
      <c r="U50" s="464">
        <f t="shared" si="15"/>
        <v>920.7</v>
      </c>
      <c r="V50" s="476">
        <f>T50/J50</f>
        <v>1</v>
      </c>
      <c r="X50" s="544">
        <f>J50-T50</f>
        <v>0</v>
      </c>
      <c r="Y50" s="476">
        <f t="shared" si="16"/>
        <v>0</v>
      </c>
      <c r="AA50" s="551"/>
      <c r="AB50" s="53"/>
      <c r="AC50" s="53"/>
      <c r="AD50" s="53"/>
      <c r="AE50" s="53"/>
      <c r="AF50" s="53"/>
      <c r="AG50" s="53"/>
      <c r="AH50" s="53"/>
      <c r="AI50" s="53"/>
      <c r="AJ50" s="53"/>
      <c r="AK50" s="53"/>
      <c r="AL50" s="53"/>
      <c r="AM50" s="53"/>
      <c r="AN50" s="53"/>
      <c r="AO50" s="53"/>
      <c r="AP50" s="53"/>
      <c r="AQ50" s="53"/>
      <c r="AR50" s="53"/>
      <c r="AS50" s="53"/>
      <c r="AT50" s="53"/>
      <c r="AU50" s="53"/>
      <c r="AV50" s="53"/>
      <c r="AW50" s="53"/>
      <c r="AX50" s="53"/>
      <c r="AY50" s="53"/>
      <c r="AZ50" s="53"/>
      <c r="BA50" s="53"/>
      <c r="BB50" s="53"/>
      <c r="BC50" s="53"/>
      <c r="BD50" s="53"/>
      <c r="BE50" s="53"/>
      <c r="BF50" s="53"/>
      <c r="BG50" s="53"/>
      <c r="BH50" s="53"/>
      <c r="BI50" s="53"/>
      <c r="BJ50" s="53"/>
      <c r="BK50" s="53"/>
      <c r="BL50" s="53"/>
      <c r="BM50" s="53"/>
      <c r="BN50" s="53"/>
      <c r="BO50" s="53"/>
      <c r="BP50" s="53"/>
      <c r="BQ50" s="53"/>
      <c r="BR50" s="53"/>
      <c r="BS50" s="53"/>
      <c r="BT50" s="53"/>
      <c r="BU50" s="53"/>
      <c r="BV50" s="53"/>
      <c r="BW50" s="53"/>
      <c r="BX50" s="53"/>
      <c r="BY50" s="53"/>
      <c r="BZ50" s="53"/>
      <c r="CA50" s="53"/>
      <c r="CB50" s="53"/>
      <c r="CC50" s="53"/>
      <c r="CD50" s="53"/>
      <c r="CE50" s="53"/>
      <c r="CF50" s="53"/>
      <c r="CG50" s="53"/>
      <c r="CH50" s="53"/>
      <c r="CI50" s="53"/>
      <c r="CJ50" s="53"/>
      <c r="CK50" s="53"/>
      <c r="CL50" s="53"/>
      <c r="CM50" s="53"/>
      <c r="CN50" s="53"/>
      <c r="CO50" s="53"/>
      <c r="CP50" s="53"/>
      <c r="CQ50" s="53"/>
      <c r="CR50" s="53"/>
      <c r="CS50" s="53"/>
      <c r="CT50" s="53"/>
      <c r="CU50" s="53"/>
      <c r="CV50" s="53"/>
      <c r="CW50" s="53"/>
      <c r="CX50" s="53"/>
      <c r="CY50" s="53"/>
      <c r="CZ50" s="53"/>
      <c r="DA50" s="53"/>
      <c r="DB50" s="53"/>
      <c r="DC50" s="53"/>
      <c r="DD50" s="53"/>
      <c r="DE50" s="53"/>
      <c r="DF50" s="53"/>
      <c r="DG50" s="53"/>
      <c r="DH50" s="53"/>
      <c r="DI50" s="53"/>
      <c r="DJ50" s="53"/>
      <c r="DK50" s="53"/>
      <c r="DL50" s="53"/>
      <c r="DM50" s="53"/>
      <c r="DN50" s="53"/>
      <c r="DO50" s="53"/>
      <c r="DP50" s="53"/>
      <c r="DQ50" s="53"/>
      <c r="DR50" s="53"/>
      <c r="DS50" s="53"/>
      <c r="DT50" s="53"/>
      <c r="DU50" s="53"/>
      <c r="DV50" s="53"/>
      <c r="DW50" s="53"/>
      <c r="DX50" s="53"/>
      <c r="DY50" s="53"/>
      <c r="DZ50" s="53"/>
      <c r="EA50" s="53"/>
      <c r="EB50" s="53"/>
      <c r="EC50" s="53"/>
      <c r="ED50" s="53"/>
      <c r="EE50" s="53"/>
      <c r="EF50" s="53"/>
      <c r="EG50" s="53"/>
      <c r="EH50" s="53"/>
      <c r="EI50" s="53"/>
      <c r="EJ50" s="53"/>
      <c r="EK50" s="53"/>
      <c r="EL50" s="53"/>
      <c r="EM50" s="53"/>
      <c r="EN50" s="53"/>
      <c r="EO50" s="53"/>
      <c r="EP50" s="53"/>
      <c r="EQ50" s="53"/>
      <c r="ER50" s="53"/>
      <c r="ES50" s="53"/>
      <c r="ET50" s="53"/>
      <c r="EU50" s="53"/>
      <c r="EV50" s="53"/>
      <c r="EW50" s="53"/>
      <c r="EX50" s="53"/>
      <c r="EY50" s="53"/>
      <c r="EZ50" s="53"/>
      <c r="FA50" s="53"/>
      <c r="FB50" s="53"/>
      <c r="FC50" s="53"/>
      <c r="FD50" s="53"/>
      <c r="FE50" s="53"/>
      <c r="FF50" s="53"/>
      <c r="FG50" s="53"/>
      <c r="FH50" s="53"/>
      <c r="FI50" s="53"/>
      <c r="FJ50" s="53"/>
      <c r="FK50" s="53"/>
      <c r="FL50" s="53"/>
      <c r="FM50" s="53"/>
      <c r="FN50" s="53"/>
      <c r="FO50" s="53"/>
      <c r="FP50" s="53"/>
      <c r="FQ50" s="53"/>
      <c r="FR50" s="53"/>
      <c r="FS50" s="53"/>
      <c r="FT50" s="53"/>
      <c r="FU50" s="53"/>
      <c r="FV50" s="53"/>
      <c r="FW50" s="53"/>
      <c r="FX50" s="53"/>
      <c r="FY50" s="53"/>
      <c r="FZ50" s="53"/>
      <c r="GA50" s="53"/>
      <c r="GB50" s="53"/>
      <c r="GC50" s="53"/>
      <c r="GD50" s="53"/>
      <c r="GE50" s="53"/>
      <c r="GF50" s="53"/>
      <c r="GG50" s="53"/>
      <c r="GH50" s="53"/>
      <c r="GI50" s="53"/>
      <c r="GJ50" s="53"/>
      <c r="GK50" s="53"/>
      <c r="GL50" s="53"/>
      <c r="GM50" s="53"/>
      <c r="GN50" s="53"/>
      <c r="GO50" s="53"/>
      <c r="GP50" s="53"/>
      <c r="GQ50" s="53"/>
      <c r="GR50" s="53"/>
      <c r="GS50" s="53"/>
      <c r="GT50" s="53"/>
      <c r="GU50" s="53"/>
      <c r="GV50" s="53"/>
      <c r="GW50" s="53"/>
      <c r="GX50" s="53"/>
      <c r="GY50" s="53"/>
      <c r="GZ50" s="53"/>
      <c r="HA50" s="53"/>
      <c r="HB50" s="53"/>
      <c r="HC50" s="53"/>
      <c r="HD50" s="53"/>
      <c r="HE50" s="53"/>
      <c r="HF50" s="53"/>
      <c r="HG50" s="53"/>
      <c r="HH50" s="53"/>
      <c r="HI50" s="53"/>
      <c r="HJ50" s="53"/>
      <c r="HK50" s="53"/>
      <c r="HL50" s="53"/>
      <c r="HM50" s="53"/>
      <c r="HN50" s="53"/>
      <c r="HO50" s="53"/>
      <c r="HP50" s="53"/>
      <c r="HQ50" s="53"/>
      <c r="HR50" s="53"/>
      <c r="HS50" s="53"/>
    </row>
    <row r="51" spans="1:227" ht="20.25" customHeight="1">
      <c r="A51" s="479"/>
      <c r="B51" s="444"/>
      <c r="C51" s="444" t="s">
        <v>1029</v>
      </c>
      <c r="D51" s="445" t="s">
        <v>963</v>
      </c>
      <c r="E51" s="554"/>
      <c r="F51" s="525"/>
      <c r="G51" s="554"/>
      <c r="H51" s="447"/>
      <c r="I51" s="444"/>
      <c r="J51" s="557"/>
      <c r="L51" s="535"/>
      <c r="M51" s="447">
        <f>'1.CONSTRUGUERRA'!AN51</f>
        <v>41526.0236</v>
      </c>
      <c r="N51" s="469">
        <f>'1.CONSTRUGUERRA'!AO51</f>
        <v>0.91464502097585609</v>
      </c>
      <c r="P51" s="535">
        <f>'3.TORREFORTE'!AP51</f>
        <v>0</v>
      </c>
      <c r="Q51" s="447">
        <f>'3.TORREFORTE'!AQ51</f>
        <v>4282.17</v>
      </c>
      <c r="R51" s="469">
        <f>'3.TORREFORTE'!AR51</f>
        <v>1</v>
      </c>
      <c r="T51" s="468"/>
      <c r="U51" s="447">
        <f>SUM(U52:U56)</f>
        <v>45808.193599999999</v>
      </c>
      <c r="V51" s="469"/>
      <c r="X51" s="468"/>
      <c r="Y51" s="469"/>
      <c r="AA51" s="551"/>
      <c r="AB51" s="373"/>
      <c r="AC51" s="373"/>
      <c r="AD51" s="373"/>
      <c r="AE51" s="373"/>
      <c r="AF51" s="373"/>
      <c r="AG51" s="373"/>
      <c r="AH51" s="373"/>
      <c r="AI51" s="373"/>
      <c r="AJ51" s="373"/>
      <c r="AK51" s="373"/>
      <c r="AL51" s="373"/>
      <c r="AM51" s="373"/>
      <c r="AN51" s="373"/>
      <c r="AO51" s="373"/>
      <c r="AP51" s="373"/>
      <c r="AQ51" s="373"/>
      <c r="AR51" s="373"/>
      <c r="AS51" s="373"/>
      <c r="AT51" s="373"/>
      <c r="AU51" s="373"/>
      <c r="AV51" s="373"/>
      <c r="AW51" s="373"/>
      <c r="AX51" s="373"/>
      <c r="AY51" s="373"/>
      <c r="AZ51" s="373"/>
      <c r="BA51" s="373"/>
      <c r="BB51" s="373"/>
      <c r="BC51" s="373"/>
      <c r="BD51" s="373"/>
      <c r="BE51" s="373"/>
      <c r="BF51" s="373"/>
      <c r="BG51" s="373"/>
      <c r="BH51" s="373"/>
      <c r="BI51" s="373"/>
      <c r="BJ51" s="373"/>
      <c r="BK51" s="373"/>
      <c r="BL51" s="373"/>
      <c r="BM51" s="373"/>
      <c r="BN51" s="373"/>
      <c r="BO51" s="373"/>
      <c r="BP51" s="373"/>
      <c r="BQ51" s="373"/>
      <c r="BR51" s="373"/>
      <c r="BS51" s="373"/>
      <c r="BT51" s="373"/>
      <c r="BU51" s="373"/>
      <c r="BV51" s="373"/>
      <c r="BW51" s="373"/>
      <c r="BX51" s="373"/>
      <c r="BY51" s="373"/>
      <c r="BZ51" s="373"/>
      <c r="CA51" s="373"/>
      <c r="CB51" s="373"/>
      <c r="CC51" s="373"/>
      <c r="CD51" s="373"/>
      <c r="CE51" s="373"/>
      <c r="CF51" s="373"/>
      <c r="CG51" s="373"/>
      <c r="CH51" s="373"/>
      <c r="CI51" s="373"/>
      <c r="CJ51" s="373"/>
      <c r="CK51" s="373"/>
      <c r="CL51" s="373"/>
      <c r="CM51" s="373"/>
      <c r="CN51" s="373"/>
      <c r="CO51" s="373"/>
      <c r="CP51" s="373"/>
      <c r="CQ51" s="373"/>
      <c r="CR51" s="373"/>
      <c r="CS51" s="373"/>
      <c r="CT51" s="373"/>
      <c r="CU51" s="373"/>
      <c r="CV51" s="373"/>
      <c r="CW51" s="373"/>
      <c r="CX51" s="373"/>
      <c r="CY51" s="373"/>
      <c r="CZ51" s="373"/>
      <c r="DA51" s="373"/>
      <c r="DB51" s="373"/>
      <c r="DC51" s="373"/>
      <c r="DD51" s="373"/>
      <c r="DE51" s="373"/>
      <c r="DF51" s="373"/>
      <c r="DG51" s="373"/>
      <c r="DH51" s="373"/>
      <c r="DI51" s="373"/>
      <c r="DJ51" s="373"/>
      <c r="DK51" s="373"/>
      <c r="DL51" s="373"/>
      <c r="DM51" s="373"/>
      <c r="DN51" s="373"/>
      <c r="DO51" s="373"/>
      <c r="DP51" s="373"/>
      <c r="DQ51" s="373"/>
      <c r="DR51" s="373"/>
      <c r="DS51" s="373"/>
      <c r="DT51" s="373"/>
      <c r="DU51" s="373"/>
      <c r="DV51" s="373"/>
      <c r="DW51" s="373"/>
      <c r="DX51" s="373"/>
      <c r="DY51" s="373"/>
      <c r="DZ51" s="373"/>
      <c r="EA51" s="373"/>
      <c r="EB51" s="373"/>
      <c r="EC51" s="373"/>
      <c r="ED51" s="373"/>
      <c r="EE51" s="373"/>
      <c r="EF51" s="373"/>
      <c r="EG51" s="373"/>
      <c r="EH51" s="373"/>
      <c r="EI51" s="373"/>
      <c r="EJ51" s="373"/>
      <c r="EK51" s="373"/>
      <c r="EL51" s="373"/>
      <c r="EM51" s="373"/>
      <c r="EN51" s="373"/>
      <c r="EO51" s="373"/>
      <c r="EP51" s="373"/>
      <c r="EQ51" s="373"/>
      <c r="ER51" s="373"/>
      <c r="ES51" s="373"/>
      <c r="ET51" s="373"/>
      <c r="EU51" s="373"/>
      <c r="EV51" s="373"/>
      <c r="EW51" s="373"/>
      <c r="EX51" s="373"/>
      <c r="EY51" s="373"/>
      <c r="EZ51" s="373"/>
      <c r="FA51" s="373"/>
      <c r="FB51" s="373"/>
      <c r="FC51" s="373"/>
      <c r="FD51" s="373"/>
      <c r="FE51" s="373"/>
      <c r="FF51" s="373"/>
      <c r="FG51" s="373"/>
      <c r="FH51" s="373"/>
      <c r="FI51" s="373"/>
      <c r="FJ51" s="373"/>
      <c r="FK51" s="373"/>
      <c r="FL51" s="373"/>
      <c r="FM51" s="373"/>
      <c r="FN51" s="373"/>
      <c r="FO51" s="373"/>
      <c r="FP51" s="373"/>
      <c r="FQ51" s="373"/>
      <c r="FR51" s="373"/>
      <c r="FS51" s="373"/>
      <c r="FT51" s="373"/>
      <c r="FU51" s="373"/>
      <c r="FV51" s="373"/>
      <c r="FW51" s="373"/>
      <c r="FX51" s="373"/>
      <c r="FY51" s="373"/>
      <c r="FZ51" s="373"/>
      <c r="GA51" s="373"/>
      <c r="GB51" s="373"/>
      <c r="GC51" s="373"/>
      <c r="GD51" s="373"/>
      <c r="GE51" s="373"/>
      <c r="GF51" s="373"/>
      <c r="GG51" s="373"/>
      <c r="GH51" s="373"/>
      <c r="GI51" s="373"/>
      <c r="GJ51" s="373"/>
      <c r="GK51" s="373"/>
      <c r="GL51" s="373"/>
      <c r="GM51" s="373"/>
      <c r="GN51" s="373"/>
      <c r="GO51" s="373"/>
      <c r="GP51" s="373"/>
      <c r="GQ51" s="373"/>
      <c r="GR51" s="373"/>
      <c r="GS51" s="373"/>
      <c r="GT51" s="373"/>
      <c r="GU51" s="373"/>
      <c r="GV51" s="373"/>
      <c r="GW51" s="373"/>
      <c r="GX51" s="373"/>
      <c r="GY51" s="373"/>
      <c r="GZ51" s="373"/>
      <c r="HA51" s="373"/>
      <c r="HB51" s="373"/>
      <c r="HC51" s="373"/>
      <c r="HD51" s="373"/>
      <c r="HE51" s="373"/>
      <c r="HF51" s="373"/>
      <c r="HG51" s="373"/>
      <c r="HH51" s="373"/>
      <c r="HI51" s="373"/>
      <c r="HJ51" s="373"/>
      <c r="HK51" s="373"/>
      <c r="HL51" s="373"/>
      <c r="HM51" s="373"/>
      <c r="HN51" s="373"/>
      <c r="HO51" s="373"/>
      <c r="HP51" s="373"/>
      <c r="HQ51" s="373"/>
      <c r="HR51" s="373"/>
      <c r="HS51" s="373"/>
    </row>
    <row r="52" spans="1:227" ht="30">
      <c r="A52" s="480" t="s">
        <v>912</v>
      </c>
      <c r="B52" s="437" t="s">
        <v>912</v>
      </c>
      <c r="C52" s="438" t="s">
        <v>1043</v>
      </c>
      <c r="D52" s="443" t="s">
        <v>979</v>
      </c>
      <c r="E52" s="554"/>
      <c r="F52" s="526">
        <v>6.96</v>
      </c>
      <c r="G52" s="554"/>
      <c r="H52" s="441">
        <v>6.96</v>
      </c>
      <c r="I52" s="440" t="s">
        <v>920</v>
      </c>
      <c r="J52" s="556">
        <v>960.1</v>
      </c>
      <c r="L52" s="534">
        <f>'1.CONSTRUGUERRA'!AM52</f>
        <v>960.1</v>
      </c>
      <c r="M52" s="464">
        <f>'1.CONSTRUGUERRA'!AN52</f>
        <v>6682.2960000000003</v>
      </c>
      <c r="N52" s="471">
        <f>'1.CONSTRUGUERRA'!AO52</f>
        <v>1</v>
      </c>
      <c r="P52" s="519">
        <f>'3.TORREFORTE'!AP52</f>
        <v>0</v>
      </c>
      <c r="Q52" s="464">
        <f>'3.TORREFORTE'!AQ52</f>
        <v>0</v>
      </c>
      <c r="R52" s="471" t="str">
        <f>'3.TORREFORTE'!AR52</f>
        <v>0%</v>
      </c>
      <c r="T52" s="486">
        <f t="shared" ref="T52:U56" si="17">P52+L52</f>
        <v>960.1</v>
      </c>
      <c r="U52" s="464">
        <f t="shared" si="17"/>
        <v>6682.2960000000003</v>
      </c>
      <c r="V52" s="476">
        <f>T52/J52</f>
        <v>1</v>
      </c>
      <c r="X52" s="544">
        <f>J52-T52</f>
        <v>0</v>
      </c>
      <c r="Y52" s="476">
        <f t="shared" ref="Y52:Y56" si="18">100%-V52</f>
        <v>0</v>
      </c>
      <c r="AA52" s="551"/>
      <c r="AB52" s="53"/>
      <c r="AC52" s="53"/>
      <c r="AD52" s="53"/>
      <c r="AE52" s="53"/>
      <c r="AF52" s="53"/>
      <c r="AG52" s="53"/>
      <c r="AH52" s="53"/>
      <c r="AI52" s="53"/>
      <c r="AJ52" s="53"/>
      <c r="AK52" s="53"/>
      <c r="AL52" s="53"/>
      <c r="AM52" s="53"/>
      <c r="AN52" s="53"/>
      <c r="AO52" s="53"/>
      <c r="AP52" s="53"/>
      <c r="AQ52" s="53"/>
      <c r="AR52" s="53"/>
      <c r="AS52" s="53"/>
      <c r="AT52" s="53"/>
      <c r="AU52" s="53"/>
      <c r="AV52" s="53"/>
      <c r="AW52" s="53"/>
      <c r="AX52" s="53"/>
      <c r="AY52" s="53"/>
      <c r="AZ52" s="53"/>
      <c r="BA52" s="53"/>
      <c r="BB52" s="53"/>
      <c r="BC52" s="53"/>
      <c r="BD52" s="53"/>
      <c r="BE52" s="53"/>
      <c r="BF52" s="53"/>
      <c r="BG52" s="53"/>
      <c r="BH52" s="53"/>
      <c r="BI52" s="53"/>
      <c r="BJ52" s="53"/>
      <c r="BK52" s="53"/>
      <c r="BL52" s="53"/>
      <c r="BM52" s="53"/>
      <c r="BN52" s="53"/>
      <c r="BO52" s="53"/>
      <c r="BP52" s="53"/>
      <c r="BQ52" s="53"/>
      <c r="BR52" s="53"/>
      <c r="BS52" s="53"/>
      <c r="BT52" s="53"/>
      <c r="BU52" s="53"/>
      <c r="BV52" s="53"/>
      <c r="BW52" s="53"/>
      <c r="BX52" s="53"/>
      <c r="BY52" s="53"/>
      <c r="BZ52" s="53"/>
      <c r="CA52" s="53"/>
      <c r="CB52" s="53"/>
      <c r="CC52" s="53"/>
      <c r="CD52" s="53"/>
      <c r="CE52" s="53"/>
      <c r="CF52" s="53"/>
      <c r="CG52" s="53"/>
      <c r="CH52" s="53"/>
      <c r="CI52" s="53"/>
      <c r="CJ52" s="53"/>
      <c r="CK52" s="53"/>
      <c r="CL52" s="53"/>
      <c r="CM52" s="53"/>
      <c r="CN52" s="53"/>
      <c r="CO52" s="53"/>
      <c r="CP52" s="53"/>
      <c r="CQ52" s="53"/>
      <c r="CR52" s="53"/>
      <c r="CS52" s="53"/>
      <c r="CT52" s="53"/>
      <c r="CU52" s="53"/>
      <c r="CV52" s="53"/>
      <c r="CW52" s="53"/>
      <c r="CX52" s="53"/>
      <c r="CY52" s="53"/>
      <c r="CZ52" s="53"/>
      <c r="DA52" s="53"/>
      <c r="DB52" s="53"/>
      <c r="DC52" s="53"/>
      <c r="DD52" s="53"/>
      <c r="DE52" s="53"/>
      <c r="DF52" s="53"/>
      <c r="DG52" s="53"/>
      <c r="DH52" s="53"/>
      <c r="DI52" s="53"/>
      <c r="DJ52" s="53"/>
      <c r="DK52" s="53"/>
      <c r="DL52" s="53"/>
      <c r="DM52" s="53"/>
      <c r="DN52" s="53"/>
      <c r="DO52" s="53"/>
      <c r="DP52" s="53"/>
      <c r="DQ52" s="53"/>
      <c r="DR52" s="53"/>
      <c r="DS52" s="53"/>
      <c r="DT52" s="53"/>
      <c r="DU52" s="53"/>
      <c r="DV52" s="53"/>
      <c r="DW52" s="53"/>
      <c r="DX52" s="53"/>
      <c r="DY52" s="53"/>
      <c r="DZ52" s="53"/>
      <c r="EA52" s="53"/>
      <c r="EB52" s="53"/>
      <c r="EC52" s="53"/>
      <c r="ED52" s="53"/>
      <c r="EE52" s="53"/>
      <c r="EF52" s="53"/>
      <c r="EG52" s="53"/>
      <c r="EH52" s="53"/>
      <c r="EI52" s="53"/>
      <c r="EJ52" s="53"/>
      <c r="EK52" s="53"/>
      <c r="EL52" s="53"/>
      <c r="EM52" s="53"/>
      <c r="EN52" s="53"/>
      <c r="EO52" s="53"/>
      <c r="EP52" s="53"/>
      <c r="EQ52" s="53"/>
      <c r="ER52" s="53"/>
      <c r="ES52" s="53"/>
      <c r="ET52" s="53"/>
      <c r="EU52" s="53"/>
      <c r="EV52" s="53"/>
      <c r="EW52" s="53"/>
      <c r="EX52" s="53"/>
      <c r="EY52" s="53"/>
      <c r="EZ52" s="53"/>
      <c r="FA52" s="53"/>
      <c r="FB52" s="53"/>
      <c r="FC52" s="53"/>
      <c r="FD52" s="53"/>
      <c r="FE52" s="53"/>
      <c r="FF52" s="53"/>
      <c r="FG52" s="53"/>
      <c r="FH52" s="53"/>
      <c r="FI52" s="53"/>
      <c r="FJ52" s="53"/>
      <c r="FK52" s="53"/>
      <c r="FL52" s="53"/>
      <c r="FM52" s="53"/>
      <c r="FN52" s="53"/>
      <c r="FO52" s="53"/>
      <c r="FP52" s="53"/>
      <c r="FQ52" s="53"/>
      <c r="FR52" s="53"/>
      <c r="FS52" s="53"/>
      <c r="FT52" s="53"/>
      <c r="FU52" s="53"/>
      <c r="FV52" s="53"/>
      <c r="FW52" s="53"/>
      <c r="FX52" s="53"/>
      <c r="FY52" s="53"/>
      <c r="FZ52" s="53"/>
      <c r="GA52" s="53"/>
      <c r="GB52" s="53"/>
      <c r="GC52" s="53"/>
      <c r="GD52" s="53"/>
      <c r="GE52" s="53"/>
      <c r="GF52" s="53"/>
      <c r="GG52" s="53"/>
      <c r="GH52" s="53"/>
      <c r="GI52" s="53"/>
      <c r="GJ52" s="53"/>
      <c r="GK52" s="53"/>
      <c r="GL52" s="53"/>
      <c r="GM52" s="53"/>
      <c r="GN52" s="53"/>
      <c r="GO52" s="53"/>
      <c r="GP52" s="53"/>
      <c r="GQ52" s="53"/>
      <c r="GR52" s="53"/>
      <c r="GS52" s="53"/>
      <c r="GT52" s="53"/>
      <c r="GU52" s="53"/>
      <c r="GV52" s="53"/>
      <c r="GW52" s="53"/>
      <c r="GX52" s="53"/>
      <c r="GY52" s="53"/>
      <c r="GZ52" s="53"/>
      <c r="HA52" s="53"/>
      <c r="HB52" s="53"/>
      <c r="HC52" s="53"/>
      <c r="HD52" s="53"/>
      <c r="HE52" s="53"/>
      <c r="HF52" s="53"/>
      <c r="HG52" s="53"/>
      <c r="HH52" s="53"/>
      <c r="HI52" s="53"/>
      <c r="HJ52" s="53"/>
      <c r="HK52" s="53"/>
      <c r="HL52" s="53"/>
      <c r="HM52" s="53"/>
      <c r="HN52" s="53"/>
      <c r="HO52" s="53"/>
      <c r="HP52" s="53"/>
      <c r="HQ52" s="53"/>
      <c r="HR52" s="53"/>
      <c r="HS52" s="53"/>
    </row>
    <row r="53" spans="1:227" ht="20.100000000000001" customHeight="1">
      <c r="A53" s="480" t="s">
        <v>912</v>
      </c>
      <c r="B53" s="437" t="s">
        <v>912</v>
      </c>
      <c r="C53" s="438" t="s">
        <v>1044</v>
      </c>
      <c r="D53" s="443" t="s">
        <v>980</v>
      </c>
      <c r="E53" s="554"/>
      <c r="F53" s="526">
        <v>10.86</v>
      </c>
      <c r="G53" s="554"/>
      <c r="H53" s="441">
        <v>10.86</v>
      </c>
      <c r="I53" s="440" t="s">
        <v>920</v>
      </c>
      <c r="J53" s="556">
        <v>409.1</v>
      </c>
      <c r="L53" s="534">
        <f>'1.CONSTRUGUERRA'!AM53</f>
        <v>409.1</v>
      </c>
      <c r="M53" s="464">
        <f>'1.CONSTRUGUERRA'!AN53</f>
        <v>4442.826</v>
      </c>
      <c r="N53" s="471">
        <f>'1.CONSTRUGUERRA'!AO53</f>
        <v>1</v>
      </c>
      <c r="P53" s="519">
        <f>'3.TORREFORTE'!AP53</f>
        <v>0</v>
      </c>
      <c r="Q53" s="464">
        <f>'3.TORREFORTE'!AQ53</f>
        <v>0</v>
      </c>
      <c r="R53" s="471" t="str">
        <f>'3.TORREFORTE'!AR53</f>
        <v>0%</v>
      </c>
      <c r="T53" s="486">
        <f t="shared" si="17"/>
        <v>409.1</v>
      </c>
      <c r="U53" s="464">
        <f t="shared" si="17"/>
        <v>4442.826</v>
      </c>
      <c r="V53" s="476">
        <f>T53/J53</f>
        <v>1</v>
      </c>
      <c r="X53" s="544">
        <f>J53-T53</f>
        <v>0</v>
      </c>
      <c r="Y53" s="476">
        <f t="shared" si="18"/>
        <v>0</v>
      </c>
      <c r="AA53" s="551"/>
      <c r="AB53" s="53"/>
      <c r="AC53" s="53"/>
      <c r="AD53" s="53"/>
      <c r="AE53" s="53"/>
      <c r="AF53" s="53"/>
      <c r="AG53" s="53"/>
      <c r="AH53" s="53"/>
      <c r="AI53" s="53"/>
      <c r="AJ53" s="53"/>
      <c r="AK53" s="53"/>
      <c r="AL53" s="53"/>
      <c r="AM53" s="53"/>
      <c r="AN53" s="53"/>
      <c r="AO53" s="53"/>
      <c r="AP53" s="53"/>
      <c r="AQ53" s="53"/>
      <c r="AR53" s="53"/>
      <c r="AS53" s="53"/>
      <c r="AT53" s="53"/>
      <c r="AU53" s="53"/>
      <c r="AV53" s="53"/>
      <c r="AW53" s="53"/>
      <c r="AX53" s="53"/>
      <c r="AY53" s="53"/>
      <c r="AZ53" s="53"/>
      <c r="BA53" s="53"/>
      <c r="BB53" s="53"/>
      <c r="BC53" s="53"/>
      <c r="BD53" s="53"/>
      <c r="BE53" s="53"/>
      <c r="BF53" s="53"/>
      <c r="BG53" s="53"/>
      <c r="BH53" s="53"/>
      <c r="BI53" s="53"/>
      <c r="BJ53" s="53"/>
      <c r="BK53" s="53"/>
      <c r="BL53" s="53"/>
      <c r="BM53" s="53"/>
      <c r="BN53" s="53"/>
      <c r="BO53" s="53"/>
      <c r="BP53" s="53"/>
      <c r="BQ53" s="53"/>
      <c r="BR53" s="53"/>
      <c r="BS53" s="53"/>
      <c r="BT53" s="53"/>
      <c r="BU53" s="53"/>
      <c r="BV53" s="53"/>
      <c r="BW53" s="53"/>
      <c r="BX53" s="53"/>
      <c r="BY53" s="53"/>
      <c r="BZ53" s="53"/>
      <c r="CA53" s="53"/>
      <c r="CB53" s="53"/>
      <c r="CC53" s="53"/>
      <c r="CD53" s="53"/>
      <c r="CE53" s="53"/>
      <c r="CF53" s="53"/>
      <c r="CG53" s="53"/>
      <c r="CH53" s="53"/>
      <c r="CI53" s="53"/>
      <c r="CJ53" s="53"/>
      <c r="CK53" s="53"/>
      <c r="CL53" s="53"/>
      <c r="CM53" s="53"/>
      <c r="CN53" s="53"/>
      <c r="CO53" s="53"/>
      <c r="CP53" s="53"/>
      <c r="CQ53" s="53"/>
      <c r="CR53" s="53"/>
      <c r="CS53" s="53"/>
      <c r="CT53" s="53"/>
      <c r="CU53" s="53"/>
      <c r="CV53" s="53"/>
      <c r="CW53" s="53"/>
      <c r="CX53" s="53"/>
      <c r="CY53" s="53"/>
      <c r="CZ53" s="53"/>
      <c r="DA53" s="53"/>
      <c r="DB53" s="53"/>
      <c r="DC53" s="53"/>
      <c r="DD53" s="53"/>
      <c r="DE53" s="53"/>
      <c r="DF53" s="53"/>
      <c r="DG53" s="53"/>
      <c r="DH53" s="53"/>
      <c r="DI53" s="53"/>
      <c r="DJ53" s="53"/>
      <c r="DK53" s="53"/>
      <c r="DL53" s="53"/>
      <c r="DM53" s="53"/>
      <c r="DN53" s="53"/>
      <c r="DO53" s="53"/>
      <c r="DP53" s="53"/>
      <c r="DQ53" s="53"/>
      <c r="DR53" s="53"/>
      <c r="DS53" s="53"/>
      <c r="DT53" s="53"/>
      <c r="DU53" s="53"/>
      <c r="DV53" s="53"/>
      <c r="DW53" s="53"/>
      <c r="DX53" s="53"/>
      <c r="DY53" s="53"/>
      <c r="DZ53" s="53"/>
      <c r="EA53" s="53"/>
      <c r="EB53" s="53"/>
      <c r="EC53" s="53"/>
      <c r="ED53" s="53"/>
      <c r="EE53" s="53"/>
      <c r="EF53" s="53"/>
      <c r="EG53" s="53"/>
      <c r="EH53" s="53"/>
      <c r="EI53" s="53"/>
      <c r="EJ53" s="53"/>
      <c r="EK53" s="53"/>
      <c r="EL53" s="53"/>
      <c r="EM53" s="53"/>
      <c r="EN53" s="53"/>
      <c r="EO53" s="53"/>
      <c r="EP53" s="53"/>
      <c r="EQ53" s="53"/>
      <c r="ER53" s="53"/>
      <c r="ES53" s="53"/>
      <c r="ET53" s="53"/>
      <c r="EU53" s="53"/>
      <c r="EV53" s="53"/>
      <c r="EW53" s="53"/>
      <c r="EX53" s="53"/>
      <c r="EY53" s="53"/>
      <c r="EZ53" s="53"/>
      <c r="FA53" s="53"/>
      <c r="FB53" s="53"/>
      <c r="FC53" s="53"/>
      <c r="FD53" s="53"/>
      <c r="FE53" s="53"/>
      <c r="FF53" s="53"/>
      <c r="FG53" s="53"/>
      <c r="FH53" s="53"/>
      <c r="FI53" s="53"/>
      <c r="FJ53" s="53"/>
      <c r="FK53" s="53"/>
      <c r="FL53" s="53"/>
      <c r="FM53" s="53"/>
      <c r="FN53" s="53"/>
      <c r="FO53" s="53"/>
      <c r="FP53" s="53"/>
      <c r="FQ53" s="53"/>
      <c r="FR53" s="53"/>
      <c r="FS53" s="53"/>
      <c r="FT53" s="53"/>
      <c r="FU53" s="53"/>
      <c r="FV53" s="53"/>
      <c r="FW53" s="53"/>
      <c r="FX53" s="53"/>
      <c r="FY53" s="53"/>
      <c r="FZ53" s="53"/>
      <c r="GA53" s="53"/>
      <c r="GB53" s="53"/>
      <c r="GC53" s="53"/>
      <c r="GD53" s="53"/>
      <c r="GE53" s="53"/>
      <c r="GF53" s="53"/>
      <c r="GG53" s="53"/>
      <c r="GH53" s="53"/>
      <c r="GI53" s="53"/>
      <c r="GJ53" s="53"/>
      <c r="GK53" s="53"/>
      <c r="GL53" s="53"/>
      <c r="GM53" s="53"/>
      <c r="GN53" s="53"/>
      <c r="GO53" s="53"/>
      <c r="GP53" s="53"/>
      <c r="GQ53" s="53"/>
      <c r="GR53" s="53"/>
      <c r="GS53" s="53"/>
      <c r="GT53" s="53"/>
      <c r="GU53" s="53"/>
      <c r="GV53" s="53"/>
      <c r="GW53" s="53"/>
      <c r="GX53" s="53"/>
      <c r="GY53" s="53"/>
      <c r="GZ53" s="53"/>
      <c r="HA53" s="53"/>
      <c r="HB53" s="53"/>
      <c r="HC53" s="53"/>
      <c r="HD53" s="53"/>
      <c r="HE53" s="53"/>
      <c r="HF53" s="53"/>
      <c r="HG53" s="53"/>
      <c r="HH53" s="53"/>
      <c r="HI53" s="53"/>
      <c r="HJ53" s="53"/>
      <c r="HK53" s="53"/>
      <c r="HL53" s="53"/>
      <c r="HM53" s="53"/>
      <c r="HN53" s="53"/>
      <c r="HO53" s="53"/>
      <c r="HP53" s="53"/>
      <c r="HQ53" s="53"/>
      <c r="HR53" s="53"/>
      <c r="HS53" s="53"/>
    </row>
    <row r="54" spans="1:227" ht="30">
      <c r="A54" s="480" t="s">
        <v>912</v>
      </c>
      <c r="B54" s="437" t="s">
        <v>912</v>
      </c>
      <c r="C54" s="438" t="s">
        <v>1045</v>
      </c>
      <c r="D54" s="443" t="s">
        <v>981</v>
      </c>
      <c r="E54" s="554"/>
      <c r="F54" s="526">
        <v>15.32</v>
      </c>
      <c r="G54" s="554"/>
      <c r="H54" s="441">
        <v>15.32</v>
      </c>
      <c r="I54" s="440" t="s">
        <v>920</v>
      </c>
      <c r="J54" s="556">
        <v>551</v>
      </c>
      <c r="L54" s="534">
        <f>'1.CONSTRUGUERRA'!AM54</f>
        <v>551</v>
      </c>
      <c r="M54" s="464">
        <f>'1.CONSTRUGUERRA'!AN54</f>
        <v>8441.32</v>
      </c>
      <c r="N54" s="471">
        <f>'1.CONSTRUGUERRA'!AO54</f>
        <v>1</v>
      </c>
      <c r="P54" s="519">
        <f>'3.TORREFORTE'!AP54</f>
        <v>0</v>
      </c>
      <c r="Q54" s="464">
        <f>'3.TORREFORTE'!AQ54</f>
        <v>0</v>
      </c>
      <c r="R54" s="471" t="str">
        <f>'3.TORREFORTE'!AR54</f>
        <v>0%</v>
      </c>
      <c r="T54" s="486">
        <f t="shared" si="17"/>
        <v>551</v>
      </c>
      <c r="U54" s="464">
        <f t="shared" si="17"/>
        <v>8441.32</v>
      </c>
      <c r="V54" s="476">
        <f>T54/J54</f>
        <v>1</v>
      </c>
      <c r="X54" s="544">
        <f>J54-T54</f>
        <v>0</v>
      </c>
      <c r="Y54" s="476">
        <f t="shared" si="18"/>
        <v>0</v>
      </c>
      <c r="AA54" s="551"/>
      <c r="AB54" s="53"/>
      <c r="AC54" s="53"/>
      <c r="AD54" s="53"/>
      <c r="AE54" s="53"/>
      <c r="AF54" s="53"/>
      <c r="AG54" s="53"/>
      <c r="AH54" s="53"/>
      <c r="AI54" s="53"/>
      <c r="AJ54" s="53"/>
      <c r="AK54" s="53"/>
      <c r="AL54" s="53"/>
      <c r="AM54" s="53"/>
      <c r="AN54" s="53"/>
      <c r="AO54" s="53"/>
      <c r="AP54" s="53"/>
      <c r="AQ54" s="53"/>
      <c r="AR54" s="53"/>
      <c r="AS54" s="53"/>
      <c r="AT54" s="53"/>
      <c r="AU54" s="53"/>
      <c r="AV54" s="53"/>
      <c r="AW54" s="53"/>
      <c r="AX54" s="53"/>
      <c r="AY54" s="53"/>
      <c r="AZ54" s="53"/>
      <c r="BA54" s="53"/>
      <c r="BB54" s="53"/>
      <c r="BC54" s="53"/>
      <c r="BD54" s="53"/>
      <c r="BE54" s="53"/>
      <c r="BF54" s="53"/>
      <c r="BG54" s="53"/>
      <c r="BH54" s="53"/>
      <c r="BI54" s="53"/>
      <c r="BJ54" s="53"/>
      <c r="BK54" s="53"/>
      <c r="BL54" s="53"/>
      <c r="BM54" s="53"/>
      <c r="BN54" s="53"/>
      <c r="BO54" s="53"/>
      <c r="BP54" s="53"/>
      <c r="BQ54" s="53"/>
      <c r="BR54" s="53"/>
      <c r="BS54" s="53"/>
      <c r="BT54" s="53"/>
      <c r="BU54" s="53"/>
      <c r="BV54" s="53"/>
      <c r="BW54" s="53"/>
      <c r="BX54" s="53"/>
      <c r="BY54" s="53"/>
      <c r="BZ54" s="53"/>
      <c r="CA54" s="53"/>
      <c r="CB54" s="53"/>
      <c r="CC54" s="53"/>
      <c r="CD54" s="53"/>
      <c r="CE54" s="53"/>
      <c r="CF54" s="53"/>
      <c r="CG54" s="53"/>
      <c r="CH54" s="53"/>
      <c r="CI54" s="53"/>
      <c r="CJ54" s="53"/>
      <c r="CK54" s="53"/>
      <c r="CL54" s="53"/>
      <c r="CM54" s="53"/>
      <c r="CN54" s="53"/>
      <c r="CO54" s="53"/>
      <c r="CP54" s="53"/>
      <c r="CQ54" s="53"/>
      <c r="CR54" s="53"/>
      <c r="CS54" s="53"/>
      <c r="CT54" s="53"/>
      <c r="CU54" s="53"/>
      <c r="CV54" s="53"/>
      <c r="CW54" s="53"/>
      <c r="CX54" s="53"/>
      <c r="CY54" s="53"/>
      <c r="CZ54" s="53"/>
      <c r="DA54" s="53"/>
      <c r="DB54" s="53"/>
      <c r="DC54" s="53"/>
      <c r="DD54" s="53"/>
      <c r="DE54" s="53"/>
      <c r="DF54" s="53"/>
      <c r="DG54" s="53"/>
      <c r="DH54" s="53"/>
      <c r="DI54" s="53"/>
      <c r="DJ54" s="53"/>
      <c r="DK54" s="53"/>
      <c r="DL54" s="53"/>
      <c r="DM54" s="53"/>
      <c r="DN54" s="53"/>
      <c r="DO54" s="53"/>
      <c r="DP54" s="53"/>
      <c r="DQ54" s="53"/>
      <c r="DR54" s="53"/>
      <c r="DS54" s="53"/>
      <c r="DT54" s="53"/>
      <c r="DU54" s="53"/>
      <c r="DV54" s="53"/>
      <c r="DW54" s="53"/>
      <c r="DX54" s="53"/>
      <c r="DY54" s="53"/>
      <c r="DZ54" s="53"/>
      <c r="EA54" s="53"/>
      <c r="EB54" s="53"/>
      <c r="EC54" s="53"/>
      <c r="ED54" s="53"/>
      <c r="EE54" s="53"/>
      <c r="EF54" s="53"/>
      <c r="EG54" s="53"/>
      <c r="EH54" s="53"/>
      <c r="EI54" s="53"/>
      <c r="EJ54" s="53"/>
      <c r="EK54" s="53"/>
      <c r="EL54" s="53"/>
      <c r="EM54" s="53"/>
      <c r="EN54" s="53"/>
      <c r="EO54" s="53"/>
      <c r="EP54" s="53"/>
      <c r="EQ54" s="53"/>
      <c r="ER54" s="53"/>
      <c r="ES54" s="53"/>
      <c r="ET54" s="53"/>
      <c r="EU54" s="53"/>
      <c r="EV54" s="53"/>
      <c r="EW54" s="53"/>
      <c r="EX54" s="53"/>
      <c r="EY54" s="53"/>
      <c r="EZ54" s="53"/>
      <c r="FA54" s="53"/>
      <c r="FB54" s="53"/>
      <c r="FC54" s="53"/>
      <c r="FD54" s="53"/>
      <c r="FE54" s="53"/>
      <c r="FF54" s="53"/>
      <c r="FG54" s="53"/>
      <c r="FH54" s="53"/>
      <c r="FI54" s="53"/>
      <c r="FJ54" s="53"/>
      <c r="FK54" s="53"/>
      <c r="FL54" s="53"/>
      <c r="FM54" s="53"/>
      <c r="FN54" s="53"/>
      <c r="FO54" s="53"/>
      <c r="FP54" s="53"/>
      <c r="FQ54" s="53"/>
      <c r="FR54" s="53"/>
      <c r="FS54" s="53"/>
      <c r="FT54" s="53"/>
      <c r="FU54" s="53"/>
      <c r="FV54" s="53"/>
      <c r="FW54" s="53"/>
      <c r="FX54" s="53"/>
      <c r="FY54" s="53"/>
      <c r="FZ54" s="53"/>
      <c r="GA54" s="53"/>
      <c r="GB54" s="53"/>
      <c r="GC54" s="53"/>
      <c r="GD54" s="53"/>
      <c r="GE54" s="53"/>
      <c r="GF54" s="53"/>
      <c r="GG54" s="53"/>
      <c r="GH54" s="53"/>
      <c r="GI54" s="53"/>
      <c r="GJ54" s="53"/>
      <c r="GK54" s="53"/>
      <c r="GL54" s="53"/>
      <c r="GM54" s="53"/>
      <c r="GN54" s="53"/>
      <c r="GO54" s="53"/>
      <c r="GP54" s="53"/>
      <c r="GQ54" s="53"/>
      <c r="GR54" s="53"/>
      <c r="GS54" s="53"/>
      <c r="GT54" s="53"/>
      <c r="GU54" s="53"/>
      <c r="GV54" s="53"/>
      <c r="GW54" s="53"/>
      <c r="GX54" s="53"/>
      <c r="GY54" s="53"/>
      <c r="GZ54" s="53"/>
      <c r="HA54" s="53"/>
      <c r="HB54" s="53"/>
      <c r="HC54" s="53"/>
      <c r="HD54" s="53"/>
      <c r="HE54" s="53"/>
      <c r="HF54" s="53"/>
      <c r="HG54" s="53"/>
      <c r="HH54" s="53"/>
      <c r="HI54" s="53"/>
      <c r="HJ54" s="53"/>
      <c r="HK54" s="53"/>
      <c r="HL54" s="53"/>
      <c r="HM54" s="53"/>
      <c r="HN54" s="53"/>
      <c r="HO54" s="53"/>
      <c r="HP54" s="53"/>
      <c r="HQ54" s="53"/>
      <c r="HR54" s="53"/>
      <c r="HS54" s="53"/>
    </row>
    <row r="55" spans="1:227" ht="30">
      <c r="A55" s="480" t="s">
        <v>912</v>
      </c>
      <c r="B55" s="437" t="s">
        <v>912</v>
      </c>
      <c r="C55" s="457" t="s">
        <v>1046</v>
      </c>
      <c r="D55" s="459" t="s">
        <v>977</v>
      </c>
      <c r="E55" s="462"/>
      <c r="F55" s="526">
        <f>3081.76/49.2</f>
        <v>62.637398373983743</v>
      </c>
      <c r="G55" s="462"/>
      <c r="H55" s="527">
        <f>2835.22/49.2</f>
        <v>57.626422764227634</v>
      </c>
      <c r="I55" s="457" t="s">
        <v>920</v>
      </c>
      <c r="J55" s="559">
        <v>328</v>
      </c>
      <c r="L55" s="534">
        <f>'1.CONSTRUGUERRA'!AM55</f>
        <v>278.8</v>
      </c>
      <c r="M55" s="464">
        <f>'1.CONSTRUGUERRA'!AN55</f>
        <v>14539.42</v>
      </c>
      <c r="N55" s="471">
        <f>'1.CONSTRUGUERRA'!AO55</f>
        <v>0.85</v>
      </c>
      <c r="P55" s="519">
        <f>'3.TORREFORTE'!AP55</f>
        <v>49.2</v>
      </c>
      <c r="Q55" s="464">
        <f>'3.TORREFORTE'!AQ55</f>
        <v>2835.22</v>
      </c>
      <c r="R55" s="471">
        <f>'3.TORREFORTE'!AR55</f>
        <v>1</v>
      </c>
      <c r="T55" s="486">
        <f t="shared" si="17"/>
        <v>328</v>
      </c>
      <c r="U55" s="464">
        <f t="shared" si="17"/>
        <v>17374.64</v>
      </c>
      <c r="V55" s="476">
        <f>T55/J55</f>
        <v>1</v>
      </c>
      <c r="X55" s="544">
        <f>J55-T55</f>
        <v>0</v>
      </c>
      <c r="Y55" s="476">
        <f t="shared" si="18"/>
        <v>0</v>
      </c>
      <c r="AA55" s="551"/>
      <c r="AB55" s="53"/>
      <c r="AC55" s="53"/>
      <c r="AD55" s="53"/>
      <c r="AE55" s="53"/>
      <c r="AF55" s="53"/>
      <c r="AG55" s="53"/>
      <c r="AH55" s="53"/>
      <c r="AI55" s="53"/>
      <c r="AJ55" s="53"/>
      <c r="AK55" s="53"/>
      <c r="AL55" s="53"/>
      <c r="AM55" s="53"/>
      <c r="AN55" s="53"/>
      <c r="AO55" s="53"/>
      <c r="AP55" s="53"/>
      <c r="AQ55" s="53"/>
      <c r="AR55" s="53"/>
      <c r="AS55" s="53"/>
      <c r="AT55" s="53"/>
      <c r="AU55" s="53"/>
      <c r="AV55" s="53"/>
      <c r="AW55" s="53"/>
      <c r="AX55" s="53"/>
      <c r="AY55" s="53"/>
      <c r="AZ55" s="53"/>
      <c r="BA55" s="53"/>
      <c r="BB55" s="53"/>
      <c r="BC55" s="53"/>
      <c r="BD55" s="53"/>
      <c r="BE55" s="53"/>
      <c r="BF55" s="53"/>
      <c r="BG55" s="53"/>
      <c r="BH55" s="53"/>
      <c r="BI55" s="53"/>
      <c r="BJ55" s="53"/>
      <c r="BK55" s="53"/>
      <c r="BL55" s="53"/>
      <c r="BM55" s="53"/>
      <c r="BN55" s="53"/>
      <c r="BO55" s="53"/>
      <c r="BP55" s="53"/>
      <c r="BQ55" s="53"/>
      <c r="BR55" s="53"/>
      <c r="BS55" s="53"/>
      <c r="BT55" s="53"/>
      <c r="BU55" s="53"/>
      <c r="BV55" s="53"/>
      <c r="BW55" s="53"/>
      <c r="BX55" s="53"/>
      <c r="BY55" s="53"/>
      <c r="BZ55" s="53"/>
      <c r="CA55" s="53"/>
      <c r="CB55" s="53"/>
      <c r="CC55" s="53"/>
      <c r="CD55" s="53"/>
      <c r="CE55" s="53"/>
      <c r="CF55" s="53"/>
      <c r="CG55" s="53"/>
      <c r="CH55" s="53"/>
      <c r="CI55" s="53"/>
      <c r="CJ55" s="53"/>
      <c r="CK55" s="53"/>
      <c r="CL55" s="53"/>
      <c r="CM55" s="53"/>
      <c r="CN55" s="53"/>
      <c r="CO55" s="53"/>
      <c r="CP55" s="53"/>
      <c r="CQ55" s="53"/>
      <c r="CR55" s="53"/>
      <c r="CS55" s="53"/>
      <c r="CT55" s="53"/>
      <c r="CU55" s="53"/>
      <c r="CV55" s="53"/>
      <c r="CW55" s="53"/>
      <c r="CX55" s="53"/>
      <c r="CY55" s="53"/>
      <c r="CZ55" s="53"/>
      <c r="DA55" s="53"/>
      <c r="DB55" s="53"/>
      <c r="DC55" s="53"/>
      <c r="DD55" s="53"/>
      <c r="DE55" s="53"/>
      <c r="DF55" s="53"/>
      <c r="DG55" s="53"/>
      <c r="DH55" s="53"/>
      <c r="DI55" s="53"/>
      <c r="DJ55" s="53"/>
      <c r="DK55" s="53"/>
      <c r="DL55" s="53"/>
      <c r="DM55" s="53"/>
      <c r="DN55" s="53"/>
      <c r="DO55" s="53"/>
      <c r="DP55" s="53"/>
      <c r="DQ55" s="53"/>
      <c r="DR55" s="53"/>
      <c r="DS55" s="53"/>
      <c r="DT55" s="53"/>
      <c r="DU55" s="53"/>
      <c r="DV55" s="53"/>
      <c r="DW55" s="53"/>
      <c r="DX55" s="53"/>
      <c r="DY55" s="53"/>
      <c r="DZ55" s="53"/>
      <c r="EA55" s="53"/>
      <c r="EB55" s="53"/>
      <c r="EC55" s="53"/>
      <c r="ED55" s="53"/>
      <c r="EE55" s="53"/>
      <c r="EF55" s="53"/>
      <c r="EG55" s="53"/>
      <c r="EH55" s="53"/>
      <c r="EI55" s="53"/>
      <c r="EJ55" s="53"/>
      <c r="EK55" s="53"/>
      <c r="EL55" s="53"/>
      <c r="EM55" s="53"/>
      <c r="EN55" s="53"/>
      <c r="EO55" s="53"/>
      <c r="EP55" s="53"/>
      <c r="EQ55" s="53"/>
      <c r="ER55" s="53"/>
      <c r="ES55" s="53"/>
      <c r="ET55" s="53"/>
      <c r="EU55" s="53"/>
      <c r="EV55" s="53"/>
      <c r="EW55" s="53"/>
      <c r="EX55" s="53"/>
      <c r="EY55" s="53"/>
      <c r="EZ55" s="53"/>
      <c r="FA55" s="53"/>
      <c r="FB55" s="53"/>
      <c r="FC55" s="53"/>
      <c r="FD55" s="53"/>
      <c r="FE55" s="53"/>
      <c r="FF55" s="53"/>
      <c r="FG55" s="53"/>
      <c r="FH55" s="53"/>
      <c r="FI55" s="53"/>
      <c r="FJ55" s="53"/>
      <c r="FK55" s="53"/>
      <c r="FL55" s="53"/>
      <c r="FM55" s="53"/>
      <c r="FN55" s="53"/>
      <c r="FO55" s="53"/>
      <c r="FP55" s="53"/>
      <c r="FQ55" s="53"/>
      <c r="FR55" s="53"/>
      <c r="FS55" s="53"/>
      <c r="FT55" s="53"/>
      <c r="FU55" s="53"/>
      <c r="FV55" s="53"/>
      <c r="FW55" s="53"/>
      <c r="FX55" s="53"/>
      <c r="FY55" s="53"/>
      <c r="FZ55" s="53"/>
      <c r="GA55" s="53"/>
      <c r="GB55" s="53"/>
      <c r="GC55" s="53"/>
      <c r="GD55" s="53"/>
      <c r="GE55" s="53"/>
      <c r="GF55" s="53"/>
      <c r="GG55" s="53"/>
      <c r="GH55" s="53"/>
      <c r="GI55" s="53"/>
      <c r="GJ55" s="53"/>
      <c r="GK55" s="53"/>
      <c r="GL55" s="53"/>
      <c r="GM55" s="53"/>
      <c r="GN55" s="53"/>
      <c r="GO55" s="53"/>
      <c r="GP55" s="53"/>
      <c r="GQ55" s="53"/>
      <c r="GR55" s="53"/>
      <c r="GS55" s="53"/>
      <c r="GT55" s="53"/>
      <c r="GU55" s="53"/>
      <c r="GV55" s="53"/>
      <c r="GW55" s="53"/>
      <c r="GX55" s="53"/>
      <c r="GY55" s="53"/>
      <c r="GZ55" s="53"/>
      <c r="HA55" s="53"/>
      <c r="HB55" s="53"/>
      <c r="HC55" s="53"/>
      <c r="HD55" s="53"/>
      <c r="HE55" s="53"/>
      <c r="HF55" s="53"/>
      <c r="HG55" s="53"/>
      <c r="HH55" s="53"/>
      <c r="HI55" s="53"/>
      <c r="HJ55" s="53"/>
      <c r="HK55" s="53"/>
      <c r="HL55" s="53"/>
      <c r="HM55" s="53"/>
      <c r="HN55" s="53"/>
      <c r="HO55" s="53"/>
      <c r="HP55" s="53"/>
      <c r="HQ55" s="53"/>
      <c r="HR55" s="53"/>
      <c r="HS55" s="53"/>
    </row>
    <row r="56" spans="1:227" ht="30">
      <c r="A56" s="480" t="s">
        <v>912</v>
      </c>
      <c r="B56" s="437" t="s">
        <v>912</v>
      </c>
      <c r="C56" s="457" t="s">
        <v>1047</v>
      </c>
      <c r="D56" s="459" t="s">
        <v>978</v>
      </c>
      <c r="E56" s="462"/>
      <c r="F56" s="526">
        <f>1572.77/12.17</f>
        <v>129.23336072308956</v>
      </c>
      <c r="G56" s="462"/>
      <c r="H56" s="527">
        <f>1446.95/12.17</f>
        <v>118.89482333607231</v>
      </c>
      <c r="I56" s="457" t="s">
        <v>920</v>
      </c>
      <c r="J56" s="559">
        <v>81.099999999999994</v>
      </c>
      <c r="L56" s="534">
        <f>'1.CONSTRUGUERRA'!AM56</f>
        <v>68.94</v>
      </c>
      <c r="M56" s="464">
        <f>'1.CONSTRUGUERRA'!AN56</f>
        <v>7420.1615999999995</v>
      </c>
      <c r="N56" s="471">
        <f>'1.CONSTRUGUERRA'!AO56</f>
        <v>0.84999979380507984</v>
      </c>
      <c r="P56" s="519">
        <f>'3.TORREFORTE'!AP56</f>
        <v>12.17</v>
      </c>
      <c r="Q56" s="464">
        <f>'3.TORREFORTE'!AQ56</f>
        <v>1446.95</v>
      </c>
      <c r="R56" s="471">
        <f>'3.TORREFORTE'!AR56</f>
        <v>1</v>
      </c>
      <c r="T56" s="486">
        <f t="shared" si="17"/>
        <v>81.11</v>
      </c>
      <c r="U56" s="464">
        <f t="shared" si="17"/>
        <v>8867.1116000000002</v>
      </c>
      <c r="V56" s="476">
        <f>T56/J56</f>
        <v>1.0001233045622688</v>
      </c>
      <c r="X56" s="544">
        <f>J56-T56</f>
        <v>-1.0000000000005116E-2</v>
      </c>
      <c r="Y56" s="476">
        <f t="shared" si="18"/>
        <v>-1.2330456226883335E-4</v>
      </c>
      <c r="AA56" s="551"/>
      <c r="AB56" s="53"/>
      <c r="AC56" s="53"/>
      <c r="AD56" s="53"/>
      <c r="AE56" s="53"/>
      <c r="AF56" s="53"/>
      <c r="AG56" s="53"/>
      <c r="AH56" s="53"/>
      <c r="AI56" s="53"/>
      <c r="AJ56" s="53"/>
      <c r="AK56" s="53"/>
      <c r="AL56" s="53"/>
      <c r="AM56" s="53"/>
      <c r="AN56" s="53"/>
      <c r="AO56" s="53"/>
      <c r="AP56" s="53"/>
      <c r="AQ56" s="53"/>
      <c r="AR56" s="53"/>
      <c r="AS56" s="53"/>
      <c r="AT56" s="53"/>
      <c r="AU56" s="53"/>
      <c r="AV56" s="53"/>
      <c r="AW56" s="53"/>
      <c r="AX56" s="53"/>
      <c r="AY56" s="53"/>
      <c r="AZ56" s="53"/>
      <c r="BA56" s="53"/>
      <c r="BB56" s="53"/>
      <c r="BC56" s="53"/>
      <c r="BD56" s="53"/>
      <c r="BE56" s="53"/>
      <c r="BF56" s="53"/>
      <c r="BG56" s="53"/>
      <c r="BH56" s="53"/>
      <c r="BI56" s="53"/>
      <c r="BJ56" s="53"/>
      <c r="BK56" s="53"/>
      <c r="BL56" s="53"/>
      <c r="BM56" s="53"/>
      <c r="BN56" s="53"/>
      <c r="BO56" s="53"/>
      <c r="BP56" s="53"/>
      <c r="BQ56" s="53"/>
      <c r="BR56" s="53"/>
      <c r="BS56" s="53"/>
      <c r="BT56" s="53"/>
      <c r="BU56" s="53"/>
      <c r="BV56" s="53"/>
      <c r="BW56" s="53"/>
      <c r="BX56" s="53"/>
      <c r="BY56" s="53"/>
      <c r="BZ56" s="53"/>
      <c r="CA56" s="53"/>
      <c r="CB56" s="53"/>
      <c r="CC56" s="53"/>
      <c r="CD56" s="53"/>
      <c r="CE56" s="53"/>
      <c r="CF56" s="53"/>
      <c r="CG56" s="53"/>
      <c r="CH56" s="53"/>
      <c r="CI56" s="53"/>
      <c r="CJ56" s="53"/>
      <c r="CK56" s="53"/>
      <c r="CL56" s="53"/>
      <c r="CM56" s="53"/>
      <c r="CN56" s="53"/>
      <c r="CO56" s="53"/>
      <c r="CP56" s="53"/>
      <c r="CQ56" s="53"/>
      <c r="CR56" s="53"/>
      <c r="CS56" s="53"/>
      <c r="CT56" s="53"/>
      <c r="CU56" s="53"/>
      <c r="CV56" s="53"/>
      <c r="CW56" s="53"/>
      <c r="CX56" s="53"/>
      <c r="CY56" s="53"/>
      <c r="CZ56" s="53"/>
      <c r="DA56" s="53"/>
      <c r="DB56" s="53"/>
      <c r="DC56" s="53"/>
      <c r="DD56" s="53"/>
      <c r="DE56" s="53"/>
      <c r="DF56" s="53"/>
      <c r="DG56" s="53"/>
      <c r="DH56" s="53"/>
      <c r="DI56" s="53"/>
      <c r="DJ56" s="53"/>
      <c r="DK56" s="53"/>
      <c r="DL56" s="53"/>
      <c r="DM56" s="53"/>
      <c r="DN56" s="53"/>
      <c r="DO56" s="53"/>
      <c r="DP56" s="53"/>
      <c r="DQ56" s="53"/>
      <c r="DR56" s="53"/>
      <c r="DS56" s="53"/>
      <c r="DT56" s="53"/>
      <c r="DU56" s="53"/>
      <c r="DV56" s="53"/>
      <c r="DW56" s="53"/>
      <c r="DX56" s="53"/>
      <c r="DY56" s="53"/>
      <c r="DZ56" s="53"/>
      <c r="EA56" s="53"/>
      <c r="EB56" s="53"/>
      <c r="EC56" s="53"/>
      <c r="ED56" s="53"/>
      <c r="EE56" s="53"/>
      <c r="EF56" s="53"/>
      <c r="EG56" s="53"/>
      <c r="EH56" s="53"/>
      <c r="EI56" s="53"/>
      <c r="EJ56" s="53"/>
      <c r="EK56" s="53"/>
      <c r="EL56" s="53"/>
      <c r="EM56" s="53"/>
      <c r="EN56" s="53"/>
      <c r="EO56" s="53"/>
      <c r="EP56" s="53"/>
      <c r="EQ56" s="53"/>
      <c r="ER56" s="53"/>
      <c r="ES56" s="53"/>
      <c r="ET56" s="53"/>
      <c r="EU56" s="53"/>
      <c r="EV56" s="53"/>
      <c r="EW56" s="53"/>
      <c r="EX56" s="53"/>
      <c r="EY56" s="53"/>
      <c r="EZ56" s="53"/>
      <c r="FA56" s="53"/>
      <c r="FB56" s="53"/>
      <c r="FC56" s="53"/>
      <c r="FD56" s="53"/>
      <c r="FE56" s="53"/>
      <c r="FF56" s="53"/>
      <c r="FG56" s="53"/>
      <c r="FH56" s="53"/>
      <c r="FI56" s="53"/>
      <c r="FJ56" s="53"/>
      <c r="FK56" s="53"/>
      <c r="FL56" s="53"/>
      <c r="FM56" s="53"/>
      <c r="FN56" s="53"/>
      <c r="FO56" s="53"/>
      <c r="FP56" s="53"/>
      <c r="FQ56" s="53"/>
      <c r="FR56" s="53"/>
      <c r="FS56" s="53"/>
      <c r="FT56" s="53"/>
      <c r="FU56" s="53"/>
      <c r="FV56" s="53"/>
      <c r="FW56" s="53"/>
      <c r="FX56" s="53"/>
      <c r="FY56" s="53"/>
      <c r="FZ56" s="53"/>
      <c r="GA56" s="53"/>
      <c r="GB56" s="53"/>
      <c r="GC56" s="53"/>
      <c r="GD56" s="53"/>
      <c r="GE56" s="53"/>
      <c r="GF56" s="53"/>
      <c r="GG56" s="53"/>
      <c r="GH56" s="53"/>
      <c r="GI56" s="53"/>
      <c r="GJ56" s="53"/>
      <c r="GK56" s="53"/>
      <c r="GL56" s="53"/>
      <c r="GM56" s="53"/>
      <c r="GN56" s="53"/>
      <c r="GO56" s="53"/>
      <c r="GP56" s="53"/>
      <c r="GQ56" s="53"/>
      <c r="GR56" s="53"/>
      <c r="GS56" s="53"/>
      <c r="GT56" s="53"/>
      <c r="GU56" s="53"/>
      <c r="GV56" s="53"/>
      <c r="GW56" s="53"/>
      <c r="GX56" s="53"/>
      <c r="GY56" s="53"/>
      <c r="GZ56" s="53"/>
      <c r="HA56" s="53"/>
      <c r="HB56" s="53"/>
      <c r="HC56" s="53"/>
      <c r="HD56" s="53"/>
      <c r="HE56" s="53"/>
      <c r="HF56" s="53"/>
      <c r="HG56" s="53"/>
      <c r="HH56" s="53"/>
      <c r="HI56" s="53"/>
      <c r="HJ56" s="53"/>
      <c r="HK56" s="53"/>
      <c r="HL56" s="53"/>
      <c r="HM56" s="53"/>
      <c r="HN56" s="53"/>
      <c r="HO56" s="53"/>
      <c r="HP56" s="53"/>
      <c r="HQ56" s="53"/>
      <c r="HR56" s="53"/>
      <c r="HS56" s="53"/>
    </row>
    <row r="57" spans="1:227" ht="20.25" customHeight="1">
      <c r="A57" s="479"/>
      <c r="B57" s="444"/>
      <c r="C57" s="444" t="s">
        <v>1030</v>
      </c>
      <c r="D57" s="445" t="s">
        <v>964</v>
      </c>
      <c r="E57" s="554"/>
      <c r="F57" s="525"/>
      <c r="G57" s="554"/>
      <c r="H57" s="447"/>
      <c r="I57" s="444"/>
      <c r="J57" s="557"/>
      <c r="L57" s="535"/>
      <c r="M57" s="447">
        <f>'1.CONSTRUGUERRA'!AN57</f>
        <v>63644.425999999992</v>
      </c>
      <c r="N57" s="469">
        <f>'1.CONSTRUGUERRA'!AO57</f>
        <v>0.93052351539442191</v>
      </c>
      <c r="P57" s="535">
        <f>'3.TORREFORTE'!AP57</f>
        <v>0</v>
      </c>
      <c r="Q57" s="447">
        <f>'3.TORREFORTE'!AQ57</f>
        <v>4466.78</v>
      </c>
      <c r="R57" s="469">
        <f>'3.TORREFORTE'!AR57</f>
        <v>0.85070505153618192</v>
      </c>
      <c r="T57" s="468"/>
      <c r="U57" s="447">
        <f>SUM(U58:U62)</f>
        <v>68111.205999999991</v>
      </c>
      <c r="V57" s="469"/>
      <c r="X57" s="468"/>
      <c r="Y57" s="469"/>
      <c r="AA57" s="551"/>
      <c r="AB57" s="373"/>
      <c r="AC57" s="373"/>
      <c r="AD57" s="373"/>
      <c r="AE57" s="373"/>
      <c r="AF57" s="373"/>
      <c r="AG57" s="373"/>
      <c r="AH57" s="373"/>
      <c r="AI57" s="373"/>
      <c r="AJ57" s="373"/>
      <c r="AK57" s="373"/>
      <c r="AL57" s="373"/>
      <c r="AM57" s="373"/>
      <c r="AN57" s="373"/>
      <c r="AO57" s="373"/>
      <c r="AP57" s="373"/>
      <c r="AQ57" s="373"/>
      <c r="AR57" s="373"/>
      <c r="AS57" s="373"/>
      <c r="AT57" s="373"/>
      <c r="AU57" s="373"/>
      <c r="AV57" s="373"/>
      <c r="AW57" s="373"/>
      <c r="AX57" s="373"/>
      <c r="AY57" s="373"/>
      <c r="AZ57" s="373"/>
      <c r="BA57" s="373"/>
      <c r="BB57" s="373"/>
      <c r="BC57" s="373"/>
      <c r="BD57" s="373"/>
      <c r="BE57" s="373"/>
      <c r="BF57" s="373"/>
      <c r="BG57" s="373"/>
      <c r="BH57" s="373"/>
      <c r="BI57" s="373"/>
      <c r="BJ57" s="373"/>
      <c r="BK57" s="373"/>
      <c r="BL57" s="373"/>
      <c r="BM57" s="373"/>
      <c r="BN57" s="373"/>
      <c r="BO57" s="373"/>
      <c r="BP57" s="373"/>
      <c r="BQ57" s="373"/>
      <c r="BR57" s="373"/>
      <c r="BS57" s="373"/>
      <c r="BT57" s="373"/>
      <c r="BU57" s="373"/>
      <c r="BV57" s="373"/>
      <c r="BW57" s="373"/>
      <c r="BX57" s="373"/>
      <c r="BY57" s="373"/>
      <c r="BZ57" s="373"/>
      <c r="CA57" s="373"/>
      <c r="CB57" s="373"/>
      <c r="CC57" s="373"/>
      <c r="CD57" s="373"/>
      <c r="CE57" s="373"/>
      <c r="CF57" s="373"/>
      <c r="CG57" s="373"/>
      <c r="CH57" s="373"/>
      <c r="CI57" s="373"/>
      <c r="CJ57" s="373"/>
      <c r="CK57" s="373"/>
      <c r="CL57" s="373"/>
      <c r="CM57" s="373"/>
      <c r="CN57" s="373"/>
      <c r="CO57" s="373"/>
      <c r="CP57" s="373"/>
      <c r="CQ57" s="373"/>
      <c r="CR57" s="373"/>
      <c r="CS57" s="373"/>
      <c r="CT57" s="373"/>
      <c r="CU57" s="373"/>
      <c r="CV57" s="373"/>
      <c r="CW57" s="373"/>
      <c r="CX57" s="373"/>
      <c r="CY57" s="373"/>
      <c r="CZ57" s="373"/>
      <c r="DA57" s="373"/>
      <c r="DB57" s="373"/>
      <c r="DC57" s="373"/>
      <c r="DD57" s="373"/>
      <c r="DE57" s="373"/>
      <c r="DF57" s="373"/>
      <c r="DG57" s="373"/>
      <c r="DH57" s="373"/>
      <c r="DI57" s="373"/>
      <c r="DJ57" s="373"/>
      <c r="DK57" s="373"/>
      <c r="DL57" s="373"/>
      <c r="DM57" s="373"/>
      <c r="DN57" s="373"/>
      <c r="DO57" s="373"/>
      <c r="DP57" s="373"/>
      <c r="DQ57" s="373"/>
      <c r="DR57" s="373"/>
      <c r="DS57" s="373"/>
      <c r="DT57" s="373"/>
      <c r="DU57" s="373"/>
      <c r="DV57" s="373"/>
      <c r="DW57" s="373"/>
      <c r="DX57" s="373"/>
      <c r="DY57" s="373"/>
      <c r="DZ57" s="373"/>
      <c r="EA57" s="373"/>
      <c r="EB57" s="373"/>
      <c r="EC57" s="373"/>
      <c r="ED57" s="373"/>
      <c r="EE57" s="373"/>
      <c r="EF57" s="373"/>
      <c r="EG57" s="373"/>
      <c r="EH57" s="373"/>
      <c r="EI57" s="373"/>
      <c r="EJ57" s="373"/>
      <c r="EK57" s="373"/>
      <c r="EL57" s="373"/>
      <c r="EM57" s="373"/>
      <c r="EN57" s="373"/>
      <c r="EO57" s="373"/>
      <c r="EP57" s="373"/>
      <c r="EQ57" s="373"/>
      <c r="ER57" s="373"/>
      <c r="ES57" s="373"/>
      <c r="ET57" s="373"/>
      <c r="EU57" s="373"/>
      <c r="EV57" s="373"/>
      <c r="EW57" s="373"/>
      <c r="EX57" s="373"/>
      <c r="EY57" s="373"/>
      <c r="EZ57" s="373"/>
      <c r="FA57" s="373"/>
      <c r="FB57" s="373"/>
      <c r="FC57" s="373"/>
      <c r="FD57" s="373"/>
      <c r="FE57" s="373"/>
      <c r="FF57" s="373"/>
      <c r="FG57" s="373"/>
      <c r="FH57" s="373"/>
      <c r="FI57" s="373"/>
      <c r="FJ57" s="373"/>
      <c r="FK57" s="373"/>
      <c r="FL57" s="373"/>
      <c r="FM57" s="373"/>
      <c r="FN57" s="373"/>
      <c r="FO57" s="373"/>
      <c r="FP57" s="373"/>
      <c r="FQ57" s="373"/>
      <c r="FR57" s="373"/>
      <c r="FS57" s="373"/>
      <c r="FT57" s="373"/>
      <c r="FU57" s="373"/>
      <c r="FV57" s="373"/>
      <c r="FW57" s="373"/>
      <c r="FX57" s="373"/>
      <c r="FY57" s="373"/>
      <c r="FZ57" s="373"/>
      <c r="GA57" s="373"/>
      <c r="GB57" s="373"/>
      <c r="GC57" s="373"/>
      <c r="GD57" s="373"/>
      <c r="GE57" s="373"/>
      <c r="GF57" s="373"/>
      <c r="GG57" s="373"/>
      <c r="GH57" s="373"/>
      <c r="GI57" s="373"/>
      <c r="GJ57" s="373"/>
      <c r="GK57" s="373"/>
      <c r="GL57" s="373"/>
      <c r="GM57" s="373"/>
      <c r="GN57" s="373"/>
      <c r="GO57" s="373"/>
      <c r="GP57" s="373"/>
      <c r="GQ57" s="373"/>
      <c r="GR57" s="373"/>
      <c r="GS57" s="373"/>
      <c r="GT57" s="373"/>
      <c r="GU57" s="373"/>
      <c r="GV57" s="373"/>
      <c r="GW57" s="373"/>
      <c r="GX57" s="373"/>
      <c r="GY57" s="373"/>
      <c r="GZ57" s="373"/>
      <c r="HA57" s="373"/>
      <c r="HB57" s="373"/>
      <c r="HC57" s="373"/>
      <c r="HD57" s="373"/>
      <c r="HE57" s="373"/>
      <c r="HF57" s="373"/>
      <c r="HG57" s="373"/>
      <c r="HH57" s="373"/>
      <c r="HI57" s="373"/>
      <c r="HJ57" s="373"/>
      <c r="HK57" s="373"/>
      <c r="HL57" s="373"/>
      <c r="HM57" s="373"/>
      <c r="HN57" s="373"/>
      <c r="HO57" s="373"/>
      <c r="HP57" s="373"/>
      <c r="HQ57" s="373"/>
      <c r="HR57" s="373"/>
      <c r="HS57" s="373"/>
    </row>
    <row r="58" spans="1:227" ht="20.100000000000001" customHeight="1">
      <c r="A58" s="480" t="s">
        <v>912</v>
      </c>
      <c r="B58" s="437" t="s">
        <v>912</v>
      </c>
      <c r="C58" s="438" t="s">
        <v>1048</v>
      </c>
      <c r="D58" s="439" t="s">
        <v>988</v>
      </c>
      <c r="E58" s="554"/>
      <c r="F58" s="526">
        <v>25.3</v>
      </c>
      <c r="G58" s="554"/>
      <c r="H58" s="441">
        <v>25.3</v>
      </c>
      <c r="I58" s="440" t="s">
        <v>920</v>
      </c>
      <c r="J58" s="556">
        <v>633.20000000000005</v>
      </c>
      <c r="L58" s="534">
        <f>'1.CONSTRUGUERRA'!AM58</f>
        <v>633.20000000000005</v>
      </c>
      <c r="M58" s="464">
        <f>'1.CONSTRUGUERRA'!AN58</f>
        <v>16019.960000000001</v>
      </c>
      <c r="N58" s="471">
        <f>'1.CONSTRUGUERRA'!AO58</f>
        <v>1</v>
      </c>
      <c r="P58" s="519">
        <f>'3.TORREFORTE'!AP58</f>
        <v>0</v>
      </c>
      <c r="Q58" s="464">
        <f>'3.TORREFORTE'!AQ58</f>
        <v>0</v>
      </c>
      <c r="R58" s="471" t="str">
        <f>'3.TORREFORTE'!AR58</f>
        <v>0%</v>
      </c>
      <c r="T58" s="486">
        <f t="shared" ref="T58:U62" si="19">P58+L58</f>
        <v>633.20000000000005</v>
      </c>
      <c r="U58" s="464">
        <f t="shared" si="19"/>
        <v>16019.960000000001</v>
      </c>
      <c r="V58" s="476">
        <f>T58/J58</f>
        <v>1</v>
      </c>
      <c r="X58" s="544">
        <f>J58-T58</f>
        <v>0</v>
      </c>
      <c r="Y58" s="476">
        <f t="shared" ref="Y58:Y62" si="20">100%-V58</f>
        <v>0</v>
      </c>
      <c r="AA58" s="551"/>
      <c r="AB58" s="53"/>
      <c r="AC58" s="53"/>
      <c r="AD58" s="53"/>
      <c r="AE58" s="53"/>
      <c r="AF58" s="53"/>
      <c r="AG58" s="53"/>
      <c r="AH58" s="53"/>
      <c r="AI58" s="53"/>
      <c r="AJ58" s="53"/>
      <c r="AK58" s="53"/>
      <c r="AL58" s="53"/>
      <c r="AM58" s="53"/>
      <c r="AN58" s="53"/>
      <c r="AO58" s="53"/>
      <c r="AP58" s="53"/>
      <c r="AQ58" s="53"/>
      <c r="AR58" s="53"/>
      <c r="AS58" s="53"/>
      <c r="AT58" s="53"/>
      <c r="AU58" s="53"/>
      <c r="AV58" s="53"/>
      <c r="AW58" s="53"/>
      <c r="AX58" s="53"/>
      <c r="AY58" s="53"/>
      <c r="AZ58" s="53"/>
      <c r="BA58" s="53"/>
      <c r="BB58" s="53"/>
      <c r="BC58" s="53"/>
      <c r="BD58" s="53"/>
      <c r="BE58" s="53"/>
      <c r="BF58" s="53"/>
      <c r="BG58" s="53"/>
      <c r="BH58" s="53"/>
      <c r="BI58" s="53"/>
      <c r="BJ58" s="53"/>
      <c r="BK58" s="53"/>
      <c r="BL58" s="53"/>
      <c r="BM58" s="53"/>
      <c r="BN58" s="53"/>
      <c r="BO58" s="53"/>
      <c r="BP58" s="53"/>
      <c r="BQ58" s="53"/>
      <c r="BR58" s="53"/>
      <c r="BS58" s="53"/>
      <c r="BT58" s="53"/>
      <c r="BU58" s="53"/>
      <c r="BV58" s="53"/>
      <c r="BW58" s="53"/>
      <c r="BX58" s="53"/>
      <c r="BY58" s="53"/>
      <c r="BZ58" s="53"/>
      <c r="CA58" s="53"/>
      <c r="CB58" s="53"/>
      <c r="CC58" s="53"/>
      <c r="CD58" s="53"/>
      <c r="CE58" s="53"/>
      <c r="CF58" s="53"/>
      <c r="CG58" s="53"/>
      <c r="CH58" s="53"/>
      <c r="CI58" s="53"/>
      <c r="CJ58" s="53"/>
      <c r="CK58" s="53"/>
      <c r="CL58" s="53"/>
      <c r="CM58" s="53"/>
      <c r="CN58" s="53"/>
      <c r="CO58" s="53"/>
      <c r="CP58" s="53"/>
      <c r="CQ58" s="53"/>
      <c r="CR58" s="53"/>
      <c r="CS58" s="53"/>
      <c r="CT58" s="53"/>
      <c r="CU58" s="53"/>
      <c r="CV58" s="53"/>
      <c r="CW58" s="53"/>
      <c r="CX58" s="53"/>
      <c r="CY58" s="53"/>
      <c r="CZ58" s="53"/>
      <c r="DA58" s="53"/>
      <c r="DB58" s="53"/>
      <c r="DC58" s="53"/>
      <c r="DD58" s="53"/>
      <c r="DE58" s="53"/>
      <c r="DF58" s="53"/>
      <c r="DG58" s="53"/>
      <c r="DH58" s="53"/>
      <c r="DI58" s="53"/>
      <c r="DJ58" s="53"/>
      <c r="DK58" s="53"/>
      <c r="DL58" s="53"/>
      <c r="DM58" s="53"/>
      <c r="DN58" s="53"/>
      <c r="DO58" s="53"/>
      <c r="DP58" s="53"/>
      <c r="DQ58" s="53"/>
      <c r="DR58" s="53"/>
      <c r="DS58" s="53"/>
      <c r="DT58" s="53"/>
      <c r="DU58" s="53"/>
      <c r="DV58" s="53"/>
      <c r="DW58" s="53"/>
      <c r="DX58" s="53"/>
      <c r="DY58" s="53"/>
      <c r="DZ58" s="53"/>
      <c r="EA58" s="53"/>
      <c r="EB58" s="53"/>
      <c r="EC58" s="53"/>
      <c r="ED58" s="53"/>
      <c r="EE58" s="53"/>
      <c r="EF58" s="53"/>
      <c r="EG58" s="53"/>
      <c r="EH58" s="53"/>
      <c r="EI58" s="53"/>
      <c r="EJ58" s="53"/>
      <c r="EK58" s="53"/>
      <c r="EL58" s="53"/>
      <c r="EM58" s="53"/>
      <c r="EN58" s="53"/>
      <c r="EO58" s="53"/>
      <c r="EP58" s="53"/>
      <c r="EQ58" s="53"/>
      <c r="ER58" s="53"/>
      <c r="ES58" s="53"/>
      <c r="ET58" s="53"/>
      <c r="EU58" s="53"/>
      <c r="EV58" s="53"/>
      <c r="EW58" s="53"/>
      <c r="EX58" s="53"/>
      <c r="EY58" s="53"/>
      <c r="EZ58" s="53"/>
      <c r="FA58" s="53"/>
      <c r="FB58" s="53"/>
      <c r="FC58" s="53"/>
      <c r="FD58" s="53"/>
      <c r="FE58" s="53"/>
      <c r="FF58" s="53"/>
      <c r="FG58" s="53"/>
      <c r="FH58" s="53"/>
      <c r="FI58" s="53"/>
      <c r="FJ58" s="53"/>
      <c r="FK58" s="53"/>
      <c r="FL58" s="53"/>
      <c r="FM58" s="53"/>
      <c r="FN58" s="53"/>
      <c r="FO58" s="53"/>
      <c r="FP58" s="53"/>
      <c r="FQ58" s="53"/>
      <c r="FR58" s="53"/>
      <c r="FS58" s="53"/>
      <c r="FT58" s="53"/>
      <c r="FU58" s="53"/>
      <c r="FV58" s="53"/>
      <c r="FW58" s="53"/>
      <c r="FX58" s="53"/>
      <c r="FY58" s="53"/>
      <c r="FZ58" s="53"/>
      <c r="GA58" s="53"/>
      <c r="GB58" s="53"/>
      <c r="GC58" s="53"/>
      <c r="GD58" s="53"/>
      <c r="GE58" s="53"/>
      <c r="GF58" s="53"/>
      <c r="GG58" s="53"/>
      <c r="GH58" s="53"/>
      <c r="GI58" s="53"/>
      <c r="GJ58" s="53"/>
      <c r="GK58" s="53"/>
      <c r="GL58" s="53"/>
      <c r="GM58" s="53"/>
      <c r="GN58" s="53"/>
      <c r="GO58" s="53"/>
      <c r="GP58" s="53"/>
      <c r="GQ58" s="53"/>
      <c r="GR58" s="53"/>
      <c r="GS58" s="53"/>
      <c r="GT58" s="53"/>
      <c r="GU58" s="53"/>
      <c r="GV58" s="53"/>
      <c r="GW58" s="53"/>
      <c r="GX58" s="53"/>
      <c r="GY58" s="53"/>
      <c r="GZ58" s="53"/>
      <c r="HA58" s="53"/>
      <c r="HB58" s="53"/>
      <c r="HC58" s="53"/>
      <c r="HD58" s="53"/>
      <c r="HE58" s="53"/>
      <c r="HF58" s="53"/>
      <c r="HG58" s="53"/>
      <c r="HH58" s="53"/>
      <c r="HI58" s="53"/>
      <c r="HJ58" s="53"/>
      <c r="HK58" s="53"/>
      <c r="HL58" s="53"/>
      <c r="HM58" s="53"/>
      <c r="HN58" s="53"/>
      <c r="HO58" s="53"/>
      <c r="HP58" s="53"/>
      <c r="HQ58" s="53"/>
      <c r="HR58" s="53"/>
      <c r="HS58" s="53"/>
    </row>
    <row r="59" spans="1:227" ht="20.100000000000001" customHeight="1">
      <c r="A59" s="480" t="s">
        <v>912</v>
      </c>
      <c r="B59" s="437" t="s">
        <v>912</v>
      </c>
      <c r="C59" s="438" t="s">
        <v>1049</v>
      </c>
      <c r="D59" s="439" t="s">
        <v>989</v>
      </c>
      <c r="E59" s="554"/>
      <c r="F59" s="526">
        <v>43.8</v>
      </c>
      <c r="G59" s="554"/>
      <c r="H59" s="441">
        <v>43.8</v>
      </c>
      <c r="I59" s="440" t="s">
        <v>920</v>
      </c>
      <c r="J59" s="556">
        <v>633.20000000000005</v>
      </c>
      <c r="L59" s="534">
        <f>'1.CONSTRUGUERRA'!AM59</f>
        <v>633.20000000000005</v>
      </c>
      <c r="M59" s="464">
        <f>'1.CONSTRUGUERRA'!AN59</f>
        <v>27734.159999999996</v>
      </c>
      <c r="N59" s="471">
        <f>'1.CONSTRUGUERRA'!AO59</f>
        <v>0.99999999999999989</v>
      </c>
      <c r="P59" s="519">
        <f>'3.TORREFORTE'!AP59</f>
        <v>0</v>
      </c>
      <c r="Q59" s="464">
        <f>'3.TORREFORTE'!AQ59</f>
        <v>0</v>
      </c>
      <c r="R59" s="471" t="str">
        <f>'3.TORREFORTE'!AR59</f>
        <v>0%</v>
      </c>
      <c r="T59" s="486">
        <f t="shared" si="19"/>
        <v>633.20000000000005</v>
      </c>
      <c r="U59" s="464">
        <f t="shared" si="19"/>
        <v>27734.159999999996</v>
      </c>
      <c r="V59" s="476">
        <f>T59/J59</f>
        <v>1</v>
      </c>
      <c r="X59" s="544">
        <f>J59-T59</f>
        <v>0</v>
      </c>
      <c r="Y59" s="476">
        <f t="shared" si="20"/>
        <v>0</v>
      </c>
      <c r="AA59" s="551"/>
      <c r="AB59" s="53"/>
      <c r="AC59" s="53"/>
      <c r="AD59" s="53"/>
      <c r="AE59" s="53"/>
      <c r="AF59" s="53"/>
      <c r="AG59" s="53"/>
      <c r="AH59" s="53"/>
      <c r="AI59" s="53"/>
      <c r="AJ59" s="53"/>
      <c r="AK59" s="53"/>
      <c r="AL59" s="53"/>
      <c r="AM59" s="53"/>
      <c r="AN59" s="53"/>
      <c r="AO59" s="53"/>
      <c r="AP59" s="53"/>
      <c r="AQ59" s="53"/>
      <c r="AR59" s="53"/>
      <c r="AS59" s="53"/>
      <c r="AT59" s="53"/>
      <c r="AU59" s="53"/>
      <c r="AV59" s="53"/>
      <c r="AW59" s="53"/>
      <c r="AX59" s="53"/>
      <c r="AY59" s="53"/>
      <c r="AZ59" s="53"/>
      <c r="BA59" s="53"/>
      <c r="BB59" s="53"/>
      <c r="BC59" s="53"/>
      <c r="BD59" s="53"/>
      <c r="BE59" s="53"/>
      <c r="BF59" s="53"/>
      <c r="BG59" s="53"/>
      <c r="BH59" s="53"/>
      <c r="BI59" s="53"/>
      <c r="BJ59" s="53"/>
      <c r="BK59" s="53"/>
      <c r="BL59" s="53"/>
      <c r="BM59" s="53"/>
      <c r="BN59" s="53"/>
      <c r="BO59" s="53"/>
      <c r="BP59" s="53"/>
      <c r="BQ59" s="53"/>
      <c r="BR59" s="53"/>
      <c r="BS59" s="53"/>
      <c r="BT59" s="53"/>
      <c r="BU59" s="53"/>
      <c r="BV59" s="53"/>
      <c r="BW59" s="53"/>
      <c r="BX59" s="53"/>
      <c r="BY59" s="53"/>
      <c r="BZ59" s="53"/>
      <c r="CA59" s="53"/>
      <c r="CB59" s="53"/>
      <c r="CC59" s="53"/>
      <c r="CD59" s="53"/>
      <c r="CE59" s="53"/>
      <c r="CF59" s="53"/>
      <c r="CG59" s="53"/>
      <c r="CH59" s="53"/>
      <c r="CI59" s="53"/>
      <c r="CJ59" s="53"/>
      <c r="CK59" s="53"/>
      <c r="CL59" s="53"/>
      <c r="CM59" s="53"/>
      <c r="CN59" s="53"/>
      <c r="CO59" s="53"/>
      <c r="CP59" s="53"/>
      <c r="CQ59" s="53"/>
      <c r="CR59" s="53"/>
      <c r="CS59" s="53"/>
      <c r="CT59" s="53"/>
      <c r="CU59" s="53"/>
      <c r="CV59" s="53"/>
      <c r="CW59" s="53"/>
      <c r="CX59" s="53"/>
      <c r="CY59" s="53"/>
      <c r="CZ59" s="53"/>
      <c r="DA59" s="53"/>
      <c r="DB59" s="53"/>
      <c r="DC59" s="53"/>
      <c r="DD59" s="53"/>
      <c r="DE59" s="53"/>
      <c r="DF59" s="53"/>
      <c r="DG59" s="53"/>
      <c r="DH59" s="53"/>
      <c r="DI59" s="53"/>
      <c r="DJ59" s="53"/>
      <c r="DK59" s="53"/>
      <c r="DL59" s="53"/>
      <c r="DM59" s="53"/>
      <c r="DN59" s="53"/>
      <c r="DO59" s="53"/>
      <c r="DP59" s="53"/>
      <c r="DQ59" s="53"/>
      <c r="DR59" s="53"/>
      <c r="DS59" s="53"/>
      <c r="DT59" s="53"/>
      <c r="DU59" s="53"/>
      <c r="DV59" s="53"/>
      <c r="DW59" s="53"/>
      <c r="DX59" s="53"/>
      <c r="DY59" s="53"/>
      <c r="DZ59" s="53"/>
      <c r="EA59" s="53"/>
      <c r="EB59" s="53"/>
      <c r="EC59" s="53"/>
      <c r="ED59" s="53"/>
      <c r="EE59" s="53"/>
      <c r="EF59" s="53"/>
      <c r="EG59" s="53"/>
      <c r="EH59" s="53"/>
      <c r="EI59" s="53"/>
      <c r="EJ59" s="53"/>
      <c r="EK59" s="53"/>
      <c r="EL59" s="53"/>
      <c r="EM59" s="53"/>
      <c r="EN59" s="53"/>
      <c r="EO59" s="53"/>
      <c r="EP59" s="53"/>
      <c r="EQ59" s="53"/>
      <c r="ER59" s="53"/>
      <c r="ES59" s="53"/>
      <c r="ET59" s="53"/>
      <c r="EU59" s="53"/>
      <c r="EV59" s="53"/>
      <c r="EW59" s="53"/>
      <c r="EX59" s="53"/>
      <c r="EY59" s="53"/>
      <c r="EZ59" s="53"/>
      <c r="FA59" s="53"/>
      <c r="FB59" s="53"/>
      <c r="FC59" s="53"/>
      <c r="FD59" s="53"/>
      <c r="FE59" s="53"/>
      <c r="FF59" s="53"/>
      <c r="FG59" s="53"/>
      <c r="FH59" s="53"/>
      <c r="FI59" s="53"/>
      <c r="FJ59" s="53"/>
      <c r="FK59" s="53"/>
      <c r="FL59" s="53"/>
      <c r="FM59" s="53"/>
      <c r="FN59" s="53"/>
      <c r="FO59" s="53"/>
      <c r="FP59" s="53"/>
      <c r="FQ59" s="53"/>
      <c r="FR59" s="53"/>
      <c r="FS59" s="53"/>
      <c r="FT59" s="53"/>
      <c r="FU59" s="53"/>
      <c r="FV59" s="53"/>
      <c r="FW59" s="53"/>
      <c r="FX59" s="53"/>
      <c r="FY59" s="53"/>
      <c r="FZ59" s="53"/>
      <c r="GA59" s="53"/>
      <c r="GB59" s="53"/>
      <c r="GC59" s="53"/>
      <c r="GD59" s="53"/>
      <c r="GE59" s="53"/>
      <c r="GF59" s="53"/>
      <c r="GG59" s="53"/>
      <c r="GH59" s="53"/>
      <c r="GI59" s="53"/>
      <c r="GJ59" s="53"/>
      <c r="GK59" s="53"/>
      <c r="GL59" s="53"/>
      <c r="GM59" s="53"/>
      <c r="GN59" s="53"/>
      <c r="GO59" s="53"/>
      <c r="GP59" s="53"/>
      <c r="GQ59" s="53"/>
      <c r="GR59" s="53"/>
      <c r="GS59" s="53"/>
      <c r="GT59" s="53"/>
      <c r="GU59" s="53"/>
      <c r="GV59" s="53"/>
      <c r="GW59" s="53"/>
      <c r="GX59" s="53"/>
      <c r="GY59" s="53"/>
      <c r="GZ59" s="53"/>
      <c r="HA59" s="53"/>
      <c r="HB59" s="53"/>
      <c r="HC59" s="53"/>
      <c r="HD59" s="53"/>
      <c r="HE59" s="53"/>
      <c r="HF59" s="53"/>
      <c r="HG59" s="53"/>
      <c r="HH59" s="53"/>
      <c r="HI59" s="53"/>
      <c r="HJ59" s="53"/>
      <c r="HK59" s="53"/>
      <c r="HL59" s="53"/>
      <c r="HM59" s="53"/>
      <c r="HN59" s="53"/>
      <c r="HO59" s="53"/>
      <c r="HP59" s="53"/>
      <c r="HQ59" s="53"/>
      <c r="HR59" s="53"/>
      <c r="HS59" s="53"/>
    </row>
    <row r="60" spans="1:227" ht="20.100000000000001" customHeight="1">
      <c r="A60" s="480" t="s">
        <v>912</v>
      </c>
      <c r="B60" s="437" t="s">
        <v>912</v>
      </c>
      <c r="C60" s="457" t="s">
        <v>982</v>
      </c>
      <c r="D60" s="459" t="s">
        <v>983</v>
      </c>
      <c r="E60" s="462"/>
      <c r="F60" s="526">
        <f>659.49/19.54</f>
        <v>33.750767656090076</v>
      </c>
      <c r="G60" s="462"/>
      <c r="H60" s="527">
        <f>606.73/19.54</f>
        <v>31.050665301944733</v>
      </c>
      <c r="I60" s="457" t="s">
        <v>920</v>
      </c>
      <c r="J60" s="559">
        <v>195.4</v>
      </c>
      <c r="L60" s="534">
        <f>'1.CONSTRUGUERRA'!AM60</f>
        <v>175.85999999999999</v>
      </c>
      <c r="M60" s="464">
        <f>'1.CONSTRUGUERRA'!AN60</f>
        <v>4941.6659999999993</v>
      </c>
      <c r="N60" s="471">
        <f>'1.CONSTRUGUERRA'!AO60</f>
        <v>0.8999999999999998</v>
      </c>
      <c r="P60" s="519">
        <f>'3.TORREFORTE'!AP60</f>
        <v>19.54</v>
      </c>
      <c r="Q60" s="464">
        <f>'3.TORREFORTE'!AQ60</f>
        <v>606.73</v>
      </c>
      <c r="R60" s="471">
        <f>'3.TORREFORTE'!AR60</f>
        <v>1</v>
      </c>
      <c r="T60" s="486">
        <f t="shared" si="19"/>
        <v>195.39999999999998</v>
      </c>
      <c r="U60" s="464">
        <f t="shared" si="19"/>
        <v>5548.3959999999988</v>
      </c>
      <c r="V60" s="476">
        <f>T60/J60</f>
        <v>0.99999999999999989</v>
      </c>
      <c r="X60" s="544">
        <f>J60-T60</f>
        <v>0</v>
      </c>
      <c r="Y60" s="476">
        <f t="shared" si="20"/>
        <v>0</v>
      </c>
      <c r="AA60" s="551"/>
      <c r="AB60" s="53"/>
      <c r="AC60" s="53"/>
      <c r="AD60" s="53"/>
      <c r="AE60" s="53"/>
      <c r="AF60" s="53"/>
      <c r="AG60" s="53"/>
      <c r="AH60" s="53"/>
      <c r="AI60" s="53"/>
      <c r="AJ60" s="53"/>
      <c r="AK60" s="53"/>
      <c r="AL60" s="53"/>
      <c r="AM60" s="53"/>
      <c r="AN60" s="53"/>
      <c r="AO60" s="53"/>
      <c r="AP60" s="53"/>
      <c r="AQ60" s="53"/>
      <c r="AR60" s="53"/>
      <c r="AS60" s="53"/>
      <c r="AT60" s="53"/>
      <c r="AU60" s="53"/>
      <c r="AV60" s="53"/>
      <c r="AW60" s="53"/>
      <c r="AX60" s="53"/>
      <c r="AY60" s="53"/>
      <c r="AZ60" s="53"/>
      <c r="BA60" s="53"/>
      <c r="BB60" s="53"/>
      <c r="BC60" s="53"/>
      <c r="BD60" s="53"/>
      <c r="BE60" s="53"/>
      <c r="BF60" s="53"/>
      <c r="BG60" s="53"/>
      <c r="BH60" s="53"/>
      <c r="BI60" s="53"/>
      <c r="BJ60" s="53"/>
      <c r="BK60" s="53"/>
      <c r="BL60" s="53"/>
      <c r="BM60" s="53"/>
      <c r="BN60" s="53"/>
      <c r="BO60" s="53"/>
      <c r="BP60" s="53"/>
      <c r="BQ60" s="53"/>
      <c r="BR60" s="53"/>
      <c r="BS60" s="53"/>
      <c r="BT60" s="53"/>
      <c r="BU60" s="53"/>
      <c r="BV60" s="53"/>
      <c r="BW60" s="53"/>
      <c r="BX60" s="53"/>
      <c r="BY60" s="53"/>
      <c r="BZ60" s="53"/>
      <c r="CA60" s="53"/>
      <c r="CB60" s="53"/>
      <c r="CC60" s="53"/>
      <c r="CD60" s="53"/>
      <c r="CE60" s="53"/>
      <c r="CF60" s="53"/>
      <c r="CG60" s="53"/>
      <c r="CH60" s="53"/>
      <c r="CI60" s="53"/>
      <c r="CJ60" s="53"/>
      <c r="CK60" s="53"/>
      <c r="CL60" s="53"/>
      <c r="CM60" s="53"/>
      <c r="CN60" s="53"/>
      <c r="CO60" s="53"/>
      <c r="CP60" s="53"/>
      <c r="CQ60" s="53"/>
      <c r="CR60" s="53"/>
      <c r="CS60" s="53"/>
      <c r="CT60" s="53"/>
      <c r="CU60" s="53"/>
      <c r="CV60" s="53"/>
      <c r="CW60" s="53"/>
      <c r="CX60" s="53"/>
      <c r="CY60" s="53"/>
      <c r="CZ60" s="53"/>
      <c r="DA60" s="53"/>
      <c r="DB60" s="53"/>
      <c r="DC60" s="53"/>
      <c r="DD60" s="53"/>
      <c r="DE60" s="53"/>
      <c r="DF60" s="53"/>
      <c r="DG60" s="53"/>
      <c r="DH60" s="53"/>
      <c r="DI60" s="53"/>
      <c r="DJ60" s="53"/>
      <c r="DK60" s="53"/>
      <c r="DL60" s="53"/>
      <c r="DM60" s="53"/>
      <c r="DN60" s="53"/>
      <c r="DO60" s="53"/>
      <c r="DP60" s="53"/>
      <c r="DQ60" s="53"/>
      <c r="DR60" s="53"/>
      <c r="DS60" s="53"/>
      <c r="DT60" s="53"/>
      <c r="DU60" s="53"/>
      <c r="DV60" s="53"/>
      <c r="DW60" s="53"/>
      <c r="DX60" s="53"/>
      <c r="DY60" s="53"/>
      <c r="DZ60" s="53"/>
      <c r="EA60" s="53"/>
      <c r="EB60" s="53"/>
      <c r="EC60" s="53"/>
      <c r="ED60" s="53"/>
      <c r="EE60" s="53"/>
      <c r="EF60" s="53"/>
      <c r="EG60" s="53"/>
      <c r="EH60" s="53"/>
      <c r="EI60" s="53"/>
      <c r="EJ60" s="53"/>
      <c r="EK60" s="53"/>
      <c r="EL60" s="53"/>
      <c r="EM60" s="53"/>
      <c r="EN60" s="53"/>
      <c r="EO60" s="53"/>
      <c r="EP60" s="53"/>
      <c r="EQ60" s="53"/>
      <c r="ER60" s="53"/>
      <c r="ES60" s="53"/>
      <c r="ET60" s="53"/>
      <c r="EU60" s="53"/>
      <c r="EV60" s="53"/>
      <c r="EW60" s="53"/>
      <c r="EX60" s="53"/>
      <c r="EY60" s="53"/>
      <c r="EZ60" s="53"/>
      <c r="FA60" s="53"/>
      <c r="FB60" s="53"/>
      <c r="FC60" s="53"/>
      <c r="FD60" s="53"/>
      <c r="FE60" s="53"/>
      <c r="FF60" s="53"/>
      <c r="FG60" s="53"/>
      <c r="FH60" s="53"/>
      <c r="FI60" s="53"/>
      <c r="FJ60" s="53"/>
      <c r="FK60" s="53"/>
      <c r="FL60" s="53"/>
      <c r="FM60" s="53"/>
      <c r="FN60" s="53"/>
      <c r="FO60" s="53"/>
      <c r="FP60" s="53"/>
      <c r="FQ60" s="53"/>
      <c r="FR60" s="53"/>
      <c r="FS60" s="53"/>
      <c r="FT60" s="53"/>
      <c r="FU60" s="53"/>
      <c r="FV60" s="53"/>
      <c r="FW60" s="53"/>
      <c r="FX60" s="53"/>
      <c r="FY60" s="53"/>
      <c r="FZ60" s="53"/>
      <c r="GA60" s="53"/>
      <c r="GB60" s="53"/>
      <c r="GC60" s="53"/>
      <c r="GD60" s="53"/>
      <c r="GE60" s="53"/>
      <c r="GF60" s="53"/>
      <c r="GG60" s="53"/>
      <c r="GH60" s="53"/>
      <c r="GI60" s="53"/>
      <c r="GJ60" s="53"/>
      <c r="GK60" s="53"/>
      <c r="GL60" s="53"/>
      <c r="GM60" s="53"/>
      <c r="GN60" s="53"/>
      <c r="GO60" s="53"/>
      <c r="GP60" s="53"/>
      <c r="GQ60" s="53"/>
      <c r="GR60" s="53"/>
      <c r="GS60" s="53"/>
      <c r="GT60" s="53"/>
      <c r="GU60" s="53"/>
      <c r="GV60" s="53"/>
      <c r="GW60" s="53"/>
      <c r="GX60" s="53"/>
      <c r="GY60" s="53"/>
      <c r="GZ60" s="53"/>
      <c r="HA60" s="53"/>
      <c r="HB60" s="53"/>
      <c r="HC60" s="53"/>
      <c r="HD60" s="53"/>
      <c r="HE60" s="53"/>
      <c r="HF60" s="53"/>
      <c r="HG60" s="53"/>
      <c r="HH60" s="53"/>
      <c r="HI60" s="53"/>
      <c r="HJ60" s="53"/>
      <c r="HK60" s="53"/>
      <c r="HL60" s="53"/>
      <c r="HM60" s="53"/>
      <c r="HN60" s="53"/>
      <c r="HO60" s="53"/>
      <c r="HP60" s="53"/>
      <c r="HQ60" s="53"/>
      <c r="HR60" s="53"/>
      <c r="HS60" s="53"/>
    </row>
    <row r="61" spans="1:227" ht="30">
      <c r="A61" s="480" t="s">
        <v>912</v>
      </c>
      <c r="B61" s="437" t="s">
        <v>912</v>
      </c>
      <c r="C61" s="457" t="s">
        <v>984</v>
      </c>
      <c r="D61" s="459" t="s">
        <v>985</v>
      </c>
      <c r="E61" s="462"/>
      <c r="F61" s="526">
        <f>4002.07/141.19</f>
        <v>28.345279410723141</v>
      </c>
      <c r="G61" s="462"/>
      <c r="H61" s="527">
        <f>3681.9/141.19</f>
        <v>26.077625894185143</v>
      </c>
      <c r="I61" s="457" t="s">
        <v>1025</v>
      </c>
      <c r="J61" s="559">
        <v>627.04999999999995</v>
      </c>
      <c r="L61" s="534">
        <f>'1.CONSTRUGUERRA'!AM61</f>
        <v>485.85</v>
      </c>
      <c r="M61" s="464">
        <f>'1.CONSTRUGUERRA'!AN61</f>
        <v>11466.140000000001</v>
      </c>
      <c r="N61" s="471">
        <f>'1.CONSTRUGUERRA'!AO61</f>
        <v>0.77482400100551563</v>
      </c>
      <c r="P61" s="519">
        <f>'3.TORREFORTE'!AP61</f>
        <v>141.19</v>
      </c>
      <c r="Q61" s="464">
        <f>'3.TORREFORTE'!AQ61</f>
        <v>3681.9</v>
      </c>
      <c r="R61" s="471">
        <f>'3.TORREFORTE'!AR61</f>
        <v>1</v>
      </c>
      <c r="T61" s="486">
        <f t="shared" si="19"/>
        <v>627.04</v>
      </c>
      <c r="U61" s="464">
        <f t="shared" si="19"/>
        <v>15148.04</v>
      </c>
      <c r="V61" s="476">
        <f>T61/J61</f>
        <v>0.99998405230842835</v>
      </c>
      <c r="X61" s="544">
        <f>J61-T61</f>
        <v>9.9999999999909051E-3</v>
      </c>
      <c r="Y61" s="476">
        <f t="shared" si="20"/>
        <v>1.5947691571649436E-5</v>
      </c>
      <c r="AA61" s="551"/>
      <c r="AB61" s="53"/>
      <c r="AC61" s="53"/>
      <c r="AD61" s="53"/>
      <c r="AE61" s="53"/>
      <c r="AF61" s="53"/>
      <c r="AG61" s="53"/>
      <c r="AH61" s="53"/>
      <c r="AI61" s="53"/>
      <c r="AJ61" s="53"/>
      <c r="AK61" s="53"/>
      <c r="AL61" s="53"/>
      <c r="AM61" s="53"/>
      <c r="AN61" s="53"/>
      <c r="AO61" s="53"/>
      <c r="AP61" s="53"/>
      <c r="AQ61" s="53"/>
      <c r="AR61" s="53"/>
      <c r="AS61" s="53"/>
      <c r="AT61" s="53"/>
      <c r="AU61" s="53"/>
      <c r="AV61" s="53"/>
      <c r="AW61" s="53"/>
      <c r="AX61" s="53"/>
      <c r="AY61" s="53"/>
      <c r="AZ61" s="53"/>
      <c r="BA61" s="53"/>
      <c r="BB61" s="53"/>
      <c r="BC61" s="53"/>
      <c r="BD61" s="53"/>
      <c r="BE61" s="53"/>
      <c r="BF61" s="53"/>
      <c r="BG61" s="53"/>
      <c r="BH61" s="53"/>
      <c r="BI61" s="53"/>
      <c r="BJ61" s="53"/>
      <c r="BK61" s="53"/>
      <c r="BL61" s="53"/>
      <c r="BM61" s="53"/>
      <c r="BN61" s="53"/>
      <c r="BO61" s="53"/>
      <c r="BP61" s="53"/>
      <c r="BQ61" s="53"/>
      <c r="BR61" s="53"/>
      <c r="BS61" s="53"/>
      <c r="BT61" s="53"/>
      <c r="BU61" s="53"/>
      <c r="BV61" s="53"/>
      <c r="BW61" s="53"/>
      <c r="BX61" s="53"/>
      <c r="BY61" s="53"/>
      <c r="BZ61" s="53"/>
      <c r="CA61" s="53"/>
      <c r="CB61" s="53"/>
      <c r="CC61" s="53"/>
      <c r="CD61" s="53"/>
      <c r="CE61" s="53"/>
      <c r="CF61" s="53"/>
      <c r="CG61" s="53"/>
      <c r="CH61" s="53"/>
      <c r="CI61" s="53"/>
      <c r="CJ61" s="53"/>
      <c r="CK61" s="53"/>
      <c r="CL61" s="53"/>
      <c r="CM61" s="53"/>
      <c r="CN61" s="53"/>
      <c r="CO61" s="53"/>
      <c r="CP61" s="53"/>
      <c r="CQ61" s="53"/>
      <c r="CR61" s="53"/>
      <c r="CS61" s="53"/>
      <c r="CT61" s="53"/>
      <c r="CU61" s="53"/>
      <c r="CV61" s="53"/>
      <c r="CW61" s="53"/>
      <c r="CX61" s="53"/>
      <c r="CY61" s="53"/>
      <c r="CZ61" s="53"/>
      <c r="DA61" s="53"/>
      <c r="DB61" s="53"/>
      <c r="DC61" s="53"/>
      <c r="DD61" s="53"/>
      <c r="DE61" s="53"/>
      <c r="DF61" s="53"/>
      <c r="DG61" s="53"/>
      <c r="DH61" s="53"/>
      <c r="DI61" s="53"/>
      <c r="DJ61" s="53"/>
      <c r="DK61" s="53"/>
      <c r="DL61" s="53"/>
      <c r="DM61" s="53"/>
      <c r="DN61" s="53"/>
      <c r="DO61" s="53"/>
      <c r="DP61" s="53"/>
      <c r="DQ61" s="53"/>
      <c r="DR61" s="53"/>
      <c r="DS61" s="53"/>
      <c r="DT61" s="53"/>
      <c r="DU61" s="53"/>
      <c r="DV61" s="53"/>
      <c r="DW61" s="53"/>
      <c r="DX61" s="53"/>
      <c r="DY61" s="53"/>
      <c r="DZ61" s="53"/>
      <c r="EA61" s="53"/>
      <c r="EB61" s="53"/>
      <c r="EC61" s="53"/>
      <c r="ED61" s="53"/>
      <c r="EE61" s="53"/>
      <c r="EF61" s="53"/>
      <c r="EG61" s="53"/>
      <c r="EH61" s="53"/>
      <c r="EI61" s="53"/>
      <c r="EJ61" s="53"/>
      <c r="EK61" s="53"/>
      <c r="EL61" s="53"/>
      <c r="EM61" s="53"/>
      <c r="EN61" s="53"/>
      <c r="EO61" s="53"/>
      <c r="EP61" s="53"/>
      <c r="EQ61" s="53"/>
      <c r="ER61" s="53"/>
      <c r="ES61" s="53"/>
      <c r="ET61" s="53"/>
      <c r="EU61" s="53"/>
      <c r="EV61" s="53"/>
      <c r="EW61" s="53"/>
      <c r="EX61" s="53"/>
      <c r="EY61" s="53"/>
      <c r="EZ61" s="53"/>
      <c r="FA61" s="53"/>
      <c r="FB61" s="53"/>
      <c r="FC61" s="53"/>
      <c r="FD61" s="53"/>
      <c r="FE61" s="53"/>
      <c r="FF61" s="53"/>
      <c r="FG61" s="53"/>
      <c r="FH61" s="53"/>
      <c r="FI61" s="53"/>
      <c r="FJ61" s="53"/>
      <c r="FK61" s="53"/>
      <c r="FL61" s="53"/>
      <c r="FM61" s="53"/>
      <c r="FN61" s="53"/>
      <c r="FO61" s="53"/>
      <c r="FP61" s="53"/>
      <c r="FQ61" s="53"/>
      <c r="FR61" s="53"/>
      <c r="FS61" s="53"/>
      <c r="FT61" s="53"/>
      <c r="FU61" s="53"/>
      <c r="FV61" s="53"/>
      <c r="FW61" s="53"/>
      <c r="FX61" s="53"/>
      <c r="FY61" s="53"/>
      <c r="FZ61" s="53"/>
      <c r="GA61" s="53"/>
      <c r="GB61" s="53"/>
      <c r="GC61" s="53"/>
      <c r="GD61" s="53"/>
      <c r="GE61" s="53"/>
      <c r="GF61" s="53"/>
      <c r="GG61" s="53"/>
      <c r="GH61" s="53"/>
      <c r="GI61" s="53"/>
      <c r="GJ61" s="53"/>
      <c r="GK61" s="53"/>
      <c r="GL61" s="53"/>
      <c r="GM61" s="53"/>
      <c r="GN61" s="53"/>
      <c r="GO61" s="53"/>
      <c r="GP61" s="53"/>
      <c r="GQ61" s="53"/>
      <c r="GR61" s="53"/>
      <c r="GS61" s="53"/>
      <c r="GT61" s="53"/>
      <c r="GU61" s="53"/>
      <c r="GV61" s="53"/>
      <c r="GW61" s="53"/>
      <c r="GX61" s="53"/>
      <c r="GY61" s="53"/>
      <c r="GZ61" s="53"/>
      <c r="HA61" s="53"/>
      <c r="HB61" s="53"/>
      <c r="HC61" s="53"/>
      <c r="HD61" s="53"/>
      <c r="HE61" s="53"/>
      <c r="HF61" s="53"/>
      <c r="HG61" s="53"/>
      <c r="HH61" s="53"/>
      <c r="HI61" s="53"/>
      <c r="HJ61" s="53"/>
      <c r="HK61" s="53"/>
      <c r="HL61" s="53"/>
      <c r="HM61" s="53"/>
      <c r="HN61" s="53"/>
      <c r="HO61" s="53"/>
      <c r="HP61" s="53"/>
      <c r="HQ61" s="53"/>
      <c r="HR61" s="53"/>
      <c r="HS61" s="53"/>
    </row>
    <row r="62" spans="1:227" ht="20.100000000000001" customHeight="1">
      <c r="A62" s="480" t="s">
        <v>912</v>
      </c>
      <c r="B62" s="437" t="s">
        <v>912</v>
      </c>
      <c r="C62" s="457" t="s">
        <v>986</v>
      </c>
      <c r="D62" s="459" t="s">
        <v>987</v>
      </c>
      <c r="E62" s="462"/>
      <c r="F62" s="526">
        <f>1045.71/12.5</f>
        <v>83.656800000000004</v>
      </c>
      <c r="G62" s="462"/>
      <c r="H62" s="527">
        <f>962.05/12.5</f>
        <v>76.963999999999999</v>
      </c>
      <c r="I62" s="457" t="s">
        <v>920</v>
      </c>
      <c r="J62" s="559">
        <v>62.5</v>
      </c>
      <c r="L62" s="534">
        <f>'1.CONSTRUGUERRA'!AM62</f>
        <v>50</v>
      </c>
      <c r="M62" s="537">
        <f>'1.CONSTRUGUERRA'!AN62</f>
        <v>3482.5000000000005</v>
      </c>
      <c r="N62" s="471">
        <f>'1.CONSTRUGUERRA'!AO62</f>
        <v>0.80000000000000016</v>
      </c>
      <c r="P62" s="519">
        <f>'3.TORREFORTE'!AP62</f>
        <v>2.31</v>
      </c>
      <c r="Q62" s="537">
        <f>'3.TORREFORTE'!AQ62</f>
        <v>178.15</v>
      </c>
      <c r="R62" s="471">
        <f>'3.TORREFORTE'!AR62</f>
        <v>0.18517748557767269</v>
      </c>
      <c r="T62" s="486">
        <f t="shared" si="19"/>
        <v>52.31</v>
      </c>
      <c r="U62" s="464">
        <f t="shared" si="19"/>
        <v>3660.6500000000005</v>
      </c>
      <c r="V62" s="476">
        <f>T62/J62</f>
        <v>0.83696000000000004</v>
      </c>
      <c r="X62" s="544">
        <f>J62-T62</f>
        <v>10.189999999999998</v>
      </c>
      <c r="Y62" s="476">
        <f t="shared" si="20"/>
        <v>0.16303999999999996</v>
      </c>
      <c r="AA62" s="551"/>
      <c r="AB62" s="53"/>
      <c r="AC62" s="53"/>
      <c r="AD62" s="53"/>
      <c r="AE62" s="53"/>
      <c r="AF62" s="53"/>
      <c r="AG62" s="53"/>
      <c r="AH62" s="53"/>
      <c r="AI62" s="53"/>
      <c r="AJ62" s="53"/>
      <c r="AK62" s="53"/>
      <c r="AL62" s="53"/>
      <c r="AM62" s="53"/>
      <c r="AN62" s="53"/>
      <c r="AO62" s="53"/>
      <c r="AP62" s="53"/>
      <c r="AQ62" s="53"/>
      <c r="AR62" s="53"/>
      <c r="AS62" s="53"/>
      <c r="AT62" s="53"/>
      <c r="AU62" s="53"/>
      <c r="AV62" s="53"/>
      <c r="AW62" s="53"/>
      <c r="AX62" s="53"/>
      <c r="AY62" s="53"/>
      <c r="AZ62" s="53"/>
      <c r="BA62" s="53"/>
      <c r="BB62" s="53"/>
      <c r="BC62" s="53"/>
      <c r="BD62" s="53"/>
      <c r="BE62" s="53"/>
      <c r="BF62" s="53"/>
      <c r="BG62" s="53"/>
      <c r="BH62" s="53"/>
      <c r="BI62" s="53"/>
      <c r="BJ62" s="53"/>
      <c r="BK62" s="53"/>
      <c r="BL62" s="53"/>
      <c r="BM62" s="53"/>
      <c r="BN62" s="53"/>
      <c r="BO62" s="53"/>
      <c r="BP62" s="53"/>
      <c r="BQ62" s="53"/>
      <c r="BR62" s="53"/>
      <c r="BS62" s="53"/>
      <c r="BT62" s="53"/>
      <c r="BU62" s="53"/>
      <c r="BV62" s="53"/>
      <c r="BW62" s="53"/>
      <c r="BX62" s="53"/>
      <c r="BY62" s="53"/>
      <c r="BZ62" s="53"/>
      <c r="CA62" s="53"/>
      <c r="CB62" s="53"/>
      <c r="CC62" s="53"/>
      <c r="CD62" s="53"/>
      <c r="CE62" s="53"/>
      <c r="CF62" s="53"/>
      <c r="CG62" s="53"/>
      <c r="CH62" s="53"/>
      <c r="CI62" s="53"/>
      <c r="CJ62" s="53"/>
      <c r="CK62" s="53"/>
      <c r="CL62" s="53"/>
      <c r="CM62" s="53"/>
      <c r="CN62" s="53"/>
      <c r="CO62" s="53"/>
      <c r="CP62" s="53"/>
      <c r="CQ62" s="53"/>
      <c r="CR62" s="53"/>
      <c r="CS62" s="53"/>
      <c r="CT62" s="53"/>
      <c r="CU62" s="53"/>
      <c r="CV62" s="53"/>
      <c r="CW62" s="53"/>
      <c r="CX62" s="53"/>
      <c r="CY62" s="53"/>
      <c r="CZ62" s="53"/>
      <c r="DA62" s="53"/>
      <c r="DB62" s="53"/>
      <c r="DC62" s="53"/>
      <c r="DD62" s="53"/>
      <c r="DE62" s="53"/>
      <c r="DF62" s="53"/>
      <c r="DG62" s="53"/>
      <c r="DH62" s="53"/>
      <c r="DI62" s="53"/>
      <c r="DJ62" s="53"/>
      <c r="DK62" s="53"/>
      <c r="DL62" s="53"/>
      <c r="DM62" s="53"/>
      <c r="DN62" s="53"/>
      <c r="DO62" s="53"/>
      <c r="DP62" s="53"/>
      <c r="DQ62" s="53"/>
      <c r="DR62" s="53"/>
      <c r="DS62" s="53"/>
      <c r="DT62" s="53"/>
      <c r="DU62" s="53"/>
      <c r="DV62" s="53"/>
      <c r="DW62" s="53"/>
      <c r="DX62" s="53"/>
      <c r="DY62" s="53"/>
      <c r="DZ62" s="53"/>
      <c r="EA62" s="53"/>
      <c r="EB62" s="53"/>
      <c r="EC62" s="53"/>
      <c r="ED62" s="53"/>
      <c r="EE62" s="53"/>
      <c r="EF62" s="53"/>
      <c r="EG62" s="53"/>
      <c r="EH62" s="53"/>
      <c r="EI62" s="53"/>
      <c r="EJ62" s="53"/>
      <c r="EK62" s="53"/>
      <c r="EL62" s="53"/>
      <c r="EM62" s="53"/>
      <c r="EN62" s="53"/>
      <c r="EO62" s="53"/>
      <c r="EP62" s="53"/>
      <c r="EQ62" s="53"/>
      <c r="ER62" s="53"/>
      <c r="ES62" s="53"/>
      <c r="ET62" s="53"/>
      <c r="EU62" s="53"/>
      <c r="EV62" s="53"/>
      <c r="EW62" s="53"/>
      <c r="EX62" s="53"/>
      <c r="EY62" s="53"/>
      <c r="EZ62" s="53"/>
      <c r="FA62" s="53"/>
      <c r="FB62" s="53"/>
      <c r="FC62" s="53"/>
      <c r="FD62" s="53"/>
      <c r="FE62" s="53"/>
      <c r="FF62" s="53"/>
      <c r="FG62" s="53"/>
      <c r="FH62" s="53"/>
      <c r="FI62" s="53"/>
      <c r="FJ62" s="53"/>
      <c r="FK62" s="53"/>
      <c r="FL62" s="53"/>
      <c r="FM62" s="53"/>
      <c r="FN62" s="53"/>
      <c r="FO62" s="53"/>
      <c r="FP62" s="53"/>
      <c r="FQ62" s="53"/>
      <c r="FR62" s="53"/>
      <c r="FS62" s="53"/>
      <c r="FT62" s="53"/>
      <c r="FU62" s="53"/>
      <c r="FV62" s="53"/>
      <c r="FW62" s="53"/>
      <c r="FX62" s="53"/>
      <c r="FY62" s="53"/>
      <c r="FZ62" s="53"/>
      <c r="GA62" s="53"/>
      <c r="GB62" s="53"/>
      <c r="GC62" s="53"/>
      <c r="GD62" s="53"/>
      <c r="GE62" s="53"/>
      <c r="GF62" s="53"/>
      <c r="GG62" s="53"/>
      <c r="GH62" s="53"/>
      <c r="GI62" s="53"/>
      <c r="GJ62" s="53"/>
      <c r="GK62" s="53"/>
      <c r="GL62" s="53"/>
      <c r="GM62" s="53"/>
      <c r="GN62" s="53"/>
      <c r="GO62" s="53"/>
      <c r="GP62" s="53"/>
      <c r="GQ62" s="53"/>
      <c r="GR62" s="53"/>
      <c r="GS62" s="53"/>
      <c r="GT62" s="53"/>
      <c r="GU62" s="53"/>
      <c r="GV62" s="53"/>
      <c r="GW62" s="53"/>
      <c r="GX62" s="53"/>
      <c r="GY62" s="53"/>
      <c r="GZ62" s="53"/>
      <c r="HA62" s="53"/>
      <c r="HB62" s="53"/>
      <c r="HC62" s="53"/>
      <c r="HD62" s="53"/>
      <c r="HE62" s="53"/>
      <c r="HF62" s="53"/>
      <c r="HG62" s="53"/>
      <c r="HH62" s="53"/>
      <c r="HI62" s="53"/>
      <c r="HJ62" s="53"/>
      <c r="HK62" s="53"/>
      <c r="HL62" s="53"/>
      <c r="HM62" s="53"/>
      <c r="HN62" s="53"/>
      <c r="HO62" s="53"/>
      <c r="HP62" s="53"/>
      <c r="HQ62" s="53"/>
      <c r="HR62" s="53"/>
      <c r="HS62" s="53"/>
    </row>
    <row r="63" spans="1:227" ht="20.25" customHeight="1">
      <c r="A63" s="479"/>
      <c r="B63" s="444"/>
      <c r="C63" s="444" t="s">
        <v>1031</v>
      </c>
      <c r="D63" s="445" t="s">
        <v>493</v>
      </c>
      <c r="E63" s="554"/>
      <c r="F63" s="525"/>
      <c r="G63" s="554"/>
      <c r="H63" s="447"/>
      <c r="I63" s="444"/>
      <c r="J63" s="557"/>
      <c r="L63" s="535"/>
      <c r="M63" s="447">
        <f>'1.CONSTRUGUERRA'!AN63</f>
        <v>24639.415999999997</v>
      </c>
      <c r="N63" s="469">
        <f>'1.CONSTRUGUERRA'!AO63</f>
        <v>0.46598774324843584</v>
      </c>
      <c r="P63" s="535">
        <f>'3.TORREFORTE'!AP63</f>
        <v>0</v>
      </c>
      <c r="Q63" s="447">
        <f>'3.TORREFORTE'!AQ63</f>
        <v>22675.116470545523</v>
      </c>
      <c r="R63" s="469">
        <f>'3.TORREFORTE'!AR63</f>
        <v>0.72673402589371583</v>
      </c>
      <c r="T63" s="468"/>
      <c r="U63" s="447">
        <f>SUM(U64:U71)</f>
        <v>47314.532470545528</v>
      </c>
      <c r="V63" s="469"/>
      <c r="X63" s="468"/>
      <c r="Y63" s="469"/>
      <c r="AA63" s="551"/>
      <c r="AB63" s="373"/>
      <c r="AC63" s="373"/>
      <c r="AD63" s="373"/>
      <c r="AE63" s="373"/>
      <c r="AF63" s="373"/>
      <c r="AG63" s="373"/>
      <c r="AH63" s="373"/>
      <c r="AI63" s="373"/>
      <c r="AJ63" s="373"/>
      <c r="AK63" s="373"/>
      <c r="AL63" s="373"/>
      <c r="AM63" s="373"/>
      <c r="AN63" s="373"/>
      <c r="AO63" s="373"/>
      <c r="AP63" s="373"/>
      <c r="AQ63" s="373"/>
      <c r="AR63" s="373"/>
      <c r="AS63" s="373"/>
      <c r="AT63" s="373"/>
      <c r="AU63" s="373"/>
      <c r="AV63" s="373"/>
      <c r="AW63" s="373"/>
      <c r="AX63" s="373"/>
      <c r="AY63" s="373"/>
      <c r="AZ63" s="373"/>
      <c r="BA63" s="373"/>
      <c r="BB63" s="373"/>
      <c r="BC63" s="373"/>
      <c r="BD63" s="373"/>
      <c r="BE63" s="373"/>
      <c r="BF63" s="373"/>
      <c r="BG63" s="373"/>
      <c r="BH63" s="373"/>
      <c r="BI63" s="373"/>
      <c r="BJ63" s="373"/>
      <c r="BK63" s="373"/>
      <c r="BL63" s="373"/>
      <c r="BM63" s="373"/>
      <c r="BN63" s="373"/>
      <c r="BO63" s="373"/>
      <c r="BP63" s="373"/>
      <c r="BQ63" s="373"/>
      <c r="BR63" s="373"/>
      <c r="BS63" s="373"/>
      <c r="BT63" s="373"/>
      <c r="BU63" s="373"/>
      <c r="BV63" s="373"/>
      <c r="BW63" s="373"/>
      <c r="BX63" s="373"/>
      <c r="BY63" s="373"/>
      <c r="BZ63" s="373"/>
      <c r="CA63" s="373"/>
      <c r="CB63" s="373"/>
      <c r="CC63" s="373"/>
      <c r="CD63" s="373"/>
      <c r="CE63" s="373"/>
      <c r="CF63" s="373"/>
      <c r="CG63" s="373"/>
      <c r="CH63" s="373"/>
      <c r="CI63" s="373"/>
      <c r="CJ63" s="373"/>
      <c r="CK63" s="373"/>
      <c r="CL63" s="373"/>
      <c r="CM63" s="373"/>
      <c r="CN63" s="373"/>
      <c r="CO63" s="373"/>
      <c r="CP63" s="373"/>
      <c r="CQ63" s="373"/>
      <c r="CR63" s="373"/>
      <c r="CS63" s="373"/>
      <c r="CT63" s="373"/>
      <c r="CU63" s="373"/>
      <c r="CV63" s="373"/>
      <c r="CW63" s="373"/>
      <c r="CX63" s="373"/>
      <c r="CY63" s="373"/>
      <c r="CZ63" s="373"/>
      <c r="DA63" s="373"/>
      <c r="DB63" s="373"/>
      <c r="DC63" s="373"/>
      <c r="DD63" s="373"/>
      <c r="DE63" s="373"/>
      <c r="DF63" s="373"/>
      <c r="DG63" s="373"/>
      <c r="DH63" s="373"/>
      <c r="DI63" s="373"/>
      <c r="DJ63" s="373"/>
      <c r="DK63" s="373"/>
      <c r="DL63" s="373"/>
      <c r="DM63" s="373"/>
      <c r="DN63" s="373"/>
      <c r="DO63" s="373"/>
      <c r="DP63" s="373"/>
      <c r="DQ63" s="373"/>
      <c r="DR63" s="373"/>
      <c r="DS63" s="373"/>
      <c r="DT63" s="373"/>
      <c r="DU63" s="373"/>
      <c r="DV63" s="373"/>
      <c r="DW63" s="373"/>
      <c r="DX63" s="373"/>
      <c r="DY63" s="373"/>
      <c r="DZ63" s="373"/>
      <c r="EA63" s="373"/>
      <c r="EB63" s="373"/>
      <c r="EC63" s="373"/>
      <c r="ED63" s="373"/>
      <c r="EE63" s="373"/>
      <c r="EF63" s="373"/>
      <c r="EG63" s="373"/>
      <c r="EH63" s="373"/>
      <c r="EI63" s="373"/>
      <c r="EJ63" s="373"/>
      <c r="EK63" s="373"/>
      <c r="EL63" s="373"/>
      <c r="EM63" s="373"/>
      <c r="EN63" s="373"/>
      <c r="EO63" s="373"/>
      <c r="EP63" s="373"/>
      <c r="EQ63" s="373"/>
      <c r="ER63" s="373"/>
      <c r="ES63" s="373"/>
      <c r="ET63" s="373"/>
      <c r="EU63" s="373"/>
      <c r="EV63" s="373"/>
      <c r="EW63" s="373"/>
      <c r="EX63" s="373"/>
      <c r="EY63" s="373"/>
      <c r="EZ63" s="373"/>
      <c r="FA63" s="373"/>
      <c r="FB63" s="373"/>
      <c r="FC63" s="373"/>
      <c r="FD63" s="373"/>
      <c r="FE63" s="373"/>
      <c r="FF63" s="373"/>
      <c r="FG63" s="373"/>
      <c r="FH63" s="373"/>
      <c r="FI63" s="373"/>
      <c r="FJ63" s="373"/>
      <c r="FK63" s="373"/>
      <c r="FL63" s="373"/>
      <c r="FM63" s="373"/>
      <c r="FN63" s="373"/>
      <c r="FO63" s="373"/>
      <c r="FP63" s="373"/>
      <c r="FQ63" s="373"/>
      <c r="FR63" s="373"/>
      <c r="FS63" s="373"/>
      <c r="FT63" s="373"/>
      <c r="FU63" s="373"/>
      <c r="FV63" s="373"/>
      <c r="FW63" s="373"/>
      <c r="FX63" s="373"/>
      <c r="FY63" s="373"/>
      <c r="FZ63" s="373"/>
      <c r="GA63" s="373"/>
      <c r="GB63" s="373"/>
      <c r="GC63" s="373"/>
      <c r="GD63" s="373"/>
      <c r="GE63" s="373"/>
      <c r="GF63" s="373"/>
      <c r="GG63" s="373"/>
      <c r="GH63" s="373"/>
      <c r="GI63" s="373"/>
      <c r="GJ63" s="373"/>
      <c r="GK63" s="373"/>
      <c r="GL63" s="373"/>
      <c r="GM63" s="373"/>
      <c r="GN63" s="373"/>
      <c r="GO63" s="373"/>
      <c r="GP63" s="373"/>
      <c r="GQ63" s="373"/>
      <c r="GR63" s="373"/>
      <c r="GS63" s="373"/>
      <c r="GT63" s="373"/>
      <c r="GU63" s="373"/>
      <c r="GV63" s="373"/>
      <c r="GW63" s="373"/>
      <c r="GX63" s="373"/>
      <c r="GY63" s="373"/>
      <c r="GZ63" s="373"/>
      <c r="HA63" s="373"/>
      <c r="HB63" s="373"/>
      <c r="HC63" s="373"/>
      <c r="HD63" s="373"/>
      <c r="HE63" s="373"/>
      <c r="HF63" s="373"/>
      <c r="HG63" s="373"/>
      <c r="HH63" s="373"/>
      <c r="HI63" s="373"/>
      <c r="HJ63" s="373"/>
      <c r="HK63" s="373"/>
      <c r="HL63" s="373"/>
      <c r="HM63" s="373"/>
      <c r="HN63" s="373"/>
      <c r="HO63" s="373"/>
      <c r="HP63" s="373"/>
      <c r="HQ63" s="373"/>
      <c r="HR63" s="373"/>
      <c r="HS63" s="373"/>
    </row>
    <row r="64" spans="1:227" ht="20.100000000000001" customHeight="1">
      <c r="A64" s="480" t="s">
        <v>912</v>
      </c>
      <c r="B64" s="437" t="s">
        <v>912</v>
      </c>
      <c r="C64" s="457" t="s">
        <v>990</v>
      </c>
      <c r="D64" s="459" t="s">
        <v>991</v>
      </c>
      <c r="E64" s="462"/>
      <c r="F64" s="526">
        <f>8344.09/847.2</f>
        <v>9.8490203021718603</v>
      </c>
      <c r="G64" s="462"/>
      <c r="H64" s="527">
        <f>7676.56/847.2</f>
        <v>9.0610953729933907</v>
      </c>
      <c r="I64" s="457" t="s">
        <v>920</v>
      </c>
      <c r="J64" s="559">
        <v>847.2</v>
      </c>
      <c r="L64" s="534">
        <f>'1.CONSTRUGUERRA'!AM64</f>
        <v>0</v>
      </c>
      <c r="M64" s="464">
        <f>'1.CONSTRUGUERRA'!AN64</f>
        <v>0</v>
      </c>
      <c r="N64" s="471" t="str">
        <f>'1.CONSTRUGUERRA'!AO64</f>
        <v>-</v>
      </c>
      <c r="P64" s="519">
        <f>'3.TORREFORTE'!AP64</f>
        <v>847.2</v>
      </c>
      <c r="Q64" s="464">
        <f>'3.TORREFORTE'!AQ64</f>
        <v>7676.5600000000013</v>
      </c>
      <c r="R64" s="471">
        <f>'3.TORREFORTE'!AR64</f>
        <v>1</v>
      </c>
      <c r="T64" s="486">
        <f t="shared" ref="T64:U71" si="21">P64+L64</f>
        <v>847.2</v>
      </c>
      <c r="U64" s="464">
        <f t="shared" si="21"/>
        <v>7676.5600000000013</v>
      </c>
      <c r="V64" s="476">
        <f t="shared" ref="V64:V71" si="22">T64/J64</f>
        <v>1</v>
      </c>
      <c r="X64" s="544">
        <f t="shared" ref="X64:X71" si="23">J64-T64</f>
        <v>0</v>
      </c>
      <c r="Y64" s="476">
        <f t="shared" ref="Y64:Y71" si="24">100%-V64</f>
        <v>0</v>
      </c>
      <c r="AA64" s="551"/>
      <c r="AB64" s="53"/>
      <c r="AC64" s="53"/>
      <c r="AD64" s="53"/>
      <c r="AE64" s="53"/>
      <c r="AF64" s="53"/>
      <c r="AG64" s="53"/>
      <c r="AH64" s="53"/>
      <c r="AI64" s="53"/>
      <c r="AJ64" s="53"/>
      <c r="AK64" s="53"/>
      <c r="AL64" s="53"/>
      <c r="AM64" s="53"/>
      <c r="AN64" s="53"/>
      <c r="AO64" s="53"/>
      <c r="AP64" s="53"/>
      <c r="AQ64" s="53"/>
      <c r="AR64" s="53"/>
      <c r="AS64" s="53"/>
      <c r="AT64" s="53"/>
      <c r="AU64" s="53"/>
      <c r="AV64" s="53"/>
      <c r="AW64" s="53"/>
      <c r="AX64" s="53"/>
      <c r="AY64" s="53"/>
      <c r="AZ64" s="53"/>
      <c r="BA64" s="53"/>
      <c r="BB64" s="53"/>
      <c r="BC64" s="53"/>
      <c r="BD64" s="53"/>
      <c r="BE64" s="53"/>
      <c r="BF64" s="53"/>
      <c r="BG64" s="53"/>
      <c r="BH64" s="53"/>
      <c r="BI64" s="53"/>
      <c r="BJ64" s="53"/>
      <c r="BK64" s="53"/>
      <c r="BL64" s="53"/>
      <c r="BM64" s="53"/>
      <c r="BN64" s="53"/>
      <c r="BO64" s="53"/>
      <c r="BP64" s="53"/>
      <c r="BQ64" s="53"/>
      <c r="BR64" s="53"/>
      <c r="BS64" s="53"/>
      <c r="BT64" s="53"/>
      <c r="BU64" s="53"/>
      <c r="BV64" s="53"/>
      <c r="BW64" s="53"/>
      <c r="BX64" s="53"/>
      <c r="BY64" s="53"/>
      <c r="BZ64" s="53"/>
      <c r="CA64" s="53"/>
      <c r="CB64" s="53"/>
      <c r="CC64" s="53"/>
      <c r="CD64" s="53"/>
      <c r="CE64" s="53"/>
      <c r="CF64" s="53"/>
      <c r="CG64" s="53"/>
      <c r="CH64" s="53"/>
      <c r="CI64" s="53"/>
      <c r="CJ64" s="53"/>
      <c r="CK64" s="53"/>
      <c r="CL64" s="53"/>
      <c r="CM64" s="53"/>
      <c r="CN64" s="53"/>
      <c r="CO64" s="53"/>
      <c r="CP64" s="53"/>
      <c r="CQ64" s="53"/>
      <c r="CR64" s="53"/>
      <c r="CS64" s="53"/>
      <c r="CT64" s="53"/>
      <c r="CU64" s="53"/>
      <c r="CV64" s="53"/>
      <c r="CW64" s="53"/>
      <c r="CX64" s="53"/>
      <c r="CY64" s="53"/>
      <c r="CZ64" s="53"/>
      <c r="DA64" s="53"/>
      <c r="DB64" s="53"/>
      <c r="DC64" s="53"/>
      <c r="DD64" s="53"/>
      <c r="DE64" s="53"/>
      <c r="DF64" s="53"/>
      <c r="DG64" s="53"/>
      <c r="DH64" s="53"/>
      <c r="DI64" s="53"/>
      <c r="DJ64" s="53"/>
      <c r="DK64" s="53"/>
      <c r="DL64" s="53"/>
      <c r="DM64" s="53"/>
      <c r="DN64" s="53"/>
      <c r="DO64" s="53"/>
      <c r="DP64" s="53"/>
      <c r="DQ64" s="53"/>
      <c r="DR64" s="53"/>
      <c r="DS64" s="53"/>
      <c r="DT64" s="53"/>
      <c r="DU64" s="53"/>
      <c r="DV64" s="53"/>
      <c r="DW64" s="53"/>
      <c r="DX64" s="53"/>
      <c r="DY64" s="53"/>
      <c r="DZ64" s="53"/>
      <c r="EA64" s="53"/>
      <c r="EB64" s="53"/>
      <c r="EC64" s="53"/>
      <c r="ED64" s="53"/>
      <c r="EE64" s="53"/>
      <c r="EF64" s="53"/>
      <c r="EG64" s="53"/>
      <c r="EH64" s="53"/>
      <c r="EI64" s="53"/>
      <c r="EJ64" s="53"/>
      <c r="EK64" s="53"/>
      <c r="EL64" s="53"/>
      <c r="EM64" s="53"/>
      <c r="EN64" s="53"/>
      <c r="EO64" s="53"/>
      <c r="EP64" s="53"/>
      <c r="EQ64" s="53"/>
      <c r="ER64" s="53"/>
      <c r="ES64" s="53"/>
      <c r="ET64" s="53"/>
      <c r="EU64" s="53"/>
      <c r="EV64" s="53"/>
      <c r="EW64" s="53"/>
      <c r="EX64" s="53"/>
      <c r="EY64" s="53"/>
      <c r="EZ64" s="53"/>
      <c r="FA64" s="53"/>
      <c r="FB64" s="53"/>
      <c r="FC64" s="53"/>
      <c r="FD64" s="53"/>
      <c r="FE64" s="53"/>
      <c r="FF64" s="53"/>
      <c r="FG64" s="53"/>
      <c r="FH64" s="53"/>
      <c r="FI64" s="53"/>
      <c r="FJ64" s="53"/>
      <c r="FK64" s="53"/>
      <c r="FL64" s="53"/>
      <c r="FM64" s="53"/>
      <c r="FN64" s="53"/>
      <c r="FO64" s="53"/>
      <c r="FP64" s="53"/>
      <c r="FQ64" s="53"/>
      <c r="FR64" s="53"/>
      <c r="FS64" s="53"/>
      <c r="FT64" s="53"/>
      <c r="FU64" s="53"/>
      <c r="FV64" s="53"/>
      <c r="FW64" s="53"/>
      <c r="FX64" s="53"/>
      <c r="FY64" s="53"/>
      <c r="FZ64" s="53"/>
      <c r="GA64" s="53"/>
      <c r="GB64" s="53"/>
      <c r="GC64" s="53"/>
      <c r="GD64" s="53"/>
      <c r="GE64" s="53"/>
      <c r="GF64" s="53"/>
      <c r="GG64" s="53"/>
      <c r="GH64" s="53"/>
      <c r="GI64" s="53"/>
      <c r="GJ64" s="53"/>
      <c r="GK64" s="53"/>
      <c r="GL64" s="53"/>
      <c r="GM64" s="53"/>
      <c r="GN64" s="53"/>
      <c r="GO64" s="53"/>
      <c r="GP64" s="53"/>
      <c r="GQ64" s="53"/>
      <c r="GR64" s="53"/>
      <c r="GS64" s="53"/>
      <c r="GT64" s="53"/>
      <c r="GU64" s="53"/>
      <c r="GV64" s="53"/>
      <c r="GW64" s="53"/>
      <c r="GX64" s="53"/>
      <c r="GY64" s="53"/>
      <c r="GZ64" s="53"/>
      <c r="HA64" s="53"/>
      <c r="HB64" s="53"/>
      <c r="HC64" s="53"/>
      <c r="HD64" s="53"/>
      <c r="HE64" s="53"/>
      <c r="HF64" s="53"/>
      <c r="HG64" s="53"/>
      <c r="HH64" s="53"/>
      <c r="HI64" s="53"/>
      <c r="HJ64" s="53"/>
      <c r="HK64" s="53"/>
      <c r="HL64" s="53"/>
      <c r="HM64" s="53"/>
      <c r="HN64" s="53"/>
      <c r="HO64" s="53"/>
      <c r="HP64" s="53"/>
      <c r="HQ64" s="53"/>
      <c r="HR64" s="53"/>
      <c r="HS64" s="53"/>
    </row>
    <row r="65" spans="1:227" ht="20.100000000000001" customHeight="1">
      <c r="A65" s="480" t="s">
        <v>912</v>
      </c>
      <c r="B65" s="437" t="s">
        <v>912</v>
      </c>
      <c r="C65" s="457" t="s">
        <v>992</v>
      </c>
      <c r="D65" s="459" t="s">
        <v>993</v>
      </c>
      <c r="E65" s="462"/>
      <c r="F65" s="526">
        <f>562.11/360</f>
        <v>1.5614166666666667</v>
      </c>
      <c r="G65" s="462"/>
      <c r="H65" s="527">
        <f>517.15/360</f>
        <v>1.4365277777777776</v>
      </c>
      <c r="I65" s="457" t="s">
        <v>1025</v>
      </c>
      <c r="J65" s="559">
        <v>360</v>
      </c>
      <c r="L65" s="534">
        <f>'1.CONSTRUGUERRA'!AM65</f>
        <v>0</v>
      </c>
      <c r="M65" s="464">
        <f>'1.CONSTRUGUERRA'!AN65</f>
        <v>0</v>
      </c>
      <c r="N65" s="471" t="str">
        <f>'1.CONSTRUGUERRA'!AO65</f>
        <v>-</v>
      </c>
      <c r="P65" s="519">
        <f>'3.TORREFORTE'!AP65</f>
        <v>0</v>
      </c>
      <c r="Q65" s="464">
        <f>'3.TORREFORTE'!AQ65</f>
        <v>0</v>
      </c>
      <c r="R65" s="471">
        <f>'3.TORREFORTE'!AR65</f>
        <v>0</v>
      </c>
      <c r="T65" s="486">
        <f t="shared" si="21"/>
        <v>0</v>
      </c>
      <c r="U65" s="464">
        <f t="shared" si="21"/>
        <v>0</v>
      </c>
      <c r="V65" s="476">
        <f t="shared" si="22"/>
        <v>0</v>
      </c>
      <c r="X65" s="544">
        <f t="shared" si="23"/>
        <v>360</v>
      </c>
      <c r="Y65" s="476">
        <f t="shared" si="24"/>
        <v>1</v>
      </c>
      <c r="AA65" s="551"/>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c r="HP65" s="53"/>
      <c r="HQ65" s="53"/>
      <c r="HR65" s="53"/>
      <c r="HS65" s="53"/>
    </row>
    <row r="66" spans="1:227" ht="20.100000000000001" customHeight="1">
      <c r="A66" s="480" t="s">
        <v>912</v>
      </c>
      <c r="B66" s="437" t="s">
        <v>912</v>
      </c>
      <c r="C66" s="457" t="s">
        <v>994</v>
      </c>
      <c r="D66" s="459" t="s">
        <v>995</v>
      </c>
      <c r="E66" s="462"/>
      <c r="F66" s="526">
        <f>1126.96/88.6</f>
        <v>12.719638826185102</v>
      </c>
      <c r="G66" s="462"/>
      <c r="H66" s="527">
        <f>1036.8/88.6</f>
        <v>11.702031602708804</v>
      </c>
      <c r="I66" s="457" t="s">
        <v>920</v>
      </c>
      <c r="J66" s="559">
        <v>88.6</v>
      </c>
      <c r="L66" s="534">
        <f>'1.CONSTRUGUERRA'!AM66</f>
        <v>0</v>
      </c>
      <c r="M66" s="464">
        <f>'1.CONSTRUGUERRA'!AN66</f>
        <v>0</v>
      </c>
      <c r="N66" s="471" t="str">
        <f>'1.CONSTRUGUERRA'!AO66</f>
        <v>-</v>
      </c>
      <c r="P66" s="519">
        <f>'3.TORREFORTE'!AP66</f>
        <v>88.6</v>
      </c>
      <c r="Q66" s="464">
        <f>'3.TORREFORTE'!AQ66</f>
        <v>1036.8</v>
      </c>
      <c r="R66" s="471">
        <f>'3.TORREFORTE'!AR66</f>
        <v>1</v>
      </c>
      <c r="T66" s="486">
        <f t="shared" si="21"/>
        <v>88.6</v>
      </c>
      <c r="U66" s="464">
        <f t="shared" si="21"/>
        <v>1036.8</v>
      </c>
      <c r="V66" s="476">
        <f t="shared" si="22"/>
        <v>1</v>
      </c>
      <c r="X66" s="544">
        <f t="shared" si="23"/>
        <v>0</v>
      </c>
      <c r="Y66" s="476">
        <f t="shared" si="24"/>
        <v>0</v>
      </c>
      <c r="AA66" s="551"/>
      <c r="AB66" s="53"/>
      <c r="AC66" s="53"/>
      <c r="AD66" s="53"/>
      <c r="AE66" s="53"/>
      <c r="AF66" s="53"/>
      <c r="AG66" s="53"/>
      <c r="AH66" s="53"/>
      <c r="AI66" s="53"/>
      <c r="AJ66" s="53"/>
      <c r="AK66" s="53"/>
      <c r="AL66" s="53"/>
      <c r="AM66" s="53"/>
      <c r="AN66" s="53"/>
      <c r="AO66" s="53"/>
      <c r="AP66" s="53"/>
      <c r="AQ66" s="53"/>
      <c r="AR66" s="53"/>
      <c r="AS66" s="53"/>
      <c r="AT66" s="53"/>
      <c r="AU66" s="53"/>
      <c r="AV66" s="53"/>
      <c r="AW66" s="53"/>
      <c r="AX66" s="53"/>
      <c r="AY66" s="53"/>
      <c r="AZ66" s="53"/>
      <c r="BA66" s="53"/>
      <c r="BB66" s="53"/>
      <c r="BC66" s="53"/>
      <c r="BD66" s="53"/>
      <c r="BE66" s="53"/>
      <c r="BF66" s="53"/>
      <c r="BG66" s="53"/>
      <c r="BH66" s="53"/>
      <c r="BI66" s="53"/>
      <c r="BJ66" s="53"/>
      <c r="BK66" s="53"/>
      <c r="BL66" s="53"/>
      <c r="BM66" s="53"/>
      <c r="BN66" s="53"/>
      <c r="BO66" s="53"/>
      <c r="BP66" s="53"/>
      <c r="BQ66" s="53"/>
      <c r="BR66" s="53"/>
      <c r="BS66" s="53"/>
      <c r="BT66" s="53"/>
      <c r="BU66" s="53"/>
      <c r="BV66" s="53"/>
      <c r="BW66" s="53"/>
      <c r="BX66" s="53"/>
      <c r="BY66" s="53"/>
      <c r="BZ66" s="53"/>
      <c r="CA66" s="53"/>
      <c r="CB66" s="53"/>
      <c r="CC66" s="53"/>
      <c r="CD66" s="53"/>
      <c r="CE66" s="53"/>
      <c r="CF66" s="53"/>
      <c r="CG66" s="53"/>
      <c r="CH66" s="53"/>
      <c r="CI66" s="53"/>
      <c r="CJ66" s="53"/>
      <c r="CK66" s="53"/>
      <c r="CL66" s="53"/>
      <c r="CM66" s="53"/>
      <c r="CN66" s="53"/>
      <c r="CO66" s="53"/>
      <c r="CP66" s="53"/>
      <c r="CQ66" s="53"/>
      <c r="CR66" s="53"/>
      <c r="CS66" s="53"/>
      <c r="CT66" s="53"/>
      <c r="CU66" s="53"/>
      <c r="CV66" s="53"/>
      <c r="CW66" s="53"/>
      <c r="CX66" s="53"/>
      <c r="CY66" s="53"/>
      <c r="CZ66" s="53"/>
      <c r="DA66" s="53"/>
      <c r="DB66" s="53"/>
      <c r="DC66" s="53"/>
      <c r="DD66" s="53"/>
      <c r="DE66" s="53"/>
      <c r="DF66" s="53"/>
      <c r="DG66" s="53"/>
      <c r="DH66" s="53"/>
      <c r="DI66" s="53"/>
      <c r="DJ66" s="53"/>
      <c r="DK66" s="53"/>
      <c r="DL66" s="53"/>
      <c r="DM66" s="53"/>
      <c r="DN66" s="53"/>
      <c r="DO66" s="53"/>
      <c r="DP66" s="53"/>
      <c r="DQ66" s="53"/>
      <c r="DR66" s="53"/>
      <c r="DS66" s="53"/>
      <c r="DT66" s="53"/>
      <c r="DU66" s="53"/>
      <c r="DV66" s="53"/>
      <c r="DW66" s="53"/>
      <c r="DX66" s="53"/>
      <c r="DY66" s="53"/>
      <c r="DZ66" s="53"/>
      <c r="EA66" s="53"/>
      <c r="EB66" s="53"/>
      <c r="EC66" s="53"/>
      <c r="ED66" s="53"/>
      <c r="EE66" s="53"/>
      <c r="EF66" s="53"/>
      <c r="EG66" s="53"/>
      <c r="EH66" s="53"/>
      <c r="EI66" s="53"/>
      <c r="EJ66" s="53"/>
      <c r="EK66" s="53"/>
      <c r="EL66" s="53"/>
      <c r="EM66" s="53"/>
      <c r="EN66" s="53"/>
      <c r="EO66" s="53"/>
      <c r="EP66" s="53"/>
      <c r="EQ66" s="53"/>
      <c r="ER66" s="53"/>
      <c r="ES66" s="53"/>
      <c r="ET66" s="53"/>
      <c r="EU66" s="53"/>
      <c r="EV66" s="53"/>
      <c r="EW66" s="53"/>
      <c r="EX66" s="53"/>
      <c r="EY66" s="53"/>
      <c r="EZ66" s="53"/>
      <c r="FA66" s="53"/>
      <c r="FB66" s="53"/>
      <c r="FC66" s="53"/>
      <c r="FD66" s="53"/>
      <c r="FE66" s="53"/>
      <c r="FF66" s="53"/>
      <c r="FG66" s="53"/>
      <c r="FH66" s="53"/>
      <c r="FI66" s="53"/>
      <c r="FJ66" s="53"/>
      <c r="FK66" s="53"/>
      <c r="FL66" s="53"/>
      <c r="FM66" s="53"/>
      <c r="FN66" s="53"/>
      <c r="FO66" s="53"/>
      <c r="FP66" s="53"/>
      <c r="FQ66" s="53"/>
      <c r="FR66" s="53"/>
      <c r="FS66" s="53"/>
      <c r="FT66" s="53"/>
      <c r="FU66" s="53"/>
      <c r="FV66" s="53"/>
      <c r="FW66" s="53"/>
      <c r="FX66" s="53"/>
      <c r="FY66" s="53"/>
      <c r="FZ66" s="53"/>
      <c r="GA66" s="53"/>
      <c r="GB66" s="53"/>
      <c r="GC66" s="53"/>
      <c r="GD66" s="53"/>
      <c r="GE66" s="53"/>
      <c r="GF66" s="53"/>
      <c r="GG66" s="53"/>
      <c r="GH66" s="53"/>
      <c r="GI66" s="53"/>
      <c r="GJ66" s="53"/>
      <c r="GK66" s="53"/>
      <c r="GL66" s="53"/>
      <c r="GM66" s="53"/>
      <c r="GN66" s="53"/>
      <c r="GO66" s="53"/>
      <c r="GP66" s="53"/>
      <c r="GQ66" s="53"/>
      <c r="GR66" s="53"/>
      <c r="GS66" s="53"/>
      <c r="GT66" s="53"/>
      <c r="GU66" s="53"/>
      <c r="GV66" s="53"/>
      <c r="GW66" s="53"/>
      <c r="GX66" s="53"/>
      <c r="GY66" s="53"/>
      <c r="GZ66" s="53"/>
      <c r="HA66" s="53"/>
      <c r="HB66" s="53"/>
      <c r="HC66" s="53"/>
      <c r="HD66" s="53"/>
      <c r="HE66" s="53"/>
      <c r="HF66" s="53"/>
      <c r="HG66" s="53"/>
      <c r="HH66" s="53"/>
      <c r="HI66" s="53"/>
      <c r="HJ66" s="53"/>
      <c r="HK66" s="53"/>
      <c r="HL66" s="53"/>
      <c r="HM66" s="53"/>
      <c r="HN66" s="53"/>
      <c r="HO66" s="53"/>
      <c r="HP66" s="53"/>
      <c r="HQ66" s="53"/>
      <c r="HR66" s="53"/>
      <c r="HS66" s="53"/>
    </row>
    <row r="67" spans="1:227" ht="20.100000000000001" customHeight="1">
      <c r="A67" s="480" t="s">
        <v>912</v>
      </c>
      <c r="B67" s="437" t="s">
        <v>912</v>
      </c>
      <c r="C67" s="457" t="s">
        <v>996</v>
      </c>
      <c r="D67" s="459" t="s">
        <v>997</v>
      </c>
      <c r="E67" s="462"/>
      <c r="F67" s="526">
        <f>2694.78/222.8</f>
        <v>12.095062836624775</v>
      </c>
      <c r="G67" s="462"/>
      <c r="H67" s="527">
        <f>2479.2/222.8</f>
        <v>11.12746858168761</v>
      </c>
      <c r="I67" s="457" t="s">
        <v>920</v>
      </c>
      <c r="J67" s="559">
        <v>1114</v>
      </c>
      <c r="L67" s="534">
        <f>'1.CONSTRUGUERRA'!AM67</f>
        <v>891.2</v>
      </c>
      <c r="M67" s="464">
        <f>'1.CONSTRUGUERRA'!AN67</f>
        <v>8974.384</v>
      </c>
      <c r="N67" s="471">
        <f>'1.CONSTRUGUERRA'!AO67</f>
        <v>0.8</v>
      </c>
      <c r="P67" s="519">
        <f>'3.TORREFORTE'!AP67</f>
        <v>222.8</v>
      </c>
      <c r="Q67" s="464">
        <f>'3.TORREFORTE'!AQ67</f>
        <v>2479.1999999999998</v>
      </c>
      <c r="R67" s="471">
        <f>'3.TORREFORTE'!AR67</f>
        <v>1</v>
      </c>
      <c r="T67" s="486">
        <f t="shared" si="21"/>
        <v>1114</v>
      </c>
      <c r="U67" s="464">
        <f t="shared" si="21"/>
        <v>11453.583999999999</v>
      </c>
      <c r="V67" s="476">
        <f t="shared" si="22"/>
        <v>1</v>
      </c>
      <c r="X67" s="544">
        <f t="shared" si="23"/>
        <v>0</v>
      </c>
      <c r="Y67" s="476">
        <f t="shared" si="24"/>
        <v>0</v>
      </c>
      <c r="AA67" s="551"/>
      <c r="AB67" s="53"/>
      <c r="AC67" s="53"/>
      <c r="AD67" s="53"/>
      <c r="AE67" s="53"/>
      <c r="AF67" s="53"/>
      <c r="AG67" s="53"/>
      <c r="AH67" s="53"/>
      <c r="AI67" s="53"/>
      <c r="AJ67" s="53"/>
      <c r="AK67" s="53"/>
      <c r="AL67" s="53"/>
      <c r="AM67" s="53"/>
      <c r="AN67" s="53"/>
      <c r="AO67" s="53"/>
      <c r="AP67" s="53"/>
      <c r="AQ67" s="53"/>
      <c r="AR67" s="53"/>
      <c r="AS67" s="53"/>
      <c r="AT67" s="53"/>
      <c r="AU67" s="53"/>
      <c r="AV67" s="53"/>
      <c r="AW67" s="53"/>
      <c r="AX67" s="53"/>
      <c r="AY67" s="53"/>
      <c r="AZ67" s="53"/>
      <c r="BA67" s="53"/>
      <c r="BB67" s="53"/>
      <c r="BC67" s="53"/>
      <c r="BD67" s="53"/>
      <c r="BE67" s="53"/>
      <c r="BF67" s="53"/>
      <c r="BG67" s="53"/>
      <c r="BH67" s="53"/>
      <c r="BI67" s="53"/>
      <c r="BJ67" s="53"/>
      <c r="BK67" s="53"/>
      <c r="BL67" s="53"/>
      <c r="BM67" s="53"/>
      <c r="BN67" s="53"/>
      <c r="BO67" s="53"/>
      <c r="BP67" s="53"/>
      <c r="BQ67" s="53"/>
      <c r="BR67" s="53"/>
      <c r="BS67" s="53"/>
      <c r="BT67" s="53"/>
      <c r="BU67" s="53"/>
      <c r="BV67" s="53"/>
      <c r="BW67" s="53"/>
      <c r="BX67" s="53"/>
      <c r="BY67" s="53"/>
      <c r="BZ67" s="53"/>
      <c r="CA67" s="53"/>
      <c r="CB67" s="53"/>
      <c r="CC67" s="53"/>
      <c r="CD67" s="53"/>
      <c r="CE67" s="53"/>
      <c r="CF67" s="53"/>
      <c r="CG67" s="53"/>
      <c r="CH67" s="53"/>
      <c r="CI67" s="53"/>
      <c r="CJ67" s="53"/>
      <c r="CK67" s="53"/>
      <c r="CL67" s="53"/>
      <c r="CM67" s="53"/>
      <c r="CN67" s="53"/>
      <c r="CO67" s="53"/>
      <c r="CP67" s="53"/>
      <c r="CQ67" s="53"/>
      <c r="CR67" s="53"/>
      <c r="CS67" s="53"/>
      <c r="CT67" s="53"/>
      <c r="CU67" s="53"/>
      <c r="CV67" s="53"/>
      <c r="CW67" s="53"/>
      <c r="CX67" s="53"/>
      <c r="CY67" s="53"/>
      <c r="CZ67" s="53"/>
      <c r="DA67" s="53"/>
      <c r="DB67" s="53"/>
      <c r="DC67" s="53"/>
      <c r="DD67" s="53"/>
      <c r="DE67" s="53"/>
      <c r="DF67" s="53"/>
      <c r="DG67" s="53"/>
      <c r="DH67" s="53"/>
      <c r="DI67" s="53"/>
      <c r="DJ67" s="53"/>
      <c r="DK67" s="53"/>
      <c r="DL67" s="53"/>
      <c r="DM67" s="53"/>
      <c r="DN67" s="53"/>
      <c r="DO67" s="53"/>
      <c r="DP67" s="53"/>
      <c r="DQ67" s="53"/>
      <c r="DR67" s="53"/>
      <c r="DS67" s="53"/>
      <c r="DT67" s="53"/>
      <c r="DU67" s="53"/>
      <c r="DV67" s="53"/>
      <c r="DW67" s="53"/>
      <c r="DX67" s="53"/>
      <c r="DY67" s="53"/>
      <c r="DZ67" s="53"/>
      <c r="EA67" s="53"/>
      <c r="EB67" s="53"/>
      <c r="EC67" s="53"/>
      <c r="ED67" s="53"/>
      <c r="EE67" s="53"/>
      <c r="EF67" s="53"/>
      <c r="EG67" s="53"/>
      <c r="EH67" s="53"/>
      <c r="EI67" s="53"/>
      <c r="EJ67" s="53"/>
      <c r="EK67" s="53"/>
      <c r="EL67" s="53"/>
      <c r="EM67" s="53"/>
      <c r="EN67" s="53"/>
      <c r="EO67" s="53"/>
      <c r="EP67" s="53"/>
      <c r="EQ67" s="53"/>
      <c r="ER67" s="53"/>
      <c r="ES67" s="53"/>
      <c r="ET67" s="53"/>
      <c r="EU67" s="53"/>
      <c r="EV67" s="53"/>
      <c r="EW67" s="53"/>
      <c r="EX67" s="53"/>
      <c r="EY67" s="53"/>
      <c r="EZ67" s="53"/>
      <c r="FA67" s="53"/>
      <c r="FB67" s="53"/>
      <c r="FC67" s="53"/>
      <c r="FD67" s="53"/>
      <c r="FE67" s="53"/>
      <c r="FF67" s="53"/>
      <c r="FG67" s="53"/>
      <c r="FH67" s="53"/>
      <c r="FI67" s="53"/>
      <c r="FJ67" s="53"/>
      <c r="FK67" s="53"/>
      <c r="FL67" s="53"/>
      <c r="FM67" s="53"/>
      <c r="FN67" s="53"/>
      <c r="FO67" s="53"/>
      <c r="FP67" s="53"/>
      <c r="FQ67" s="53"/>
      <c r="FR67" s="53"/>
      <c r="FS67" s="53"/>
      <c r="FT67" s="53"/>
      <c r="FU67" s="53"/>
      <c r="FV67" s="53"/>
      <c r="FW67" s="53"/>
      <c r="FX67" s="53"/>
      <c r="FY67" s="53"/>
      <c r="FZ67" s="53"/>
      <c r="GA67" s="53"/>
      <c r="GB67" s="53"/>
      <c r="GC67" s="53"/>
      <c r="GD67" s="53"/>
      <c r="GE67" s="53"/>
      <c r="GF67" s="53"/>
      <c r="GG67" s="53"/>
      <c r="GH67" s="53"/>
      <c r="GI67" s="53"/>
      <c r="GJ67" s="53"/>
      <c r="GK67" s="53"/>
      <c r="GL67" s="53"/>
      <c r="GM67" s="53"/>
      <c r="GN67" s="53"/>
      <c r="GO67" s="53"/>
      <c r="GP67" s="53"/>
      <c r="GQ67" s="53"/>
      <c r="GR67" s="53"/>
      <c r="GS67" s="53"/>
      <c r="GT67" s="53"/>
      <c r="GU67" s="53"/>
      <c r="GV67" s="53"/>
      <c r="GW67" s="53"/>
      <c r="GX67" s="53"/>
      <c r="GY67" s="53"/>
      <c r="GZ67" s="53"/>
      <c r="HA67" s="53"/>
      <c r="HB67" s="53"/>
      <c r="HC67" s="53"/>
      <c r="HD67" s="53"/>
      <c r="HE67" s="53"/>
      <c r="HF67" s="53"/>
      <c r="HG67" s="53"/>
      <c r="HH67" s="53"/>
      <c r="HI67" s="53"/>
      <c r="HJ67" s="53"/>
      <c r="HK67" s="53"/>
      <c r="HL67" s="53"/>
      <c r="HM67" s="53"/>
      <c r="HN67" s="53"/>
      <c r="HO67" s="53"/>
      <c r="HP67" s="53"/>
      <c r="HQ67" s="53"/>
      <c r="HR67" s="53"/>
      <c r="HS67" s="53"/>
    </row>
    <row r="68" spans="1:227" ht="20.100000000000001" customHeight="1">
      <c r="A68" s="480" t="s">
        <v>912</v>
      </c>
      <c r="B68" s="437" t="s">
        <v>912</v>
      </c>
      <c r="C68" s="457" t="s">
        <v>1004</v>
      </c>
      <c r="D68" s="459" t="s">
        <v>1005</v>
      </c>
      <c r="E68" s="462"/>
      <c r="F68" s="526">
        <v>6.43</v>
      </c>
      <c r="G68" s="462"/>
      <c r="H68" s="527">
        <v>6.43</v>
      </c>
      <c r="I68" s="457" t="s">
        <v>920</v>
      </c>
      <c r="J68" s="559">
        <v>1114</v>
      </c>
      <c r="L68" s="534">
        <f>'1.CONSTRUGUERRA'!AM68</f>
        <v>1114</v>
      </c>
      <c r="M68" s="464">
        <f>'1.CONSTRUGUERRA'!AN68</f>
        <v>7163.0199999999995</v>
      </c>
      <c r="N68" s="471">
        <f>'1.CONSTRUGUERRA'!AO68</f>
        <v>1</v>
      </c>
      <c r="P68" s="519">
        <f>'3.TORREFORTE'!AP68</f>
        <v>0</v>
      </c>
      <c r="Q68" s="464">
        <f>'3.TORREFORTE'!AQ68</f>
        <v>0</v>
      </c>
      <c r="R68" s="471" t="str">
        <f>'3.TORREFORTE'!AR68</f>
        <v>0%</v>
      </c>
      <c r="T68" s="486">
        <f t="shared" si="21"/>
        <v>1114</v>
      </c>
      <c r="U68" s="464">
        <f t="shared" si="21"/>
        <v>7163.0199999999995</v>
      </c>
      <c r="V68" s="476">
        <f t="shared" si="22"/>
        <v>1</v>
      </c>
      <c r="X68" s="544">
        <f t="shared" si="23"/>
        <v>0</v>
      </c>
      <c r="Y68" s="476">
        <f t="shared" si="24"/>
        <v>0</v>
      </c>
      <c r="AA68" s="551"/>
      <c r="AB68" s="53"/>
      <c r="AC68" s="53"/>
      <c r="AD68" s="53"/>
      <c r="AE68" s="53"/>
      <c r="AF68" s="53"/>
      <c r="AG68" s="53"/>
      <c r="AH68" s="53"/>
      <c r="AI68" s="53"/>
      <c r="AJ68" s="53"/>
      <c r="AK68" s="53"/>
      <c r="AL68" s="53"/>
      <c r="AM68" s="53"/>
      <c r="AN68" s="53"/>
      <c r="AO68" s="53"/>
      <c r="AP68" s="53"/>
      <c r="AQ68" s="53"/>
      <c r="AR68" s="53"/>
      <c r="AS68" s="53"/>
      <c r="AT68" s="53"/>
      <c r="AU68" s="53"/>
      <c r="AV68" s="53"/>
      <c r="AW68" s="53"/>
      <c r="AX68" s="53"/>
      <c r="AY68" s="53"/>
      <c r="AZ68" s="53"/>
      <c r="BA68" s="53"/>
      <c r="BB68" s="53"/>
      <c r="BC68" s="53"/>
      <c r="BD68" s="53"/>
      <c r="BE68" s="53"/>
      <c r="BF68" s="53"/>
      <c r="BG68" s="53"/>
      <c r="BH68" s="53"/>
      <c r="BI68" s="53"/>
      <c r="BJ68" s="53"/>
      <c r="BK68" s="53"/>
      <c r="BL68" s="53"/>
      <c r="BM68" s="53"/>
      <c r="BN68" s="53"/>
      <c r="BO68" s="53"/>
      <c r="BP68" s="53"/>
      <c r="BQ68" s="53"/>
      <c r="BR68" s="53"/>
      <c r="BS68" s="53"/>
      <c r="BT68" s="53"/>
      <c r="BU68" s="53"/>
      <c r="BV68" s="53"/>
      <c r="BW68" s="53"/>
      <c r="BX68" s="53"/>
      <c r="BY68" s="53"/>
      <c r="BZ68" s="53"/>
      <c r="CA68" s="53"/>
      <c r="CB68" s="53"/>
      <c r="CC68" s="53"/>
      <c r="CD68" s="53"/>
      <c r="CE68" s="53"/>
      <c r="CF68" s="53"/>
      <c r="CG68" s="53"/>
      <c r="CH68" s="53"/>
      <c r="CI68" s="53"/>
      <c r="CJ68" s="53"/>
      <c r="CK68" s="53"/>
      <c r="CL68" s="53"/>
      <c r="CM68" s="53"/>
      <c r="CN68" s="53"/>
      <c r="CO68" s="53"/>
      <c r="CP68" s="53"/>
      <c r="CQ68" s="53"/>
      <c r="CR68" s="53"/>
      <c r="CS68" s="53"/>
      <c r="CT68" s="53"/>
      <c r="CU68" s="53"/>
      <c r="CV68" s="53"/>
      <c r="CW68" s="53"/>
      <c r="CX68" s="53"/>
      <c r="CY68" s="53"/>
      <c r="CZ68" s="53"/>
      <c r="DA68" s="53"/>
      <c r="DB68" s="53"/>
      <c r="DC68" s="53"/>
      <c r="DD68" s="53"/>
      <c r="DE68" s="53"/>
      <c r="DF68" s="53"/>
      <c r="DG68" s="53"/>
      <c r="DH68" s="53"/>
      <c r="DI68" s="53"/>
      <c r="DJ68" s="53"/>
      <c r="DK68" s="53"/>
      <c r="DL68" s="53"/>
      <c r="DM68" s="53"/>
      <c r="DN68" s="53"/>
      <c r="DO68" s="53"/>
      <c r="DP68" s="53"/>
      <c r="DQ68" s="53"/>
      <c r="DR68" s="53"/>
      <c r="DS68" s="53"/>
      <c r="DT68" s="53"/>
      <c r="DU68" s="53"/>
      <c r="DV68" s="53"/>
      <c r="DW68" s="53"/>
      <c r="DX68" s="53"/>
      <c r="DY68" s="53"/>
      <c r="DZ68" s="53"/>
      <c r="EA68" s="53"/>
      <c r="EB68" s="53"/>
      <c r="EC68" s="53"/>
      <c r="ED68" s="53"/>
      <c r="EE68" s="53"/>
      <c r="EF68" s="53"/>
      <c r="EG68" s="53"/>
      <c r="EH68" s="53"/>
      <c r="EI68" s="53"/>
      <c r="EJ68" s="53"/>
      <c r="EK68" s="53"/>
      <c r="EL68" s="53"/>
      <c r="EM68" s="53"/>
      <c r="EN68" s="53"/>
      <c r="EO68" s="53"/>
      <c r="EP68" s="53"/>
      <c r="EQ68" s="53"/>
      <c r="ER68" s="53"/>
      <c r="ES68" s="53"/>
      <c r="ET68" s="53"/>
      <c r="EU68" s="53"/>
      <c r="EV68" s="53"/>
      <c r="EW68" s="53"/>
      <c r="EX68" s="53"/>
      <c r="EY68" s="53"/>
      <c r="EZ68" s="53"/>
      <c r="FA68" s="53"/>
      <c r="FB68" s="53"/>
      <c r="FC68" s="53"/>
      <c r="FD68" s="53"/>
      <c r="FE68" s="53"/>
      <c r="FF68" s="53"/>
      <c r="FG68" s="53"/>
      <c r="FH68" s="53"/>
      <c r="FI68" s="53"/>
      <c r="FJ68" s="53"/>
      <c r="FK68" s="53"/>
      <c r="FL68" s="53"/>
      <c r="FM68" s="53"/>
      <c r="FN68" s="53"/>
      <c r="FO68" s="53"/>
      <c r="FP68" s="53"/>
      <c r="FQ68" s="53"/>
      <c r="FR68" s="53"/>
      <c r="FS68" s="53"/>
      <c r="FT68" s="53"/>
      <c r="FU68" s="53"/>
      <c r="FV68" s="53"/>
      <c r="FW68" s="53"/>
      <c r="FX68" s="53"/>
      <c r="FY68" s="53"/>
      <c r="FZ68" s="53"/>
      <c r="GA68" s="53"/>
      <c r="GB68" s="53"/>
      <c r="GC68" s="53"/>
      <c r="GD68" s="53"/>
      <c r="GE68" s="53"/>
      <c r="GF68" s="53"/>
      <c r="GG68" s="53"/>
      <c r="GH68" s="53"/>
      <c r="GI68" s="53"/>
      <c r="GJ68" s="53"/>
      <c r="GK68" s="53"/>
      <c r="GL68" s="53"/>
      <c r="GM68" s="53"/>
      <c r="GN68" s="53"/>
      <c r="GO68" s="53"/>
      <c r="GP68" s="53"/>
      <c r="GQ68" s="53"/>
      <c r="GR68" s="53"/>
      <c r="GS68" s="53"/>
      <c r="GT68" s="53"/>
      <c r="GU68" s="53"/>
      <c r="GV68" s="53"/>
      <c r="GW68" s="53"/>
      <c r="GX68" s="53"/>
      <c r="GY68" s="53"/>
      <c r="GZ68" s="53"/>
      <c r="HA68" s="53"/>
      <c r="HB68" s="53"/>
      <c r="HC68" s="53"/>
      <c r="HD68" s="53"/>
      <c r="HE68" s="53"/>
      <c r="HF68" s="53"/>
      <c r="HG68" s="53"/>
      <c r="HH68" s="53"/>
      <c r="HI68" s="53"/>
      <c r="HJ68" s="53"/>
      <c r="HK68" s="53"/>
      <c r="HL68" s="53"/>
      <c r="HM68" s="53"/>
      <c r="HN68" s="53"/>
      <c r="HO68" s="53"/>
      <c r="HP68" s="53"/>
      <c r="HQ68" s="53"/>
      <c r="HR68" s="53"/>
      <c r="HS68" s="53"/>
    </row>
    <row r="69" spans="1:227" ht="20.100000000000001" customHeight="1">
      <c r="A69" s="480" t="s">
        <v>912</v>
      </c>
      <c r="B69" s="437" t="s">
        <v>912</v>
      </c>
      <c r="C69" s="457" t="s">
        <v>998</v>
      </c>
      <c r="D69" s="459" t="s">
        <v>999</v>
      </c>
      <c r="E69" s="462"/>
      <c r="F69" s="526">
        <f>6883.87/465.96</f>
        <v>14.773521332303202</v>
      </c>
      <c r="G69" s="462"/>
      <c r="H69" s="533">
        <f>(6333.16/465.96)-0.55938</f>
        <v>13.032258767276161</v>
      </c>
      <c r="I69" s="457" t="s">
        <v>920</v>
      </c>
      <c r="J69" s="560">
        <v>847.2</v>
      </c>
      <c r="L69" s="534">
        <f>'1.CONSTRUGUERRA'!AM69</f>
        <v>381.24</v>
      </c>
      <c r="M69" s="464">
        <f>'1.CONSTRUGUERRA'!AN69</f>
        <v>4689.2520000000004</v>
      </c>
      <c r="N69" s="471">
        <f>'1.CONSTRUGUERRA'!AO69</f>
        <v>0.44999999999999996</v>
      </c>
      <c r="P69" s="519">
        <f>'3.TORREFORTE'!AP69</f>
        <v>485.96</v>
      </c>
      <c r="Q69" s="464">
        <f>'3.TORREFORTE'!AQ69</f>
        <v>6333.156470545523</v>
      </c>
      <c r="R69" s="471">
        <f>'3.TORREFORTE'!AR69</f>
        <v>1</v>
      </c>
      <c r="T69" s="486">
        <f t="shared" si="21"/>
        <v>867.2</v>
      </c>
      <c r="U69" s="464">
        <f t="shared" si="21"/>
        <v>11022.408470545524</v>
      </c>
      <c r="V69" s="476">
        <f t="shared" si="22"/>
        <v>1.0236071765816808</v>
      </c>
      <c r="X69" s="544">
        <f t="shared" si="23"/>
        <v>-20</v>
      </c>
      <c r="Y69" s="476">
        <f t="shared" si="24"/>
        <v>-2.3607176581680767E-2</v>
      </c>
      <c r="AA69" s="551"/>
      <c r="AB69" s="53"/>
      <c r="AC69" s="53"/>
      <c r="AD69" s="53"/>
      <c r="AE69" s="53"/>
      <c r="AF69" s="53"/>
      <c r="AG69" s="53"/>
      <c r="AH69" s="53"/>
      <c r="AI69" s="53"/>
      <c r="AJ69" s="53"/>
      <c r="AK69" s="53"/>
      <c r="AL69" s="53"/>
      <c r="AM69" s="53"/>
      <c r="AN69" s="53"/>
      <c r="AO69" s="53"/>
      <c r="AP69" s="53"/>
      <c r="AQ69" s="53"/>
      <c r="AR69" s="53"/>
      <c r="AS69" s="53"/>
      <c r="AT69" s="53"/>
      <c r="AU69" s="53"/>
      <c r="AV69" s="53"/>
      <c r="AW69" s="53"/>
      <c r="AX69" s="53"/>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53"/>
      <c r="CE69" s="53"/>
      <c r="CF69" s="53"/>
      <c r="CG69" s="53"/>
      <c r="CH69" s="53"/>
      <c r="CI69" s="53"/>
      <c r="CJ69" s="53"/>
      <c r="CK69" s="53"/>
      <c r="CL69" s="53"/>
      <c r="CM69" s="53"/>
      <c r="CN69" s="53"/>
      <c r="CO69" s="53"/>
      <c r="CP69" s="53"/>
      <c r="CQ69" s="53"/>
      <c r="CR69" s="53"/>
      <c r="CS69" s="53"/>
      <c r="CT69" s="53"/>
      <c r="CU69" s="53"/>
      <c r="CV69" s="53"/>
      <c r="CW69" s="53"/>
      <c r="CX69" s="53"/>
      <c r="CY69" s="53"/>
      <c r="CZ69" s="53"/>
      <c r="DA69" s="53"/>
      <c r="DB69" s="53"/>
      <c r="DC69" s="53"/>
      <c r="DD69" s="53"/>
      <c r="DE69" s="53"/>
      <c r="DF69" s="53"/>
      <c r="DG69" s="53"/>
      <c r="DH69" s="53"/>
      <c r="DI69" s="53"/>
      <c r="DJ69" s="53"/>
      <c r="DK69" s="53"/>
      <c r="DL69" s="53"/>
      <c r="DM69" s="53"/>
      <c r="DN69" s="53"/>
      <c r="DO69" s="53"/>
      <c r="DP69" s="53"/>
      <c r="DQ69" s="53"/>
      <c r="DR69" s="53"/>
      <c r="DS69" s="53"/>
      <c r="DT69" s="53"/>
      <c r="DU69" s="53"/>
      <c r="DV69" s="53"/>
      <c r="DW69" s="53"/>
      <c r="DX69" s="53"/>
      <c r="DY69" s="53"/>
      <c r="DZ69" s="53"/>
      <c r="EA69" s="53"/>
      <c r="EB69" s="53"/>
      <c r="EC69" s="53"/>
      <c r="ED69" s="53"/>
      <c r="EE69" s="53"/>
      <c r="EF69" s="53"/>
      <c r="EG69" s="53"/>
      <c r="EH69" s="53"/>
      <c r="EI69" s="53"/>
      <c r="EJ69" s="53"/>
      <c r="EK69" s="53"/>
      <c r="EL69" s="53"/>
      <c r="EM69" s="53"/>
      <c r="EN69" s="53"/>
      <c r="EO69" s="53"/>
      <c r="EP69" s="53"/>
      <c r="EQ69" s="53"/>
      <c r="ER69" s="53"/>
      <c r="ES69" s="53"/>
      <c r="ET69" s="53"/>
      <c r="EU69" s="53"/>
      <c r="EV69" s="53"/>
      <c r="EW69" s="53"/>
      <c r="EX69" s="53"/>
      <c r="EY69" s="53"/>
      <c r="EZ69" s="53"/>
      <c r="FA69" s="53"/>
      <c r="FB69" s="53"/>
      <c r="FC69" s="53"/>
      <c r="FD69" s="53"/>
      <c r="FE69" s="53"/>
      <c r="FF69" s="53"/>
      <c r="FG69" s="53"/>
      <c r="FH69" s="53"/>
      <c r="FI69" s="53"/>
      <c r="FJ69" s="53"/>
      <c r="FK69" s="53"/>
      <c r="FL69" s="53"/>
      <c r="FM69" s="53"/>
      <c r="FN69" s="53"/>
      <c r="FO69" s="53"/>
      <c r="FP69" s="53"/>
      <c r="FQ69" s="53"/>
      <c r="FR69" s="53"/>
      <c r="FS69" s="53"/>
      <c r="FT69" s="53"/>
      <c r="FU69" s="53"/>
      <c r="FV69" s="53"/>
      <c r="FW69" s="53"/>
      <c r="FX69" s="53"/>
      <c r="FY69" s="53"/>
      <c r="FZ69" s="53"/>
      <c r="GA69" s="53"/>
      <c r="GB69" s="53"/>
      <c r="GC69" s="53"/>
      <c r="GD69" s="53"/>
      <c r="GE69" s="53"/>
      <c r="GF69" s="53"/>
      <c r="GG69" s="53"/>
      <c r="GH69" s="53"/>
      <c r="GI69" s="53"/>
      <c r="GJ69" s="53"/>
      <c r="GK69" s="53"/>
      <c r="GL69" s="53"/>
      <c r="GM69" s="53"/>
      <c r="GN69" s="53"/>
      <c r="GO69" s="53"/>
      <c r="GP69" s="53"/>
      <c r="GQ69" s="53"/>
      <c r="GR69" s="53"/>
      <c r="GS69" s="53"/>
      <c r="GT69" s="53"/>
      <c r="GU69" s="53"/>
      <c r="GV69" s="53"/>
      <c r="GW69" s="53"/>
      <c r="GX69" s="53"/>
      <c r="GY69" s="53"/>
      <c r="GZ69" s="53"/>
      <c r="HA69" s="53"/>
      <c r="HB69" s="53"/>
      <c r="HC69" s="53"/>
      <c r="HD69" s="53"/>
      <c r="HE69" s="53"/>
      <c r="HF69" s="53"/>
      <c r="HG69" s="53"/>
      <c r="HH69" s="53"/>
      <c r="HI69" s="53"/>
      <c r="HJ69" s="53"/>
      <c r="HK69" s="53"/>
      <c r="HL69" s="53"/>
      <c r="HM69" s="53"/>
      <c r="HN69" s="53"/>
      <c r="HO69" s="53"/>
      <c r="HP69" s="53"/>
      <c r="HQ69" s="53"/>
      <c r="HR69" s="53"/>
      <c r="HS69" s="53"/>
    </row>
    <row r="70" spans="1:227" ht="20.100000000000001" customHeight="1">
      <c r="A70" s="480" t="s">
        <v>912</v>
      </c>
      <c r="B70" s="437" t="s">
        <v>912</v>
      </c>
      <c r="C70" s="457" t="s">
        <v>1000</v>
      </c>
      <c r="D70" s="459" t="s">
        <v>1001</v>
      </c>
      <c r="E70" s="462"/>
      <c r="F70" s="526">
        <f>8705.57/480</f>
        <v>18.136604166666665</v>
      </c>
      <c r="G70" s="462"/>
      <c r="H70" s="527">
        <f>8009.13/480</f>
        <v>16.6856875</v>
      </c>
      <c r="I70" s="457" t="s">
        <v>920</v>
      </c>
      <c r="J70" s="559">
        <v>480</v>
      </c>
      <c r="L70" s="534">
        <f>'1.CONSTRUGUERRA'!AM70</f>
        <v>0</v>
      </c>
      <c r="M70" s="464">
        <f>'1.CONSTRUGUERRA'!AN70</f>
        <v>0</v>
      </c>
      <c r="N70" s="471" t="str">
        <f>'1.CONSTRUGUERRA'!AO70</f>
        <v>-</v>
      </c>
      <c r="P70" s="519">
        <f>'3.TORREFORTE'!AP70</f>
        <v>0</v>
      </c>
      <c r="Q70" s="464">
        <f>'3.TORREFORTE'!AQ70</f>
        <v>0</v>
      </c>
      <c r="R70" s="471">
        <f>'3.TORREFORTE'!AR70</f>
        <v>0</v>
      </c>
      <c r="T70" s="486">
        <f t="shared" si="21"/>
        <v>0</v>
      </c>
      <c r="U70" s="464">
        <f t="shared" si="21"/>
        <v>0</v>
      </c>
      <c r="V70" s="476">
        <f t="shared" si="22"/>
        <v>0</v>
      </c>
      <c r="X70" s="544">
        <f t="shared" si="23"/>
        <v>480</v>
      </c>
      <c r="Y70" s="476">
        <f t="shared" si="24"/>
        <v>1</v>
      </c>
      <c r="AA70" s="551"/>
      <c r="AB70" s="53"/>
      <c r="AC70" s="53"/>
      <c r="AD70" s="53"/>
      <c r="AE70" s="53"/>
      <c r="AF70" s="53"/>
      <c r="AG70" s="53"/>
      <c r="AH70" s="53"/>
      <c r="AI70" s="53"/>
      <c r="AJ70" s="53"/>
      <c r="AK70" s="53"/>
      <c r="AL70" s="53"/>
      <c r="AM70" s="53"/>
      <c r="AN70" s="53"/>
      <c r="AO70" s="53"/>
      <c r="AP70" s="53"/>
      <c r="AQ70" s="53"/>
      <c r="AR70" s="53"/>
      <c r="AS70" s="53"/>
      <c r="AT70" s="53"/>
      <c r="AU70" s="53"/>
      <c r="AV70" s="53"/>
      <c r="AW70" s="53"/>
      <c r="AX70" s="53"/>
      <c r="AY70" s="53"/>
      <c r="AZ70" s="53"/>
      <c r="BA70" s="53"/>
      <c r="BB70" s="53"/>
      <c r="BC70" s="53"/>
      <c r="BD70" s="53"/>
      <c r="BE70" s="53"/>
      <c r="BF70" s="53"/>
      <c r="BG70" s="53"/>
      <c r="BH70" s="53"/>
      <c r="BI70" s="53"/>
      <c r="BJ70" s="53"/>
      <c r="BK70" s="53"/>
      <c r="BL70" s="53"/>
      <c r="BM70" s="53"/>
      <c r="BN70" s="53"/>
      <c r="BO70" s="53"/>
      <c r="BP70" s="53"/>
      <c r="BQ70" s="53"/>
      <c r="BR70" s="53"/>
      <c r="BS70" s="53"/>
      <c r="BT70" s="53"/>
      <c r="BU70" s="53"/>
      <c r="BV70" s="53"/>
      <c r="BW70" s="53"/>
      <c r="BX70" s="53"/>
      <c r="BY70" s="53"/>
      <c r="BZ70" s="53"/>
      <c r="CA70" s="53"/>
      <c r="CB70" s="53"/>
      <c r="CC70" s="53"/>
      <c r="CD70" s="53"/>
      <c r="CE70" s="53"/>
      <c r="CF70" s="53"/>
      <c r="CG70" s="53"/>
      <c r="CH70" s="53"/>
      <c r="CI70" s="53"/>
      <c r="CJ70" s="53"/>
      <c r="CK70" s="53"/>
      <c r="CL70" s="53"/>
      <c r="CM70" s="53"/>
      <c r="CN70" s="53"/>
      <c r="CO70" s="53"/>
      <c r="CP70" s="53"/>
      <c r="CQ70" s="53"/>
      <c r="CR70" s="53"/>
      <c r="CS70" s="53"/>
      <c r="CT70" s="53"/>
      <c r="CU70" s="53"/>
      <c r="CV70" s="53"/>
      <c r="CW70" s="53"/>
      <c r="CX70" s="53"/>
      <c r="CY70" s="53"/>
      <c r="CZ70" s="53"/>
      <c r="DA70" s="53"/>
      <c r="DB70" s="53"/>
      <c r="DC70" s="53"/>
      <c r="DD70" s="53"/>
      <c r="DE70" s="53"/>
      <c r="DF70" s="53"/>
      <c r="DG70" s="53"/>
      <c r="DH70" s="53"/>
      <c r="DI70" s="53"/>
      <c r="DJ70" s="53"/>
      <c r="DK70" s="53"/>
      <c r="DL70" s="53"/>
      <c r="DM70" s="53"/>
      <c r="DN70" s="53"/>
      <c r="DO70" s="53"/>
      <c r="DP70" s="53"/>
      <c r="DQ70" s="53"/>
      <c r="DR70" s="53"/>
      <c r="DS70" s="53"/>
      <c r="DT70" s="53"/>
      <c r="DU70" s="53"/>
      <c r="DV70" s="53"/>
      <c r="DW70" s="53"/>
      <c r="DX70" s="53"/>
      <c r="DY70" s="53"/>
      <c r="DZ70" s="53"/>
      <c r="EA70" s="53"/>
      <c r="EB70" s="53"/>
      <c r="EC70" s="53"/>
      <c r="ED70" s="53"/>
      <c r="EE70" s="53"/>
      <c r="EF70" s="53"/>
      <c r="EG70" s="53"/>
      <c r="EH70" s="53"/>
      <c r="EI70" s="53"/>
      <c r="EJ70" s="53"/>
      <c r="EK70" s="53"/>
      <c r="EL70" s="53"/>
      <c r="EM70" s="53"/>
      <c r="EN70" s="53"/>
      <c r="EO70" s="53"/>
      <c r="EP70" s="53"/>
      <c r="EQ70" s="53"/>
      <c r="ER70" s="53"/>
      <c r="ES70" s="53"/>
      <c r="ET70" s="53"/>
      <c r="EU70" s="53"/>
      <c r="EV70" s="53"/>
      <c r="EW70" s="53"/>
      <c r="EX70" s="53"/>
      <c r="EY70" s="53"/>
      <c r="EZ70" s="53"/>
      <c r="FA70" s="53"/>
      <c r="FB70" s="53"/>
      <c r="FC70" s="53"/>
      <c r="FD70" s="53"/>
      <c r="FE70" s="53"/>
      <c r="FF70" s="53"/>
      <c r="FG70" s="53"/>
      <c r="FH70" s="53"/>
      <c r="FI70" s="53"/>
      <c r="FJ70" s="53"/>
      <c r="FK70" s="53"/>
      <c r="FL70" s="53"/>
      <c r="FM70" s="53"/>
      <c r="FN70" s="53"/>
      <c r="FO70" s="53"/>
      <c r="FP70" s="53"/>
      <c r="FQ70" s="53"/>
      <c r="FR70" s="53"/>
      <c r="FS70" s="53"/>
      <c r="FT70" s="53"/>
      <c r="FU70" s="53"/>
      <c r="FV70" s="53"/>
      <c r="FW70" s="53"/>
      <c r="FX70" s="53"/>
      <c r="FY70" s="53"/>
      <c r="FZ70" s="53"/>
      <c r="GA70" s="53"/>
      <c r="GB70" s="53"/>
      <c r="GC70" s="53"/>
      <c r="GD70" s="53"/>
      <c r="GE70" s="53"/>
      <c r="GF70" s="53"/>
      <c r="GG70" s="53"/>
      <c r="GH70" s="53"/>
      <c r="GI70" s="53"/>
      <c r="GJ70" s="53"/>
      <c r="GK70" s="53"/>
      <c r="GL70" s="53"/>
      <c r="GM70" s="53"/>
      <c r="GN70" s="53"/>
      <c r="GO70" s="53"/>
      <c r="GP70" s="53"/>
      <c r="GQ70" s="53"/>
      <c r="GR70" s="53"/>
      <c r="GS70" s="53"/>
      <c r="GT70" s="53"/>
      <c r="GU70" s="53"/>
      <c r="GV70" s="53"/>
      <c r="GW70" s="53"/>
      <c r="GX70" s="53"/>
      <c r="GY70" s="53"/>
      <c r="GZ70" s="53"/>
      <c r="HA70" s="53"/>
      <c r="HB70" s="53"/>
      <c r="HC70" s="53"/>
      <c r="HD70" s="53"/>
      <c r="HE70" s="53"/>
      <c r="HF70" s="53"/>
      <c r="HG70" s="53"/>
      <c r="HH70" s="53"/>
      <c r="HI70" s="53"/>
      <c r="HJ70" s="53"/>
      <c r="HK70" s="53"/>
      <c r="HL70" s="53"/>
      <c r="HM70" s="53"/>
      <c r="HN70" s="53"/>
      <c r="HO70" s="53"/>
      <c r="HP70" s="53"/>
      <c r="HQ70" s="53"/>
      <c r="HR70" s="53"/>
      <c r="HS70" s="53"/>
    </row>
    <row r="71" spans="1:227" ht="20.100000000000001" customHeight="1">
      <c r="A71" s="480" t="s">
        <v>912</v>
      </c>
      <c r="B71" s="437" t="s">
        <v>912</v>
      </c>
      <c r="C71" s="457" t="s">
        <v>1002</v>
      </c>
      <c r="D71" s="459" t="s">
        <v>1003</v>
      </c>
      <c r="E71" s="462"/>
      <c r="F71" s="526">
        <f>5597.17/261.8</f>
        <v>21.379564553093964</v>
      </c>
      <c r="G71" s="462"/>
      <c r="H71" s="527">
        <f>5149.4/261.8</f>
        <v>19.669213139801371</v>
      </c>
      <c r="I71" s="457" t="s">
        <v>920</v>
      </c>
      <c r="J71" s="559">
        <v>476</v>
      </c>
      <c r="L71" s="534">
        <f>'1.CONSTRUGUERRA'!AM71</f>
        <v>214.2</v>
      </c>
      <c r="M71" s="464">
        <f>'1.CONSTRUGUERRA'!AN71</f>
        <v>3812.7599999999998</v>
      </c>
      <c r="N71" s="471">
        <f>'1.CONSTRUGUERRA'!AO71</f>
        <v>0.4499999999999999</v>
      </c>
      <c r="P71" s="519">
        <f>'3.TORREFORTE'!AP71</f>
        <v>261.8</v>
      </c>
      <c r="Q71" s="464">
        <f>'3.TORREFORTE'!AQ71</f>
        <v>5149.3999999999996</v>
      </c>
      <c r="R71" s="471">
        <f>'3.TORREFORTE'!AR71</f>
        <v>1</v>
      </c>
      <c r="T71" s="486">
        <f t="shared" si="21"/>
        <v>476</v>
      </c>
      <c r="U71" s="464">
        <f t="shared" si="21"/>
        <v>8962.16</v>
      </c>
      <c r="V71" s="476">
        <f t="shared" si="22"/>
        <v>1</v>
      </c>
      <c r="X71" s="544">
        <f t="shared" si="23"/>
        <v>0</v>
      </c>
      <c r="Y71" s="476">
        <f t="shared" si="24"/>
        <v>0</v>
      </c>
      <c r="AA71" s="551"/>
      <c r="AB71" s="53"/>
      <c r="AC71" s="53"/>
      <c r="AD71" s="53"/>
      <c r="AE71" s="53"/>
      <c r="AF71" s="53"/>
      <c r="AG71" s="53"/>
      <c r="AH71" s="53"/>
      <c r="AI71" s="53"/>
      <c r="AJ71" s="53"/>
      <c r="AK71" s="53"/>
      <c r="AL71" s="53"/>
      <c r="AM71" s="53"/>
      <c r="AN71" s="53"/>
      <c r="AO71" s="53"/>
      <c r="AP71" s="53"/>
      <c r="AQ71" s="53"/>
      <c r="AR71" s="53"/>
      <c r="AS71" s="53"/>
      <c r="AT71" s="53"/>
      <c r="AU71" s="53"/>
      <c r="AV71" s="53"/>
      <c r="AW71" s="53"/>
      <c r="AX71" s="53"/>
      <c r="AY71" s="53"/>
      <c r="AZ71" s="53"/>
      <c r="BA71" s="53"/>
      <c r="BB71" s="53"/>
      <c r="BC71" s="53"/>
      <c r="BD71" s="53"/>
      <c r="BE71" s="53"/>
      <c r="BF71" s="53"/>
      <c r="BG71" s="53"/>
      <c r="BH71" s="53"/>
      <c r="BI71" s="53"/>
      <c r="BJ71" s="53"/>
      <c r="BK71" s="53"/>
      <c r="BL71" s="53"/>
      <c r="BM71" s="53"/>
      <c r="BN71" s="53"/>
      <c r="BO71" s="53"/>
      <c r="BP71" s="53"/>
      <c r="BQ71" s="53"/>
      <c r="BR71" s="53"/>
      <c r="BS71" s="53"/>
      <c r="BT71" s="53"/>
      <c r="BU71" s="53"/>
      <c r="BV71" s="53"/>
      <c r="BW71" s="53"/>
      <c r="BX71" s="53"/>
      <c r="BY71" s="53"/>
      <c r="BZ71" s="53"/>
      <c r="CA71" s="53"/>
      <c r="CB71" s="53"/>
      <c r="CC71" s="53"/>
      <c r="CD71" s="53"/>
      <c r="CE71" s="53"/>
      <c r="CF71" s="53"/>
      <c r="CG71" s="53"/>
      <c r="CH71" s="53"/>
      <c r="CI71" s="53"/>
      <c r="CJ71" s="53"/>
      <c r="CK71" s="53"/>
      <c r="CL71" s="53"/>
      <c r="CM71" s="53"/>
      <c r="CN71" s="53"/>
      <c r="CO71" s="53"/>
      <c r="CP71" s="53"/>
      <c r="CQ71" s="53"/>
      <c r="CR71" s="53"/>
      <c r="CS71" s="53"/>
      <c r="CT71" s="53"/>
      <c r="CU71" s="53"/>
      <c r="CV71" s="53"/>
      <c r="CW71" s="53"/>
      <c r="CX71" s="53"/>
      <c r="CY71" s="53"/>
      <c r="CZ71" s="53"/>
      <c r="DA71" s="53"/>
      <c r="DB71" s="53"/>
      <c r="DC71" s="53"/>
      <c r="DD71" s="53"/>
      <c r="DE71" s="53"/>
      <c r="DF71" s="53"/>
      <c r="DG71" s="53"/>
      <c r="DH71" s="53"/>
      <c r="DI71" s="53"/>
      <c r="DJ71" s="53"/>
      <c r="DK71" s="53"/>
      <c r="DL71" s="53"/>
      <c r="DM71" s="53"/>
      <c r="DN71" s="53"/>
      <c r="DO71" s="53"/>
      <c r="DP71" s="53"/>
      <c r="DQ71" s="53"/>
      <c r="DR71" s="53"/>
      <c r="DS71" s="53"/>
      <c r="DT71" s="53"/>
      <c r="DU71" s="53"/>
      <c r="DV71" s="53"/>
      <c r="DW71" s="53"/>
      <c r="DX71" s="53"/>
      <c r="DY71" s="53"/>
      <c r="DZ71" s="53"/>
      <c r="EA71" s="53"/>
      <c r="EB71" s="53"/>
      <c r="EC71" s="53"/>
      <c r="ED71" s="53"/>
      <c r="EE71" s="53"/>
      <c r="EF71" s="53"/>
      <c r="EG71" s="53"/>
      <c r="EH71" s="53"/>
      <c r="EI71" s="53"/>
      <c r="EJ71" s="53"/>
      <c r="EK71" s="53"/>
      <c r="EL71" s="53"/>
      <c r="EM71" s="53"/>
      <c r="EN71" s="53"/>
      <c r="EO71" s="53"/>
      <c r="EP71" s="53"/>
      <c r="EQ71" s="53"/>
      <c r="ER71" s="53"/>
      <c r="ES71" s="53"/>
      <c r="ET71" s="53"/>
      <c r="EU71" s="53"/>
      <c r="EV71" s="53"/>
      <c r="EW71" s="53"/>
      <c r="EX71" s="53"/>
      <c r="EY71" s="53"/>
      <c r="EZ71" s="53"/>
      <c r="FA71" s="53"/>
      <c r="FB71" s="53"/>
      <c r="FC71" s="53"/>
      <c r="FD71" s="53"/>
      <c r="FE71" s="53"/>
      <c r="FF71" s="53"/>
      <c r="FG71" s="53"/>
      <c r="FH71" s="53"/>
      <c r="FI71" s="53"/>
      <c r="FJ71" s="53"/>
      <c r="FK71" s="53"/>
      <c r="FL71" s="53"/>
      <c r="FM71" s="53"/>
      <c r="FN71" s="53"/>
      <c r="FO71" s="53"/>
      <c r="FP71" s="53"/>
      <c r="FQ71" s="53"/>
      <c r="FR71" s="53"/>
      <c r="FS71" s="53"/>
      <c r="FT71" s="53"/>
      <c r="FU71" s="53"/>
      <c r="FV71" s="53"/>
      <c r="FW71" s="53"/>
      <c r="FX71" s="53"/>
      <c r="FY71" s="53"/>
      <c r="FZ71" s="53"/>
      <c r="GA71" s="53"/>
      <c r="GB71" s="53"/>
      <c r="GC71" s="53"/>
      <c r="GD71" s="53"/>
      <c r="GE71" s="53"/>
      <c r="GF71" s="53"/>
      <c r="GG71" s="53"/>
      <c r="GH71" s="53"/>
      <c r="GI71" s="53"/>
      <c r="GJ71" s="53"/>
      <c r="GK71" s="53"/>
      <c r="GL71" s="53"/>
      <c r="GM71" s="53"/>
      <c r="GN71" s="53"/>
      <c r="GO71" s="53"/>
      <c r="GP71" s="53"/>
      <c r="GQ71" s="53"/>
      <c r="GR71" s="53"/>
      <c r="GS71" s="53"/>
      <c r="GT71" s="53"/>
      <c r="GU71" s="53"/>
      <c r="GV71" s="53"/>
      <c r="GW71" s="53"/>
      <c r="GX71" s="53"/>
      <c r="GY71" s="53"/>
      <c r="GZ71" s="53"/>
      <c r="HA71" s="53"/>
      <c r="HB71" s="53"/>
      <c r="HC71" s="53"/>
      <c r="HD71" s="53"/>
      <c r="HE71" s="53"/>
      <c r="HF71" s="53"/>
      <c r="HG71" s="53"/>
      <c r="HH71" s="53"/>
      <c r="HI71" s="53"/>
      <c r="HJ71" s="53"/>
      <c r="HK71" s="53"/>
      <c r="HL71" s="53"/>
      <c r="HM71" s="53"/>
      <c r="HN71" s="53"/>
      <c r="HO71" s="53"/>
      <c r="HP71" s="53"/>
      <c r="HQ71" s="53"/>
      <c r="HR71" s="53"/>
      <c r="HS71" s="53"/>
    </row>
    <row r="72" spans="1:227" ht="20.25" customHeight="1">
      <c r="A72" s="479"/>
      <c r="B72" s="444"/>
      <c r="C72" s="444" t="s">
        <v>1050</v>
      </c>
      <c r="D72" s="445" t="s">
        <v>965</v>
      </c>
      <c r="E72" s="554"/>
      <c r="F72" s="525"/>
      <c r="G72" s="554"/>
      <c r="H72" s="447"/>
      <c r="I72" s="444"/>
      <c r="J72" s="557"/>
      <c r="L72" s="535"/>
      <c r="M72" s="447">
        <f>'1.CONSTRUGUERRA'!AN72</f>
        <v>7221.61</v>
      </c>
      <c r="N72" s="469">
        <f>'1.CONSTRUGUERRA'!AO72</f>
        <v>0.60157173476434389</v>
      </c>
      <c r="P72" s="535">
        <f>'3.TORREFORTE'!AP72</f>
        <v>0</v>
      </c>
      <c r="Q72" s="447">
        <f>'3.TORREFORTE'!AQ72</f>
        <v>3351.41</v>
      </c>
      <c r="R72" s="469">
        <f>'3.TORREFORTE'!AR72</f>
        <v>0.63410863860229361</v>
      </c>
      <c r="T72" s="468"/>
      <c r="U72" s="447">
        <f>SUM(U73:U113)</f>
        <v>10573.02</v>
      </c>
      <c r="V72" s="469"/>
      <c r="X72" s="468"/>
      <c r="Y72" s="469"/>
      <c r="AA72" s="551"/>
      <c r="AB72" s="373"/>
      <c r="AC72" s="373"/>
      <c r="AD72" s="373"/>
      <c r="AE72" s="373"/>
      <c r="AF72" s="373"/>
      <c r="AG72" s="373"/>
      <c r="AH72" s="373"/>
      <c r="AI72" s="373"/>
      <c r="AJ72" s="373"/>
      <c r="AK72" s="373"/>
      <c r="AL72" s="373"/>
      <c r="AM72" s="373"/>
      <c r="AN72" s="373"/>
      <c r="AO72" s="373"/>
      <c r="AP72" s="373"/>
      <c r="AQ72" s="373"/>
      <c r="AR72" s="373"/>
      <c r="AS72" s="373"/>
      <c r="AT72" s="373"/>
      <c r="AU72" s="373"/>
      <c r="AV72" s="373"/>
      <c r="AW72" s="373"/>
      <c r="AX72" s="373"/>
      <c r="AY72" s="373"/>
      <c r="AZ72" s="373"/>
      <c r="BA72" s="373"/>
      <c r="BB72" s="373"/>
      <c r="BC72" s="373"/>
      <c r="BD72" s="373"/>
      <c r="BE72" s="373"/>
      <c r="BF72" s="373"/>
      <c r="BG72" s="373"/>
      <c r="BH72" s="373"/>
      <c r="BI72" s="373"/>
      <c r="BJ72" s="373"/>
      <c r="BK72" s="373"/>
      <c r="BL72" s="373"/>
      <c r="BM72" s="373"/>
      <c r="BN72" s="373"/>
      <c r="BO72" s="373"/>
      <c r="BP72" s="373"/>
      <c r="BQ72" s="373"/>
      <c r="BR72" s="373"/>
      <c r="BS72" s="373"/>
      <c r="BT72" s="373"/>
      <c r="BU72" s="373"/>
      <c r="BV72" s="373"/>
      <c r="BW72" s="373"/>
      <c r="BX72" s="373"/>
      <c r="BY72" s="373"/>
      <c r="BZ72" s="373"/>
      <c r="CA72" s="373"/>
      <c r="CB72" s="373"/>
      <c r="CC72" s="373"/>
      <c r="CD72" s="373"/>
      <c r="CE72" s="373"/>
      <c r="CF72" s="373"/>
      <c r="CG72" s="373"/>
      <c r="CH72" s="373"/>
      <c r="CI72" s="373"/>
      <c r="CJ72" s="373"/>
      <c r="CK72" s="373"/>
      <c r="CL72" s="373"/>
      <c r="CM72" s="373"/>
      <c r="CN72" s="373"/>
      <c r="CO72" s="373"/>
      <c r="CP72" s="373"/>
      <c r="CQ72" s="373"/>
      <c r="CR72" s="373"/>
      <c r="CS72" s="373"/>
      <c r="CT72" s="373"/>
      <c r="CU72" s="373"/>
      <c r="CV72" s="373"/>
      <c r="CW72" s="373"/>
      <c r="CX72" s="373"/>
      <c r="CY72" s="373"/>
      <c r="CZ72" s="373"/>
      <c r="DA72" s="373"/>
      <c r="DB72" s="373"/>
      <c r="DC72" s="373"/>
      <c r="DD72" s="373"/>
      <c r="DE72" s="373"/>
      <c r="DF72" s="373"/>
      <c r="DG72" s="373"/>
      <c r="DH72" s="373"/>
      <c r="DI72" s="373"/>
      <c r="DJ72" s="373"/>
      <c r="DK72" s="373"/>
      <c r="DL72" s="373"/>
      <c r="DM72" s="373"/>
      <c r="DN72" s="373"/>
      <c r="DO72" s="373"/>
      <c r="DP72" s="373"/>
      <c r="DQ72" s="373"/>
      <c r="DR72" s="373"/>
      <c r="DS72" s="373"/>
      <c r="DT72" s="373"/>
      <c r="DU72" s="373"/>
      <c r="DV72" s="373"/>
      <c r="DW72" s="373"/>
      <c r="DX72" s="373"/>
      <c r="DY72" s="373"/>
      <c r="DZ72" s="373"/>
      <c r="EA72" s="373"/>
      <c r="EB72" s="373"/>
      <c r="EC72" s="373"/>
      <c r="ED72" s="373"/>
      <c r="EE72" s="373"/>
      <c r="EF72" s="373"/>
      <c r="EG72" s="373"/>
      <c r="EH72" s="373"/>
      <c r="EI72" s="373"/>
      <c r="EJ72" s="373"/>
      <c r="EK72" s="373"/>
      <c r="EL72" s="373"/>
      <c r="EM72" s="373"/>
      <c r="EN72" s="373"/>
      <c r="EO72" s="373"/>
      <c r="EP72" s="373"/>
      <c r="EQ72" s="373"/>
      <c r="ER72" s="373"/>
      <c r="ES72" s="373"/>
      <c r="ET72" s="373"/>
      <c r="EU72" s="373"/>
      <c r="EV72" s="373"/>
      <c r="EW72" s="373"/>
      <c r="EX72" s="373"/>
      <c r="EY72" s="373"/>
      <c r="EZ72" s="373"/>
      <c r="FA72" s="373"/>
      <c r="FB72" s="373"/>
      <c r="FC72" s="373"/>
      <c r="FD72" s="373"/>
      <c r="FE72" s="373"/>
      <c r="FF72" s="373"/>
      <c r="FG72" s="373"/>
      <c r="FH72" s="373"/>
      <c r="FI72" s="373"/>
      <c r="FJ72" s="373"/>
      <c r="FK72" s="373"/>
      <c r="FL72" s="373"/>
      <c r="FM72" s="373"/>
      <c r="FN72" s="373"/>
      <c r="FO72" s="373"/>
      <c r="FP72" s="373"/>
      <c r="FQ72" s="373"/>
      <c r="FR72" s="373"/>
      <c r="FS72" s="373"/>
      <c r="FT72" s="373"/>
      <c r="FU72" s="373"/>
      <c r="FV72" s="373"/>
      <c r="FW72" s="373"/>
      <c r="FX72" s="373"/>
      <c r="FY72" s="373"/>
      <c r="FZ72" s="373"/>
      <c r="GA72" s="373"/>
      <c r="GB72" s="373"/>
      <c r="GC72" s="373"/>
      <c r="GD72" s="373"/>
      <c r="GE72" s="373"/>
      <c r="GF72" s="373"/>
      <c r="GG72" s="373"/>
      <c r="GH72" s="373"/>
      <c r="GI72" s="373"/>
      <c r="GJ72" s="373"/>
      <c r="GK72" s="373"/>
      <c r="GL72" s="373"/>
      <c r="GM72" s="373"/>
      <c r="GN72" s="373"/>
      <c r="GO72" s="373"/>
      <c r="GP72" s="373"/>
      <c r="GQ72" s="373"/>
      <c r="GR72" s="373"/>
      <c r="GS72" s="373"/>
      <c r="GT72" s="373"/>
      <c r="GU72" s="373"/>
      <c r="GV72" s="373"/>
      <c r="GW72" s="373"/>
      <c r="GX72" s="373"/>
      <c r="GY72" s="373"/>
      <c r="GZ72" s="373"/>
      <c r="HA72" s="373"/>
      <c r="HB72" s="373"/>
      <c r="HC72" s="373"/>
      <c r="HD72" s="373"/>
      <c r="HE72" s="373"/>
      <c r="HF72" s="373"/>
      <c r="HG72" s="373"/>
      <c r="HH72" s="373"/>
      <c r="HI72" s="373"/>
      <c r="HJ72" s="373"/>
      <c r="HK72" s="373"/>
      <c r="HL72" s="373"/>
      <c r="HM72" s="373"/>
      <c r="HN72" s="373"/>
      <c r="HO72" s="373"/>
      <c r="HP72" s="373"/>
      <c r="HQ72" s="373"/>
      <c r="HR72" s="373"/>
      <c r="HS72" s="373"/>
    </row>
    <row r="73" spans="1:227" ht="20.100000000000001" customHeight="1">
      <c r="A73" s="480" t="s">
        <v>912</v>
      </c>
      <c r="B73" s="437" t="s">
        <v>912</v>
      </c>
      <c r="C73" s="457" t="s">
        <v>1051</v>
      </c>
      <c r="D73" s="439" t="s">
        <v>1010</v>
      </c>
      <c r="E73" s="554"/>
      <c r="F73" s="526">
        <v>8.25</v>
      </c>
      <c r="G73" s="554"/>
      <c r="H73" s="441">
        <v>8.25</v>
      </c>
      <c r="I73" s="440" t="s">
        <v>921</v>
      </c>
      <c r="J73" s="556">
        <v>4</v>
      </c>
      <c r="L73" s="534">
        <f>'1.CONSTRUGUERRA'!AM73</f>
        <v>4</v>
      </c>
      <c r="M73" s="464">
        <f>'1.CONSTRUGUERRA'!AN73</f>
        <v>33</v>
      </c>
      <c r="N73" s="471">
        <f>'1.CONSTRUGUERRA'!AO73</f>
        <v>1</v>
      </c>
      <c r="P73" s="519">
        <f>'3.TORREFORTE'!AP73</f>
        <v>0</v>
      </c>
      <c r="Q73" s="464">
        <f>'3.TORREFORTE'!AQ73</f>
        <v>0</v>
      </c>
      <c r="R73" s="471" t="str">
        <f>'3.TORREFORTE'!AR73</f>
        <v>0%</v>
      </c>
      <c r="T73" s="486">
        <f t="shared" ref="T73:T113" si="25">P73+L73</f>
        <v>4</v>
      </c>
      <c r="U73" s="464">
        <f t="shared" ref="U73:U113" si="26">Q73+M73</f>
        <v>33</v>
      </c>
      <c r="V73" s="476">
        <f t="shared" ref="V73:V113" si="27">T73/J73</f>
        <v>1</v>
      </c>
      <c r="X73" s="544">
        <f t="shared" ref="X73:X113" si="28">J73-T73</f>
        <v>0</v>
      </c>
      <c r="Y73" s="476">
        <f t="shared" ref="Y73:Y113" si="29">100%-V73</f>
        <v>0</v>
      </c>
      <c r="AA73" s="551"/>
      <c r="AB73" s="53"/>
      <c r="AC73" s="53"/>
      <c r="AD73" s="53"/>
      <c r="AE73" s="53"/>
      <c r="AF73" s="53"/>
      <c r="AG73" s="53"/>
      <c r="AH73" s="53"/>
      <c r="AI73" s="53"/>
      <c r="AJ73" s="53"/>
      <c r="AK73" s="53"/>
      <c r="AL73" s="53"/>
      <c r="AM73" s="53"/>
      <c r="AN73" s="53"/>
      <c r="AO73" s="53"/>
      <c r="AP73" s="53"/>
      <c r="AQ73" s="53"/>
      <c r="AR73" s="53"/>
      <c r="AS73" s="53"/>
      <c r="AT73" s="53"/>
      <c r="AU73" s="53"/>
      <c r="AV73" s="53"/>
      <c r="AW73" s="53"/>
      <c r="AX73" s="53"/>
      <c r="AY73" s="53"/>
      <c r="AZ73" s="53"/>
      <c r="BA73" s="53"/>
      <c r="BB73" s="53"/>
      <c r="BC73" s="53"/>
      <c r="BD73" s="53"/>
      <c r="BE73" s="53"/>
      <c r="BF73" s="53"/>
      <c r="BG73" s="53"/>
      <c r="BH73" s="53"/>
      <c r="BI73" s="53"/>
      <c r="BJ73" s="53"/>
      <c r="BK73" s="53"/>
      <c r="BL73" s="53"/>
      <c r="BM73" s="53"/>
      <c r="BN73" s="53"/>
      <c r="BO73" s="53"/>
      <c r="BP73" s="53"/>
      <c r="BQ73" s="53"/>
      <c r="BR73" s="53"/>
      <c r="BS73" s="53"/>
      <c r="BT73" s="53"/>
      <c r="BU73" s="53"/>
      <c r="BV73" s="53"/>
      <c r="BW73" s="53"/>
      <c r="BX73" s="53"/>
      <c r="BY73" s="53"/>
      <c r="BZ73" s="53"/>
      <c r="CA73" s="53"/>
      <c r="CB73" s="53"/>
      <c r="CC73" s="53"/>
      <c r="CD73" s="53"/>
      <c r="CE73" s="53"/>
      <c r="CF73" s="53"/>
      <c r="CG73" s="53"/>
      <c r="CH73" s="53"/>
      <c r="CI73" s="53"/>
      <c r="CJ73" s="53"/>
      <c r="CK73" s="53"/>
      <c r="CL73" s="53"/>
      <c r="CM73" s="53"/>
      <c r="CN73" s="53"/>
      <c r="CO73" s="53"/>
      <c r="CP73" s="53"/>
      <c r="CQ73" s="53"/>
      <c r="CR73" s="53"/>
      <c r="CS73" s="53"/>
      <c r="CT73" s="53"/>
      <c r="CU73" s="53"/>
      <c r="CV73" s="53"/>
      <c r="CW73" s="53"/>
      <c r="CX73" s="53"/>
      <c r="CY73" s="53"/>
      <c r="CZ73" s="53"/>
      <c r="DA73" s="53"/>
      <c r="DB73" s="53"/>
      <c r="DC73" s="53"/>
      <c r="DD73" s="53"/>
      <c r="DE73" s="53"/>
      <c r="DF73" s="53"/>
      <c r="DG73" s="53"/>
      <c r="DH73" s="53"/>
      <c r="DI73" s="53"/>
      <c r="DJ73" s="53"/>
      <c r="DK73" s="53"/>
      <c r="DL73" s="53"/>
      <c r="DM73" s="53"/>
      <c r="DN73" s="53"/>
      <c r="DO73" s="53"/>
      <c r="DP73" s="53"/>
      <c r="DQ73" s="53"/>
      <c r="DR73" s="53"/>
      <c r="DS73" s="53"/>
      <c r="DT73" s="53"/>
      <c r="DU73" s="53"/>
      <c r="DV73" s="53"/>
      <c r="DW73" s="53"/>
      <c r="DX73" s="53"/>
      <c r="DY73" s="53"/>
      <c r="DZ73" s="53"/>
      <c r="EA73" s="53"/>
      <c r="EB73" s="53"/>
      <c r="EC73" s="53"/>
      <c r="ED73" s="53"/>
      <c r="EE73" s="53"/>
      <c r="EF73" s="53"/>
      <c r="EG73" s="53"/>
      <c r="EH73" s="53"/>
      <c r="EI73" s="53"/>
      <c r="EJ73" s="53"/>
      <c r="EK73" s="53"/>
      <c r="EL73" s="53"/>
      <c r="EM73" s="53"/>
      <c r="EN73" s="53"/>
      <c r="EO73" s="53"/>
      <c r="EP73" s="53"/>
      <c r="EQ73" s="53"/>
      <c r="ER73" s="53"/>
      <c r="ES73" s="53"/>
      <c r="ET73" s="53"/>
      <c r="EU73" s="53"/>
      <c r="EV73" s="53"/>
      <c r="EW73" s="53"/>
      <c r="EX73" s="53"/>
      <c r="EY73" s="53"/>
      <c r="EZ73" s="53"/>
      <c r="FA73" s="53"/>
      <c r="FB73" s="53"/>
      <c r="FC73" s="53"/>
      <c r="FD73" s="53"/>
      <c r="FE73" s="53"/>
      <c r="FF73" s="53"/>
      <c r="FG73" s="53"/>
      <c r="FH73" s="53"/>
      <c r="FI73" s="53"/>
      <c r="FJ73" s="53"/>
      <c r="FK73" s="53"/>
      <c r="FL73" s="53"/>
      <c r="FM73" s="53"/>
      <c r="FN73" s="53"/>
      <c r="FO73" s="53"/>
      <c r="FP73" s="53"/>
      <c r="FQ73" s="53"/>
      <c r="FR73" s="53"/>
      <c r="FS73" s="53"/>
      <c r="FT73" s="53"/>
      <c r="FU73" s="53"/>
      <c r="FV73" s="53"/>
      <c r="FW73" s="53"/>
      <c r="FX73" s="53"/>
      <c r="FY73" s="53"/>
      <c r="FZ73" s="53"/>
      <c r="GA73" s="53"/>
      <c r="GB73" s="53"/>
      <c r="GC73" s="53"/>
      <c r="GD73" s="53"/>
      <c r="GE73" s="53"/>
      <c r="GF73" s="53"/>
      <c r="GG73" s="53"/>
      <c r="GH73" s="53"/>
      <c r="GI73" s="53"/>
      <c r="GJ73" s="53"/>
      <c r="GK73" s="53"/>
      <c r="GL73" s="53"/>
      <c r="GM73" s="53"/>
      <c r="GN73" s="53"/>
      <c r="GO73" s="53"/>
      <c r="GP73" s="53"/>
      <c r="GQ73" s="53"/>
      <c r="GR73" s="53"/>
      <c r="GS73" s="53"/>
      <c r="GT73" s="53"/>
      <c r="GU73" s="53"/>
      <c r="GV73" s="53"/>
      <c r="GW73" s="53"/>
      <c r="GX73" s="53"/>
      <c r="GY73" s="53"/>
      <c r="GZ73" s="53"/>
      <c r="HA73" s="53"/>
      <c r="HB73" s="53"/>
      <c r="HC73" s="53"/>
      <c r="HD73" s="53"/>
      <c r="HE73" s="53"/>
      <c r="HF73" s="53"/>
      <c r="HG73" s="53"/>
      <c r="HH73" s="53"/>
      <c r="HI73" s="53"/>
      <c r="HJ73" s="53"/>
      <c r="HK73" s="53"/>
      <c r="HL73" s="53"/>
      <c r="HM73" s="53"/>
      <c r="HN73" s="53"/>
      <c r="HO73" s="53"/>
      <c r="HP73" s="53"/>
      <c r="HQ73" s="53"/>
      <c r="HR73" s="53"/>
      <c r="HS73" s="53"/>
    </row>
    <row r="74" spans="1:227" ht="20.100000000000001" customHeight="1">
      <c r="A74" s="480" t="s">
        <v>912</v>
      </c>
      <c r="B74" s="437" t="s">
        <v>912</v>
      </c>
      <c r="C74" s="457" t="s">
        <v>1052</v>
      </c>
      <c r="D74" s="439" t="s">
        <v>1011</v>
      </c>
      <c r="E74" s="554"/>
      <c r="F74" s="526">
        <v>9.5500000000000007</v>
      </c>
      <c r="G74" s="554"/>
      <c r="H74" s="441">
        <v>9.5500000000000007</v>
      </c>
      <c r="I74" s="440" t="s">
        <v>921</v>
      </c>
      <c r="J74" s="556">
        <v>12</v>
      </c>
      <c r="L74" s="534">
        <f>'1.CONSTRUGUERRA'!AM74</f>
        <v>12</v>
      </c>
      <c r="M74" s="464">
        <f>'1.CONSTRUGUERRA'!AN74</f>
        <v>114.60000000000001</v>
      </c>
      <c r="N74" s="471">
        <f>'1.CONSTRUGUERRA'!AO74</f>
        <v>1</v>
      </c>
      <c r="P74" s="519">
        <f>'3.TORREFORTE'!AP74</f>
        <v>0</v>
      </c>
      <c r="Q74" s="464">
        <f>'3.TORREFORTE'!AQ74</f>
        <v>0</v>
      </c>
      <c r="R74" s="471" t="str">
        <f>'3.TORREFORTE'!AR74</f>
        <v>0%</v>
      </c>
      <c r="T74" s="486">
        <f t="shared" si="25"/>
        <v>12</v>
      </c>
      <c r="U74" s="464">
        <f t="shared" si="26"/>
        <v>114.60000000000001</v>
      </c>
      <c r="V74" s="476">
        <f t="shared" si="27"/>
        <v>1</v>
      </c>
      <c r="X74" s="544">
        <f t="shared" si="28"/>
        <v>0</v>
      </c>
      <c r="Y74" s="476">
        <f t="shared" si="29"/>
        <v>0</v>
      </c>
      <c r="AA74" s="551"/>
      <c r="AB74" s="53"/>
      <c r="AC74" s="53"/>
      <c r="AD74" s="53"/>
      <c r="AE74" s="53"/>
      <c r="AF74" s="53"/>
      <c r="AG74" s="53"/>
      <c r="AH74" s="53"/>
      <c r="AI74" s="53"/>
      <c r="AJ74" s="53"/>
      <c r="AK74" s="53"/>
      <c r="AL74" s="53"/>
      <c r="AM74" s="53"/>
      <c r="AN74" s="53"/>
      <c r="AO74" s="53"/>
      <c r="AP74" s="53"/>
      <c r="AQ74" s="53"/>
      <c r="AR74" s="53"/>
      <c r="AS74" s="53"/>
      <c r="AT74" s="53"/>
      <c r="AU74" s="53"/>
      <c r="AV74" s="53"/>
      <c r="AW74" s="53"/>
      <c r="AX74" s="53"/>
      <c r="AY74" s="53"/>
      <c r="AZ74" s="53"/>
      <c r="BA74" s="53"/>
      <c r="BB74" s="53"/>
      <c r="BC74" s="53"/>
      <c r="BD74" s="53"/>
      <c r="BE74" s="53"/>
      <c r="BF74" s="53"/>
      <c r="BG74" s="53"/>
      <c r="BH74" s="53"/>
      <c r="BI74" s="53"/>
      <c r="BJ74" s="53"/>
      <c r="BK74" s="53"/>
      <c r="BL74" s="53"/>
      <c r="BM74" s="53"/>
      <c r="BN74" s="53"/>
      <c r="BO74" s="53"/>
      <c r="BP74" s="53"/>
      <c r="BQ74" s="53"/>
      <c r="BR74" s="53"/>
      <c r="BS74" s="53"/>
      <c r="BT74" s="53"/>
      <c r="BU74" s="53"/>
      <c r="BV74" s="53"/>
      <c r="BW74" s="53"/>
      <c r="BX74" s="53"/>
      <c r="BY74" s="53"/>
      <c r="BZ74" s="53"/>
      <c r="CA74" s="53"/>
      <c r="CB74" s="53"/>
      <c r="CC74" s="53"/>
      <c r="CD74" s="53"/>
      <c r="CE74" s="53"/>
      <c r="CF74" s="53"/>
      <c r="CG74" s="53"/>
      <c r="CH74" s="53"/>
      <c r="CI74" s="53"/>
      <c r="CJ74" s="53"/>
      <c r="CK74" s="53"/>
      <c r="CL74" s="53"/>
      <c r="CM74" s="53"/>
      <c r="CN74" s="53"/>
      <c r="CO74" s="53"/>
      <c r="CP74" s="53"/>
      <c r="CQ74" s="53"/>
      <c r="CR74" s="53"/>
      <c r="CS74" s="53"/>
      <c r="CT74" s="53"/>
      <c r="CU74" s="53"/>
      <c r="CV74" s="53"/>
      <c r="CW74" s="53"/>
      <c r="CX74" s="53"/>
      <c r="CY74" s="53"/>
      <c r="CZ74" s="53"/>
      <c r="DA74" s="53"/>
      <c r="DB74" s="53"/>
      <c r="DC74" s="53"/>
      <c r="DD74" s="53"/>
      <c r="DE74" s="53"/>
      <c r="DF74" s="53"/>
      <c r="DG74" s="53"/>
      <c r="DH74" s="53"/>
      <c r="DI74" s="53"/>
      <c r="DJ74" s="53"/>
      <c r="DK74" s="53"/>
      <c r="DL74" s="53"/>
      <c r="DM74" s="53"/>
      <c r="DN74" s="53"/>
      <c r="DO74" s="53"/>
      <c r="DP74" s="53"/>
      <c r="DQ74" s="53"/>
      <c r="DR74" s="53"/>
      <c r="DS74" s="53"/>
      <c r="DT74" s="53"/>
      <c r="DU74" s="53"/>
      <c r="DV74" s="53"/>
      <c r="DW74" s="53"/>
      <c r="DX74" s="53"/>
      <c r="DY74" s="53"/>
      <c r="DZ74" s="53"/>
      <c r="EA74" s="53"/>
      <c r="EB74" s="53"/>
      <c r="EC74" s="53"/>
      <c r="ED74" s="53"/>
      <c r="EE74" s="53"/>
      <c r="EF74" s="53"/>
      <c r="EG74" s="53"/>
      <c r="EH74" s="53"/>
      <c r="EI74" s="53"/>
      <c r="EJ74" s="53"/>
      <c r="EK74" s="53"/>
      <c r="EL74" s="53"/>
      <c r="EM74" s="53"/>
      <c r="EN74" s="53"/>
      <c r="EO74" s="53"/>
      <c r="EP74" s="53"/>
      <c r="EQ74" s="53"/>
      <c r="ER74" s="53"/>
      <c r="ES74" s="53"/>
      <c r="ET74" s="53"/>
      <c r="EU74" s="53"/>
      <c r="EV74" s="53"/>
      <c r="EW74" s="53"/>
      <c r="EX74" s="53"/>
      <c r="EY74" s="53"/>
      <c r="EZ74" s="53"/>
      <c r="FA74" s="53"/>
      <c r="FB74" s="53"/>
      <c r="FC74" s="53"/>
      <c r="FD74" s="53"/>
      <c r="FE74" s="53"/>
      <c r="FF74" s="53"/>
      <c r="FG74" s="53"/>
      <c r="FH74" s="53"/>
      <c r="FI74" s="53"/>
      <c r="FJ74" s="53"/>
      <c r="FK74" s="53"/>
      <c r="FL74" s="53"/>
      <c r="FM74" s="53"/>
      <c r="FN74" s="53"/>
      <c r="FO74" s="53"/>
      <c r="FP74" s="53"/>
      <c r="FQ74" s="53"/>
      <c r="FR74" s="53"/>
      <c r="FS74" s="53"/>
      <c r="FT74" s="53"/>
      <c r="FU74" s="53"/>
      <c r="FV74" s="53"/>
      <c r="FW74" s="53"/>
      <c r="FX74" s="53"/>
      <c r="FY74" s="53"/>
      <c r="FZ74" s="53"/>
      <c r="GA74" s="53"/>
      <c r="GB74" s="53"/>
      <c r="GC74" s="53"/>
      <c r="GD74" s="53"/>
      <c r="GE74" s="53"/>
      <c r="GF74" s="53"/>
      <c r="GG74" s="53"/>
      <c r="GH74" s="53"/>
      <c r="GI74" s="53"/>
      <c r="GJ74" s="53"/>
      <c r="GK74" s="53"/>
      <c r="GL74" s="53"/>
      <c r="GM74" s="53"/>
      <c r="GN74" s="53"/>
      <c r="GO74" s="53"/>
      <c r="GP74" s="53"/>
      <c r="GQ74" s="53"/>
      <c r="GR74" s="53"/>
      <c r="GS74" s="53"/>
      <c r="GT74" s="53"/>
      <c r="GU74" s="53"/>
      <c r="GV74" s="53"/>
      <c r="GW74" s="53"/>
      <c r="GX74" s="53"/>
      <c r="GY74" s="53"/>
      <c r="GZ74" s="53"/>
      <c r="HA74" s="53"/>
      <c r="HB74" s="53"/>
      <c r="HC74" s="53"/>
      <c r="HD74" s="53"/>
      <c r="HE74" s="53"/>
      <c r="HF74" s="53"/>
      <c r="HG74" s="53"/>
      <c r="HH74" s="53"/>
      <c r="HI74" s="53"/>
      <c r="HJ74" s="53"/>
      <c r="HK74" s="53"/>
      <c r="HL74" s="53"/>
      <c r="HM74" s="53"/>
      <c r="HN74" s="53"/>
      <c r="HO74" s="53"/>
      <c r="HP74" s="53"/>
      <c r="HQ74" s="53"/>
      <c r="HR74" s="53"/>
      <c r="HS74" s="53"/>
    </row>
    <row r="75" spans="1:227" ht="20.100000000000001" customHeight="1">
      <c r="A75" s="480" t="s">
        <v>912</v>
      </c>
      <c r="B75" s="437" t="s">
        <v>912</v>
      </c>
      <c r="C75" s="457" t="s">
        <v>1053</v>
      </c>
      <c r="D75" s="439" t="s">
        <v>1012</v>
      </c>
      <c r="E75" s="554"/>
      <c r="F75" s="526">
        <v>15.15</v>
      </c>
      <c r="G75" s="554"/>
      <c r="H75" s="441">
        <v>15.15</v>
      </c>
      <c r="I75" s="440" t="s">
        <v>921</v>
      </c>
      <c r="J75" s="556">
        <v>4</v>
      </c>
      <c r="L75" s="534">
        <f>'1.CONSTRUGUERRA'!AM75</f>
        <v>4</v>
      </c>
      <c r="M75" s="464">
        <f>'1.CONSTRUGUERRA'!AN75</f>
        <v>60.6</v>
      </c>
      <c r="N75" s="471">
        <f>'1.CONSTRUGUERRA'!AO75</f>
        <v>1</v>
      </c>
      <c r="P75" s="519">
        <f>'3.TORREFORTE'!AP75</f>
        <v>0</v>
      </c>
      <c r="Q75" s="464">
        <f>'3.TORREFORTE'!AQ75</f>
        <v>0</v>
      </c>
      <c r="R75" s="471" t="str">
        <f>'3.TORREFORTE'!AR75</f>
        <v>0%</v>
      </c>
      <c r="T75" s="486">
        <f t="shared" si="25"/>
        <v>4</v>
      </c>
      <c r="U75" s="464">
        <f t="shared" si="26"/>
        <v>60.6</v>
      </c>
      <c r="V75" s="476">
        <f t="shared" si="27"/>
        <v>1</v>
      </c>
      <c r="X75" s="544">
        <f t="shared" si="28"/>
        <v>0</v>
      </c>
      <c r="Y75" s="476">
        <f t="shared" si="29"/>
        <v>0</v>
      </c>
      <c r="AA75" s="551"/>
      <c r="AB75" s="53"/>
      <c r="AC75" s="53"/>
      <c r="AD75" s="53"/>
      <c r="AE75" s="53"/>
      <c r="AF75" s="53"/>
      <c r="AG75" s="53"/>
      <c r="AH75" s="53"/>
      <c r="AI75" s="53"/>
      <c r="AJ75" s="53"/>
      <c r="AK75" s="53"/>
      <c r="AL75" s="53"/>
      <c r="AM75" s="53"/>
      <c r="AN75" s="53"/>
      <c r="AO75" s="53"/>
      <c r="AP75" s="53"/>
      <c r="AQ75" s="53"/>
      <c r="AR75" s="53"/>
      <c r="AS75" s="53"/>
      <c r="AT75" s="53"/>
      <c r="AU75" s="53"/>
      <c r="AV75" s="53"/>
      <c r="AW75" s="53"/>
      <c r="AX75" s="53"/>
      <c r="AY75" s="53"/>
      <c r="AZ75" s="53"/>
      <c r="BA75" s="53"/>
      <c r="BB75" s="53"/>
      <c r="BC75" s="53"/>
      <c r="BD75" s="53"/>
      <c r="BE75" s="53"/>
      <c r="BF75" s="53"/>
      <c r="BG75" s="53"/>
      <c r="BH75" s="53"/>
      <c r="BI75" s="53"/>
      <c r="BJ75" s="53"/>
      <c r="BK75" s="53"/>
      <c r="BL75" s="53"/>
      <c r="BM75" s="53"/>
      <c r="BN75" s="53"/>
      <c r="BO75" s="53"/>
      <c r="BP75" s="53"/>
      <c r="BQ75" s="53"/>
      <c r="BR75" s="53"/>
      <c r="BS75" s="53"/>
      <c r="BT75" s="53"/>
      <c r="BU75" s="53"/>
      <c r="BV75" s="53"/>
      <c r="BW75" s="53"/>
      <c r="BX75" s="53"/>
      <c r="BY75" s="53"/>
      <c r="BZ75" s="53"/>
      <c r="CA75" s="53"/>
      <c r="CB75" s="53"/>
      <c r="CC75" s="53"/>
      <c r="CD75" s="53"/>
      <c r="CE75" s="53"/>
      <c r="CF75" s="53"/>
      <c r="CG75" s="53"/>
      <c r="CH75" s="53"/>
      <c r="CI75" s="53"/>
      <c r="CJ75" s="53"/>
      <c r="CK75" s="53"/>
      <c r="CL75" s="53"/>
      <c r="CM75" s="53"/>
      <c r="CN75" s="53"/>
      <c r="CO75" s="53"/>
      <c r="CP75" s="53"/>
      <c r="CQ75" s="53"/>
      <c r="CR75" s="53"/>
      <c r="CS75" s="53"/>
      <c r="CT75" s="53"/>
      <c r="CU75" s="53"/>
      <c r="CV75" s="53"/>
      <c r="CW75" s="53"/>
      <c r="CX75" s="53"/>
      <c r="CY75" s="53"/>
      <c r="CZ75" s="53"/>
      <c r="DA75" s="53"/>
      <c r="DB75" s="53"/>
      <c r="DC75" s="53"/>
      <c r="DD75" s="53"/>
      <c r="DE75" s="53"/>
      <c r="DF75" s="53"/>
      <c r="DG75" s="53"/>
      <c r="DH75" s="53"/>
      <c r="DI75" s="53"/>
      <c r="DJ75" s="53"/>
      <c r="DK75" s="53"/>
      <c r="DL75" s="53"/>
      <c r="DM75" s="53"/>
      <c r="DN75" s="53"/>
      <c r="DO75" s="53"/>
      <c r="DP75" s="53"/>
      <c r="DQ75" s="53"/>
      <c r="DR75" s="53"/>
      <c r="DS75" s="53"/>
      <c r="DT75" s="53"/>
      <c r="DU75" s="53"/>
      <c r="DV75" s="53"/>
      <c r="DW75" s="53"/>
      <c r="DX75" s="53"/>
      <c r="DY75" s="53"/>
      <c r="DZ75" s="53"/>
      <c r="EA75" s="53"/>
      <c r="EB75" s="53"/>
      <c r="EC75" s="53"/>
      <c r="ED75" s="53"/>
      <c r="EE75" s="53"/>
      <c r="EF75" s="53"/>
      <c r="EG75" s="53"/>
      <c r="EH75" s="53"/>
      <c r="EI75" s="53"/>
      <c r="EJ75" s="53"/>
      <c r="EK75" s="53"/>
      <c r="EL75" s="53"/>
      <c r="EM75" s="53"/>
      <c r="EN75" s="53"/>
      <c r="EO75" s="53"/>
      <c r="EP75" s="53"/>
      <c r="EQ75" s="53"/>
      <c r="ER75" s="53"/>
      <c r="ES75" s="53"/>
      <c r="ET75" s="53"/>
      <c r="EU75" s="53"/>
      <c r="EV75" s="53"/>
      <c r="EW75" s="53"/>
      <c r="EX75" s="53"/>
      <c r="EY75" s="53"/>
      <c r="EZ75" s="53"/>
      <c r="FA75" s="53"/>
      <c r="FB75" s="53"/>
      <c r="FC75" s="53"/>
      <c r="FD75" s="53"/>
      <c r="FE75" s="53"/>
      <c r="FF75" s="53"/>
      <c r="FG75" s="53"/>
      <c r="FH75" s="53"/>
      <c r="FI75" s="53"/>
      <c r="FJ75" s="53"/>
      <c r="FK75" s="53"/>
      <c r="FL75" s="53"/>
      <c r="FM75" s="53"/>
      <c r="FN75" s="53"/>
      <c r="FO75" s="53"/>
      <c r="FP75" s="53"/>
      <c r="FQ75" s="53"/>
      <c r="FR75" s="53"/>
      <c r="FS75" s="53"/>
      <c r="FT75" s="53"/>
      <c r="FU75" s="53"/>
      <c r="FV75" s="53"/>
      <c r="FW75" s="53"/>
      <c r="FX75" s="53"/>
      <c r="FY75" s="53"/>
      <c r="FZ75" s="53"/>
      <c r="GA75" s="53"/>
      <c r="GB75" s="53"/>
      <c r="GC75" s="53"/>
      <c r="GD75" s="53"/>
      <c r="GE75" s="53"/>
      <c r="GF75" s="53"/>
      <c r="GG75" s="53"/>
      <c r="GH75" s="53"/>
      <c r="GI75" s="53"/>
      <c r="GJ75" s="53"/>
      <c r="GK75" s="53"/>
      <c r="GL75" s="53"/>
      <c r="GM75" s="53"/>
      <c r="GN75" s="53"/>
      <c r="GO75" s="53"/>
      <c r="GP75" s="53"/>
      <c r="GQ75" s="53"/>
      <c r="GR75" s="53"/>
      <c r="GS75" s="53"/>
      <c r="GT75" s="53"/>
      <c r="GU75" s="53"/>
      <c r="GV75" s="53"/>
      <c r="GW75" s="53"/>
      <c r="GX75" s="53"/>
      <c r="GY75" s="53"/>
      <c r="GZ75" s="53"/>
      <c r="HA75" s="53"/>
      <c r="HB75" s="53"/>
      <c r="HC75" s="53"/>
      <c r="HD75" s="53"/>
      <c r="HE75" s="53"/>
      <c r="HF75" s="53"/>
      <c r="HG75" s="53"/>
      <c r="HH75" s="53"/>
      <c r="HI75" s="53"/>
      <c r="HJ75" s="53"/>
      <c r="HK75" s="53"/>
      <c r="HL75" s="53"/>
      <c r="HM75" s="53"/>
      <c r="HN75" s="53"/>
      <c r="HO75" s="53"/>
      <c r="HP75" s="53"/>
      <c r="HQ75" s="53"/>
      <c r="HR75" s="53"/>
      <c r="HS75" s="53"/>
    </row>
    <row r="76" spans="1:227" ht="20.100000000000001" customHeight="1">
      <c r="A76" s="480" t="s">
        <v>912</v>
      </c>
      <c r="B76" s="437" t="s">
        <v>912</v>
      </c>
      <c r="C76" s="457" t="s">
        <v>1054</v>
      </c>
      <c r="D76" s="439" t="s">
        <v>1013</v>
      </c>
      <c r="E76" s="554"/>
      <c r="F76" s="526">
        <v>20.88</v>
      </c>
      <c r="G76" s="554"/>
      <c r="H76" s="441">
        <v>20.88</v>
      </c>
      <c r="I76" s="440" t="s">
        <v>921</v>
      </c>
      <c r="J76" s="556">
        <v>4</v>
      </c>
      <c r="L76" s="534">
        <f>'1.CONSTRUGUERRA'!AM76</f>
        <v>4</v>
      </c>
      <c r="M76" s="464">
        <f>'1.CONSTRUGUERRA'!AN76</f>
        <v>83.52</v>
      </c>
      <c r="N76" s="471">
        <f>'1.CONSTRUGUERRA'!AO76</f>
        <v>1</v>
      </c>
      <c r="P76" s="519">
        <f>'3.TORREFORTE'!AP76</f>
        <v>0</v>
      </c>
      <c r="Q76" s="464">
        <f>'3.TORREFORTE'!AQ76</f>
        <v>0</v>
      </c>
      <c r="R76" s="471" t="str">
        <f>'3.TORREFORTE'!AR76</f>
        <v>0%</v>
      </c>
      <c r="T76" s="486">
        <f t="shared" si="25"/>
        <v>4</v>
      </c>
      <c r="U76" s="464">
        <f t="shared" si="26"/>
        <v>83.52</v>
      </c>
      <c r="V76" s="476">
        <f t="shared" si="27"/>
        <v>1</v>
      </c>
      <c r="X76" s="544">
        <f t="shared" si="28"/>
        <v>0</v>
      </c>
      <c r="Y76" s="476">
        <f t="shared" si="29"/>
        <v>0</v>
      </c>
      <c r="AA76" s="551"/>
      <c r="AB76" s="53"/>
      <c r="AC76" s="53"/>
      <c r="AD76" s="53"/>
      <c r="AE76" s="53"/>
      <c r="AF76" s="53"/>
      <c r="AG76" s="53"/>
      <c r="AH76" s="53"/>
      <c r="AI76" s="53"/>
      <c r="AJ76" s="53"/>
      <c r="AK76" s="53"/>
      <c r="AL76" s="53"/>
      <c r="AM76" s="53"/>
      <c r="AN76" s="53"/>
      <c r="AO76" s="53"/>
      <c r="AP76" s="53"/>
      <c r="AQ76" s="53"/>
      <c r="AR76" s="53"/>
      <c r="AS76" s="53"/>
      <c r="AT76" s="53"/>
      <c r="AU76" s="53"/>
      <c r="AV76" s="53"/>
      <c r="AW76" s="53"/>
      <c r="AX76" s="53"/>
      <c r="AY76" s="53"/>
      <c r="AZ76" s="53"/>
      <c r="BA76" s="53"/>
      <c r="BB76" s="53"/>
      <c r="BC76" s="53"/>
      <c r="BD76" s="53"/>
      <c r="BE76" s="53"/>
      <c r="BF76" s="53"/>
      <c r="BG76" s="53"/>
      <c r="BH76" s="53"/>
      <c r="BI76" s="53"/>
      <c r="BJ76" s="53"/>
      <c r="BK76" s="53"/>
      <c r="BL76" s="53"/>
      <c r="BM76" s="53"/>
      <c r="BN76" s="53"/>
      <c r="BO76" s="53"/>
      <c r="BP76" s="53"/>
      <c r="BQ76" s="53"/>
      <c r="BR76" s="53"/>
      <c r="BS76" s="53"/>
      <c r="BT76" s="53"/>
      <c r="BU76" s="53"/>
      <c r="BV76" s="53"/>
      <c r="BW76" s="53"/>
      <c r="BX76" s="53"/>
      <c r="BY76" s="53"/>
      <c r="BZ76" s="53"/>
      <c r="CA76" s="53"/>
      <c r="CB76" s="53"/>
      <c r="CC76" s="53"/>
      <c r="CD76" s="53"/>
      <c r="CE76" s="53"/>
      <c r="CF76" s="53"/>
      <c r="CG76" s="53"/>
      <c r="CH76" s="53"/>
      <c r="CI76" s="53"/>
      <c r="CJ76" s="53"/>
      <c r="CK76" s="53"/>
      <c r="CL76" s="53"/>
      <c r="CM76" s="53"/>
      <c r="CN76" s="53"/>
      <c r="CO76" s="53"/>
      <c r="CP76" s="53"/>
      <c r="CQ76" s="53"/>
      <c r="CR76" s="53"/>
      <c r="CS76" s="53"/>
      <c r="CT76" s="53"/>
      <c r="CU76" s="53"/>
      <c r="CV76" s="53"/>
      <c r="CW76" s="53"/>
      <c r="CX76" s="53"/>
      <c r="CY76" s="53"/>
      <c r="CZ76" s="53"/>
      <c r="DA76" s="53"/>
      <c r="DB76" s="53"/>
      <c r="DC76" s="53"/>
      <c r="DD76" s="53"/>
      <c r="DE76" s="53"/>
      <c r="DF76" s="53"/>
      <c r="DG76" s="53"/>
      <c r="DH76" s="53"/>
      <c r="DI76" s="53"/>
      <c r="DJ76" s="53"/>
      <c r="DK76" s="53"/>
      <c r="DL76" s="53"/>
      <c r="DM76" s="53"/>
      <c r="DN76" s="53"/>
      <c r="DO76" s="53"/>
      <c r="DP76" s="53"/>
      <c r="DQ76" s="53"/>
      <c r="DR76" s="53"/>
      <c r="DS76" s="53"/>
      <c r="DT76" s="53"/>
      <c r="DU76" s="53"/>
      <c r="DV76" s="53"/>
      <c r="DW76" s="53"/>
      <c r="DX76" s="53"/>
      <c r="DY76" s="53"/>
      <c r="DZ76" s="53"/>
      <c r="EA76" s="53"/>
      <c r="EB76" s="53"/>
      <c r="EC76" s="53"/>
      <c r="ED76" s="53"/>
      <c r="EE76" s="53"/>
      <c r="EF76" s="53"/>
      <c r="EG76" s="53"/>
      <c r="EH76" s="53"/>
      <c r="EI76" s="53"/>
      <c r="EJ76" s="53"/>
      <c r="EK76" s="53"/>
      <c r="EL76" s="53"/>
      <c r="EM76" s="53"/>
      <c r="EN76" s="53"/>
      <c r="EO76" s="53"/>
      <c r="EP76" s="53"/>
      <c r="EQ76" s="53"/>
      <c r="ER76" s="53"/>
      <c r="ES76" s="53"/>
      <c r="ET76" s="53"/>
      <c r="EU76" s="53"/>
      <c r="EV76" s="53"/>
      <c r="EW76" s="53"/>
      <c r="EX76" s="53"/>
      <c r="EY76" s="53"/>
      <c r="EZ76" s="53"/>
      <c r="FA76" s="53"/>
      <c r="FB76" s="53"/>
      <c r="FC76" s="53"/>
      <c r="FD76" s="53"/>
      <c r="FE76" s="53"/>
      <c r="FF76" s="53"/>
      <c r="FG76" s="53"/>
      <c r="FH76" s="53"/>
      <c r="FI76" s="53"/>
      <c r="FJ76" s="53"/>
      <c r="FK76" s="53"/>
      <c r="FL76" s="53"/>
      <c r="FM76" s="53"/>
      <c r="FN76" s="53"/>
      <c r="FO76" s="53"/>
      <c r="FP76" s="53"/>
      <c r="FQ76" s="53"/>
      <c r="FR76" s="53"/>
      <c r="FS76" s="53"/>
      <c r="FT76" s="53"/>
      <c r="FU76" s="53"/>
      <c r="FV76" s="53"/>
      <c r="FW76" s="53"/>
      <c r="FX76" s="53"/>
      <c r="FY76" s="53"/>
      <c r="FZ76" s="53"/>
      <c r="GA76" s="53"/>
      <c r="GB76" s="53"/>
      <c r="GC76" s="53"/>
      <c r="GD76" s="53"/>
      <c r="GE76" s="53"/>
      <c r="GF76" s="53"/>
      <c r="GG76" s="53"/>
      <c r="GH76" s="53"/>
      <c r="GI76" s="53"/>
      <c r="GJ76" s="53"/>
      <c r="GK76" s="53"/>
      <c r="GL76" s="53"/>
      <c r="GM76" s="53"/>
      <c r="GN76" s="53"/>
      <c r="GO76" s="53"/>
      <c r="GP76" s="53"/>
      <c r="GQ76" s="53"/>
      <c r="GR76" s="53"/>
      <c r="GS76" s="53"/>
      <c r="GT76" s="53"/>
      <c r="GU76" s="53"/>
      <c r="GV76" s="53"/>
      <c r="GW76" s="53"/>
      <c r="GX76" s="53"/>
      <c r="GY76" s="53"/>
      <c r="GZ76" s="53"/>
      <c r="HA76" s="53"/>
      <c r="HB76" s="53"/>
      <c r="HC76" s="53"/>
      <c r="HD76" s="53"/>
      <c r="HE76" s="53"/>
      <c r="HF76" s="53"/>
      <c r="HG76" s="53"/>
      <c r="HH76" s="53"/>
      <c r="HI76" s="53"/>
      <c r="HJ76" s="53"/>
      <c r="HK76" s="53"/>
      <c r="HL76" s="53"/>
      <c r="HM76" s="53"/>
      <c r="HN76" s="53"/>
      <c r="HO76" s="53"/>
      <c r="HP76" s="53"/>
      <c r="HQ76" s="53"/>
      <c r="HR76" s="53"/>
      <c r="HS76" s="53"/>
    </row>
    <row r="77" spans="1:227" ht="20.100000000000001" customHeight="1">
      <c r="A77" s="480" t="s">
        <v>912</v>
      </c>
      <c r="B77" s="437" t="s">
        <v>912</v>
      </c>
      <c r="C77" s="457" t="s">
        <v>1055</v>
      </c>
      <c r="D77" s="439" t="s">
        <v>1014</v>
      </c>
      <c r="E77" s="554"/>
      <c r="F77" s="526">
        <v>33.549999999999997</v>
      </c>
      <c r="G77" s="554"/>
      <c r="H77" s="441">
        <v>33.549999999999997</v>
      </c>
      <c r="I77" s="440" t="s">
        <v>921</v>
      </c>
      <c r="J77" s="556">
        <v>2</v>
      </c>
      <c r="L77" s="534">
        <f>'1.CONSTRUGUERRA'!AM77</f>
        <v>2</v>
      </c>
      <c r="M77" s="464">
        <f>'1.CONSTRUGUERRA'!AN77</f>
        <v>67.099999999999994</v>
      </c>
      <c r="N77" s="471">
        <f>'1.CONSTRUGUERRA'!AO77</f>
        <v>1</v>
      </c>
      <c r="P77" s="519">
        <f>'3.TORREFORTE'!AP77</f>
        <v>0</v>
      </c>
      <c r="Q77" s="464">
        <f>'3.TORREFORTE'!AQ77</f>
        <v>0</v>
      </c>
      <c r="R77" s="471" t="str">
        <f>'3.TORREFORTE'!AR77</f>
        <v>0%</v>
      </c>
      <c r="T77" s="486">
        <f t="shared" si="25"/>
        <v>2</v>
      </c>
      <c r="U77" s="464">
        <f t="shared" si="26"/>
        <v>67.099999999999994</v>
      </c>
      <c r="V77" s="476">
        <f t="shared" si="27"/>
        <v>1</v>
      </c>
      <c r="X77" s="544">
        <f t="shared" si="28"/>
        <v>0</v>
      </c>
      <c r="Y77" s="476">
        <f t="shared" si="29"/>
        <v>0</v>
      </c>
      <c r="AA77" s="551"/>
      <c r="AB77" s="53"/>
      <c r="AC77" s="53"/>
      <c r="AD77" s="53"/>
      <c r="AE77" s="53"/>
      <c r="AF77" s="53"/>
      <c r="AG77" s="53"/>
      <c r="AH77" s="53"/>
      <c r="AI77" s="53"/>
      <c r="AJ77" s="53"/>
      <c r="AK77" s="53"/>
      <c r="AL77" s="53"/>
      <c r="AM77" s="53"/>
      <c r="AN77" s="53"/>
      <c r="AO77" s="53"/>
      <c r="AP77" s="53"/>
      <c r="AQ77" s="53"/>
      <c r="AR77" s="53"/>
      <c r="AS77" s="53"/>
      <c r="AT77" s="53"/>
      <c r="AU77" s="53"/>
      <c r="AV77" s="53"/>
      <c r="AW77" s="53"/>
      <c r="AX77" s="53"/>
      <c r="AY77" s="53"/>
      <c r="AZ77" s="53"/>
      <c r="BA77" s="53"/>
      <c r="BB77" s="53"/>
      <c r="BC77" s="53"/>
      <c r="BD77" s="53"/>
      <c r="BE77" s="53"/>
      <c r="BF77" s="53"/>
      <c r="BG77" s="53"/>
      <c r="BH77" s="53"/>
      <c r="BI77" s="53"/>
      <c r="BJ77" s="53"/>
      <c r="BK77" s="53"/>
      <c r="BL77" s="53"/>
      <c r="BM77" s="53"/>
      <c r="BN77" s="53"/>
      <c r="BO77" s="53"/>
      <c r="BP77" s="53"/>
      <c r="BQ77" s="53"/>
      <c r="BR77" s="53"/>
      <c r="BS77" s="53"/>
      <c r="BT77" s="53"/>
      <c r="BU77" s="53"/>
      <c r="BV77" s="53"/>
      <c r="BW77" s="53"/>
      <c r="BX77" s="53"/>
      <c r="BY77" s="53"/>
      <c r="BZ77" s="53"/>
      <c r="CA77" s="53"/>
      <c r="CB77" s="53"/>
      <c r="CC77" s="53"/>
      <c r="CD77" s="53"/>
      <c r="CE77" s="53"/>
      <c r="CF77" s="53"/>
      <c r="CG77" s="53"/>
      <c r="CH77" s="53"/>
      <c r="CI77" s="53"/>
      <c r="CJ77" s="53"/>
      <c r="CK77" s="53"/>
      <c r="CL77" s="53"/>
      <c r="CM77" s="53"/>
      <c r="CN77" s="53"/>
      <c r="CO77" s="53"/>
      <c r="CP77" s="53"/>
      <c r="CQ77" s="53"/>
      <c r="CR77" s="53"/>
      <c r="CS77" s="53"/>
      <c r="CT77" s="53"/>
      <c r="CU77" s="53"/>
      <c r="CV77" s="53"/>
      <c r="CW77" s="53"/>
      <c r="CX77" s="53"/>
      <c r="CY77" s="53"/>
      <c r="CZ77" s="53"/>
      <c r="DA77" s="53"/>
      <c r="DB77" s="53"/>
      <c r="DC77" s="53"/>
      <c r="DD77" s="53"/>
      <c r="DE77" s="53"/>
      <c r="DF77" s="53"/>
      <c r="DG77" s="53"/>
      <c r="DH77" s="53"/>
      <c r="DI77" s="53"/>
      <c r="DJ77" s="53"/>
      <c r="DK77" s="53"/>
      <c r="DL77" s="53"/>
      <c r="DM77" s="53"/>
      <c r="DN77" s="53"/>
      <c r="DO77" s="53"/>
      <c r="DP77" s="53"/>
      <c r="DQ77" s="53"/>
      <c r="DR77" s="53"/>
      <c r="DS77" s="53"/>
      <c r="DT77" s="53"/>
      <c r="DU77" s="53"/>
      <c r="DV77" s="53"/>
      <c r="DW77" s="53"/>
      <c r="DX77" s="53"/>
      <c r="DY77" s="53"/>
      <c r="DZ77" s="53"/>
      <c r="EA77" s="53"/>
      <c r="EB77" s="53"/>
      <c r="EC77" s="53"/>
      <c r="ED77" s="53"/>
      <c r="EE77" s="53"/>
      <c r="EF77" s="53"/>
      <c r="EG77" s="53"/>
      <c r="EH77" s="53"/>
      <c r="EI77" s="53"/>
      <c r="EJ77" s="53"/>
      <c r="EK77" s="53"/>
      <c r="EL77" s="53"/>
      <c r="EM77" s="53"/>
      <c r="EN77" s="53"/>
      <c r="EO77" s="53"/>
      <c r="EP77" s="53"/>
      <c r="EQ77" s="53"/>
      <c r="ER77" s="53"/>
      <c r="ES77" s="53"/>
      <c r="ET77" s="53"/>
      <c r="EU77" s="53"/>
      <c r="EV77" s="53"/>
      <c r="EW77" s="53"/>
      <c r="EX77" s="53"/>
      <c r="EY77" s="53"/>
      <c r="EZ77" s="53"/>
      <c r="FA77" s="53"/>
      <c r="FB77" s="53"/>
      <c r="FC77" s="53"/>
      <c r="FD77" s="53"/>
      <c r="FE77" s="53"/>
      <c r="FF77" s="53"/>
      <c r="FG77" s="53"/>
      <c r="FH77" s="53"/>
      <c r="FI77" s="53"/>
      <c r="FJ77" s="53"/>
      <c r="FK77" s="53"/>
      <c r="FL77" s="53"/>
      <c r="FM77" s="53"/>
      <c r="FN77" s="53"/>
      <c r="FO77" s="53"/>
      <c r="FP77" s="53"/>
      <c r="FQ77" s="53"/>
      <c r="FR77" s="53"/>
      <c r="FS77" s="53"/>
      <c r="FT77" s="53"/>
      <c r="FU77" s="53"/>
      <c r="FV77" s="53"/>
      <c r="FW77" s="53"/>
      <c r="FX77" s="53"/>
      <c r="FY77" s="53"/>
      <c r="FZ77" s="53"/>
      <c r="GA77" s="53"/>
      <c r="GB77" s="53"/>
      <c r="GC77" s="53"/>
      <c r="GD77" s="53"/>
      <c r="GE77" s="53"/>
      <c r="GF77" s="53"/>
      <c r="GG77" s="53"/>
      <c r="GH77" s="53"/>
      <c r="GI77" s="53"/>
      <c r="GJ77" s="53"/>
      <c r="GK77" s="53"/>
      <c r="GL77" s="53"/>
      <c r="GM77" s="53"/>
      <c r="GN77" s="53"/>
      <c r="GO77" s="53"/>
      <c r="GP77" s="53"/>
      <c r="GQ77" s="53"/>
      <c r="GR77" s="53"/>
      <c r="GS77" s="53"/>
      <c r="GT77" s="53"/>
      <c r="GU77" s="53"/>
      <c r="GV77" s="53"/>
      <c r="GW77" s="53"/>
      <c r="GX77" s="53"/>
      <c r="GY77" s="53"/>
      <c r="GZ77" s="53"/>
      <c r="HA77" s="53"/>
      <c r="HB77" s="53"/>
      <c r="HC77" s="53"/>
      <c r="HD77" s="53"/>
      <c r="HE77" s="53"/>
      <c r="HF77" s="53"/>
      <c r="HG77" s="53"/>
      <c r="HH77" s="53"/>
      <c r="HI77" s="53"/>
      <c r="HJ77" s="53"/>
      <c r="HK77" s="53"/>
      <c r="HL77" s="53"/>
      <c r="HM77" s="53"/>
      <c r="HN77" s="53"/>
      <c r="HO77" s="53"/>
      <c r="HP77" s="53"/>
      <c r="HQ77" s="53"/>
      <c r="HR77" s="53"/>
      <c r="HS77" s="53"/>
    </row>
    <row r="78" spans="1:227" ht="20.100000000000001" customHeight="1">
      <c r="A78" s="480" t="s">
        <v>912</v>
      </c>
      <c r="B78" s="437" t="s">
        <v>912</v>
      </c>
      <c r="C78" s="457" t="s">
        <v>1056</v>
      </c>
      <c r="D78" s="439" t="s">
        <v>1015</v>
      </c>
      <c r="E78" s="554"/>
      <c r="F78" s="526">
        <v>28.7</v>
      </c>
      <c r="G78" s="554"/>
      <c r="H78" s="441">
        <v>28.7</v>
      </c>
      <c r="I78" s="440" t="s">
        <v>921</v>
      </c>
      <c r="J78" s="556">
        <v>2</v>
      </c>
      <c r="L78" s="534">
        <f>'1.CONSTRUGUERRA'!AM78</f>
        <v>2</v>
      </c>
      <c r="M78" s="464">
        <f>'1.CONSTRUGUERRA'!AN78</f>
        <v>57.4</v>
      </c>
      <c r="N78" s="471">
        <f>'1.CONSTRUGUERRA'!AO78</f>
        <v>1</v>
      </c>
      <c r="P78" s="519">
        <f>'3.TORREFORTE'!AP78</f>
        <v>0</v>
      </c>
      <c r="Q78" s="464">
        <f>'3.TORREFORTE'!AQ78</f>
        <v>0</v>
      </c>
      <c r="R78" s="471" t="str">
        <f>'3.TORREFORTE'!AR78</f>
        <v>0%</v>
      </c>
      <c r="T78" s="486">
        <f t="shared" si="25"/>
        <v>2</v>
      </c>
      <c r="U78" s="464">
        <f t="shared" si="26"/>
        <v>57.4</v>
      </c>
      <c r="V78" s="476">
        <f t="shared" si="27"/>
        <v>1</v>
      </c>
      <c r="X78" s="544">
        <f t="shared" si="28"/>
        <v>0</v>
      </c>
      <c r="Y78" s="476">
        <f t="shared" si="29"/>
        <v>0</v>
      </c>
      <c r="AA78" s="551"/>
      <c r="AB78" s="53"/>
      <c r="AC78" s="53"/>
      <c r="AD78" s="53"/>
      <c r="AE78" s="53"/>
      <c r="AF78" s="53"/>
      <c r="AG78" s="53"/>
      <c r="AH78" s="53"/>
      <c r="AI78" s="53"/>
      <c r="AJ78" s="53"/>
      <c r="AK78" s="53"/>
      <c r="AL78" s="53"/>
      <c r="AM78" s="53"/>
      <c r="AN78" s="53"/>
      <c r="AO78" s="53"/>
      <c r="AP78" s="53"/>
      <c r="AQ78" s="53"/>
      <c r="AR78" s="53"/>
      <c r="AS78" s="53"/>
      <c r="AT78" s="53"/>
      <c r="AU78" s="53"/>
      <c r="AV78" s="53"/>
      <c r="AW78" s="53"/>
      <c r="AX78" s="53"/>
      <c r="AY78" s="53"/>
      <c r="AZ78" s="53"/>
      <c r="BA78" s="53"/>
      <c r="BB78" s="53"/>
      <c r="BC78" s="53"/>
      <c r="BD78" s="53"/>
      <c r="BE78" s="53"/>
      <c r="BF78" s="53"/>
      <c r="BG78" s="53"/>
      <c r="BH78" s="53"/>
      <c r="BI78" s="53"/>
      <c r="BJ78" s="53"/>
      <c r="BK78" s="53"/>
      <c r="BL78" s="53"/>
      <c r="BM78" s="53"/>
      <c r="BN78" s="53"/>
      <c r="BO78" s="53"/>
      <c r="BP78" s="53"/>
      <c r="BQ78" s="53"/>
      <c r="BR78" s="53"/>
      <c r="BS78" s="53"/>
      <c r="BT78" s="53"/>
      <c r="BU78" s="53"/>
      <c r="BV78" s="53"/>
      <c r="BW78" s="53"/>
      <c r="BX78" s="53"/>
      <c r="BY78" s="53"/>
      <c r="BZ78" s="53"/>
      <c r="CA78" s="53"/>
      <c r="CB78" s="53"/>
      <c r="CC78" s="53"/>
      <c r="CD78" s="53"/>
      <c r="CE78" s="53"/>
      <c r="CF78" s="53"/>
      <c r="CG78" s="53"/>
      <c r="CH78" s="53"/>
      <c r="CI78" s="53"/>
      <c r="CJ78" s="53"/>
      <c r="CK78" s="53"/>
      <c r="CL78" s="53"/>
      <c r="CM78" s="53"/>
      <c r="CN78" s="53"/>
      <c r="CO78" s="53"/>
      <c r="CP78" s="53"/>
      <c r="CQ78" s="53"/>
      <c r="CR78" s="53"/>
      <c r="CS78" s="53"/>
      <c r="CT78" s="53"/>
      <c r="CU78" s="53"/>
      <c r="CV78" s="53"/>
      <c r="CW78" s="53"/>
      <c r="CX78" s="53"/>
      <c r="CY78" s="53"/>
      <c r="CZ78" s="53"/>
      <c r="DA78" s="53"/>
      <c r="DB78" s="53"/>
      <c r="DC78" s="53"/>
      <c r="DD78" s="53"/>
      <c r="DE78" s="53"/>
      <c r="DF78" s="53"/>
      <c r="DG78" s="53"/>
      <c r="DH78" s="53"/>
      <c r="DI78" s="53"/>
      <c r="DJ78" s="53"/>
      <c r="DK78" s="53"/>
      <c r="DL78" s="53"/>
      <c r="DM78" s="53"/>
      <c r="DN78" s="53"/>
      <c r="DO78" s="53"/>
      <c r="DP78" s="53"/>
      <c r="DQ78" s="53"/>
      <c r="DR78" s="53"/>
      <c r="DS78" s="53"/>
      <c r="DT78" s="53"/>
      <c r="DU78" s="53"/>
      <c r="DV78" s="53"/>
      <c r="DW78" s="53"/>
      <c r="DX78" s="53"/>
      <c r="DY78" s="53"/>
      <c r="DZ78" s="53"/>
      <c r="EA78" s="53"/>
      <c r="EB78" s="53"/>
      <c r="EC78" s="53"/>
      <c r="ED78" s="53"/>
      <c r="EE78" s="53"/>
      <c r="EF78" s="53"/>
      <c r="EG78" s="53"/>
      <c r="EH78" s="53"/>
      <c r="EI78" s="53"/>
      <c r="EJ78" s="53"/>
      <c r="EK78" s="53"/>
      <c r="EL78" s="53"/>
      <c r="EM78" s="53"/>
      <c r="EN78" s="53"/>
      <c r="EO78" s="53"/>
      <c r="EP78" s="53"/>
      <c r="EQ78" s="53"/>
      <c r="ER78" s="53"/>
      <c r="ES78" s="53"/>
      <c r="ET78" s="53"/>
      <c r="EU78" s="53"/>
      <c r="EV78" s="53"/>
      <c r="EW78" s="53"/>
      <c r="EX78" s="53"/>
      <c r="EY78" s="53"/>
      <c r="EZ78" s="53"/>
      <c r="FA78" s="53"/>
      <c r="FB78" s="53"/>
      <c r="FC78" s="53"/>
      <c r="FD78" s="53"/>
      <c r="FE78" s="53"/>
      <c r="FF78" s="53"/>
      <c r="FG78" s="53"/>
      <c r="FH78" s="53"/>
      <c r="FI78" s="53"/>
      <c r="FJ78" s="53"/>
      <c r="FK78" s="53"/>
      <c r="FL78" s="53"/>
      <c r="FM78" s="53"/>
      <c r="FN78" s="53"/>
      <c r="FO78" s="53"/>
      <c r="FP78" s="53"/>
      <c r="FQ78" s="53"/>
      <c r="FR78" s="53"/>
      <c r="FS78" s="53"/>
      <c r="FT78" s="53"/>
      <c r="FU78" s="53"/>
      <c r="FV78" s="53"/>
      <c r="FW78" s="53"/>
      <c r="FX78" s="53"/>
      <c r="FY78" s="53"/>
      <c r="FZ78" s="53"/>
      <c r="GA78" s="53"/>
      <c r="GB78" s="53"/>
      <c r="GC78" s="53"/>
      <c r="GD78" s="53"/>
      <c r="GE78" s="53"/>
      <c r="GF78" s="53"/>
      <c r="GG78" s="53"/>
      <c r="GH78" s="53"/>
      <c r="GI78" s="53"/>
      <c r="GJ78" s="53"/>
      <c r="GK78" s="53"/>
      <c r="GL78" s="53"/>
      <c r="GM78" s="53"/>
      <c r="GN78" s="53"/>
      <c r="GO78" s="53"/>
      <c r="GP78" s="53"/>
      <c r="GQ78" s="53"/>
      <c r="GR78" s="53"/>
      <c r="GS78" s="53"/>
      <c r="GT78" s="53"/>
      <c r="GU78" s="53"/>
      <c r="GV78" s="53"/>
      <c r="GW78" s="53"/>
      <c r="GX78" s="53"/>
      <c r="GY78" s="53"/>
      <c r="GZ78" s="53"/>
      <c r="HA78" s="53"/>
      <c r="HB78" s="53"/>
      <c r="HC78" s="53"/>
      <c r="HD78" s="53"/>
      <c r="HE78" s="53"/>
      <c r="HF78" s="53"/>
      <c r="HG78" s="53"/>
      <c r="HH78" s="53"/>
      <c r="HI78" s="53"/>
      <c r="HJ78" s="53"/>
      <c r="HK78" s="53"/>
      <c r="HL78" s="53"/>
      <c r="HM78" s="53"/>
      <c r="HN78" s="53"/>
      <c r="HO78" s="53"/>
      <c r="HP78" s="53"/>
      <c r="HQ78" s="53"/>
      <c r="HR78" s="53"/>
      <c r="HS78" s="53"/>
    </row>
    <row r="79" spans="1:227" ht="20.100000000000001" customHeight="1">
      <c r="A79" s="480" t="s">
        <v>912</v>
      </c>
      <c r="B79" s="437" t="s">
        <v>912</v>
      </c>
      <c r="C79" s="457" t="s">
        <v>1057</v>
      </c>
      <c r="D79" s="439" t="s">
        <v>1016</v>
      </c>
      <c r="E79" s="554"/>
      <c r="F79" s="526">
        <v>1480</v>
      </c>
      <c r="G79" s="554"/>
      <c r="H79" s="441">
        <v>1480</v>
      </c>
      <c r="I79" s="440" t="s">
        <v>921</v>
      </c>
      <c r="J79" s="556">
        <v>1</v>
      </c>
      <c r="L79" s="534">
        <f>'1.CONSTRUGUERRA'!AM79</f>
        <v>1</v>
      </c>
      <c r="M79" s="464">
        <f>'1.CONSTRUGUERRA'!AN79</f>
        <v>1480</v>
      </c>
      <c r="N79" s="471">
        <f>'1.CONSTRUGUERRA'!AO79</f>
        <v>1</v>
      </c>
      <c r="P79" s="519">
        <f>'3.TORREFORTE'!AP79</f>
        <v>0</v>
      </c>
      <c r="Q79" s="464">
        <f>'3.TORREFORTE'!AQ79</f>
        <v>0</v>
      </c>
      <c r="R79" s="471" t="str">
        <f>'3.TORREFORTE'!AR79</f>
        <v>0%</v>
      </c>
      <c r="T79" s="486">
        <f t="shared" si="25"/>
        <v>1</v>
      </c>
      <c r="U79" s="464">
        <f t="shared" si="26"/>
        <v>1480</v>
      </c>
      <c r="V79" s="476">
        <f t="shared" si="27"/>
        <v>1</v>
      </c>
      <c r="X79" s="544">
        <f t="shared" si="28"/>
        <v>0</v>
      </c>
      <c r="Y79" s="476">
        <f t="shared" si="29"/>
        <v>0</v>
      </c>
      <c r="AA79" s="551"/>
      <c r="AB79" s="53"/>
      <c r="AC79" s="53"/>
      <c r="AD79" s="53"/>
      <c r="AE79" s="53"/>
      <c r="AF79" s="53"/>
      <c r="AG79" s="53"/>
      <c r="AH79" s="53"/>
      <c r="AI79" s="53"/>
      <c r="AJ79" s="53"/>
      <c r="AK79" s="53"/>
      <c r="AL79" s="53"/>
      <c r="AM79" s="53"/>
      <c r="AN79" s="53"/>
      <c r="AO79" s="53"/>
      <c r="AP79" s="53"/>
      <c r="AQ79" s="53"/>
      <c r="AR79" s="53"/>
      <c r="AS79" s="53"/>
      <c r="AT79" s="53"/>
      <c r="AU79" s="53"/>
      <c r="AV79" s="53"/>
      <c r="AW79" s="53"/>
      <c r="AX79" s="53"/>
      <c r="AY79" s="53"/>
      <c r="AZ79" s="53"/>
      <c r="BA79" s="53"/>
      <c r="BB79" s="53"/>
      <c r="BC79" s="53"/>
      <c r="BD79" s="53"/>
      <c r="BE79" s="53"/>
      <c r="BF79" s="53"/>
      <c r="BG79" s="53"/>
      <c r="BH79" s="53"/>
      <c r="BI79" s="53"/>
      <c r="BJ79" s="53"/>
      <c r="BK79" s="53"/>
      <c r="BL79" s="53"/>
      <c r="BM79" s="53"/>
      <c r="BN79" s="53"/>
      <c r="BO79" s="53"/>
      <c r="BP79" s="53"/>
      <c r="BQ79" s="53"/>
      <c r="BR79" s="53"/>
      <c r="BS79" s="53"/>
      <c r="BT79" s="53"/>
      <c r="BU79" s="53"/>
      <c r="BV79" s="53"/>
      <c r="BW79" s="53"/>
      <c r="BX79" s="53"/>
      <c r="BY79" s="53"/>
      <c r="BZ79" s="53"/>
      <c r="CA79" s="53"/>
      <c r="CB79" s="53"/>
      <c r="CC79" s="53"/>
      <c r="CD79" s="53"/>
      <c r="CE79" s="53"/>
      <c r="CF79" s="53"/>
      <c r="CG79" s="53"/>
      <c r="CH79" s="53"/>
      <c r="CI79" s="53"/>
      <c r="CJ79" s="53"/>
      <c r="CK79" s="53"/>
      <c r="CL79" s="53"/>
      <c r="CM79" s="53"/>
      <c r="CN79" s="53"/>
      <c r="CO79" s="53"/>
      <c r="CP79" s="53"/>
      <c r="CQ79" s="53"/>
      <c r="CR79" s="53"/>
      <c r="CS79" s="53"/>
      <c r="CT79" s="53"/>
      <c r="CU79" s="53"/>
      <c r="CV79" s="53"/>
      <c r="CW79" s="53"/>
      <c r="CX79" s="53"/>
      <c r="CY79" s="53"/>
      <c r="CZ79" s="53"/>
      <c r="DA79" s="53"/>
      <c r="DB79" s="53"/>
      <c r="DC79" s="53"/>
      <c r="DD79" s="53"/>
      <c r="DE79" s="53"/>
      <c r="DF79" s="53"/>
      <c r="DG79" s="53"/>
      <c r="DH79" s="53"/>
      <c r="DI79" s="53"/>
      <c r="DJ79" s="53"/>
      <c r="DK79" s="53"/>
      <c r="DL79" s="53"/>
      <c r="DM79" s="53"/>
      <c r="DN79" s="53"/>
      <c r="DO79" s="53"/>
      <c r="DP79" s="53"/>
      <c r="DQ79" s="53"/>
      <c r="DR79" s="53"/>
      <c r="DS79" s="53"/>
      <c r="DT79" s="53"/>
      <c r="DU79" s="53"/>
      <c r="DV79" s="53"/>
      <c r="DW79" s="53"/>
      <c r="DX79" s="53"/>
      <c r="DY79" s="53"/>
      <c r="DZ79" s="53"/>
      <c r="EA79" s="53"/>
      <c r="EB79" s="53"/>
      <c r="EC79" s="53"/>
      <c r="ED79" s="53"/>
      <c r="EE79" s="53"/>
      <c r="EF79" s="53"/>
      <c r="EG79" s="53"/>
      <c r="EH79" s="53"/>
      <c r="EI79" s="53"/>
      <c r="EJ79" s="53"/>
      <c r="EK79" s="53"/>
      <c r="EL79" s="53"/>
      <c r="EM79" s="53"/>
      <c r="EN79" s="53"/>
      <c r="EO79" s="53"/>
      <c r="EP79" s="53"/>
      <c r="EQ79" s="53"/>
      <c r="ER79" s="53"/>
      <c r="ES79" s="53"/>
      <c r="ET79" s="53"/>
      <c r="EU79" s="53"/>
      <c r="EV79" s="53"/>
      <c r="EW79" s="53"/>
      <c r="EX79" s="53"/>
      <c r="EY79" s="53"/>
      <c r="EZ79" s="53"/>
      <c r="FA79" s="53"/>
      <c r="FB79" s="53"/>
      <c r="FC79" s="53"/>
      <c r="FD79" s="53"/>
      <c r="FE79" s="53"/>
      <c r="FF79" s="53"/>
      <c r="FG79" s="53"/>
      <c r="FH79" s="53"/>
      <c r="FI79" s="53"/>
      <c r="FJ79" s="53"/>
      <c r="FK79" s="53"/>
      <c r="FL79" s="53"/>
      <c r="FM79" s="53"/>
      <c r="FN79" s="53"/>
      <c r="FO79" s="53"/>
      <c r="FP79" s="53"/>
      <c r="FQ79" s="53"/>
      <c r="FR79" s="53"/>
      <c r="FS79" s="53"/>
      <c r="FT79" s="53"/>
      <c r="FU79" s="53"/>
      <c r="FV79" s="53"/>
      <c r="FW79" s="53"/>
      <c r="FX79" s="53"/>
      <c r="FY79" s="53"/>
      <c r="FZ79" s="53"/>
      <c r="GA79" s="53"/>
      <c r="GB79" s="53"/>
      <c r="GC79" s="53"/>
      <c r="GD79" s="53"/>
      <c r="GE79" s="53"/>
      <c r="GF79" s="53"/>
      <c r="GG79" s="53"/>
      <c r="GH79" s="53"/>
      <c r="GI79" s="53"/>
      <c r="GJ79" s="53"/>
      <c r="GK79" s="53"/>
      <c r="GL79" s="53"/>
      <c r="GM79" s="53"/>
      <c r="GN79" s="53"/>
      <c r="GO79" s="53"/>
      <c r="GP79" s="53"/>
      <c r="GQ79" s="53"/>
      <c r="GR79" s="53"/>
      <c r="GS79" s="53"/>
      <c r="GT79" s="53"/>
      <c r="GU79" s="53"/>
      <c r="GV79" s="53"/>
      <c r="GW79" s="53"/>
      <c r="GX79" s="53"/>
      <c r="GY79" s="53"/>
      <c r="GZ79" s="53"/>
      <c r="HA79" s="53"/>
      <c r="HB79" s="53"/>
      <c r="HC79" s="53"/>
      <c r="HD79" s="53"/>
      <c r="HE79" s="53"/>
      <c r="HF79" s="53"/>
      <c r="HG79" s="53"/>
      <c r="HH79" s="53"/>
      <c r="HI79" s="53"/>
      <c r="HJ79" s="53"/>
      <c r="HK79" s="53"/>
      <c r="HL79" s="53"/>
      <c r="HM79" s="53"/>
      <c r="HN79" s="53"/>
      <c r="HO79" s="53"/>
      <c r="HP79" s="53"/>
      <c r="HQ79" s="53"/>
      <c r="HR79" s="53"/>
      <c r="HS79" s="53"/>
    </row>
    <row r="80" spans="1:227" ht="20.100000000000001" customHeight="1">
      <c r="A80" s="480" t="s">
        <v>912</v>
      </c>
      <c r="B80" s="437" t="s">
        <v>912</v>
      </c>
      <c r="C80" s="457" t="s">
        <v>1058</v>
      </c>
      <c r="D80" s="439" t="s">
        <v>1017</v>
      </c>
      <c r="E80" s="554"/>
      <c r="F80" s="526">
        <v>6.32</v>
      </c>
      <c r="G80" s="554"/>
      <c r="H80" s="441">
        <v>6.32</v>
      </c>
      <c r="I80" s="440" t="s">
        <v>921</v>
      </c>
      <c r="J80" s="556">
        <v>10</v>
      </c>
      <c r="L80" s="534">
        <f>'1.CONSTRUGUERRA'!AM80</f>
        <v>10</v>
      </c>
      <c r="M80" s="464">
        <f>'1.CONSTRUGUERRA'!AN80</f>
        <v>63.2</v>
      </c>
      <c r="N80" s="471">
        <f>'1.CONSTRUGUERRA'!AO80</f>
        <v>1</v>
      </c>
      <c r="P80" s="519">
        <f>'3.TORREFORTE'!AP80</f>
        <v>0</v>
      </c>
      <c r="Q80" s="464">
        <f>'3.TORREFORTE'!AQ80</f>
        <v>0</v>
      </c>
      <c r="R80" s="471" t="str">
        <f>'3.TORREFORTE'!AR80</f>
        <v>0%</v>
      </c>
      <c r="T80" s="486">
        <f t="shared" si="25"/>
        <v>10</v>
      </c>
      <c r="U80" s="464">
        <f t="shared" si="26"/>
        <v>63.2</v>
      </c>
      <c r="V80" s="476">
        <f t="shared" si="27"/>
        <v>1</v>
      </c>
      <c r="X80" s="544">
        <f t="shared" si="28"/>
        <v>0</v>
      </c>
      <c r="Y80" s="476">
        <f t="shared" si="29"/>
        <v>0</v>
      </c>
      <c r="AA80" s="551"/>
      <c r="AB80" s="53"/>
      <c r="AC80" s="53"/>
      <c r="AD80" s="53"/>
      <c r="AE80" s="53"/>
      <c r="AF80" s="53"/>
      <c r="AG80" s="53"/>
      <c r="AH80" s="53"/>
      <c r="AI80" s="53"/>
      <c r="AJ80" s="53"/>
      <c r="AK80" s="53"/>
      <c r="AL80" s="53"/>
      <c r="AM80" s="53"/>
      <c r="AN80" s="53"/>
      <c r="AO80" s="53"/>
      <c r="AP80" s="53"/>
      <c r="AQ80" s="53"/>
      <c r="AR80" s="53"/>
      <c r="AS80" s="53"/>
      <c r="AT80" s="53"/>
      <c r="AU80" s="53"/>
      <c r="AV80" s="53"/>
      <c r="AW80" s="53"/>
      <c r="AX80" s="53"/>
      <c r="AY80" s="53"/>
      <c r="AZ80" s="53"/>
      <c r="BA80" s="53"/>
      <c r="BB80" s="53"/>
      <c r="BC80" s="53"/>
      <c r="BD80" s="53"/>
      <c r="BE80" s="53"/>
      <c r="BF80" s="53"/>
      <c r="BG80" s="53"/>
      <c r="BH80" s="53"/>
      <c r="BI80" s="53"/>
      <c r="BJ80" s="53"/>
      <c r="BK80" s="53"/>
      <c r="BL80" s="53"/>
      <c r="BM80" s="53"/>
      <c r="BN80" s="53"/>
      <c r="BO80" s="53"/>
      <c r="BP80" s="53"/>
      <c r="BQ80" s="53"/>
      <c r="BR80" s="53"/>
      <c r="BS80" s="53"/>
      <c r="BT80" s="53"/>
      <c r="BU80" s="53"/>
      <c r="BV80" s="53"/>
      <c r="BW80" s="53"/>
      <c r="BX80" s="53"/>
      <c r="BY80" s="53"/>
      <c r="BZ80" s="53"/>
      <c r="CA80" s="53"/>
      <c r="CB80" s="53"/>
      <c r="CC80" s="53"/>
      <c r="CD80" s="53"/>
      <c r="CE80" s="53"/>
      <c r="CF80" s="53"/>
      <c r="CG80" s="53"/>
      <c r="CH80" s="53"/>
      <c r="CI80" s="53"/>
      <c r="CJ80" s="53"/>
      <c r="CK80" s="53"/>
      <c r="CL80" s="53"/>
      <c r="CM80" s="53"/>
      <c r="CN80" s="53"/>
      <c r="CO80" s="53"/>
      <c r="CP80" s="53"/>
      <c r="CQ80" s="53"/>
      <c r="CR80" s="53"/>
      <c r="CS80" s="53"/>
      <c r="CT80" s="53"/>
      <c r="CU80" s="53"/>
      <c r="CV80" s="53"/>
      <c r="CW80" s="53"/>
      <c r="CX80" s="53"/>
      <c r="CY80" s="53"/>
      <c r="CZ80" s="53"/>
      <c r="DA80" s="53"/>
      <c r="DB80" s="53"/>
      <c r="DC80" s="53"/>
      <c r="DD80" s="53"/>
      <c r="DE80" s="53"/>
      <c r="DF80" s="53"/>
      <c r="DG80" s="53"/>
      <c r="DH80" s="53"/>
      <c r="DI80" s="53"/>
      <c r="DJ80" s="53"/>
      <c r="DK80" s="53"/>
      <c r="DL80" s="53"/>
      <c r="DM80" s="53"/>
      <c r="DN80" s="53"/>
      <c r="DO80" s="53"/>
      <c r="DP80" s="53"/>
      <c r="DQ80" s="53"/>
      <c r="DR80" s="53"/>
      <c r="DS80" s="53"/>
      <c r="DT80" s="53"/>
      <c r="DU80" s="53"/>
      <c r="DV80" s="53"/>
      <c r="DW80" s="53"/>
      <c r="DX80" s="53"/>
      <c r="DY80" s="53"/>
      <c r="DZ80" s="53"/>
      <c r="EA80" s="53"/>
      <c r="EB80" s="53"/>
      <c r="EC80" s="53"/>
      <c r="ED80" s="53"/>
      <c r="EE80" s="53"/>
      <c r="EF80" s="53"/>
      <c r="EG80" s="53"/>
      <c r="EH80" s="53"/>
      <c r="EI80" s="53"/>
      <c r="EJ80" s="53"/>
      <c r="EK80" s="53"/>
      <c r="EL80" s="53"/>
      <c r="EM80" s="53"/>
      <c r="EN80" s="53"/>
      <c r="EO80" s="53"/>
      <c r="EP80" s="53"/>
      <c r="EQ80" s="53"/>
      <c r="ER80" s="53"/>
      <c r="ES80" s="53"/>
      <c r="ET80" s="53"/>
      <c r="EU80" s="53"/>
      <c r="EV80" s="53"/>
      <c r="EW80" s="53"/>
      <c r="EX80" s="53"/>
      <c r="EY80" s="53"/>
      <c r="EZ80" s="53"/>
      <c r="FA80" s="53"/>
      <c r="FB80" s="53"/>
      <c r="FC80" s="53"/>
      <c r="FD80" s="53"/>
      <c r="FE80" s="53"/>
      <c r="FF80" s="53"/>
      <c r="FG80" s="53"/>
      <c r="FH80" s="53"/>
      <c r="FI80" s="53"/>
      <c r="FJ80" s="53"/>
      <c r="FK80" s="53"/>
      <c r="FL80" s="53"/>
      <c r="FM80" s="53"/>
      <c r="FN80" s="53"/>
      <c r="FO80" s="53"/>
      <c r="FP80" s="53"/>
      <c r="FQ80" s="53"/>
      <c r="FR80" s="53"/>
      <c r="FS80" s="53"/>
      <c r="FT80" s="53"/>
      <c r="FU80" s="53"/>
      <c r="FV80" s="53"/>
      <c r="FW80" s="53"/>
      <c r="FX80" s="53"/>
      <c r="FY80" s="53"/>
      <c r="FZ80" s="53"/>
      <c r="GA80" s="53"/>
      <c r="GB80" s="53"/>
      <c r="GC80" s="53"/>
      <c r="GD80" s="53"/>
      <c r="GE80" s="53"/>
      <c r="GF80" s="53"/>
      <c r="GG80" s="53"/>
      <c r="GH80" s="53"/>
      <c r="GI80" s="53"/>
      <c r="GJ80" s="53"/>
      <c r="GK80" s="53"/>
      <c r="GL80" s="53"/>
      <c r="GM80" s="53"/>
      <c r="GN80" s="53"/>
      <c r="GO80" s="53"/>
      <c r="GP80" s="53"/>
      <c r="GQ80" s="53"/>
      <c r="GR80" s="53"/>
      <c r="GS80" s="53"/>
      <c r="GT80" s="53"/>
      <c r="GU80" s="53"/>
      <c r="GV80" s="53"/>
      <c r="GW80" s="53"/>
      <c r="GX80" s="53"/>
      <c r="GY80" s="53"/>
      <c r="GZ80" s="53"/>
      <c r="HA80" s="53"/>
      <c r="HB80" s="53"/>
      <c r="HC80" s="53"/>
      <c r="HD80" s="53"/>
      <c r="HE80" s="53"/>
      <c r="HF80" s="53"/>
      <c r="HG80" s="53"/>
      <c r="HH80" s="53"/>
      <c r="HI80" s="53"/>
      <c r="HJ80" s="53"/>
      <c r="HK80" s="53"/>
      <c r="HL80" s="53"/>
      <c r="HM80" s="53"/>
      <c r="HN80" s="53"/>
      <c r="HO80" s="53"/>
      <c r="HP80" s="53"/>
      <c r="HQ80" s="53"/>
      <c r="HR80" s="53"/>
      <c r="HS80" s="53"/>
    </row>
    <row r="81" spans="1:227" ht="20.100000000000001" customHeight="1">
      <c r="A81" s="480" t="s">
        <v>912</v>
      </c>
      <c r="B81" s="437" t="s">
        <v>912</v>
      </c>
      <c r="C81" s="457" t="s">
        <v>1059</v>
      </c>
      <c r="D81" s="439" t="s">
        <v>1018</v>
      </c>
      <c r="E81" s="554"/>
      <c r="F81" s="526">
        <v>41.3</v>
      </c>
      <c r="G81" s="554"/>
      <c r="H81" s="441">
        <v>41.3</v>
      </c>
      <c r="I81" s="440" t="s">
        <v>921</v>
      </c>
      <c r="J81" s="556">
        <v>3</v>
      </c>
      <c r="L81" s="534">
        <f>'1.CONSTRUGUERRA'!AM81</f>
        <v>3</v>
      </c>
      <c r="M81" s="464">
        <f>'1.CONSTRUGUERRA'!AN81</f>
        <v>123.89999999999999</v>
      </c>
      <c r="N81" s="471">
        <f>'1.CONSTRUGUERRA'!AO81</f>
        <v>1</v>
      </c>
      <c r="P81" s="519">
        <f>'3.TORREFORTE'!AP81</f>
        <v>0</v>
      </c>
      <c r="Q81" s="464">
        <f>'3.TORREFORTE'!AQ81</f>
        <v>0</v>
      </c>
      <c r="R81" s="471" t="str">
        <f>'3.TORREFORTE'!AR81</f>
        <v>0%</v>
      </c>
      <c r="T81" s="486">
        <f t="shared" si="25"/>
        <v>3</v>
      </c>
      <c r="U81" s="464">
        <f t="shared" si="26"/>
        <v>123.89999999999999</v>
      </c>
      <c r="V81" s="476">
        <f t="shared" si="27"/>
        <v>1</v>
      </c>
      <c r="X81" s="544">
        <f t="shared" si="28"/>
        <v>0</v>
      </c>
      <c r="Y81" s="476">
        <f t="shared" si="29"/>
        <v>0</v>
      </c>
      <c r="AA81" s="551"/>
      <c r="AB81" s="53"/>
      <c r="AC81" s="53"/>
      <c r="AD81" s="53"/>
      <c r="AE81" s="53"/>
      <c r="AF81" s="53"/>
      <c r="AG81" s="53"/>
      <c r="AH81" s="53"/>
      <c r="AI81" s="53"/>
      <c r="AJ81" s="53"/>
      <c r="AK81" s="53"/>
      <c r="AL81" s="53"/>
      <c r="AM81" s="53"/>
      <c r="AN81" s="53"/>
      <c r="AO81" s="53"/>
      <c r="AP81" s="53"/>
      <c r="AQ81" s="53"/>
      <c r="AR81" s="53"/>
      <c r="AS81" s="53"/>
      <c r="AT81" s="53"/>
      <c r="AU81" s="53"/>
      <c r="AV81" s="53"/>
      <c r="AW81" s="53"/>
      <c r="AX81" s="53"/>
      <c r="AY81" s="53"/>
      <c r="AZ81" s="53"/>
      <c r="BA81" s="53"/>
      <c r="BB81" s="53"/>
      <c r="BC81" s="53"/>
      <c r="BD81" s="53"/>
      <c r="BE81" s="53"/>
      <c r="BF81" s="53"/>
      <c r="BG81" s="53"/>
      <c r="BH81" s="53"/>
      <c r="BI81" s="53"/>
      <c r="BJ81" s="53"/>
      <c r="BK81" s="53"/>
      <c r="BL81" s="53"/>
      <c r="BM81" s="53"/>
      <c r="BN81" s="53"/>
      <c r="BO81" s="53"/>
      <c r="BP81" s="53"/>
      <c r="BQ81" s="53"/>
      <c r="BR81" s="53"/>
      <c r="BS81" s="53"/>
      <c r="BT81" s="53"/>
      <c r="BU81" s="53"/>
      <c r="BV81" s="53"/>
      <c r="BW81" s="53"/>
      <c r="BX81" s="53"/>
      <c r="BY81" s="53"/>
      <c r="BZ81" s="53"/>
      <c r="CA81" s="53"/>
      <c r="CB81" s="53"/>
      <c r="CC81" s="53"/>
      <c r="CD81" s="53"/>
      <c r="CE81" s="53"/>
      <c r="CF81" s="53"/>
      <c r="CG81" s="53"/>
      <c r="CH81" s="53"/>
      <c r="CI81" s="53"/>
      <c r="CJ81" s="53"/>
      <c r="CK81" s="53"/>
      <c r="CL81" s="53"/>
      <c r="CM81" s="53"/>
      <c r="CN81" s="53"/>
      <c r="CO81" s="53"/>
      <c r="CP81" s="53"/>
      <c r="CQ81" s="53"/>
      <c r="CR81" s="53"/>
      <c r="CS81" s="53"/>
      <c r="CT81" s="53"/>
      <c r="CU81" s="53"/>
      <c r="CV81" s="53"/>
      <c r="CW81" s="53"/>
      <c r="CX81" s="53"/>
      <c r="CY81" s="53"/>
      <c r="CZ81" s="53"/>
      <c r="DA81" s="53"/>
      <c r="DB81" s="53"/>
      <c r="DC81" s="53"/>
      <c r="DD81" s="53"/>
      <c r="DE81" s="53"/>
      <c r="DF81" s="53"/>
      <c r="DG81" s="53"/>
      <c r="DH81" s="53"/>
      <c r="DI81" s="53"/>
      <c r="DJ81" s="53"/>
      <c r="DK81" s="53"/>
      <c r="DL81" s="53"/>
      <c r="DM81" s="53"/>
      <c r="DN81" s="53"/>
      <c r="DO81" s="53"/>
      <c r="DP81" s="53"/>
      <c r="DQ81" s="53"/>
      <c r="DR81" s="53"/>
      <c r="DS81" s="53"/>
      <c r="DT81" s="53"/>
      <c r="DU81" s="53"/>
      <c r="DV81" s="53"/>
      <c r="DW81" s="53"/>
      <c r="DX81" s="53"/>
      <c r="DY81" s="53"/>
      <c r="DZ81" s="53"/>
      <c r="EA81" s="53"/>
      <c r="EB81" s="53"/>
      <c r="EC81" s="53"/>
      <c r="ED81" s="53"/>
      <c r="EE81" s="53"/>
      <c r="EF81" s="53"/>
      <c r="EG81" s="53"/>
      <c r="EH81" s="53"/>
      <c r="EI81" s="53"/>
      <c r="EJ81" s="53"/>
      <c r="EK81" s="53"/>
      <c r="EL81" s="53"/>
      <c r="EM81" s="53"/>
      <c r="EN81" s="53"/>
      <c r="EO81" s="53"/>
      <c r="EP81" s="53"/>
      <c r="EQ81" s="53"/>
      <c r="ER81" s="53"/>
      <c r="ES81" s="53"/>
      <c r="ET81" s="53"/>
      <c r="EU81" s="53"/>
      <c r="EV81" s="53"/>
      <c r="EW81" s="53"/>
      <c r="EX81" s="53"/>
      <c r="EY81" s="53"/>
      <c r="EZ81" s="53"/>
      <c r="FA81" s="53"/>
      <c r="FB81" s="53"/>
      <c r="FC81" s="53"/>
      <c r="FD81" s="53"/>
      <c r="FE81" s="53"/>
      <c r="FF81" s="53"/>
      <c r="FG81" s="53"/>
      <c r="FH81" s="53"/>
      <c r="FI81" s="53"/>
      <c r="FJ81" s="53"/>
      <c r="FK81" s="53"/>
      <c r="FL81" s="53"/>
      <c r="FM81" s="53"/>
      <c r="FN81" s="53"/>
      <c r="FO81" s="53"/>
      <c r="FP81" s="53"/>
      <c r="FQ81" s="53"/>
      <c r="FR81" s="53"/>
      <c r="FS81" s="53"/>
      <c r="FT81" s="53"/>
      <c r="FU81" s="53"/>
      <c r="FV81" s="53"/>
      <c r="FW81" s="53"/>
      <c r="FX81" s="53"/>
      <c r="FY81" s="53"/>
      <c r="FZ81" s="53"/>
      <c r="GA81" s="53"/>
      <c r="GB81" s="53"/>
      <c r="GC81" s="53"/>
      <c r="GD81" s="53"/>
      <c r="GE81" s="53"/>
      <c r="GF81" s="53"/>
      <c r="GG81" s="53"/>
      <c r="GH81" s="53"/>
      <c r="GI81" s="53"/>
      <c r="GJ81" s="53"/>
      <c r="GK81" s="53"/>
      <c r="GL81" s="53"/>
      <c r="GM81" s="53"/>
      <c r="GN81" s="53"/>
      <c r="GO81" s="53"/>
      <c r="GP81" s="53"/>
      <c r="GQ81" s="53"/>
      <c r="GR81" s="53"/>
      <c r="GS81" s="53"/>
      <c r="GT81" s="53"/>
      <c r="GU81" s="53"/>
      <c r="GV81" s="53"/>
      <c r="GW81" s="53"/>
      <c r="GX81" s="53"/>
      <c r="GY81" s="53"/>
      <c r="GZ81" s="53"/>
      <c r="HA81" s="53"/>
      <c r="HB81" s="53"/>
      <c r="HC81" s="53"/>
      <c r="HD81" s="53"/>
      <c r="HE81" s="53"/>
      <c r="HF81" s="53"/>
      <c r="HG81" s="53"/>
      <c r="HH81" s="53"/>
      <c r="HI81" s="53"/>
      <c r="HJ81" s="53"/>
      <c r="HK81" s="53"/>
      <c r="HL81" s="53"/>
      <c r="HM81" s="53"/>
      <c r="HN81" s="53"/>
      <c r="HO81" s="53"/>
      <c r="HP81" s="53"/>
      <c r="HQ81" s="53"/>
      <c r="HR81" s="53"/>
      <c r="HS81" s="53"/>
    </row>
    <row r="82" spans="1:227" ht="20.100000000000001" customHeight="1">
      <c r="A82" s="480" t="s">
        <v>912</v>
      </c>
      <c r="B82" s="437" t="s">
        <v>912</v>
      </c>
      <c r="C82" s="457" t="s">
        <v>1060</v>
      </c>
      <c r="D82" s="439" t="s">
        <v>1019</v>
      </c>
      <c r="E82" s="554"/>
      <c r="F82" s="526">
        <v>59.95</v>
      </c>
      <c r="G82" s="554"/>
      <c r="H82" s="441">
        <v>59.95</v>
      </c>
      <c r="I82" s="440" t="s">
        <v>921</v>
      </c>
      <c r="J82" s="556">
        <v>2</v>
      </c>
      <c r="L82" s="534">
        <f>'1.CONSTRUGUERRA'!AM82</f>
        <v>2</v>
      </c>
      <c r="M82" s="464">
        <f>'1.CONSTRUGUERRA'!AN82</f>
        <v>119.9</v>
      </c>
      <c r="N82" s="471">
        <f>'1.CONSTRUGUERRA'!AO82</f>
        <v>1</v>
      </c>
      <c r="P82" s="519">
        <f>'3.TORREFORTE'!AP82</f>
        <v>0</v>
      </c>
      <c r="Q82" s="464">
        <f>'3.TORREFORTE'!AQ82</f>
        <v>0</v>
      </c>
      <c r="R82" s="471" t="str">
        <f>'3.TORREFORTE'!AR82</f>
        <v>0%</v>
      </c>
      <c r="T82" s="486">
        <f t="shared" si="25"/>
        <v>2</v>
      </c>
      <c r="U82" s="464">
        <f t="shared" si="26"/>
        <v>119.9</v>
      </c>
      <c r="V82" s="476">
        <f t="shared" si="27"/>
        <v>1</v>
      </c>
      <c r="X82" s="544">
        <f t="shared" si="28"/>
        <v>0</v>
      </c>
      <c r="Y82" s="476">
        <f t="shared" si="29"/>
        <v>0</v>
      </c>
      <c r="AA82" s="551"/>
      <c r="AB82" s="53"/>
      <c r="AC82" s="53"/>
      <c r="AD82" s="53"/>
      <c r="AE82" s="53"/>
      <c r="AF82" s="53"/>
      <c r="AG82" s="53"/>
      <c r="AH82" s="53"/>
      <c r="AI82" s="53"/>
      <c r="AJ82" s="53"/>
      <c r="AK82" s="53"/>
      <c r="AL82" s="53"/>
      <c r="AM82" s="53"/>
      <c r="AN82" s="53"/>
      <c r="AO82" s="53"/>
      <c r="AP82" s="53"/>
      <c r="AQ82" s="53"/>
      <c r="AR82" s="53"/>
      <c r="AS82" s="53"/>
      <c r="AT82" s="53"/>
      <c r="AU82" s="53"/>
      <c r="AV82" s="53"/>
      <c r="AW82" s="53"/>
      <c r="AX82" s="53"/>
      <c r="AY82" s="53"/>
      <c r="AZ82" s="53"/>
      <c r="BA82" s="53"/>
      <c r="BB82" s="53"/>
      <c r="BC82" s="53"/>
      <c r="BD82" s="53"/>
      <c r="BE82" s="53"/>
      <c r="BF82" s="53"/>
      <c r="BG82" s="53"/>
      <c r="BH82" s="53"/>
      <c r="BI82" s="53"/>
      <c r="BJ82" s="53"/>
      <c r="BK82" s="53"/>
      <c r="BL82" s="53"/>
      <c r="BM82" s="53"/>
      <c r="BN82" s="53"/>
      <c r="BO82" s="53"/>
      <c r="BP82" s="53"/>
      <c r="BQ82" s="53"/>
      <c r="BR82" s="53"/>
      <c r="BS82" s="53"/>
      <c r="BT82" s="53"/>
      <c r="BU82" s="53"/>
      <c r="BV82" s="53"/>
      <c r="BW82" s="53"/>
      <c r="BX82" s="53"/>
      <c r="BY82" s="53"/>
      <c r="BZ82" s="53"/>
      <c r="CA82" s="53"/>
      <c r="CB82" s="53"/>
      <c r="CC82" s="53"/>
      <c r="CD82" s="53"/>
      <c r="CE82" s="53"/>
      <c r="CF82" s="53"/>
      <c r="CG82" s="53"/>
      <c r="CH82" s="53"/>
      <c r="CI82" s="53"/>
      <c r="CJ82" s="53"/>
      <c r="CK82" s="53"/>
      <c r="CL82" s="53"/>
      <c r="CM82" s="53"/>
      <c r="CN82" s="53"/>
      <c r="CO82" s="53"/>
      <c r="CP82" s="53"/>
      <c r="CQ82" s="53"/>
      <c r="CR82" s="53"/>
      <c r="CS82" s="53"/>
      <c r="CT82" s="53"/>
      <c r="CU82" s="53"/>
      <c r="CV82" s="53"/>
      <c r="CW82" s="53"/>
      <c r="CX82" s="53"/>
      <c r="CY82" s="53"/>
      <c r="CZ82" s="53"/>
      <c r="DA82" s="53"/>
      <c r="DB82" s="53"/>
      <c r="DC82" s="53"/>
      <c r="DD82" s="53"/>
      <c r="DE82" s="53"/>
      <c r="DF82" s="53"/>
      <c r="DG82" s="53"/>
      <c r="DH82" s="53"/>
      <c r="DI82" s="53"/>
      <c r="DJ82" s="53"/>
      <c r="DK82" s="53"/>
      <c r="DL82" s="53"/>
      <c r="DM82" s="53"/>
      <c r="DN82" s="53"/>
      <c r="DO82" s="53"/>
      <c r="DP82" s="53"/>
      <c r="DQ82" s="53"/>
      <c r="DR82" s="53"/>
      <c r="DS82" s="53"/>
      <c r="DT82" s="53"/>
      <c r="DU82" s="53"/>
      <c r="DV82" s="53"/>
      <c r="DW82" s="53"/>
      <c r="DX82" s="53"/>
      <c r="DY82" s="53"/>
      <c r="DZ82" s="53"/>
      <c r="EA82" s="53"/>
      <c r="EB82" s="53"/>
      <c r="EC82" s="53"/>
      <c r="ED82" s="53"/>
      <c r="EE82" s="53"/>
      <c r="EF82" s="53"/>
      <c r="EG82" s="53"/>
      <c r="EH82" s="53"/>
      <c r="EI82" s="53"/>
      <c r="EJ82" s="53"/>
      <c r="EK82" s="53"/>
      <c r="EL82" s="53"/>
      <c r="EM82" s="53"/>
      <c r="EN82" s="53"/>
      <c r="EO82" s="53"/>
      <c r="EP82" s="53"/>
      <c r="EQ82" s="53"/>
      <c r="ER82" s="53"/>
      <c r="ES82" s="53"/>
      <c r="ET82" s="53"/>
      <c r="EU82" s="53"/>
      <c r="EV82" s="53"/>
      <c r="EW82" s="53"/>
      <c r="EX82" s="53"/>
      <c r="EY82" s="53"/>
      <c r="EZ82" s="53"/>
      <c r="FA82" s="53"/>
      <c r="FB82" s="53"/>
      <c r="FC82" s="53"/>
      <c r="FD82" s="53"/>
      <c r="FE82" s="53"/>
      <c r="FF82" s="53"/>
      <c r="FG82" s="53"/>
      <c r="FH82" s="53"/>
      <c r="FI82" s="53"/>
      <c r="FJ82" s="53"/>
      <c r="FK82" s="53"/>
      <c r="FL82" s="53"/>
      <c r="FM82" s="53"/>
      <c r="FN82" s="53"/>
      <c r="FO82" s="53"/>
      <c r="FP82" s="53"/>
      <c r="FQ82" s="53"/>
      <c r="FR82" s="53"/>
      <c r="FS82" s="53"/>
      <c r="FT82" s="53"/>
      <c r="FU82" s="53"/>
      <c r="FV82" s="53"/>
      <c r="FW82" s="53"/>
      <c r="FX82" s="53"/>
      <c r="FY82" s="53"/>
      <c r="FZ82" s="53"/>
      <c r="GA82" s="53"/>
      <c r="GB82" s="53"/>
      <c r="GC82" s="53"/>
      <c r="GD82" s="53"/>
      <c r="GE82" s="53"/>
      <c r="GF82" s="53"/>
      <c r="GG82" s="53"/>
      <c r="GH82" s="53"/>
      <c r="GI82" s="53"/>
      <c r="GJ82" s="53"/>
      <c r="GK82" s="53"/>
      <c r="GL82" s="53"/>
      <c r="GM82" s="53"/>
      <c r="GN82" s="53"/>
      <c r="GO82" s="53"/>
      <c r="GP82" s="53"/>
      <c r="GQ82" s="53"/>
      <c r="GR82" s="53"/>
      <c r="GS82" s="53"/>
      <c r="GT82" s="53"/>
      <c r="GU82" s="53"/>
      <c r="GV82" s="53"/>
      <c r="GW82" s="53"/>
      <c r="GX82" s="53"/>
      <c r="GY82" s="53"/>
      <c r="GZ82" s="53"/>
      <c r="HA82" s="53"/>
      <c r="HB82" s="53"/>
      <c r="HC82" s="53"/>
      <c r="HD82" s="53"/>
      <c r="HE82" s="53"/>
      <c r="HF82" s="53"/>
      <c r="HG82" s="53"/>
      <c r="HH82" s="53"/>
      <c r="HI82" s="53"/>
      <c r="HJ82" s="53"/>
      <c r="HK82" s="53"/>
      <c r="HL82" s="53"/>
      <c r="HM82" s="53"/>
      <c r="HN82" s="53"/>
      <c r="HO82" s="53"/>
      <c r="HP82" s="53"/>
      <c r="HQ82" s="53"/>
      <c r="HR82" s="53"/>
      <c r="HS82" s="53"/>
    </row>
    <row r="83" spans="1:227" ht="20.100000000000001" customHeight="1">
      <c r="A83" s="480" t="s">
        <v>912</v>
      </c>
      <c r="B83" s="437" t="s">
        <v>912</v>
      </c>
      <c r="C83" s="457" t="s">
        <v>1061</v>
      </c>
      <c r="D83" s="439" t="s">
        <v>1020</v>
      </c>
      <c r="E83" s="554"/>
      <c r="F83" s="526">
        <v>4.7300000000000004</v>
      </c>
      <c r="G83" s="554"/>
      <c r="H83" s="441">
        <v>4.7300000000000004</v>
      </c>
      <c r="I83" s="440" t="s">
        <v>921</v>
      </c>
      <c r="J83" s="556">
        <v>11</v>
      </c>
      <c r="L83" s="534">
        <f>'1.CONSTRUGUERRA'!AM83</f>
        <v>11</v>
      </c>
      <c r="M83" s="464">
        <f>'1.CONSTRUGUERRA'!AN83</f>
        <v>52.03</v>
      </c>
      <c r="N83" s="471">
        <f>'1.CONSTRUGUERRA'!AO83</f>
        <v>1</v>
      </c>
      <c r="P83" s="519">
        <f>'3.TORREFORTE'!AP83</f>
        <v>0</v>
      </c>
      <c r="Q83" s="464">
        <f>'3.TORREFORTE'!AQ83</f>
        <v>0</v>
      </c>
      <c r="R83" s="471" t="str">
        <f>'3.TORREFORTE'!AR83</f>
        <v>0%</v>
      </c>
      <c r="T83" s="486">
        <f t="shared" si="25"/>
        <v>11</v>
      </c>
      <c r="U83" s="464">
        <f t="shared" si="26"/>
        <v>52.03</v>
      </c>
      <c r="V83" s="476">
        <f t="shared" si="27"/>
        <v>1</v>
      </c>
      <c r="X83" s="544">
        <f t="shared" si="28"/>
        <v>0</v>
      </c>
      <c r="Y83" s="476">
        <f t="shared" si="29"/>
        <v>0</v>
      </c>
      <c r="AA83" s="551"/>
      <c r="AB83" s="53"/>
      <c r="AC83" s="53"/>
      <c r="AD83" s="53"/>
      <c r="AE83" s="53"/>
      <c r="AF83" s="53"/>
      <c r="AG83" s="53"/>
      <c r="AH83" s="53"/>
      <c r="AI83" s="53"/>
      <c r="AJ83" s="53"/>
      <c r="AK83" s="53"/>
      <c r="AL83" s="53"/>
      <c r="AM83" s="53"/>
      <c r="AN83" s="53"/>
      <c r="AO83" s="53"/>
      <c r="AP83" s="53"/>
      <c r="AQ83" s="53"/>
      <c r="AR83" s="53"/>
      <c r="AS83" s="53"/>
      <c r="AT83" s="53"/>
      <c r="AU83" s="53"/>
      <c r="AV83" s="53"/>
      <c r="AW83" s="53"/>
      <c r="AX83" s="53"/>
      <c r="AY83" s="53"/>
      <c r="AZ83" s="53"/>
      <c r="BA83" s="53"/>
      <c r="BB83" s="53"/>
      <c r="BC83" s="53"/>
      <c r="BD83" s="53"/>
      <c r="BE83" s="53"/>
      <c r="BF83" s="53"/>
      <c r="BG83" s="53"/>
      <c r="BH83" s="53"/>
      <c r="BI83" s="53"/>
      <c r="BJ83" s="53"/>
      <c r="BK83" s="53"/>
      <c r="BL83" s="53"/>
      <c r="BM83" s="53"/>
      <c r="BN83" s="53"/>
      <c r="BO83" s="53"/>
      <c r="BP83" s="53"/>
      <c r="BQ83" s="53"/>
      <c r="BR83" s="53"/>
      <c r="BS83" s="53"/>
      <c r="BT83" s="53"/>
      <c r="BU83" s="53"/>
      <c r="BV83" s="53"/>
      <c r="BW83" s="53"/>
      <c r="BX83" s="53"/>
      <c r="BY83" s="53"/>
      <c r="BZ83" s="53"/>
      <c r="CA83" s="53"/>
      <c r="CB83" s="53"/>
      <c r="CC83" s="53"/>
      <c r="CD83" s="53"/>
      <c r="CE83" s="53"/>
      <c r="CF83" s="53"/>
      <c r="CG83" s="53"/>
      <c r="CH83" s="53"/>
      <c r="CI83" s="53"/>
      <c r="CJ83" s="53"/>
      <c r="CK83" s="53"/>
      <c r="CL83" s="53"/>
      <c r="CM83" s="53"/>
      <c r="CN83" s="53"/>
      <c r="CO83" s="53"/>
      <c r="CP83" s="53"/>
      <c r="CQ83" s="53"/>
      <c r="CR83" s="53"/>
      <c r="CS83" s="53"/>
      <c r="CT83" s="53"/>
      <c r="CU83" s="53"/>
      <c r="CV83" s="53"/>
      <c r="CW83" s="53"/>
      <c r="CX83" s="53"/>
      <c r="CY83" s="53"/>
      <c r="CZ83" s="53"/>
      <c r="DA83" s="53"/>
      <c r="DB83" s="53"/>
      <c r="DC83" s="53"/>
      <c r="DD83" s="53"/>
      <c r="DE83" s="53"/>
      <c r="DF83" s="53"/>
      <c r="DG83" s="53"/>
      <c r="DH83" s="53"/>
      <c r="DI83" s="53"/>
      <c r="DJ83" s="53"/>
      <c r="DK83" s="53"/>
      <c r="DL83" s="53"/>
      <c r="DM83" s="53"/>
      <c r="DN83" s="53"/>
      <c r="DO83" s="53"/>
      <c r="DP83" s="53"/>
      <c r="DQ83" s="53"/>
      <c r="DR83" s="53"/>
      <c r="DS83" s="53"/>
      <c r="DT83" s="53"/>
      <c r="DU83" s="53"/>
      <c r="DV83" s="53"/>
      <c r="DW83" s="53"/>
      <c r="DX83" s="53"/>
      <c r="DY83" s="53"/>
      <c r="DZ83" s="53"/>
      <c r="EA83" s="53"/>
      <c r="EB83" s="53"/>
      <c r="EC83" s="53"/>
      <c r="ED83" s="53"/>
      <c r="EE83" s="53"/>
      <c r="EF83" s="53"/>
      <c r="EG83" s="53"/>
      <c r="EH83" s="53"/>
      <c r="EI83" s="53"/>
      <c r="EJ83" s="53"/>
      <c r="EK83" s="53"/>
      <c r="EL83" s="53"/>
      <c r="EM83" s="53"/>
      <c r="EN83" s="53"/>
      <c r="EO83" s="53"/>
      <c r="EP83" s="53"/>
      <c r="EQ83" s="53"/>
      <c r="ER83" s="53"/>
      <c r="ES83" s="53"/>
      <c r="ET83" s="53"/>
      <c r="EU83" s="53"/>
      <c r="EV83" s="53"/>
      <c r="EW83" s="53"/>
      <c r="EX83" s="53"/>
      <c r="EY83" s="53"/>
      <c r="EZ83" s="53"/>
      <c r="FA83" s="53"/>
      <c r="FB83" s="53"/>
      <c r="FC83" s="53"/>
      <c r="FD83" s="53"/>
      <c r="FE83" s="53"/>
      <c r="FF83" s="53"/>
      <c r="FG83" s="53"/>
      <c r="FH83" s="53"/>
      <c r="FI83" s="53"/>
      <c r="FJ83" s="53"/>
      <c r="FK83" s="53"/>
      <c r="FL83" s="53"/>
      <c r="FM83" s="53"/>
      <c r="FN83" s="53"/>
      <c r="FO83" s="53"/>
      <c r="FP83" s="53"/>
      <c r="FQ83" s="53"/>
      <c r="FR83" s="53"/>
      <c r="FS83" s="53"/>
      <c r="FT83" s="53"/>
      <c r="FU83" s="53"/>
      <c r="FV83" s="53"/>
      <c r="FW83" s="53"/>
      <c r="FX83" s="53"/>
      <c r="FY83" s="53"/>
      <c r="FZ83" s="53"/>
      <c r="GA83" s="53"/>
      <c r="GB83" s="53"/>
      <c r="GC83" s="53"/>
      <c r="GD83" s="53"/>
      <c r="GE83" s="53"/>
      <c r="GF83" s="53"/>
      <c r="GG83" s="53"/>
      <c r="GH83" s="53"/>
      <c r="GI83" s="53"/>
      <c r="GJ83" s="53"/>
      <c r="GK83" s="53"/>
      <c r="GL83" s="53"/>
      <c r="GM83" s="53"/>
      <c r="GN83" s="53"/>
      <c r="GO83" s="53"/>
      <c r="GP83" s="53"/>
      <c r="GQ83" s="53"/>
      <c r="GR83" s="53"/>
      <c r="GS83" s="53"/>
      <c r="GT83" s="53"/>
      <c r="GU83" s="53"/>
      <c r="GV83" s="53"/>
      <c r="GW83" s="53"/>
      <c r="GX83" s="53"/>
      <c r="GY83" s="53"/>
      <c r="GZ83" s="53"/>
      <c r="HA83" s="53"/>
      <c r="HB83" s="53"/>
      <c r="HC83" s="53"/>
      <c r="HD83" s="53"/>
      <c r="HE83" s="53"/>
      <c r="HF83" s="53"/>
      <c r="HG83" s="53"/>
      <c r="HH83" s="53"/>
      <c r="HI83" s="53"/>
      <c r="HJ83" s="53"/>
      <c r="HK83" s="53"/>
      <c r="HL83" s="53"/>
      <c r="HM83" s="53"/>
      <c r="HN83" s="53"/>
      <c r="HO83" s="53"/>
      <c r="HP83" s="53"/>
      <c r="HQ83" s="53"/>
      <c r="HR83" s="53"/>
      <c r="HS83" s="53"/>
    </row>
    <row r="84" spans="1:227" ht="20.100000000000001" customHeight="1">
      <c r="A84" s="480" t="s">
        <v>912</v>
      </c>
      <c r="B84" s="437" t="s">
        <v>912</v>
      </c>
      <c r="C84" s="457" t="s">
        <v>1062</v>
      </c>
      <c r="D84" s="439" t="s">
        <v>1021</v>
      </c>
      <c r="E84" s="554"/>
      <c r="F84" s="526">
        <v>5.23</v>
      </c>
      <c r="G84" s="554"/>
      <c r="H84" s="441">
        <v>5.23</v>
      </c>
      <c r="I84" s="440" t="s">
        <v>921</v>
      </c>
      <c r="J84" s="556">
        <v>6</v>
      </c>
      <c r="L84" s="534">
        <f>'1.CONSTRUGUERRA'!AM84</f>
        <v>6</v>
      </c>
      <c r="M84" s="464">
        <f>'1.CONSTRUGUERRA'!AN84</f>
        <v>31.380000000000003</v>
      </c>
      <c r="N84" s="471">
        <f>'1.CONSTRUGUERRA'!AO84</f>
        <v>1</v>
      </c>
      <c r="P84" s="519">
        <f>'3.TORREFORTE'!AP84</f>
        <v>0</v>
      </c>
      <c r="Q84" s="464">
        <f>'3.TORREFORTE'!AQ84</f>
        <v>0</v>
      </c>
      <c r="R84" s="471" t="str">
        <f>'3.TORREFORTE'!AR84</f>
        <v>0%</v>
      </c>
      <c r="T84" s="486">
        <f t="shared" si="25"/>
        <v>6</v>
      </c>
      <c r="U84" s="464">
        <f t="shared" si="26"/>
        <v>31.380000000000003</v>
      </c>
      <c r="V84" s="476">
        <f t="shared" si="27"/>
        <v>1</v>
      </c>
      <c r="X84" s="544">
        <f t="shared" si="28"/>
        <v>0</v>
      </c>
      <c r="Y84" s="476">
        <f t="shared" si="29"/>
        <v>0</v>
      </c>
      <c r="AA84" s="551"/>
      <c r="AB84" s="53"/>
      <c r="AC84" s="53"/>
      <c r="AD84" s="53"/>
      <c r="AE84" s="53"/>
      <c r="AF84" s="53"/>
      <c r="AG84" s="53"/>
      <c r="AH84" s="53"/>
      <c r="AI84" s="53"/>
      <c r="AJ84" s="53"/>
      <c r="AK84" s="53"/>
      <c r="AL84" s="53"/>
      <c r="AM84" s="53"/>
      <c r="AN84" s="53"/>
      <c r="AO84" s="53"/>
      <c r="AP84" s="53"/>
      <c r="AQ84" s="53"/>
      <c r="AR84" s="53"/>
      <c r="AS84" s="53"/>
      <c r="AT84" s="53"/>
      <c r="AU84" s="53"/>
      <c r="AV84" s="53"/>
      <c r="AW84" s="53"/>
      <c r="AX84" s="53"/>
      <c r="AY84" s="53"/>
      <c r="AZ84" s="53"/>
      <c r="BA84" s="53"/>
      <c r="BB84" s="53"/>
      <c r="BC84" s="53"/>
      <c r="BD84" s="53"/>
      <c r="BE84" s="53"/>
      <c r="BF84" s="53"/>
      <c r="BG84" s="53"/>
      <c r="BH84" s="53"/>
      <c r="BI84" s="53"/>
      <c r="BJ84" s="53"/>
      <c r="BK84" s="53"/>
      <c r="BL84" s="53"/>
      <c r="BM84" s="53"/>
      <c r="BN84" s="53"/>
      <c r="BO84" s="53"/>
      <c r="BP84" s="53"/>
      <c r="BQ84" s="53"/>
      <c r="BR84" s="53"/>
      <c r="BS84" s="53"/>
      <c r="BT84" s="53"/>
      <c r="BU84" s="53"/>
      <c r="BV84" s="53"/>
      <c r="BW84" s="53"/>
      <c r="BX84" s="53"/>
      <c r="BY84" s="53"/>
      <c r="BZ84" s="53"/>
      <c r="CA84" s="53"/>
      <c r="CB84" s="53"/>
      <c r="CC84" s="53"/>
      <c r="CD84" s="53"/>
      <c r="CE84" s="53"/>
      <c r="CF84" s="53"/>
      <c r="CG84" s="53"/>
      <c r="CH84" s="53"/>
      <c r="CI84" s="53"/>
      <c r="CJ84" s="53"/>
      <c r="CK84" s="53"/>
      <c r="CL84" s="53"/>
      <c r="CM84" s="53"/>
      <c r="CN84" s="53"/>
      <c r="CO84" s="53"/>
      <c r="CP84" s="53"/>
      <c r="CQ84" s="53"/>
      <c r="CR84" s="53"/>
      <c r="CS84" s="53"/>
      <c r="CT84" s="53"/>
      <c r="CU84" s="53"/>
      <c r="CV84" s="53"/>
      <c r="CW84" s="53"/>
      <c r="CX84" s="53"/>
      <c r="CY84" s="53"/>
      <c r="CZ84" s="53"/>
      <c r="DA84" s="53"/>
      <c r="DB84" s="53"/>
      <c r="DC84" s="53"/>
      <c r="DD84" s="53"/>
      <c r="DE84" s="53"/>
      <c r="DF84" s="53"/>
      <c r="DG84" s="53"/>
      <c r="DH84" s="53"/>
      <c r="DI84" s="53"/>
      <c r="DJ84" s="53"/>
      <c r="DK84" s="53"/>
      <c r="DL84" s="53"/>
      <c r="DM84" s="53"/>
      <c r="DN84" s="53"/>
      <c r="DO84" s="53"/>
      <c r="DP84" s="53"/>
      <c r="DQ84" s="53"/>
      <c r="DR84" s="53"/>
      <c r="DS84" s="53"/>
      <c r="DT84" s="53"/>
      <c r="DU84" s="53"/>
      <c r="DV84" s="53"/>
      <c r="DW84" s="53"/>
      <c r="DX84" s="53"/>
      <c r="DY84" s="53"/>
      <c r="DZ84" s="53"/>
      <c r="EA84" s="53"/>
      <c r="EB84" s="53"/>
      <c r="EC84" s="53"/>
      <c r="ED84" s="53"/>
      <c r="EE84" s="53"/>
      <c r="EF84" s="53"/>
      <c r="EG84" s="53"/>
      <c r="EH84" s="53"/>
      <c r="EI84" s="53"/>
      <c r="EJ84" s="53"/>
      <c r="EK84" s="53"/>
      <c r="EL84" s="53"/>
      <c r="EM84" s="53"/>
      <c r="EN84" s="53"/>
      <c r="EO84" s="53"/>
      <c r="EP84" s="53"/>
      <c r="EQ84" s="53"/>
      <c r="ER84" s="53"/>
      <c r="ES84" s="53"/>
      <c r="ET84" s="53"/>
      <c r="EU84" s="53"/>
      <c r="EV84" s="53"/>
      <c r="EW84" s="53"/>
      <c r="EX84" s="53"/>
      <c r="EY84" s="53"/>
      <c r="EZ84" s="53"/>
      <c r="FA84" s="53"/>
      <c r="FB84" s="53"/>
      <c r="FC84" s="53"/>
      <c r="FD84" s="53"/>
      <c r="FE84" s="53"/>
      <c r="FF84" s="53"/>
      <c r="FG84" s="53"/>
      <c r="FH84" s="53"/>
      <c r="FI84" s="53"/>
      <c r="FJ84" s="53"/>
      <c r="FK84" s="53"/>
      <c r="FL84" s="53"/>
      <c r="FM84" s="53"/>
      <c r="FN84" s="53"/>
      <c r="FO84" s="53"/>
      <c r="FP84" s="53"/>
      <c r="FQ84" s="53"/>
      <c r="FR84" s="53"/>
      <c r="FS84" s="53"/>
      <c r="FT84" s="53"/>
      <c r="FU84" s="53"/>
      <c r="FV84" s="53"/>
      <c r="FW84" s="53"/>
      <c r="FX84" s="53"/>
      <c r="FY84" s="53"/>
      <c r="FZ84" s="53"/>
      <c r="GA84" s="53"/>
      <c r="GB84" s="53"/>
      <c r="GC84" s="53"/>
      <c r="GD84" s="53"/>
      <c r="GE84" s="53"/>
      <c r="GF84" s="53"/>
      <c r="GG84" s="53"/>
      <c r="GH84" s="53"/>
      <c r="GI84" s="53"/>
      <c r="GJ84" s="53"/>
      <c r="GK84" s="53"/>
      <c r="GL84" s="53"/>
      <c r="GM84" s="53"/>
      <c r="GN84" s="53"/>
      <c r="GO84" s="53"/>
      <c r="GP84" s="53"/>
      <c r="GQ84" s="53"/>
      <c r="GR84" s="53"/>
      <c r="GS84" s="53"/>
      <c r="GT84" s="53"/>
      <c r="GU84" s="53"/>
      <c r="GV84" s="53"/>
      <c r="GW84" s="53"/>
      <c r="GX84" s="53"/>
      <c r="GY84" s="53"/>
      <c r="GZ84" s="53"/>
      <c r="HA84" s="53"/>
      <c r="HB84" s="53"/>
      <c r="HC84" s="53"/>
      <c r="HD84" s="53"/>
      <c r="HE84" s="53"/>
      <c r="HF84" s="53"/>
      <c r="HG84" s="53"/>
      <c r="HH84" s="53"/>
      <c r="HI84" s="53"/>
      <c r="HJ84" s="53"/>
      <c r="HK84" s="53"/>
      <c r="HL84" s="53"/>
      <c r="HM84" s="53"/>
      <c r="HN84" s="53"/>
      <c r="HO84" s="53"/>
      <c r="HP84" s="53"/>
      <c r="HQ84" s="53"/>
      <c r="HR84" s="53"/>
      <c r="HS84" s="53"/>
    </row>
    <row r="85" spans="1:227" ht="20.100000000000001" customHeight="1">
      <c r="A85" s="480" t="s">
        <v>912</v>
      </c>
      <c r="B85" s="437" t="s">
        <v>912</v>
      </c>
      <c r="C85" s="457" t="s">
        <v>1063</v>
      </c>
      <c r="D85" s="439" t="s">
        <v>1022</v>
      </c>
      <c r="E85" s="554"/>
      <c r="F85" s="526">
        <v>9.16</v>
      </c>
      <c r="G85" s="554"/>
      <c r="H85" s="441">
        <v>9.16</v>
      </c>
      <c r="I85" s="440" t="s">
        <v>921</v>
      </c>
      <c r="J85" s="556">
        <v>8</v>
      </c>
      <c r="L85" s="534">
        <f>'1.CONSTRUGUERRA'!AM85</f>
        <v>8</v>
      </c>
      <c r="M85" s="464">
        <f>'1.CONSTRUGUERRA'!AN85</f>
        <v>73.28</v>
      </c>
      <c r="N85" s="471">
        <f>'1.CONSTRUGUERRA'!AO85</f>
        <v>1</v>
      </c>
      <c r="P85" s="519">
        <f>'3.TORREFORTE'!AP85</f>
        <v>0</v>
      </c>
      <c r="Q85" s="464">
        <f>'3.TORREFORTE'!AQ85</f>
        <v>0</v>
      </c>
      <c r="R85" s="471" t="str">
        <f>'3.TORREFORTE'!AR85</f>
        <v>0%</v>
      </c>
      <c r="T85" s="486">
        <f t="shared" si="25"/>
        <v>8</v>
      </c>
      <c r="U85" s="464">
        <f t="shared" si="26"/>
        <v>73.28</v>
      </c>
      <c r="V85" s="476">
        <f t="shared" si="27"/>
        <v>1</v>
      </c>
      <c r="X85" s="544">
        <f t="shared" si="28"/>
        <v>0</v>
      </c>
      <c r="Y85" s="476">
        <f t="shared" si="29"/>
        <v>0</v>
      </c>
      <c r="AA85" s="551"/>
      <c r="AB85" s="53"/>
      <c r="AC85" s="53"/>
      <c r="AD85" s="53"/>
      <c r="AE85" s="53"/>
      <c r="AF85" s="53"/>
      <c r="AG85" s="53"/>
      <c r="AH85" s="53"/>
      <c r="AI85" s="53"/>
      <c r="AJ85" s="53"/>
      <c r="AK85" s="53"/>
      <c r="AL85" s="53"/>
      <c r="AM85" s="53"/>
      <c r="AN85" s="53"/>
      <c r="AO85" s="53"/>
      <c r="AP85" s="53"/>
      <c r="AQ85" s="53"/>
      <c r="AR85" s="53"/>
      <c r="AS85" s="53"/>
      <c r="AT85" s="53"/>
      <c r="AU85" s="53"/>
      <c r="AV85" s="53"/>
      <c r="AW85" s="53"/>
      <c r="AX85" s="53"/>
      <c r="AY85" s="53"/>
      <c r="AZ85" s="53"/>
      <c r="BA85" s="53"/>
      <c r="BB85" s="53"/>
      <c r="BC85" s="53"/>
      <c r="BD85" s="53"/>
      <c r="BE85" s="53"/>
      <c r="BF85" s="53"/>
      <c r="BG85" s="53"/>
      <c r="BH85" s="53"/>
      <c r="BI85" s="53"/>
      <c r="BJ85" s="53"/>
      <c r="BK85" s="53"/>
      <c r="BL85" s="53"/>
      <c r="BM85" s="53"/>
      <c r="BN85" s="53"/>
      <c r="BO85" s="53"/>
      <c r="BP85" s="53"/>
      <c r="BQ85" s="53"/>
      <c r="BR85" s="53"/>
      <c r="BS85" s="53"/>
      <c r="BT85" s="53"/>
      <c r="BU85" s="53"/>
      <c r="BV85" s="53"/>
      <c r="BW85" s="53"/>
      <c r="BX85" s="53"/>
      <c r="BY85" s="53"/>
      <c r="BZ85" s="53"/>
      <c r="CA85" s="53"/>
      <c r="CB85" s="53"/>
      <c r="CC85" s="53"/>
      <c r="CD85" s="53"/>
      <c r="CE85" s="53"/>
      <c r="CF85" s="53"/>
      <c r="CG85" s="53"/>
      <c r="CH85" s="53"/>
      <c r="CI85" s="53"/>
      <c r="CJ85" s="53"/>
      <c r="CK85" s="53"/>
      <c r="CL85" s="53"/>
      <c r="CM85" s="53"/>
      <c r="CN85" s="53"/>
      <c r="CO85" s="53"/>
      <c r="CP85" s="53"/>
      <c r="CQ85" s="53"/>
      <c r="CR85" s="53"/>
      <c r="CS85" s="53"/>
      <c r="CT85" s="53"/>
      <c r="CU85" s="53"/>
      <c r="CV85" s="53"/>
      <c r="CW85" s="53"/>
      <c r="CX85" s="53"/>
      <c r="CY85" s="53"/>
      <c r="CZ85" s="53"/>
      <c r="DA85" s="53"/>
      <c r="DB85" s="53"/>
      <c r="DC85" s="53"/>
      <c r="DD85" s="53"/>
      <c r="DE85" s="53"/>
      <c r="DF85" s="53"/>
      <c r="DG85" s="53"/>
      <c r="DH85" s="53"/>
      <c r="DI85" s="53"/>
      <c r="DJ85" s="53"/>
      <c r="DK85" s="53"/>
      <c r="DL85" s="53"/>
      <c r="DM85" s="53"/>
      <c r="DN85" s="53"/>
      <c r="DO85" s="53"/>
      <c r="DP85" s="53"/>
      <c r="DQ85" s="53"/>
      <c r="DR85" s="53"/>
      <c r="DS85" s="53"/>
      <c r="DT85" s="53"/>
      <c r="DU85" s="53"/>
      <c r="DV85" s="53"/>
      <c r="DW85" s="53"/>
      <c r="DX85" s="53"/>
      <c r="DY85" s="53"/>
      <c r="DZ85" s="53"/>
      <c r="EA85" s="53"/>
      <c r="EB85" s="53"/>
      <c r="EC85" s="53"/>
      <c r="ED85" s="53"/>
      <c r="EE85" s="53"/>
      <c r="EF85" s="53"/>
      <c r="EG85" s="53"/>
      <c r="EH85" s="53"/>
      <c r="EI85" s="53"/>
      <c r="EJ85" s="53"/>
      <c r="EK85" s="53"/>
      <c r="EL85" s="53"/>
      <c r="EM85" s="53"/>
      <c r="EN85" s="53"/>
      <c r="EO85" s="53"/>
      <c r="EP85" s="53"/>
      <c r="EQ85" s="53"/>
      <c r="ER85" s="53"/>
      <c r="ES85" s="53"/>
      <c r="ET85" s="53"/>
      <c r="EU85" s="53"/>
      <c r="EV85" s="53"/>
      <c r="EW85" s="53"/>
      <c r="EX85" s="53"/>
      <c r="EY85" s="53"/>
      <c r="EZ85" s="53"/>
      <c r="FA85" s="53"/>
      <c r="FB85" s="53"/>
      <c r="FC85" s="53"/>
      <c r="FD85" s="53"/>
      <c r="FE85" s="53"/>
      <c r="FF85" s="53"/>
      <c r="FG85" s="53"/>
      <c r="FH85" s="53"/>
      <c r="FI85" s="53"/>
      <c r="FJ85" s="53"/>
      <c r="FK85" s="53"/>
      <c r="FL85" s="53"/>
      <c r="FM85" s="53"/>
      <c r="FN85" s="53"/>
      <c r="FO85" s="53"/>
      <c r="FP85" s="53"/>
      <c r="FQ85" s="53"/>
      <c r="FR85" s="53"/>
      <c r="FS85" s="53"/>
      <c r="FT85" s="53"/>
      <c r="FU85" s="53"/>
      <c r="FV85" s="53"/>
      <c r="FW85" s="53"/>
      <c r="FX85" s="53"/>
      <c r="FY85" s="53"/>
      <c r="FZ85" s="53"/>
      <c r="GA85" s="53"/>
      <c r="GB85" s="53"/>
      <c r="GC85" s="53"/>
      <c r="GD85" s="53"/>
      <c r="GE85" s="53"/>
      <c r="GF85" s="53"/>
      <c r="GG85" s="53"/>
      <c r="GH85" s="53"/>
      <c r="GI85" s="53"/>
      <c r="GJ85" s="53"/>
      <c r="GK85" s="53"/>
      <c r="GL85" s="53"/>
      <c r="GM85" s="53"/>
      <c r="GN85" s="53"/>
      <c r="GO85" s="53"/>
      <c r="GP85" s="53"/>
      <c r="GQ85" s="53"/>
      <c r="GR85" s="53"/>
      <c r="GS85" s="53"/>
      <c r="GT85" s="53"/>
      <c r="GU85" s="53"/>
      <c r="GV85" s="53"/>
      <c r="GW85" s="53"/>
      <c r="GX85" s="53"/>
      <c r="GY85" s="53"/>
      <c r="GZ85" s="53"/>
      <c r="HA85" s="53"/>
      <c r="HB85" s="53"/>
      <c r="HC85" s="53"/>
      <c r="HD85" s="53"/>
      <c r="HE85" s="53"/>
      <c r="HF85" s="53"/>
      <c r="HG85" s="53"/>
      <c r="HH85" s="53"/>
      <c r="HI85" s="53"/>
      <c r="HJ85" s="53"/>
      <c r="HK85" s="53"/>
      <c r="HL85" s="53"/>
      <c r="HM85" s="53"/>
      <c r="HN85" s="53"/>
      <c r="HO85" s="53"/>
      <c r="HP85" s="53"/>
      <c r="HQ85" s="53"/>
      <c r="HR85" s="53"/>
      <c r="HS85" s="53"/>
    </row>
    <row r="86" spans="1:227" ht="20.100000000000001" customHeight="1">
      <c r="A86" s="480" t="s">
        <v>912</v>
      </c>
      <c r="B86" s="437" t="s">
        <v>912</v>
      </c>
      <c r="C86" s="457" t="s">
        <v>1064</v>
      </c>
      <c r="D86" s="458" t="s">
        <v>1023</v>
      </c>
      <c r="E86" s="554"/>
      <c r="F86" s="526">
        <v>8.6999999999999993</v>
      </c>
      <c r="G86" s="554"/>
      <c r="H86" s="441">
        <v>8.6999999999999993</v>
      </c>
      <c r="I86" s="440" t="s">
        <v>921</v>
      </c>
      <c r="J86" s="556">
        <v>2</v>
      </c>
      <c r="L86" s="534">
        <f>'1.CONSTRUGUERRA'!AM86</f>
        <v>2</v>
      </c>
      <c r="M86" s="464">
        <f>'1.CONSTRUGUERRA'!AN86</f>
        <v>17.399999999999999</v>
      </c>
      <c r="N86" s="471">
        <f>'1.CONSTRUGUERRA'!AO86</f>
        <v>1</v>
      </c>
      <c r="P86" s="519">
        <f>'3.TORREFORTE'!AP86</f>
        <v>0</v>
      </c>
      <c r="Q86" s="464">
        <f>'3.TORREFORTE'!AQ86</f>
        <v>0</v>
      </c>
      <c r="R86" s="471" t="str">
        <f>'3.TORREFORTE'!AR86</f>
        <v>0%</v>
      </c>
      <c r="T86" s="486">
        <f t="shared" si="25"/>
        <v>2</v>
      </c>
      <c r="U86" s="464">
        <f t="shared" si="26"/>
        <v>17.399999999999999</v>
      </c>
      <c r="V86" s="476">
        <f t="shared" si="27"/>
        <v>1</v>
      </c>
      <c r="X86" s="544">
        <f t="shared" si="28"/>
        <v>0</v>
      </c>
      <c r="Y86" s="476">
        <f t="shared" si="29"/>
        <v>0</v>
      </c>
      <c r="AA86" s="551"/>
      <c r="AB86" s="53"/>
      <c r="AC86" s="53"/>
      <c r="AD86" s="53"/>
      <c r="AE86" s="53"/>
      <c r="AF86" s="53"/>
      <c r="AG86" s="53"/>
      <c r="AH86" s="53"/>
      <c r="AI86" s="53"/>
      <c r="AJ86" s="53"/>
      <c r="AK86" s="53"/>
      <c r="AL86" s="53"/>
      <c r="AM86" s="53"/>
      <c r="AN86" s="53"/>
      <c r="AO86" s="53"/>
      <c r="AP86" s="53"/>
      <c r="AQ86" s="53"/>
      <c r="AR86" s="53"/>
      <c r="AS86" s="53"/>
      <c r="AT86" s="53"/>
      <c r="AU86" s="53"/>
      <c r="AV86" s="53"/>
      <c r="AW86" s="53"/>
      <c r="AX86" s="53"/>
      <c r="AY86" s="53"/>
      <c r="AZ86" s="53"/>
      <c r="BA86" s="53"/>
      <c r="BB86" s="53"/>
      <c r="BC86" s="53"/>
      <c r="BD86" s="53"/>
      <c r="BE86" s="53"/>
      <c r="BF86" s="53"/>
      <c r="BG86" s="53"/>
      <c r="BH86" s="53"/>
      <c r="BI86" s="53"/>
      <c r="BJ86" s="53"/>
      <c r="BK86" s="53"/>
      <c r="BL86" s="53"/>
      <c r="BM86" s="53"/>
      <c r="BN86" s="53"/>
      <c r="BO86" s="53"/>
      <c r="BP86" s="53"/>
      <c r="BQ86" s="53"/>
      <c r="BR86" s="53"/>
      <c r="BS86" s="53"/>
      <c r="BT86" s="53"/>
      <c r="BU86" s="53"/>
      <c r="BV86" s="53"/>
      <c r="BW86" s="53"/>
      <c r="BX86" s="53"/>
      <c r="BY86" s="53"/>
      <c r="BZ86" s="53"/>
      <c r="CA86" s="53"/>
      <c r="CB86" s="53"/>
      <c r="CC86" s="53"/>
      <c r="CD86" s="53"/>
      <c r="CE86" s="53"/>
      <c r="CF86" s="53"/>
      <c r="CG86" s="53"/>
      <c r="CH86" s="53"/>
      <c r="CI86" s="53"/>
      <c r="CJ86" s="53"/>
      <c r="CK86" s="53"/>
      <c r="CL86" s="53"/>
      <c r="CM86" s="53"/>
      <c r="CN86" s="53"/>
      <c r="CO86" s="53"/>
      <c r="CP86" s="53"/>
      <c r="CQ86" s="53"/>
      <c r="CR86" s="53"/>
      <c r="CS86" s="53"/>
      <c r="CT86" s="53"/>
      <c r="CU86" s="53"/>
      <c r="CV86" s="53"/>
      <c r="CW86" s="53"/>
      <c r="CX86" s="53"/>
      <c r="CY86" s="53"/>
      <c r="CZ86" s="53"/>
      <c r="DA86" s="53"/>
      <c r="DB86" s="53"/>
      <c r="DC86" s="53"/>
      <c r="DD86" s="53"/>
      <c r="DE86" s="53"/>
      <c r="DF86" s="53"/>
      <c r="DG86" s="53"/>
      <c r="DH86" s="53"/>
      <c r="DI86" s="53"/>
      <c r="DJ86" s="53"/>
      <c r="DK86" s="53"/>
      <c r="DL86" s="53"/>
      <c r="DM86" s="53"/>
      <c r="DN86" s="53"/>
      <c r="DO86" s="53"/>
      <c r="DP86" s="53"/>
      <c r="DQ86" s="53"/>
      <c r="DR86" s="53"/>
      <c r="DS86" s="53"/>
      <c r="DT86" s="53"/>
      <c r="DU86" s="53"/>
      <c r="DV86" s="53"/>
      <c r="DW86" s="53"/>
      <c r="DX86" s="53"/>
      <c r="DY86" s="53"/>
      <c r="DZ86" s="53"/>
      <c r="EA86" s="53"/>
      <c r="EB86" s="53"/>
      <c r="EC86" s="53"/>
      <c r="ED86" s="53"/>
      <c r="EE86" s="53"/>
      <c r="EF86" s="53"/>
      <c r="EG86" s="53"/>
      <c r="EH86" s="53"/>
      <c r="EI86" s="53"/>
      <c r="EJ86" s="53"/>
      <c r="EK86" s="53"/>
      <c r="EL86" s="53"/>
      <c r="EM86" s="53"/>
      <c r="EN86" s="53"/>
      <c r="EO86" s="53"/>
      <c r="EP86" s="53"/>
      <c r="EQ86" s="53"/>
      <c r="ER86" s="53"/>
      <c r="ES86" s="53"/>
      <c r="ET86" s="53"/>
      <c r="EU86" s="53"/>
      <c r="EV86" s="53"/>
      <c r="EW86" s="53"/>
      <c r="EX86" s="53"/>
      <c r="EY86" s="53"/>
      <c r="EZ86" s="53"/>
      <c r="FA86" s="53"/>
      <c r="FB86" s="53"/>
      <c r="FC86" s="53"/>
      <c r="FD86" s="53"/>
      <c r="FE86" s="53"/>
      <c r="FF86" s="53"/>
      <c r="FG86" s="53"/>
      <c r="FH86" s="53"/>
      <c r="FI86" s="53"/>
      <c r="FJ86" s="53"/>
      <c r="FK86" s="53"/>
      <c r="FL86" s="53"/>
      <c r="FM86" s="53"/>
      <c r="FN86" s="53"/>
      <c r="FO86" s="53"/>
      <c r="FP86" s="53"/>
      <c r="FQ86" s="53"/>
      <c r="FR86" s="53"/>
      <c r="FS86" s="53"/>
      <c r="FT86" s="53"/>
      <c r="FU86" s="53"/>
      <c r="FV86" s="53"/>
      <c r="FW86" s="53"/>
      <c r="FX86" s="53"/>
      <c r="FY86" s="53"/>
      <c r="FZ86" s="53"/>
      <c r="GA86" s="53"/>
      <c r="GB86" s="53"/>
      <c r="GC86" s="53"/>
      <c r="GD86" s="53"/>
      <c r="GE86" s="53"/>
      <c r="GF86" s="53"/>
      <c r="GG86" s="53"/>
      <c r="GH86" s="53"/>
      <c r="GI86" s="53"/>
      <c r="GJ86" s="53"/>
      <c r="GK86" s="53"/>
      <c r="GL86" s="53"/>
      <c r="GM86" s="53"/>
      <c r="GN86" s="53"/>
      <c r="GO86" s="53"/>
      <c r="GP86" s="53"/>
      <c r="GQ86" s="53"/>
      <c r="GR86" s="53"/>
      <c r="GS86" s="53"/>
      <c r="GT86" s="53"/>
      <c r="GU86" s="53"/>
      <c r="GV86" s="53"/>
      <c r="GW86" s="53"/>
      <c r="GX86" s="53"/>
      <c r="GY86" s="53"/>
      <c r="GZ86" s="53"/>
      <c r="HA86" s="53"/>
      <c r="HB86" s="53"/>
      <c r="HC86" s="53"/>
      <c r="HD86" s="53"/>
      <c r="HE86" s="53"/>
      <c r="HF86" s="53"/>
      <c r="HG86" s="53"/>
      <c r="HH86" s="53"/>
      <c r="HI86" s="53"/>
      <c r="HJ86" s="53"/>
      <c r="HK86" s="53"/>
      <c r="HL86" s="53"/>
      <c r="HM86" s="53"/>
      <c r="HN86" s="53"/>
      <c r="HO86" s="53"/>
      <c r="HP86" s="53"/>
      <c r="HQ86" s="53"/>
      <c r="HR86" s="53"/>
      <c r="HS86" s="53"/>
    </row>
    <row r="87" spans="1:227" ht="20.100000000000001" customHeight="1">
      <c r="A87" s="480" t="s">
        <v>912</v>
      </c>
      <c r="B87" s="437" t="s">
        <v>912</v>
      </c>
      <c r="C87" s="457" t="s">
        <v>1065</v>
      </c>
      <c r="D87" s="458" t="s">
        <v>1024</v>
      </c>
      <c r="E87" s="554"/>
      <c r="F87" s="526">
        <v>14.1</v>
      </c>
      <c r="G87" s="554"/>
      <c r="H87" s="441">
        <v>14.1</v>
      </c>
      <c r="I87" s="440" t="s">
        <v>921</v>
      </c>
      <c r="J87" s="556">
        <v>4</v>
      </c>
      <c r="L87" s="534">
        <f>'1.CONSTRUGUERRA'!AM87</f>
        <v>4</v>
      </c>
      <c r="M87" s="464">
        <f>'1.CONSTRUGUERRA'!AN87</f>
        <v>56.4</v>
      </c>
      <c r="N87" s="471">
        <f>'1.CONSTRUGUERRA'!AO87</f>
        <v>1</v>
      </c>
      <c r="P87" s="519">
        <f>'3.TORREFORTE'!AP87</f>
        <v>0</v>
      </c>
      <c r="Q87" s="464">
        <f>'3.TORREFORTE'!AQ87</f>
        <v>0</v>
      </c>
      <c r="R87" s="471" t="str">
        <f>'3.TORREFORTE'!AR87</f>
        <v>0%</v>
      </c>
      <c r="T87" s="486">
        <f t="shared" si="25"/>
        <v>4</v>
      </c>
      <c r="U87" s="464">
        <f t="shared" si="26"/>
        <v>56.4</v>
      </c>
      <c r="V87" s="476">
        <f t="shared" si="27"/>
        <v>1</v>
      </c>
      <c r="X87" s="544">
        <f t="shared" si="28"/>
        <v>0</v>
      </c>
      <c r="Y87" s="476">
        <f t="shared" si="29"/>
        <v>0</v>
      </c>
      <c r="AA87" s="551"/>
      <c r="AB87" s="53"/>
      <c r="AC87" s="53"/>
      <c r="AD87" s="53"/>
      <c r="AE87" s="53"/>
      <c r="AF87" s="53"/>
      <c r="AG87" s="53"/>
      <c r="AH87" s="53"/>
      <c r="AI87" s="53"/>
      <c r="AJ87" s="53"/>
      <c r="AK87" s="53"/>
      <c r="AL87" s="53"/>
      <c r="AM87" s="53"/>
      <c r="AN87" s="53"/>
      <c r="AO87" s="53"/>
      <c r="AP87" s="53"/>
      <c r="AQ87" s="53"/>
      <c r="AR87" s="53"/>
      <c r="AS87" s="53"/>
      <c r="AT87" s="53"/>
      <c r="AU87" s="53"/>
      <c r="AV87" s="53"/>
      <c r="AW87" s="53"/>
      <c r="AX87" s="53"/>
      <c r="AY87" s="53"/>
      <c r="AZ87" s="53"/>
      <c r="BA87" s="53"/>
      <c r="BB87" s="53"/>
      <c r="BC87" s="53"/>
      <c r="BD87" s="53"/>
      <c r="BE87" s="53"/>
      <c r="BF87" s="53"/>
      <c r="BG87" s="53"/>
      <c r="BH87" s="53"/>
      <c r="BI87" s="53"/>
      <c r="BJ87" s="53"/>
      <c r="BK87" s="53"/>
      <c r="BL87" s="53"/>
      <c r="BM87" s="53"/>
      <c r="BN87" s="53"/>
      <c r="BO87" s="53"/>
      <c r="BP87" s="53"/>
      <c r="BQ87" s="53"/>
      <c r="BR87" s="53"/>
      <c r="BS87" s="53"/>
      <c r="BT87" s="53"/>
      <c r="BU87" s="53"/>
      <c r="BV87" s="53"/>
      <c r="BW87" s="53"/>
      <c r="BX87" s="53"/>
      <c r="BY87" s="53"/>
      <c r="BZ87" s="53"/>
      <c r="CA87" s="53"/>
      <c r="CB87" s="53"/>
      <c r="CC87" s="53"/>
      <c r="CD87" s="53"/>
      <c r="CE87" s="53"/>
      <c r="CF87" s="53"/>
      <c r="CG87" s="53"/>
      <c r="CH87" s="53"/>
      <c r="CI87" s="53"/>
      <c r="CJ87" s="53"/>
      <c r="CK87" s="53"/>
      <c r="CL87" s="53"/>
      <c r="CM87" s="53"/>
      <c r="CN87" s="53"/>
      <c r="CO87" s="53"/>
      <c r="CP87" s="53"/>
      <c r="CQ87" s="53"/>
      <c r="CR87" s="53"/>
      <c r="CS87" s="53"/>
      <c r="CT87" s="53"/>
      <c r="CU87" s="53"/>
      <c r="CV87" s="53"/>
      <c r="CW87" s="53"/>
      <c r="CX87" s="53"/>
      <c r="CY87" s="53"/>
      <c r="CZ87" s="53"/>
      <c r="DA87" s="53"/>
      <c r="DB87" s="53"/>
      <c r="DC87" s="53"/>
      <c r="DD87" s="53"/>
      <c r="DE87" s="53"/>
      <c r="DF87" s="53"/>
      <c r="DG87" s="53"/>
      <c r="DH87" s="53"/>
      <c r="DI87" s="53"/>
      <c r="DJ87" s="53"/>
      <c r="DK87" s="53"/>
      <c r="DL87" s="53"/>
      <c r="DM87" s="53"/>
      <c r="DN87" s="53"/>
      <c r="DO87" s="53"/>
      <c r="DP87" s="53"/>
      <c r="DQ87" s="53"/>
      <c r="DR87" s="53"/>
      <c r="DS87" s="53"/>
      <c r="DT87" s="53"/>
      <c r="DU87" s="53"/>
      <c r="DV87" s="53"/>
      <c r="DW87" s="53"/>
      <c r="DX87" s="53"/>
      <c r="DY87" s="53"/>
      <c r="DZ87" s="53"/>
      <c r="EA87" s="53"/>
      <c r="EB87" s="53"/>
      <c r="EC87" s="53"/>
      <c r="ED87" s="53"/>
      <c r="EE87" s="53"/>
      <c r="EF87" s="53"/>
      <c r="EG87" s="53"/>
      <c r="EH87" s="53"/>
      <c r="EI87" s="53"/>
      <c r="EJ87" s="53"/>
      <c r="EK87" s="53"/>
      <c r="EL87" s="53"/>
      <c r="EM87" s="53"/>
      <c r="EN87" s="53"/>
      <c r="EO87" s="53"/>
      <c r="EP87" s="53"/>
      <c r="EQ87" s="53"/>
      <c r="ER87" s="53"/>
      <c r="ES87" s="53"/>
      <c r="ET87" s="53"/>
      <c r="EU87" s="53"/>
      <c r="EV87" s="53"/>
      <c r="EW87" s="53"/>
      <c r="EX87" s="53"/>
      <c r="EY87" s="53"/>
      <c r="EZ87" s="53"/>
      <c r="FA87" s="53"/>
      <c r="FB87" s="53"/>
      <c r="FC87" s="53"/>
      <c r="FD87" s="53"/>
      <c r="FE87" s="53"/>
      <c r="FF87" s="53"/>
      <c r="FG87" s="53"/>
      <c r="FH87" s="53"/>
      <c r="FI87" s="53"/>
      <c r="FJ87" s="53"/>
      <c r="FK87" s="53"/>
      <c r="FL87" s="53"/>
      <c r="FM87" s="53"/>
      <c r="FN87" s="53"/>
      <c r="FO87" s="53"/>
      <c r="FP87" s="53"/>
      <c r="FQ87" s="53"/>
      <c r="FR87" s="53"/>
      <c r="FS87" s="53"/>
      <c r="FT87" s="53"/>
      <c r="FU87" s="53"/>
      <c r="FV87" s="53"/>
      <c r="FW87" s="53"/>
      <c r="FX87" s="53"/>
      <c r="FY87" s="53"/>
      <c r="FZ87" s="53"/>
      <c r="GA87" s="53"/>
      <c r="GB87" s="53"/>
      <c r="GC87" s="53"/>
      <c r="GD87" s="53"/>
      <c r="GE87" s="53"/>
      <c r="GF87" s="53"/>
      <c r="GG87" s="53"/>
      <c r="GH87" s="53"/>
      <c r="GI87" s="53"/>
      <c r="GJ87" s="53"/>
      <c r="GK87" s="53"/>
      <c r="GL87" s="53"/>
      <c r="GM87" s="53"/>
      <c r="GN87" s="53"/>
      <c r="GO87" s="53"/>
      <c r="GP87" s="53"/>
      <c r="GQ87" s="53"/>
      <c r="GR87" s="53"/>
      <c r="GS87" s="53"/>
      <c r="GT87" s="53"/>
      <c r="GU87" s="53"/>
      <c r="GV87" s="53"/>
      <c r="GW87" s="53"/>
      <c r="GX87" s="53"/>
      <c r="GY87" s="53"/>
      <c r="GZ87" s="53"/>
      <c r="HA87" s="53"/>
      <c r="HB87" s="53"/>
      <c r="HC87" s="53"/>
      <c r="HD87" s="53"/>
      <c r="HE87" s="53"/>
      <c r="HF87" s="53"/>
      <c r="HG87" s="53"/>
      <c r="HH87" s="53"/>
      <c r="HI87" s="53"/>
      <c r="HJ87" s="53"/>
      <c r="HK87" s="53"/>
      <c r="HL87" s="53"/>
      <c r="HM87" s="53"/>
      <c r="HN87" s="53"/>
      <c r="HO87" s="53"/>
      <c r="HP87" s="53"/>
      <c r="HQ87" s="53"/>
      <c r="HR87" s="53"/>
      <c r="HS87" s="53"/>
    </row>
    <row r="88" spans="1:227" ht="20.100000000000001" customHeight="1">
      <c r="A88" s="480" t="s">
        <v>912</v>
      </c>
      <c r="B88" s="437" t="s">
        <v>912</v>
      </c>
      <c r="C88" s="457" t="s">
        <v>1066</v>
      </c>
      <c r="D88" s="458" t="s">
        <v>1090</v>
      </c>
      <c r="E88" s="554"/>
      <c r="F88" s="526">
        <v>13.99</v>
      </c>
      <c r="G88" s="554"/>
      <c r="H88" s="441">
        <v>13.99</v>
      </c>
      <c r="I88" s="440" t="s">
        <v>921</v>
      </c>
      <c r="J88" s="556">
        <v>16</v>
      </c>
      <c r="L88" s="534">
        <f>'1.CONSTRUGUERRA'!AM88</f>
        <v>16</v>
      </c>
      <c r="M88" s="464">
        <f>'1.CONSTRUGUERRA'!AN88</f>
        <v>223.84</v>
      </c>
      <c r="N88" s="471">
        <f>'1.CONSTRUGUERRA'!AO88</f>
        <v>1</v>
      </c>
      <c r="P88" s="519">
        <f>'3.TORREFORTE'!AP88</f>
        <v>0</v>
      </c>
      <c r="Q88" s="464">
        <f>'3.TORREFORTE'!AQ88</f>
        <v>0</v>
      </c>
      <c r="R88" s="471" t="str">
        <f>'3.TORREFORTE'!AR88</f>
        <v>0%</v>
      </c>
      <c r="T88" s="486">
        <f t="shared" si="25"/>
        <v>16</v>
      </c>
      <c r="U88" s="464">
        <f t="shared" si="26"/>
        <v>223.84</v>
      </c>
      <c r="V88" s="476">
        <f t="shared" si="27"/>
        <v>1</v>
      </c>
      <c r="X88" s="544">
        <f t="shared" si="28"/>
        <v>0</v>
      </c>
      <c r="Y88" s="476">
        <f t="shared" si="29"/>
        <v>0</v>
      </c>
      <c r="AA88" s="551"/>
      <c r="AB88" s="53"/>
      <c r="AC88" s="53"/>
      <c r="AD88" s="53"/>
      <c r="AE88" s="53"/>
      <c r="AF88" s="53"/>
      <c r="AG88" s="53"/>
      <c r="AH88" s="53"/>
      <c r="AI88" s="53"/>
      <c r="AJ88" s="53"/>
      <c r="AK88" s="53"/>
      <c r="AL88" s="53"/>
      <c r="AM88" s="53"/>
      <c r="AN88" s="53"/>
      <c r="AO88" s="53"/>
      <c r="AP88" s="53"/>
      <c r="AQ88" s="53"/>
      <c r="AR88" s="53"/>
      <c r="AS88" s="53"/>
      <c r="AT88" s="53"/>
      <c r="AU88" s="53"/>
      <c r="AV88" s="53"/>
      <c r="AW88" s="53"/>
      <c r="AX88" s="53"/>
      <c r="AY88" s="53"/>
      <c r="AZ88" s="53"/>
      <c r="BA88" s="53"/>
      <c r="BB88" s="53"/>
      <c r="BC88" s="53"/>
      <c r="BD88" s="53"/>
      <c r="BE88" s="53"/>
      <c r="BF88" s="53"/>
      <c r="BG88" s="53"/>
      <c r="BH88" s="53"/>
      <c r="BI88" s="53"/>
      <c r="BJ88" s="53"/>
      <c r="BK88" s="53"/>
      <c r="BL88" s="53"/>
      <c r="BM88" s="53"/>
      <c r="BN88" s="53"/>
      <c r="BO88" s="53"/>
      <c r="BP88" s="53"/>
      <c r="BQ88" s="53"/>
      <c r="BR88" s="53"/>
      <c r="BS88" s="53"/>
      <c r="BT88" s="53"/>
      <c r="BU88" s="53"/>
      <c r="BV88" s="53"/>
      <c r="BW88" s="53"/>
      <c r="BX88" s="53"/>
      <c r="BY88" s="53"/>
      <c r="BZ88" s="53"/>
      <c r="CA88" s="53"/>
      <c r="CB88" s="53"/>
      <c r="CC88" s="53"/>
      <c r="CD88" s="53"/>
      <c r="CE88" s="53"/>
      <c r="CF88" s="53"/>
      <c r="CG88" s="53"/>
      <c r="CH88" s="53"/>
      <c r="CI88" s="53"/>
      <c r="CJ88" s="53"/>
      <c r="CK88" s="53"/>
      <c r="CL88" s="53"/>
      <c r="CM88" s="53"/>
      <c r="CN88" s="53"/>
      <c r="CO88" s="53"/>
      <c r="CP88" s="53"/>
      <c r="CQ88" s="53"/>
      <c r="CR88" s="53"/>
      <c r="CS88" s="53"/>
      <c r="CT88" s="53"/>
      <c r="CU88" s="53"/>
      <c r="CV88" s="53"/>
      <c r="CW88" s="53"/>
      <c r="CX88" s="53"/>
      <c r="CY88" s="53"/>
      <c r="CZ88" s="53"/>
      <c r="DA88" s="53"/>
      <c r="DB88" s="53"/>
      <c r="DC88" s="53"/>
      <c r="DD88" s="53"/>
      <c r="DE88" s="53"/>
      <c r="DF88" s="53"/>
      <c r="DG88" s="53"/>
      <c r="DH88" s="53"/>
      <c r="DI88" s="53"/>
      <c r="DJ88" s="53"/>
      <c r="DK88" s="53"/>
      <c r="DL88" s="53"/>
      <c r="DM88" s="53"/>
      <c r="DN88" s="53"/>
      <c r="DO88" s="53"/>
      <c r="DP88" s="53"/>
      <c r="DQ88" s="53"/>
      <c r="DR88" s="53"/>
      <c r="DS88" s="53"/>
      <c r="DT88" s="53"/>
      <c r="DU88" s="53"/>
      <c r="DV88" s="53"/>
      <c r="DW88" s="53"/>
      <c r="DX88" s="53"/>
      <c r="DY88" s="53"/>
      <c r="DZ88" s="53"/>
      <c r="EA88" s="53"/>
      <c r="EB88" s="53"/>
      <c r="EC88" s="53"/>
      <c r="ED88" s="53"/>
      <c r="EE88" s="53"/>
      <c r="EF88" s="53"/>
      <c r="EG88" s="53"/>
      <c r="EH88" s="53"/>
      <c r="EI88" s="53"/>
      <c r="EJ88" s="53"/>
      <c r="EK88" s="53"/>
      <c r="EL88" s="53"/>
      <c r="EM88" s="53"/>
      <c r="EN88" s="53"/>
      <c r="EO88" s="53"/>
      <c r="EP88" s="53"/>
      <c r="EQ88" s="53"/>
      <c r="ER88" s="53"/>
      <c r="ES88" s="53"/>
      <c r="ET88" s="53"/>
      <c r="EU88" s="53"/>
      <c r="EV88" s="53"/>
      <c r="EW88" s="53"/>
      <c r="EX88" s="53"/>
      <c r="EY88" s="53"/>
      <c r="EZ88" s="53"/>
      <c r="FA88" s="53"/>
      <c r="FB88" s="53"/>
      <c r="FC88" s="53"/>
      <c r="FD88" s="53"/>
      <c r="FE88" s="53"/>
      <c r="FF88" s="53"/>
      <c r="FG88" s="53"/>
      <c r="FH88" s="53"/>
      <c r="FI88" s="53"/>
      <c r="FJ88" s="53"/>
      <c r="FK88" s="53"/>
      <c r="FL88" s="53"/>
      <c r="FM88" s="53"/>
      <c r="FN88" s="53"/>
      <c r="FO88" s="53"/>
      <c r="FP88" s="53"/>
      <c r="FQ88" s="53"/>
      <c r="FR88" s="53"/>
      <c r="FS88" s="53"/>
      <c r="FT88" s="53"/>
      <c r="FU88" s="53"/>
      <c r="FV88" s="53"/>
      <c r="FW88" s="53"/>
      <c r="FX88" s="53"/>
      <c r="FY88" s="53"/>
      <c r="FZ88" s="53"/>
      <c r="GA88" s="53"/>
      <c r="GB88" s="53"/>
      <c r="GC88" s="53"/>
      <c r="GD88" s="53"/>
      <c r="GE88" s="53"/>
      <c r="GF88" s="53"/>
      <c r="GG88" s="53"/>
      <c r="GH88" s="53"/>
      <c r="GI88" s="53"/>
      <c r="GJ88" s="53"/>
      <c r="GK88" s="53"/>
      <c r="GL88" s="53"/>
      <c r="GM88" s="53"/>
      <c r="GN88" s="53"/>
      <c r="GO88" s="53"/>
      <c r="GP88" s="53"/>
      <c r="GQ88" s="53"/>
      <c r="GR88" s="53"/>
      <c r="GS88" s="53"/>
      <c r="GT88" s="53"/>
      <c r="GU88" s="53"/>
      <c r="GV88" s="53"/>
      <c r="GW88" s="53"/>
      <c r="GX88" s="53"/>
      <c r="GY88" s="53"/>
      <c r="GZ88" s="53"/>
      <c r="HA88" s="53"/>
      <c r="HB88" s="53"/>
      <c r="HC88" s="53"/>
      <c r="HD88" s="53"/>
      <c r="HE88" s="53"/>
      <c r="HF88" s="53"/>
      <c r="HG88" s="53"/>
      <c r="HH88" s="53"/>
      <c r="HI88" s="53"/>
      <c r="HJ88" s="53"/>
      <c r="HK88" s="53"/>
      <c r="HL88" s="53"/>
      <c r="HM88" s="53"/>
      <c r="HN88" s="53"/>
      <c r="HO88" s="53"/>
      <c r="HP88" s="53"/>
      <c r="HQ88" s="53"/>
      <c r="HR88" s="53"/>
      <c r="HS88" s="53"/>
    </row>
    <row r="89" spans="1:227" ht="20.100000000000001" customHeight="1">
      <c r="A89" s="480" t="s">
        <v>912</v>
      </c>
      <c r="B89" s="437" t="s">
        <v>912</v>
      </c>
      <c r="C89" s="457" t="s">
        <v>1067</v>
      </c>
      <c r="D89" s="458" t="s">
        <v>1091</v>
      </c>
      <c r="E89" s="554"/>
      <c r="F89" s="526">
        <v>3.79</v>
      </c>
      <c r="G89" s="554"/>
      <c r="H89" s="441">
        <v>3.79</v>
      </c>
      <c r="I89" s="440" t="s">
        <v>921</v>
      </c>
      <c r="J89" s="556">
        <v>4</v>
      </c>
      <c r="L89" s="534">
        <f>'1.CONSTRUGUERRA'!AM89</f>
        <v>4</v>
      </c>
      <c r="M89" s="464">
        <f>'1.CONSTRUGUERRA'!AN89</f>
        <v>15.16</v>
      </c>
      <c r="N89" s="471">
        <f>'1.CONSTRUGUERRA'!AO89</f>
        <v>1</v>
      </c>
      <c r="P89" s="519">
        <f>'3.TORREFORTE'!AP89</f>
        <v>0</v>
      </c>
      <c r="Q89" s="464">
        <f>'3.TORREFORTE'!AQ89</f>
        <v>0</v>
      </c>
      <c r="R89" s="471" t="str">
        <f>'3.TORREFORTE'!AR89</f>
        <v>0%</v>
      </c>
      <c r="T89" s="486">
        <f t="shared" si="25"/>
        <v>4</v>
      </c>
      <c r="U89" s="464">
        <f t="shared" si="26"/>
        <v>15.16</v>
      </c>
      <c r="V89" s="476">
        <f t="shared" si="27"/>
        <v>1</v>
      </c>
      <c r="X89" s="544">
        <f t="shared" si="28"/>
        <v>0</v>
      </c>
      <c r="Y89" s="476">
        <f t="shared" si="29"/>
        <v>0</v>
      </c>
      <c r="AA89" s="551"/>
      <c r="AB89" s="53"/>
      <c r="AC89" s="53"/>
      <c r="AD89" s="53"/>
      <c r="AE89" s="53"/>
      <c r="AF89" s="53"/>
      <c r="AG89" s="53"/>
      <c r="AH89" s="53"/>
      <c r="AI89" s="53"/>
      <c r="AJ89" s="53"/>
      <c r="AK89" s="53"/>
      <c r="AL89" s="53"/>
      <c r="AM89" s="53"/>
      <c r="AN89" s="53"/>
      <c r="AO89" s="53"/>
      <c r="AP89" s="53"/>
      <c r="AQ89" s="53"/>
      <c r="AR89" s="53"/>
      <c r="AS89" s="53"/>
      <c r="AT89" s="53"/>
      <c r="AU89" s="53"/>
      <c r="AV89" s="53"/>
      <c r="AW89" s="53"/>
      <c r="AX89" s="53"/>
      <c r="AY89" s="53"/>
      <c r="AZ89" s="53"/>
      <c r="BA89" s="53"/>
      <c r="BB89" s="53"/>
      <c r="BC89" s="53"/>
      <c r="BD89" s="53"/>
      <c r="BE89" s="53"/>
      <c r="BF89" s="53"/>
      <c r="BG89" s="53"/>
      <c r="BH89" s="53"/>
      <c r="BI89" s="53"/>
      <c r="BJ89" s="53"/>
      <c r="BK89" s="53"/>
      <c r="BL89" s="53"/>
      <c r="BM89" s="53"/>
      <c r="BN89" s="53"/>
      <c r="BO89" s="53"/>
      <c r="BP89" s="53"/>
      <c r="BQ89" s="53"/>
      <c r="BR89" s="53"/>
      <c r="BS89" s="53"/>
      <c r="BT89" s="53"/>
      <c r="BU89" s="53"/>
      <c r="BV89" s="53"/>
      <c r="BW89" s="53"/>
      <c r="BX89" s="53"/>
      <c r="BY89" s="53"/>
      <c r="BZ89" s="53"/>
      <c r="CA89" s="53"/>
      <c r="CB89" s="53"/>
      <c r="CC89" s="53"/>
      <c r="CD89" s="53"/>
      <c r="CE89" s="53"/>
      <c r="CF89" s="53"/>
      <c r="CG89" s="53"/>
      <c r="CH89" s="53"/>
      <c r="CI89" s="53"/>
      <c r="CJ89" s="53"/>
      <c r="CK89" s="53"/>
      <c r="CL89" s="53"/>
      <c r="CM89" s="53"/>
      <c r="CN89" s="53"/>
      <c r="CO89" s="53"/>
      <c r="CP89" s="53"/>
      <c r="CQ89" s="53"/>
      <c r="CR89" s="53"/>
      <c r="CS89" s="53"/>
      <c r="CT89" s="53"/>
      <c r="CU89" s="53"/>
      <c r="CV89" s="53"/>
      <c r="CW89" s="53"/>
      <c r="CX89" s="53"/>
      <c r="CY89" s="53"/>
      <c r="CZ89" s="53"/>
      <c r="DA89" s="53"/>
      <c r="DB89" s="53"/>
      <c r="DC89" s="53"/>
      <c r="DD89" s="53"/>
      <c r="DE89" s="53"/>
      <c r="DF89" s="53"/>
      <c r="DG89" s="53"/>
      <c r="DH89" s="53"/>
      <c r="DI89" s="53"/>
      <c r="DJ89" s="53"/>
      <c r="DK89" s="53"/>
      <c r="DL89" s="53"/>
      <c r="DM89" s="53"/>
      <c r="DN89" s="53"/>
      <c r="DO89" s="53"/>
      <c r="DP89" s="53"/>
      <c r="DQ89" s="53"/>
      <c r="DR89" s="53"/>
      <c r="DS89" s="53"/>
      <c r="DT89" s="53"/>
      <c r="DU89" s="53"/>
      <c r="DV89" s="53"/>
      <c r="DW89" s="53"/>
      <c r="DX89" s="53"/>
      <c r="DY89" s="53"/>
      <c r="DZ89" s="53"/>
      <c r="EA89" s="53"/>
      <c r="EB89" s="53"/>
      <c r="EC89" s="53"/>
      <c r="ED89" s="53"/>
      <c r="EE89" s="53"/>
      <c r="EF89" s="53"/>
      <c r="EG89" s="53"/>
      <c r="EH89" s="53"/>
      <c r="EI89" s="53"/>
      <c r="EJ89" s="53"/>
      <c r="EK89" s="53"/>
      <c r="EL89" s="53"/>
      <c r="EM89" s="53"/>
      <c r="EN89" s="53"/>
      <c r="EO89" s="53"/>
      <c r="EP89" s="53"/>
      <c r="EQ89" s="53"/>
      <c r="ER89" s="53"/>
      <c r="ES89" s="53"/>
      <c r="ET89" s="53"/>
      <c r="EU89" s="53"/>
      <c r="EV89" s="53"/>
      <c r="EW89" s="53"/>
      <c r="EX89" s="53"/>
      <c r="EY89" s="53"/>
      <c r="EZ89" s="53"/>
      <c r="FA89" s="53"/>
      <c r="FB89" s="53"/>
      <c r="FC89" s="53"/>
      <c r="FD89" s="53"/>
      <c r="FE89" s="53"/>
      <c r="FF89" s="53"/>
      <c r="FG89" s="53"/>
      <c r="FH89" s="53"/>
      <c r="FI89" s="53"/>
      <c r="FJ89" s="53"/>
      <c r="FK89" s="53"/>
      <c r="FL89" s="53"/>
      <c r="FM89" s="53"/>
      <c r="FN89" s="53"/>
      <c r="FO89" s="53"/>
      <c r="FP89" s="53"/>
      <c r="FQ89" s="53"/>
      <c r="FR89" s="53"/>
      <c r="FS89" s="53"/>
      <c r="FT89" s="53"/>
      <c r="FU89" s="53"/>
      <c r="FV89" s="53"/>
      <c r="FW89" s="53"/>
      <c r="FX89" s="53"/>
      <c r="FY89" s="53"/>
      <c r="FZ89" s="53"/>
      <c r="GA89" s="53"/>
      <c r="GB89" s="53"/>
      <c r="GC89" s="53"/>
      <c r="GD89" s="53"/>
      <c r="GE89" s="53"/>
      <c r="GF89" s="53"/>
      <c r="GG89" s="53"/>
      <c r="GH89" s="53"/>
      <c r="GI89" s="53"/>
      <c r="GJ89" s="53"/>
      <c r="GK89" s="53"/>
      <c r="GL89" s="53"/>
      <c r="GM89" s="53"/>
      <c r="GN89" s="53"/>
      <c r="GO89" s="53"/>
      <c r="GP89" s="53"/>
      <c r="GQ89" s="53"/>
      <c r="GR89" s="53"/>
      <c r="GS89" s="53"/>
      <c r="GT89" s="53"/>
      <c r="GU89" s="53"/>
      <c r="GV89" s="53"/>
      <c r="GW89" s="53"/>
      <c r="GX89" s="53"/>
      <c r="GY89" s="53"/>
      <c r="GZ89" s="53"/>
      <c r="HA89" s="53"/>
      <c r="HB89" s="53"/>
      <c r="HC89" s="53"/>
      <c r="HD89" s="53"/>
      <c r="HE89" s="53"/>
      <c r="HF89" s="53"/>
      <c r="HG89" s="53"/>
      <c r="HH89" s="53"/>
      <c r="HI89" s="53"/>
      <c r="HJ89" s="53"/>
      <c r="HK89" s="53"/>
      <c r="HL89" s="53"/>
      <c r="HM89" s="53"/>
      <c r="HN89" s="53"/>
      <c r="HO89" s="53"/>
      <c r="HP89" s="53"/>
      <c r="HQ89" s="53"/>
      <c r="HR89" s="53"/>
      <c r="HS89" s="53"/>
    </row>
    <row r="90" spans="1:227" ht="20.100000000000001" customHeight="1">
      <c r="A90" s="480" t="s">
        <v>912</v>
      </c>
      <c r="B90" s="437" t="s">
        <v>912</v>
      </c>
      <c r="C90" s="457" t="s">
        <v>1068</v>
      </c>
      <c r="D90" s="458" t="s">
        <v>1092</v>
      </c>
      <c r="E90" s="554"/>
      <c r="F90" s="526">
        <v>2.83</v>
      </c>
      <c r="G90" s="554"/>
      <c r="H90" s="441">
        <v>2.83</v>
      </c>
      <c r="I90" s="440" t="s">
        <v>921</v>
      </c>
      <c r="J90" s="556">
        <v>2</v>
      </c>
      <c r="L90" s="534">
        <f>'1.CONSTRUGUERRA'!AM90</f>
        <v>2</v>
      </c>
      <c r="M90" s="464">
        <f>'1.CONSTRUGUERRA'!AN90</f>
        <v>5.66</v>
      </c>
      <c r="N90" s="471">
        <f>'1.CONSTRUGUERRA'!AO90</f>
        <v>1</v>
      </c>
      <c r="P90" s="519">
        <f>'3.TORREFORTE'!AP90</f>
        <v>0</v>
      </c>
      <c r="Q90" s="464">
        <f>'3.TORREFORTE'!AQ90</f>
        <v>0</v>
      </c>
      <c r="R90" s="471" t="str">
        <f>'3.TORREFORTE'!AR90</f>
        <v>0%</v>
      </c>
      <c r="T90" s="486">
        <f t="shared" si="25"/>
        <v>2</v>
      </c>
      <c r="U90" s="464">
        <f t="shared" si="26"/>
        <v>5.66</v>
      </c>
      <c r="V90" s="476">
        <f t="shared" si="27"/>
        <v>1</v>
      </c>
      <c r="X90" s="544">
        <f t="shared" si="28"/>
        <v>0</v>
      </c>
      <c r="Y90" s="476">
        <f t="shared" si="29"/>
        <v>0</v>
      </c>
      <c r="AA90" s="551"/>
      <c r="AB90" s="53"/>
      <c r="AC90" s="53"/>
      <c r="AD90" s="53"/>
      <c r="AE90" s="53"/>
      <c r="AF90" s="53"/>
      <c r="AG90" s="53"/>
      <c r="AH90" s="53"/>
      <c r="AI90" s="53"/>
      <c r="AJ90" s="53"/>
      <c r="AK90" s="53"/>
      <c r="AL90" s="53"/>
      <c r="AM90" s="53"/>
      <c r="AN90" s="53"/>
      <c r="AO90" s="53"/>
      <c r="AP90" s="53"/>
      <c r="AQ90" s="53"/>
      <c r="AR90" s="53"/>
      <c r="AS90" s="53"/>
      <c r="AT90" s="53"/>
      <c r="AU90" s="53"/>
      <c r="AV90" s="53"/>
      <c r="AW90" s="53"/>
      <c r="AX90" s="53"/>
      <c r="AY90" s="53"/>
      <c r="AZ90" s="53"/>
      <c r="BA90" s="53"/>
      <c r="BB90" s="53"/>
      <c r="BC90" s="53"/>
      <c r="BD90" s="53"/>
      <c r="BE90" s="53"/>
      <c r="BF90" s="53"/>
      <c r="BG90" s="53"/>
      <c r="BH90" s="53"/>
      <c r="BI90" s="53"/>
      <c r="BJ90" s="53"/>
      <c r="BK90" s="53"/>
      <c r="BL90" s="53"/>
      <c r="BM90" s="53"/>
      <c r="BN90" s="53"/>
      <c r="BO90" s="53"/>
      <c r="BP90" s="53"/>
      <c r="BQ90" s="53"/>
      <c r="BR90" s="53"/>
      <c r="BS90" s="53"/>
      <c r="BT90" s="53"/>
      <c r="BU90" s="53"/>
      <c r="BV90" s="53"/>
      <c r="BW90" s="53"/>
      <c r="BX90" s="53"/>
      <c r="BY90" s="53"/>
      <c r="BZ90" s="53"/>
      <c r="CA90" s="53"/>
      <c r="CB90" s="53"/>
      <c r="CC90" s="53"/>
      <c r="CD90" s="53"/>
      <c r="CE90" s="53"/>
      <c r="CF90" s="53"/>
      <c r="CG90" s="53"/>
      <c r="CH90" s="53"/>
      <c r="CI90" s="53"/>
      <c r="CJ90" s="53"/>
      <c r="CK90" s="53"/>
      <c r="CL90" s="53"/>
      <c r="CM90" s="53"/>
      <c r="CN90" s="53"/>
      <c r="CO90" s="53"/>
      <c r="CP90" s="53"/>
      <c r="CQ90" s="53"/>
      <c r="CR90" s="53"/>
      <c r="CS90" s="53"/>
      <c r="CT90" s="53"/>
      <c r="CU90" s="53"/>
      <c r="CV90" s="53"/>
      <c r="CW90" s="53"/>
      <c r="CX90" s="53"/>
      <c r="CY90" s="53"/>
      <c r="CZ90" s="53"/>
      <c r="DA90" s="53"/>
      <c r="DB90" s="53"/>
      <c r="DC90" s="53"/>
      <c r="DD90" s="53"/>
      <c r="DE90" s="53"/>
      <c r="DF90" s="53"/>
      <c r="DG90" s="53"/>
      <c r="DH90" s="53"/>
      <c r="DI90" s="53"/>
      <c r="DJ90" s="53"/>
      <c r="DK90" s="53"/>
      <c r="DL90" s="53"/>
      <c r="DM90" s="53"/>
      <c r="DN90" s="53"/>
      <c r="DO90" s="53"/>
      <c r="DP90" s="53"/>
      <c r="DQ90" s="53"/>
      <c r="DR90" s="53"/>
      <c r="DS90" s="53"/>
      <c r="DT90" s="53"/>
      <c r="DU90" s="53"/>
      <c r="DV90" s="53"/>
      <c r="DW90" s="53"/>
      <c r="DX90" s="53"/>
      <c r="DY90" s="53"/>
      <c r="DZ90" s="53"/>
      <c r="EA90" s="53"/>
      <c r="EB90" s="53"/>
      <c r="EC90" s="53"/>
      <c r="ED90" s="53"/>
      <c r="EE90" s="53"/>
      <c r="EF90" s="53"/>
      <c r="EG90" s="53"/>
      <c r="EH90" s="53"/>
      <c r="EI90" s="53"/>
      <c r="EJ90" s="53"/>
      <c r="EK90" s="53"/>
      <c r="EL90" s="53"/>
      <c r="EM90" s="53"/>
      <c r="EN90" s="53"/>
      <c r="EO90" s="53"/>
      <c r="EP90" s="53"/>
      <c r="EQ90" s="53"/>
      <c r="ER90" s="53"/>
      <c r="ES90" s="53"/>
      <c r="ET90" s="53"/>
      <c r="EU90" s="53"/>
      <c r="EV90" s="53"/>
      <c r="EW90" s="53"/>
      <c r="EX90" s="53"/>
      <c r="EY90" s="53"/>
      <c r="EZ90" s="53"/>
      <c r="FA90" s="53"/>
      <c r="FB90" s="53"/>
      <c r="FC90" s="53"/>
      <c r="FD90" s="53"/>
      <c r="FE90" s="53"/>
      <c r="FF90" s="53"/>
      <c r="FG90" s="53"/>
      <c r="FH90" s="53"/>
      <c r="FI90" s="53"/>
      <c r="FJ90" s="53"/>
      <c r="FK90" s="53"/>
      <c r="FL90" s="53"/>
      <c r="FM90" s="53"/>
      <c r="FN90" s="53"/>
      <c r="FO90" s="53"/>
      <c r="FP90" s="53"/>
      <c r="FQ90" s="53"/>
      <c r="FR90" s="53"/>
      <c r="FS90" s="53"/>
      <c r="FT90" s="53"/>
      <c r="FU90" s="53"/>
      <c r="FV90" s="53"/>
      <c r="FW90" s="53"/>
      <c r="FX90" s="53"/>
      <c r="FY90" s="53"/>
      <c r="FZ90" s="53"/>
      <c r="GA90" s="53"/>
      <c r="GB90" s="53"/>
      <c r="GC90" s="53"/>
      <c r="GD90" s="53"/>
      <c r="GE90" s="53"/>
      <c r="GF90" s="53"/>
      <c r="GG90" s="53"/>
      <c r="GH90" s="53"/>
      <c r="GI90" s="53"/>
      <c r="GJ90" s="53"/>
      <c r="GK90" s="53"/>
      <c r="GL90" s="53"/>
      <c r="GM90" s="53"/>
      <c r="GN90" s="53"/>
      <c r="GO90" s="53"/>
      <c r="GP90" s="53"/>
      <c r="GQ90" s="53"/>
      <c r="GR90" s="53"/>
      <c r="GS90" s="53"/>
      <c r="GT90" s="53"/>
      <c r="GU90" s="53"/>
      <c r="GV90" s="53"/>
      <c r="GW90" s="53"/>
      <c r="GX90" s="53"/>
      <c r="GY90" s="53"/>
      <c r="GZ90" s="53"/>
      <c r="HA90" s="53"/>
      <c r="HB90" s="53"/>
      <c r="HC90" s="53"/>
      <c r="HD90" s="53"/>
      <c r="HE90" s="53"/>
      <c r="HF90" s="53"/>
      <c r="HG90" s="53"/>
      <c r="HH90" s="53"/>
      <c r="HI90" s="53"/>
      <c r="HJ90" s="53"/>
      <c r="HK90" s="53"/>
      <c r="HL90" s="53"/>
      <c r="HM90" s="53"/>
      <c r="HN90" s="53"/>
      <c r="HO90" s="53"/>
      <c r="HP90" s="53"/>
      <c r="HQ90" s="53"/>
      <c r="HR90" s="53"/>
      <c r="HS90" s="53"/>
    </row>
    <row r="91" spans="1:227" ht="20.100000000000001" customHeight="1">
      <c r="A91" s="480" t="s">
        <v>912</v>
      </c>
      <c r="B91" s="437" t="s">
        <v>912</v>
      </c>
      <c r="C91" s="457" t="s">
        <v>1069</v>
      </c>
      <c r="D91" s="458" t="s">
        <v>1093</v>
      </c>
      <c r="E91" s="554"/>
      <c r="F91" s="526">
        <v>5.64</v>
      </c>
      <c r="G91" s="554"/>
      <c r="H91" s="441">
        <v>5.64</v>
      </c>
      <c r="I91" s="440" t="s">
        <v>921</v>
      </c>
      <c r="J91" s="556">
        <v>4</v>
      </c>
      <c r="L91" s="534">
        <f>'1.CONSTRUGUERRA'!AM91</f>
        <v>4</v>
      </c>
      <c r="M91" s="464">
        <f>'1.CONSTRUGUERRA'!AN91</f>
        <v>22.56</v>
      </c>
      <c r="N91" s="471">
        <f>'1.CONSTRUGUERRA'!AO91</f>
        <v>1</v>
      </c>
      <c r="P91" s="519">
        <f>'3.TORREFORTE'!AP91</f>
        <v>0</v>
      </c>
      <c r="Q91" s="464">
        <f>'3.TORREFORTE'!AQ91</f>
        <v>0</v>
      </c>
      <c r="R91" s="471" t="str">
        <f>'3.TORREFORTE'!AR91</f>
        <v>0%</v>
      </c>
      <c r="T91" s="486">
        <f t="shared" si="25"/>
        <v>4</v>
      </c>
      <c r="U91" s="464">
        <f t="shared" si="26"/>
        <v>22.56</v>
      </c>
      <c r="V91" s="476">
        <f t="shared" si="27"/>
        <v>1</v>
      </c>
      <c r="X91" s="544">
        <f t="shared" si="28"/>
        <v>0</v>
      </c>
      <c r="Y91" s="476">
        <f t="shared" si="29"/>
        <v>0</v>
      </c>
      <c r="AA91" s="551"/>
      <c r="AB91" s="53"/>
      <c r="AC91" s="53"/>
      <c r="AD91" s="53"/>
      <c r="AE91" s="53"/>
      <c r="AF91" s="53"/>
      <c r="AG91" s="53"/>
      <c r="AH91" s="53"/>
      <c r="AI91" s="53"/>
      <c r="AJ91" s="53"/>
      <c r="AK91" s="53"/>
      <c r="AL91" s="53"/>
      <c r="AM91" s="53"/>
      <c r="AN91" s="53"/>
      <c r="AO91" s="53"/>
      <c r="AP91" s="53"/>
      <c r="AQ91" s="53"/>
      <c r="AR91" s="53"/>
      <c r="AS91" s="53"/>
      <c r="AT91" s="53"/>
      <c r="AU91" s="53"/>
      <c r="AV91" s="53"/>
      <c r="AW91" s="53"/>
      <c r="AX91" s="53"/>
      <c r="AY91" s="53"/>
      <c r="AZ91" s="53"/>
      <c r="BA91" s="53"/>
      <c r="BB91" s="53"/>
      <c r="BC91" s="53"/>
      <c r="BD91" s="53"/>
      <c r="BE91" s="53"/>
      <c r="BF91" s="53"/>
      <c r="BG91" s="53"/>
      <c r="BH91" s="53"/>
      <c r="BI91" s="53"/>
      <c r="BJ91" s="53"/>
      <c r="BK91" s="53"/>
      <c r="BL91" s="53"/>
      <c r="BM91" s="53"/>
      <c r="BN91" s="53"/>
      <c r="BO91" s="53"/>
      <c r="BP91" s="53"/>
      <c r="BQ91" s="53"/>
      <c r="BR91" s="53"/>
      <c r="BS91" s="53"/>
      <c r="BT91" s="53"/>
      <c r="BU91" s="53"/>
      <c r="BV91" s="53"/>
      <c r="BW91" s="53"/>
      <c r="BX91" s="53"/>
      <c r="BY91" s="53"/>
      <c r="BZ91" s="53"/>
      <c r="CA91" s="53"/>
      <c r="CB91" s="53"/>
      <c r="CC91" s="53"/>
      <c r="CD91" s="53"/>
      <c r="CE91" s="53"/>
      <c r="CF91" s="53"/>
      <c r="CG91" s="53"/>
      <c r="CH91" s="53"/>
      <c r="CI91" s="53"/>
      <c r="CJ91" s="53"/>
      <c r="CK91" s="53"/>
      <c r="CL91" s="53"/>
      <c r="CM91" s="53"/>
      <c r="CN91" s="53"/>
      <c r="CO91" s="53"/>
      <c r="CP91" s="53"/>
      <c r="CQ91" s="53"/>
      <c r="CR91" s="53"/>
      <c r="CS91" s="53"/>
      <c r="CT91" s="53"/>
      <c r="CU91" s="53"/>
      <c r="CV91" s="53"/>
      <c r="CW91" s="53"/>
      <c r="CX91" s="53"/>
      <c r="CY91" s="53"/>
      <c r="CZ91" s="53"/>
      <c r="DA91" s="53"/>
      <c r="DB91" s="53"/>
      <c r="DC91" s="53"/>
      <c r="DD91" s="53"/>
      <c r="DE91" s="53"/>
      <c r="DF91" s="53"/>
      <c r="DG91" s="53"/>
      <c r="DH91" s="53"/>
      <c r="DI91" s="53"/>
      <c r="DJ91" s="53"/>
      <c r="DK91" s="53"/>
      <c r="DL91" s="53"/>
      <c r="DM91" s="53"/>
      <c r="DN91" s="53"/>
      <c r="DO91" s="53"/>
      <c r="DP91" s="53"/>
      <c r="DQ91" s="53"/>
      <c r="DR91" s="53"/>
      <c r="DS91" s="53"/>
      <c r="DT91" s="53"/>
      <c r="DU91" s="53"/>
      <c r="DV91" s="53"/>
      <c r="DW91" s="53"/>
      <c r="DX91" s="53"/>
      <c r="DY91" s="53"/>
      <c r="DZ91" s="53"/>
      <c r="EA91" s="53"/>
      <c r="EB91" s="53"/>
      <c r="EC91" s="53"/>
      <c r="ED91" s="53"/>
      <c r="EE91" s="53"/>
      <c r="EF91" s="53"/>
      <c r="EG91" s="53"/>
      <c r="EH91" s="53"/>
      <c r="EI91" s="53"/>
      <c r="EJ91" s="53"/>
      <c r="EK91" s="53"/>
      <c r="EL91" s="53"/>
      <c r="EM91" s="53"/>
      <c r="EN91" s="53"/>
      <c r="EO91" s="53"/>
      <c r="EP91" s="53"/>
      <c r="EQ91" s="53"/>
      <c r="ER91" s="53"/>
      <c r="ES91" s="53"/>
      <c r="ET91" s="53"/>
      <c r="EU91" s="53"/>
      <c r="EV91" s="53"/>
      <c r="EW91" s="53"/>
      <c r="EX91" s="53"/>
      <c r="EY91" s="53"/>
      <c r="EZ91" s="53"/>
      <c r="FA91" s="53"/>
      <c r="FB91" s="53"/>
      <c r="FC91" s="53"/>
      <c r="FD91" s="53"/>
      <c r="FE91" s="53"/>
      <c r="FF91" s="53"/>
      <c r="FG91" s="53"/>
      <c r="FH91" s="53"/>
      <c r="FI91" s="53"/>
      <c r="FJ91" s="53"/>
      <c r="FK91" s="53"/>
      <c r="FL91" s="53"/>
      <c r="FM91" s="53"/>
      <c r="FN91" s="53"/>
      <c r="FO91" s="53"/>
      <c r="FP91" s="53"/>
      <c r="FQ91" s="53"/>
      <c r="FR91" s="53"/>
      <c r="FS91" s="53"/>
      <c r="FT91" s="53"/>
      <c r="FU91" s="53"/>
      <c r="FV91" s="53"/>
      <c r="FW91" s="53"/>
      <c r="FX91" s="53"/>
      <c r="FY91" s="53"/>
      <c r="FZ91" s="53"/>
      <c r="GA91" s="53"/>
      <c r="GB91" s="53"/>
      <c r="GC91" s="53"/>
      <c r="GD91" s="53"/>
      <c r="GE91" s="53"/>
      <c r="GF91" s="53"/>
      <c r="GG91" s="53"/>
      <c r="GH91" s="53"/>
      <c r="GI91" s="53"/>
      <c r="GJ91" s="53"/>
      <c r="GK91" s="53"/>
      <c r="GL91" s="53"/>
      <c r="GM91" s="53"/>
      <c r="GN91" s="53"/>
      <c r="GO91" s="53"/>
      <c r="GP91" s="53"/>
      <c r="GQ91" s="53"/>
      <c r="GR91" s="53"/>
      <c r="GS91" s="53"/>
      <c r="GT91" s="53"/>
      <c r="GU91" s="53"/>
      <c r="GV91" s="53"/>
      <c r="GW91" s="53"/>
      <c r="GX91" s="53"/>
      <c r="GY91" s="53"/>
      <c r="GZ91" s="53"/>
      <c r="HA91" s="53"/>
      <c r="HB91" s="53"/>
      <c r="HC91" s="53"/>
      <c r="HD91" s="53"/>
      <c r="HE91" s="53"/>
      <c r="HF91" s="53"/>
      <c r="HG91" s="53"/>
      <c r="HH91" s="53"/>
      <c r="HI91" s="53"/>
      <c r="HJ91" s="53"/>
      <c r="HK91" s="53"/>
      <c r="HL91" s="53"/>
      <c r="HM91" s="53"/>
      <c r="HN91" s="53"/>
      <c r="HO91" s="53"/>
      <c r="HP91" s="53"/>
      <c r="HQ91" s="53"/>
      <c r="HR91" s="53"/>
      <c r="HS91" s="53"/>
    </row>
    <row r="92" spans="1:227" ht="20.100000000000001" customHeight="1">
      <c r="A92" s="480" t="s">
        <v>912</v>
      </c>
      <c r="B92" s="437" t="s">
        <v>912</v>
      </c>
      <c r="C92" s="457" t="s">
        <v>1070</v>
      </c>
      <c r="D92" s="458" t="s">
        <v>1094</v>
      </c>
      <c r="E92" s="554"/>
      <c r="F92" s="526">
        <v>3.45</v>
      </c>
      <c r="G92" s="554"/>
      <c r="H92" s="441">
        <v>3.45</v>
      </c>
      <c r="I92" s="440" t="s">
        <v>921</v>
      </c>
      <c r="J92" s="556">
        <v>8</v>
      </c>
      <c r="L92" s="534">
        <f>'1.CONSTRUGUERRA'!AM92</f>
        <v>8</v>
      </c>
      <c r="M92" s="464">
        <f>'1.CONSTRUGUERRA'!AN92</f>
        <v>27.6</v>
      </c>
      <c r="N92" s="471">
        <f>'1.CONSTRUGUERRA'!AO92</f>
        <v>1</v>
      </c>
      <c r="P92" s="519">
        <f>'3.TORREFORTE'!AP92</f>
        <v>0</v>
      </c>
      <c r="Q92" s="464">
        <f>'3.TORREFORTE'!AQ92</f>
        <v>0</v>
      </c>
      <c r="R92" s="471" t="str">
        <f>'3.TORREFORTE'!AR92</f>
        <v>0%</v>
      </c>
      <c r="T92" s="486">
        <f t="shared" si="25"/>
        <v>8</v>
      </c>
      <c r="U92" s="464">
        <f t="shared" si="26"/>
        <v>27.6</v>
      </c>
      <c r="V92" s="476">
        <f t="shared" si="27"/>
        <v>1</v>
      </c>
      <c r="X92" s="544">
        <f t="shared" si="28"/>
        <v>0</v>
      </c>
      <c r="Y92" s="476">
        <f t="shared" si="29"/>
        <v>0</v>
      </c>
      <c r="AA92" s="551"/>
      <c r="AB92" s="53"/>
      <c r="AC92" s="53"/>
      <c r="AD92" s="53"/>
      <c r="AE92" s="53"/>
      <c r="AF92" s="53"/>
      <c r="AG92" s="53"/>
      <c r="AH92" s="53"/>
      <c r="AI92" s="53"/>
      <c r="AJ92" s="53"/>
      <c r="AK92" s="53"/>
      <c r="AL92" s="53"/>
      <c r="AM92" s="53"/>
      <c r="AN92" s="53"/>
      <c r="AO92" s="53"/>
      <c r="AP92" s="53"/>
      <c r="AQ92" s="53"/>
      <c r="AR92" s="53"/>
      <c r="AS92" s="53"/>
      <c r="AT92" s="53"/>
      <c r="AU92" s="53"/>
      <c r="AV92" s="53"/>
      <c r="AW92" s="53"/>
      <c r="AX92" s="53"/>
      <c r="AY92" s="53"/>
      <c r="AZ92" s="53"/>
      <c r="BA92" s="53"/>
      <c r="BB92" s="53"/>
      <c r="BC92" s="53"/>
      <c r="BD92" s="53"/>
      <c r="BE92" s="53"/>
      <c r="BF92" s="53"/>
      <c r="BG92" s="53"/>
      <c r="BH92" s="53"/>
      <c r="BI92" s="53"/>
      <c r="BJ92" s="53"/>
      <c r="BK92" s="53"/>
      <c r="BL92" s="53"/>
      <c r="BM92" s="53"/>
      <c r="BN92" s="53"/>
      <c r="BO92" s="53"/>
      <c r="BP92" s="53"/>
      <c r="BQ92" s="53"/>
      <c r="BR92" s="53"/>
      <c r="BS92" s="53"/>
      <c r="BT92" s="53"/>
      <c r="BU92" s="53"/>
      <c r="BV92" s="53"/>
      <c r="BW92" s="53"/>
      <c r="BX92" s="53"/>
      <c r="BY92" s="53"/>
      <c r="BZ92" s="53"/>
      <c r="CA92" s="53"/>
      <c r="CB92" s="53"/>
      <c r="CC92" s="53"/>
      <c r="CD92" s="53"/>
      <c r="CE92" s="53"/>
      <c r="CF92" s="53"/>
      <c r="CG92" s="53"/>
      <c r="CH92" s="53"/>
      <c r="CI92" s="53"/>
      <c r="CJ92" s="53"/>
      <c r="CK92" s="53"/>
      <c r="CL92" s="53"/>
      <c r="CM92" s="53"/>
      <c r="CN92" s="53"/>
      <c r="CO92" s="53"/>
      <c r="CP92" s="53"/>
      <c r="CQ92" s="53"/>
      <c r="CR92" s="53"/>
      <c r="CS92" s="53"/>
      <c r="CT92" s="53"/>
      <c r="CU92" s="53"/>
      <c r="CV92" s="53"/>
      <c r="CW92" s="53"/>
      <c r="CX92" s="53"/>
      <c r="CY92" s="53"/>
      <c r="CZ92" s="53"/>
      <c r="DA92" s="53"/>
      <c r="DB92" s="53"/>
      <c r="DC92" s="53"/>
      <c r="DD92" s="53"/>
      <c r="DE92" s="53"/>
      <c r="DF92" s="53"/>
      <c r="DG92" s="53"/>
      <c r="DH92" s="53"/>
      <c r="DI92" s="53"/>
      <c r="DJ92" s="53"/>
      <c r="DK92" s="53"/>
      <c r="DL92" s="53"/>
      <c r="DM92" s="53"/>
      <c r="DN92" s="53"/>
      <c r="DO92" s="53"/>
      <c r="DP92" s="53"/>
      <c r="DQ92" s="53"/>
      <c r="DR92" s="53"/>
      <c r="DS92" s="53"/>
      <c r="DT92" s="53"/>
      <c r="DU92" s="53"/>
      <c r="DV92" s="53"/>
      <c r="DW92" s="53"/>
      <c r="DX92" s="53"/>
      <c r="DY92" s="53"/>
      <c r="DZ92" s="53"/>
      <c r="EA92" s="53"/>
      <c r="EB92" s="53"/>
      <c r="EC92" s="53"/>
      <c r="ED92" s="53"/>
      <c r="EE92" s="53"/>
      <c r="EF92" s="53"/>
      <c r="EG92" s="53"/>
      <c r="EH92" s="53"/>
      <c r="EI92" s="53"/>
      <c r="EJ92" s="53"/>
      <c r="EK92" s="53"/>
      <c r="EL92" s="53"/>
      <c r="EM92" s="53"/>
      <c r="EN92" s="53"/>
      <c r="EO92" s="53"/>
      <c r="EP92" s="53"/>
      <c r="EQ92" s="53"/>
      <c r="ER92" s="53"/>
      <c r="ES92" s="53"/>
      <c r="ET92" s="53"/>
      <c r="EU92" s="53"/>
      <c r="EV92" s="53"/>
      <c r="EW92" s="53"/>
      <c r="EX92" s="53"/>
      <c r="EY92" s="53"/>
      <c r="EZ92" s="53"/>
      <c r="FA92" s="53"/>
      <c r="FB92" s="53"/>
      <c r="FC92" s="53"/>
      <c r="FD92" s="53"/>
      <c r="FE92" s="53"/>
      <c r="FF92" s="53"/>
      <c r="FG92" s="53"/>
      <c r="FH92" s="53"/>
      <c r="FI92" s="53"/>
      <c r="FJ92" s="53"/>
      <c r="FK92" s="53"/>
      <c r="FL92" s="53"/>
      <c r="FM92" s="53"/>
      <c r="FN92" s="53"/>
      <c r="FO92" s="53"/>
      <c r="FP92" s="53"/>
      <c r="FQ92" s="53"/>
      <c r="FR92" s="53"/>
      <c r="FS92" s="53"/>
      <c r="FT92" s="53"/>
      <c r="FU92" s="53"/>
      <c r="FV92" s="53"/>
      <c r="FW92" s="53"/>
      <c r="FX92" s="53"/>
      <c r="FY92" s="53"/>
      <c r="FZ92" s="53"/>
      <c r="GA92" s="53"/>
      <c r="GB92" s="53"/>
      <c r="GC92" s="53"/>
      <c r="GD92" s="53"/>
      <c r="GE92" s="53"/>
      <c r="GF92" s="53"/>
      <c r="GG92" s="53"/>
      <c r="GH92" s="53"/>
      <c r="GI92" s="53"/>
      <c r="GJ92" s="53"/>
      <c r="GK92" s="53"/>
      <c r="GL92" s="53"/>
      <c r="GM92" s="53"/>
      <c r="GN92" s="53"/>
      <c r="GO92" s="53"/>
      <c r="GP92" s="53"/>
      <c r="GQ92" s="53"/>
      <c r="GR92" s="53"/>
      <c r="GS92" s="53"/>
      <c r="GT92" s="53"/>
      <c r="GU92" s="53"/>
      <c r="GV92" s="53"/>
      <c r="GW92" s="53"/>
      <c r="GX92" s="53"/>
      <c r="GY92" s="53"/>
      <c r="GZ92" s="53"/>
      <c r="HA92" s="53"/>
      <c r="HB92" s="53"/>
      <c r="HC92" s="53"/>
      <c r="HD92" s="53"/>
      <c r="HE92" s="53"/>
      <c r="HF92" s="53"/>
      <c r="HG92" s="53"/>
      <c r="HH92" s="53"/>
      <c r="HI92" s="53"/>
      <c r="HJ92" s="53"/>
      <c r="HK92" s="53"/>
      <c r="HL92" s="53"/>
      <c r="HM92" s="53"/>
      <c r="HN92" s="53"/>
      <c r="HO92" s="53"/>
      <c r="HP92" s="53"/>
      <c r="HQ92" s="53"/>
      <c r="HR92" s="53"/>
      <c r="HS92" s="53"/>
    </row>
    <row r="93" spans="1:227" ht="20.100000000000001" customHeight="1">
      <c r="A93" s="480" t="s">
        <v>912</v>
      </c>
      <c r="B93" s="437" t="s">
        <v>912</v>
      </c>
      <c r="C93" s="457" t="s">
        <v>1071</v>
      </c>
      <c r="D93" s="458" t="s">
        <v>1095</v>
      </c>
      <c r="E93" s="554"/>
      <c r="F93" s="526">
        <v>68.099999999999994</v>
      </c>
      <c r="G93" s="554"/>
      <c r="H93" s="441">
        <v>68.099999999999994</v>
      </c>
      <c r="I93" s="440" t="s">
        <v>921</v>
      </c>
      <c r="J93" s="556">
        <v>2</v>
      </c>
      <c r="L93" s="534">
        <f>'1.CONSTRUGUERRA'!AM93</f>
        <v>2</v>
      </c>
      <c r="M93" s="464">
        <f>'1.CONSTRUGUERRA'!AN93</f>
        <v>136.19999999999999</v>
      </c>
      <c r="N93" s="471">
        <f>'1.CONSTRUGUERRA'!AO93</f>
        <v>1</v>
      </c>
      <c r="P93" s="519">
        <f>'3.TORREFORTE'!AP93</f>
        <v>0</v>
      </c>
      <c r="Q93" s="464">
        <f>'3.TORREFORTE'!AQ93</f>
        <v>0</v>
      </c>
      <c r="R93" s="471" t="str">
        <f>'3.TORREFORTE'!AR93</f>
        <v>0%</v>
      </c>
      <c r="T93" s="486">
        <f t="shared" si="25"/>
        <v>2</v>
      </c>
      <c r="U93" s="464">
        <f t="shared" si="26"/>
        <v>136.19999999999999</v>
      </c>
      <c r="V93" s="476">
        <f t="shared" si="27"/>
        <v>1</v>
      </c>
      <c r="X93" s="544">
        <f t="shared" si="28"/>
        <v>0</v>
      </c>
      <c r="Y93" s="476">
        <f t="shared" si="29"/>
        <v>0</v>
      </c>
      <c r="AA93" s="551"/>
      <c r="AB93" s="53"/>
      <c r="AC93" s="53"/>
      <c r="AD93" s="53"/>
      <c r="AE93" s="53"/>
      <c r="AF93" s="53"/>
      <c r="AG93" s="53"/>
      <c r="AH93" s="53"/>
      <c r="AI93" s="53"/>
      <c r="AJ93" s="53"/>
      <c r="AK93" s="53"/>
      <c r="AL93" s="53"/>
      <c r="AM93" s="53"/>
      <c r="AN93" s="53"/>
      <c r="AO93" s="53"/>
      <c r="AP93" s="53"/>
      <c r="AQ93" s="53"/>
      <c r="AR93" s="53"/>
      <c r="AS93" s="53"/>
      <c r="AT93" s="53"/>
      <c r="AU93" s="53"/>
      <c r="AV93" s="53"/>
      <c r="AW93" s="53"/>
      <c r="AX93" s="53"/>
      <c r="AY93" s="53"/>
      <c r="AZ93" s="53"/>
      <c r="BA93" s="53"/>
      <c r="BB93" s="53"/>
      <c r="BC93" s="53"/>
      <c r="BD93" s="53"/>
      <c r="BE93" s="53"/>
      <c r="BF93" s="53"/>
      <c r="BG93" s="53"/>
      <c r="BH93" s="53"/>
      <c r="BI93" s="53"/>
      <c r="BJ93" s="53"/>
      <c r="BK93" s="53"/>
      <c r="BL93" s="53"/>
      <c r="BM93" s="53"/>
      <c r="BN93" s="53"/>
      <c r="BO93" s="53"/>
      <c r="BP93" s="53"/>
      <c r="BQ93" s="53"/>
      <c r="BR93" s="53"/>
      <c r="BS93" s="53"/>
      <c r="BT93" s="53"/>
      <c r="BU93" s="53"/>
      <c r="BV93" s="53"/>
      <c r="BW93" s="53"/>
      <c r="BX93" s="53"/>
      <c r="BY93" s="53"/>
      <c r="BZ93" s="53"/>
      <c r="CA93" s="53"/>
      <c r="CB93" s="53"/>
      <c r="CC93" s="53"/>
      <c r="CD93" s="53"/>
      <c r="CE93" s="53"/>
      <c r="CF93" s="53"/>
      <c r="CG93" s="53"/>
      <c r="CH93" s="53"/>
      <c r="CI93" s="53"/>
      <c r="CJ93" s="53"/>
      <c r="CK93" s="53"/>
      <c r="CL93" s="53"/>
      <c r="CM93" s="53"/>
      <c r="CN93" s="53"/>
      <c r="CO93" s="53"/>
      <c r="CP93" s="53"/>
      <c r="CQ93" s="53"/>
      <c r="CR93" s="53"/>
      <c r="CS93" s="53"/>
      <c r="CT93" s="53"/>
      <c r="CU93" s="53"/>
      <c r="CV93" s="53"/>
      <c r="CW93" s="53"/>
      <c r="CX93" s="53"/>
      <c r="CY93" s="53"/>
      <c r="CZ93" s="53"/>
      <c r="DA93" s="53"/>
      <c r="DB93" s="53"/>
      <c r="DC93" s="53"/>
      <c r="DD93" s="53"/>
      <c r="DE93" s="53"/>
      <c r="DF93" s="53"/>
      <c r="DG93" s="53"/>
      <c r="DH93" s="53"/>
      <c r="DI93" s="53"/>
      <c r="DJ93" s="53"/>
      <c r="DK93" s="53"/>
      <c r="DL93" s="53"/>
      <c r="DM93" s="53"/>
      <c r="DN93" s="53"/>
      <c r="DO93" s="53"/>
      <c r="DP93" s="53"/>
      <c r="DQ93" s="53"/>
      <c r="DR93" s="53"/>
      <c r="DS93" s="53"/>
      <c r="DT93" s="53"/>
      <c r="DU93" s="53"/>
      <c r="DV93" s="53"/>
      <c r="DW93" s="53"/>
      <c r="DX93" s="53"/>
      <c r="DY93" s="53"/>
      <c r="DZ93" s="53"/>
      <c r="EA93" s="53"/>
      <c r="EB93" s="53"/>
      <c r="EC93" s="53"/>
      <c r="ED93" s="53"/>
      <c r="EE93" s="53"/>
      <c r="EF93" s="53"/>
      <c r="EG93" s="53"/>
      <c r="EH93" s="53"/>
      <c r="EI93" s="53"/>
      <c r="EJ93" s="53"/>
      <c r="EK93" s="53"/>
      <c r="EL93" s="53"/>
      <c r="EM93" s="53"/>
      <c r="EN93" s="53"/>
      <c r="EO93" s="53"/>
      <c r="EP93" s="53"/>
      <c r="EQ93" s="53"/>
      <c r="ER93" s="53"/>
      <c r="ES93" s="53"/>
      <c r="ET93" s="53"/>
      <c r="EU93" s="53"/>
      <c r="EV93" s="53"/>
      <c r="EW93" s="53"/>
      <c r="EX93" s="53"/>
      <c r="EY93" s="53"/>
      <c r="EZ93" s="53"/>
      <c r="FA93" s="53"/>
      <c r="FB93" s="53"/>
      <c r="FC93" s="53"/>
      <c r="FD93" s="53"/>
      <c r="FE93" s="53"/>
      <c r="FF93" s="53"/>
      <c r="FG93" s="53"/>
      <c r="FH93" s="53"/>
      <c r="FI93" s="53"/>
      <c r="FJ93" s="53"/>
      <c r="FK93" s="53"/>
      <c r="FL93" s="53"/>
      <c r="FM93" s="53"/>
      <c r="FN93" s="53"/>
      <c r="FO93" s="53"/>
      <c r="FP93" s="53"/>
      <c r="FQ93" s="53"/>
      <c r="FR93" s="53"/>
      <c r="FS93" s="53"/>
      <c r="FT93" s="53"/>
      <c r="FU93" s="53"/>
      <c r="FV93" s="53"/>
      <c r="FW93" s="53"/>
      <c r="FX93" s="53"/>
      <c r="FY93" s="53"/>
      <c r="FZ93" s="53"/>
      <c r="GA93" s="53"/>
      <c r="GB93" s="53"/>
      <c r="GC93" s="53"/>
      <c r="GD93" s="53"/>
      <c r="GE93" s="53"/>
      <c r="GF93" s="53"/>
      <c r="GG93" s="53"/>
      <c r="GH93" s="53"/>
      <c r="GI93" s="53"/>
      <c r="GJ93" s="53"/>
      <c r="GK93" s="53"/>
      <c r="GL93" s="53"/>
      <c r="GM93" s="53"/>
      <c r="GN93" s="53"/>
      <c r="GO93" s="53"/>
      <c r="GP93" s="53"/>
      <c r="GQ93" s="53"/>
      <c r="GR93" s="53"/>
      <c r="GS93" s="53"/>
      <c r="GT93" s="53"/>
      <c r="GU93" s="53"/>
      <c r="GV93" s="53"/>
      <c r="GW93" s="53"/>
      <c r="GX93" s="53"/>
      <c r="GY93" s="53"/>
      <c r="GZ93" s="53"/>
      <c r="HA93" s="53"/>
      <c r="HB93" s="53"/>
      <c r="HC93" s="53"/>
      <c r="HD93" s="53"/>
      <c r="HE93" s="53"/>
      <c r="HF93" s="53"/>
      <c r="HG93" s="53"/>
      <c r="HH93" s="53"/>
      <c r="HI93" s="53"/>
      <c r="HJ93" s="53"/>
      <c r="HK93" s="53"/>
      <c r="HL93" s="53"/>
      <c r="HM93" s="53"/>
      <c r="HN93" s="53"/>
      <c r="HO93" s="53"/>
      <c r="HP93" s="53"/>
      <c r="HQ93" s="53"/>
      <c r="HR93" s="53"/>
      <c r="HS93" s="53"/>
    </row>
    <row r="94" spans="1:227" ht="20.100000000000001" customHeight="1">
      <c r="A94" s="480" t="s">
        <v>912</v>
      </c>
      <c r="B94" s="437" t="s">
        <v>912</v>
      </c>
      <c r="C94" s="457" t="s">
        <v>1072</v>
      </c>
      <c r="D94" s="439" t="s">
        <v>1096</v>
      </c>
      <c r="E94" s="554"/>
      <c r="F94" s="526">
        <v>72</v>
      </c>
      <c r="G94" s="554"/>
      <c r="H94" s="441">
        <v>72</v>
      </c>
      <c r="I94" s="440" t="s">
        <v>921</v>
      </c>
      <c r="J94" s="556">
        <v>2</v>
      </c>
      <c r="L94" s="534">
        <f>'1.CONSTRUGUERRA'!AM94</f>
        <v>2</v>
      </c>
      <c r="M94" s="464">
        <f>'1.CONSTRUGUERRA'!AN94</f>
        <v>144</v>
      </c>
      <c r="N94" s="471">
        <f>'1.CONSTRUGUERRA'!AO94</f>
        <v>1</v>
      </c>
      <c r="P94" s="519">
        <f>'3.TORREFORTE'!AP94</f>
        <v>0</v>
      </c>
      <c r="Q94" s="464">
        <f>'3.TORREFORTE'!AQ94</f>
        <v>0</v>
      </c>
      <c r="R94" s="471" t="str">
        <f>'3.TORREFORTE'!AR94</f>
        <v>0%</v>
      </c>
      <c r="T94" s="486">
        <f t="shared" si="25"/>
        <v>2</v>
      </c>
      <c r="U94" s="464">
        <f t="shared" si="26"/>
        <v>144</v>
      </c>
      <c r="V94" s="476">
        <f t="shared" si="27"/>
        <v>1</v>
      </c>
      <c r="X94" s="544">
        <f t="shared" si="28"/>
        <v>0</v>
      </c>
      <c r="Y94" s="476">
        <f t="shared" si="29"/>
        <v>0</v>
      </c>
      <c r="AA94" s="551"/>
      <c r="AB94" s="53"/>
      <c r="AC94" s="53"/>
      <c r="AD94" s="53"/>
      <c r="AE94" s="53"/>
      <c r="AF94" s="53"/>
      <c r="AG94" s="53"/>
      <c r="AH94" s="53"/>
      <c r="AI94" s="53"/>
      <c r="AJ94" s="53"/>
      <c r="AK94" s="53"/>
      <c r="AL94" s="53"/>
      <c r="AM94" s="53"/>
      <c r="AN94" s="53"/>
      <c r="AO94" s="53"/>
      <c r="AP94" s="53"/>
      <c r="AQ94" s="53"/>
      <c r="AR94" s="53"/>
      <c r="AS94" s="53"/>
      <c r="AT94" s="53"/>
      <c r="AU94" s="53"/>
      <c r="AV94" s="53"/>
      <c r="AW94" s="53"/>
      <c r="AX94" s="53"/>
      <c r="AY94" s="53"/>
      <c r="AZ94" s="53"/>
      <c r="BA94" s="53"/>
      <c r="BB94" s="53"/>
      <c r="BC94" s="53"/>
      <c r="BD94" s="53"/>
      <c r="BE94" s="53"/>
      <c r="BF94" s="53"/>
      <c r="BG94" s="53"/>
      <c r="BH94" s="53"/>
      <c r="BI94" s="53"/>
      <c r="BJ94" s="53"/>
      <c r="BK94" s="53"/>
      <c r="BL94" s="53"/>
      <c r="BM94" s="53"/>
      <c r="BN94" s="53"/>
      <c r="BO94" s="53"/>
      <c r="BP94" s="53"/>
      <c r="BQ94" s="53"/>
      <c r="BR94" s="53"/>
      <c r="BS94" s="53"/>
      <c r="BT94" s="53"/>
      <c r="BU94" s="53"/>
      <c r="BV94" s="53"/>
      <c r="BW94" s="53"/>
      <c r="BX94" s="53"/>
      <c r="BY94" s="53"/>
      <c r="BZ94" s="53"/>
      <c r="CA94" s="53"/>
      <c r="CB94" s="53"/>
      <c r="CC94" s="53"/>
      <c r="CD94" s="53"/>
      <c r="CE94" s="53"/>
      <c r="CF94" s="53"/>
      <c r="CG94" s="53"/>
      <c r="CH94" s="53"/>
      <c r="CI94" s="53"/>
      <c r="CJ94" s="53"/>
      <c r="CK94" s="53"/>
      <c r="CL94" s="53"/>
      <c r="CM94" s="53"/>
      <c r="CN94" s="53"/>
      <c r="CO94" s="53"/>
      <c r="CP94" s="53"/>
      <c r="CQ94" s="53"/>
      <c r="CR94" s="53"/>
      <c r="CS94" s="53"/>
      <c r="CT94" s="53"/>
      <c r="CU94" s="53"/>
      <c r="CV94" s="53"/>
      <c r="CW94" s="53"/>
      <c r="CX94" s="53"/>
      <c r="CY94" s="53"/>
      <c r="CZ94" s="53"/>
      <c r="DA94" s="53"/>
      <c r="DB94" s="53"/>
      <c r="DC94" s="53"/>
      <c r="DD94" s="53"/>
      <c r="DE94" s="53"/>
      <c r="DF94" s="53"/>
      <c r="DG94" s="53"/>
      <c r="DH94" s="53"/>
      <c r="DI94" s="53"/>
      <c r="DJ94" s="53"/>
      <c r="DK94" s="53"/>
      <c r="DL94" s="53"/>
      <c r="DM94" s="53"/>
      <c r="DN94" s="53"/>
      <c r="DO94" s="53"/>
      <c r="DP94" s="53"/>
      <c r="DQ94" s="53"/>
      <c r="DR94" s="53"/>
      <c r="DS94" s="53"/>
      <c r="DT94" s="53"/>
      <c r="DU94" s="53"/>
      <c r="DV94" s="53"/>
      <c r="DW94" s="53"/>
      <c r="DX94" s="53"/>
      <c r="DY94" s="53"/>
      <c r="DZ94" s="53"/>
      <c r="EA94" s="53"/>
      <c r="EB94" s="53"/>
      <c r="EC94" s="53"/>
      <c r="ED94" s="53"/>
      <c r="EE94" s="53"/>
      <c r="EF94" s="53"/>
      <c r="EG94" s="53"/>
      <c r="EH94" s="53"/>
      <c r="EI94" s="53"/>
      <c r="EJ94" s="53"/>
      <c r="EK94" s="53"/>
      <c r="EL94" s="53"/>
      <c r="EM94" s="53"/>
      <c r="EN94" s="53"/>
      <c r="EO94" s="53"/>
      <c r="EP94" s="53"/>
      <c r="EQ94" s="53"/>
      <c r="ER94" s="53"/>
      <c r="ES94" s="53"/>
      <c r="ET94" s="53"/>
      <c r="EU94" s="53"/>
      <c r="EV94" s="53"/>
      <c r="EW94" s="53"/>
      <c r="EX94" s="53"/>
      <c r="EY94" s="53"/>
      <c r="EZ94" s="53"/>
      <c r="FA94" s="53"/>
      <c r="FB94" s="53"/>
      <c r="FC94" s="53"/>
      <c r="FD94" s="53"/>
      <c r="FE94" s="53"/>
      <c r="FF94" s="53"/>
      <c r="FG94" s="53"/>
      <c r="FH94" s="53"/>
      <c r="FI94" s="53"/>
      <c r="FJ94" s="53"/>
      <c r="FK94" s="53"/>
      <c r="FL94" s="53"/>
      <c r="FM94" s="53"/>
      <c r="FN94" s="53"/>
      <c r="FO94" s="53"/>
      <c r="FP94" s="53"/>
      <c r="FQ94" s="53"/>
      <c r="FR94" s="53"/>
      <c r="FS94" s="53"/>
      <c r="FT94" s="53"/>
      <c r="FU94" s="53"/>
      <c r="FV94" s="53"/>
      <c r="FW94" s="53"/>
      <c r="FX94" s="53"/>
      <c r="FY94" s="53"/>
      <c r="FZ94" s="53"/>
      <c r="GA94" s="53"/>
      <c r="GB94" s="53"/>
      <c r="GC94" s="53"/>
      <c r="GD94" s="53"/>
      <c r="GE94" s="53"/>
      <c r="GF94" s="53"/>
      <c r="GG94" s="53"/>
      <c r="GH94" s="53"/>
      <c r="GI94" s="53"/>
      <c r="GJ94" s="53"/>
      <c r="GK94" s="53"/>
      <c r="GL94" s="53"/>
      <c r="GM94" s="53"/>
      <c r="GN94" s="53"/>
      <c r="GO94" s="53"/>
      <c r="GP94" s="53"/>
      <c r="GQ94" s="53"/>
      <c r="GR94" s="53"/>
      <c r="GS94" s="53"/>
      <c r="GT94" s="53"/>
      <c r="GU94" s="53"/>
      <c r="GV94" s="53"/>
      <c r="GW94" s="53"/>
      <c r="GX94" s="53"/>
      <c r="GY94" s="53"/>
      <c r="GZ94" s="53"/>
      <c r="HA94" s="53"/>
      <c r="HB94" s="53"/>
      <c r="HC94" s="53"/>
      <c r="HD94" s="53"/>
      <c r="HE94" s="53"/>
      <c r="HF94" s="53"/>
      <c r="HG94" s="53"/>
      <c r="HH94" s="53"/>
      <c r="HI94" s="53"/>
      <c r="HJ94" s="53"/>
      <c r="HK94" s="53"/>
      <c r="HL94" s="53"/>
      <c r="HM94" s="53"/>
      <c r="HN94" s="53"/>
      <c r="HO94" s="53"/>
      <c r="HP94" s="53"/>
      <c r="HQ94" s="53"/>
      <c r="HR94" s="53"/>
      <c r="HS94" s="53"/>
    </row>
    <row r="95" spans="1:227" ht="20.100000000000001" customHeight="1">
      <c r="A95" s="480" t="s">
        <v>912</v>
      </c>
      <c r="B95" s="437" t="s">
        <v>912</v>
      </c>
      <c r="C95" s="457" t="s">
        <v>1073</v>
      </c>
      <c r="D95" s="439" t="s">
        <v>1097</v>
      </c>
      <c r="E95" s="554"/>
      <c r="F95" s="526">
        <v>54.3</v>
      </c>
      <c r="G95" s="554"/>
      <c r="H95" s="441">
        <v>54.3</v>
      </c>
      <c r="I95" s="440" t="s">
        <v>921</v>
      </c>
      <c r="J95" s="556">
        <v>2</v>
      </c>
      <c r="L95" s="534">
        <f>'1.CONSTRUGUERRA'!AM95</f>
        <v>2</v>
      </c>
      <c r="M95" s="464">
        <f>'1.CONSTRUGUERRA'!AN95</f>
        <v>108.6</v>
      </c>
      <c r="N95" s="471">
        <f>'1.CONSTRUGUERRA'!AO95</f>
        <v>1</v>
      </c>
      <c r="P95" s="519">
        <f>'3.TORREFORTE'!AP95</f>
        <v>0</v>
      </c>
      <c r="Q95" s="464">
        <f>'3.TORREFORTE'!AQ95</f>
        <v>0</v>
      </c>
      <c r="R95" s="471" t="str">
        <f>'3.TORREFORTE'!AR95</f>
        <v>0%</v>
      </c>
      <c r="T95" s="486">
        <f t="shared" si="25"/>
        <v>2</v>
      </c>
      <c r="U95" s="464">
        <f t="shared" si="26"/>
        <v>108.6</v>
      </c>
      <c r="V95" s="476">
        <f t="shared" si="27"/>
        <v>1</v>
      </c>
      <c r="X95" s="544">
        <f t="shared" si="28"/>
        <v>0</v>
      </c>
      <c r="Y95" s="476">
        <f t="shared" si="29"/>
        <v>0</v>
      </c>
      <c r="AA95" s="551"/>
      <c r="AB95" s="53"/>
      <c r="AC95" s="53"/>
      <c r="AD95" s="53"/>
      <c r="AE95" s="53"/>
      <c r="AF95" s="53"/>
      <c r="AG95" s="53"/>
      <c r="AH95" s="53"/>
      <c r="AI95" s="53"/>
      <c r="AJ95" s="53"/>
      <c r="AK95" s="53"/>
      <c r="AL95" s="53"/>
      <c r="AM95" s="53"/>
      <c r="AN95" s="53"/>
      <c r="AO95" s="53"/>
      <c r="AP95" s="53"/>
      <c r="AQ95" s="53"/>
      <c r="AR95" s="53"/>
      <c r="AS95" s="53"/>
      <c r="AT95" s="53"/>
      <c r="AU95" s="53"/>
      <c r="AV95" s="53"/>
      <c r="AW95" s="53"/>
      <c r="AX95" s="53"/>
      <c r="AY95" s="53"/>
      <c r="AZ95" s="53"/>
      <c r="BA95" s="53"/>
      <c r="BB95" s="53"/>
      <c r="BC95" s="53"/>
      <c r="BD95" s="53"/>
      <c r="BE95" s="53"/>
      <c r="BF95" s="53"/>
      <c r="BG95" s="53"/>
      <c r="BH95" s="53"/>
      <c r="BI95" s="53"/>
      <c r="BJ95" s="53"/>
      <c r="BK95" s="53"/>
      <c r="BL95" s="53"/>
      <c r="BM95" s="53"/>
      <c r="BN95" s="53"/>
      <c r="BO95" s="53"/>
      <c r="BP95" s="53"/>
      <c r="BQ95" s="53"/>
      <c r="BR95" s="53"/>
      <c r="BS95" s="53"/>
      <c r="BT95" s="53"/>
      <c r="BU95" s="53"/>
      <c r="BV95" s="53"/>
      <c r="BW95" s="53"/>
      <c r="BX95" s="53"/>
      <c r="BY95" s="53"/>
      <c r="BZ95" s="53"/>
      <c r="CA95" s="53"/>
      <c r="CB95" s="53"/>
      <c r="CC95" s="53"/>
      <c r="CD95" s="53"/>
      <c r="CE95" s="53"/>
      <c r="CF95" s="53"/>
      <c r="CG95" s="53"/>
      <c r="CH95" s="53"/>
      <c r="CI95" s="53"/>
      <c r="CJ95" s="53"/>
      <c r="CK95" s="53"/>
      <c r="CL95" s="53"/>
      <c r="CM95" s="53"/>
      <c r="CN95" s="53"/>
      <c r="CO95" s="53"/>
      <c r="CP95" s="53"/>
      <c r="CQ95" s="53"/>
      <c r="CR95" s="53"/>
      <c r="CS95" s="53"/>
      <c r="CT95" s="53"/>
      <c r="CU95" s="53"/>
      <c r="CV95" s="53"/>
      <c r="CW95" s="53"/>
      <c r="CX95" s="53"/>
      <c r="CY95" s="53"/>
      <c r="CZ95" s="53"/>
      <c r="DA95" s="53"/>
      <c r="DB95" s="53"/>
      <c r="DC95" s="53"/>
      <c r="DD95" s="53"/>
      <c r="DE95" s="53"/>
      <c r="DF95" s="53"/>
      <c r="DG95" s="53"/>
      <c r="DH95" s="53"/>
      <c r="DI95" s="53"/>
      <c r="DJ95" s="53"/>
      <c r="DK95" s="53"/>
      <c r="DL95" s="53"/>
      <c r="DM95" s="53"/>
      <c r="DN95" s="53"/>
      <c r="DO95" s="53"/>
      <c r="DP95" s="53"/>
      <c r="DQ95" s="53"/>
      <c r="DR95" s="53"/>
      <c r="DS95" s="53"/>
      <c r="DT95" s="53"/>
      <c r="DU95" s="53"/>
      <c r="DV95" s="53"/>
      <c r="DW95" s="53"/>
      <c r="DX95" s="53"/>
      <c r="DY95" s="53"/>
      <c r="DZ95" s="53"/>
      <c r="EA95" s="53"/>
      <c r="EB95" s="53"/>
      <c r="EC95" s="53"/>
      <c r="ED95" s="53"/>
      <c r="EE95" s="53"/>
      <c r="EF95" s="53"/>
      <c r="EG95" s="53"/>
      <c r="EH95" s="53"/>
      <c r="EI95" s="53"/>
      <c r="EJ95" s="53"/>
      <c r="EK95" s="53"/>
      <c r="EL95" s="53"/>
      <c r="EM95" s="53"/>
      <c r="EN95" s="53"/>
      <c r="EO95" s="53"/>
      <c r="EP95" s="53"/>
      <c r="EQ95" s="53"/>
      <c r="ER95" s="53"/>
      <c r="ES95" s="53"/>
      <c r="ET95" s="53"/>
      <c r="EU95" s="53"/>
      <c r="EV95" s="53"/>
      <c r="EW95" s="53"/>
      <c r="EX95" s="53"/>
      <c r="EY95" s="53"/>
      <c r="EZ95" s="53"/>
      <c r="FA95" s="53"/>
      <c r="FB95" s="53"/>
      <c r="FC95" s="53"/>
      <c r="FD95" s="53"/>
      <c r="FE95" s="53"/>
      <c r="FF95" s="53"/>
      <c r="FG95" s="53"/>
      <c r="FH95" s="53"/>
      <c r="FI95" s="53"/>
      <c r="FJ95" s="53"/>
      <c r="FK95" s="53"/>
      <c r="FL95" s="53"/>
      <c r="FM95" s="53"/>
      <c r="FN95" s="53"/>
      <c r="FO95" s="53"/>
      <c r="FP95" s="53"/>
      <c r="FQ95" s="53"/>
      <c r="FR95" s="53"/>
      <c r="FS95" s="53"/>
      <c r="FT95" s="53"/>
      <c r="FU95" s="53"/>
      <c r="FV95" s="53"/>
      <c r="FW95" s="53"/>
      <c r="FX95" s="53"/>
      <c r="FY95" s="53"/>
      <c r="FZ95" s="53"/>
      <c r="GA95" s="53"/>
      <c r="GB95" s="53"/>
      <c r="GC95" s="53"/>
      <c r="GD95" s="53"/>
      <c r="GE95" s="53"/>
      <c r="GF95" s="53"/>
      <c r="GG95" s="53"/>
      <c r="GH95" s="53"/>
      <c r="GI95" s="53"/>
      <c r="GJ95" s="53"/>
      <c r="GK95" s="53"/>
      <c r="GL95" s="53"/>
      <c r="GM95" s="53"/>
      <c r="GN95" s="53"/>
      <c r="GO95" s="53"/>
      <c r="GP95" s="53"/>
      <c r="GQ95" s="53"/>
      <c r="GR95" s="53"/>
      <c r="GS95" s="53"/>
      <c r="GT95" s="53"/>
      <c r="GU95" s="53"/>
      <c r="GV95" s="53"/>
      <c r="GW95" s="53"/>
      <c r="GX95" s="53"/>
      <c r="GY95" s="53"/>
      <c r="GZ95" s="53"/>
      <c r="HA95" s="53"/>
      <c r="HB95" s="53"/>
      <c r="HC95" s="53"/>
      <c r="HD95" s="53"/>
      <c r="HE95" s="53"/>
      <c r="HF95" s="53"/>
      <c r="HG95" s="53"/>
      <c r="HH95" s="53"/>
      <c r="HI95" s="53"/>
      <c r="HJ95" s="53"/>
      <c r="HK95" s="53"/>
      <c r="HL95" s="53"/>
      <c r="HM95" s="53"/>
      <c r="HN95" s="53"/>
      <c r="HO95" s="53"/>
      <c r="HP95" s="53"/>
      <c r="HQ95" s="53"/>
      <c r="HR95" s="53"/>
      <c r="HS95" s="53"/>
    </row>
    <row r="96" spans="1:227" ht="20.100000000000001" customHeight="1">
      <c r="A96" s="480" t="s">
        <v>912</v>
      </c>
      <c r="B96" s="437" t="s">
        <v>912</v>
      </c>
      <c r="C96" s="457" t="s">
        <v>1074</v>
      </c>
      <c r="D96" s="439" t="s">
        <v>1098</v>
      </c>
      <c r="E96" s="554"/>
      <c r="F96" s="526">
        <v>60.42</v>
      </c>
      <c r="G96" s="554"/>
      <c r="H96" s="441">
        <v>60.42</v>
      </c>
      <c r="I96" s="440" t="s">
        <v>921</v>
      </c>
      <c r="J96" s="556">
        <v>2</v>
      </c>
      <c r="L96" s="534">
        <f>'1.CONSTRUGUERRA'!AM96</f>
        <v>2</v>
      </c>
      <c r="M96" s="464">
        <f>'1.CONSTRUGUERRA'!AN96</f>
        <v>120.84</v>
      </c>
      <c r="N96" s="471">
        <f>'1.CONSTRUGUERRA'!AO96</f>
        <v>1</v>
      </c>
      <c r="P96" s="519">
        <f>'3.TORREFORTE'!AP96</f>
        <v>0</v>
      </c>
      <c r="Q96" s="464">
        <f>'3.TORREFORTE'!AQ96</f>
        <v>0</v>
      </c>
      <c r="R96" s="471" t="str">
        <f>'3.TORREFORTE'!AR96</f>
        <v>0%</v>
      </c>
      <c r="T96" s="486">
        <f t="shared" si="25"/>
        <v>2</v>
      </c>
      <c r="U96" s="464">
        <f t="shared" si="26"/>
        <v>120.84</v>
      </c>
      <c r="V96" s="476">
        <f t="shared" si="27"/>
        <v>1</v>
      </c>
      <c r="X96" s="544">
        <f t="shared" si="28"/>
        <v>0</v>
      </c>
      <c r="Y96" s="476">
        <f t="shared" si="29"/>
        <v>0</v>
      </c>
      <c r="AA96" s="551"/>
      <c r="AB96" s="53"/>
      <c r="AC96" s="53"/>
      <c r="AD96" s="53"/>
      <c r="AE96" s="53"/>
      <c r="AF96" s="53"/>
      <c r="AG96" s="53"/>
      <c r="AH96" s="53"/>
      <c r="AI96" s="53"/>
      <c r="AJ96" s="53"/>
      <c r="AK96" s="53"/>
      <c r="AL96" s="53"/>
      <c r="AM96" s="53"/>
      <c r="AN96" s="53"/>
      <c r="AO96" s="53"/>
      <c r="AP96" s="53"/>
      <c r="AQ96" s="53"/>
      <c r="AR96" s="53"/>
      <c r="AS96" s="53"/>
      <c r="AT96" s="53"/>
      <c r="AU96" s="53"/>
      <c r="AV96" s="53"/>
      <c r="AW96" s="53"/>
      <c r="AX96" s="53"/>
      <c r="AY96" s="53"/>
      <c r="AZ96" s="53"/>
      <c r="BA96" s="53"/>
      <c r="BB96" s="53"/>
      <c r="BC96" s="53"/>
      <c r="BD96" s="53"/>
      <c r="BE96" s="53"/>
      <c r="BF96" s="53"/>
      <c r="BG96" s="53"/>
      <c r="BH96" s="53"/>
      <c r="BI96" s="53"/>
      <c r="BJ96" s="53"/>
      <c r="BK96" s="53"/>
      <c r="BL96" s="53"/>
      <c r="BM96" s="53"/>
      <c r="BN96" s="53"/>
      <c r="BO96" s="53"/>
      <c r="BP96" s="53"/>
      <c r="BQ96" s="53"/>
      <c r="BR96" s="53"/>
      <c r="BS96" s="53"/>
      <c r="BT96" s="53"/>
      <c r="BU96" s="53"/>
      <c r="BV96" s="53"/>
      <c r="BW96" s="53"/>
      <c r="BX96" s="53"/>
      <c r="BY96" s="53"/>
      <c r="BZ96" s="53"/>
      <c r="CA96" s="53"/>
      <c r="CB96" s="53"/>
      <c r="CC96" s="53"/>
      <c r="CD96" s="53"/>
      <c r="CE96" s="53"/>
      <c r="CF96" s="53"/>
      <c r="CG96" s="53"/>
      <c r="CH96" s="53"/>
      <c r="CI96" s="53"/>
      <c r="CJ96" s="53"/>
      <c r="CK96" s="53"/>
      <c r="CL96" s="53"/>
      <c r="CM96" s="53"/>
      <c r="CN96" s="53"/>
      <c r="CO96" s="53"/>
      <c r="CP96" s="53"/>
      <c r="CQ96" s="53"/>
      <c r="CR96" s="53"/>
      <c r="CS96" s="53"/>
      <c r="CT96" s="53"/>
      <c r="CU96" s="53"/>
      <c r="CV96" s="53"/>
      <c r="CW96" s="53"/>
      <c r="CX96" s="53"/>
      <c r="CY96" s="53"/>
      <c r="CZ96" s="53"/>
      <c r="DA96" s="53"/>
      <c r="DB96" s="53"/>
      <c r="DC96" s="53"/>
      <c r="DD96" s="53"/>
      <c r="DE96" s="53"/>
      <c r="DF96" s="53"/>
      <c r="DG96" s="53"/>
      <c r="DH96" s="53"/>
      <c r="DI96" s="53"/>
      <c r="DJ96" s="53"/>
      <c r="DK96" s="53"/>
      <c r="DL96" s="53"/>
      <c r="DM96" s="53"/>
      <c r="DN96" s="53"/>
      <c r="DO96" s="53"/>
      <c r="DP96" s="53"/>
      <c r="DQ96" s="53"/>
      <c r="DR96" s="53"/>
      <c r="DS96" s="53"/>
      <c r="DT96" s="53"/>
      <c r="DU96" s="53"/>
      <c r="DV96" s="53"/>
      <c r="DW96" s="53"/>
      <c r="DX96" s="53"/>
      <c r="DY96" s="53"/>
      <c r="DZ96" s="53"/>
      <c r="EA96" s="53"/>
      <c r="EB96" s="53"/>
      <c r="EC96" s="53"/>
      <c r="ED96" s="53"/>
      <c r="EE96" s="53"/>
      <c r="EF96" s="53"/>
      <c r="EG96" s="53"/>
      <c r="EH96" s="53"/>
      <c r="EI96" s="53"/>
      <c r="EJ96" s="53"/>
      <c r="EK96" s="53"/>
      <c r="EL96" s="53"/>
      <c r="EM96" s="53"/>
      <c r="EN96" s="53"/>
      <c r="EO96" s="53"/>
      <c r="EP96" s="53"/>
      <c r="EQ96" s="53"/>
      <c r="ER96" s="53"/>
      <c r="ES96" s="53"/>
      <c r="ET96" s="53"/>
      <c r="EU96" s="53"/>
      <c r="EV96" s="53"/>
      <c r="EW96" s="53"/>
      <c r="EX96" s="53"/>
      <c r="EY96" s="53"/>
      <c r="EZ96" s="53"/>
      <c r="FA96" s="53"/>
      <c r="FB96" s="53"/>
      <c r="FC96" s="53"/>
      <c r="FD96" s="53"/>
      <c r="FE96" s="53"/>
      <c r="FF96" s="53"/>
      <c r="FG96" s="53"/>
      <c r="FH96" s="53"/>
      <c r="FI96" s="53"/>
      <c r="FJ96" s="53"/>
      <c r="FK96" s="53"/>
      <c r="FL96" s="53"/>
      <c r="FM96" s="53"/>
      <c r="FN96" s="53"/>
      <c r="FO96" s="53"/>
      <c r="FP96" s="53"/>
      <c r="FQ96" s="53"/>
      <c r="FR96" s="53"/>
      <c r="FS96" s="53"/>
      <c r="FT96" s="53"/>
      <c r="FU96" s="53"/>
      <c r="FV96" s="53"/>
      <c r="FW96" s="53"/>
      <c r="FX96" s="53"/>
      <c r="FY96" s="53"/>
      <c r="FZ96" s="53"/>
      <c r="GA96" s="53"/>
      <c r="GB96" s="53"/>
      <c r="GC96" s="53"/>
      <c r="GD96" s="53"/>
      <c r="GE96" s="53"/>
      <c r="GF96" s="53"/>
      <c r="GG96" s="53"/>
      <c r="GH96" s="53"/>
      <c r="GI96" s="53"/>
      <c r="GJ96" s="53"/>
      <c r="GK96" s="53"/>
      <c r="GL96" s="53"/>
      <c r="GM96" s="53"/>
      <c r="GN96" s="53"/>
      <c r="GO96" s="53"/>
      <c r="GP96" s="53"/>
      <c r="GQ96" s="53"/>
      <c r="GR96" s="53"/>
      <c r="GS96" s="53"/>
      <c r="GT96" s="53"/>
      <c r="GU96" s="53"/>
      <c r="GV96" s="53"/>
      <c r="GW96" s="53"/>
      <c r="GX96" s="53"/>
      <c r="GY96" s="53"/>
      <c r="GZ96" s="53"/>
      <c r="HA96" s="53"/>
      <c r="HB96" s="53"/>
      <c r="HC96" s="53"/>
      <c r="HD96" s="53"/>
      <c r="HE96" s="53"/>
      <c r="HF96" s="53"/>
      <c r="HG96" s="53"/>
      <c r="HH96" s="53"/>
      <c r="HI96" s="53"/>
      <c r="HJ96" s="53"/>
      <c r="HK96" s="53"/>
      <c r="HL96" s="53"/>
      <c r="HM96" s="53"/>
      <c r="HN96" s="53"/>
      <c r="HO96" s="53"/>
      <c r="HP96" s="53"/>
      <c r="HQ96" s="53"/>
      <c r="HR96" s="53"/>
      <c r="HS96" s="53"/>
    </row>
    <row r="97" spans="1:227" ht="20.100000000000001" customHeight="1">
      <c r="A97" s="480" t="s">
        <v>912</v>
      </c>
      <c r="B97" s="437" t="s">
        <v>912</v>
      </c>
      <c r="C97" s="457" t="s">
        <v>1075</v>
      </c>
      <c r="D97" s="439" t="s">
        <v>1099</v>
      </c>
      <c r="E97" s="554"/>
      <c r="F97" s="526">
        <v>39.94</v>
      </c>
      <c r="G97" s="554"/>
      <c r="H97" s="441">
        <v>39.94</v>
      </c>
      <c r="I97" s="440" t="s">
        <v>921</v>
      </c>
      <c r="J97" s="556">
        <v>8</v>
      </c>
      <c r="L97" s="534">
        <f>'1.CONSTRUGUERRA'!AM97</f>
        <v>8</v>
      </c>
      <c r="M97" s="464">
        <f>'1.CONSTRUGUERRA'!AN97</f>
        <v>319.52</v>
      </c>
      <c r="N97" s="471">
        <f>'1.CONSTRUGUERRA'!AO97</f>
        <v>1</v>
      </c>
      <c r="P97" s="519">
        <f>'3.TORREFORTE'!AP97</f>
        <v>0</v>
      </c>
      <c r="Q97" s="464">
        <f>'3.TORREFORTE'!AQ97</f>
        <v>0</v>
      </c>
      <c r="R97" s="471" t="str">
        <f>'3.TORREFORTE'!AR97</f>
        <v>0%</v>
      </c>
      <c r="T97" s="486">
        <f t="shared" si="25"/>
        <v>8</v>
      </c>
      <c r="U97" s="464">
        <f t="shared" si="26"/>
        <v>319.52</v>
      </c>
      <c r="V97" s="476">
        <f t="shared" si="27"/>
        <v>1</v>
      </c>
      <c r="X97" s="544">
        <f t="shared" si="28"/>
        <v>0</v>
      </c>
      <c r="Y97" s="476">
        <f t="shared" si="29"/>
        <v>0</v>
      </c>
      <c r="AA97" s="551"/>
      <c r="AB97" s="53"/>
      <c r="AC97" s="53"/>
      <c r="AD97" s="53"/>
      <c r="AE97" s="53"/>
      <c r="AF97" s="53"/>
      <c r="AG97" s="53"/>
      <c r="AH97" s="53"/>
      <c r="AI97" s="53"/>
      <c r="AJ97" s="53"/>
      <c r="AK97" s="53"/>
      <c r="AL97" s="53"/>
      <c r="AM97" s="53"/>
      <c r="AN97" s="53"/>
      <c r="AO97" s="53"/>
      <c r="AP97" s="53"/>
      <c r="AQ97" s="53"/>
      <c r="AR97" s="53"/>
      <c r="AS97" s="53"/>
      <c r="AT97" s="53"/>
      <c r="AU97" s="53"/>
      <c r="AV97" s="53"/>
      <c r="AW97" s="53"/>
      <c r="AX97" s="53"/>
      <c r="AY97" s="53"/>
      <c r="AZ97" s="53"/>
      <c r="BA97" s="53"/>
      <c r="BB97" s="53"/>
      <c r="BC97" s="53"/>
      <c r="BD97" s="53"/>
      <c r="BE97" s="53"/>
      <c r="BF97" s="53"/>
      <c r="BG97" s="53"/>
      <c r="BH97" s="53"/>
      <c r="BI97" s="53"/>
      <c r="BJ97" s="53"/>
      <c r="BK97" s="53"/>
      <c r="BL97" s="53"/>
      <c r="BM97" s="53"/>
      <c r="BN97" s="53"/>
      <c r="BO97" s="53"/>
      <c r="BP97" s="53"/>
      <c r="BQ97" s="53"/>
      <c r="BR97" s="53"/>
      <c r="BS97" s="53"/>
      <c r="BT97" s="53"/>
      <c r="BU97" s="53"/>
      <c r="BV97" s="53"/>
      <c r="BW97" s="53"/>
      <c r="BX97" s="53"/>
      <c r="BY97" s="53"/>
      <c r="BZ97" s="53"/>
      <c r="CA97" s="53"/>
      <c r="CB97" s="53"/>
      <c r="CC97" s="53"/>
      <c r="CD97" s="53"/>
      <c r="CE97" s="53"/>
      <c r="CF97" s="53"/>
      <c r="CG97" s="53"/>
      <c r="CH97" s="53"/>
      <c r="CI97" s="53"/>
      <c r="CJ97" s="53"/>
      <c r="CK97" s="53"/>
      <c r="CL97" s="53"/>
      <c r="CM97" s="53"/>
      <c r="CN97" s="53"/>
      <c r="CO97" s="53"/>
      <c r="CP97" s="53"/>
      <c r="CQ97" s="53"/>
      <c r="CR97" s="53"/>
      <c r="CS97" s="53"/>
      <c r="CT97" s="53"/>
      <c r="CU97" s="53"/>
      <c r="CV97" s="53"/>
      <c r="CW97" s="53"/>
      <c r="CX97" s="53"/>
      <c r="CY97" s="53"/>
      <c r="CZ97" s="53"/>
      <c r="DA97" s="53"/>
      <c r="DB97" s="53"/>
      <c r="DC97" s="53"/>
      <c r="DD97" s="53"/>
      <c r="DE97" s="53"/>
      <c r="DF97" s="53"/>
      <c r="DG97" s="53"/>
      <c r="DH97" s="53"/>
      <c r="DI97" s="53"/>
      <c r="DJ97" s="53"/>
      <c r="DK97" s="53"/>
      <c r="DL97" s="53"/>
      <c r="DM97" s="53"/>
      <c r="DN97" s="53"/>
      <c r="DO97" s="53"/>
      <c r="DP97" s="53"/>
      <c r="DQ97" s="53"/>
      <c r="DR97" s="53"/>
      <c r="DS97" s="53"/>
      <c r="DT97" s="53"/>
      <c r="DU97" s="53"/>
      <c r="DV97" s="53"/>
      <c r="DW97" s="53"/>
      <c r="DX97" s="53"/>
      <c r="DY97" s="53"/>
      <c r="DZ97" s="53"/>
      <c r="EA97" s="53"/>
      <c r="EB97" s="53"/>
      <c r="EC97" s="53"/>
      <c r="ED97" s="53"/>
      <c r="EE97" s="53"/>
      <c r="EF97" s="53"/>
      <c r="EG97" s="53"/>
      <c r="EH97" s="53"/>
      <c r="EI97" s="53"/>
      <c r="EJ97" s="53"/>
      <c r="EK97" s="53"/>
      <c r="EL97" s="53"/>
      <c r="EM97" s="53"/>
      <c r="EN97" s="53"/>
      <c r="EO97" s="53"/>
      <c r="EP97" s="53"/>
      <c r="EQ97" s="53"/>
      <c r="ER97" s="53"/>
      <c r="ES97" s="53"/>
      <c r="ET97" s="53"/>
      <c r="EU97" s="53"/>
      <c r="EV97" s="53"/>
      <c r="EW97" s="53"/>
      <c r="EX97" s="53"/>
      <c r="EY97" s="53"/>
      <c r="EZ97" s="53"/>
      <c r="FA97" s="53"/>
      <c r="FB97" s="53"/>
      <c r="FC97" s="53"/>
      <c r="FD97" s="53"/>
      <c r="FE97" s="53"/>
      <c r="FF97" s="53"/>
      <c r="FG97" s="53"/>
      <c r="FH97" s="53"/>
      <c r="FI97" s="53"/>
      <c r="FJ97" s="53"/>
      <c r="FK97" s="53"/>
      <c r="FL97" s="53"/>
      <c r="FM97" s="53"/>
      <c r="FN97" s="53"/>
      <c r="FO97" s="53"/>
      <c r="FP97" s="53"/>
      <c r="FQ97" s="53"/>
      <c r="FR97" s="53"/>
      <c r="FS97" s="53"/>
      <c r="FT97" s="53"/>
      <c r="FU97" s="53"/>
      <c r="FV97" s="53"/>
      <c r="FW97" s="53"/>
      <c r="FX97" s="53"/>
      <c r="FY97" s="53"/>
      <c r="FZ97" s="53"/>
      <c r="GA97" s="53"/>
      <c r="GB97" s="53"/>
      <c r="GC97" s="53"/>
      <c r="GD97" s="53"/>
      <c r="GE97" s="53"/>
      <c r="GF97" s="53"/>
      <c r="GG97" s="53"/>
      <c r="GH97" s="53"/>
      <c r="GI97" s="53"/>
      <c r="GJ97" s="53"/>
      <c r="GK97" s="53"/>
      <c r="GL97" s="53"/>
      <c r="GM97" s="53"/>
      <c r="GN97" s="53"/>
      <c r="GO97" s="53"/>
      <c r="GP97" s="53"/>
      <c r="GQ97" s="53"/>
      <c r="GR97" s="53"/>
      <c r="GS97" s="53"/>
      <c r="GT97" s="53"/>
      <c r="GU97" s="53"/>
      <c r="GV97" s="53"/>
      <c r="GW97" s="53"/>
      <c r="GX97" s="53"/>
      <c r="GY97" s="53"/>
      <c r="GZ97" s="53"/>
      <c r="HA97" s="53"/>
      <c r="HB97" s="53"/>
      <c r="HC97" s="53"/>
      <c r="HD97" s="53"/>
      <c r="HE97" s="53"/>
      <c r="HF97" s="53"/>
      <c r="HG97" s="53"/>
      <c r="HH97" s="53"/>
      <c r="HI97" s="53"/>
      <c r="HJ97" s="53"/>
      <c r="HK97" s="53"/>
      <c r="HL97" s="53"/>
      <c r="HM97" s="53"/>
      <c r="HN97" s="53"/>
      <c r="HO97" s="53"/>
      <c r="HP97" s="53"/>
      <c r="HQ97" s="53"/>
      <c r="HR97" s="53"/>
      <c r="HS97" s="53"/>
    </row>
    <row r="98" spans="1:227" ht="20.100000000000001" customHeight="1">
      <c r="A98" s="480" t="s">
        <v>912</v>
      </c>
      <c r="B98" s="437" t="s">
        <v>912</v>
      </c>
      <c r="C98" s="457" t="s">
        <v>1076</v>
      </c>
      <c r="D98" s="439" t="s">
        <v>1100</v>
      </c>
      <c r="E98" s="554"/>
      <c r="F98" s="526">
        <v>5.0599999999999996</v>
      </c>
      <c r="G98" s="554"/>
      <c r="H98" s="441">
        <v>5.0599999999999996</v>
      </c>
      <c r="I98" s="440" t="s">
        <v>921</v>
      </c>
      <c r="J98" s="556">
        <v>5</v>
      </c>
      <c r="L98" s="534">
        <f>'1.CONSTRUGUERRA'!AM98</f>
        <v>5</v>
      </c>
      <c r="M98" s="464">
        <f>'1.CONSTRUGUERRA'!AN98</f>
        <v>25.299999999999997</v>
      </c>
      <c r="N98" s="471">
        <f>'1.CONSTRUGUERRA'!AO98</f>
        <v>1</v>
      </c>
      <c r="P98" s="519">
        <f>'3.TORREFORTE'!AP98</f>
        <v>0</v>
      </c>
      <c r="Q98" s="464">
        <f>'3.TORREFORTE'!AQ98</f>
        <v>0</v>
      </c>
      <c r="R98" s="471" t="str">
        <f>'3.TORREFORTE'!AR98</f>
        <v>0%</v>
      </c>
      <c r="T98" s="486">
        <f t="shared" si="25"/>
        <v>5</v>
      </c>
      <c r="U98" s="464">
        <f t="shared" si="26"/>
        <v>25.299999999999997</v>
      </c>
      <c r="V98" s="476">
        <f t="shared" si="27"/>
        <v>1</v>
      </c>
      <c r="X98" s="544">
        <f t="shared" si="28"/>
        <v>0</v>
      </c>
      <c r="Y98" s="476">
        <f t="shared" si="29"/>
        <v>0</v>
      </c>
      <c r="AA98" s="551"/>
      <c r="AB98" s="53"/>
      <c r="AC98" s="53"/>
      <c r="AD98" s="53"/>
      <c r="AE98" s="53"/>
      <c r="AF98" s="53"/>
      <c r="AG98" s="53"/>
      <c r="AH98" s="53"/>
      <c r="AI98" s="53"/>
      <c r="AJ98" s="53"/>
      <c r="AK98" s="53"/>
      <c r="AL98" s="53"/>
      <c r="AM98" s="53"/>
      <c r="AN98" s="53"/>
      <c r="AO98" s="53"/>
      <c r="AP98" s="53"/>
      <c r="AQ98" s="53"/>
      <c r="AR98" s="53"/>
      <c r="AS98" s="53"/>
      <c r="AT98" s="53"/>
      <c r="AU98" s="53"/>
      <c r="AV98" s="53"/>
      <c r="AW98" s="53"/>
      <c r="AX98" s="53"/>
      <c r="AY98" s="53"/>
      <c r="AZ98" s="53"/>
      <c r="BA98" s="53"/>
      <c r="BB98" s="53"/>
      <c r="BC98" s="53"/>
      <c r="BD98" s="53"/>
      <c r="BE98" s="53"/>
      <c r="BF98" s="53"/>
      <c r="BG98" s="53"/>
      <c r="BH98" s="53"/>
      <c r="BI98" s="53"/>
      <c r="BJ98" s="53"/>
      <c r="BK98" s="53"/>
      <c r="BL98" s="53"/>
      <c r="BM98" s="53"/>
      <c r="BN98" s="53"/>
      <c r="BO98" s="53"/>
      <c r="BP98" s="53"/>
      <c r="BQ98" s="53"/>
      <c r="BR98" s="53"/>
      <c r="BS98" s="53"/>
      <c r="BT98" s="53"/>
      <c r="BU98" s="53"/>
      <c r="BV98" s="53"/>
      <c r="BW98" s="53"/>
      <c r="BX98" s="53"/>
      <c r="BY98" s="53"/>
      <c r="BZ98" s="53"/>
      <c r="CA98" s="53"/>
      <c r="CB98" s="53"/>
      <c r="CC98" s="53"/>
      <c r="CD98" s="53"/>
      <c r="CE98" s="53"/>
      <c r="CF98" s="53"/>
      <c r="CG98" s="53"/>
      <c r="CH98" s="53"/>
      <c r="CI98" s="53"/>
      <c r="CJ98" s="53"/>
      <c r="CK98" s="53"/>
      <c r="CL98" s="53"/>
      <c r="CM98" s="53"/>
      <c r="CN98" s="53"/>
      <c r="CO98" s="53"/>
      <c r="CP98" s="53"/>
      <c r="CQ98" s="53"/>
      <c r="CR98" s="53"/>
      <c r="CS98" s="53"/>
      <c r="CT98" s="53"/>
      <c r="CU98" s="53"/>
      <c r="CV98" s="53"/>
      <c r="CW98" s="53"/>
      <c r="CX98" s="53"/>
      <c r="CY98" s="53"/>
      <c r="CZ98" s="53"/>
      <c r="DA98" s="53"/>
      <c r="DB98" s="53"/>
      <c r="DC98" s="53"/>
      <c r="DD98" s="53"/>
      <c r="DE98" s="53"/>
      <c r="DF98" s="53"/>
      <c r="DG98" s="53"/>
      <c r="DH98" s="53"/>
      <c r="DI98" s="53"/>
      <c r="DJ98" s="53"/>
      <c r="DK98" s="53"/>
      <c r="DL98" s="53"/>
      <c r="DM98" s="53"/>
      <c r="DN98" s="53"/>
      <c r="DO98" s="53"/>
      <c r="DP98" s="53"/>
      <c r="DQ98" s="53"/>
      <c r="DR98" s="53"/>
      <c r="DS98" s="53"/>
      <c r="DT98" s="53"/>
      <c r="DU98" s="53"/>
      <c r="DV98" s="53"/>
      <c r="DW98" s="53"/>
      <c r="DX98" s="53"/>
      <c r="DY98" s="53"/>
      <c r="DZ98" s="53"/>
      <c r="EA98" s="53"/>
      <c r="EB98" s="53"/>
      <c r="EC98" s="53"/>
      <c r="ED98" s="53"/>
      <c r="EE98" s="53"/>
      <c r="EF98" s="53"/>
      <c r="EG98" s="53"/>
      <c r="EH98" s="53"/>
      <c r="EI98" s="53"/>
      <c r="EJ98" s="53"/>
      <c r="EK98" s="53"/>
      <c r="EL98" s="53"/>
      <c r="EM98" s="53"/>
      <c r="EN98" s="53"/>
      <c r="EO98" s="53"/>
      <c r="EP98" s="53"/>
      <c r="EQ98" s="53"/>
      <c r="ER98" s="53"/>
      <c r="ES98" s="53"/>
      <c r="ET98" s="53"/>
      <c r="EU98" s="53"/>
      <c r="EV98" s="53"/>
      <c r="EW98" s="53"/>
      <c r="EX98" s="53"/>
      <c r="EY98" s="53"/>
      <c r="EZ98" s="53"/>
      <c r="FA98" s="53"/>
      <c r="FB98" s="53"/>
      <c r="FC98" s="53"/>
      <c r="FD98" s="53"/>
      <c r="FE98" s="53"/>
      <c r="FF98" s="53"/>
      <c r="FG98" s="53"/>
      <c r="FH98" s="53"/>
      <c r="FI98" s="53"/>
      <c r="FJ98" s="53"/>
      <c r="FK98" s="53"/>
      <c r="FL98" s="53"/>
      <c r="FM98" s="53"/>
      <c r="FN98" s="53"/>
      <c r="FO98" s="53"/>
      <c r="FP98" s="53"/>
      <c r="FQ98" s="53"/>
      <c r="FR98" s="53"/>
      <c r="FS98" s="53"/>
      <c r="FT98" s="53"/>
      <c r="FU98" s="53"/>
      <c r="FV98" s="53"/>
      <c r="FW98" s="53"/>
      <c r="FX98" s="53"/>
      <c r="FY98" s="53"/>
      <c r="FZ98" s="53"/>
      <c r="GA98" s="53"/>
      <c r="GB98" s="53"/>
      <c r="GC98" s="53"/>
      <c r="GD98" s="53"/>
      <c r="GE98" s="53"/>
      <c r="GF98" s="53"/>
      <c r="GG98" s="53"/>
      <c r="GH98" s="53"/>
      <c r="GI98" s="53"/>
      <c r="GJ98" s="53"/>
      <c r="GK98" s="53"/>
      <c r="GL98" s="53"/>
      <c r="GM98" s="53"/>
      <c r="GN98" s="53"/>
      <c r="GO98" s="53"/>
      <c r="GP98" s="53"/>
      <c r="GQ98" s="53"/>
      <c r="GR98" s="53"/>
      <c r="GS98" s="53"/>
      <c r="GT98" s="53"/>
      <c r="GU98" s="53"/>
      <c r="GV98" s="53"/>
      <c r="GW98" s="53"/>
      <c r="GX98" s="53"/>
      <c r="GY98" s="53"/>
      <c r="GZ98" s="53"/>
      <c r="HA98" s="53"/>
      <c r="HB98" s="53"/>
      <c r="HC98" s="53"/>
      <c r="HD98" s="53"/>
      <c r="HE98" s="53"/>
      <c r="HF98" s="53"/>
      <c r="HG98" s="53"/>
      <c r="HH98" s="53"/>
      <c r="HI98" s="53"/>
      <c r="HJ98" s="53"/>
      <c r="HK98" s="53"/>
      <c r="HL98" s="53"/>
      <c r="HM98" s="53"/>
      <c r="HN98" s="53"/>
      <c r="HO98" s="53"/>
      <c r="HP98" s="53"/>
      <c r="HQ98" s="53"/>
      <c r="HR98" s="53"/>
      <c r="HS98" s="53"/>
    </row>
    <row r="99" spans="1:227" ht="20.100000000000001" customHeight="1">
      <c r="A99" s="480" t="s">
        <v>912</v>
      </c>
      <c r="B99" s="437" t="s">
        <v>912</v>
      </c>
      <c r="C99" s="457" t="s">
        <v>1077</v>
      </c>
      <c r="D99" s="439" t="s">
        <v>1101</v>
      </c>
      <c r="E99" s="554"/>
      <c r="F99" s="526">
        <v>10.66</v>
      </c>
      <c r="G99" s="554"/>
      <c r="H99" s="441">
        <v>10.66</v>
      </c>
      <c r="I99" s="440" t="s">
        <v>921</v>
      </c>
      <c r="J99" s="556">
        <v>8</v>
      </c>
      <c r="L99" s="534">
        <f>'1.CONSTRUGUERRA'!AM99</f>
        <v>8</v>
      </c>
      <c r="M99" s="464">
        <f>'1.CONSTRUGUERRA'!AN99</f>
        <v>85.28</v>
      </c>
      <c r="N99" s="471">
        <f>'1.CONSTRUGUERRA'!AO99</f>
        <v>1</v>
      </c>
      <c r="P99" s="519">
        <f>'3.TORREFORTE'!AP99</f>
        <v>0</v>
      </c>
      <c r="Q99" s="464">
        <f>'3.TORREFORTE'!AQ99</f>
        <v>0</v>
      </c>
      <c r="R99" s="471" t="str">
        <f>'3.TORREFORTE'!AR99</f>
        <v>0%</v>
      </c>
      <c r="T99" s="486">
        <f t="shared" si="25"/>
        <v>8</v>
      </c>
      <c r="U99" s="464">
        <f t="shared" si="26"/>
        <v>85.28</v>
      </c>
      <c r="V99" s="476">
        <f t="shared" si="27"/>
        <v>1</v>
      </c>
      <c r="X99" s="544">
        <f t="shared" si="28"/>
        <v>0</v>
      </c>
      <c r="Y99" s="476">
        <f t="shared" si="29"/>
        <v>0</v>
      </c>
      <c r="AA99" s="551"/>
      <c r="AB99" s="53"/>
      <c r="AC99" s="53"/>
      <c r="AD99" s="53"/>
      <c r="AE99" s="53"/>
      <c r="AF99" s="53"/>
      <c r="AG99" s="53"/>
      <c r="AH99" s="53"/>
      <c r="AI99" s="53"/>
      <c r="AJ99" s="53"/>
      <c r="AK99" s="53"/>
      <c r="AL99" s="53"/>
      <c r="AM99" s="53"/>
      <c r="AN99" s="53"/>
      <c r="AO99" s="53"/>
      <c r="AP99" s="53"/>
      <c r="AQ99" s="53"/>
      <c r="AR99" s="53"/>
      <c r="AS99" s="53"/>
      <c r="AT99" s="53"/>
      <c r="AU99" s="53"/>
      <c r="AV99" s="53"/>
      <c r="AW99" s="53"/>
      <c r="AX99" s="53"/>
      <c r="AY99" s="53"/>
      <c r="AZ99" s="53"/>
      <c r="BA99" s="53"/>
      <c r="BB99" s="53"/>
      <c r="BC99" s="53"/>
      <c r="BD99" s="53"/>
      <c r="BE99" s="53"/>
      <c r="BF99" s="53"/>
      <c r="BG99" s="53"/>
      <c r="BH99" s="53"/>
      <c r="BI99" s="53"/>
      <c r="BJ99" s="53"/>
      <c r="BK99" s="53"/>
      <c r="BL99" s="53"/>
      <c r="BM99" s="53"/>
      <c r="BN99" s="53"/>
      <c r="BO99" s="53"/>
      <c r="BP99" s="53"/>
      <c r="BQ99" s="53"/>
      <c r="BR99" s="53"/>
      <c r="BS99" s="53"/>
      <c r="BT99" s="53"/>
      <c r="BU99" s="53"/>
      <c r="BV99" s="53"/>
      <c r="BW99" s="53"/>
      <c r="BX99" s="53"/>
      <c r="BY99" s="53"/>
      <c r="BZ99" s="53"/>
      <c r="CA99" s="53"/>
      <c r="CB99" s="53"/>
      <c r="CC99" s="53"/>
      <c r="CD99" s="53"/>
      <c r="CE99" s="53"/>
      <c r="CF99" s="53"/>
      <c r="CG99" s="53"/>
      <c r="CH99" s="53"/>
      <c r="CI99" s="53"/>
      <c r="CJ99" s="53"/>
      <c r="CK99" s="53"/>
      <c r="CL99" s="53"/>
      <c r="CM99" s="53"/>
      <c r="CN99" s="53"/>
      <c r="CO99" s="53"/>
      <c r="CP99" s="53"/>
      <c r="CQ99" s="53"/>
      <c r="CR99" s="53"/>
      <c r="CS99" s="53"/>
      <c r="CT99" s="53"/>
      <c r="CU99" s="53"/>
      <c r="CV99" s="53"/>
      <c r="CW99" s="53"/>
      <c r="CX99" s="53"/>
      <c r="CY99" s="53"/>
      <c r="CZ99" s="53"/>
      <c r="DA99" s="53"/>
      <c r="DB99" s="53"/>
      <c r="DC99" s="53"/>
      <c r="DD99" s="53"/>
      <c r="DE99" s="53"/>
      <c r="DF99" s="53"/>
      <c r="DG99" s="53"/>
      <c r="DH99" s="53"/>
      <c r="DI99" s="53"/>
      <c r="DJ99" s="53"/>
      <c r="DK99" s="53"/>
      <c r="DL99" s="53"/>
      <c r="DM99" s="53"/>
      <c r="DN99" s="53"/>
      <c r="DO99" s="53"/>
      <c r="DP99" s="53"/>
      <c r="DQ99" s="53"/>
      <c r="DR99" s="53"/>
      <c r="DS99" s="53"/>
      <c r="DT99" s="53"/>
      <c r="DU99" s="53"/>
      <c r="DV99" s="53"/>
      <c r="DW99" s="53"/>
      <c r="DX99" s="53"/>
      <c r="DY99" s="53"/>
      <c r="DZ99" s="53"/>
      <c r="EA99" s="53"/>
      <c r="EB99" s="53"/>
      <c r="EC99" s="53"/>
      <c r="ED99" s="53"/>
      <c r="EE99" s="53"/>
      <c r="EF99" s="53"/>
      <c r="EG99" s="53"/>
      <c r="EH99" s="53"/>
      <c r="EI99" s="53"/>
      <c r="EJ99" s="53"/>
      <c r="EK99" s="53"/>
      <c r="EL99" s="53"/>
      <c r="EM99" s="53"/>
      <c r="EN99" s="53"/>
      <c r="EO99" s="53"/>
      <c r="EP99" s="53"/>
      <c r="EQ99" s="53"/>
      <c r="ER99" s="53"/>
      <c r="ES99" s="53"/>
      <c r="ET99" s="53"/>
      <c r="EU99" s="53"/>
      <c r="EV99" s="53"/>
      <c r="EW99" s="53"/>
      <c r="EX99" s="53"/>
      <c r="EY99" s="53"/>
      <c r="EZ99" s="53"/>
      <c r="FA99" s="53"/>
      <c r="FB99" s="53"/>
      <c r="FC99" s="53"/>
      <c r="FD99" s="53"/>
      <c r="FE99" s="53"/>
      <c r="FF99" s="53"/>
      <c r="FG99" s="53"/>
      <c r="FH99" s="53"/>
      <c r="FI99" s="53"/>
      <c r="FJ99" s="53"/>
      <c r="FK99" s="53"/>
      <c r="FL99" s="53"/>
      <c r="FM99" s="53"/>
      <c r="FN99" s="53"/>
      <c r="FO99" s="53"/>
      <c r="FP99" s="53"/>
      <c r="FQ99" s="53"/>
      <c r="FR99" s="53"/>
      <c r="FS99" s="53"/>
      <c r="FT99" s="53"/>
      <c r="FU99" s="53"/>
      <c r="FV99" s="53"/>
      <c r="FW99" s="53"/>
      <c r="FX99" s="53"/>
      <c r="FY99" s="53"/>
      <c r="FZ99" s="53"/>
      <c r="GA99" s="53"/>
      <c r="GB99" s="53"/>
      <c r="GC99" s="53"/>
      <c r="GD99" s="53"/>
      <c r="GE99" s="53"/>
      <c r="GF99" s="53"/>
      <c r="GG99" s="53"/>
      <c r="GH99" s="53"/>
      <c r="GI99" s="53"/>
      <c r="GJ99" s="53"/>
      <c r="GK99" s="53"/>
      <c r="GL99" s="53"/>
      <c r="GM99" s="53"/>
      <c r="GN99" s="53"/>
      <c r="GO99" s="53"/>
      <c r="GP99" s="53"/>
      <c r="GQ99" s="53"/>
      <c r="GR99" s="53"/>
      <c r="GS99" s="53"/>
      <c r="GT99" s="53"/>
      <c r="GU99" s="53"/>
      <c r="GV99" s="53"/>
      <c r="GW99" s="53"/>
      <c r="GX99" s="53"/>
      <c r="GY99" s="53"/>
      <c r="GZ99" s="53"/>
      <c r="HA99" s="53"/>
      <c r="HB99" s="53"/>
      <c r="HC99" s="53"/>
      <c r="HD99" s="53"/>
      <c r="HE99" s="53"/>
      <c r="HF99" s="53"/>
      <c r="HG99" s="53"/>
      <c r="HH99" s="53"/>
      <c r="HI99" s="53"/>
      <c r="HJ99" s="53"/>
      <c r="HK99" s="53"/>
      <c r="HL99" s="53"/>
      <c r="HM99" s="53"/>
      <c r="HN99" s="53"/>
      <c r="HO99" s="53"/>
      <c r="HP99" s="53"/>
      <c r="HQ99" s="53"/>
      <c r="HR99" s="53"/>
      <c r="HS99" s="53"/>
    </row>
    <row r="100" spans="1:227" ht="20.100000000000001" customHeight="1">
      <c r="A100" s="480" t="s">
        <v>912</v>
      </c>
      <c r="B100" s="437" t="s">
        <v>912</v>
      </c>
      <c r="C100" s="457" t="s">
        <v>1078</v>
      </c>
      <c r="D100" s="439" t="s">
        <v>1102</v>
      </c>
      <c r="E100" s="554"/>
      <c r="F100" s="526">
        <v>11.99</v>
      </c>
      <c r="G100" s="554"/>
      <c r="H100" s="441">
        <v>11.99</v>
      </c>
      <c r="I100" s="440" t="s">
        <v>921</v>
      </c>
      <c r="J100" s="556">
        <v>4</v>
      </c>
      <c r="L100" s="534">
        <f>'1.CONSTRUGUERRA'!AM100</f>
        <v>4</v>
      </c>
      <c r="M100" s="464">
        <f>'1.CONSTRUGUERRA'!AN100</f>
        <v>47.96</v>
      </c>
      <c r="N100" s="471">
        <f>'1.CONSTRUGUERRA'!AO100</f>
        <v>1</v>
      </c>
      <c r="P100" s="519">
        <f>'3.TORREFORTE'!AP100</f>
        <v>0</v>
      </c>
      <c r="Q100" s="464">
        <f>'3.TORREFORTE'!AQ100</f>
        <v>0</v>
      </c>
      <c r="R100" s="471" t="str">
        <f>'3.TORREFORTE'!AR100</f>
        <v>0%</v>
      </c>
      <c r="T100" s="486">
        <f t="shared" si="25"/>
        <v>4</v>
      </c>
      <c r="U100" s="464">
        <f t="shared" si="26"/>
        <v>47.96</v>
      </c>
      <c r="V100" s="476">
        <f t="shared" si="27"/>
        <v>1</v>
      </c>
      <c r="X100" s="544">
        <f t="shared" si="28"/>
        <v>0</v>
      </c>
      <c r="Y100" s="476">
        <f t="shared" si="29"/>
        <v>0</v>
      </c>
      <c r="AA100" s="551"/>
      <c r="AB100" s="53"/>
      <c r="AC100" s="53"/>
      <c r="AD100" s="53"/>
      <c r="AE100" s="53"/>
      <c r="AF100" s="53"/>
      <c r="AG100" s="53"/>
      <c r="AH100" s="53"/>
      <c r="AI100" s="53"/>
      <c r="AJ100" s="53"/>
      <c r="AK100" s="53"/>
      <c r="AL100" s="53"/>
      <c r="AM100" s="53"/>
      <c r="AN100" s="53"/>
      <c r="AO100" s="53"/>
      <c r="AP100" s="53"/>
      <c r="AQ100" s="53"/>
      <c r="AR100" s="53"/>
      <c r="AS100" s="53"/>
      <c r="AT100" s="53"/>
      <c r="AU100" s="53"/>
      <c r="AV100" s="53"/>
      <c r="AW100" s="53"/>
      <c r="AX100" s="53"/>
      <c r="AY100" s="53"/>
      <c r="AZ100" s="53"/>
      <c r="BA100" s="53"/>
      <c r="BB100" s="53"/>
      <c r="BC100" s="53"/>
      <c r="BD100" s="53"/>
      <c r="BE100" s="53"/>
      <c r="BF100" s="53"/>
      <c r="BG100" s="53"/>
      <c r="BH100" s="53"/>
      <c r="BI100" s="53"/>
      <c r="BJ100" s="53"/>
      <c r="BK100" s="53"/>
      <c r="BL100" s="53"/>
      <c r="BM100" s="53"/>
      <c r="BN100" s="53"/>
      <c r="BO100" s="53"/>
      <c r="BP100" s="53"/>
      <c r="BQ100" s="53"/>
      <c r="BR100" s="53"/>
      <c r="BS100" s="53"/>
      <c r="BT100" s="53"/>
      <c r="BU100" s="53"/>
      <c r="BV100" s="53"/>
      <c r="BW100" s="53"/>
      <c r="BX100" s="53"/>
      <c r="BY100" s="53"/>
      <c r="BZ100" s="53"/>
      <c r="CA100" s="53"/>
      <c r="CB100" s="53"/>
      <c r="CC100" s="53"/>
      <c r="CD100" s="53"/>
      <c r="CE100" s="53"/>
      <c r="CF100" s="53"/>
      <c r="CG100" s="53"/>
      <c r="CH100" s="53"/>
      <c r="CI100" s="53"/>
      <c r="CJ100" s="53"/>
      <c r="CK100" s="53"/>
      <c r="CL100" s="53"/>
      <c r="CM100" s="53"/>
      <c r="CN100" s="53"/>
      <c r="CO100" s="53"/>
      <c r="CP100" s="53"/>
      <c r="CQ100" s="53"/>
      <c r="CR100" s="53"/>
      <c r="CS100" s="53"/>
      <c r="CT100" s="53"/>
      <c r="CU100" s="53"/>
      <c r="CV100" s="53"/>
      <c r="CW100" s="53"/>
      <c r="CX100" s="53"/>
      <c r="CY100" s="53"/>
      <c r="CZ100" s="53"/>
      <c r="DA100" s="53"/>
      <c r="DB100" s="53"/>
      <c r="DC100" s="53"/>
      <c r="DD100" s="53"/>
      <c r="DE100" s="53"/>
      <c r="DF100" s="53"/>
      <c r="DG100" s="53"/>
      <c r="DH100" s="53"/>
      <c r="DI100" s="53"/>
      <c r="DJ100" s="53"/>
      <c r="DK100" s="53"/>
      <c r="DL100" s="53"/>
      <c r="DM100" s="53"/>
      <c r="DN100" s="53"/>
      <c r="DO100" s="53"/>
      <c r="DP100" s="53"/>
      <c r="DQ100" s="53"/>
      <c r="DR100" s="53"/>
      <c r="DS100" s="53"/>
      <c r="DT100" s="53"/>
      <c r="DU100" s="53"/>
      <c r="DV100" s="53"/>
      <c r="DW100" s="53"/>
      <c r="DX100" s="53"/>
      <c r="DY100" s="53"/>
      <c r="DZ100" s="53"/>
      <c r="EA100" s="53"/>
      <c r="EB100" s="53"/>
      <c r="EC100" s="53"/>
      <c r="ED100" s="53"/>
      <c r="EE100" s="53"/>
      <c r="EF100" s="53"/>
      <c r="EG100" s="53"/>
      <c r="EH100" s="53"/>
      <c r="EI100" s="53"/>
      <c r="EJ100" s="53"/>
      <c r="EK100" s="53"/>
      <c r="EL100" s="53"/>
      <c r="EM100" s="53"/>
      <c r="EN100" s="53"/>
      <c r="EO100" s="53"/>
      <c r="EP100" s="53"/>
      <c r="EQ100" s="53"/>
      <c r="ER100" s="53"/>
      <c r="ES100" s="53"/>
      <c r="ET100" s="53"/>
      <c r="EU100" s="53"/>
      <c r="EV100" s="53"/>
      <c r="EW100" s="53"/>
      <c r="EX100" s="53"/>
      <c r="EY100" s="53"/>
      <c r="EZ100" s="53"/>
      <c r="FA100" s="53"/>
      <c r="FB100" s="53"/>
      <c r="FC100" s="53"/>
      <c r="FD100" s="53"/>
      <c r="FE100" s="53"/>
      <c r="FF100" s="53"/>
      <c r="FG100" s="53"/>
      <c r="FH100" s="53"/>
      <c r="FI100" s="53"/>
      <c r="FJ100" s="53"/>
      <c r="FK100" s="53"/>
      <c r="FL100" s="53"/>
      <c r="FM100" s="53"/>
      <c r="FN100" s="53"/>
      <c r="FO100" s="53"/>
      <c r="FP100" s="53"/>
      <c r="FQ100" s="53"/>
      <c r="FR100" s="53"/>
      <c r="FS100" s="53"/>
      <c r="FT100" s="53"/>
      <c r="FU100" s="53"/>
      <c r="FV100" s="53"/>
      <c r="FW100" s="53"/>
      <c r="FX100" s="53"/>
      <c r="FY100" s="53"/>
      <c r="FZ100" s="53"/>
      <c r="GA100" s="53"/>
      <c r="GB100" s="53"/>
      <c r="GC100" s="53"/>
      <c r="GD100" s="53"/>
      <c r="GE100" s="53"/>
      <c r="GF100" s="53"/>
      <c r="GG100" s="53"/>
      <c r="GH100" s="53"/>
      <c r="GI100" s="53"/>
      <c r="GJ100" s="53"/>
      <c r="GK100" s="53"/>
      <c r="GL100" s="53"/>
      <c r="GM100" s="53"/>
      <c r="GN100" s="53"/>
      <c r="GO100" s="53"/>
      <c r="GP100" s="53"/>
      <c r="GQ100" s="53"/>
      <c r="GR100" s="53"/>
      <c r="GS100" s="53"/>
      <c r="GT100" s="53"/>
      <c r="GU100" s="53"/>
      <c r="GV100" s="53"/>
      <c r="GW100" s="53"/>
      <c r="GX100" s="53"/>
      <c r="GY100" s="53"/>
      <c r="GZ100" s="53"/>
      <c r="HA100" s="53"/>
      <c r="HB100" s="53"/>
      <c r="HC100" s="53"/>
      <c r="HD100" s="53"/>
      <c r="HE100" s="53"/>
      <c r="HF100" s="53"/>
      <c r="HG100" s="53"/>
      <c r="HH100" s="53"/>
      <c r="HI100" s="53"/>
      <c r="HJ100" s="53"/>
      <c r="HK100" s="53"/>
      <c r="HL100" s="53"/>
      <c r="HM100" s="53"/>
      <c r="HN100" s="53"/>
      <c r="HO100" s="53"/>
      <c r="HP100" s="53"/>
      <c r="HQ100" s="53"/>
      <c r="HR100" s="53"/>
      <c r="HS100" s="53"/>
    </row>
    <row r="101" spans="1:227" ht="20.100000000000001" customHeight="1">
      <c r="A101" s="480" t="s">
        <v>912</v>
      </c>
      <c r="B101" s="437" t="s">
        <v>912</v>
      </c>
      <c r="C101" s="457" t="s">
        <v>1079</v>
      </c>
      <c r="D101" s="439" t="s">
        <v>1103</v>
      </c>
      <c r="E101" s="554"/>
      <c r="F101" s="526">
        <v>9.4</v>
      </c>
      <c r="G101" s="554"/>
      <c r="H101" s="441">
        <v>9.4</v>
      </c>
      <c r="I101" s="440" t="s">
        <v>921</v>
      </c>
      <c r="J101" s="556">
        <v>4</v>
      </c>
      <c r="L101" s="534">
        <f>'1.CONSTRUGUERRA'!AM101</f>
        <v>4</v>
      </c>
      <c r="M101" s="464">
        <f>'1.CONSTRUGUERRA'!AN101</f>
        <v>37.6</v>
      </c>
      <c r="N101" s="471">
        <f>'1.CONSTRUGUERRA'!AO101</f>
        <v>1</v>
      </c>
      <c r="P101" s="519">
        <f>'3.TORREFORTE'!AP101</f>
        <v>0</v>
      </c>
      <c r="Q101" s="464">
        <f>'3.TORREFORTE'!AQ101</f>
        <v>0</v>
      </c>
      <c r="R101" s="471" t="str">
        <f>'3.TORREFORTE'!AR101</f>
        <v>0%</v>
      </c>
      <c r="T101" s="486">
        <f t="shared" si="25"/>
        <v>4</v>
      </c>
      <c r="U101" s="464">
        <f t="shared" si="26"/>
        <v>37.6</v>
      </c>
      <c r="V101" s="476">
        <f t="shared" si="27"/>
        <v>1</v>
      </c>
      <c r="X101" s="544">
        <f t="shared" si="28"/>
        <v>0</v>
      </c>
      <c r="Y101" s="476">
        <f t="shared" si="29"/>
        <v>0</v>
      </c>
      <c r="AA101" s="551"/>
      <c r="AB101" s="53"/>
      <c r="AC101" s="53"/>
      <c r="AD101" s="53"/>
      <c r="AE101" s="53"/>
      <c r="AF101" s="53"/>
      <c r="AG101" s="53"/>
      <c r="AH101" s="53"/>
      <c r="AI101" s="53"/>
      <c r="AJ101" s="53"/>
      <c r="AK101" s="53"/>
      <c r="AL101" s="53"/>
      <c r="AM101" s="53"/>
      <c r="AN101" s="53"/>
      <c r="AO101" s="53"/>
      <c r="AP101" s="53"/>
      <c r="AQ101" s="53"/>
      <c r="AR101" s="53"/>
      <c r="AS101" s="53"/>
      <c r="AT101" s="53"/>
      <c r="AU101" s="53"/>
      <c r="AV101" s="53"/>
      <c r="AW101" s="53"/>
      <c r="AX101" s="53"/>
      <c r="AY101" s="53"/>
      <c r="AZ101" s="53"/>
      <c r="BA101" s="53"/>
      <c r="BB101" s="53"/>
      <c r="BC101" s="53"/>
      <c r="BD101" s="53"/>
      <c r="BE101" s="53"/>
      <c r="BF101" s="53"/>
      <c r="BG101" s="53"/>
      <c r="BH101" s="53"/>
      <c r="BI101" s="53"/>
      <c r="BJ101" s="53"/>
      <c r="BK101" s="53"/>
      <c r="BL101" s="53"/>
      <c r="BM101" s="53"/>
      <c r="BN101" s="53"/>
      <c r="BO101" s="53"/>
      <c r="BP101" s="53"/>
      <c r="BQ101" s="53"/>
      <c r="BR101" s="53"/>
      <c r="BS101" s="53"/>
      <c r="BT101" s="53"/>
      <c r="BU101" s="53"/>
      <c r="BV101" s="53"/>
      <c r="BW101" s="53"/>
      <c r="BX101" s="53"/>
      <c r="BY101" s="53"/>
      <c r="BZ101" s="53"/>
      <c r="CA101" s="53"/>
      <c r="CB101" s="53"/>
      <c r="CC101" s="53"/>
      <c r="CD101" s="53"/>
      <c r="CE101" s="53"/>
      <c r="CF101" s="53"/>
      <c r="CG101" s="53"/>
      <c r="CH101" s="53"/>
      <c r="CI101" s="53"/>
      <c r="CJ101" s="53"/>
      <c r="CK101" s="53"/>
      <c r="CL101" s="53"/>
      <c r="CM101" s="53"/>
      <c r="CN101" s="53"/>
      <c r="CO101" s="53"/>
      <c r="CP101" s="53"/>
      <c r="CQ101" s="53"/>
      <c r="CR101" s="53"/>
      <c r="CS101" s="53"/>
      <c r="CT101" s="53"/>
      <c r="CU101" s="53"/>
      <c r="CV101" s="53"/>
      <c r="CW101" s="53"/>
      <c r="CX101" s="53"/>
      <c r="CY101" s="53"/>
      <c r="CZ101" s="53"/>
      <c r="DA101" s="53"/>
      <c r="DB101" s="53"/>
      <c r="DC101" s="53"/>
      <c r="DD101" s="53"/>
      <c r="DE101" s="53"/>
      <c r="DF101" s="53"/>
      <c r="DG101" s="53"/>
      <c r="DH101" s="53"/>
      <c r="DI101" s="53"/>
      <c r="DJ101" s="53"/>
      <c r="DK101" s="53"/>
      <c r="DL101" s="53"/>
      <c r="DM101" s="53"/>
      <c r="DN101" s="53"/>
      <c r="DO101" s="53"/>
      <c r="DP101" s="53"/>
      <c r="DQ101" s="53"/>
      <c r="DR101" s="53"/>
      <c r="DS101" s="53"/>
      <c r="DT101" s="53"/>
      <c r="DU101" s="53"/>
      <c r="DV101" s="53"/>
      <c r="DW101" s="53"/>
      <c r="DX101" s="53"/>
      <c r="DY101" s="53"/>
      <c r="DZ101" s="53"/>
      <c r="EA101" s="53"/>
      <c r="EB101" s="53"/>
      <c r="EC101" s="53"/>
      <c r="ED101" s="53"/>
      <c r="EE101" s="53"/>
      <c r="EF101" s="53"/>
      <c r="EG101" s="53"/>
      <c r="EH101" s="53"/>
      <c r="EI101" s="53"/>
      <c r="EJ101" s="53"/>
      <c r="EK101" s="53"/>
      <c r="EL101" s="53"/>
      <c r="EM101" s="53"/>
      <c r="EN101" s="53"/>
      <c r="EO101" s="53"/>
      <c r="EP101" s="53"/>
      <c r="EQ101" s="53"/>
      <c r="ER101" s="53"/>
      <c r="ES101" s="53"/>
      <c r="ET101" s="53"/>
      <c r="EU101" s="53"/>
      <c r="EV101" s="53"/>
      <c r="EW101" s="53"/>
      <c r="EX101" s="53"/>
      <c r="EY101" s="53"/>
      <c r="EZ101" s="53"/>
      <c r="FA101" s="53"/>
      <c r="FB101" s="53"/>
      <c r="FC101" s="53"/>
      <c r="FD101" s="53"/>
      <c r="FE101" s="53"/>
      <c r="FF101" s="53"/>
      <c r="FG101" s="53"/>
      <c r="FH101" s="53"/>
      <c r="FI101" s="53"/>
      <c r="FJ101" s="53"/>
      <c r="FK101" s="53"/>
      <c r="FL101" s="53"/>
      <c r="FM101" s="53"/>
      <c r="FN101" s="53"/>
      <c r="FO101" s="53"/>
      <c r="FP101" s="53"/>
      <c r="FQ101" s="53"/>
      <c r="FR101" s="53"/>
      <c r="FS101" s="53"/>
      <c r="FT101" s="53"/>
      <c r="FU101" s="53"/>
      <c r="FV101" s="53"/>
      <c r="FW101" s="53"/>
      <c r="FX101" s="53"/>
      <c r="FY101" s="53"/>
      <c r="FZ101" s="53"/>
      <c r="GA101" s="53"/>
      <c r="GB101" s="53"/>
      <c r="GC101" s="53"/>
      <c r="GD101" s="53"/>
      <c r="GE101" s="53"/>
      <c r="GF101" s="53"/>
      <c r="GG101" s="53"/>
      <c r="GH101" s="53"/>
      <c r="GI101" s="53"/>
      <c r="GJ101" s="53"/>
      <c r="GK101" s="53"/>
      <c r="GL101" s="53"/>
      <c r="GM101" s="53"/>
      <c r="GN101" s="53"/>
      <c r="GO101" s="53"/>
      <c r="GP101" s="53"/>
      <c r="GQ101" s="53"/>
      <c r="GR101" s="53"/>
      <c r="GS101" s="53"/>
      <c r="GT101" s="53"/>
      <c r="GU101" s="53"/>
      <c r="GV101" s="53"/>
      <c r="GW101" s="53"/>
      <c r="GX101" s="53"/>
      <c r="GY101" s="53"/>
      <c r="GZ101" s="53"/>
      <c r="HA101" s="53"/>
      <c r="HB101" s="53"/>
      <c r="HC101" s="53"/>
      <c r="HD101" s="53"/>
      <c r="HE101" s="53"/>
      <c r="HF101" s="53"/>
      <c r="HG101" s="53"/>
      <c r="HH101" s="53"/>
      <c r="HI101" s="53"/>
      <c r="HJ101" s="53"/>
      <c r="HK101" s="53"/>
      <c r="HL101" s="53"/>
      <c r="HM101" s="53"/>
      <c r="HN101" s="53"/>
      <c r="HO101" s="53"/>
      <c r="HP101" s="53"/>
      <c r="HQ101" s="53"/>
      <c r="HR101" s="53"/>
      <c r="HS101" s="53"/>
    </row>
    <row r="102" spans="1:227" ht="20.100000000000001" customHeight="1">
      <c r="A102" s="480" t="s">
        <v>912</v>
      </c>
      <c r="B102" s="437" t="s">
        <v>912</v>
      </c>
      <c r="C102" s="457" t="s">
        <v>1080</v>
      </c>
      <c r="D102" s="439" t="s">
        <v>1104</v>
      </c>
      <c r="E102" s="554"/>
      <c r="F102" s="526">
        <v>15.59</v>
      </c>
      <c r="G102" s="554"/>
      <c r="H102" s="441">
        <v>15.59</v>
      </c>
      <c r="I102" s="440" t="s">
        <v>921</v>
      </c>
      <c r="J102" s="556">
        <v>2</v>
      </c>
      <c r="L102" s="534">
        <f>'1.CONSTRUGUERRA'!AM102</f>
        <v>2</v>
      </c>
      <c r="M102" s="464">
        <f>'1.CONSTRUGUERRA'!AN102</f>
        <v>31.18</v>
      </c>
      <c r="N102" s="471">
        <f>'1.CONSTRUGUERRA'!AO102</f>
        <v>1</v>
      </c>
      <c r="P102" s="519">
        <f>'3.TORREFORTE'!AP102</f>
        <v>0</v>
      </c>
      <c r="Q102" s="464">
        <f>'3.TORREFORTE'!AQ102</f>
        <v>0</v>
      </c>
      <c r="R102" s="471" t="str">
        <f>'3.TORREFORTE'!AR102</f>
        <v>0%</v>
      </c>
      <c r="T102" s="486">
        <f t="shared" si="25"/>
        <v>2</v>
      </c>
      <c r="U102" s="464">
        <f t="shared" si="26"/>
        <v>31.18</v>
      </c>
      <c r="V102" s="476">
        <f t="shared" si="27"/>
        <v>1</v>
      </c>
      <c r="X102" s="544">
        <f t="shared" si="28"/>
        <v>0</v>
      </c>
      <c r="Y102" s="476">
        <f t="shared" si="29"/>
        <v>0</v>
      </c>
      <c r="AA102" s="551"/>
      <c r="AB102" s="53"/>
      <c r="AC102" s="53"/>
      <c r="AD102" s="53"/>
      <c r="AE102" s="53"/>
      <c r="AF102" s="53"/>
      <c r="AG102" s="53"/>
      <c r="AH102" s="53"/>
      <c r="AI102" s="53"/>
      <c r="AJ102" s="53"/>
      <c r="AK102" s="53"/>
      <c r="AL102" s="53"/>
      <c r="AM102" s="53"/>
      <c r="AN102" s="53"/>
      <c r="AO102" s="53"/>
      <c r="AP102" s="53"/>
      <c r="AQ102" s="53"/>
      <c r="AR102" s="53"/>
      <c r="AS102" s="53"/>
      <c r="AT102" s="53"/>
      <c r="AU102" s="53"/>
      <c r="AV102" s="53"/>
      <c r="AW102" s="53"/>
      <c r="AX102" s="53"/>
      <c r="AY102" s="53"/>
      <c r="AZ102" s="53"/>
      <c r="BA102" s="53"/>
      <c r="BB102" s="53"/>
      <c r="BC102" s="53"/>
      <c r="BD102" s="53"/>
      <c r="BE102" s="53"/>
      <c r="BF102" s="53"/>
      <c r="BG102" s="53"/>
      <c r="BH102" s="53"/>
      <c r="BI102" s="53"/>
      <c r="BJ102" s="53"/>
      <c r="BK102" s="53"/>
      <c r="BL102" s="53"/>
      <c r="BM102" s="53"/>
      <c r="BN102" s="53"/>
      <c r="BO102" s="53"/>
      <c r="BP102" s="53"/>
      <c r="BQ102" s="53"/>
      <c r="BR102" s="53"/>
      <c r="BS102" s="53"/>
      <c r="BT102" s="53"/>
      <c r="BU102" s="53"/>
      <c r="BV102" s="53"/>
      <c r="BW102" s="53"/>
      <c r="BX102" s="53"/>
      <c r="BY102" s="53"/>
      <c r="BZ102" s="53"/>
      <c r="CA102" s="53"/>
      <c r="CB102" s="53"/>
      <c r="CC102" s="53"/>
      <c r="CD102" s="53"/>
      <c r="CE102" s="53"/>
      <c r="CF102" s="53"/>
      <c r="CG102" s="53"/>
      <c r="CH102" s="53"/>
      <c r="CI102" s="53"/>
      <c r="CJ102" s="53"/>
      <c r="CK102" s="53"/>
      <c r="CL102" s="53"/>
      <c r="CM102" s="53"/>
      <c r="CN102" s="53"/>
      <c r="CO102" s="53"/>
      <c r="CP102" s="53"/>
      <c r="CQ102" s="53"/>
      <c r="CR102" s="53"/>
      <c r="CS102" s="53"/>
      <c r="CT102" s="53"/>
      <c r="CU102" s="53"/>
      <c r="CV102" s="53"/>
      <c r="CW102" s="53"/>
      <c r="CX102" s="53"/>
      <c r="CY102" s="53"/>
      <c r="CZ102" s="53"/>
      <c r="DA102" s="53"/>
      <c r="DB102" s="53"/>
      <c r="DC102" s="53"/>
      <c r="DD102" s="53"/>
      <c r="DE102" s="53"/>
      <c r="DF102" s="53"/>
      <c r="DG102" s="53"/>
      <c r="DH102" s="53"/>
      <c r="DI102" s="53"/>
      <c r="DJ102" s="53"/>
      <c r="DK102" s="53"/>
      <c r="DL102" s="53"/>
      <c r="DM102" s="53"/>
      <c r="DN102" s="53"/>
      <c r="DO102" s="53"/>
      <c r="DP102" s="53"/>
      <c r="DQ102" s="53"/>
      <c r="DR102" s="53"/>
      <c r="DS102" s="53"/>
      <c r="DT102" s="53"/>
      <c r="DU102" s="53"/>
      <c r="DV102" s="53"/>
      <c r="DW102" s="53"/>
      <c r="DX102" s="53"/>
      <c r="DY102" s="53"/>
      <c r="DZ102" s="53"/>
      <c r="EA102" s="53"/>
      <c r="EB102" s="53"/>
      <c r="EC102" s="53"/>
      <c r="ED102" s="53"/>
      <c r="EE102" s="53"/>
      <c r="EF102" s="53"/>
      <c r="EG102" s="53"/>
      <c r="EH102" s="53"/>
      <c r="EI102" s="53"/>
      <c r="EJ102" s="53"/>
      <c r="EK102" s="53"/>
      <c r="EL102" s="53"/>
      <c r="EM102" s="53"/>
      <c r="EN102" s="53"/>
      <c r="EO102" s="53"/>
      <c r="EP102" s="53"/>
      <c r="EQ102" s="53"/>
      <c r="ER102" s="53"/>
      <c r="ES102" s="53"/>
      <c r="ET102" s="53"/>
      <c r="EU102" s="53"/>
      <c r="EV102" s="53"/>
      <c r="EW102" s="53"/>
      <c r="EX102" s="53"/>
      <c r="EY102" s="53"/>
      <c r="EZ102" s="53"/>
      <c r="FA102" s="53"/>
      <c r="FB102" s="53"/>
      <c r="FC102" s="53"/>
      <c r="FD102" s="53"/>
      <c r="FE102" s="53"/>
      <c r="FF102" s="53"/>
      <c r="FG102" s="53"/>
      <c r="FH102" s="53"/>
      <c r="FI102" s="53"/>
      <c r="FJ102" s="53"/>
      <c r="FK102" s="53"/>
      <c r="FL102" s="53"/>
      <c r="FM102" s="53"/>
      <c r="FN102" s="53"/>
      <c r="FO102" s="53"/>
      <c r="FP102" s="53"/>
      <c r="FQ102" s="53"/>
      <c r="FR102" s="53"/>
      <c r="FS102" s="53"/>
      <c r="FT102" s="53"/>
      <c r="FU102" s="53"/>
      <c r="FV102" s="53"/>
      <c r="FW102" s="53"/>
      <c r="FX102" s="53"/>
      <c r="FY102" s="53"/>
      <c r="FZ102" s="53"/>
      <c r="GA102" s="53"/>
      <c r="GB102" s="53"/>
      <c r="GC102" s="53"/>
      <c r="GD102" s="53"/>
      <c r="GE102" s="53"/>
      <c r="GF102" s="53"/>
      <c r="GG102" s="53"/>
      <c r="GH102" s="53"/>
      <c r="GI102" s="53"/>
      <c r="GJ102" s="53"/>
      <c r="GK102" s="53"/>
      <c r="GL102" s="53"/>
      <c r="GM102" s="53"/>
      <c r="GN102" s="53"/>
      <c r="GO102" s="53"/>
      <c r="GP102" s="53"/>
      <c r="GQ102" s="53"/>
      <c r="GR102" s="53"/>
      <c r="GS102" s="53"/>
      <c r="GT102" s="53"/>
      <c r="GU102" s="53"/>
      <c r="GV102" s="53"/>
      <c r="GW102" s="53"/>
      <c r="GX102" s="53"/>
      <c r="GY102" s="53"/>
      <c r="GZ102" s="53"/>
      <c r="HA102" s="53"/>
      <c r="HB102" s="53"/>
      <c r="HC102" s="53"/>
      <c r="HD102" s="53"/>
      <c r="HE102" s="53"/>
      <c r="HF102" s="53"/>
      <c r="HG102" s="53"/>
      <c r="HH102" s="53"/>
      <c r="HI102" s="53"/>
      <c r="HJ102" s="53"/>
      <c r="HK102" s="53"/>
      <c r="HL102" s="53"/>
      <c r="HM102" s="53"/>
      <c r="HN102" s="53"/>
      <c r="HO102" s="53"/>
      <c r="HP102" s="53"/>
      <c r="HQ102" s="53"/>
      <c r="HR102" s="53"/>
      <c r="HS102" s="53"/>
    </row>
    <row r="103" spans="1:227" ht="20.100000000000001" customHeight="1">
      <c r="A103" s="480" t="s">
        <v>912</v>
      </c>
      <c r="B103" s="437" t="s">
        <v>912</v>
      </c>
      <c r="C103" s="457" t="s">
        <v>1081</v>
      </c>
      <c r="D103" s="439" t="s">
        <v>1105</v>
      </c>
      <c r="E103" s="554"/>
      <c r="F103" s="526">
        <v>52.87</v>
      </c>
      <c r="G103" s="554"/>
      <c r="H103" s="441">
        <v>52.87</v>
      </c>
      <c r="I103" s="440" t="s">
        <v>921</v>
      </c>
      <c r="J103" s="556">
        <v>8</v>
      </c>
      <c r="L103" s="534">
        <f>'1.CONSTRUGUERRA'!AM103</f>
        <v>8</v>
      </c>
      <c r="M103" s="464">
        <f>'1.CONSTRUGUERRA'!AN103</f>
        <v>422.96</v>
      </c>
      <c r="N103" s="471">
        <f>'1.CONSTRUGUERRA'!AO103</f>
        <v>1</v>
      </c>
      <c r="P103" s="519">
        <f>'3.TORREFORTE'!AP103</f>
        <v>0</v>
      </c>
      <c r="Q103" s="464">
        <f>'3.TORREFORTE'!AQ103</f>
        <v>0</v>
      </c>
      <c r="R103" s="471" t="str">
        <f>'3.TORREFORTE'!AR103</f>
        <v>0%</v>
      </c>
      <c r="T103" s="486">
        <f t="shared" si="25"/>
        <v>8</v>
      </c>
      <c r="U103" s="464">
        <f t="shared" si="26"/>
        <v>422.96</v>
      </c>
      <c r="V103" s="476">
        <f t="shared" si="27"/>
        <v>1</v>
      </c>
      <c r="X103" s="544">
        <f t="shared" si="28"/>
        <v>0</v>
      </c>
      <c r="Y103" s="476">
        <f t="shared" si="29"/>
        <v>0</v>
      </c>
      <c r="AA103" s="551"/>
      <c r="AB103" s="53"/>
      <c r="AC103" s="53"/>
      <c r="AD103" s="53"/>
      <c r="AE103" s="53"/>
      <c r="AF103" s="53"/>
      <c r="AG103" s="53"/>
      <c r="AH103" s="53"/>
      <c r="AI103" s="53"/>
      <c r="AJ103" s="53"/>
      <c r="AK103" s="53"/>
      <c r="AL103" s="53"/>
      <c r="AM103" s="53"/>
      <c r="AN103" s="53"/>
      <c r="AO103" s="53"/>
      <c r="AP103" s="53"/>
      <c r="AQ103" s="53"/>
      <c r="AR103" s="53"/>
      <c r="AS103" s="53"/>
      <c r="AT103" s="53"/>
      <c r="AU103" s="53"/>
      <c r="AV103" s="53"/>
      <c r="AW103" s="53"/>
      <c r="AX103" s="53"/>
      <c r="AY103" s="53"/>
      <c r="AZ103" s="53"/>
      <c r="BA103" s="53"/>
      <c r="BB103" s="53"/>
      <c r="BC103" s="53"/>
      <c r="BD103" s="53"/>
      <c r="BE103" s="53"/>
      <c r="BF103" s="53"/>
      <c r="BG103" s="53"/>
      <c r="BH103" s="53"/>
      <c r="BI103" s="53"/>
      <c r="BJ103" s="53"/>
      <c r="BK103" s="53"/>
      <c r="BL103" s="53"/>
      <c r="BM103" s="53"/>
      <c r="BN103" s="53"/>
      <c r="BO103" s="53"/>
      <c r="BP103" s="53"/>
      <c r="BQ103" s="53"/>
      <c r="BR103" s="53"/>
      <c r="BS103" s="53"/>
      <c r="BT103" s="53"/>
      <c r="BU103" s="53"/>
      <c r="BV103" s="53"/>
      <c r="BW103" s="53"/>
      <c r="BX103" s="53"/>
      <c r="BY103" s="53"/>
      <c r="BZ103" s="53"/>
      <c r="CA103" s="53"/>
      <c r="CB103" s="53"/>
      <c r="CC103" s="53"/>
      <c r="CD103" s="53"/>
      <c r="CE103" s="53"/>
      <c r="CF103" s="53"/>
      <c r="CG103" s="53"/>
      <c r="CH103" s="53"/>
      <c r="CI103" s="53"/>
      <c r="CJ103" s="53"/>
      <c r="CK103" s="53"/>
      <c r="CL103" s="53"/>
      <c r="CM103" s="53"/>
      <c r="CN103" s="53"/>
      <c r="CO103" s="53"/>
      <c r="CP103" s="53"/>
      <c r="CQ103" s="53"/>
      <c r="CR103" s="53"/>
      <c r="CS103" s="53"/>
      <c r="CT103" s="53"/>
      <c r="CU103" s="53"/>
      <c r="CV103" s="53"/>
      <c r="CW103" s="53"/>
      <c r="CX103" s="53"/>
      <c r="CY103" s="53"/>
      <c r="CZ103" s="53"/>
      <c r="DA103" s="53"/>
      <c r="DB103" s="53"/>
      <c r="DC103" s="53"/>
      <c r="DD103" s="53"/>
      <c r="DE103" s="53"/>
      <c r="DF103" s="53"/>
      <c r="DG103" s="53"/>
      <c r="DH103" s="53"/>
      <c r="DI103" s="53"/>
      <c r="DJ103" s="53"/>
      <c r="DK103" s="53"/>
      <c r="DL103" s="53"/>
      <c r="DM103" s="53"/>
      <c r="DN103" s="53"/>
      <c r="DO103" s="53"/>
      <c r="DP103" s="53"/>
      <c r="DQ103" s="53"/>
      <c r="DR103" s="53"/>
      <c r="DS103" s="53"/>
      <c r="DT103" s="53"/>
      <c r="DU103" s="53"/>
      <c r="DV103" s="53"/>
      <c r="DW103" s="53"/>
      <c r="DX103" s="53"/>
      <c r="DY103" s="53"/>
      <c r="DZ103" s="53"/>
      <c r="EA103" s="53"/>
      <c r="EB103" s="53"/>
      <c r="EC103" s="53"/>
      <c r="ED103" s="53"/>
      <c r="EE103" s="53"/>
      <c r="EF103" s="53"/>
      <c r="EG103" s="53"/>
      <c r="EH103" s="53"/>
      <c r="EI103" s="53"/>
      <c r="EJ103" s="53"/>
      <c r="EK103" s="53"/>
      <c r="EL103" s="53"/>
      <c r="EM103" s="53"/>
      <c r="EN103" s="53"/>
      <c r="EO103" s="53"/>
      <c r="EP103" s="53"/>
      <c r="EQ103" s="53"/>
      <c r="ER103" s="53"/>
      <c r="ES103" s="53"/>
      <c r="ET103" s="53"/>
      <c r="EU103" s="53"/>
      <c r="EV103" s="53"/>
      <c r="EW103" s="53"/>
      <c r="EX103" s="53"/>
      <c r="EY103" s="53"/>
      <c r="EZ103" s="53"/>
      <c r="FA103" s="53"/>
      <c r="FB103" s="53"/>
      <c r="FC103" s="53"/>
      <c r="FD103" s="53"/>
      <c r="FE103" s="53"/>
      <c r="FF103" s="53"/>
      <c r="FG103" s="53"/>
      <c r="FH103" s="53"/>
      <c r="FI103" s="53"/>
      <c r="FJ103" s="53"/>
      <c r="FK103" s="53"/>
      <c r="FL103" s="53"/>
      <c r="FM103" s="53"/>
      <c r="FN103" s="53"/>
      <c r="FO103" s="53"/>
      <c r="FP103" s="53"/>
      <c r="FQ103" s="53"/>
      <c r="FR103" s="53"/>
      <c r="FS103" s="53"/>
      <c r="FT103" s="53"/>
      <c r="FU103" s="53"/>
      <c r="FV103" s="53"/>
      <c r="FW103" s="53"/>
      <c r="FX103" s="53"/>
      <c r="FY103" s="53"/>
      <c r="FZ103" s="53"/>
      <c r="GA103" s="53"/>
      <c r="GB103" s="53"/>
      <c r="GC103" s="53"/>
      <c r="GD103" s="53"/>
      <c r="GE103" s="53"/>
      <c r="GF103" s="53"/>
      <c r="GG103" s="53"/>
      <c r="GH103" s="53"/>
      <c r="GI103" s="53"/>
      <c r="GJ103" s="53"/>
      <c r="GK103" s="53"/>
      <c r="GL103" s="53"/>
      <c r="GM103" s="53"/>
      <c r="GN103" s="53"/>
      <c r="GO103" s="53"/>
      <c r="GP103" s="53"/>
      <c r="GQ103" s="53"/>
      <c r="GR103" s="53"/>
      <c r="GS103" s="53"/>
      <c r="GT103" s="53"/>
      <c r="GU103" s="53"/>
      <c r="GV103" s="53"/>
      <c r="GW103" s="53"/>
      <c r="GX103" s="53"/>
      <c r="GY103" s="53"/>
      <c r="GZ103" s="53"/>
      <c r="HA103" s="53"/>
      <c r="HB103" s="53"/>
      <c r="HC103" s="53"/>
      <c r="HD103" s="53"/>
      <c r="HE103" s="53"/>
      <c r="HF103" s="53"/>
      <c r="HG103" s="53"/>
      <c r="HH103" s="53"/>
      <c r="HI103" s="53"/>
      <c r="HJ103" s="53"/>
      <c r="HK103" s="53"/>
      <c r="HL103" s="53"/>
      <c r="HM103" s="53"/>
      <c r="HN103" s="53"/>
      <c r="HO103" s="53"/>
      <c r="HP103" s="53"/>
      <c r="HQ103" s="53"/>
      <c r="HR103" s="53"/>
      <c r="HS103" s="53"/>
    </row>
    <row r="104" spans="1:227" ht="20.100000000000001" customHeight="1">
      <c r="A104" s="480" t="s">
        <v>912</v>
      </c>
      <c r="B104" s="437" t="s">
        <v>912</v>
      </c>
      <c r="C104" s="457" t="s">
        <v>1082</v>
      </c>
      <c r="D104" s="439" t="s">
        <v>1106</v>
      </c>
      <c r="E104" s="554"/>
      <c r="F104" s="526">
        <v>52.87</v>
      </c>
      <c r="G104" s="554"/>
      <c r="H104" s="441">
        <v>52.87</v>
      </c>
      <c r="I104" s="440" t="s">
        <v>921</v>
      </c>
      <c r="J104" s="556">
        <v>1</v>
      </c>
      <c r="L104" s="534">
        <f>'1.CONSTRUGUERRA'!AM104</f>
        <v>1</v>
      </c>
      <c r="M104" s="464">
        <f>'1.CONSTRUGUERRA'!AN104</f>
        <v>52.87</v>
      </c>
      <c r="N104" s="471">
        <f>'1.CONSTRUGUERRA'!AO104</f>
        <v>1</v>
      </c>
      <c r="P104" s="519">
        <f>'3.TORREFORTE'!AP104</f>
        <v>0</v>
      </c>
      <c r="Q104" s="464">
        <f>'3.TORREFORTE'!AQ104</f>
        <v>0</v>
      </c>
      <c r="R104" s="471" t="str">
        <f>'3.TORREFORTE'!AR104</f>
        <v>0%</v>
      </c>
      <c r="T104" s="486">
        <f t="shared" si="25"/>
        <v>1</v>
      </c>
      <c r="U104" s="464">
        <f t="shared" si="26"/>
        <v>52.87</v>
      </c>
      <c r="V104" s="476">
        <f t="shared" si="27"/>
        <v>1</v>
      </c>
      <c r="X104" s="544">
        <f t="shared" si="28"/>
        <v>0</v>
      </c>
      <c r="Y104" s="476">
        <f t="shared" si="29"/>
        <v>0</v>
      </c>
      <c r="AA104" s="551"/>
      <c r="AB104" s="53"/>
      <c r="AC104" s="53"/>
      <c r="AD104" s="53"/>
      <c r="AE104" s="53"/>
      <c r="AF104" s="53"/>
      <c r="AG104" s="53"/>
      <c r="AH104" s="53"/>
      <c r="AI104" s="53"/>
      <c r="AJ104" s="53"/>
      <c r="AK104" s="53"/>
      <c r="AL104" s="53"/>
      <c r="AM104" s="53"/>
      <c r="AN104" s="53"/>
      <c r="AO104" s="53"/>
      <c r="AP104" s="53"/>
      <c r="AQ104" s="53"/>
      <c r="AR104" s="53"/>
      <c r="AS104" s="53"/>
      <c r="AT104" s="53"/>
      <c r="AU104" s="53"/>
      <c r="AV104" s="53"/>
      <c r="AW104" s="53"/>
      <c r="AX104" s="53"/>
      <c r="AY104" s="53"/>
      <c r="AZ104" s="53"/>
      <c r="BA104" s="53"/>
      <c r="BB104" s="53"/>
      <c r="BC104" s="53"/>
      <c r="BD104" s="53"/>
      <c r="BE104" s="53"/>
      <c r="BF104" s="53"/>
      <c r="BG104" s="53"/>
      <c r="BH104" s="53"/>
      <c r="BI104" s="53"/>
      <c r="BJ104" s="53"/>
      <c r="BK104" s="53"/>
      <c r="BL104" s="53"/>
      <c r="BM104" s="53"/>
      <c r="BN104" s="53"/>
      <c r="BO104" s="53"/>
      <c r="BP104" s="53"/>
      <c r="BQ104" s="53"/>
      <c r="BR104" s="53"/>
      <c r="BS104" s="53"/>
      <c r="BT104" s="53"/>
      <c r="BU104" s="53"/>
      <c r="BV104" s="53"/>
      <c r="BW104" s="53"/>
      <c r="BX104" s="53"/>
      <c r="BY104" s="53"/>
      <c r="BZ104" s="53"/>
      <c r="CA104" s="53"/>
      <c r="CB104" s="53"/>
      <c r="CC104" s="53"/>
      <c r="CD104" s="53"/>
      <c r="CE104" s="53"/>
      <c r="CF104" s="53"/>
      <c r="CG104" s="53"/>
      <c r="CH104" s="53"/>
      <c r="CI104" s="53"/>
      <c r="CJ104" s="53"/>
      <c r="CK104" s="53"/>
      <c r="CL104" s="53"/>
      <c r="CM104" s="53"/>
      <c r="CN104" s="53"/>
      <c r="CO104" s="53"/>
      <c r="CP104" s="53"/>
      <c r="CQ104" s="53"/>
      <c r="CR104" s="53"/>
      <c r="CS104" s="53"/>
      <c r="CT104" s="53"/>
      <c r="CU104" s="53"/>
      <c r="CV104" s="53"/>
      <c r="CW104" s="53"/>
      <c r="CX104" s="53"/>
      <c r="CY104" s="53"/>
      <c r="CZ104" s="53"/>
      <c r="DA104" s="53"/>
      <c r="DB104" s="53"/>
      <c r="DC104" s="53"/>
      <c r="DD104" s="53"/>
      <c r="DE104" s="53"/>
      <c r="DF104" s="53"/>
      <c r="DG104" s="53"/>
      <c r="DH104" s="53"/>
      <c r="DI104" s="53"/>
      <c r="DJ104" s="53"/>
      <c r="DK104" s="53"/>
      <c r="DL104" s="53"/>
      <c r="DM104" s="53"/>
      <c r="DN104" s="53"/>
      <c r="DO104" s="53"/>
      <c r="DP104" s="53"/>
      <c r="DQ104" s="53"/>
      <c r="DR104" s="53"/>
      <c r="DS104" s="53"/>
      <c r="DT104" s="53"/>
      <c r="DU104" s="53"/>
      <c r="DV104" s="53"/>
      <c r="DW104" s="53"/>
      <c r="DX104" s="53"/>
      <c r="DY104" s="53"/>
      <c r="DZ104" s="53"/>
      <c r="EA104" s="53"/>
      <c r="EB104" s="53"/>
      <c r="EC104" s="53"/>
      <c r="ED104" s="53"/>
      <c r="EE104" s="53"/>
      <c r="EF104" s="53"/>
      <c r="EG104" s="53"/>
      <c r="EH104" s="53"/>
      <c r="EI104" s="53"/>
      <c r="EJ104" s="53"/>
      <c r="EK104" s="53"/>
      <c r="EL104" s="53"/>
      <c r="EM104" s="53"/>
      <c r="EN104" s="53"/>
      <c r="EO104" s="53"/>
      <c r="EP104" s="53"/>
      <c r="EQ104" s="53"/>
      <c r="ER104" s="53"/>
      <c r="ES104" s="53"/>
      <c r="ET104" s="53"/>
      <c r="EU104" s="53"/>
      <c r="EV104" s="53"/>
      <c r="EW104" s="53"/>
      <c r="EX104" s="53"/>
      <c r="EY104" s="53"/>
      <c r="EZ104" s="53"/>
      <c r="FA104" s="53"/>
      <c r="FB104" s="53"/>
      <c r="FC104" s="53"/>
      <c r="FD104" s="53"/>
      <c r="FE104" s="53"/>
      <c r="FF104" s="53"/>
      <c r="FG104" s="53"/>
      <c r="FH104" s="53"/>
      <c r="FI104" s="53"/>
      <c r="FJ104" s="53"/>
      <c r="FK104" s="53"/>
      <c r="FL104" s="53"/>
      <c r="FM104" s="53"/>
      <c r="FN104" s="53"/>
      <c r="FO104" s="53"/>
      <c r="FP104" s="53"/>
      <c r="FQ104" s="53"/>
      <c r="FR104" s="53"/>
      <c r="FS104" s="53"/>
      <c r="FT104" s="53"/>
      <c r="FU104" s="53"/>
      <c r="FV104" s="53"/>
      <c r="FW104" s="53"/>
      <c r="FX104" s="53"/>
      <c r="FY104" s="53"/>
      <c r="FZ104" s="53"/>
      <c r="GA104" s="53"/>
      <c r="GB104" s="53"/>
      <c r="GC104" s="53"/>
      <c r="GD104" s="53"/>
      <c r="GE104" s="53"/>
      <c r="GF104" s="53"/>
      <c r="GG104" s="53"/>
      <c r="GH104" s="53"/>
      <c r="GI104" s="53"/>
      <c r="GJ104" s="53"/>
      <c r="GK104" s="53"/>
      <c r="GL104" s="53"/>
      <c r="GM104" s="53"/>
      <c r="GN104" s="53"/>
      <c r="GO104" s="53"/>
      <c r="GP104" s="53"/>
      <c r="GQ104" s="53"/>
      <c r="GR104" s="53"/>
      <c r="GS104" s="53"/>
      <c r="GT104" s="53"/>
      <c r="GU104" s="53"/>
      <c r="GV104" s="53"/>
      <c r="GW104" s="53"/>
      <c r="GX104" s="53"/>
      <c r="GY104" s="53"/>
      <c r="GZ104" s="53"/>
      <c r="HA104" s="53"/>
      <c r="HB104" s="53"/>
      <c r="HC104" s="53"/>
      <c r="HD104" s="53"/>
      <c r="HE104" s="53"/>
      <c r="HF104" s="53"/>
      <c r="HG104" s="53"/>
      <c r="HH104" s="53"/>
      <c r="HI104" s="53"/>
      <c r="HJ104" s="53"/>
      <c r="HK104" s="53"/>
      <c r="HL104" s="53"/>
      <c r="HM104" s="53"/>
      <c r="HN104" s="53"/>
      <c r="HO104" s="53"/>
      <c r="HP104" s="53"/>
      <c r="HQ104" s="53"/>
      <c r="HR104" s="53"/>
      <c r="HS104" s="53"/>
    </row>
    <row r="105" spans="1:227" ht="20.100000000000001" customHeight="1">
      <c r="A105" s="480" t="s">
        <v>912</v>
      </c>
      <c r="B105" s="437" t="s">
        <v>912</v>
      </c>
      <c r="C105" s="457" t="s">
        <v>1083</v>
      </c>
      <c r="D105" s="439" t="s">
        <v>1107</v>
      </c>
      <c r="E105" s="554"/>
      <c r="F105" s="526">
        <v>12.15</v>
      </c>
      <c r="G105" s="554"/>
      <c r="H105" s="441">
        <v>12.15</v>
      </c>
      <c r="I105" s="440" t="s">
        <v>1025</v>
      </c>
      <c r="J105" s="556">
        <v>27</v>
      </c>
      <c r="L105" s="534">
        <f>'1.CONSTRUGUERRA'!AM105</f>
        <v>27</v>
      </c>
      <c r="M105" s="464">
        <f>'1.CONSTRUGUERRA'!AN105</f>
        <v>328.05</v>
      </c>
      <c r="N105" s="471">
        <f>'1.CONSTRUGUERRA'!AO105</f>
        <v>1</v>
      </c>
      <c r="P105" s="519">
        <f>'3.TORREFORTE'!AP105</f>
        <v>0</v>
      </c>
      <c r="Q105" s="464">
        <f>'3.TORREFORTE'!AQ105</f>
        <v>0</v>
      </c>
      <c r="R105" s="471" t="str">
        <f>'3.TORREFORTE'!AR105</f>
        <v>0%</v>
      </c>
      <c r="T105" s="486">
        <f t="shared" si="25"/>
        <v>27</v>
      </c>
      <c r="U105" s="464">
        <f t="shared" si="26"/>
        <v>328.05</v>
      </c>
      <c r="V105" s="476">
        <f t="shared" si="27"/>
        <v>1</v>
      </c>
      <c r="X105" s="544">
        <f t="shared" si="28"/>
        <v>0</v>
      </c>
      <c r="Y105" s="476">
        <f t="shared" si="29"/>
        <v>0</v>
      </c>
      <c r="AA105" s="551"/>
      <c r="AB105" s="53"/>
      <c r="AC105" s="53"/>
      <c r="AD105" s="53"/>
      <c r="AE105" s="53"/>
      <c r="AF105" s="53"/>
      <c r="AG105" s="53"/>
      <c r="AH105" s="53"/>
      <c r="AI105" s="53"/>
      <c r="AJ105" s="53"/>
      <c r="AK105" s="53"/>
      <c r="AL105" s="53"/>
      <c r="AM105" s="53"/>
      <c r="AN105" s="53"/>
      <c r="AO105" s="53"/>
      <c r="AP105" s="53"/>
      <c r="AQ105" s="53"/>
      <c r="AR105" s="53"/>
      <c r="AS105" s="53"/>
      <c r="AT105" s="53"/>
      <c r="AU105" s="53"/>
      <c r="AV105" s="53"/>
      <c r="AW105" s="53"/>
      <c r="AX105" s="53"/>
      <c r="AY105" s="53"/>
      <c r="AZ105" s="53"/>
      <c r="BA105" s="53"/>
      <c r="BB105" s="53"/>
      <c r="BC105" s="53"/>
      <c r="BD105" s="53"/>
      <c r="BE105" s="53"/>
      <c r="BF105" s="53"/>
      <c r="BG105" s="53"/>
      <c r="BH105" s="53"/>
      <c r="BI105" s="53"/>
      <c r="BJ105" s="53"/>
      <c r="BK105" s="53"/>
      <c r="BL105" s="53"/>
      <c r="BM105" s="53"/>
      <c r="BN105" s="53"/>
      <c r="BO105" s="53"/>
      <c r="BP105" s="53"/>
      <c r="BQ105" s="53"/>
      <c r="BR105" s="53"/>
      <c r="BS105" s="53"/>
      <c r="BT105" s="53"/>
      <c r="BU105" s="53"/>
      <c r="BV105" s="53"/>
      <c r="BW105" s="53"/>
      <c r="BX105" s="53"/>
      <c r="BY105" s="53"/>
      <c r="BZ105" s="53"/>
      <c r="CA105" s="53"/>
      <c r="CB105" s="53"/>
      <c r="CC105" s="53"/>
      <c r="CD105" s="53"/>
      <c r="CE105" s="53"/>
      <c r="CF105" s="53"/>
      <c r="CG105" s="53"/>
      <c r="CH105" s="53"/>
      <c r="CI105" s="53"/>
      <c r="CJ105" s="53"/>
      <c r="CK105" s="53"/>
      <c r="CL105" s="53"/>
      <c r="CM105" s="53"/>
      <c r="CN105" s="53"/>
      <c r="CO105" s="53"/>
      <c r="CP105" s="53"/>
      <c r="CQ105" s="53"/>
      <c r="CR105" s="53"/>
      <c r="CS105" s="53"/>
      <c r="CT105" s="53"/>
      <c r="CU105" s="53"/>
      <c r="CV105" s="53"/>
      <c r="CW105" s="53"/>
      <c r="CX105" s="53"/>
      <c r="CY105" s="53"/>
      <c r="CZ105" s="53"/>
      <c r="DA105" s="53"/>
      <c r="DB105" s="53"/>
      <c r="DC105" s="53"/>
      <c r="DD105" s="53"/>
      <c r="DE105" s="53"/>
      <c r="DF105" s="53"/>
      <c r="DG105" s="53"/>
      <c r="DH105" s="53"/>
      <c r="DI105" s="53"/>
      <c r="DJ105" s="53"/>
      <c r="DK105" s="53"/>
      <c r="DL105" s="53"/>
      <c r="DM105" s="53"/>
      <c r="DN105" s="53"/>
      <c r="DO105" s="53"/>
      <c r="DP105" s="53"/>
      <c r="DQ105" s="53"/>
      <c r="DR105" s="53"/>
      <c r="DS105" s="53"/>
      <c r="DT105" s="53"/>
      <c r="DU105" s="53"/>
      <c r="DV105" s="53"/>
      <c r="DW105" s="53"/>
      <c r="DX105" s="53"/>
      <c r="DY105" s="53"/>
      <c r="DZ105" s="53"/>
      <c r="EA105" s="53"/>
      <c r="EB105" s="53"/>
      <c r="EC105" s="53"/>
      <c r="ED105" s="53"/>
      <c r="EE105" s="53"/>
      <c r="EF105" s="53"/>
      <c r="EG105" s="53"/>
      <c r="EH105" s="53"/>
      <c r="EI105" s="53"/>
      <c r="EJ105" s="53"/>
      <c r="EK105" s="53"/>
      <c r="EL105" s="53"/>
      <c r="EM105" s="53"/>
      <c r="EN105" s="53"/>
      <c r="EO105" s="53"/>
      <c r="EP105" s="53"/>
      <c r="EQ105" s="53"/>
      <c r="ER105" s="53"/>
      <c r="ES105" s="53"/>
      <c r="ET105" s="53"/>
      <c r="EU105" s="53"/>
      <c r="EV105" s="53"/>
      <c r="EW105" s="53"/>
      <c r="EX105" s="53"/>
      <c r="EY105" s="53"/>
      <c r="EZ105" s="53"/>
      <c r="FA105" s="53"/>
      <c r="FB105" s="53"/>
      <c r="FC105" s="53"/>
      <c r="FD105" s="53"/>
      <c r="FE105" s="53"/>
      <c r="FF105" s="53"/>
      <c r="FG105" s="53"/>
      <c r="FH105" s="53"/>
      <c r="FI105" s="53"/>
      <c r="FJ105" s="53"/>
      <c r="FK105" s="53"/>
      <c r="FL105" s="53"/>
      <c r="FM105" s="53"/>
      <c r="FN105" s="53"/>
      <c r="FO105" s="53"/>
      <c r="FP105" s="53"/>
      <c r="FQ105" s="53"/>
      <c r="FR105" s="53"/>
      <c r="FS105" s="53"/>
      <c r="FT105" s="53"/>
      <c r="FU105" s="53"/>
      <c r="FV105" s="53"/>
      <c r="FW105" s="53"/>
      <c r="FX105" s="53"/>
      <c r="FY105" s="53"/>
      <c r="FZ105" s="53"/>
      <c r="GA105" s="53"/>
      <c r="GB105" s="53"/>
      <c r="GC105" s="53"/>
      <c r="GD105" s="53"/>
      <c r="GE105" s="53"/>
      <c r="GF105" s="53"/>
      <c r="GG105" s="53"/>
      <c r="GH105" s="53"/>
      <c r="GI105" s="53"/>
      <c r="GJ105" s="53"/>
      <c r="GK105" s="53"/>
      <c r="GL105" s="53"/>
      <c r="GM105" s="53"/>
      <c r="GN105" s="53"/>
      <c r="GO105" s="53"/>
      <c r="GP105" s="53"/>
      <c r="GQ105" s="53"/>
      <c r="GR105" s="53"/>
      <c r="GS105" s="53"/>
      <c r="GT105" s="53"/>
      <c r="GU105" s="53"/>
      <c r="GV105" s="53"/>
      <c r="GW105" s="53"/>
      <c r="GX105" s="53"/>
      <c r="GY105" s="53"/>
      <c r="GZ105" s="53"/>
      <c r="HA105" s="53"/>
      <c r="HB105" s="53"/>
      <c r="HC105" s="53"/>
      <c r="HD105" s="53"/>
      <c r="HE105" s="53"/>
      <c r="HF105" s="53"/>
      <c r="HG105" s="53"/>
      <c r="HH105" s="53"/>
      <c r="HI105" s="53"/>
      <c r="HJ105" s="53"/>
      <c r="HK105" s="53"/>
      <c r="HL105" s="53"/>
      <c r="HM105" s="53"/>
      <c r="HN105" s="53"/>
      <c r="HO105" s="53"/>
      <c r="HP105" s="53"/>
      <c r="HQ105" s="53"/>
      <c r="HR105" s="53"/>
      <c r="HS105" s="53"/>
    </row>
    <row r="106" spans="1:227" ht="20.100000000000001" customHeight="1">
      <c r="A106" s="480" t="s">
        <v>912</v>
      </c>
      <c r="B106" s="437" t="s">
        <v>912</v>
      </c>
      <c r="C106" s="457" t="s">
        <v>1084</v>
      </c>
      <c r="D106" s="439" t="s">
        <v>1108</v>
      </c>
      <c r="E106" s="554"/>
      <c r="F106" s="526">
        <v>14.39</v>
      </c>
      <c r="G106" s="554"/>
      <c r="H106" s="441">
        <v>14.39</v>
      </c>
      <c r="I106" s="440" t="s">
        <v>1025</v>
      </c>
      <c r="J106" s="556">
        <v>38</v>
      </c>
      <c r="L106" s="534">
        <f>'1.CONSTRUGUERRA'!AM106</f>
        <v>38</v>
      </c>
      <c r="M106" s="464">
        <f>'1.CONSTRUGUERRA'!AN106</f>
        <v>546.82000000000005</v>
      </c>
      <c r="N106" s="471">
        <f>'1.CONSTRUGUERRA'!AO106</f>
        <v>1</v>
      </c>
      <c r="P106" s="519">
        <f>'3.TORREFORTE'!AP106</f>
        <v>0</v>
      </c>
      <c r="Q106" s="464">
        <f>'3.TORREFORTE'!AQ106</f>
        <v>0</v>
      </c>
      <c r="R106" s="471" t="str">
        <f>'3.TORREFORTE'!AR106</f>
        <v>0%</v>
      </c>
      <c r="T106" s="486">
        <f t="shared" si="25"/>
        <v>38</v>
      </c>
      <c r="U106" s="464">
        <f t="shared" si="26"/>
        <v>546.82000000000005</v>
      </c>
      <c r="V106" s="476">
        <f t="shared" si="27"/>
        <v>1</v>
      </c>
      <c r="X106" s="544">
        <f t="shared" si="28"/>
        <v>0</v>
      </c>
      <c r="Y106" s="476">
        <f t="shared" si="29"/>
        <v>0</v>
      </c>
      <c r="AA106" s="551"/>
      <c r="AB106" s="53"/>
      <c r="AC106" s="53"/>
      <c r="AD106" s="53"/>
      <c r="AE106" s="53"/>
      <c r="AF106" s="53"/>
      <c r="AG106" s="53"/>
      <c r="AH106" s="53"/>
      <c r="AI106" s="53"/>
      <c r="AJ106" s="53"/>
      <c r="AK106" s="53"/>
      <c r="AL106" s="53"/>
      <c r="AM106" s="53"/>
      <c r="AN106" s="53"/>
      <c r="AO106" s="53"/>
      <c r="AP106" s="53"/>
      <c r="AQ106" s="53"/>
      <c r="AR106" s="53"/>
      <c r="AS106" s="53"/>
      <c r="AT106" s="53"/>
      <c r="AU106" s="53"/>
      <c r="AV106" s="53"/>
      <c r="AW106" s="53"/>
      <c r="AX106" s="53"/>
      <c r="AY106" s="53"/>
      <c r="AZ106" s="53"/>
      <c r="BA106" s="53"/>
      <c r="BB106" s="53"/>
      <c r="BC106" s="53"/>
      <c r="BD106" s="53"/>
      <c r="BE106" s="53"/>
      <c r="BF106" s="53"/>
      <c r="BG106" s="53"/>
      <c r="BH106" s="53"/>
      <c r="BI106" s="53"/>
      <c r="BJ106" s="53"/>
      <c r="BK106" s="53"/>
      <c r="BL106" s="53"/>
      <c r="BM106" s="53"/>
      <c r="BN106" s="53"/>
      <c r="BO106" s="53"/>
      <c r="BP106" s="53"/>
      <c r="BQ106" s="53"/>
      <c r="BR106" s="53"/>
      <c r="BS106" s="53"/>
      <c r="BT106" s="53"/>
      <c r="BU106" s="53"/>
      <c r="BV106" s="53"/>
      <c r="BW106" s="53"/>
      <c r="BX106" s="53"/>
      <c r="BY106" s="53"/>
      <c r="BZ106" s="53"/>
      <c r="CA106" s="53"/>
      <c r="CB106" s="53"/>
      <c r="CC106" s="53"/>
      <c r="CD106" s="53"/>
      <c r="CE106" s="53"/>
      <c r="CF106" s="53"/>
      <c r="CG106" s="53"/>
      <c r="CH106" s="53"/>
      <c r="CI106" s="53"/>
      <c r="CJ106" s="53"/>
      <c r="CK106" s="53"/>
      <c r="CL106" s="53"/>
      <c r="CM106" s="53"/>
      <c r="CN106" s="53"/>
      <c r="CO106" s="53"/>
      <c r="CP106" s="53"/>
      <c r="CQ106" s="53"/>
      <c r="CR106" s="53"/>
      <c r="CS106" s="53"/>
      <c r="CT106" s="53"/>
      <c r="CU106" s="53"/>
      <c r="CV106" s="53"/>
      <c r="CW106" s="53"/>
      <c r="CX106" s="53"/>
      <c r="CY106" s="53"/>
      <c r="CZ106" s="53"/>
      <c r="DA106" s="53"/>
      <c r="DB106" s="53"/>
      <c r="DC106" s="53"/>
      <c r="DD106" s="53"/>
      <c r="DE106" s="53"/>
      <c r="DF106" s="53"/>
      <c r="DG106" s="53"/>
      <c r="DH106" s="53"/>
      <c r="DI106" s="53"/>
      <c r="DJ106" s="53"/>
      <c r="DK106" s="53"/>
      <c r="DL106" s="53"/>
      <c r="DM106" s="53"/>
      <c r="DN106" s="53"/>
      <c r="DO106" s="53"/>
      <c r="DP106" s="53"/>
      <c r="DQ106" s="53"/>
      <c r="DR106" s="53"/>
      <c r="DS106" s="53"/>
      <c r="DT106" s="53"/>
      <c r="DU106" s="53"/>
      <c r="DV106" s="53"/>
      <c r="DW106" s="53"/>
      <c r="DX106" s="53"/>
      <c r="DY106" s="53"/>
      <c r="DZ106" s="53"/>
      <c r="EA106" s="53"/>
      <c r="EB106" s="53"/>
      <c r="EC106" s="53"/>
      <c r="ED106" s="53"/>
      <c r="EE106" s="53"/>
      <c r="EF106" s="53"/>
      <c r="EG106" s="53"/>
      <c r="EH106" s="53"/>
      <c r="EI106" s="53"/>
      <c r="EJ106" s="53"/>
      <c r="EK106" s="53"/>
      <c r="EL106" s="53"/>
      <c r="EM106" s="53"/>
      <c r="EN106" s="53"/>
      <c r="EO106" s="53"/>
      <c r="EP106" s="53"/>
      <c r="EQ106" s="53"/>
      <c r="ER106" s="53"/>
      <c r="ES106" s="53"/>
      <c r="ET106" s="53"/>
      <c r="EU106" s="53"/>
      <c r="EV106" s="53"/>
      <c r="EW106" s="53"/>
      <c r="EX106" s="53"/>
      <c r="EY106" s="53"/>
      <c r="EZ106" s="53"/>
      <c r="FA106" s="53"/>
      <c r="FB106" s="53"/>
      <c r="FC106" s="53"/>
      <c r="FD106" s="53"/>
      <c r="FE106" s="53"/>
      <c r="FF106" s="53"/>
      <c r="FG106" s="53"/>
      <c r="FH106" s="53"/>
      <c r="FI106" s="53"/>
      <c r="FJ106" s="53"/>
      <c r="FK106" s="53"/>
      <c r="FL106" s="53"/>
      <c r="FM106" s="53"/>
      <c r="FN106" s="53"/>
      <c r="FO106" s="53"/>
      <c r="FP106" s="53"/>
      <c r="FQ106" s="53"/>
      <c r="FR106" s="53"/>
      <c r="FS106" s="53"/>
      <c r="FT106" s="53"/>
      <c r="FU106" s="53"/>
      <c r="FV106" s="53"/>
      <c r="FW106" s="53"/>
      <c r="FX106" s="53"/>
      <c r="FY106" s="53"/>
      <c r="FZ106" s="53"/>
      <c r="GA106" s="53"/>
      <c r="GB106" s="53"/>
      <c r="GC106" s="53"/>
      <c r="GD106" s="53"/>
      <c r="GE106" s="53"/>
      <c r="GF106" s="53"/>
      <c r="GG106" s="53"/>
      <c r="GH106" s="53"/>
      <c r="GI106" s="53"/>
      <c r="GJ106" s="53"/>
      <c r="GK106" s="53"/>
      <c r="GL106" s="53"/>
      <c r="GM106" s="53"/>
      <c r="GN106" s="53"/>
      <c r="GO106" s="53"/>
      <c r="GP106" s="53"/>
      <c r="GQ106" s="53"/>
      <c r="GR106" s="53"/>
      <c r="GS106" s="53"/>
      <c r="GT106" s="53"/>
      <c r="GU106" s="53"/>
      <c r="GV106" s="53"/>
      <c r="GW106" s="53"/>
      <c r="GX106" s="53"/>
      <c r="GY106" s="53"/>
      <c r="GZ106" s="53"/>
      <c r="HA106" s="53"/>
      <c r="HB106" s="53"/>
      <c r="HC106" s="53"/>
      <c r="HD106" s="53"/>
      <c r="HE106" s="53"/>
      <c r="HF106" s="53"/>
      <c r="HG106" s="53"/>
      <c r="HH106" s="53"/>
      <c r="HI106" s="53"/>
      <c r="HJ106" s="53"/>
      <c r="HK106" s="53"/>
      <c r="HL106" s="53"/>
      <c r="HM106" s="53"/>
      <c r="HN106" s="53"/>
      <c r="HO106" s="53"/>
      <c r="HP106" s="53"/>
      <c r="HQ106" s="53"/>
      <c r="HR106" s="53"/>
      <c r="HS106" s="53"/>
    </row>
    <row r="107" spans="1:227" ht="20.100000000000001" customHeight="1">
      <c r="A107" s="480" t="s">
        <v>912</v>
      </c>
      <c r="B107" s="437" t="s">
        <v>912</v>
      </c>
      <c r="C107" s="457" t="s">
        <v>1085</v>
      </c>
      <c r="D107" s="439" t="s">
        <v>1109</v>
      </c>
      <c r="E107" s="554"/>
      <c r="F107" s="526">
        <v>18.55</v>
      </c>
      <c r="G107" s="554"/>
      <c r="H107" s="441">
        <v>18.55</v>
      </c>
      <c r="I107" s="440" t="s">
        <v>1025</v>
      </c>
      <c r="J107" s="556">
        <v>28</v>
      </c>
      <c r="L107" s="534">
        <f>'1.CONSTRUGUERRA'!AM107</f>
        <v>28</v>
      </c>
      <c r="M107" s="464">
        <f>'1.CONSTRUGUERRA'!AN107</f>
        <v>519.4</v>
      </c>
      <c r="N107" s="471">
        <f>'1.CONSTRUGUERRA'!AO107</f>
        <v>1</v>
      </c>
      <c r="P107" s="519">
        <f>'3.TORREFORTE'!AP107</f>
        <v>0</v>
      </c>
      <c r="Q107" s="464">
        <f>'3.TORREFORTE'!AQ107</f>
        <v>0</v>
      </c>
      <c r="R107" s="471" t="str">
        <f>'3.TORREFORTE'!AR107</f>
        <v>0%</v>
      </c>
      <c r="T107" s="486">
        <f t="shared" si="25"/>
        <v>28</v>
      </c>
      <c r="U107" s="464">
        <f t="shared" si="26"/>
        <v>519.4</v>
      </c>
      <c r="V107" s="476">
        <f t="shared" si="27"/>
        <v>1</v>
      </c>
      <c r="X107" s="544">
        <f t="shared" si="28"/>
        <v>0</v>
      </c>
      <c r="Y107" s="476">
        <f t="shared" si="29"/>
        <v>0</v>
      </c>
      <c r="AA107" s="551"/>
      <c r="AB107" s="53"/>
      <c r="AC107" s="53"/>
      <c r="AD107" s="53"/>
      <c r="AE107" s="53"/>
      <c r="AF107" s="53"/>
      <c r="AG107" s="53"/>
      <c r="AH107" s="53"/>
      <c r="AI107" s="53"/>
      <c r="AJ107" s="53"/>
      <c r="AK107" s="53"/>
      <c r="AL107" s="53"/>
      <c r="AM107" s="53"/>
      <c r="AN107" s="53"/>
      <c r="AO107" s="53"/>
      <c r="AP107" s="53"/>
      <c r="AQ107" s="53"/>
      <c r="AR107" s="53"/>
      <c r="AS107" s="53"/>
      <c r="AT107" s="53"/>
      <c r="AU107" s="53"/>
      <c r="AV107" s="53"/>
      <c r="AW107" s="53"/>
      <c r="AX107" s="53"/>
      <c r="AY107" s="53"/>
      <c r="AZ107" s="53"/>
      <c r="BA107" s="53"/>
      <c r="BB107" s="53"/>
      <c r="BC107" s="53"/>
      <c r="BD107" s="53"/>
      <c r="BE107" s="53"/>
      <c r="BF107" s="53"/>
      <c r="BG107" s="53"/>
      <c r="BH107" s="53"/>
      <c r="BI107" s="53"/>
      <c r="BJ107" s="53"/>
      <c r="BK107" s="53"/>
      <c r="BL107" s="53"/>
      <c r="BM107" s="53"/>
      <c r="BN107" s="53"/>
      <c r="BO107" s="53"/>
      <c r="BP107" s="53"/>
      <c r="BQ107" s="53"/>
      <c r="BR107" s="53"/>
      <c r="BS107" s="53"/>
      <c r="BT107" s="53"/>
      <c r="BU107" s="53"/>
      <c r="BV107" s="53"/>
      <c r="BW107" s="53"/>
      <c r="BX107" s="53"/>
      <c r="BY107" s="53"/>
      <c r="BZ107" s="53"/>
      <c r="CA107" s="53"/>
      <c r="CB107" s="53"/>
      <c r="CC107" s="53"/>
      <c r="CD107" s="53"/>
      <c r="CE107" s="53"/>
      <c r="CF107" s="53"/>
      <c r="CG107" s="53"/>
      <c r="CH107" s="53"/>
      <c r="CI107" s="53"/>
      <c r="CJ107" s="53"/>
      <c r="CK107" s="53"/>
      <c r="CL107" s="53"/>
      <c r="CM107" s="53"/>
      <c r="CN107" s="53"/>
      <c r="CO107" s="53"/>
      <c r="CP107" s="53"/>
      <c r="CQ107" s="53"/>
      <c r="CR107" s="53"/>
      <c r="CS107" s="53"/>
      <c r="CT107" s="53"/>
      <c r="CU107" s="53"/>
      <c r="CV107" s="53"/>
      <c r="CW107" s="53"/>
      <c r="CX107" s="53"/>
      <c r="CY107" s="53"/>
      <c r="CZ107" s="53"/>
      <c r="DA107" s="53"/>
      <c r="DB107" s="53"/>
      <c r="DC107" s="53"/>
      <c r="DD107" s="53"/>
      <c r="DE107" s="53"/>
      <c r="DF107" s="53"/>
      <c r="DG107" s="53"/>
      <c r="DH107" s="53"/>
      <c r="DI107" s="53"/>
      <c r="DJ107" s="53"/>
      <c r="DK107" s="53"/>
      <c r="DL107" s="53"/>
      <c r="DM107" s="53"/>
      <c r="DN107" s="53"/>
      <c r="DO107" s="53"/>
      <c r="DP107" s="53"/>
      <c r="DQ107" s="53"/>
      <c r="DR107" s="53"/>
      <c r="DS107" s="53"/>
      <c r="DT107" s="53"/>
      <c r="DU107" s="53"/>
      <c r="DV107" s="53"/>
      <c r="DW107" s="53"/>
      <c r="DX107" s="53"/>
      <c r="DY107" s="53"/>
      <c r="DZ107" s="53"/>
      <c r="EA107" s="53"/>
      <c r="EB107" s="53"/>
      <c r="EC107" s="53"/>
      <c r="ED107" s="53"/>
      <c r="EE107" s="53"/>
      <c r="EF107" s="53"/>
      <c r="EG107" s="53"/>
      <c r="EH107" s="53"/>
      <c r="EI107" s="53"/>
      <c r="EJ107" s="53"/>
      <c r="EK107" s="53"/>
      <c r="EL107" s="53"/>
      <c r="EM107" s="53"/>
      <c r="EN107" s="53"/>
      <c r="EO107" s="53"/>
      <c r="EP107" s="53"/>
      <c r="EQ107" s="53"/>
      <c r="ER107" s="53"/>
      <c r="ES107" s="53"/>
      <c r="ET107" s="53"/>
      <c r="EU107" s="53"/>
      <c r="EV107" s="53"/>
      <c r="EW107" s="53"/>
      <c r="EX107" s="53"/>
      <c r="EY107" s="53"/>
      <c r="EZ107" s="53"/>
      <c r="FA107" s="53"/>
      <c r="FB107" s="53"/>
      <c r="FC107" s="53"/>
      <c r="FD107" s="53"/>
      <c r="FE107" s="53"/>
      <c r="FF107" s="53"/>
      <c r="FG107" s="53"/>
      <c r="FH107" s="53"/>
      <c r="FI107" s="53"/>
      <c r="FJ107" s="53"/>
      <c r="FK107" s="53"/>
      <c r="FL107" s="53"/>
      <c r="FM107" s="53"/>
      <c r="FN107" s="53"/>
      <c r="FO107" s="53"/>
      <c r="FP107" s="53"/>
      <c r="FQ107" s="53"/>
      <c r="FR107" s="53"/>
      <c r="FS107" s="53"/>
      <c r="FT107" s="53"/>
      <c r="FU107" s="53"/>
      <c r="FV107" s="53"/>
      <c r="FW107" s="53"/>
      <c r="FX107" s="53"/>
      <c r="FY107" s="53"/>
      <c r="FZ107" s="53"/>
      <c r="GA107" s="53"/>
      <c r="GB107" s="53"/>
      <c r="GC107" s="53"/>
      <c r="GD107" s="53"/>
      <c r="GE107" s="53"/>
      <c r="GF107" s="53"/>
      <c r="GG107" s="53"/>
      <c r="GH107" s="53"/>
      <c r="GI107" s="53"/>
      <c r="GJ107" s="53"/>
      <c r="GK107" s="53"/>
      <c r="GL107" s="53"/>
      <c r="GM107" s="53"/>
      <c r="GN107" s="53"/>
      <c r="GO107" s="53"/>
      <c r="GP107" s="53"/>
      <c r="GQ107" s="53"/>
      <c r="GR107" s="53"/>
      <c r="GS107" s="53"/>
      <c r="GT107" s="53"/>
      <c r="GU107" s="53"/>
      <c r="GV107" s="53"/>
      <c r="GW107" s="53"/>
      <c r="GX107" s="53"/>
      <c r="GY107" s="53"/>
      <c r="GZ107" s="53"/>
      <c r="HA107" s="53"/>
      <c r="HB107" s="53"/>
      <c r="HC107" s="53"/>
      <c r="HD107" s="53"/>
      <c r="HE107" s="53"/>
      <c r="HF107" s="53"/>
      <c r="HG107" s="53"/>
      <c r="HH107" s="53"/>
      <c r="HI107" s="53"/>
      <c r="HJ107" s="53"/>
      <c r="HK107" s="53"/>
      <c r="HL107" s="53"/>
      <c r="HM107" s="53"/>
      <c r="HN107" s="53"/>
      <c r="HO107" s="53"/>
      <c r="HP107" s="53"/>
      <c r="HQ107" s="53"/>
      <c r="HR107" s="53"/>
      <c r="HS107" s="53"/>
    </row>
    <row r="108" spans="1:227" ht="20.100000000000001" customHeight="1">
      <c r="A108" s="480" t="s">
        <v>912</v>
      </c>
      <c r="B108" s="437" t="s">
        <v>912</v>
      </c>
      <c r="C108" s="457" t="s">
        <v>1086</v>
      </c>
      <c r="D108" s="439" t="s">
        <v>1110</v>
      </c>
      <c r="E108" s="554"/>
      <c r="F108" s="526">
        <v>22.63</v>
      </c>
      <c r="G108" s="554"/>
      <c r="H108" s="441">
        <v>22.63</v>
      </c>
      <c r="I108" s="440" t="s">
        <v>1025</v>
      </c>
      <c r="J108" s="556">
        <v>14</v>
      </c>
      <c r="L108" s="534">
        <f>'1.CONSTRUGUERRA'!AM108</f>
        <v>14</v>
      </c>
      <c r="M108" s="464">
        <f>'1.CONSTRUGUERRA'!AN108</f>
        <v>316.82</v>
      </c>
      <c r="N108" s="471">
        <f>'1.CONSTRUGUERRA'!AO108</f>
        <v>1</v>
      </c>
      <c r="P108" s="519">
        <f>'3.TORREFORTE'!AP108</f>
        <v>0</v>
      </c>
      <c r="Q108" s="464">
        <f>'3.TORREFORTE'!AQ108</f>
        <v>0</v>
      </c>
      <c r="R108" s="471" t="str">
        <f>'3.TORREFORTE'!AR108</f>
        <v>0%</v>
      </c>
      <c r="T108" s="486">
        <f t="shared" si="25"/>
        <v>14</v>
      </c>
      <c r="U108" s="464">
        <f t="shared" si="26"/>
        <v>316.82</v>
      </c>
      <c r="V108" s="476">
        <f t="shared" si="27"/>
        <v>1</v>
      </c>
      <c r="X108" s="544">
        <f t="shared" si="28"/>
        <v>0</v>
      </c>
      <c r="Y108" s="476">
        <f t="shared" si="29"/>
        <v>0</v>
      </c>
      <c r="AA108" s="551"/>
      <c r="AB108" s="53"/>
      <c r="AC108" s="53"/>
      <c r="AD108" s="53"/>
      <c r="AE108" s="53"/>
      <c r="AF108" s="53"/>
      <c r="AG108" s="53"/>
      <c r="AH108" s="53"/>
      <c r="AI108" s="53"/>
      <c r="AJ108" s="53"/>
      <c r="AK108" s="53"/>
      <c r="AL108" s="53"/>
      <c r="AM108" s="53"/>
      <c r="AN108" s="53"/>
      <c r="AO108" s="53"/>
      <c r="AP108" s="53"/>
      <c r="AQ108" s="53"/>
      <c r="AR108" s="53"/>
      <c r="AS108" s="53"/>
      <c r="AT108" s="53"/>
      <c r="AU108" s="53"/>
      <c r="AV108" s="53"/>
      <c r="AW108" s="53"/>
      <c r="AX108" s="53"/>
      <c r="AY108" s="53"/>
      <c r="AZ108" s="53"/>
      <c r="BA108" s="53"/>
      <c r="BB108" s="53"/>
      <c r="BC108" s="53"/>
      <c r="BD108" s="53"/>
      <c r="BE108" s="53"/>
      <c r="BF108" s="53"/>
      <c r="BG108" s="53"/>
      <c r="BH108" s="53"/>
      <c r="BI108" s="53"/>
      <c r="BJ108" s="53"/>
      <c r="BK108" s="53"/>
      <c r="BL108" s="53"/>
      <c r="BM108" s="53"/>
      <c r="BN108" s="53"/>
      <c r="BO108" s="53"/>
      <c r="BP108" s="53"/>
      <c r="BQ108" s="53"/>
      <c r="BR108" s="53"/>
      <c r="BS108" s="53"/>
      <c r="BT108" s="53"/>
      <c r="BU108" s="53"/>
      <c r="BV108" s="53"/>
      <c r="BW108" s="53"/>
      <c r="BX108" s="53"/>
      <c r="BY108" s="53"/>
      <c r="BZ108" s="53"/>
      <c r="CA108" s="53"/>
      <c r="CB108" s="53"/>
      <c r="CC108" s="53"/>
      <c r="CD108" s="53"/>
      <c r="CE108" s="53"/>
      <c r="CF108" s="53"/>
      <c r="CG108" s="53"/>
      <c r="CH108" s="53"/>
      <c r="CI108" s="53"/>
      <c r="CJ108" s="53"/>
      <c r="CK108" s="53"/>
      <c r="CL108" s="53"/>
      <c r="CM108" s="53"/>
      <c r="CN108" s="53"/>
      <c r="CO108" s="53"/>
      <c r="CP108" s="53"/>
      <c r="CQ108" s="53"/>
      <c r="CR108" s="53"/>
      <c r="CS108" s="53"/>
      <c r="CT108" s="53"/>
      <c r="CU108" s="53"/>
      <c r="CV108" s="53"/>
      <c r="CW108" s="53"/>
      <c r="CX108" s="53"/>
      <c r="CY108" s="53"/>
      <c r="CZ108" s="53"/>
      <c r="DA108" s="53"/>
      <c r="DB108" s="53"/>
      <c r="DC108" s="53"/>
      <c r="DD108" s="53"/>
      <c r="DE108" s="53"/>
      <c r="DF108" s="53"/>
      <c r="DG108" s="53"/>
      <c r="DH108" s="53"/>
      <c r="DI108" s="53"/>
      <c r="DJ108" s="53"/>
      <c r="DK108" s="53"/>
      <c r="DL108" s="53"/>
      <c r="DM108" s="53"/>
      <c r="DN108" s="53"/>
      <c r="DO108" s="53"/>
      <c r="DP108" s="53"/>
      <c r="DQ108" s="53"/>
      <c r="DR108" s="53"/>
      <c r="DS108" s="53"/>
      <c r="DT108" s="53"/>
      <c r="DU108" s="53"/>
      <c r="DV108" s="53"/>
      <c r="DW108" s="53"/>
      <c r="DX108" s="53"/>
      <c r="DY108" s="53"/>
      <c r="DZ108" s="53"/>
      <c r="EA108" s="53"/>
      <c r="EB108" s="53"/>
      <c r="EC108" s="53"/>
      <c r="ED108" s="53"/>
      <c r="EE108" s="53"/>
      <c r="EF108" s="53"/>
      <c r="EG108" s="53"/>
      <c r="EH108" s="53"/>
      <c r="EI108" s="53"/>
      <c r="EJ108" s="53"/>
      <c r="EK108" s="53"/>
      <c r="EL108" s="53"/>
      <c r="EM108" s="53"/>
      <c r="EN108" s="53"/>
      <c r="EO108" s="53"/>
      <c r="EP108" s="53"/>
      <c r="EQ108" s="53"/>
      <c r="ER108" s="53"/>
      <c r="ES108" s="53"/>
      <c r="ET108" s="53"/>
      <c r="EU108" s="53"/>
      <c r="EV108" s="53"/>
      <c r="EW108" s="53"/>
      <c r="EX108" s="53"/>
      <c r="EY108" s="53"/>
      <c r="EZ108" s="53"/>
      <c r="FA108" s="53"/>
      <c r="FB108" s="53"/>
      <c r="FC108" s="53"/>
      <c r="FD108" s="53"/>
      <c r="FE108" s="53"/>
      <c r="FF108" s="53"/>
      <c r="FG108" s="53"/>
      <c r="FH108" s="53"/>
      <c r="FI108" s="53"/>
      <c r="FJ108" s="53"/>
      <c r="FK108" s="53"/>
      <c r="FL108" s="53"/>
      <c r="FM108" s="53"/>
      <c r="FN108" s="53"/>
      <c r="FO108" s="53"/>
      <c r="FP108" s="53"/>
      <c r="FQ108" s="53"/>
      <c r="FR108" s="53"/>
      <c r="FS108" s="53"/>
      <c r="FT108" s="53"/>
      <c r="FU108" s="53"/>
      <c r="FV108" s="53"/>
      <c r="FW108" s="53"/>
      <c r="FX108" s="53"/>
      <c r="FY108" s="53"/>
      <c r="FZ108" s="53"/>
      <c r="GA108" s="53"/>
      <c r="GB108" s="53"/>
      <c r="GC108" s="53"/>
      <c r="GD108" s="53"/>
      <c r="GE108" s="53"/>
      <c r="GF108" s="53"/>
      <c r="GG108" s="53"/>
      <c r="GH108" s="53"/>
      <c r="GI108" s="53"/>
      <c r="GJ108" s="53"/>
      <c r="GK108" s="53"/>
      <c r="GL108" s="53"/>
      <c r="GM108" s="53"/>
      <c r="GN108" s="53"/>
      <c r="GO108" s="53"/>
      <c r="GP108" s="53"/>
      <c r="GQ108" s="53"/>
      <c r="GR108" s="53"/>
      <c r="GS108" s="53"/>
      <c r="GT108" s="53"/>
      <c r="GU108" s="53"/>
      <c r="GV108" s="53"/>
      <c r="GW108" s="53"/>
      <c r="GX108" s="53"/>
      <c r="GY108" s="53"/>
      <c r="GZ108" s="53"/>
      <c r="HA108" s="53"/>
      <c r="HB108" s="53"/>
      <c r="HC108" s="53"/>
      <c r="HD108" s="53"/>
      <c r="HE108" s="53"/>
      <c r="HF108" s="53"/>
      <c r="HG108" s="53"/>
      <c r="HH108" s="53"/>
      <c r="HI108" s="53"/>
      <c r="HJ108" s="53"/>
      <c r="HK108" s="53"/>
      <c r="HL108" s="53"/>
      <c r="HM108" s="53"/>
      <c r="HN108" s="53"/>
      <c r="HO108" s="53"/>
      <c r="HP108" s="53"/>
      <c r="HQ108" s="53"/>
      <c r="HR108" s="53"/>
      <c r="HS108" s="53"/>
    </row>
    <row r="109" spans="1:227" ht="20.100000000000001" customHeight="1">
      <c r="A109" s="480" t="s">
        <v>912</v>
      </c>
      <c r="B109" s="437" t="s">
        <v>912</v>
      </c>
      <c r="C109" s="457" t="s">
        <v>1087</v>
      </c>
      <c r="D109" s="439" t="s">
        <v>1111</v>
      </c>
      <c r="E109" s="554"/>
      <c r="F109" s="526">
        <v>26.02</v>
      </c>
      <c r="G109" s="554"/>
      <c r="H109" s="441">
        <v>26.02</v>
      </c>
      <c r="I109" s="440" t="s">
        <v>1025</v>
      </c>
      <c r="J109" s="556">
        <v>36</v>
      </c>
      <c r="L109" s="534">
        <f>'1.CONSTRUGUERRA'!AM109</f>
        <v>36</v>
      </c>
      <c r="M109" s="464">
        <f>'1.CONSTRUGUERRA'!AN109</f>
        <v>936.72</v>
      </c>
      <c r="N109" s="471">
        <f>'1.CONSTRUGUERRA'!AO109</f>
        <v>1</v>
      </c>
      <c r="P109" s="519">
        <f>'3.TORREFORTE'!AP109</f>
        <v>0</v>
      </c>
      <c r="Q109" s="464">
        <f>'3.TORREFORTE'!AQ109</f>
        <v>0</v>
      </c>
      <c r="R109" s="471" t="str">
        <f>'3.TORREFORTE'!AR109</f>
        <v>0%</v>
      </c>
      <c r="T109" s="486">
        <f t="shared" si="25"/>
        <v>36</v>
      </c>
      <c r="U109" s="464">
        <f t="shared" si="26"/>
        <v>936.72</v>
      </c>
      <c r="V109" s="476">
        <f t="shared" si="27"/>
        <v>1</v>
      </c>
      <c r="X109" s="544">
        <f t="shared" si="28"/>
        <v>0</v>
      </c>
      <c r="Y109" s="476">
        <f t="shared" si="29"/>
        <v>0</v>
      </c>
      <c r="AA109" s="551"/>
      <c r="AB109" s="53"/>
      <c r="AC109" s="53"/>
      <c r="AD109" s="53"/>
      <c r="AE109" s="53"/>
      <c r="AF109" s="53"/>
      <c r="AG109" s="53"/>
      <c r="AH109" s="53"/>
      <c r="AI109" s="53"/>
      <c r="AJ109" s="53"/>
      <c r="AK109" s="53"/>
      <c r="AL109" s="53"/>
      <c r="AM109" s="53"/>
      <c r="AN109" s="53"/>
      <c r="AO109" s="53"/>
      <c r="AP109" s="53"/>
      <c r="AQ109" s="53"/>
      <c r="AR109" s="53"/>
      <c r="AS109" s="53"/>
      <c r="AT109" s="53"/>
      <c r="AU109" s="53"/>
      <c r="AV109" s="53"/>
      <c r="AW109" s="53"/>
      <c r="AX109" s="53"/>
      <c r="AY109" s="53"/>
      <c r="AZ109" s="53"/>
      <c r="BA109" s="53"/>
      <c r="BB109" s="53"/>
      <c r="BC109" s="53"/>
      <c r="BD109" s="53"/>
      <c r="BE109" s="53"/>
      <c r="BF109" s="53"/>
      <c r="BG109" s="53"/>
      <c r="BH109" s="53"/>
      <c r="BI109" s="53"/>
      <c r="BJ109" s="53"/>
      <c r="BK109" s="53"/>
      <c r="BL109" s="53"/>
      <c r="BM109" s="53"/>
      <c r="BN109" s="53"/>
      <c r="BO109" s="53"/>
      <c r="BP109" s="53"/>
      <c r="BQ109" s="53"/>
      <c r="BR109" s="53"/>
      <c r="BS109" s="53"/>
      <c r="BT109" s="53"/>
      <c r="BU109" s="53"/>
      <c r="BV109" s="53"/>
      <c r="BW109" s="53"/>
      <c r="BX109" s="53"/>
      <c r="BY109" s="53"/>
      <c r="BZ109" s="53"/>
      <c r="CA109" s="53"/>
      <c r="CB109" s="53"/>
      <c r="CC109" s="53"/>
      <c r="CD109" s="53"/>
      <c r="CE109" s="53"/>
      <c r="CF109" s="53"/>
      <c r="CG109" s="53"/>
      <c r="CH109" s="53"/>
      <c r="CI109" s="53"/>
      <c r="CJ109" s="53"/>
      <c r="CK109" s="53"/>
      <c r="CL109" s="53"/>
      <c r="CM109" s="53"/>
      <c r="CN109" s="53"/>
      <c r="CO109" s="53"/>
      <c r="CP109" s="53"/>
      <c r="CQ109" s="53"/>
      <c r="CR109" s="53"/>
      <c r="CS109" s="53"/>
      <c r="CT109" s="53"/>
      <c r="CU109" s="53"/>
      <c r="CV109" s="53"/>
      <c r="CW109" s="53"/>
      <c r="CX109" s="53"/>
      <c r="CY109" s="53"/>
      <c r="CZ109" s="53"/>
      <c r="DA109" s="53"/>
      <c r="DB109" s="53"/>
      <c r="DC109" s="53"/>
      <c r="DD109" s="53"/>
      <c r="DE109" s="53"/>
      <c r="DF109" s="53"/>
      <c r="DG109" s="53"/>
      <c r="DH109" s="53"/>
      <c r="DI109" s="53"/>
      <c r="DJ109" s="53"/>
      <c r="DK109" s="53"/>
      <c r="DL109" s="53"/>
      <c r="DM109" s="53"/>
      <c r="DN109" s="53"/>
      <c r="DO109" s="53"/>
      <c r="DP109" s="53"/>
      <c r="DQ109" s="53"/>
      <c r="DR109" s="53"/>
      <c r="DS109" s="53"/>
      <c r="DT109" s="53"/>
      <c r="DU109" s="53"/>
      <c r="DV109" s="53"/>
      <c r="DW109" s="53"/>
      <c r="DX109" s="53"/>
      <c r="DY109" s="53"/>
      <c r="DZ109" s="53"/>
      <c r="EA109" s="53"/>
      <c r="EB109" s="53"/>
      <c r="EC109" s="53"/>
      <c r="ED109" s="53"/>
      <c r="EE109" s="53"/>
      <c r="EF109" s="53"/>
      <c r="EG109" s="53"/>
      <c r="EH109" s="53"/>
      <c r="EI109" s="53"/>
      <c r="EJ109" s="53"/>
      <c r="EK109" s="53"/>
      <c r="EL109" s="53"/>
      <c r="EM109" s="53"/>
      <c r="EN109" s="53"/>
      <c r="EO109" s="53"/>
      <c r="EP109" s="53"/>
      <c r="EQ109" s="53"/>
      <c r="ER109" s="53"/>
      <c r="ES109" s="53"/>
      <c r="ET109" s="53"/>
      <c r="EU109" s="53"/>
      <c r="EV109" s="53"/>
      <c r="EW109" s="53"/>
      <c r="EX109" s="53"/>
      <c r="EY109" s="53"/>
      <c r="EZ109" s="53"/>
      <c r="FA109" s="53"/>
      <c r="FB109" s="53"/>
      <c r="FC109" s="53"/>
      <c r="FD109" s="53"/>
      <c r="FE109" s="53"/>
      <c r="FF109" s="53"/>
      <c r="FG109" s="53"/>
      <c r="FH109" s="53"/>
      <c r="FI109" s="53"/>
      <c r="FJ109" s="53"/>
      <c r="FK109" s="53"/>
      <c r="FL109" s="53"/>
      <c r="FM109" s="53"/>
      <c r="FN109" s="53"/>
      <c r="FO109" s="53"/>
      <c r="FP109" s="53"/>
      <c r="FQ109" s="53"/>
      <c r="FR109" s="53"/>
      <c r="FS109" s="53"/>
      <c r="FT109" s="53"/>
      <c r="FU109" s="53"/>
      <c r="FV109" s="53"/>
      <c r="FW109" s="53"/>
      <c r="FX109" s="53"/>
      <c r="FY109" s="53"/>
      <c r="FZ109" s="53"/>
      <c r="GA109" s="53"/>
      <c r="GB109" s="53"/>
      <c r="GC109" s="53"/>
      <c r="GD109" s="53"/>
      <c r="GE109" s="53"/>
      <c r="GF109" s="53"/>
      <c r="GG109" s="53"/>
      <c r="GH109" s="53"/>
      <c r="GI109" s="53"/>
      <c r="GJ109" s="53"/>
      <c r="GK109" s="53"/>
      <c r="GL109" s="53"/>
      <c r="GM109" s="53"/>
      <c r="GN109" s="53"/>
      <c r="GO109" s="53"/>
      <c r="GP109" s="53"/>
      <c r="GQ109" s="53"/>
      <c r="GR109" s="53"/>
      <c r="GS109" s="53"/>
      <c r="GT109" s="53"/>
      <c r="GU109" s="53"/>
      <c r="GV109" s="53"/>
      <c r="GW109" s="53"/>
      <c r="GX109" s="53"/>
      <c r="GY109" s="53"/>
      <c r="GZ109" s="53"/>
      <c r="HA109" s="53"/>
      <c r="HB109" s="53"/>
      <c r="HC109" s="53"/>
      <c r="HD109" s="53"/>
      <c r="HE109" s="53"/>
      <c r="HF109" s="53"/>
      <c r="HG109" s="53"/>
      <c r="HH109" s="53"/>
      <c r="HI109" s="53"/>
      <c r="HJ109" s="53"/>
      <c r="HK109" s="53"/>
      <c r="HL109" s="53"/>
      <c r="HM109" s="53"/>
      <c r="HN109" s="53"/>
      <c r="HO109" s="53"/>
      <c r="HP109" s="53"/>
      <c r="HQ109" s="53"/>
      <c r="HR109" s="53"/>
      <c r="HS109" s="53"/>
    </row>
    <row r="110" spans="1:227" ht="20.100000000000001" customHeight="1">
      <c r="A110" s="480" t="s">
        <v>912</v>
      </c>
      <c r="B110" s="437" t="s">
        <v>912</v>
      </c>
      <c r="C110" s="457" t="s">
        <v>1088</v>
      </c>
      <c r="D110" s="439" t="s">
        <v>1112</v>
      </c>
      <c r="E110" s="554"/>
      <c r="F110" s="526">
        <v>38.15</v>
      </c>
      <c r="G110" s="554"/>
      <c r="H110" s="441">
        <v>38.15</v>
      </c>
      <c r="I110" s="440" t="s">
        <v>921</v>
      </c>
      <c r="J110" s="556">
        <v>6</v>
      </c>
      <c r="L110" s="534">
        <f>'1.CONSTRUGUERRA'!AM110</f>
        <v>6</v>
      </c>
      <c r="M110" s="464">
        <f>'1.CONSTRUGUERRA'!AN110</f>
        <v>228.89999999999998</v>
      </c>
      <c r="N110" s="471">
        <f>'1.CONSTRUGUERRA'!AO110</f>
        <v>1</v>
      </c>
      <c r="P110" s="519">
        <f>'3.TORREFORTE'!AP110</f>
        <v>0</v>
      </c>
      <c r="Q110" s="464">
        <f>'3.TORREFORTE'!AQ110</f>
        <v>0</v>
      </c>
      <c r="R110" s="471" t="str">
        <f>'3.TORREFORTE'!AR110</f>
        <v>0%</v>
      </c>
      <c r="T110" s="486">
        <f t="shared" si="25"/>
        <v>6</v>
      </c>
      <c r="U110" s="464">
        <f t="shared" si="26"/>
        <v>228.89999999999998</v>
      </c>
      <c r="V110" s="476">
        <f t="shared" si="27"/>
        <v>1</v>
      </c>
      <c r="X110" s="544">
        <f t="shared" si="28"/>
        <v>0</v>
      </c>
      <c r="Y110" s="476">
        <f t="shared" si="29"/>
        <v>0</v>
      </c>
      <c r="AA110" s="551"/>
      <c r="AB110" s="53"/>
      <c r="AC110" s="53"/>
      <c r="AD110" s="53"/>
      <c r="AE110" s="53"/>
      <c r="AF110" s="53"/>
      <c r="AG110" s="53"/>
      <c r="AH110" s="53"/>
      <c r="AI110" s="53"/>
      <c r="AJ110" s="53"/>
      <c r="AK110" s="53"/>
      <c r="AL110" s="53"/>
      <c r="AM110" s="53"/>
      <c r="AN110" s="53"/>
      <c r="AO110" s="53"/>
      <c r="AP110" s="53"/>
      <c r="AQ110" s="53"/>
      <c r="AR110" s="53"/>
      <c r="AS110" s="53"/>
      <c r="AT110" s="53"/>
      <c r="AU110" s="53"/>
      <c r="AV110" s="53"/>
      <c r="AW110" s="53"/>
      <c r="AX110" s="53"/>
      <c r="AY110" s="53"/>
      <c r="AZ110" s="53"/>
      <c r="BA110" s="53"/>
      <c r="BB110" s="53"/>
      <c r="BC110" s="53"/>
      <c r="BD110" s="53"/>
      <c r="BE110" s="53"/>
      <c r="BF110" s="53"/>
      <c r="BG110" s="53"/>
      <c r="BH110" s="53"/>
      <c r="BI110" s="53"/>
      <c r="BJ110" s="53"/>
      <c r="BK110" s="53"/>
      <c r="BL110" s="53"/>
      <c r="BM110" s="53"/>
      <c r="BN110" s="53"/>
      <c r="BO110" s="53"/>
      <c r="BP110" s="53"/>
      <c r="BQ110" s="53"/>
      <c r="BR110" s="53"/>
      <c r="BS110" s="53"/>
      <c r="BT110" s="53"/>
      <c r="BU110" s="53"/>
      <c r="BV110" s="53"/>
      <c r="BW110" s="53"/>
      <c r="BX110" s="53"/>
      <c r="BY110" s="53"/>
      <c r="BZ110" s="53"/>
      <c r="CA110" s="53"/>
      <c r="CB110" s="53"/>
      <c r="CC110" s="53"/>
      <c r="CD110" s="53"/>
      <c r="CE110" s="53"/>
      <c r="CF110" s="53"/>
      <c r="CG110" s="53"/>
      <c r="CH110" s="53"/>
      <c r="CI110" s="53"/>
      <c r="CJ110" s="53"/>
      <c r="CK110" s="53"/>
      <c r="CL110" s="53"/>
      <c r="CM110" s="53"/>
      <c r="CN110" s="53"/>
      <c r="CO110" s="53"/>
      <c r="CP110" s="53"/>
      <c r="CQ110" s="53"/>
      <c r="CR110" s="53"/>
      <c r="CS110" s="53"/>
      <c r="CT110" s="53"/>
      <c r="CU110" s="53"/>
      <c r="CV110" s="53"/>
      <c r="CW110" s="53"/>
      <c r="CX110" s="53"/>
      <c r="CY110" s="53"/>
      <c r="CZ110" s="53"/>
      <c r="DA110" s="53"/>
      <c r="DB110" s="53"/>
      <c r="DC110" s="53"/>
      <c r="DD110" s="53"/>
      <c r="DE110" s="53"/>
      <c r="DF110" s="53"/>
      <c r="DG110" s="53"/>
      <c r="DH110" s="53"/>
      <c r="DI110" s="53"/>
      <c r="DJ110" s="53"/>
      <c r="DK110" s="53"/>
      <c r="DL110" s="53"/>
      <c r="DM110" s="53"/>
      <c r="DN110" s="53"/>
      <c r="DO110" s="53"/>
      <c r="DP110" s="53"/>
      <c r="DQ110" s="53"/>
      <c r="DR110" s="53"/>
      <c r="DS110" s="53"/>
      <c r="DT110" s="53"/>
      <c r="DU110" s="53"/>
      <c r="DV110" s="53"/>
      <c r="DW110" s="53"/>
      <c r="DX110" s="53"/>
      <c r="DY110" s="53"/>
      <c r="DZ110" s="53"/>
      <c r="EA110" s="53"/>
      <c r="EB110" s="53"/>
      <c r="EC110" s="53"/>
      <c r="ED110" s="53"/>
      <c r="EE110" s="53"/>
      <c r="EF110" s="53"/>
      <c r="EG110" s="53"/>
      <c r="EH110" s="53"/>
      <c r="EI110" s="53"/>
      <c r="EJ110" s="53"/>
      <c r="EK110" s="53"/>
      <c r="EL110" s="53"/>
      <c r="EM110" s="53"/>
      <c r="EN110" s="53"/>
      <c r="EO110" s="53"/>
      <c r="EP110" s="53"/>
      <c r="EQ110" s="53"/>
      <c r="ER110" s="53"/>
      <c r="ES110" s="53"/>
      <c r="ET110" s="53"/>
      <c r="EU110" s="53"/>
      <c r="EV110" s="53"/>
      <c r="EW110" s="53"/>
      <c r="EX110" s="53"/>
      <c r="EY110" s="53"/>
      <c r="EZ110" s="53"/>
      <c r="FA110" s="53"/>
      <c r="FB110" s="53"/>
      <c r="FC110" s="53"/>
      <c r="FD110" s="53"/>
      <c r="FE110" s="53"/>
      <c r="FF110" s="53"/>
      <c r="FG110" s="53"/>
      <c r="FH110" s="53"/>
      <c r="FI110" s="53"/>
      <c r="FJ110" s="53"/>
      <c r="FK110" s="53"/>
      <c r="FL110" s="53"/>
      <c r="FM110" s="53"/>
      <c r="FN110" s="53"/>
      <c r="FO110" s="53"/>
      <c r="FP110" s="53"/>
      <c r="FQ110" s="53"/>
      <c r="FR110" s="53"/>
      <c r="FS110" s="53"/>
      <c r="FT110" s="53"/>
      <c r="FU110" s="53"/>
      <c r="FV110" s="53"/>
      <c r="FW110" s="53"/>
      <c r="FX110" s="53"/>
      <c r="FY110" s="53"/>
      <c r="FZ110" s="53"/>
      <c r="GA110" s="53"/>
      <c r="GB110" s="53"/>
      <c r="GC110" s="53"/>
      <c r="GD110" s="53"/>
      <c r="GE110" s="53"/>
      <c r="GF110" s="53"/>
      <c r="GG110" s="53"/>
      <c r="GH110" s="53"/>
      <c r="GI110" s="53"/>
      <c r="GJ110" s="53"/>
      <c r="GK110" s="53"/>
      <c r="GL110" s="53"/>
      <c r="GM110" s="53"/>
      <c r="GN110" s="53"/>
      <c r="GO110" s="53"/>
      <c r="GP110" s="53"/>
      <c r="GQ110" s="53"/>
      <c r="GR110" s="53"/>
      <c r="GS110" s="53"/>
      <c r="GT110" s="53"/>
      <c r="GU110" s="53"/>
      <c r="GV110" s="53"/>
      <c r="GW110" s="53"/>
      <c r="GX110" s="53"/>
      <c r="GY110" s="53"/>
      <c r="GZ110" s="53"/>
      <c r="HA110" s="53"/>
      <c r="HB110" s="53"/>
      <c r="HC110" s="53"/>
      <c r="HD110" s="53"/>
      <c r="HE110" s="53"/>
      <c r="HF110" s="53"/>
      <c r="HG110" s="53"/>
      <c r="HH110" s="53"/>
      <c r="HI110" s="53"/>
      <c r="HJ110" s="53"/>
      <c r="HK110" s="53"/>
      <c r="HL110" s="53"/>
      <c r="HM110" s="53"/>
      <c r="HN110" s="53"/>
      <c r="HO110" s="53"/>
      <c r="HP110" s="53"/>
      <c r="HQ110" s="53"/>
      <c r="HR110" s="53"/>
      <c r="HS110" s="53"/>
    </row>
    <row r="111" spans="1:227" ht="20.100000000000001" customHeight="1">
      <c r="A111" s="480" t="s">
        <v>912</v>
      </c>
      <c r="B111" s="437" t="s">
        <v>912</v>
      </c>
      <c r="C111" s="457" t="s">
        <v>1089</v>
      </c>
      <c r="D111" s="439" t="s">
        <v>1113</v>
      </c>
      <c r="E111" s="554"/>
      <c r="F111" s="526">
        <v>42.03</v>
      </c>
      <c r="G111" s="554"/>
      <c r="H111" s="441">
        <v>42.03</v>
      </c>
      <c r="I111" s="440" t="s">
        <v>921</v>
      </c>
      <c r="J111" s="556">
        <v>2</v>
      </c>
      <c r="L111" s="534">
        <f>'1.CONSTRUGUERRA'!AM111</f>
        <v>2</v>
      </c>
      <c r="M111" s="464">
        <f>'1.CONSTRUGUERRA'!AN111</f>
        <v>84.06</v>
      </c>
      <c r="N111" s="471">
        <f>'1.CONSTRUGUERRA'!AO111</f>
        <v>1</v>
      </c>
      <c r="P111" s="519">
        <f>'3.TORREFORTE'!AP111</f>
        <v>0</v>
      </c>
      <c r="Q111" s="464">
        <f>'3.TORREFORTE'!AQ111</f>
        <v>0</v>
      </c>
      <c r="R111" s="471" t="str">
        <f>'3.TORREFORTE'!AR111</f>
        <v>0%</v>
      </c>
      <c r="T111" s="486">
        <f t="shared" si="25"/>
        <v>2</v>
      </c>
      <c r="U111" s="464">
        <f t="shared" si="26"/>
        <v>84.06</v>
      </c>
      <c r="V111" s="476">
        <f t="shared" si="27"/>
        <v>1</v>
      </c>
      <c r="X111" s="544">
        <f t="shared" si="28"/>
        <v>0</v>
      </c>
      <c r="Y111" s="476">
        <f t="shared" si="29"/>
        <v>0</v>
      </c>
      <c r="AA111" s="551"/>
      <c r="AB111" s="53"/>
      <c r="AC111" s="53"/>
      <c r="AD111" s="53"/>
      <c r="AE111" s="53"/>
      <c r="AF111" s="53"/>
      <c r="AG111" s="53"/>
      <c r="AH111" s="53"/>
      <c r="AI111" s="53"/>
      <c r="AJ111" s="53"/>
      <c r="AK111" s="53"/>
      <c r="AL111" s="53"/>
      <c r="AM111" s="53"/>
      <c r="AN111" s="53"/>
      <c r="AO111" s="53"/>
      <c r="AP111" s="53"/>
      <c r="AQ111" s="53"/>
      <c r="AR111" s="53"/>
      <c r="AS111" s="53"/>
      <c r="AT111" s="53"/>
      <c r="AU111" s="53"/>
      <c r="AV111" s="53"/>
      <c r="AW111" s="53"/>
      <c r="AX111" s="53"/>
      <c r="AY111" s="53"/>
      <c r="AZ111" s="53"/>
      <c r="BA111" s="53"/>
      <c r="BB111" s="53"/>
      <c r="BC111" s="53"/>
      <c r="BD111" s="53"/>
      <c r="BE111" s="53"/>
      <c r="BF111" s="53"/>
      <c r="BG111" s="53"/>
      <c r="BH111" s="53"/>
      <c r="BI111" s="53"/>
      <c r="BJ111" s="53"/>
      <c r="BK111" s="53"/>
      <c r="BL111" s="53"/>
      <c r="BM111" s="53"/>
      <c r="BN111" s="53"/>
      <c r="BO111" s="53"/>
      <c r="BP111" s="53"/>
      <c r="BQ111" s="53"/>
      <c r="BR111" s="53"/>
      <c r="BS111" s="53"/>
      <c r="BT111" s="53"/>
      <c r="BU111" s="53"/>
      <c r="BV111" s="53"/>
      <c r="BW111" s="53"/>
      <c r="BX111" s="53"/>
      <c r="BY111" s="53"/>
      <c r="BZ111" s="53"/>
      <c r="CA111" s="53"/>
      <c r="CB111" s="53"/>
      <c r="CC111" s="53"/>
      <c r="CD111" s="53"/>
      <c r="CE111" s="53"/>
      <c r="CF111" s="53"/>
      <c r="CG111" s="53"/>
      <c r="CH111" s="53"/>
      <c r="CI111" s="53"/>
      <c r="CJ111" s="53"/>
      <c r="CK111" s="53"/>
      <c r="CL111" s="53"/>
      <c r="CM111" s="53"/>
      <c r="CN111" s="53"/>
      <c r="CO111" s="53"/>
      <c r="CP111" s="53"/>
      <c r="CQ111" s="53"/>
      <c r="CR111" s="53"/>
      <c r="CS111" s="53"/>
      <c r="CT111" s="53"/>
      <c r="CU111" s="53"/>
      <c r="CV111" s="53"/>
      <c r="CW111" s="53"/>
      <c r="CX111" s="53"/>
      <c r="CY111" s="53"/>
      <c r="CZ111" s="53"/>
      <c r="DA111" s="53"/>
      <c r="DB111" s="53"/>
      <c r="DC111" s="53"/>
      <c r="DD111" s="53"/>
      <c r="DE111" s="53"/>
      <c r="DF111" s="53"/>
      <c r="DG111" s="53"/>
      <c r="DH111" s="53"/>
      <c r="DI111" s="53"/>
      <c r="DJ111" s="53"/>
      <c r="DK111" s="53"/>
      <c r="DL111" s="53"/>
      <c r="DM111" s="53"/>
      <c r="DN111" s="53"/>
      <c r="DO111" s="53"/>
      <c r="DP111" s="53"/>
      <c r="DQ111" s="53"/>
      <c r="DR111" s="53"/>
      <c r="DS111" s="53"/>
      <c r="DT111" s="53"/>
      <c r="DU111" s="53"/>
      <c r="DV111" s="53"/>
      <c r="DW111" s="53"/>
      <c r="DX111" s="53"/>
      <c r="DY111" s="53"/>
      <c r="DZ111" s="53"/>
      <c r="EA111" s="53"/>
      <c r="EB111" s="53"/>
      <c r="EC111" s="53"/>
      <c r="ED111" s="53"/>
      <c r="EE111" s="53"/>
      <c r="EF111" s="53"/>
      <c r="EG111" s="53"/>
      <c r="EH111" s="53"/>
      <c r="EI111" s="53"/>
      <c r="EJ111" s="53"/>
      <c r="EK111" s="53"/>
      <c r="EL111" s="53"/>
      <c r="EM111" s="53"/>
      <c r="EN111" s="53"/>
      <c r="EO111" s="53"/>
      <c r="EP111" s="53"/>
      <c r="EQ111" s="53"/>
      <c r="ER111" s="53"/>
      <c r="ES111" s="53"/>
      <c r="ET111" s="53"/>
      <c r="EU111" s="53"/>
      <c r="EV111" s="53"/>
      <c r="EW111" s="53"/>
      <c r="EX111" s="53"/>
      <c r="EY111" s="53"/>
      <c r="EZ111" s="53"/>
      <c r="FA111" s="53"/>
      <c r="FB111" s="53"/>
      <c r="FC111" s="53"/>
      <c r="FD111" s="53"/>
      <c r="FE111" s="53"/>
      <c r="FF111" s="53"/>
      <c r="FG111" s="53"/>
      <c r="FH111" s="53"/>
      <c r="FI111" s="53"/>
      <c r="FJ111" s="53"/>
      <c r="FK111" s="53"/>
      <c r="FL111" s="53"/>
      <c r="FM111" s="53"/>
      <c r="FN111" s="53"/>
      <c r="FO111" s="53"/>
      <c r="FP111" s="53"/>
      <c r="FQ111" s="53"/>
      <c r="FR111" s="53"/>
      <c r="FS111" s="53"/>
      <c r="FT111" s="53"/>
      <c r="FU111" s="53"/>
      <c r="FV111" s="53"/>
      <c r="FW111" s="53"/>
      <c r="FX111" s="53"/>
      <c r="FY111" s="53"/>
      <c r="FZ111" s="53"/>
      <c r="GA111" s="53"/>
      <c r="GB111" s="53"/>
      <c r="GC111" s="53"/>
      <c r="GD111" s="53"/>
      <c r="GE111" s="53"/>
      <c r="GF111" s="53"/>
      <c r="GG111" s="53"/>
      <c r="GH111" s="53"/>
      <c r="GI111" s="53"/>
      <c r="GJ111" s="53"/>
      <c r="GK111" s="53"/>
      <c r="GL111" s="53"/>
      <c r="GM111" s="53"/>
      <c r="GN111" s="53"/>
      <c r="GO111" s="53"/>
      <c r="GP111" s="53"/>
      <c r="GQ111" s="53"/>
      <c r="GR111" s="53"/>
      <c r="GS111" s="53"/>
      <c r="GT111" s="53"/>
      <c r="GU111" s="53"/>
      <c r="GV111" s="53"/>
      <c r="GW111" s="53"/>
      <c r="GX111" s="53"/>
      <c r="GY111" s="53"/>
      <c r="GZ111" s="53"/>
      <c r="HA111" s="53"/>
      <c r="HB111" s="53"/>
      <c r="HC111" s="53"/>
      <c r="HD111" s="53"/>
      <c r="HE111" s="53"/>
      <c r="HF111" s="53"/>
      <c r="HG111" s="53"/>
      <c r="HH111" s="53"/>
      <c r="HI111" s="53"/>
      <c r="HJ111" s="53"/>
      <c r="HK111" s="53"/>
      <c r="HL111" s="53"/>
      <c r="HM111" s="53"/>
      <c r="HN111" s="53"/>
      <c r="HO111" s="53"/>
      <c r="HP111" s="53"/>
      <c r="HQ111" s="53"/>
      <c r="HR111" s="53"/>
      <c r="HS111" s="53"/>
    </row>
    <row r="112" spans="1:227" ht="45">
      <c r="A112" s="480" t="s">
        <v>912</v>
      </c>
      <c r="B112" s="437" t="s">
        <v>912</v>
      </c>
      <c r="C112" s="457" t="s">
        <v>1006</v>
      </c>
      <c r="D112" s="459" t="s">
        <v>1007</v>
      </c>
      <c r="E112" s="462"/>
      <c r="F112" s="526">
        <f>2101.97/2</f>
        <v>1050.9849999999999</v>
      </c>
      <c r="G112" s="462"/>
      <c r="H112" s="527">
        <f>1933.82/2</f>
        <v>966.91</v>
      </c>
      <c r="I112" s="457" t="s">
        <v>921</v>
      </c>
      <c r="J112" s="559">
        <v>2</v>
      </c>
      <c r="L112" s="534">
        <f>'1.CONSTRUGUERRA'!AM112</f>
        <v>0</v>
      </c>
      <c r="M112" s="464">
        <f>'1.CONSTRUGUERRA'!AN112</f>
        <v>0</v>
      </c>
      <c r="N112" s="471" t="str">
        <f>'1.CONSTRUGUERRA'!AO112</f>
        <v>-</v>
      </c>
      <c r="P112" s="519">
        <f>'3.TORREFORTE'!AP112</f>
        <v>0</v>
      </c>
      <c r="Q112" s="464">
        <f>'3.TORREFORTE'!AQ112</f>
        <v>0</v>
      </c>
      <c r="R112" s="471">
        <f>'3.TORREFORTE'!AR112</f>
        <v>0</v>
      </c>
      <c r="T112" s="486">
        <f t="shared" si="25"/>
        <v>0</v>
      </c>
      <c r="U112" s="464">
        <f t="shared" si="26"/>
        <v>0</v>
      </c>
      <c r="V112" s="476">
        <f t="shared" si="27"/>
        <v>0</v>
      </c>
      <c r="X112" s="544">
        <f t="shared" si="28"/>
        <v>2</v>
      </c>
      <c r="Y112" s="476">
        <f t="shared" si="29"/>
        <v>1</v>
      </c>
      <c r="AA112" s="551"/>
      <c r="AB112" s="53"/>
      <c r="AC112" s="53"/>
      <c r="AD112" s="53"/>
      <c r="AE112" s="53"/>
      <c r="AF112" s="53"/>
      <c r="AG112" s="53"/>
      <c r="AH112" s="53"/>
      <c r="AI112" s="53"/>
      <c r="AJ112" s="53"/>
      <c r="AK112" s="53"/>
      <c r="AL112" s="53"/>
      <c r="AM112" s="53"/>
      <c r="AN112" s="53"/>
      <c r="AO112" s="53"/>
      <c r="AP112" s="53"/>
      <c r="AQ112" s="53"/>
      <c r="AR112" s="53"/>
      <c r="AS112" s="53"/>
      <c r="AT112" s="53"/>
      <c r="AU112" s="53"/>
      <c r="AV112" s="53"/>
      <c r="AW112" s="53"/>
      <c r="AX112" s="53"/>
      <c r="AY112" s="53"/>
      <c r="AZ112" s="53"/>
      <c r="BA112" s="53"/>
      <c r="BB112" s="53"/>
      <c r="BC112" s="53"/>
      <c r="BD112" s="53"/>
      <c r="BE112" s="53"/>
      <c r="BF112" s="53"/>
      <c r="BG112" s="53"/>
      <c r="BH112" s="53"/>
      <c r="BI112" s="53"/>
      <c r="BJ112" s="53"/>
      <c r="BK112" s="53"/>
      <c r="BL112" s="53"/>
      <c r="BM112" s="53"/>
      <c r="BN112" s="53"/>
      <c r="BO112" s="53"/>
      <c r="BP112" s="53"/>
      <c r="BQ112" s="53"/>
      <c r="BR112" s="53"/>
      <c r="BS112" s="53"/>
      <c r="BT112" s="53"/>
      <c r="BU112" s="53"/>
      <c r="BV112" s="53"/>
      <c r="BW112" s="53"/>
      <c r="BX112" s="53"/>
      <c r="BY112" s="53"/>
      <c r="BZ112" s="53"/>
      <c r="CA112" s="53"/>
      <c r="CB112" s="53"/>
      <c r="CC112" s="53"/>
      <c r="CD112" s="53"/>
      <c r="CE112" s="53"/>
      <c r="CF112" s="53"/>
      <c r="CG112" s="53"/>
      <c r="CH112" s="53"/>
      <c r="CI112" s="53"/>
      <c r="CJ112" s="53"/>
      <c r="CK112" s="53"/>
      <c r="CL112" s="53"/>
      <c r="CM112" s="53"/>
      <c r="CN112" s="53"/>
      <c r="CO112" s="53"/>
      <c r="CP112" s="53"/>
      <c r="CQ112" s="53"/>
      <c r="CR112" s="53"/>
      <c r="CS112" s="53"/>
      <c r="CT112" s="53"/>
      <c r="CU112" s="53"/>
      <c r="CV112" s="53"/>
      <c r="CW112" s="53"/>
      <c r="CX112" s="53"/>
      <c r="CY112" s="53"/>
      <c r="CZ112" s="53"/>
      <c r="DA112" s="53"/>
      <c r="DB112" s="53"/>
      <c r="DC112" s="53"/>
      <c r="DD112" s="53"/>
      <c r="DE112" s="53"/>
      <c r="DF112" s="53"/>
      <c r="DG112" s="53"/>
      <c r="DH112" s="53"/>
      <c r="DI112" s="53"/>
      <c r="DJ112" s="53"/>
      <c r="DK112" s="53"/>
      <c r="DL112" s="53"/>
      <c r="DM112" s="53"/>
      <c r="DN112" s="53"/>
      <c r="DO112" s="53"/>
      <c r="DP112" s="53"/>
      <c r="DQ112" s="53"/>
      <c r="DR112" s="53"/>
      <c r="DS112" s="53"/>
      <c r="DT112" s="53"/>
      <c r="DU112" s="53"/>
      <c r="DV112" s="53"/>
      <c r="DW112" s="53"/>
      <c r="DX112" s="53"/>
      <c r="DY112" s="53"/>
      <c r="DZ112" s="53"/>
      <c r="EA112" s="53"/>
      <c r="EB112" s="53"/>
      <c r="EC112" s="53"/>
      <c r="ED112" s="53"/>
      <c r="EE112" s="53"/>
      <c r="EF112" s="53"/>
      <c r="EG112" s="53"/>
      <c r="EH112" s="53"/>
      <c r="EI112" s="53"/>
      <c r="EJ112" s="53"/>
      <c r="EK112" s="53"/>
      <c r="EL112" s="53"/>
      <c r="EM112" s="53"/>
      <c r="EN112" s="53"/>
      <c r="EO112" s="53"/>
      <c r="EP112" s="53"/>
      <c r="EQ112" s="53"/>
      <c r="ER112" s="53"/>
      <c r="ES112" s="53"/>
      <c r="ET112" s="53"/>
      <c r="EU112" s="53"/>
      <c r="EV112" s="53"/>
      <c r="EW112" s="53"/>
      <c r="EX112" s="53"/>
      <c r="EY112" s="53"/>
      <c r="EZ112" s="53"/>
      <c r="FA112" s="53"/>
      <c r="FB112" s="53"/>
      <c r="FC112" s="53"/>
      <c r="FD112" s="53"/>
      <c r="FE112" s="53"/>
      <c r="FF112" s="53"/>
      <c r="FG112" s="53"/>
      <c r="FH112" s="53"/>
      <c r="FI112" s="53"/>
      <c r="FJ112" s="53"/>
      <c r="FK112" s="53"/>
      <c r="FL112" s="53"/>
      <c r="FM112" s="53"/>
      <c r="FN112" s="53"/>
      <c r="FO112" s="53"/>
      <c r="FP112" s="53"/>
      <c r="FQ112" s="53"/>
      <c r="FR112" s="53"/>
      <c r="FS112" s="53"/>
      <c r="FT112" s="53"/>
      <c r="FU112" s="53"/>
      <c r="FV112" s="53"/>
      <c r="FW112" s="53"/>
      <c r="FX112" s="53"/>
      <c r="FY112" s="53"/>
      <c r="FZ112" s="53"/>
      <c r="GA112" s="53"/>
      <c r="GB112" s="53"/>
      <c r="GC112" s="53"/>
      <c r="GD112" s="53"/>
      <c r="GE112" s="53"/>
      <c r="GF112" s="53"/>
      <c r="GG112" s="53"/>
      <c r="GH112" s="53"/>
      <c r="GI112" s="53"/>
      <c r="GJ112" s="53"/>
      <c r="GK112" s="53"/>
      <c r="GL112" s="53"/>
      <c r="GM112" s="53"/>
      <c r="GN112" s="53"/>
      <c r="GO112" s="53"/>
      <c r="GP112" s="53"/>
      <c r="GQ112" s="53"/>
      <c r="GR112" s="53"/>
      <c r="GS112" s="53"/>
      <c r="GT112" s="53"/>
      <c r="GU112" s="53"/>
      <c r="GV112" s="53"/>
      <c r="GW112" s="53"/>
      <c r="GX112" s="53"/>
      <c r="GY112" s="53"/>
      <c r="GZ112" s="53"/>
      <c r="HA112" s="53"/>
      <c r="HB112" s="53"/>
      <c r="HC112" s="53"/>
      <c r="HD112" s="53"/>
      <c r="HE112" s="53"/>
      <c r="HF112" s="53"/>
      <c r="HG112" s="53"/>
      <c r="HH112" s="53"/>
      <c r="HI112" s="53"/>
      <c r="HJ112" s="53"/>
      <c r="HK112" s="53"/>
      <c r="HL112" s="53"/>
      <c r="HM112" s="53"/>
      <c r="HN112" s="53"/>
      <c r="HO112" s="53"/>
      <c r="HP112" s="53"/>
      <c r="HQ112" s="53"/>
      <c r="HR112" s="53"/>
      <c r="HS112" s="53"/>
    </row>
    <row r="113" spans="1:227" ht="30">
      <c r="A113" s="480" t="s">
        <v>912</v>
      </c>
      <c r="B113" s="437" t="s">
        <v>912</v>
      </c>
      <c r="C113" s="457" t="s">
        <v>1008</v>
      </c>
      <c r="D113" s="459" t="s">
        <v>1009</v>
      </c>
      <c r="E113" s="462"/>
      <c r="F113" s="526">
        <f>3642.84/4</f>
        <v>910.71</v>
      </c>
      <c r="G113" s="462"/>
      <c r="H113" s="527">
        <f>3351.41/4</f>
        <v>837.85249999999996</v>
      </c>
      <c r="I113" s="457" t="s">
        <v>921</v>
      </c>
      <c r="J113" s="559">
        <v>4</v>
      </c>
      <c r="L113" s="534">
        <f>'1.CONSTRUGUERRA'!AM113</f>
        <v>0</v>
      </c>
      <c r="M113" s="464">
        <f>'1.CONSTRUGUERRA'!AN113</f>
        <v>0</v>
      </c>
      <c r="N113" s="471" t="str">
        <f>'1.CONSTRUGUERRA'!AO113</f>
        <v>-</v>
      </c>
      <c r="P113" s="519">
        <f>'3.TORREFORTE'!AP113</f>
        <v>4</v>
      </c>
      <c r="Q113" s="464">
        <f>'3.TORREFORTE'!AQ113</f>
        <v>3351.41</v>
      </c>
      <c r="R113" s="471">
        <f>'3.TORREFORTE'!AR113</f>
        <v>1</v>
      </c>
      <c r="T113" s="486">
        <f t="shared" si="25"/>
        <v>4</v>
      </c>
      <c r="U113" s="464">
        <f t="shared" si="26"/>
        <v>3351.41</v>
      </c>
      <c r="V113" s="476">
        <f t="shared" si="27"/>
        <v>1</v>
      </c>
      <c r="X113" s="544">
        <f t="shared" si="28"/>
        <v>0</v>
      </c>
      <c r="Y113" s="476">
        <f t="shared" si="29"/>
        <v>0</v>
      </c>
      <c r="AA113" s="551"/>
      <c r="AB113" s="53"/>
      <c r="AC113" s="53"/>
      <c r="AD113" s="53"/>
      <c r="AE113" s="53"/>
      <c r="AF113" s="53"/>
      <c r="AG113" s="53"/>
      <c r="AH113" s="53"/>
      <c r="AI113" s="53"/>
      <c r="AJ113" s="53"/>
      <c r="AK113" s="53"/>
      <c r="AL113" s="53"/>
      <c r="AM113" s="53"/>
      <c r="AN113" s="53"/>
      <c r="AO113" s="53"/>
      <c r="AP113" s="53"/>
      <c r="AQ113" s="53"/>
      <c r="AR113" s="53"/>
      <c r="AS113" s="53"/>
      <c r="AT113" s="53"/>
      <c r="AU113" s="53"/>
      <c r="AV113" s="53"/>
      <c r="AW113" s="53"/>
      <c r="AX113" s="53"/>
      <c r="AY113" s="53"/>
      <c r="AZ113" s="53"/>
      <c r="BA113" s="53"/>
      <c r="BB113" s="53"/>
      <c r="BC113" s="53"/>
      <c r="BD113" s="53"/>
      <c r="BE113" s="53"/>
      <c r="BF113" s="53"/>
      <c r="BG113" s="53"/>
      <c r="BH113" s="53"/>
      <c r="BI113" s="53"/>
      <c r="BJ113" s="53"/>
      <c r="BK113" s="53"/>
      <c r="BL113" s="53"/>
      <c r="BM113" s="53"/>
      <c r="BN113" s="53"/>
      <c r="BO113" s="53"/>
      <c r="BP113" s="53"/>
      <c r="BQ113" s="53"/>
      <c r="BR113" s="53"/>
      <c r="BS113" s="53"/>
      <c r="BT113" s="53"/>
      <c r="BU113" s="53"/>
      <c r="BV113" s="53"/>
      <c r="BW113" s="53"/>
      <c r="BX113" s="53"/>
      <c r="BY113" s="53"/>
      <c r="BZ113" s="53"/>
      <c r="CA113" s="53"/>
      <c r="CB113" s="53"/>
      <c r="CC113" s="53"/>
      <c r="CD113" s="53"/>
      <c r="CE113" s="53"/>
      <c r="CF113" s="53"/>
      <c r="CG113" s="53"/>
      <c r="CH113" s="53"/>
      <c r="CI113" s="53"/>
      <c r="CJ113" s="53"/>
      <c r="CK113" s="53"/>
      <c r="CL113" s="53"/>
      <c r="CM113" s="53"/>
      <c r="CN113" s="53"/>
      <c r="CO113" s="53"/>
      <c r="CP113" s="53"/>
      <c r="CQ113" s="53"/>
      <c r="CR113" s="53"/>
      <c r="CS113" s="53"/>
      <c r="CT113" s="53"/>
      <c r="CU113" s="53"/>
      <c r="CV113" s="53"/>
      <c r="CW113" s="53"/>
      <c r="CX113" s="53"/>
      <c r="CY113" s="53"/>
      <c r="CZ113" s="53"/>
      <c r="DA113" s="53"/>
      <c r="DB113" s="53"/>
      <c r="DC113" s="53"/>
      <c r="DD113" s="53"/>
      <c r="DE113" s="53"/>
      <c r="DF113" s="53"/>
      <c r="DG113" s="53"/>
      <c r="DH113" s="53"/>
      <c r="DI113" s="53"/>
      <c r="DJ113" s="53"/>
      <c r="DK113" s="53"/>
      <c r="DL113" s="53"/>
      <c r="DM113" s="53"/>
      <c r="DN113" s="53"/>
      <c r="DO113" s="53"/>
      <c r="DP113" s="53"/>
      <c r="DQ113" s="53"/>
      <c r="DR113" s="53"/>
      <c r="DS113" s="53"/>
      <c r="DT113" s="53"/>
      <c r="DU113" s="53"/>
      <c r="DV113" s="53"/>
      <c r="DW113" s="53"/>
      <c r="DX113" s="53"/>
      <c r="DY113" s="53"/>
      <c r="DZ113" s="53"/>
      <c r="EA113" s="53"/>
      <c r="EB113" s="53"/>
      <c r="EC113" s="53"/>
      <c r="ED113" s="53"/>
      <c r="EE113" s="53"/>
      <c r="EF113" s="53"/>
      <c r="EG113" s="53"/>
      <c r="EH113" s="53"/>
      <c r="EI113" s="53"/>
      <c r="EJ113" s="53"/>
      <c r="EK113" s="53"/>
      <c r="EL113" s="53"/>
      <c r="EM113" s="53"/>
      <c r="EN113" s="53"/>
      <c r="EO113" s="53"/>
      <c r="EP113" s="53"/>
      <c r="EQ113" s="53"/>
      <c r="ER113" s="53"/>
      <c r="ES113" s="53"/>
      <c r="ET113" s="53"/>
      <c r="EU113" s="53"/>
      <c r="EV113" s="53"/>
      <c r="EW113" s="53"/>
      <c r="EX113" s="53"/>
      <c r="EY113" s="53"/>
      <c r="EZ113" s="53"/>
      <c r="FA113" s="53"/>
      <c r="FB113" s="53"/>
      <c r="FC113" s="53"/>
      <c r="FD113" s="53"/>
      <c r="FE113" s="53"/>
      <c r="FF113" s="53"/>
      <c r="FG113" s="53"/>
      <c r="FH113" s="53"/>
      <c r="FI113" s="53"/>
      <c r="FJ113" s="53"/>
      <c r="FK113" s="53"/>
      <c r="FL113" s="53"/>
      <c r="FM113" s="53"/>
      <c r="FN113" s="53"/>
      <c r="FO113" s="53"/>
      <c r="FP113" s="53"/>
      <c r="FQ113" s="53"/>
      <c r="FR113" s="53"/>
      <c r="FS113" s="53"/>
      <c r="FT113" s="53"/>
      <c r="FU113" s="53"/>
      <c r="FV113" s="53"/>
      <c r="FW113" s="53"/>
      <c r="FX113" s="53"/>
      <c r="FY113" s="53"/>
      <c r="FZ113" s="53"/>
      <c r="GA113" s="53"/>
      <c r="GB113" s="53"/>
      <c r="GC113" s="53"/>
      <c r="GD113" s="53"/>
      <c r="GE113" s="53"/>
      <c r="GF113" s="53"/>
      <c r="GG113" s="53"/>
      <c r="GH113" s="53"/>
      <c r="GI113" s="53"/>
      <c r="GJ113" s="53"/>
      <c r="GK113" s="53"/>
      <c r="GL113" s="53"/>
      <c r="GM113" s="53"/>
      <c r="GN113" s="53"/>
      <c r="GO113" s="53"/>
      <c r="GP113" s="53"/>
      <c r="GQ113" s="53"/>
      <c r="GR113" s="53"/>
      <c r="GS113" s="53"/>
      <c r="GT113" s="53"/>
      <c r="GU113" s="53"/>
      <c r="GV113" s="53"/>
      <c r="GW113" s="53"/>
      <c r="GX113" s="53"/>
      <c r="GY113" s="53"/>
      <c r="GZ113" s="53"/>
      <c r="HA113" s="53"/>
      <c r="HB113" s="53"/>
      <c r="HC113" s="53"/>
      <c r="HD113" s="53"/>
      <c r="HE113" s="53"/>
      <c r="HF113" s="53"/>
      <c r="HG113" s="53"/>
      <c r="HH113" s="53"/>
      <c r="HI113" s="53"/>
      <c r="HJ113" s="53"/>
      <c r="HK113" s="53"/>
      <c r="HL113" s="53"/>
      <c r="HM113" s="53"/>
      <c r="HN113" s="53"/>
      <c r="HO113" s="53"/>
      <c r="HP113" s="53"/>
      <c r="HQ113" s="53"/>
      <c r="HR113" s="53"/>
      <c r="HS113" s="53"/>
    </row>
    <row r="114" spans="1:227" ht="20.25" customHeight="1">
      <c r="A114" s="479"/>
      <c r="B114" s="444"/>
      <c r="C114" s="444" t="s">
        <v>1115</v>
      </c>
      <c r="D114" s="445" t="s">
        <v>1114</v>
      </c>
      <c r="E114" s="554"/>
      <c r="F114" s="525"/>
      <c r="G114" s="554"/>
      <c r="H114" s="447"/>
      <c r="I114" s="444"/>
      <c r="J114" s="557"/>
      <c r="L114" s="535"/>
      <c r="M114" s="447">
        <f>'1.CONSTRUGUERRA'!AN114</f>
        <v>5232.5200000000004</v>
      </c>
      <c r="N114" s="469">
        <f>'1.CONSTRUGUERRA'!AO114</f>
        <v>0.61884132531474156</v>
      </c>
      <c r="P114" s="535">
        <f>'3.TORREFORTE'!AP114</f>
        <v>0</v>
      </c>
      <c r="Q114" s="447">
        <f>'3.TORREFORTE'!AQ114</f>
        <v>2214.165</v>
      </c>
      <c r="R114" s="469">
        <f>'3.TORREFORTE'!AR114</f>
        <v>0.62173640790057449</v>
      </c>
      <c r="T114" s="468"/>
      <c r="U114" s="447">
        <f>SUM(U115:U135)</f>
        <v>7446.6850000000004</v>
      </c>
      <c r="V114" s="469"/>
      <c r="X114" s="468"/>
      <c r="Y114" s="469"/>
      <c r="AA114" s="551"/>
      <c r="AB114" s="373"/>
      <c r="AC114" s="373"/>
      <c r="AD114" s="373"/>
      <c r="AE114" s="373"/>
      <c r="AF114" s="373"/>
      <c r="AG114" s="373"/>
      <c r="AH114" s="373"/>
      <c r="AI114" s="373"/>
      <c r="AJ114" s="373"/>
      <c r="AK114" s="373"/>
      <c r="AL114" s="373"/>
      <c r="AM114" s="373"/>
      <c r="AN114" s="373"/>
      <c r="AO114" s="373"/>
      <c r="AP114" s="373"/>
      <c r="AQ114" s="373"/>
      <c r="AR114" s="373"/>
      <c r="AS114" s="373"/>
      <c r="AT114" s="373"/>
      <c r="AU114" s="373"/>
      <c r="AV114" s="373"/>
      <c r="AW114" s="373"/>
      <c r="AX114" s="373"/>
      <c r="AY114" s="373"/>
      <c r="AZ114" s="373"/>
      <c r="BA114" s="373"/>
      <c r="BB114" s="373"/>
      <c r="BC114" s="373"/>
      <c r="BD114" s="373"/>
      <c r="BE114" s="373"/>
      <c r="BF114" s="373"/>
      <c r="BG114" s="373"/>
      <c r="BH114" s="373"/>
      <c r="BI114" s="373"/>
      <c r="BJ114" s="373"/>
      <c r="BK114" s="373"/>
      <c r="BL114" s="373"/>
      <c r="BM114" s="373"/>
      <c r="BN114" s="373"/>
      <c r="BO114" s="373"/>
      <c r="BP114" s="373"/>
      <c r="BQ114" s="373"/>
      <c r="BR114" s="373"/>
      <c r="BS114" s="373"/>
      <c r="BT114" s="373"/>
      <c r="BU114" s="373"/>
      <c r="BV114" s="373"/>
      <c r="BW114" s="373"/>
      <c r="BX114" s="373"/>
      <c r="BY114" s="373"/>
      <c r="BZ114" s="373"/>
      <c r="CA114" s="373"/>
      <c r="CB114" s="373"/>
      <c r="CC114" s="373"/>
      <c r="CD114" s="373"/>
      <c r="CE114" s="373"/>
      <c r="CF114" s="373"/>
      <c r="CG114" s="373"/>
      <c r="CH114" s="373"/>
      <c r="CI114" s="373"/>
      <c r="CJ114" s="373"/>
      <c r="CK114" s="373"/>
      <c r="CL114" s="373"/>
      <c r="CM114" s="373"/>
      <c r="CN114" s="373"/>
      <c r="CO114" s="373"/>
      <c r="CP114" s="373"/>
      <c r="CQ114" s="373"/>
      <c r="CR114" s="373"/>
      <c r="CS114" s="373"/>
      <c r="CT114" s="373"/>
      <c r="CU114" s="373"/>
      <c r="CV114" s="373"/>
      <c r="CW114" s="373"/>
      <c r="CX114" s="373"/>
      <c r="CY114" s="373"/>
      <c r="CZ114" s="373"/>
      <c r="DA114" s="373"/>
      <c r="DB114" s="373"/>
      <c r="DC114" s="373"/>
      <c r="DD114" s="373"/>
      <c r="DE114" s="373"/>
      <c r="DF114" s="373"/>
      <c r="DG114" s="373"/>
      <c r="DH114" s="373"/>
      <c r="DI114" s="373"/>
      <c r="DJ114" s="373"/>
      <c r="DK114" s="373"/>
      <c r="DL114" s="373"/>
      <c r="DM114" s="373"/>
      <c r="DN114" s="373"/>
      <c r="DO114" s="373"/>
      <c r="DP114" s="373"/>
      <c r="DQ114" s="373"/>
      <c r="DR114" s="373"/>
      <c r="DS114" s="373"/>
      <c r="DT114" s="373"/>
      <c r="DU114" s="373"/>
      <c r="DV114" s="373"/>
      <c r="DW114" s="373"/>
      <c r="DX114" s="373"/>
      <c r="DY114" s="373"/>
      <c r="DZ114" s="373"/>
      <c r="EA114" s="373"/>
      <c r="EB114" s="373"/>
      <c r="EC114" s="373"/>
      <c r="ED114" s="373"/>
      <c r="EE114" s="373"/>
      <c r="EF114" s="373"/>
      <c r="EG114" s="373"/>
      <c r="EH114" s="373"/>
      <c r="EI114" s="373"/>
      <c r="EJ114" s="373"/>
      <c r="EK114" s="373"/>
      <c r="EL114" s="373"/>
      <c r="EM114" s="373"/>
      <c r="EN114" s="373"/>
      <c r="EO114" s="373"/>
      <c r="EP114" s="373"/>
      <c r="EQ114" s="373"/>
      <c r="ER114" s="373"/>
      <c r="ES114" s="373"/>
      <c r="ET114" s="373"/>
      <c r="EU114" s="373"/>
      <c r="EV114" s="373"/>
      <c r="EW114" s="373"/>
      <c r="EX114" s="373"/>
      <c r="EY114" s="373"/>
      <c r="EZ114" s="373"/>
      <c r="FA114" s="373"/>
      <c r="FB114" s="373"/>
      <c r="FC114" s="373"/>
      <c r="FD114" s="373"/>
      <c r="FE114" s="373"/>
      <c r="FF114" s="373"/>
      <c r="FG114" s="373"/>
      <c r="FH114" s="373"/>
      <c r="FI114" s="373"/>
      <c r="FJ114" s="373"/>
      <c r="FK114" s="373"/>
      <c r="FL114" s="373"/>
      <c r="FM114" s="373"/>
      <c r="FN114" s="373"/>
      <c r="FO114" s="373"/>
      <c r="FP114" s="373"/>
      <c r="FQ114" s="373"/>
      <c r="FR114" s="373"/>
      <c r="FS114" s="373"/>
      <c r="FT114" s="373"/>
      <c r="FU114" s="373"/>
      <c r="FV114" s="373"/>
      <c r="FW114" s="373"/>
      <c r="FX114" s="373"/>
      <c r="FY114" s="373"/>
      <c r="FZ114" s="373"/>
      <c r="GA114" s="373"/>
      <c r="GB114" s="373"/>
      <c r="GC114" s="373"/>
      <c r="GD114" s="373"/>
      <c r="GE114" s="373"/>
      <c r="GF114" s="373"/>
      <c r="GG114" s="373"/>
      <c r="GH114" s="373"/>
      <c r="GI114" s="373"/>
      <c r="GJ114" s="373"/>
      <c r="GK114" s="373"/>
      <c r="GL114" s="373"/>
      <c r="GM114" s="373"/>
      <c r="GN114" s="373"/>
      <c r="GO114" s="373"/>
      <c r="GP114" s="373"/>
      <c r="GQ114" s="373"/>
      <c r="GR114" s="373"/>
      <c r="GS114" s="373"/>
      <c r="GT114" s="373"/>
      <c r="GU114" s="373"/>
      <c r="GV114" s="373"/>
      <c r="GW114" s="373"/>
      <c r="GX114" s="373"/>
      <c r="GY114" s="373"/>
      <c r="GZ114" s="373"/>
      <c r="HA114" s="373"/>
      <c r="HB114" s="373"/>
      <c r="HC114" s="373"/>
      <c r="HD114" s="373"/>
      <c r="HE114" s="373"/>
      <c r="HF114" s="373"/>
      <c r="HG114" s="373"/>
      <c r="HH114" s="373"/>
      <c r="HI114" s="373"/>
      <c r="HJ114" s="373"/>
      <c r="HK114" s="373"/>
      <c r="HL114" s="373"/>
      <c r="HM114" s="373"/>
      <c r="HN114" s="373"/>
      <c r="HO114" s="373"/>
      <c r="HP114" s="373"/>
      <c r="HQ114" s="373"/>
      <c r="HR114" s="373"/>
      <c r="HS114" s="373"/>
    </row>
    <row r="115" spans="1:227" ht="20.100000000000001" customHeight="1">
      <c r="A115" s="480" t="s">
        <v>912</v>
      </c>
      <c r="B115" s="437" t="s">
        <v>912</v>
      </c>
      <c r="C115" s="457" t="s">
        <v>1116</v>
      </c>
      <c r="D115" s="439" t="s">
        <v>1137</v>
      </c>
      <c r="E115" s="554"/>
      <c r="F115" s="526">
        <v>33.549999999999997</v>
      </c>
      <c r="G115" s="554"/>
      <c r="H115" s="441">
        <v>33.549999999999997</v>
      </c>
      <c r="I115" s="440" t="s">
        <v>921</v>
      </c>
      <c r="J115" s="556">
        <v>5</v>
      </c>
      <c r="L115" s="534">
        <f>'1.CONSTRUGUERRA'!AM115</f>
        <v>5</v>
      </c>
      <c r="M115" s="464">
        <f>'1.CONSTRUGUERRA'!AN115</f>
        <v>167.75</v>
      </c>
      <c r="N115" s="471">
        <f>'1.CONSTRUGUERRA'!AO115</f>
        <v>1</v>
      </c>
      <c r="P115" s="519">
        <f>'3.TORREFORTE'!AP115</f>
        <v>0</v>
      </c>
      <c r="Q115" s="464">
        <f>'3.TORREFORTE'!AQ115</f>
        <v>0</v>
      </c>
      <c r="R115" s="471" t="str">
        <f>'3.TORREFORTE'!AR115</f>
        <v>0%</v>
      </c>
      <c r="T115" s="486">
        <f t="shared" ref="T115:T135" si="30">P115+L115</f>
        <v>5</v>
      </c>
      <c r="U115" s="464">
        <f t="shared" ref="U115:U135" si="31">Q115+M115</f>
        <v>167.75</v>
      </c>
      <c r="V115" s="476">
        <f t="shared" ref="V115:V135" si="32">T115/J115</f>
        <v>1</v>
      </c>
      <c r="X115" s="544">
        <f t="shared" ref="X115:X135" si="33">J115-T115</f>
        <v>0</v>
      </c>
      <c r="Y115" s="476">
        <f t="shared" ref="Y115:Y135" si="34">100%-V115</f>
        <v>0</v>
      </c>
      <c r="AA115" s="551"/>
      <c r="AB115" s="53"/>
      <c r="AC115" s="53"/>
      <c r="AD115" s="53"/>
      <c r="AE115" s="53"/>
      <c r="AF115" s="53"/>
      <c r="AG115" s="53"/>
      <c r="AH115" s="53"/>
      <c r="AI115" s="53"/>
      <c r="AJ115" s="53"/>
      <c r="AK115" s="53"/>
      <c r="AL115" s="53"/>
      <c r="AM115" s="53"/>
      <c r="AN115" s="53"/>
      <c r="AO115" s="53"/>
      <c r="AP115" s="53"/>
      <c r="AQ115" s="53"/>
      <c r="AR115" s="53"/>
      <c r="AS115" s="53"/>
      <c r="AT115" s="53"/>
      <c r="AU115" s="53"/>
      <c r="AV115" s="53"/>
      <c r="AW115" s="53"/>
      <c r="AX115" s="53"/>
      <c r="AY115" s="53"/>
      <c r="AZ115" s="53"/>
      <c r="BA115" s="53"/>
      <c r="BB115" s="53"/>
      <c r="BC115" s="53"/>
      <c r="BD115" s="53"/>
      <c r="BE115" s="53"/>
      <c r="BF115" s="53"/>
      <c r="BG115" s="53"/>
      <c r="BH115" s="53"/>
      <c r="BI115" s="53"/>
      <c r="BJ115" s="53"/>
      <c r="BK115" s="53"/>
      <c r="BL115" s="53"/>
      <c r="BM115" s="53"/>
      <c r="BN115" s="53"/>
      <c r="BO115" s="53"/>
      <c r="BP115" s="53"/>
      <c r="BQ115" s="53"/>
      <c r="BR115" s="53"/>
      <c r="BS115" s="53"/>
      <c r="BT115" s="53"/>
      <c r="BU115" s="53"/>
      <c r="BV115" s="53"/>
      <c r="BW115" s="53"/>
      <c r="BX115" s="53"/>
      <c r="BY115" s="53"/>
      <c r="BZ115" s="53"/>
      <c r="CA115" s="53"/>
      <c r="CB115" s="53"/>
      <c r="CC115" s="53"/>
      <c r="CD115" s="53"/>
      <c r="CE115" s="53"/>
      <c r="CF115" s="53"/>
      <c r="CG115" s="53"/>
      <c r="CH115" s="53"/>
      <c r="CI115" s="53"/>
      <c r="CJ115" s="53"/>
      <c r="CK115" s="53"/>
      <c r="CL115" s="53"/>
      <c r="CM115" s="53"/>
      <c r="CN115" s="53"/>
      <c r="CO115" s="53"/>
      <c r="CP115" s="53"/>
      <c r="CQ115" s="53"/>
      <c r="CR115" s="53"/>
      <c r="CS115" s="53"/>
      <c r="CT115" s="53"/>
      <c r="CU115" s="53"/>
      <c r="CV115" s="53"/>
      <c r="CW115" s="53"/>
      <c r="CX115" s="53"/>
      <c r="CY115" s="53"/>
      <c r="CZ115" s="53"/>
      <c r="DA115" s="53"/>
      <c r="DB115" s="53"/>
      <c r="DC115" s="53"/>
      <c r="DD115" s="53"/>
      <c r="DE115" s="53"/>
      <c r="DF115" s="53"/>
      <c r="DG115" s="53"/>
      <c r="DH115" s="53"/>
      <c r="DI115" s="53"/>
      <c r="DJ115" s="53"/>
      <c r="DK115" s="53"/>
      <c r="DL115" s="53"/>
      <c r="DM115" s="53"/>
      <c r="DN115" s="53"/>
      <c r="DO115" s="53"/>
      <c r="DP115" s="53"/>
      <c r="DQ115" s="53"/>
      <c r="DR115" s="53"/>
      <c r="DS115" s="53"/>
      <c r="DT115" s="53"/>
      <c r="DU115" s="53"/>
      <c r="DV115" s="53"/>
      <c r="DW115" s="53"/>
      <c r="DX115" s="53"/>
      <c r="DY115" s="53"/>
      <c r="DZ115" s="53"/>
      <c r="EA115" s="53"/>
      <c r="EB115" s="53"/>
      <c r="EC115" s="53"/>
      <c r="ED115" s="53"/>
      <c r="EE115" s="53"/>
      <c r="EF115" s="53"/>
      <c r="EG115" s="53"/>
      <c r="EH115" s="53"/>
      <c r="EI115" s="53"/>
      <c r="EJ115" s="53"/>
      <c r="EK115" s="53"/>
      <c r="EL115" s="53"/>
      <c r="EM115" s="53"/>
      <c r="EN115" s="53"/>
      <c r="EO115" s="53"/>
      <c r="EP115" s="53"/>
      <c r="EQ115" s="53"/>
      <c r="ER115" s="53"/>
      <c r="ES115" s="53"/>
      <c r="ET115" s="53"/>
      <c r="EU115" s="53"/>
      <c r="EV115" s="53"/>
      <c r="EW115" s="53"/>
      <c r="EX115" s="53"/>
      <c r="EY115" s="53"/>
      <c r="EZ115" s="53"/>
      <c r="FA115" s="53"/>
      <c r="FB115" s="53"/>
      <c r="FC115" s="53"/>
      <c r="FD115" s="53"/>
      <c r="FE115" s="53"/>
      <c r="FF115" s="53"/>
      <c r="FG115" s="53"/>
      <c r="FH115" s="53"/>
      <c r="FI115" s="53"/>
      <c r="FJ115" s="53"/>
      <c r="FK115" s="53"/>
      <c r="FL115" s="53"/>
      <c r="FM115" s="53"/>
      <c r="FN115" s="53"/>
      <c r="FO115" s="53"/>
      <c r="FP115" s="53"/>
      <c r="FQ115" s="53"/>
      <c r="FR115" s="53"/>
      <c r="FS115" s="53"/>
      <c r="FT115" s="53"/>
      <c r="FU115" s="53"/>
      <c r="FV115" s="53"/>
      <c r="FW115" s="53"/>
      <c r="FX115" s="53"/>
      <c r="FY115" s="53"/>
      <c r="FZ115" s="53"/>
      <c r="GA115" s="53"/>
      <c r="GB115" s="53"/>
      <c r="GC115" s="53"/>
      <c r="GD115" s="53"/>
      <c r="GE115" s="53"/>
      <c r="GF115" s="53"/>
      <c r="GG115" s="53"/>
      <c r="GH115" s="53"/>
      <c r="GI115" s="53"/>
      <c r="GJ115" s="53"/>
      <c r="GK115" s="53"/>
      <c r="GL115" s="53"/>
      <c r="GM115" s="53"/>
      <c r="GN115" s="53"/>
      <c r="GO115" s="53"/>
      <c r="GP115" s="53"/>
      <c r="GQ115" s="53"/>
      <c r="GR115" s="53"/>
      <c r="GS115" s="53"/>
      <c r="GT115" s="53"/>
      <c r="GU115" s="53"/>
      <c r="GV115" s="53"/>
      <c r="GW115" s="53"/>
      <c r="GX115" s="53"/>
      <c r="GY115" s="53"/>
      <c r="GZ115" s="53"/>
      <c r="HA115" s="53"/>
      <c r="HB115" s="53"/>
      <c r="HC115" s="53"/>
      <c r="HD115" s="53"/>
      <c r="HE115" s="53"/>
      <c r="HF115" s="53"/>
      <c r="HG115" s="53"/>
      <c r="HH115" s="53"/>
      <c r="HI115" s="53"/>
      <c r="HJ115" s="53"/>
      <c r="HK115" s="53"/>
      <c r="HL115" s="53"/>
      <c r="HM115" s="53"/>
      <c r="HN115" s="53"/>
      <c r="HO115" s="53"/>
      <c r="HP115" s="53"/>
      <c r="HQ115" s="53"/>
      <c r="HR115" s="53"/>
      <c r="HS115" s="53"/>
    </row>
    <row r="116" spans="1:227" ht="20.100000000000001" customHeight="1">
      <c r="A116" s="480" t="s">
        <v>912</v>
      </c>
      <c r="B116" s="437" t="s">
        <v>912</v>
      </c>
      <c r="C116" s="457" t="s">
        <v>1117</v>
      </c>
      <c r="D116" s="458" t="s">
        <v>1139</v>
      </c>
      <c r="E116" s="462"/>
      <c r="F116" s="526">
        <f>1794.64/4</f>
        <v>448.66</v>
      </c>
      <c r="G116" s="462"/>
      <c r="H116" s="527">
        <f>1651.06/4</f>
        <v>412.76499999999999</v>
      </c>
      <c r="I116" s="457" t="s">
        <v>921</v>
      </c>
      <c r="J116" s="559">
        <v>4</v>
      </c>
      <c r="L116" s="534">
        <f>'1.CONSTRUGUERRA'!AM116</f>
        <v>0</v>
      </c>
      <c r="M116" s="464">
        <f>'1.CONSTRUGUERRA'!AN116</f>
        <v>0</v>
      </c>
      <c r="N116" s="471" t="str">
        <f>'1.CONSTRUGUERRA'!AO116</f>
        <v>-</v>
      </c>
      <c r="P116" s="519">
        <f>'3.TORREFORTE'!AP116</f>
        <v>1</v>
      </c>
      <c r="Q116" s="464">
        <f>'3.TORREFORTE'!AQ116</f>
        <v>412.76499999999999</v>
      </c>
      <c r="R116" s="471">
        <f>'3.TORREFORTE'!AR116</f>
        <v>0.25</v>
      </c>
      <c r="T116" s="486">
        <f t="shared" si="30"/>
        <v>1</v>
      </c>
      <c r="U116" s="464">
        <f t="shared" si="31"/>
        <v>412.76499999999999</v>
      </c>
      <c r="V116" s="476">
        <f t="shared" si="32"/>
        <v>0.25</v>
      </c>
      <c r="X116" s="544">
        <f t="shared" si="33"/>
        <v>3</v>
      </c>
      <c r="Y116" s="476">
        <f t="shared" si="34"/>
        <v>0.75</v>
      </c>
      <c r="AA116" s="551"/>
      <c r="AB116" s="53"/>
      <c r="AC116" s="53"/>
      <c r="AD116" s="53"/>
      <c r="AE116" s="53"/>
      <c r="AF116" s="53"/>
      <c r="AG116" s="53"/>
      <c r="AH116" s="53"/>
      <c r="AI116" s="53"/>
      <c r="AJ116" s="53"/>
      <c r="AK116" s="53"/>
      <c r="AL116" s="53"/>
      <c r="AM116" s="53"/>
      <c r="AN116" s="53"/>
      <c r="AO116" s="53"/>
      <c r="AP116" s="53"/>
      <c r="AQ116" s="53"/>
      <c r="AR116" s="53"/>
      <c r="AS116" s="53"/>
      <c r="AT116" s="53"/>
      <c r="AU116" s="53"/>
      <c r="AV116" s="53"/>
      <c r="AW116" s="53"/>
      <c r="AX116" s="53"/>
      <c r="AY116" s="53"/>
      <c r="AZ116" s="53"/>
      <c r="BA116" s="53"/>
      <c r="BB116" s="53"/>
      <c r="BC116" s="53"/>
      <c r="BD116" s="53"/>
      <c r="BE116" s="53"/>
      <c r="BF116" s="53"/>
      <c r="BG116" s="53"/>
      <c r="BH116" s="53"/>
      <c r="BI116" s="53"/>
      <c r="BJ116" s="53"/>
      <c r="BK116" s="53"/>
      <c r="BL116" s="53"/>
      <c r="BM116" s="53"/>
      <c r="BN116" s="53"/>
      <c r="BO116" s="53"/>
      <c r="BP116" s="53"/>
      <c r="BQ116" s="53"/>
      <c r="BR116" s="53"/>
      <c r="BS116" s="53"/>
      <c r="BT116" s="53"/>
      <c r="BU116" s="53"/>
      <c r="BV116" s="53"/>
      <c r="BW116" s="53"/>
      <c r="BX116" s="53"/>
      <c r="BY116" s="53"/>
      <c r="BZ116" s="53"/>
      <c r="CA116" s="53"/>
      <c r="CB116" s="53"/>
      <c r="CC116" s="53"/>
      <c r="CD116" s="53"/>
      <c r="CE116" s="53"/>
      <c r="CF116" s="53"/>
      <c r="CG116" s="53"/>
      <c r="CH116" s="53"/>
      <c r="CI116" s="53"/>
      <c r="CJ116" s="53"/>
      <c r="CK116" s="53"/>
      <c r="CL116" s="53"/>
      <c r="CM116" s="53"/>
      <c r="CN116" s="53"/>
      <c r="CO116" s="53"/>
      <c r="CP116" s="53"/>
      <c r="CQ116" s="53"/>
      <c r="CR116" s="53"/>
      <c r="CS116" s="53"/>
      <c r="CT116" s="53"/>
      <c r="CU116" s="53"/>
      <c r="CV116" s="53"/>
      <c r="CW116" s="53"/>
      <c r="CX116" s="53"/>
      <c r="CY116" s="53"/>
      <c r="CZ116" s="53"/>
      <c r="DA116" s="53"/>
      <c r="DB116" s="53"/>
      <c r="DC116" s="53"/>
      <c r="DD116" s="53"/>
      <c r="DE116" s="53"/>
      <c r="DF116" s="53"/>
      <c r="DG116" s="53"/>
      <c r="DH116" s="53"/>
      <c r="DI116" s="53"/>
      <c r="DJ116" s="53"/>
      <c r="DK116" s="53"/>
      <c r="DL116" s="53"/>
      <c r="DM116" s="53"/>
      <c r="DN116" s="53"/>
      <c r="DO116" s="53"/>
      <c r="DP116" s="53"/>
      <c r="DQ116" s="53"/>
      <c r="DR116" s="53"/>
      <c r="DS116" s="53"/>
      <c r="DT116" s="53"/>
      <c r="DU116" s="53"/>
      <c r="DV116" s="53"/>
      <c r="DW116" s="53"/>
      <c r="DX116" s="53"/>
      <c r="DY116" s="53"/>
      <c r="DZ116" s="53"/>
      <c r="EA116" s="53"/>
      <c r="EB116" s="53"/>
      <c r="EC116" s="53"/>
      <c r="ED116" s="53"/>
      <c r="EE116" s="53"/>
      <c r="EF116" s="53"/>
      <c r="EG116" s="53"/>
      <c r="EH116" s="53"/>
      <c r="EI116" s="53"/>
      <c r="EJ116" s="53"/>
      <c r="EK116" s="53"/>
      <c r="EL116" s="53"/>
      <c r="EM116" s="53"/>
      <c r="EN116" s="53"/>
      <c r="EO116" s="53"/>
      <c r="EP116" s="53"/>
      <c r="EQ116" s="53"/>
      <c r="ER116" s="53"/>
      <c r="ES116" s="53"/>
      <c r="ET116" s="53"/>
      <c r="EU116" s="53"/>
      <c r="EV116" s="53"/>
      <c r="EW116" s="53"/>
      <c r="EX116" s="53"/>
      <c r="EY116" s="53"/>
      <c r="EZ116" s="53"/>
      <c r="FA116" s="53"/>
      <c r="FB116" s="53"/>
      <c r="FC116" s="53"/>
      <c r="FD116" s="53"/>
      <c r="FE116" s="53"/>
      <c r="FF116" s="53"/>
      <c r="FG116" s="53"/>
      <c r="FH116" s="53"/>
      <c r="FI116" s="53"/>
      <c r="FJ116" s="53"/>
      <c r="FK116" s="53"/>
      <c r="FL116" s="53"/>
      <c r="FM116" s="53"/>
      <c r="FN116" s="53"/>
      <c r="FO116" s="53"/>
      <c r="FP116" s="53"/>
      <c r="FQ116" s="53"/>
      <c r="FR116" s="53"/>
      <c r="FS116" s="53"/>
      <c r="FT116" s="53"/>
      <c r="FU116" s="53"/>
      <c r="FV116" s="53"/>
      <c r="FW116" s="53"/>
      <c r="FX116" s="53"/>
      <c r="FY116" s="53"/>
      <c r="FZ116" s="53"/>
      <c r="GA116" s="53"/>
      <c r="GB116" s="53"/>
      <c r="GC116" s="53"/>
      <c r="GD116" s="53"/>
      <c r="GE116" s="53"/>
      <c r="GF116" s="53"/>
      <c r="GG116" s="53"/>
      <c r="GH116" s="53"/>
      <c r="GI116" s="53"/>
      <c r="GJ116" s="53"/>
      <c r="GK116" s="53"/>
      <c r="GL116" s="53"/>
      <c r="GM116" s="53"/>
      <c r="GN116" s="53"/>
      <c r="GO116" s="53"/>
      <c r="GP116" s="53"/>
      <c r="GQ116" s="53"/>
      <c r="GR116" s="53"/>
      <c r="GS116" s="53"/>
      <c r="GT116" s="53"/>
      <c r="GU116" s="53"/>
      <c r="GV116" s="53"/>
      <c r="GW116" s="53"/>
      <c r="GX116" s="53"/>
      <c r="GY116" s="53"/>
      <c r="GZ116" s="53"/>
      <c r="HA116" s="53"/>
      <c r="HB116" s="53"/>
      <c r="HC116" s="53"/>
      <c r="HD116" s="53"/>
      <c r="HE116" s="53"/>
      <c r="HF116" s="53"/>
      <c r="HG116" s="53"/>
      <c r="HH116" s="53"/>
      <c r="HI116" s="53"/>
      <c r="HJ116" s="53"/>
      <c r="HK116" s="53"/>
      <c r="HL116" s="53"/>
      <c r="HM116" s="53"/>
      <c r="HN116" s="53"/>
      <c r="HO116" s="53"/>
      <c r="HP116" s="53"/>
      <c r="HQ116" s="53"/>
      <c r="HR116" s="53"/>
      <c r="HS116" s="53"/>
    </row>
    <row r="117" spans="1:227" ht="20.100000000000001" customHeight="1">
      <c r="A117" s="480" t="s">
        <v>912</v>
      </c>
      <c r="B117" s="437" t="s">
        <v>912</v>
      </c>
      <c r="C117" s="457" t="s">
        <v>1118</v>
      </c>
      <c r="D117" s="458" t="s">
        <v>1138</v>
      </c>
      <c r="E117" s="462"/>
      <c r="F117" s="526">
        <v>30.88</v>
      </c>
      <c r="G117" s="462"/>
      <c r="H117" s="527">
        <v>30.88</v>
      </c>
      <c r="I117" s="457" t="s">
        <v>921</v>
      </c>
      <c r="J117" s="559">
        <v>6</v>
      </c>
      <c r="L117" s="534">
        <f>'1.CONSTRUGUERRA'!AM117</f>
        <v>6</v>
      </c>
      <c r="M117" s="464">
        <f>'1.CONSTRUGUERRA'!AN117</f>
        <v>185.28</v>
      </c>
      <c r="N117" s="471">
        <f>'1.CONSTRUGUERRA'!AO117</f>
        <v>1</v>
      </c>
      <c r="P117" s="519">
        <f>'3.TORREFORTE'!AP117</f>
        <v>0</v>
      </c>
      <c r="Q117" s="464">
        <f>'3.TORREFORTE'!AQ117</f>
        <v>0</v>
      </c>
      <c r="R117" s="471" t="str">
        <f>'3.TORREFORTE'!AR117</f>
        <v>0%</v>
      </c>
      <c r="T117" s="486">
        <f t="shared" si="30"/>
        <v>6</v>
      </c>
      <c r="U117" s="464">
        <f t="shared" si="31"/>
        <v>185.28</v>
      </c>
      <c r="V117" s="476">
        <f t="shared" si="32"/>
        <v>1</v>
      </c>
      <c r="X117" s="544">
        <f t="shared" si="33"/>
        <v>0</v>
      </c>
      <c r="Y117" s="476">
        <f t="shared" si="34"/>
        <v>0</v>
      </c>
      <c r="AA117" s="551"/>
      <c r="AB117" s="53"/>
      <c r="AC117" s="53"/>
      <c r="AD117" s="53"/>
      <c r="AE117" s="53"/>
      <c r="AF117" s="53"/>
      <c r="AG117" s="53"/>
      <c r="AH117" s="53"/>
      <c r="AI117" s="53"/>
      <c r="AJ117" s="53"/>
      <c r="AK117" s="53"/>
      <c r="AL117" s="53"/>
      <c r="AM117" s="53"/>
      <c r="AN117" s="53"/>
      <c r="AO117" s="53"/>
      <c r="AP117" s="53"/>
      <c r="AQ117" s="53"/>
      <c r="AR117" s="53"/>
      <c r="AS117" s="53"/>
      <c r="AT117" s="53"/>
      <c r="AU117" s="53"/>
      <c r="AV117" s="53"/>
      <c r="AW117" s="53"/>
      <c r="AX117" s="53"/>
      <c r="AY117" s="53"/>
      <c r="AZ117" s="53"/>
      <c r="BA117" s="53"/>
      <c r="BB117" s="53"/>
      <c r="BC117" s="53"/>
      <c r="BD117" s="53"/>
      <c r="BE117" s="53"/>
      <c r="BF117" s="53"/>
      <c r="BG117" s="53"/>
      <c r="BH117" s="53"/>
      <c r="BI117" s="53"/>
      <c r="BJ117" s="53"/>
      <c r="BK117" s="53"/>
      <c r="BL117" s="53"/>
      <c r="BM117" s="53"/>
      <c r="BN117" s="53"/>
      <c r="BO117" s="53"/>
      <c r="BP117" s="53"/>
      <c r="BQ117" s="53"/>
      <c r="BR117" s="53"/>
      <c r="BS117" s="53"/>
      <c r="BT117" s="53"/>
      <c r="BU117" s="53"/>
      <c r="BV117" s="53"/>
      <c r="BW117" s="53"/>
      <c r="BX117" s="53"/>
      <c r="BY117" s="53"/>
      <c r="BZ117" s="53"/>
      <c r="CA117" s="53"/>
      <c r="CB117" s="53"/>
      <c r="CC117" s="53"/>
      <c r="CD117" s="53"/>
      <c r="CE117" s="53"/>
      <c r="CF117" s="53"/>
      <c r="CG117" s="53"/>
      <c r="CH117" s="53"/>
      <c r="CI117" s="53"/>
      <c r="CJ117" s="53"/>
      <c r="CK117" s="53"/>
      <c r="CL117" s="53"/>
      <c r="CM117" s="53"/>
      <c r="CN117" s="53"/>
      <c r="CO117" s="53"/>
      <c r="CP117" s="53"/>
      <c r="CQ117" s="53"/>
      <c r="CR117" s="53"/>
      <c r="CS117" s="53"/>
      <c r="CT117" s="53"/>
      <c r="CU117" s="53"/>
      <c r="CV117" s="53"/>
      <c r="CW117" s="53"/>
      <c r="CX117" s="53"/>
      <c r="CY117" s="53"/>
      <c r="CZ117" s="53"/>
      <c r="DA117" s="53"/>
      <c r="DB117" s="53"/>
      <c r="DC117" s="53"/>
      <c r="DD117" s="53"/>
      <c r="DE117" s="53"/>
      <c r="DF117" s="53"/>
      <c r="DG117" s="53"/>
      <c r="DH117" s="53"/>
      <c r="DI117" s="53"/>
      <c r="DJ117" s="53"/>
      <c r="DK117" s="53"/>
      <c r="DL117" s="53"/>
      <c r="DM117" s="53"/>
      <c r="DN117" s="53"/>
      <c r="DO117" s="53"/>
      <c r="DP117" s="53"/>
      <c r="DQ117" s="53"/>
      <c r="DR117" s="53"/>
      <c r="DS117" s="53"/>
      <c r="DT117" s="53"/>
      <c r="DU117" s="53"/>
      <c r="DV117" s="53"/>
      <c r="DW117" s="53"/>
      <c r="DX117" s="53"/>
      <c r="DY117" s="53"/>
      <c r="DZ117" s="53"/>
      <c r="EA117" s="53"/>
      <c r="EB117" s="53"/>
      <c r="EC117" s="53"/>
      <c r="ED117" s="53"/>
      <c r="EE117" s="53"/>
      <c r="EF117" s="53"/>
      <c r="EG117" s="53"/>
      <c r="EH117" s="53"/>
      <c r="EI117" s="53"/>
      <c r="EJ117" s="53"/>
      <c r="EK117" s="53"/>
      <c r="EL117" s="53"/>
      <c r="EM117" s="53"/>
      <c r="EN117" s="53"/>
      <c r="EO117" s="53"/>
      <c r="EP117" s="53"/>
      <c r="EQ117" s="53"/>
      <c r="ER117" s="53"/>
      <c r="ES117" s="53"/>
      <c r="ET117" s="53"/>
      <c r="EU117" s="53"/>
      <c r="EV117" s="53"/>
      <c r="EW117" s="53"/>
      <c r="EX117" s="53"/>
      <c r="EY117" s="53"/>
      <c r="EZ117" s="53"/>
      <c r="FA117" s="53"/>
      <c r="FB117" s="53"/>
      <c r="FC117" s="53"/>
      <c r="FD117" s="53"/>
      <c r="FE117" s="53"/>
      <c r="FF117" s="53"/>
      <c r="FG117" s="53"/>
      <c r="FH117" s="53"/>
      <c r="FI117" s="53"/>
      <c r="FJ117" s="53"/>
      <c r="FK117" s="53"/>
      <c r="FL117" s="53"/>
      <c r="FM117" s="53"/>
      <c r="FN117" s="53"/>
      <c r="FO117" s="53"/>
      <c r="FP117" s="53"/>
      <c r="FQ117" s="53"/>
      <c r="FR117" s="53"/>
      <c r="FS117" s="53"/>
      <c r="FT117" s="53"/>
      <c r="FU117" s="53"/>
      <c r="FV117" s="53"/>
      <c r="FW117" s="53"/>
      <c r="FX117" s="53"/>
      <c r="FY117" s="53"/>
      <c r="FZ117" s="53"/>
      <c r="GA117" s="53"/>
      <c r="GB117" s="53"/>
      <c r="GC117" s="53"/>
      <c r="GD117" s="53"/>
      <c r="GE117" s="53"/>
      <c r="GF117" s="53"/>
      <c r="GG117" s="53"/>
      <c r="GH117" s="53"/>
      <c r="GI117" s="53"/>
      <c r="GJ117" s="53"/>
      <c r="GK117" s="53"/>
      <c r="GL117" s="53"/>
      <c r="GM117" s="53"/>
      <c r="GN117" s="53"/>
      <c r="GO117" s="53"/>
      <c r="GP117" s="53"/>
      <c r="GQ117" s="53"/>
      <c r="GR117" s="53"/>
      <c r="GS117" s="53"/>
      <c r="GT117" s="53"/>
      <c r="GU117" s="53"/>
      <c r="GV117" s="53"/>
      <c r="GW117" s="53"/>
      <c r="GX117" s="53"/>
      <c r="GY117" s="53"/>
      <c r="GZ117" s="53"/>
      <c r="HA117" s="53"/>
      <c r="HB117" s="53"/>
      <c r="HC117" s="53"/>
      <c r="HD117" s="53"/>
      <c r="HE117" s="53"/>
      <c r="HF117" s="53"/>
      <c r="HG117" s="53"/>
      <c r="HH117" s="53"/>
      <c r="HI117" s="53"/>
      <c r="HJ117" s="53"/>
      <c r="HK117" s="53"/>
      <c r="HL117" s="53"/>
      <c r="HM117" s="53"/>
      <c r="HN117" s="53"/>
      <c r="HO117" s="53"/>
      <c r="HP117" s="53"/>
      <c r="HQ117" s="53"/>
      <c r="HR117" s="53"/>
      <c r="HS117" s="53"/>
    </row>
    <row r="118" spans="1:227" ht="20.100000000000001" customHeight="1">
      <c r="A118" s="480" t="s">
        <v>912</v>
      </c>
      <c r="B118" s="437" t="s">
        <v>912</v>
      </c>
      <c r="C118" s="457" t="s">
        <v>1119</v>
      </c>
      <c r="D118" s="458" t="s">
        <v>1140</v>
      </c>
      <c r="E118" s="462"/>
      <c r="F118" s="526">
        <v>26.23</v>
      </c>
      <c r="G118" s="462"/>
      <c r="H118" s="527">
        <v>26.23</v>
      </c>
      <c r="I118" s="457" t="s">
        <v>921</v>
      </c>
      <c r="J118" s="559">
        <v>4</v>
      </c>
      <c r="L118" s="534">
        <f>'1.CONSTRUGUERRA'!AM118</f>
        <v>4</v>
      </c>
      <c r="M118" s="464">
        <f>'1.CONSTRUGUERRA'!AN118</f>
        <v>104.92</v>
      </c>
      <c r="N118" s="471">
        <f>'1.CONSTRUGUERRA'!AO118</f>
        <v>1</v>
      </c>
      <c r="P118" s="519">
        <f>'3.TORREFORTE'!AP118</f>
        <v>0</v>
      </c>
      <c r="Q118" s="464">
        <f>'3.TORREFORTE'!AQ118</f>
        <v>0</v>
      </c>
      <c r="R118" s="471" t="str">
        <f>'3.TORREFORTE'!AR118</f>
        <v>0%</v>
      </c>
      <c r="T118" s="486">
        <f t="shared" si="30"/>
        <v>4</v>
      </c>
      <c r="U118" s="464">
        <f t="shared" si="31"/>
        <v>104.92</v>
      </c>
      <c r="V118" s="476">
        <f t="shared" si="32"/>
        <v>1</v>
      </c>
      <c r="X118" s="544">
        <f t="shared" si="33"/>
        <v>0</v>
      </c>
      <c r="Y118" s="476">
        <f t="shared" si="34"/>
        <v>0</v>
      </c>
      <c r="AA118" s="551"/>
      <c r="AB118" s="53"/>
      <c r="AC118" s="53"/>
      <c r="AD118" s="53"/>
      <c r="AE118" s="53"/>
      <c r="AF118" s="53"/>
      <c r="AG118" s="53"/>
      <c r="AH118" s="53"/>
      <c r="AI118" s="53"/>
      <c r="AJ118" s="53"/>
      <c r="AK118" s="53"/>
      <c r="AL118" s="53"/>
      <c r="AM118" s="53"/>
      <c r="AN118" s="53"/>
      <c r="AO118" s="53"/>
      <c r="AP118" s="53"/>
      <c r="AQ118" s="53"/>
      <c r="AR118" s="53"/>
      <c r="AS118" s="53"/>
      <c r="AT118" s="53"/>
      <c r="AU118" s="53"/>
      <c r="AV118" s="53"/>
      <c r="AW118" s="53"/>
      <c r="AX118" s="53"/>
      <c r="AY118" s="53"/>
      <c r="AZ118" s="53"/>
      <c r="BA118" s="53"/>
      <c r="BB118" s="53"/>
      <c r="BC118" s="53"/>
      <c r="BD118" s="53"/>
      <c r="BE118" s="53"/>
      <c r="BF118" s="53"/>
      <c r="BG118" s="53"/>
      <c r="BH118" s="53"/>
      <c r="BI118" s="53"/>
      <c r="BJ118" s="53"/>
      <c r="BK118" s="53"/>
      <c r="BL118" s="53"/>
      <c r="BM118" s="53"/>
      <c r="BN118" s="53"/>
      <c r="BO118" s="53"/>
      <c r="BP118" s="53"/>
      <c r="BQ118" s="53"/>
      <c r="BR118" s="53"/>
      <c r="BS118" s="53"/>
      <c r="BT118" s="53"/>
      <c r="BU118" s="53"/>
      <c r="BV118" s="53"/>
      <c r="BW118" s="53"/>
      <c r="BX118" s="53"/>
      <c r="BY118" s="53"/>
      <c r="BZ118" s="53"/>
      <c r="CA118" s="53"/>
      <c r="CB118" s="53"/>
      <c r="CC118" s="53"/>
      <c r="CD118" s="53"/>
      <c r="CE118" s="53"/>
      <c r="CF118" s="53"/>
      <c r="CG118" s="53"/>
      <c r="CH118" s="53"/>
      <c r="CI118" s="53"/>
      <c r="CJ118" s="53"/>
      <c r="CK118" s="53"/>
      <c r="CL118" s="53"/>
      <c r="CM118" s="53"/>
      <c r="CN118" s="53"/>
      <c r="CO118" s="53"/>
      <c r="CP118" s="53"/>
      <c r="CQ118" s="53"/>
      <c r="CR118" s="53"/>
      <c r="CS118" s="53"/>
      <c r="CT118" s="53"/>
      <c r="CU118" s="53"/>
      <c r="CV118" s="53"/>
      <c r="CW118" s="53"/>
      <c r="CX118" s="53"/>
      <c r="CY118" s="53"/>
      <c r="CZ118" s="53"/>
      <c r="DA118" s="53"/>
      <c r="DB118" s="53"/>
      <c r="DC118" s="53"/>
      <c r="DD118" s="53"/>
      <c r="DE118" s="53"/>
      <c r="DF118" s="53"/>
      <c r="DG118" s="53"/>
      <c r="DH118" s="53"/>
      <c r="DI118" s="53"/>
      <c r="DJ118" s="53"/>
      <c r="DK118" s="53"/>
      <c r="DL118" s="53"/>
      <c r="DM118" s="53"/>
      <c r="DN118" s="53"/>
      <c r="DO118" s="53"/>
      <c r="DP118" s="53"/>
      <c r="DQ118" s="53"/>
      <c r="DR118" s="53"/>
      <c r="DS118" s="53"/>
      <c r="DT118" s="53"/>
      <c r="DU118" s="53"/>
      <c r="DV118" s="53"/>
      <c r="DW118" s="53"/>
      <c r="DX118" s="53"/>
      <c r="DY118" s="53"/>
      <c r="DZ118" s="53"/>
      <c r="EA118" s="53"/>
      <c r="EB118" s="53"/>
      <c r="EC118" s="53"/>
      <c r="ED118" s="53"/>
      <c r="EE118" s="53"/>
      <c r="EF118" s="53"/>
      <c r="EG118" s="53"/>
      <c r="EH118" s="53"/>
      <c r="EI118" s="53"/>
      <c r="EJ118" s="53"/>
      <c r="EK118" s="53"/>
      <c r="EL118" s="53"/>
      <c r="EM118" s="53"/>
      <c r="EN118" s="53"/>
      <c r="EO118" s="53"/>
      <c r="EP118" s="53"/>
      <c r="EQ118" s="53"/>
      <c r="ER118" s="53"/>
      <c r="ES118" s="53"/>
      <c r="ET118" s="53"/>
      <c r="EU118" s="53"/>
      <c r="EV118" s="53"/>
      <c r="EW118" s="53"/>
      <c r="EX118" s="53"/>
      <c r="EY118" s="53"/>
      <c r="EZ118" s="53"/>
      <c r="FA118" s="53"/>
      <c r="FB118" s="53"/>
      <c r="FC118" s="53"/>
      <c r="FD118" s="53"/>
      <c r="FE118" s="53"/>
      <c r="FF118" s="53"/>
      <c r="FG118" s="53"/>
      <c r="FH118" s="53"/>
      <c r="FI118" s="53"/>
      <c r="FJ118" s="53"/>
      <c r="FK118" s="53"/>
      <c r="FL118" s="53"/>
      <c r="FM118" s="53"/>
      <c r="FN118" s="53"/>
      <c r="FO118" s="53"/>
      <c r="FP118" s="53"/>
      <c r="FQ118" s="53"/>
      <c r="FR118" s="53"/>
      <c r="FS118" s="53"/>
      <c r="FT118" s="53"/>
      <c r="FU118" s="53"/>
      <c r="FV118" s="53"/>
      <c r="FW118" s="53"/>
      <c r="FX118" s="53"/>
      <c r="FY118" s="53"/>
      <c r="FZ118" s="53"/>
      <c r="GA118" s="53"/>
      <c r="GB118" s="53"/>
      <c r="GC118" s="53"/>
      <c r="GD118" s="53"/>
      <c r="GE118" s="53"/>
      <c r="GF118" s="53"/>
      <c r="GG118" s="53"/>
      <c r="GH118" s="53"/>
      <c r="GI118" s="53"/>
      <c r="GJ118" s="53"/>
      <c r="GK118" s="53"/>
      <c r="GL118" s="53"/>
      <c r="GM118" s="53"/>
      <c r="GN118" s="53"/>
      <c r="GO118" s="53"/>
      <c r="GP118" s="53"/>
      <c r="GQ118" s="53"/>
      <c r="GR118" s="53"/>
      <c r="GS118" s="53"/>
      <c r="GT118" s="53"/>
      <c r="GU118" s="53"/>
      <c r="GV118" s="53"/>
      <c r="GW118" s="53"/>
      <c r="GX118" s="53"/>
      <c r="GY118" s="53"/>
      <c r="GZ118" s="53"/>
      <c r="HA118" s="53"/>
      <c r="HB118" s="53"/>
      <c r="HC118" s="53"/>
      <c r="HD118" s="53"/>
      <c r="HE118" s="53"/>
      <c r="HF118" s="53"/>
      <c r="HG118" s="53"/>
      <c r="HH118" s="53"/>
      <c r="HI118" s="53"/>
      <c r="HJ118" s="53"/>
      <c r="HK118" s="53"/>
      <c r="HL118" s="53"/>
      <c r="HM118" s="53"/>
      <c r="HN118" s="53"/>
      <c r="HO118" s="53"/>
      <c r="HP118" s="53"/>
      <c r="HQ118" s="53"/>
      <c r="HR118" s="53"/>
      <c r="HS118" s="53"/>
    </row>
    <row r="119" spans="1:227" ht="20.100000000000001" customHeight="1">
      <c r="A119" s="480" t="s">
        <v>912</v>
      </c>
      <c r="B119" s="437" t="s">
        <v>912</v>
      </c>
      <c r="C119" s="457" t="s">
        <v>1120</v>
      </c>
      <c r="D119" s="458" t="s">
        <v>1141</v>
      </c>
      <c r="E119" s="462"/>
      <c r="F119" s="526">
        <v>5.25</v>
      </c>
      <c r="G119" s="462"/>
      <c r="H119" s="527">
        <v>5.25</v>
      </c>
      <c r="I119" s="457" t="s">
        <v>921</v>
      </c>
      <c r="J119" s="559">
        <v>14</v>
      </c>
      <c r="L119" s="534">
        <f>'1.CONSTRUGUERRA'!AM119</f>
        <v>14</v>
      </c>
      <c r="M119" s="464">
        <f>'1.CONSTRUGUERRA'!AN119</f>
        <v>73.5</v>
      </c>
      <c r="N119" s="471">
        <f>'1.CONSTRUGUERRA'!AO119</f>
        <v>1</v>
      </c>
      <c r="P119" s="519">
        <f>'3.TORREFORTE'!AP119</f>
        <v>0</v>
      </c>
      <c r="Q119" s="464">
        <f>'3.TORREFORTE'!AQ119</f>
        <v>0</v>
      </c>
      <c r="R119" s="471" t="str">
        <f>'3.TORREFORTE'!AR119</f>
        <v>0%</v>
      </c>
      <c r="T119" s="486">
        <f t="shared" si="30"/>
        <v>14</v>
      </c>
      <c r="U119" s="464">
        <f t="shared" si="31"/>
        <v>73.5</v>
      </c>
      <c r="V119" s="476">
        <f t="shared" si="32"/>
        <v>1</v>
      </c>
      <c r="X119" s="544">
        <f t="shared" si="33"/>
        <v>0</v>
      </c>
      <c r="Y119" s="476">
        <f t="shared" si="34"/>
        <v>0</v>
      </c>
      <c r="AA119" s="551"/>
      <c r="AB119" s="53"/>
      <c r="AC119" s="53"/>
      <c r="AD119" s="53"/>
      <c r="AE119" s="53"/>
      <c r="AF119" s="53"/>
      <c r="AG119" s="53"/>
      <c r="AH119" s="53"/>
      <c r="AI119" s="53"/>
      <c r="AJ119" s="53"/>
      <c r="AK119" s="53"/>
      <c r="AL119" s="53"/>
      <c r="AM119" s="53"/>
      <c r="AN119" s="53"/>
      <c r="AO119" s="53"/>
      <c r="AP119" s="53"/>
      <c r="AQ119" s="53"/>
      <c r="AR119" s="53"/>
      <c r="AS119" s="53"/>
      <c r="AT119" s="53"/>
      <c r="AU119" s="53"/>
      <c r="AV119" s="53"/>
      <c r="AW119" s="53"/>
      <c r="AX119" s="53"/>
      <c r="AY119" s="53"/>
      <c r="AZ119" s="53"/>
      <c r="BA119" s="53"/>
      <c r="BB119" s="53"/>
      <c r="BC119" s="53"/>
      <c r="BD119" s="53"/>
      <c r="BE119" s="53"/>
      <c r="BF119" s="53"/>
      <c r="BG119" s="53"/>
      <c r="BH119" s="53"/>
      <c r="BI119" s="53"/>
      <c r="BJ119" s="53"/>
      <c r="BK119" s="53"/>
      <c r="BL119" s="53"/>
      <c r="BM119" s="53"/>
      <c r="BN119" s="53"/>
      <c r="BO119" s="53"/>
      <c r="BP119" s="53"/>
      <c r="BQ119" s="53"/>
      <c r="BR119" s="53"/>
      <c r="BS119" s="53"/>
      <c r="BT119" s="53"/>
      <c r="BU119" s="53"/>
      <c r="BV119" s="53"/>
      <c r="BW119" s="53"/>
      <c r="BX119" s="53"/>
      <c r="BY119" s="53"/>
      <c r="BZ119" s="53"/>
      <c r="CA119" s="53"/>
      <c r="CB119" s="53"/>
      <c r="CC119" s="53"/>
      <c r="CD119" s="53"/>
      <c r="CE119" s="53"/>
      <c r="CF119" s="53"/>
      <c r="CG119" s="53"/>
      <c r="CH119" s="53"/>
      <c r="CI119" s="53"/>
      <c r="CJ119" s="53"/>
      <c r="CK119" s="53"/>
      <c r="CL119" s="53"/>
      <c r="CM119" s="53"/>
      <c r="CN119" s="53"/>
      <c r="CO119" s="53"/>
      <c r="CP119" s="53"/>
      <c r="CQ119" s="53"/>
      <c r="CR119" s="53"/>
      <c r="CS119" s="53"/>
      <c r="CT119" s="53"/>
      <c r="CU119" s="53"/>
      <c r="CV119" s="53"/>
      <c r="CW119" s="53"/>
      <c r="CX119" s="53"/>
      <c r="CY119" s="53"/>
      <c r="CZ119" s="53"/>
      <c r="DA119" s="53"/>
      <c r="DB119" s="53"/>
      <c r="DC119" s="53"/>
      <c r="DD119" s="53"/>
      <c r="DE119" s="53"/>
      <c r="DF119" s="53"/>
      <c r="DG119" s="53"/>
      <c r="DH119" s="53"/>
      <c r="DI119" s="53"/>
      <c r="DJ119" s="53"/>
      <c r="DK119" s="53"/>
      <c r="DL119" s="53"/>
      <c r="DM119" s="53"/>
      <c r="DN119" s="53"/>
      <c r="DO119" s="53"/>
      <c r="DP119" s="53"/>
      <c r="DQ119" s="53"/>
      <c r="DR119" s="53"/>
      <c r="DS119" s="53"/>
      <c r="DT119" s="53"/>
      <c r="DU119" s="53"/>
      <c r="DV119" s="53"/>
      <c r="DW119" s="53"/>
      <c r="DX119" s="53"/>
      <c r="DY119" s="53"/>
      <c r="DZ119" s="53"/>
      <c r="EA119" s="53"/>
      <c r="EB119" s="53"/>
      <c r="EC119" s="53"/>
      <c r="ED119" s="53"/>
      <c r="EE119" s="53"/>
      <c r="EF119" s="53"/>
      <c r="EG119" s="53"/>
      <c r="EH119" s="53"/>
      <c r="EI119" s="53"/>
      <c r="EJ119" s="53"/>
      <c r="EK119" s="53"/>
      <c r="EL119" s="53"/>
      <c r="EM119" s="53"/>
      <c r="EN119" s="53"/>
      <c r="EO119" s="53"/>
      <c r="EP119" s="53"/>
      <c r="EQ119" s="53"/>
      <c r="ER119" s="53"/>
      <c r="ES119" s="53"/>
      <c r="ET119" s="53"/>
      <c r="EU119" s="53"/>
      <c r="EV119" s="53"/>
      <c r="EW119" s="53"/>
      <c r="EX119" s="53"/>
      <c r="EY119" s="53"/>
      <c r="EZ119" s="53"/>
      <c r="FA119" s="53"/>
      <c r="FB119" s="53"/>
      <c r="FC119" s="53"/>
      <c r="FD119" s="53"/>
      <c r="FE119" s="53"/>
      <c r="FF119" s="53"/>
      <c r="FG119" s="53"/>
      <c r="FH119" s="53"/>
      <c r="FI119" s="53"/>
      <c r="FJ119" s="53"/>
      <c r="FK119" s="53"/>
      <c r="FL119" s="53"/>
      <c r="FM119" s="53"/>
      <c r="FN119" s="53"/>
      <c r="FO119" s="53"/>
      <c r="FP119" s="53"/>
      <c r="FQ119" s="53"/>
      <c r="FR119" s="53"/>
      <c r="FS119" s="53"/>
      <c r="FT119" s="53"/>
      <c r="FU119" s="53"/>
      <c r="FV119" s="53"/>
      <c r="FW119" s="53"/>
      <c r="FX119" s="53"/>
      <c r="FY119" s="53"/>
      <c r="FZ119" s="53"/>
      <c r="GA119" s="53"/>
      <c r="GB119" s="53"/>
      <c r="GC119" s="53"/>
      <c r="GD119" s="53"/>
      <c r="GE119" s="53"/>
      <c r="GF119" s="53"/>
      <c r="GG119" s="53"/>
      <c r="GH119" s="53"/>
      <c r="GI119" s="53"/>
      <c r="GJ119" s="53"/>
      <c r="GK119" s="53"/>
      <c r="GL119" s="53"/>
      <c r="GM119" s="53"/>
      <c r="GN119" s="53"/>
      <c r="GO119" s="53"/>
      <c r="GP119" s="53"/>
      <c r="GQ119" s="53"/>
      <c r="GR119" s="53"/>
      <c r="GS119" s="53"/>
      <c r="GT119" s="53"/>
      <c r="GU119" s="53"/>
      <c r="GV119" s="53"/>
      <c r="GW119" s="53"/>
      <c r="GX119" s="53"/>
      <c r="GY119" s="53"/>
      <c r="GZ119" s="53"/>
      <c r="HA119" s="53"/>
      <c r="HB119" s="53"/>
      <c r="HC119" s="53"/>
      <c r="HD119" s="53"/>
      <c r="HE119" s="53"/>
      <c r="HF119" s="53"/>
      <c r="HG119" s="53"/>
      <c r="HH119" s="53"/>
      <c r="HI119" s="53"/>
      <c r="HJ119" s="53"/>
      <c r="HK119" s="53"/>
      <c r="HL119" s="53"/>
      <c r="HM119" s="53"/>
      <c r="HN119" s="53"/>
      <c r="HO119" s="53"/>
      <c r="HP119" s="53"/>
      <c r="HQ119" s="53"/>
      <c r="HR119" s="53"/>
      <c r="HS119" s="53"/>
    </row>
    <row r="120" spans="1:227" ht="20.100000000000001" customHeight="1">
      <c r="A120" s="480" t="s">
        <v>912</v>
      </c>
      <c r="B120" s="437" t="s">
        <v>912</v>
      </c>
      <c r="C120" s="457" t="s">
        <v>1121</v>
      </c>
      <c r="D120" s="458" t="s">
        <v>1142</v>
      </c>
      <c r="E120" s="462"/>
      <c r="F120" s="526">
        <f>1284.04/1</f>
        <v>1284.04</v>
      </c>
      <c r="G120" s="462"/>
      <c r="H120" s="527">
        <f>1181.31/1</f>
        <v>1181.31</v>
      </c>
      <c r="I120" s="457" t="s">
        <v>921</v>
      </c>
      <c r="J120" s="559">
        <v>1</v>
      </c>
      <c r="L120" s="534">
        <f>'1.CONSTRUGUERRA'!AM120</f>
        <v>0</v>
      </c>
      <c r="M120" s="464">
        <f>'1.CONSTRUGUERRA'!AN120</f>
        <v>0</v>
      </c>
      <c r="N120" s="471" t="str">
        <f>'1.CONSTRUGUERRA'!AO120</f>
        <v>-</v>
      </c>
      <c r="P120" s="519">
        <f>'3.TORREFORTE'!AP120</f>
        <v>1</v>
      </c>
      <c r="Q120" s="464">
        <f>'3.TORREFORTE'!AQ120</f>
        <v>1181.31</v>
      </c>
      <c r="R120" s="471">
        <f>'3.TORREFORTE'!AR120</f>
        <v>1</v>
      </c>
      <c r="T120" s="486">
        <f t="shared" si="30"/>
        <v>1</v>
      </c>
      <c r="U120" s="464">
        <f t="shared" si="31"/>
        <v>1181.31</v>
      </c>
      <c r="V120" s="476">
        <f t="shared" si="32"/>
        <v>1</v>
      </c>
      <c r="X120" s="544">
        <f t="shared" si="33"/>
        <v>0</v>
      </c>
      <c r="Y120" s="476">
        <f t="shared" si="34"/>
        <v>0</v>
      </c>
      <c r="AA120" s="551"/>
      <c r="AB120" s="53"/>
      <c r="AC120" s="53"/>
      <c r="AD120" s="53"/>
      <c r="AE120" s="53"/>
      <c r="AF120" s="53"/>
      <c r="AG120" s="53"/>
      <c r="AH120" s="53"/>
      <c r="AI120" s="53"/>
      <c r="AJ120" s="53"/>
      <c r="AK120" s="53"/>
      <c r="AL120" s="53"/>
      <c r="AM120" s="53"/>
      <c r="AN120" s="53"/>
      <c r="AO120" s="53"/>
      <c r="AP120" s="53"/>
      <c r="AQ120" s="53"/>
      <c r="AR120" s="53"/>
      <c r="AS120" s="53"/>
      <c r="AT120" s="53"/>
      <c r="AU120" s="53"/>
      <c r="AV120" s="53"/>
      <c r="AW120" s="53"/>
      <c r="AX120" s="53"/>
      <c r="AY120" s="53"/>
      <c r="AZ120" s="53"/>
      <c r="BA120" s="53"/>
      <c r="BB120" s="53"/>
      <c r="BC120" s="53"/>
      <c r="BD120" s="53"/>
      <c r="BE120" s="53"/>
      <c r="BF120" s="53"/>
      <c r="BG120" s="53"/>
      <c r="BH120" s="53"/>
      <c r="BI120" s="53"/>
      <c r="BJ120" s="53"/>
      <c r="BK120" s="53"/>
      <c r="BL120" s="53"/>
      <c r="BM120" s="53"/>
      <c r="BN120" s="53"/>
      <c r="BO120" s="53"/>
      <c r="BP120" s="53"/>
      <c r="BQ120" s="53"/>
      <c r="BR120" s="53"/>
      <c r="BS120" s="53"/>
      <c r="BT120" s="53"/>
      <c r="BU120" s="53"/>
      <c r="BV120" s="53"/>
      <c r="BW120" s="53"/>
      <c r="BX120" s="53"/>
      <c r="BY120" s="53"/>
      <c r="BZ120" s="53"/>
      <c r="CA120" s="53"/>
      <c r="CB120" s="53"/>
      <c r="CC120" s="53"/>
      <c r="CD120" s="53"/>
      <c r="CE120" s="53"/>
      <c r="CF120" s="53"/>
      <c r="CG120" s="53"/>
      <c r="CH120" s="53"/>
      <c r="CI120" s="53"/>
      <c r="CJ120" s="53"/>
      <c r="CK120" s="53"/>
      <c r="CL120" s="53"/>
      <c r="CM120" s="53"/>
      <c r="CN120" s="53"/>
      <c r="CO120" s="53"/>
      <c r="CP120" s="53"/>
      <c r="CQ120" s="53"/>
      <c r="CR120" s="53"/>
      <c r="CS120" s="53"/>
      <c r="CT120" s="53"/>
      <c r="CU120" s="53"/>
      <c r="CV120" s="53"/>
      <c r="CW120" s="53"/>
      <c r="CX120" s="53"/>
      <c r="CY120" s="53"/>
      <c r="CZ120" s="53"/>
      <c r="DA120" s="53"/>
      <c r="DB120" s="53"/>
      <c r="DC120" s="53"/>
      <c r="DD120" s="53"/>
      <c r="DE120" s="53"/>
      <c r="DF120" s="53"/>
      <c r="DG120" s="53"/>
      <c r="DH120" s="53"/>
      <c r="DI120" s="53"/>
      <c r="DJ120" s="53"/>
      <c r="DK120" s="53"/>
      <c r="DL120" s="53"/>
      <c r="DM120" s="53"/>
      <c r="DN120" s="53"/>
      <c r="DO120" s="53"/>
      <c r="DP120" s="53"/>
      <c r="DQ120" s="53"/>
      <c r="DR120" s="53"/>
      <c r="DS120" s="53"/>
      <c r="DT120" s="53"/>
      <c r="DU120" s="53"/>
      <c r="DV120" s="53"/>
      <c r="DW120" s="53"/>
      <c r="DX120" s="53"/>
      <c r="DY120" s="53"/>
      <c r="DZ120" s="53"/>
      <c r="EA120" s="53"/>
      <c r="EB120" s="53"/>
      <c r="EC120" s="53"/>
      <c r="ED120" s="53"/>
      <c r="EE120" s="53"/>
      <c r="EF120" s="53"/>
      <c r="EG120" s="53"/>
      <c r="EH120" s="53"/>
      <c r="EI120" s="53"/>
      <c r="EJ120" s="53"/>
      <c r="EK120" s="53"/>
      <c r="EL120" s="53"/>
      <c r="EM120" s="53"/>
      <c r="EN120" s="53"/>
      <c r="EO120" s="53"/>
      <c r="EP120" s="53"/>
      <c r="EQ120" s="53"/>
      <c r="ER120" s="53"/>
      <c r="ES120" s="53"/>
      <c r="ET120" s="53"/>
      <c r="EU120" s="53"/>
      <c r="EV120" s="53"/>
      <c r="EW120" s="53"/>
      <c r="EX120" s="53"/>
      <c r="EY120" s="53"/>
      <c r="EZ120" s="53"/>
      <c r="FA120" s="53"/>
      <c r="FB120" s="53"/>
      <c r="FC120" s="53"/>
      <c r="FD120" s="53"/>
      <c r="FE120" s="53"/>
      <c r="FF120" s="53"/>
      <c r="FG120" s="53"/>
      <c r="FH120" s="53"/>
      <c r="FI120" s="53"/>
      <c r="FJ120" s="53"/>
      <c r="FK120" s="53"/>
      <c r="FL120" s="53"/>
      <c r="FM120" s="53"/>
      <c r="FN120" s="53"/>
      <c r="FO120" s="53"/>
      <c r="FP120" s="53"/>
      <c r="FQ120" s="53"/>
      <c r="FR120" s="53"/>
      <c r="FS120" s="53"/>
      <c r="FT120" s="53"/>
      <c r="FU120" s="53"/>
      <c r="FV120" s="53"/>
      <c r="FW120" s="53"/>
      <c r="FX120" s="53"/>
      <c r="FY120" s="53"/>
      <c r="FZ120" s="53"/>
      <c r="GA120" s="53"/>
      <c r="GB120" s="53"/>
      <c r="GC120" s="53"/>
      <c r="GD120" s="53"/>
      <c r="GE120" s="53"/>
      <c r="GF120" s="53"/>
      <c r="GG120" s="53"/>
      <c r="GH120" s="53"/>
      <c r="GI120" s="53"/>
      <c r="GJ120" s="53"/>
      <c r="GK120" s="53"/>
      <c r="GL120" s="53"/>
      <c r="GM120" s="53"/>
      <c r="GN120" s="53"/>
      <c r="GO120" s="53"/>
      <c r="GP120" s="53"/>
      <c r="GQ120" s="53"/>
      <c r="GR120" s="53"/>
      <c r="GS120" s="53"/>
      <c r="GT120" s="53"/>
      <c r="GU120" s="53"/>
      <c r="GV120" s="53"/>
      <c r="GW120" s="53"/>
      <c r="GX120" s="53"/>
      <c r="GY120" s="53"/>
      <c r="GZ120" s="53"/>
      <c r="HA120" s="53"/>
      <c r="HB120" s="53"/>
      <c r="HC120" s="53"/>
      <c r="HD120" s="53"/>
      <c r="HE120" s="53"/>
      <c r="HF120" s="53"/>
      <c r="HG120" s="53"/>
      <c r="HH120" s="53"/>
      <c r="HI120" s="53"/>
      <c r="HJ120" s="53"/>
      <c r="HK120" s="53"/>
      <c r="HL120" s="53"/>
      <c r="HM120" s="53"/>
      <c r="HN120" s="53"/>
      <c r="HO120" s="53"/>
      <c r="HP120" s="53"/>
      <c r="HQ120" s="53"/>
      <c r="HR120" s="53"/>
      <c r="HS120" s="53"/>
    </row>
    <row r="121" spans="1:227" ht="20.100000000000001" customHeight="1">
      <c r="A121" s="480" t="s">
        <v>912</v>
      </c>
      <c r="B121" s="437" t="s">
        <v>912</v>
      </c>
      <c r="C121" s="457" t="s">
        <v>1122</v>
      </c>
      <c r="D121" s="458" t="s">
        <v>1143</v>
      </c>
      <c r="E121" s="462"/>
      <c r="F121" s="526">
        <v>7.26</v>
      </c>
      <c r="G121" s="462"/>
      <c r="H121" s="527">
        <v>7.26</v>
      </c>
      <c r="I121" s="457" t="s">
        <v>921</v>
      </c>
      <c r="J121" s="559">
        <v>3</v>
      </c>
      <c r="L121" s="534">
        <f>'1.CONSTRUGUERRA'!AM121</f>
        <v>3</v>
      </c>
      <c r="M121" s="464">
        <f>'1.CONSTRUGUERRA'!AN121</f>
        <v>21.78</v>
      </c>
      <c r="N121" s="471">
        <f>'1.CONSTRUGUERRA'!AO121</f>
        <v>1</v>
      </c>
      <c r="P121" s="519">
        <f>'3.TORREFORTE'!AP121</f>
        <v>0</v>
      </c>
      <c r="Q121" s="464">
        <f>'3.TORREFORTE'!AQ121</f>
        <v>0</v>
      </c>
      <c r="R121" s="471" t="str">
        <f>'3.TORREFORTE'!AR121</f>
        <v>0%</v>
      </c>
      <c r="T121" s="486">
        <f t="shared" si="30"/>
        <v>3</v>
      </c>
      <c r="U121" s="464">
        <f t="shared" si="31"/>
        <v>21.78</v>
      </c>
      <c r="V121" s="476">
        <f t="shared" si="32"/>
        <v>1</v>
      </c>
      <c r="X121" s="544">
        <f t="shared" si="33"/>
        <v>0</v>
      </c>
      <c r="Y121" s="476">
        <f t="shared" si="34"/>
        <v>0</v>
      </c>
      <c r="AA121" s="551"/>
      <c r="AB121" s="53"/>
      <c r="AC121" s="53"/>
      <c r="AD121" s="53"/>
      <c r="AE121" s="53"/>
      <c r="AF121" s="53"/>
      <c r="AG121" s="53"/>
      <c r="AH121" s="53"/>
      <c r="AI121" s="53"/>
      <c r="AJ121" s="53"/>
      <c r="AK121" s="53"/>
      <c r="AL121" s="53"/>
      <c r="AM121" s="53"/>
      <c r="AN121" s="53"/>
      <c r="AO121" s="53"/>
      <c r="AP121" s="53"/>
      <c r="AQ121" s="53"/>
      <c r="AR121" s="53"/>
      <c r="AS121" s="53"/>
      <c r="AT121" s="53"/>
      <c r="AU121" s="53"/>
      <c r="AV121" s="53"/>
      <c r="AW121" s="53"/>
      <c r="AX121" s="53"/>
      <c r="AY121" s="53"/>
      <c r="AZ121" s="53"/>
      <c r="BA121" s="53"/>
      <c r="BB121" s="53"/>
      <c r="BC121" s="53"/>
      <c r="BD121" s="53"/>
      <c r="BE121" s="53"/>
      <c r="BF121" s="53"/>
      <c r="BG121" s="53"/>
      <c r="BH121" s="53"/>
      <c r="BI121" s="53"/>
      <c r="BJ121" s="53"/>
      <c r="BK121" s="53"/>
      <c r="BL121" s="53"/>
      <c r="BM121" s="53"/>
      <c r="BN121" s="53"/>
      <c r="BO121" s="53"/>
      <c r="BP121" s="53"/>
      <c r="BQ121" s="53"/>
      <c r="BR121" s="53"/>
      <c r="BS121" s="53"/>
      <c r="BT121" s="53"/>
      <c r="BU121" s="53"/>
      <c r="BV121" s="53"/>
      <c r="BW121" s="53"/>
      <c r="BX121" s="53"/>
      <c r="BY121" s="53"/>
      <c r="BZ121" s="53"/>
      <c r="CA121" s="53"/>
      <c r="CB121" s="53"/>
      <c r="CC121" s="53"/>
      <c r="CD121" s="53"/>
      <c r="CE121" s="53"/>
      <c r="CF121" s="53"/>
      <c r="CG121" s="53"/>
      <c r="CH121" s="53"/>
      <c r="CI121" s="53"/>
      <c r="CJ121" s="53"/>
      <c r="CK121" s="53"/>
      <c r="CL121" s="53"/>
      <c r="CM121" s="53"/>
      <c r="CN121" s="53"/>
      <c r="CO121" s="53"/>
      <c r="CP121" s="53"/>
      <c r="CQ121" s="53"/>
      <c r="CR121" s="53"/>
      <c r="CS121" s="53"/>
      <c r="CT121" s="53"/>
      <c r="CU121" s="53"/>
      <c r="CV121" s="53"/>
      <c r="CW121" s="53"/>
      <c r="CX121" s="53"/>
      <c r="CY121" s="53"/>
      <c r="CZ121" s="53"/>
      <c r="DA121" s="53"/>
      <c r="DB121" s="53"/>
      <c r="DC121" s="53"/>
      <c r="DD121" s="53"/>
      <c r="DE121" s="53"/>
      <c r="DF121" s="53"/>
      <c r="DG121" s="53"/>
      <c r="DH121" s="53"/>
      <c r="DI121" s="53"/>
      <c r="DJ121" s="53"/>
      <c r="DK121" s="53"/>
      <c r="DL121" s="53"/>
      <c r="DM121" s="53"/>
      <c r="DN121" s="53"/>
      <c r="DO121" s="53"/>
      <c r="DP121" s="53"/>
      <c r="DQ121" s="53"/>
      <c r="DR121" s="53"/>
      <c r="DS121" s="53"/>
      <c r="DT121" s="53"/>
      <c r="DU121" s="53"/>
      <c r="DV121" s="53"/>
      <c r="DW121" s="53"/>
      <c r="DX121" s="53"/>
      <c r="DY121" s="53"/>
      <c r="DZ121" s="53"/>
      <c r="EA121" s="53"/>
      <c r="EB121" s="53"/>
      <c r="EC121" s="53"/>
      <c r="ED121" s="53"/>
      <c r="EE121" s="53"/>
      <c r="EF121" s="53"/>
      <c r="EG121" s="53"/>
      <c r="EH121" s="53"/>
      <c r="EI121" s="53"/>
      <c r="EJ121" s="53"/>
      <c r="EK121" s="53"/>
      <c r="EL121" s="53"/>
      <c r="EM121" s="53"/>
      <c r="EN121" s="53"/>
      <c r="EO121" s="53"/>
      <c r="EP121" s="53"/>
      <c r="EQ121" s="53"/>
      <c r="ER121" s="53"/>
      <c r="ES121" s="53"/>
      <c r="ET121" s="53"/>
      <c r="EU121" s="53"/>
      <c r="EV121" s="53"/>
      <c r="EW121" s="53"/>
      <c r="EX121" s="53"/>
      <c r="EY121" s="53"/>
      <c r="EZ121" s="53"/>
      <c r="FA121" s="53"/>
      <c r="FB121" s="53"/>
      <c r="FC121" s="53"/>
      <c r="FD121" s="53"/>
      <c r="FE121" s="53"/>
      <c r="FF121" s="53"/>
      <c r="FG121" s="53"/>
      <c r="FH121" s="53"/>
      <c r="FI121" s="53"/>
      <c r="FJ121" s="53"/>
      <c r="FK121" s="53"/>
      <c r="FL121" s="53"/>
      <c r="FM121" s="53"/>
      <c r="FN121" s="53"/>
      <c r="FO121" s="53"/>
      <c r="FP121" s="53"/>
      <c r="FQ121" s="53"/>
      <c r="FR121" s="53"/>
      <c r="FS121" s="53"/>
      <c r="FT121" s="53"/>
      <c r="FU121" s="53"/>
      <c r="FV121" s="53"/>
      <c r="FW121" s="53"/>
      <c r="FX121" s="53"/>
      <c r="FY121" s="53"/>
      <c r="FZ121" s="53"/>
      <c r="GA121" s="53"/>
      <c r="GB121" s="53"/>
      <c r="GC121" s="53"/>
      <c r="GD121" s="53"/>
      <c r="GE121" s="53"/>
      <c r="GF121" s="53"/>
      <c r="GG121" s="53"/>
      <c r="GH121" s="53"/>
      <c r="GI121" s="53"/>
      <c r="GJ121" s="53"/>
      <c r="GK121" s="53"/>
      <c r="GL121" s="53"/>
      <c r="GM121" s="53"/>
      <c r="GN121" s="53"/>
      <c r="GO121" s="53"/>
      <c r="GP121" s="53"/>
      <c r="GQ121" s="53"/>
      <c r="GR121" s="53"/>
      <c r="GS121" s="53"/>
      <c r="GT121" s="53"/>
      <c r="GU121" s="53"/>
      <c r="GV121" s="53"/>
      <c r="GW121" s="53"/>
      <c r="GX121" s="53"/>
      <c r="GY121" s="53"/>
      <c r="GZ121" s="53"/>
      <c r="HA121" s="53"/>
      <c r="HB121" s="53"/>
      <c r="HC121" s="53"/>
      <c r="HD121" s="53"/>
      <c r="HE121" s="53"/>
      <c r="HF121" s="53"/>
      <c r="HG121" s="53"/>
      <c r="HH121" s="53"/>
      <c r="HI121" s="53"/>
      <c r="HJ121" s="53"/>
      <c r="HK121" s="53"/>
      <c r="HL121" s="53"/>
      <c r="HM121" s="53"/>
      <c r="HN121" s="53"/>
      <c r="HO121" s="53"/>
      <c r="HP121" s="53"/>
      <c r="HQ121" s="53"/>
      <c r="HR121" s="53"/>
      <c r="HS121" s="53"/>
    </row>
    <row r="122" spans="1:227" ht="20.100000000000001" customHeight="1">
      <c r="A122" s="480" t="s">
        <v>912</v>
      </c>
      <c r="B122" s="437" t="s">
        <v>912</v>
      </c>
      <c r="C122" s="457" t="s">
        <v>1123</v>
      </c>
      <c r="D122" s="439" t="s">
        <v>1144</v>
      </c>
      <c r="E122" s="554"/>
      <c r="F122" s="526">
        <v>8.2899999999999991</v>
      </c>
      <c r="G122" s="554"/>
      <c r="H122" s="441">
        <v>8.2899999999999991</v>
      </c>
      <c r="I122" s="440" t="s">
        <v>921</v>
      </c>
      <c r="J122" s="556">
        <v>6</v>
      </c>
      <c r="L122" s="534">
        <f>'1.CONSTRUGUERRA'!AM122</f>
        <v>6</v>
      </c>
      <c r="M122" s="464">
        <f>'1.CONSTRUGUERRA'!AN122</f>
        <v>49.739999999999995</v>
      </c>
      <c r="N122" s="471">
        <f>'1.CONSTRUGUERRA'!AO122</f>
        <v>1</v>
      </c>
      <c r="P122" s="519">
        <f>'3.TORREFORTE'!AP122</f>
        <v>0</v>
      </c>
      <c r="Q122" s="464">
        <f>'3.TORREFORTE'!AQ122</f>
        <v>0</v>
      </c>
      <c r="R122" s="471" t="str">
        <f>'3.TORREFORTE'!AR122</f>
        <v>0%</v>
      </c>
      <c r="T122" s="486">
        <f t="shared" si="30"/>
        <v>6</v>
      </c>
      <c r="U122" s="464">
        <f t="shared" si="31"/>
        <v>49.739999999999995</v>
      </c>
      <c r="V122" s="476">
        <f t="shared" si="32"/>
        <v>1</v>
      </c>
      <c r="X122" s="544">
        <f t="shared" si="33"/>
        <v>0</v>
      </c>
      <c r="Y122" s="476">
        <f t="shared" si="34"/>
        <v>0</v>
      </c>
      <c r="AA122" s="551"/>
      <c r="AB122" s="53"/>
      <c r="AC122" s="53"/>
      <c r="AD122" s="53"/>
      <c r="AE122" s="53"/>
      <c r="AF122" s="53"/>
      <c r="AG122" s="53"/>
      <c r="AH122" s="53"/>
      <c r="AI122" s="53"/>
      <c r="AJ122" s="53"/>
      <c r="AK122" s="53"/>
      <c r="AL122" s="53"/>
      <c r="AM122" s="53"/>
      <c r="AN122" s="53"/>
      <c r="AO122" s="53"/>
      <c r="AP122" s="53"/>
      <c r="AQ122" s="53"/>
      <c r="AR122" s="53"/>
      <c r="AS122" s="53"/>
      <c r="AT122" s="53"/>
      <c r="AU122" s="53"/>
      <c r="AV122" s="53"/>
      <c r="AW122" s="53"/>
      <c r="AX122" s="53"/>
      <c r="AY122" s="53"/>
      <c r="AZ122" s="53"/>
      <c r="BA122" s="53"/>
      <c r="BB122" s="53"/>
      <c r="BC122" s="53"/>
      <c r="BD122" s="53"/>
      <c r="BE122" s="53"/>
      <c r="BF122" s="53"/>
      <c r="BG122" s="53"/>
      <c r="BH122" s="53"/>
      <c r="BI122" s="53"/>
      <c r="BJ122" s="53"/>
      <c r="BK122" s="53"/>
      <c r="BL122" s="53"/>
      <c r="BM122" s="53"/>
      <c r="BN122" s="53"/>
      <c r="BO122" s="53"/>
      <c r="BP122" s="53"/>
      <c r="BQ122" s="53"/>
      <c r="BR122" s="53"/>
      <c r="BS122" s="53"/>
      <c r="BT122" s="53"/>
      <c r="BU122" s="53"/>
      <c r="BV122" s="53"/>
      <c r="BW122" s="53"/>
      <c r="BX122" s="53"/>
      <c r="BY122" s="53"/>
      <c r="BZ122" s="53"/>
      <c r="CA122" s="53"/>
      <c r="CB122" s="53"/>
      <c r="CC122" s="53"/>
      <c r="CD122" s="53"/>
      <c r="CE122" s="53"/>
      <c r="CF122" s="53"/>
      <c r="CG122" s="53"/>
      <c r="CH122" s="53"/>
      <c r="CI122" s="53"/>
      <c r="CJ122" s="53"/>
      <c r="CK122" s="53"/>
      <c r="CL122" s="53"/>
      <c r="CM122" s="53"/>
      <c r="CN122" s="53"/>
      <c r="CO122" s="53"/>
      <c r="CP122" s="53"/>
      <c r="CQ122" s="53"/>
      <c r="CR122" s="53"/>
      <c r="CS122" s="53"/>
      <c r="CT122" s="53"/>
      <c r="CU122" s="53"/>
      <c r="CV122" s="53"/>
      <c r="CW122" s="53"/>
      <c r="CX122" s="53"/>
      <c r="CY122" s="53"/>
      <c r="CZ122" s="53"/>
      <c r="DA122" s="53"/>
      <c r="DB122" s="53"/>
      <c r="DC122" s="53"/>
      <c r="DD122" s="53"/>
      <c r="DE122" s="53"/>
      <c r="DF122" s="53"/>
      <c r="DG122" s="53"/>
      <c r="DH122" s="53"/>
      <c r="DI122" s="53"/>
      <c r="DJ122" s="53"/>
      <c r="DK122" s="53"/>
      <c r="DL122" s="53"/>
      <c r="DM122" s="53"/>
      <c r="DN122" s="53"/>
      <c r="DO122" s="53"/>
      <c r="DP122" s="53"/>
      <c r="DQ122" s="53"/>
      <c r="DR122" s="53"/>
      <c r="DS122" s="53"/>
      <c r="DT122" s="53"/>
      <c r="DU122" s="53"/>
      <c r="DV122" s="53"/>
      <c r="DW122" s="53"/>
      <c r="DX122" s="53"/>
      <c r="DY122" s="53"/>
      <c r="DZ122" s="53"/>
      <c r="EA122" s="53"/>
      <c r="EB122" s="53"/>
      <c r="EC122" s="53"/>
      <c r="ED122" s="53"/>
      <c r="EE122" s="53"/>
      <c r="EF122" s="53"/>
      <c r="EG122" s="53"/>
      <c r="EH122" s="53"/>
      <c r="EI122" s="53"/>
      <c r="EJ122" s="53"/>
      <c r="EK122" s="53"/>
      <c r="EL122" s="53"/>
      <c r="EM122" s="53"/>
      <c r="EN122" s="53"/>
      <c r="EO122" s="53"/>
      <c r="EP122" s="53"/>
      <c r="EQ122" s="53"/>
      <c r="ER122" s="53"/>
      <c r="ES122" s="53"/>
      <c r="ET122" s="53"/>
      <c r="EU122" s="53"/>
      <c r="EV122" s="53"/>
      <c r="EW122" s="53"/>
      <c r="EX122" s="53"/>
      <c r="EY122" s="53"/>
      <c r="EZ122" s="53"/>
      <c r="FA122" s="53"/>
      <c r="FB122" s="53"/>
      <c r="FC122" s="53"/>
      <c r="FD122" s="53"/>
      <c r="FE122" s="53"/>
      <c r="FF122" s="53"/>
      <c r="FG122" s="53"/>
      <c r="FH122" s="53"/>
      <c r="FI122" s="53"/>
      <c r="FJ122" s="53"/>
      <c r="FK122" s="53"/>
      <c r="FL122" s="53"/>
      <c r="FM122" s="53"/>
      <c r="FN122" s="53"/>
      <c r="FO122" s="53"/>
      <c r="FP122" s="53"/>
      <c r="FQ122" s="53"/>
      <c r="FR122" s="53"/>
      <c r="FS122" s="53"/>
      <c r="FT122" s="53"/>
      <c r="FU122" s="53"/>
      <c r="FV122" s="53"/>
      <c r="FW122" s="53"/>
      <c r="FX122" s="53"/>
      <c r="FY122" s="53"/>
      <c r="FZ122" s="53"/>
      <c r="GA122" s="53"/>
      <c r="GB122" s="53"/>
      <c r="GC122" s="53"/>
      <c r="GD122" s="53"/>
      <c r="GE122" s="53"/>
      <c r="GF122" s="53"/>
      <c r="GG122" s="53"/>
      <c r="GH122" s="53"/>
      <c r="GI122" s="53"/>
      <c r="GJ122" s="53"/>
      <c r="GK122" s="53"/>
      <c r="GL122" s="53"/>
      <c r="GM122" s="53"/>
      <c r="GN122" s="53"/>
      <c r="GO122" s="53"/>
      <c r="GP122" s="53"/>
      <c r="GQ122" s="53"/>
      <c r="GR122" s="53"/>
      <c r="GS122" s="53"/>
      <c r="GT122" s="53"/>
      <c r="GU122" s="53"/>
      <c r="GV122" s="53"/>
      <c r="GW122" s="53"/>
      <c r="GX122" s="53"/>
      <c r="GY122" s="53"/>
      <c r="GZ122" s="53"/>
      <c r="HA122" s="53"/>
      <c r="HB122" s="53"/>
      <c r="HC122" s="53"/>
      <c r="HD122" s="53"/>
      <c r="HE122" s="53"/>
      <c r="HF122" s="53"/>
      <c r="HG122" s="53"/>
      <c r="HH122" s="53"/>
      <c r="HI122" s="53"/>
      <c r="HJ122" s="53"/>
      <c r="HK122" s="53"/>
      <c r="HL122" s="53"/>
      <c r="HM122" s="53"/>
      <c r="HN122" s="53"/>
      <c r="HO122" s="53"/>
      <c r="HP122" s="53"/>
      <c r="HQ122" s="53"/>
      <c r="HR122" s="53"/>
      <c r="HS122" s="53"/>
    </row>
    <row r="123" spans="1:227" ht="20.100000000000001" customHeight="1">
      <c r="A123" s="480" t="s">
        <v>912</v>
      </c>
      <c r="B123" s="437" t="s">
        <v>912</v>
      </c>
      <c r="C123" s="457" t="s">
        <v>1124</v>
      </c>
      <c r="D123" s="439" t="s">
        <v>1145</v>
      </c>
      <c r="E123" s="554"/>
      <c r="F123" s="526">
        <v>16.100000000000001</v>
      </c>
      <c r="G123" s="554"/>
      <c r="H123" s="441">
        <v>16.100000000000001</v>
      </c>
      <c r="I123" s="440" t="s">
        <v>921</v>
      </c>
      <c r="J123" s="556">
        <v>7</v>
      </c>
      <c r="L123" s="534">
        <f>'1.CONSTRUGUERRA'!AM123</f>
        <v>7</v>
      </c>
      <c r="M123" s="464">
        <f>'1.CONSTRUGUERRA'!AN123</f>
        <v>112.70000000000002</v>
      </c>
      <c r="N123" s="471">
        <f>'1.CONSTRUGUERRA'!AO123</f>
        <v>1</v>
      </c>
      <c r="P123" s="519">
        <f>'3.TORREFORTE'!AP123</f>
        <v>0</v>
      </c>
      <c r="Q123" s="464">
        <f>'3.TORREFORTE'!AQ123</f>
        <v>0</v>
      </c>
      <c r="R123" s="471" t="str">
        <f>'3.TORREFORTE'!AR123</f>
        <v>0%</v>
      </c>
      <c r="T123" s="486">
        <f t="shared" si="30"/>
        <v>7</v>
      </c>
      <c r="U123" s="464">
        <f t="shared" si="31"/>
        <v>112.70000000000002</v>
      </c>
      <c r="V123" s="476">
        <f t="shared" si="32"/>
        <v>1</v>
      </c>
      <c r="X123" s="544">
        <f t="shared" si="33"/>
        <v>0</v>
      </c>
      <c r="Y123" s="476">
        <f t="shared" si="34"/>
        <v>0</v>
      </c>
      <c r="AA123" s="551"/>
      <c r="AB123" s="53"/>
      <c r="AC123" s="53"/>
      <c r="AD123" s="53"/>
      <c r="AE123" s="53"/>
      <c r="AF123" s="53"/>
      <c r="AG123" s="53"/>
      <c r="AH123" s="53"/>
      <c r="AI123" s="53"/>
      <c r="AJ123" s="53"/>
      <c r="AK123" s="53"/>
      <c r="AL123" s="53"/>
      <c r="AM123" s="53"/>
      <c r="AN123" s="53"/>
      <c r="AO123" s="53"/>
      <c r="AP123" s="53"/>
      <c r="AQ123" s="53"/>
      <c r="AR123" s="53"/>
      <c r="AS123" s="53"/>
      <c r="AT123" s="53"/>
      <c r="AU123" s="53"/>
      <c r="AV123" s="53"/>
      <c r="AW123" s="53"/>
      <c r="AX123" s="53"/>
      <c r="AY123" s="53"/>
      <c r="AZ123" s="53"/>
      <c r="BA123" s="53"/>
      <c r="BB123" s="53"/>
      <c r="BC123" s="53"/>
      <c r="BD123" s="53"/>
      <c r="BE123" s="53"/>
      <c r="BF123" s="53"/>
      <c r="BG123" s="53"/>
      <c r="BH123" s="53"/>
      <c r="BI123" s="53"/>
      <c r="BJ123" s="53"/>
      <c r="BK123" s="53"/>
      <c r="BL123" s="53"/>
      <c r="BM123" s="53"/>
      <c r="BN123" s="53"/>
      <c r="BO123" s="53"/>
      <c r="BP123" s="53"/>
      <c r="BQ123" s="53"/>
      <c r="BR123" s="53"/>
      <c r="BS123" s="53"/>
      <c r="BT123" s="53"/>
      <c r="BU123" s="53"/>
      <c r="BV123" s="53"/>
      <c r="BW123" s="53"/>
      <c r="BX123" s="53"/>
      <c r="BY123" s="53"/>
      <c r="BZ123" s="53"/>
      <c r="CA123" s="53"/>
      <c r="CB123" s="53"/>
      <c r="CC123" s="53"/>
      <c r="CD123" s="53"/>
      <c r="CE123" s="53"/>
      <c r="CF123" s="53"/>
      <c r="CG123" s="53"/>
      <c r="CH123" s="53"/>
      <c r="CI123" s="53"/>
      <c r="CJ123" s="53"/>
      <c r="CK123" s="53"/>
      <c r="CL123" s="53"/>
      <c r="CM123" s="53"/>
      <c r="CN123" s="53"/>
      <c r="CO123" s="53"/>
      <c r="CP123" s="53"/>
      <c r="CQ123" s="53"/>
      <c r="CR123" s="53"/>
      <c r="CS123" s="53"/>
      <c r="CT123" s="53"/>
      <c r="CU123" s="53"/>
      <c r="CV123" s="53"/>
      <c r="CW123" s="53"/>
      <c r="CX123" s="53"/>
      <c r="CY123" s="53"/>
      <c r="CZ123" s="53"/>
      <c r="DA123" s="53"/>
      <c r="DB123" s="53"/>
      <c r="DC123" s="53"/>
      <c r="DD123" s="53"/>
      <c r="DE123" s="53"/>
      <c r="DF123" s="53"/>
      <c r="DG123" s="53"/>
      <c r="DH123" s="53"/>
      <c r="DI123" s="53"/>
      <c r="DJ123" s="53"/>
      <c r="DK123" s="53"/>
      <c r="DL123" s="53"/>
      <c r="DM123" s="53"/>
      <c r="DN123" s="53"/>
      <c r="DO123" s="53"/>
      <c r="DP123" s="53"/>
      <c r="DQ123" s="53"/>
      <c r="DR123" s="53"/>
      <c r="DS123" s="53"/>
      <c r="DT123" s="53"/>
      <c r="DU123" s="53"/>
      <c r="DV123" s="53"/>
      <c r="DW123" s="53"/>
      <c r="DX123" s="53"/>
      <c r="DY123" s="53"/>
      <c r="DZ123" s="53"/>
      <c r="EA123" s="53"/>
      <c r="EB123" s="53"/>
      <c r="EC123" s="53"/>
      <c r="ED123" s="53"/>
      <c r="EE123" s="53"/>
      <c r="EF123" s="53"/>
      <c r="EG123" s="53"/>
      <c r="EH123" s="53"/>
      <c r="EI123" s="53"/>
      <c r="EJ123" s="53"/>
      <c r="EK123" s="53"/>
      <c r="EL123" s="53"/>
      <c r="EM123" s="53"/>
      <c r="EN123" s="53"/>
      <c r="EO123" s="53"/>
      <c r="EP123" s="53"/>
      <c r="EQ123" s="53"/>
      <c r="ER123" s="53"/>
      <c r="ES123" s="53"/>
      <c r="ET123" s="53"/>
      <c r="EU123" s="53"/>
      <c r="EV123" s="53"/>
      <c r="EW123" s="53"/>
      <c r="EX123" s="53"/>
      <c r="EY123" s="53"/>
      <c r="EZ123" s="53"/>
      <c r="FA123" s="53"/>
      <c r="FB123" s="53"/>
      <c r="FC123" s="53"/>
      <c r="FD123" s="53"/>
      <c r="FE123" s="53"/>
      <c r="FF123" s="53"/>
      <c r="FG123" s="53"/>
      <c r="FH123" s="53"/>
      <c r="FI123" s="53"/>
      <c r="FJ123" s="53"/>
      <c r="FK123" s="53"/>
      <c r="FL123" s="53"/>
      <c r="FM123" s="53"/>
      <c r="FN123" s="53"/>
      <c r="FO123" s="53"/>
      <c r="FP123" s="53"/>
      <c r="FQ123" s="53"/>
      <c r="FR123" s="53"/>
      <c r="FS123" s="53"/>
      <c r="FT123" s="53"/>
      <c r="FU123" s="53"/>
      <c r="FV123" s="53"/>
      <c r="FW123" s="53"/>
      <c r="FX123" s="53"/>
      <c r="FY123" s="53"/>
      <c r="FZ123" s="53"/>
      <c r="GA123" s="53"/>
      <c r="GB123" s="53"/>
      <c r="GC123" s="53"/>
      <c r="GD123" s="53"/>
      <c r="GE123" s="53"/>
      <c r="GF123" s="53"/>
      <c r="GG123" s="53"/>
      <c r="GH123" s="53"/>
      <c r="GI123" s="53"/>
      <c r="GJ123" s="53"/>
      <c r="GK123" s="53"/>
      <c r="GL123" s="53"/>
      <c r="GM123" s="53"/>
      <c r="GN123" s="53"/>
      <c r="GO123" s="53"/>
      <c r="GP123" s="53"/>
      <c r="GQ123" s="53"/>
      <c r="GR123" s="53"/>
      <c r="GS123" s="53"/>
      <c r="GT123" s="53"/>
      <c r="GU123" s="53"/>
      <c r="GV123" s="53"/>
      <c r="GW123" s="53"/>
      <c r="GX123" s="53"/>
      <c r="GY123" s="53"/>
      <c r="GZ123" s="53"/>
      <c r="HA123" s="53"/>
      <c r="HB123" s="53"/>
      <c r="HC123" s="53"/>
      <c r="HD123" s="53"/>
      <c r="HE123" s="53"/>
      <c r="HF123" s="53"/>
      <c r="HG123" s="53"/>
      <c r="HH123" s="53"/>
      <c r="HI123" s="53"/>
      <c r="HJ123" s="53"/>
      <c r="HK123" s="53"/>
      <c r="HL123" s="53"/>
      <c r="HM123" s="53"/>
      <c r="HN123" s="53"/>
      <c r="HO123" s="53"/>
      <c r="HP123" s="53"/>
      <c r="HQ123" s="53"/>
      <c r="HR123" s="53"/>
      <c r="HS123" s="53"/>
    </row>
    <row r="124" spans="1:227" ht="20.100000000000001" customHeight="1">
      <c r="A124" s="480" t="s">
        <v>912</v>
      </c>
      <c r="B124" s="437" t="s">
        <v>912</v>
      </c>
      <c r="C124" s="457" t="s">
        <v>1125</v>
      </c>
      <c r="D124" s="439" t="s">
        <v>1146</v>
      </c>
      <c r="E124" s="554"/>
      <c r="F124" s="526">
        <v>7.09</v>
      </c>
      <c r="G124" s="554"/>
      <c r="H124" s="441">
        <v>7.09</v>
      </c>
      <c r="I124" s="440" t="s">
        <v>921</v>
      </c>
      <c r="J124" s="556">
        <v>10</v>
      </c>
      <c r="L124" s="534">
        <f>'1.CONSTRUGUERRA'!AM124</f>
        <v>10</v>
      </c>
      <c r="M124" s="464">
        <f>'1.CONSTRUGUERRA'!AN124</f>
        <v>70.900000000000006</v>
      </c>
      <c r="N124" s="471">
        <f>'1.CONSTRUGUERRA'!AO124</f>
        <v>1</v>
      </c>
      <c r="P124" s="519">
        <f>'3.TORREFORTE'!AP124</f>
        <v>0</v>
      </c>
      <c r="Q124" s="464">
        <f>'3.TORREFORTE'!AQ124</f>
        <v>0</v>
      </c>
      <c r="R124" s="471" t="str">
        <f>'3.TORREFORTE'!AR124</f>
        <v>0%</v>
      </c>
      <c r="T124" s="486">
        <f t="shared" si="30"/>
        <v>10</v>
      </c>
      <c r="U124" s="464">
        <f t="shared" si="31"/>
        <v>70.900000000000006</v>
      </c>
      <c r="V124" s="476">
        <f t="shared" si="32"/>
        <v>1</v>
      </c>
      <c r="X124" s="544">
        <f t="shared" si="33"/>
        <v>0</v>
      </c>
      <c r="Y124" s="476">
        <f t="shared" si="34"/>
        <v>0</v>
      </c>
      <c r="AA124" s="551"/>
      <c r="AB124" s="53"/>
      <c r="AC124" s="53"/>
      <c r="AD124" s="53"/>
      <c r="AE124" s="53"/>
      <c r="AF124" s="53"/>
      <c r="AG124" s="53"/>
      <c r="AH124" s="53"/>
      <c r="AI124" s="53"/>
      <c r="AJ124" s="53"/>
      <c r="AK124" s="53"/>
      <c r="AL124" s="53"/>
      <c r="AM124" s="53"/>
      <c r="AN124" s="53"/>
      <c r="AO124" s="53"/>
      <c r="AP124" s="53"/>
      <c r="AQ124" s="53"/>
      <c r="AR124" s="53"/>
      <c r="AS124" s="53"/>
      <c r="AT124" s="53"/>
      <c r="AU124" s="53"/>
      <c r="AV124" s="53"/>
      <c r="AW124" s="53"/>
      <c r="AX124" s="53"/>
      <c r="AY124" s="53"/>
      <c r="AZ124" s="53"/>
      <c r="BA124" s="53"/>
      <c r="BB124" s="53"/>
      <c r="BC124" s="53"/>
      <c r="BD124" s="53"/>
      <c r="BE124" s="53"/>
      <c r="BF124" s="53"/>
      <c r="BG124" s="53"/>
      <c r="BH124" s="53"/>
      <c r="BI124" s="53"/>
      <c r="BJ124" s="53"/>
      <c r="BK124" s="53"/>
      <c r="BL124" s="53"/>
      <c r="BM124" s="53"/>
      <c r="BN124" s="53"/>
      <c r="BO124" s="53"/>
      <c r="BP124" s="53"/>
      <c r="BQ124" s="53"/>
      <c r="BR124" s="53"/>
      <c r="BS124" s="53"/>
      <c r="BT124" s="53"/>
      <c r="BU124" s="53"/>
      <c r="BV124" s="53"/>
      <c r="BW124" s="53"/>
      <c r="BX124" s="53"/>
      <c r="BY124" s="53"/>
      <c r="BZ124" s="53"/>
      <c r="CA124" s="53"/>
      <c r="CB124" s="53"/>
      <c r="CC124" s="53"/>
      <c r="CD124" s="53"/>
      <c r="CE124" s="53"/>
      <c r="CF124" s="53"/>
      <c r="CG124" s="53"/>
      <c r="CH124" s="53"/>
      <c r="CI124" s="53"/>
      <c r="CJ124" s="53"/>
      <c r="CK124" s="53"/>
      <c r="CL124" s="53"/>
      <c r="CM124" s="53"/>
      <c r="CN124" s="53"/>
      <c r="CO124" s="53"/>
      <c r="CP124" s="53"/>
      <c r="CQ124" s="53"/>
      <c r="CR124" s="53"/>
      <c r="CS124" s="53"/>
      <c r="CT124" s="53"/>
      <c r="CU124" s="53"/>
      <c r="CV124" s="53"/>
      <c r="CW124" s="53"/>
      <c r="CX124" s="53"/>
      <c r="CY124" s="53"/>
      <c r="CZ124" s="53"/>
      <c r="DA124" s="53"/>
      <c r="DB124" s="53"/>
      <c r="DC124" s="53"/>
      <c r="DD124" s="53"/>
      <c r="DE124" s="53"/>
      <c r="DF124" s="53"/>
      <c r="DG124" s="53"/>
      <c r="DH124" s="53"/>
      <c r="DI124" s="53"/>
      <c r="DJ124" s="53"/>
      <c r="DK124" s="53"/>
      <c r="DL124" s="53"/>
      <c r="DM124" s="53"/>
      <c r="DN124" s="53"/>
      <c r="DO124" s="53"/>
      <c r="DP124" s="53"/>
      <c r="DQ124" s="53"/>
      <c r="DR124" s="53"/>
      <c r="DS124" s="53"/>
      <c r="DT124" s="53"/>
      <c r="DU124" s="53"/>
      <c r="DV124" s="53"/>
      <c r="DW124" s="53"/>
      <c r="DX124" s="53"/>
      <c r="DY124" s="53"/>
      <c r="DZ124" s="53"/>
      <c r="EA124" s="53"/>
      <c r="EB124" s="53"/>
      <c r="EC124" s="53"/>
      <c r="ED124" s="53"/>
      <c r="EE124" s="53"/>
      <c r="EF124" s="53"/>
      <c r="EG124" s="53"/>
      <c r="EH124" s="53"/>
      <c r="EI124" s="53"/>
      <c r="EJ124" s="53"/>
      <c r="EK124" s="53"/>
      <c r="EL124" s="53"/>
      <c r="EM124" s="53"/>
      <c r="EN124" s="53"/>
      <c r="EO124" s="53"/>
      <c r="EP124" s="53"/>
      <c r="EQ124" s="53"/>
      <c r="ER124" s="53"/>
      <c r="ES124" s="53"/>
      <c r="ET124" s="53"/>
      <c r="EU124" s="53"/>
      <c r="EV124" s="53"/>
      <c r="EW124" s="53"/>
      <c r="EX124" s="53"/>
      <c r="EY124" s="53"/>
      <c r="EZ124" s="53"/>
      <c r="FA124" s="53"/>
      <c r="FB124" s="53"/>
      <c r="FC124" s="53"/>
      <c r="FD124" s="53"/>
      <c r="FE124" s="53"/>
      <c r="FF124" s="53"/>
      <c r="FG124" s="53"/>
      <c r="FH124" s="53"/>
      <c r="FI124" s="53"/>
      <c r="FJ124" s="53"/>
      <c r="FK124" s="53"/>
      <c r="FL124" s="53"/>
      <c r="FM124" s="53"/>
      <c r="FN124" s="53"/>
      <c r="FO124" s="53"/>
      <c r="FP124" s="53"/>
      <c r="FQ124" s="53"/>
      <c r="FR124" s="53"/>
      <c r="FS124" s="53"/>
      <c r="FT124" s="53"/>
      <c r="FU124" s="53"/>
      <c r="FV124" s="53"/>
      <c r="FW124" s="53"/>
      <c r="FX124" s="53"/>
      <c r="FY124" s="53"/>
      <c r="FZ124" s="53"/>
      <c r="GA124" s="53"/>
      <c r="GB124" s="53"/>
      <c r="GC124" s="53"/>
      <c r="GD124" s="53"/>
      <c r="GE124" s="53"/>
      <c r="GF124" s="53"/>
      <c r="GG124" s="53"/>
      <c r="GH124" s="53"/>
      <c r="GI124" s="53"/>
      <c r="GJ124" s="53"/>
      <c r="GK124" s="53"/>
      <c r="GL124" s="53"/>
      <c r="GM124" s="53"/>
      <c r="GN124" s="53"/>
      <c r="GO124" s="53"/>
      <c r="GP124" s="53"/>
      <c r="GQ124" s="53"/>
      <c r="GR124" s="53"/>
      <c r="GS124" s="53"/>
      <c r="GT124" s="53"/>
      <c r="GU124" s="53"/>
      <c r="GV124" s="53"/>
      <c r="GW124" s="53"/>
      <c r="GX124" s="53"/>
      <c r="GY124" s="53"/>
      <c r="GZ124" s="53"/>
      <c r="HA124" s="53"/>
      <c r="HB124" s="53"/>
      <c r="HC124" s="53"/>
      <c r="HD124" s="53"/>
      <c r="HE124" s="53"/>
      <c r="HF124" s="53"/>
      <c r="HG124" s="53"/>
      <c r="HH124" s="53"/>
      <c r="HI124" s="53"/>
      <c r="HJ124" s="53"/>
      <c r="HK124" s="53"/>
      <c r="HL124" s="53"/>
      <c r="HM124" s="53"/>
      <c r="HN124" s="53"/>
      <c r="HO124" s="53"/>
      <c r="HP124" s="53"/>
      <c r="HQ124" s="53"/>
      <c r="HR124" s="53"/>
      <c r="HS124" s="53"/>
    </row>
    <row r="125" spans="1:227" ht="20.100000000000001" customHeight="1">
      <c r="A125" s="480" t="s">
        <v>912</v>
      </c>
      <c r="B125" s="437" t="s">
        <v>912</v>
      </c>
      <c r="C125" s="457" t="s">
        <v>1126</v>
      </c>
      <c r="D125" s="439" t="s">
        <v>1147</v>
      </c>
      <c r="E125" s="554"/>
      <c r="F125" s="526">
        <v>35.08</v>
      </c>
      <c r="G125" s="554"/>
      <c r="H125" s="441">
        <v>35.08</v>
      </c>
      <c r="I125" s="440" t="s">
        <v>921</v>
      </c>
      <c r="J125" s="556">
        <v>5</v>
      </c>
      <c r="L125" s="534">
        <f>'1.CONSTRUGUERRA'!AM125</f>
        <v>5</v>
      </c>
      <c r="M125" s="464">
        <f>'1.CONSTRUGUERRA'!AN125</f>
        <v>175.39999999999998</v>
      </c>
      <c r="N125" s="471">
        <f>'1.CONSTRUGUERRA'!AO125</f>
        <v>1</v>
      </c>
      <c r="P125" s="519">
        <f>'3.TORREFORTE'!AP125</f>
        <v>0</v>
      </c>
      <c r="Q125" s="464">
        <f>'3.TORREFORTE'!AQ125</f>
        <v>0</v>
      </c>
      <c r="R125" s="471" t="str">
        <f>'3.TORREFORTE'!AR125</f>
        <v>0%</v>
      </c>
      <c r="T125" s="486">
        <f t="shared" si="30"/>
        <v>5</v>
      </c>
      <c r="U125" s="464">
        <f t="shared" si="31"/>
        <v>175.39999999999998</v>
      </c>
      <c r="V125" s="476">
        <f t="shared" si="32"/>
        <v>1</v>
      </c>
      <c r="X125" s="544">
        <f t="shared" si="33"/>
        <v>0</v>
      </c>
      <c r="Y125" s="476">
        <f t="shared" si="34"/>
        <v>0</v>
      </c>
      <c r="AA125" s="551"/>
      <c r="AB125" s="53"/>
      <c r="AC125" s="53"/>
      <c r="AD125" s="53"/>
      <c r="AE125" s="53"/>
      <c r="AF125" s="53"/>
      <c r="AG125" s="53"/>
      <c r="AH125" s="53"/>
      <c r="AI125" s="53"/>
      <c r="AJ125" s="53"/>
      <c r="AK125" s="53"/>
      <c r="AL125" s="53"/>
      <c r="AM125" s="53"/>
      <c r="AN125" s="53"/>
      <c r="AO125" s="53"/>
      <c r="AP125" s="53"/>
      <c r="AQ125" s="53"/>
      <c r="AR125" s="53"/>
      <c r="AS125" s="53"/>
      <c r="AT125" s="53"/>
      <c r="AU125" s="53"/>
      <c r="AV125" s="53"/>
      <c r="AW125" s="53"/>
      <c r="AX125" s="53"/>
      <c r="AY125" s="53"/>
      <c r="AZ125" s="53"/>
      <c r="BA125" s="53"/>
      <c r="BB125" s="53"/>
      <c r="BC125" s="53"/>
      <c r="BD125" s="53"/>
      <c r="BE125" s="53"/>
      <c r="BF125" s="53"/>
      <c r="BG125" s="53"/>
      <c r="BH125" s="53"/>
      <c r="BI125" s="53"/>
      <c r="BJ125" s="53"/>
      <c r="BK125" s="53"/>
      <c r="BL125" s="53"/>
      <c r="BM125" s="53"/>
      <c r="BN125" s="53"/>
      <c r="BO125" s="53"/>
      <c r="BP125" s="53"/>
      <c r="BQ125" s="53"/>
      <c r="BR125" s="53"/>
      <c r="BS125" s="53"/>
      <c r="BT125" s="53"/>
      <c r="BU125" s="53"/>
      <c r="BV125" s="53"/>
      <c r="BW125" s="53"/>
      <c r="BX125" s="53"/>
      <c r="BY125" s="53"/>
      <c r="BZ125" s="53"/>
      <c r="CA125" s="53"/>
      <c r="CB125" s="53"/>
      <c r="CC125" s="53"/>
      <c r="CD125" s="53"/>
      <c r="CE125" s="53"/>
      <c r="CF125" s="53"/>
      <c r="CG125" s="53"/>
      <c r="CH125" s="53"/>
      <c r="CI125" s="53"/>
      <c r="CJ125" s="53"/>
      <c r="CK125" s="53"/>
      <c r="CL125" s="53"/>
      <c r="CM125" s="53"/>
      <c r="CN125" s="53"/>
      <c r="CO125" s="53"/>
      <c r="CP125" s="53"/>
      <c r="CQ125" s="53"/>
      <c r="CR125" s="53"/>
      <c r="CS125" s="53"/>
      <c r="CT125" s="53"/>
      <c r="CU125" s="53"/>
      <c r="CV125" s="53"/>
      <c r="CW125" s="53"/>
      <c r="CX125" s="53"/>
      <c r="CY125" s="53"/>
      <c r="CZ125" s="53"/>
      <c r="DA125" s="53"/>
      <c r="DB125" s="53"/>
      <c r="DC125" s="53"/>
      <c r="DD125" s="53"/>
      <c r="DE125" s="53"/>
      <c r="DF125" s="53"/>
      <c r="DG125" s="53"/>
      <c r="DH125" s="53"/>
      <c r="DI125" s="53"/>
      <c r="DJ125" s="53"/>
      <c r="DK125" s="53"/>
      <c r="DL125" s="53"/>
      <c r="DM125" s="53"/>
      <c r="DN125" s="53"/>
      <c r="DO125" s="53"/>
      <c r="DP125" s="53"/>
      <c r="DQ125" s="53"/>
      <c r="DR125" s="53"/>
      <c r="DS125" s="53"/>
      <c r="DT125" s="53"/>
      <c r="DU125" s="53"/>
      <c r="DV125" s="53"/>
      <c r="DW125" s="53"/>
      <c r="DX125" s="53"/>
      <c r="DY125" s="53"/>
      <c r="DZ125" s="53"/>
      <c r="EA125" s="53"/>
      <c r="EB125" s="53"/>
      <c r="EC125" s="53"/>
      <c r="ED125" s="53"/>
      <c r="EE125" s="53"/>
      <c r="EF125" s="53"/>
      <c r="EG125" s="53"/>
      <c r="EH125" s="53"/>
      <c r="EI125" s="53"/>
      <c r="EJ125" s="53"/>
      <c r="EK125" s="53"/>
      <c r="EL125" s="53"/>
      <c r="EM125" s="53"/>
      <c r="EN125" s="53"/>
      <c r="EO125" s="53"/>
      <c r="EP125" s="53"/>
      <c r="EQ125" s="53"/>
      <c r="ER125" s="53"/>
      <c r="ES125" s="53"/>
      <c r="ET125" s="53"/>
      <c r="EU125" s="53"/>
      <c r="EV125" s="53"/>
      <c r="EW125" s="53"/>
      <c r="EX125" s="53"/>
      <c r="EY125" s="53"/>
      <c r="EZ125" s="53"/>
      <c r="FA125" s="53"/>
      <c r="FB125" s="53"/>
      <c r="FC125" s="53"/>
      <c r="FD125" s="53"/>
      <c r="FE125" s="53"/>
      <c r="FF125" s="53"/>
      <c r="FG125" s="53"/>
      <c r="FH125" s="53"/>
      <c r="FI125" s="53"/>
      <c r="FJ125" s="53"/>
      <c r="FK125" s="53"/>
      <c r="FL125" s="53"/>
      <c r="FM125" s="53"/>
      <c r="FN125" s="53"/>
      <c r="FO125" s="53"/>
      <c r="FP125" s="53"/>
      <c r="FQ125" s="53"/>
      <c r="FR125" s="53"/>
      <c r="FS125" s="53"/>
      <c r="FT125" s="53"/>
      <c r="FU125" s="53"/>
      <c r="FV125" s="53"/>
      <c r="FW125" s="53"/>
      <c r="FX125" s="53"/>
      <c r="FY125" s="53"/>
      <c r="FZ125" s="53"/>
      <c r="GA125" s="53"/>
      <c r="GB125" s="53"/>
      <c r="GC125" s="53"/>
      <c r="GD125" s="53"/>
      <c r="GE125" s="53"/>
      <c r="GF125" s="53"/>
      <c r="GG125" s="53"/>
      <c r="GH125" s="53"/>
      <c r="GI125" s="53"/>
      <c r="GJ125" s="53"/>
      <c r="GK125" s="53"/>
      <c r="GL125" s="53"/>
      <c r="GM125" s="53"/>
      <c r="GN125" s="53"/>
      <c r="GO125" s="53"/>
      <c r="GP125" s="53"/>
      <c r="GQ125" s="53"/>
      <c r="GR125" s="53"/>
      <c r="GS125" s="53"/>
      <c r="GT125" s="53"/>
      <c r="GU125" s="53"/>
      <c r="GV125" s="53"/>
      <c r="GW125" s="53"/>
      <c r="GX125" s="53"/>
      <c r="GY125" s="53"/>
      <c r="GZ125" s="53"/>
      <c r="HA125" s="53"/>
      <c r="HB125" s="53"/>
      <c r="HC125" s="53"/>
      <c r="HD125" s="53"/>
      <c r="HE125" s="53"/>
      <c r="HF125" s="53"/>
      <c r="HG125" s="53"/>
      <c r="HH125" s="53"/>
      <c r="HI125" s="53"/>
      <c r="HJ125" s="53"/>
      <c r="HK125" s="53"/>
      <c r="HL125" s="53"/>
      <c r="HM125" s="53"/>
      <c r="HN125" s="53"/>
      <c r="HO125" s="53"/>
      <c r="HP125" s="53"/>
      <c r="HQ125" s="53"/>
      <c r="HR125" s="53"/>
      <c r="HS125" s="53"/>
    </row>
    <row r="126" spans="1:227" ht="20.100000000000001" customHeight="1">
      <c r="A126" s="480" t="s">
        <v>912</v>
      </c>
      <c r="B126" s="437" t="s">
        <v>912</v>
      </c>
      <c r="C126" s="457" t="s">
        <v>1127</v>
      </c>
      <c r="D126" s="439" t="s">
        <v>1148</v>
      </c>
      <c r="E126" s="554"/>
      <c r="F126" s="526">
        <v>21.37</v>
      </c>
      <c r="G126" s="554"/>
      <c r="H126" s="441">
        <v>21.37</v>
      </c>
      <c r="I126" s="440" t="s">
        <v>921</v>
      </c>
      <c r="J126" s="556">
        <v>6</v>
      </c>
      <c r="L126" s="534">
        <f>'1.CONSTRUGUERRA'!AM126</f>
        <v>6</v>
      </c>
      <c r="M126" s="464">
        <f>'1.CONSTRUGUERRA'!AN126</f>
        <v>128.22</v>
      </c>
      <c r="N126" s="471">
        <f>'1.CONSTRUGUERRA'!AO126</f>
        <v>1</v>
      </c>
      <c r="P126" s="519">
        <f>'3.TORREFORTE'!AP126</f>
        <v>0</v>
      </c>
      <c r="Q126" s="464">
        <f>'3.TORREFORTE'!AQ126</f>
        <v>0</v>
      </c>
      <c r="R126" s="471" t="str">
        <f>'3.TORREFORTE'!AR126</f>
        <v>0%</v>
      </c>
      <c r="T126" s="486">
        <f t="shared" si="30"/>
        <v>6</v>
      </c>
      <c r="U126" s="464">
        <f t="shared" si="31"/>
        <v>128.22</v>
      </c>
      <c r="V126" s="476">
        <f t="shared" si="32"/>
        <v>1</v>
      </c>
      <c r="X126" s="544">
        <f t="shared" si="33"/>
        <v>0</v>
      </c>
      <c r="Y126" s="476">
        <f t="shared" si="34"/>
        <v>0</v>
      </c>
      <c r="AA126" s="551"/>
      <c r="AB126" s="53"/>
      <c r="AC126" s="53"/>
      <c r="AD126" s="53"/>
      <c r="AE126" s="53"/>
      <c r="AF126" s="53"/>
      <c r="AG126" s="53"/>
      <c r="AH126" s="53"/>
      <c r="AI126" s="53"/>
      <c r="AJ126" s="53"/>
      <c r="AK126" s="53"/>
      <c r="AL126" s="53"/>
      <c r="AM126" s="53"/>
      <c r="AN126" s="53"/>
      <c r="AO126" s="53"/>
      <c r="AP126" s="53"/>
      <c r="AQ126" s="53"/>
      <c r="AR126" s="53"/>
      <c r="AS126" s="53"/>
      <c r="AT126" s="53"/>
      <c r="AU126" s="53"/>
      <c r="AV126" s="53"/>
      <c r="AW126" s="53"/>
      <c r="AX126" s="53"/>
      <c r="AY126" s="53"/>
      <c r="AZ126" s="53"/>
      <c r="BA126" s="53"/>
      <c r="BB126" s="53"/>
      <c r="BC126" s="53"/>
      <c r="BD126" s="53"/>
      <c r="BE126" s="53"/>
      <c r="BF126" s="53"/>
      <c r="BG126" s="53"/>
      <c r="BH126" s="53"/>
      <c r="BI126" s="53"/>
      <c r="BJ126" s="53"/>
      <c r="BK126" s="53"/>
      <c r="BL126" s="53"/>
      <c r="BM126" s="53"/>
      <c r="BN126" s="53"/>
      <c r="BO126" s="53"/>
      <c r="BP126" s="53"/>
      <c r="BQ126" s="53"/>
      <c r="BR126" s="53"/>
      <c r="BS126" s="53"/>
      <c r="BT126" s="53"/>
      <c r="BU126" s="53"/>
      <c r="BV126" s="53"/>
      <c r="BW126" s="53"/>
      <c r="BX126" s="53"/>
      <c r="BY126" s="53"/>
      <c r="BZ126" s="53"/>
      <c r="CA126" s="53"/>
      <c r="CB126" s="53"/>
      <c r="CC126" s="53"/>
      <c r="CD126" s="53"/>
      <c r="CE126" s="53"/>
      <c r="CF126" s="53"/>
      <c r="CG126" s="53"/>
      <c r="CH126" s="53"/>
      <c r="CI126" s="53"/>
      <c r="CJ126" s="53"/>
      <c r="CK126" s="53"/>
      <c r="CL126" s="53"/>
      <c r="CM126" s="53"/>
      <c r="CN126" s="53"/>
      <c r="CO126" s="53"/>
      <c r="CP126" s="53"/>
      <c r="CQ126" s="53"/>
      <c r="CR126" s="53"/>
      <c r="CS126" s="53"/>
      <c r="CT126" s="53"/>
      <c r="CU126" s="53"/>
      <c r="CV126" s="53"/>
      <c r="CW126" s="53"/>
      <c r="CX126" s="53"/>
      <c r="CY126" s="53"/>
      <c r="CZ126" s="53"/>
      <c r="DA126" s="53"/>
      <c r="DB126" s="53"/>
      <c r="DC126" s="53"/>
      <c r="DD126" s="53"/>
      <c r="DE126" s="53"/>
      <c r="DF126" s="53"/>
      <c r="DG126" s="53"/>
      <c r="DH126" s="53"/>
      <c r="DI126" s="53"/>
      <c r="DJ126" s="53"/>
      <c r="DK126" s="53"/>
      <c r="DL126" s="53"/>
      <c r="DM126" s="53"/>
      <c r="DN126" s="53"/>
      <c r="DO126" s="53"/>
      <c r="DP126" s="53"/>
      <c r="DQ126" s="53"/>
      <c r="DR126" s="53"/>
      <c r="DS126" s="53"/>
      <c r="DT126" s="53"/>
      <c r="DU126" s="53"/>
      <c r="DV126" s="53"/>
      <c r="DW126" s="53"/>
      <c r="DX126" s="53"/>
      <c r="DY126" s="53"/>
      <c r="DZ126" s="53"/>
      <c r="EA126" s="53"/>
      <c r="EB126" s="53"/>
      <c r="EC126" s="53"/>
      <c r="ED126" s="53"/>
      <c r="EE126" s="53"/>
      <c r="EF126" s="53"/>
      <c r="EG126" s="53"/>
      <c r="EH126" s="53"/>
      <c r="EI126" s="53"/>
      <c r="EJ126" s="53"/>
      <c r="EK126" s="53"/>
      <c r="EL126" s="53"/>
      <c r="EM126" s="53"/>
      <c r="EN126" s="53"/>
      <c r="EO126" s="53"/>
      <c r="EP126" s="53"/>
      <c r="EQ126" s="53"/>
      <c r="ER126" s="53"/>
      <c r="ES126" s="53"/>
      <c r="ET126" s="53"/>
      <c r="EU126" s="53"/>
      <c r="EV126" s="53"/>
      <c r="EW126" s="53"/>
      <c r="EX126" s="53"/>
      <c r="EY126" s="53"/>
      <c r="EZ126" s="53"/>
      <c r="FA126" s="53"/>
      <c r="FB126" s="53"/>
      <c r="FC126" s="53"/>
      <c r="FD126" s="53"/>
      <c r="FE126" s="53"/>
      <c r="FF126" s="53"/>
      <c r="FG126" s="53"/>
      <c r="FH126" s="53"/>
      <c r="FI126" s="53"/>
      <c r="FJ126" s="53"/>
      <c r="FK126" s="53"/>
      <c r="FL126" s="53"/>
      <c r="FM126" s="53"/>
      <c r="FN126" s="53"/>
      <c r="FO126" s="53"/>
      <c r="FP126" s="53"/>
      <c r="FQ126" s="53"/>
      <c r="FR126" s="53"/>
      <c r="FS126" s="53"/>
      <c r="FT126" s="53"/>
      <c r="FU126" s="53"/>
      <c r="FV126" s="53"/>
      <c r="FW126" s="53"/>
      <c r="FX126" s="53"/>
      <c r="FY126" s="53"/>
      <c r="FZ126" s="53"/>
      <c r="GA126" s="53"/>
      <c r="GB126" s="53"/>
      <c r="GC126" s="53"/>
      <c r="GD126" s="53"/>
      <c r="GE126" s="53"/>
      <c r="GF126" s="53"/>
      <c r="GG126" s="53"/>
      <c r="GH126" s="53"/>
      <c r="GI126" s="53"/>
      <c r="GJ126" s="53"/>
      <c r="GK126" s="53"/>
      <c r="GL126" s="53"/>
      <c r="GM126" s="53"/>
      <c r="GN126" s="53"/>
      <c r="GO126" s="53"/>
      <c r="GP126" s="53"/>
      <c r="GQ126" s="53"/>
      <c r="GR126" s="53"/>
      <c r="GS126" s="53"/>
      <c r="GT126" s="53"/>
      <c r="GU126" s="53"/>
      <c r="GV126" s="53"/>
      <c r="GW126" s="53"/>
      <c r="GX126" s="53"/>
      <c r="GY126" s="53"/>
      <c r="GZ126" s="53"/>
      <c r="HA126" s="53"/>
      <c r="HB126" s="53"/>
      <c r="HC126" s="53"/>
      <c r="HD126" s="53"/>
      <c r="HE126" s="53"/>
      <c r="HF126" s="53"/>
      <c r="HG126" s="53"/>
      <c r="HH126" s="53"/>
      <c r="HI126" s="53"/>
      <c r="HJ126" s="53"/>
      <c r="HK126" s="53"/>
      <c r="HL126" s="53"/>
      <c r="HM126" s="53"/>
      <c r="HN126" s="53"/>
      <c r="HO126" s="53"/>
      <c r="HP126" s="53"/>
      <c r="HQ126" s="53"/>
      <c r="HR126" s="53"/>
      <c r="HS126" s="53"/>
    </row>
    <row r="127" spans="1:227" ht="20.100000000000001" customHeight="1">
      <c r="A127" s="480" t="s">
        <v>912</v>
      </c>
      <c r="B127" s="437" t="s">
        <v>912</v>
      </c>
      <c r="C127" s="457" t="s">
        <v>1128</v>
      </c>
      <c r="D127" s="439" t="s">
        <v>1149</v>
      </c>
      <c r="E127" s="554"/>
      <c r="F127" s="526">
        <v>10.85</v>
      </c>
      <c r="G127" s="554"/>
      <c r="H127" s="441">
        <v>10.85</v>
      </c>
      <c r="I127" s="440" t="s">
        <v>921</v>
      </c>
      <c r="J127" s="556">
        <v>8</v>
      </c>
      <c r="L127" s="534">
        <f>'1.CONSTRUGUERRA'!AM127</f>
        <v>8</v>
      </c>
      <c r="M127" s="464">
        <f>'1.CONSTRUGUERRA'!AN127</f>
        <v>86.8</v>
      </c>
      <c r="N127" s="471">
        <f>'1.CONSTRUGUERRA'!AO127</f>
        <v>1</v>
      </c>
      <c r="P127" s="519">
        <f>'3.TORREFORTE'!AP127</f>
        <v>0</v>
      </c>
      <c r="Q127" s="464">
        <f>'3.TORREFORTE'!AQ127</f>
        <v>0</v>
      </c>
      <c r="R127" s="471" t="str">
        <f>'3.TORREFORTE'!AR127</f>
        <v>0%</v>
      </c>
      <c r="T127" s="486">
        <f t="shared" si="30"/>
        <v>8</v>
      </c>
      <c r="U127" s="464">
        <f t="shared" si="31"/>
        <v>86.8</v>
      </c>
      <c r="V127" s="476">
        <f t="shared" si="32"/>
        <v>1</v>
      </c>
      <c r="X127" s="544">
        <f t="shared" si="33"/>
        <v>0</v>
      </c>
      <c r="Y127" s="476">
        <f t="shared" si="34"/>
        <v>0</v>
      </c>
      <c r="AA127" s="551"/>
      <c r="AB127" s="53"/>
      <c r="AC127" s="53"/>
      <c r="AD127" s="53"/>
      <c r="AE127" s="53"/>
      <c r="AF127" s="53"/>
      <c r="AG127" s="53"/>
      <c r="AH127" s="53"/>
      <c r="AI127" s="53"/>
      <c r="AJ127" s="53"/>
      <c r="AK127" s="53"/>
      <c r="AL127" s="53"/>
      <c r="AM127" s="53"/>
      <c r="AN127" s="53"/>
      <c r="AO127" s="53"/>
      <c r="AP127" s="53"/>
      <c r="AQ127" s="53"/>
      <c r="AR127" s="53"/>
      <c r="AS127" s="53"/>
      <c r="AT127" s="53"/>
      <c r="AU127" s="53"/>
      <c r="AV127" s="53"/>
      <c r="AW127" s="53"/>
      <c r="AX127" s="53"/>
      <c r="AY127" s="53"/>
      <c r="AZ127" s="53"/>
      <c r="BA127" s="53"/>
      <c r="BB127" s="53"/>
      <c r="BC127" s="53"/>
      <c r="BD127" s="53"/>
      <c r="BE127" s="53"/>
      <c r="BF127" s="53"/>
      <c r="BG127" s="53"/>
      <c r="BH127" s="53"/>
      <c r="BI127" s="53"/>
      <c r="BJ127" s="53"/>
      <c r="BK127" s="53"/>
      <c r="BL127" s="53"/>
      <c r="BM127" s="53"/>
      <c r="BN127" s="53"/>
      <c r="BO127" s="53"/>
      <c r="BP127" s="53"/>
      <c r="BQ127" s="53"/>
      <c r="BR127" s="53"/>
      <c r="BS127" s="53"/>
      <c r="BT127" s="53"/>
      <c r="BU127" s="53"/>
      <c r="BV127" s="53"/>
      <c r="BW127" s="53"/>
      <c r="BX127" s="53"/>
      <c r="BY127" s="53"/>
      <c r="BZ127" s="53"/>
      <c r="CA127" s="53"/>
      <c r="CB127" s="53"/>
      <c r="CC127" s="53"/>
      <c r="CD127" s="53"/>
      <c r="CE127" s="53"/>
      <c r="CF127" s="53"/>
      <c r="CG127" s="53"/>
      <c r="CH127" s="53"/>
      <c r="CI127" s="53"/>
      <c r="CJ127" s="53"/>
      <c r="CK127" s="53"/>
      <c r="CL127" s="53"/>
      <c r="CM127" s="53"/>
      <c r="CN127" s="53"/>
      <c r="CO127" s="53"/>
      <c r="CP127" s="53"/>
      <c r="CQ127" s="53"/>
      <c r="CR127" s="53"/>
      <c r="CS127" s="53"/>
      <c r="CT127" s="53"/>
      <c r="CU127" s="53"/>
      <c r="CV127" s="53"/>
      <c r="CW127" s="53"/>
      <c r="CX127" s="53"/>
      <c r="CY127" s="53"/>
      <c r="CZ127" s="53"/>
      <c r="DA127" s="53"/>
      <c r="DB127" s="53"/>
      <c r="DC127" s="53"/>
      <c r="DD127" s="53"/>
      <c r="DE127" s="53"/>
      <c r="DF127" s="53"/>
      <c r="DG127" s="53"/>
      <c r="DH127" s="53"/>
      <c r="DI127" s="53"/>
      <c r="DJ127" s="53"/>
      <c r="DK127" s="53"/>
      <c r="DL127" s="53"/>
      <c r="DM127" s="53"/>
      <c r="DN127" s="53"/>
      <c r="DO127" s="53"/>
      <c r="DP127" s="53"/>
      <c r="DQ127" s="53"/>
      <c r="DR127" s="53"/>
      <c r="DS127" s="53"/>
      <c r="DT127" s="53"/>
      <c r="DU127" s="53"/>
      <c r="DV127" s="53"/>
      <c r="DW127" s="53"/>
      <c r="DX127" s="53"/>
      <c r="DY127" s="53"/>
      <c r="DZ127" s="53"/>
      <c r="EA127" s="53"/>
      <c r="EB127" s="53"/>
      <c r="EC127" s="53"/>
      <c r="ED127" s="53"/>
      <c r="EE127" s="53"/>
      <c r="EF127" s="53"/>
      <c r="EG127" s="53"/>
      <c r="EH127" s="53"/>
      <c r="EI127" s="53"/>
      <c r="EJ127" s="53"/>
      <c r="EK127" s="53"/>
      <c r="EL127" s="53"/>
      <c r="EM127" s="53"/>
      <c r="EN127" s="53"/>
      <c r="EO127" s="53"/>
      <c r="EP127" s="53"/>
      <c r="EQ127" s="53"/>
      <c r="ER127" s="53"/>
      <c r="ES127" s="53"/>
      <c r="ET127" s="53"/>
      <c r="EU127" s="53"/>
      <c r="EV127" s="53"/>
      <c r="EW127" s="53"/>
      <c r="EX127" s="53"/>
      <c r="EY127" s="53"/>
      <c r="EZ127" s="53"/>
      <c r="FA127" s="53"/>
      <c r="FB127" s="53"/>
      <c r="FC127" s="53"/>
      <c r="FD127" s="53"/>
      <c r="FE127" s="53"/>
      <c r="FF127" s="53"/>
      <c r="FG127" s="53"/>
      <c r="FH127" s="53"/>
      <c r="FI127" s="53"/>
      <c r="FJ127" s="53"/>
      <c r="FK127" s="53"/>
      <c r="FL127" s="53"/>
      <c r="FM127" s="53"/>
      <c r="FN127" s="53"/>
      <c r="FO127" s="53"/>
      <c r="FP127" s="53"/>
      <c r="FQ127" s="53"/>
      <c r="FR127" s="53"/>
      <c r="FS127" s="53"/>
      <c r="FT127" s="53"/>
      <c r="FU127" s="53"/>
      <c r="FV127" s="53"/>
      <c r="FW127" s="53"/>
      <c r="FX127" s="53"/>
      <c r="FY127" s="53"/>
      <c r="FZ127" s="53"/>
      <c r="GA127" s="53"/>
      <c r="GB127" s="53"/>
      <c r="GC127" s="53"/>
      <c r="GD127" s="53"/>
      <c r="GE127" s="53"/>
      <c r="GF127" s="53"/>
      <c r="GG127" s="53"/>
      <c r="GH127" s="53"/>
      <c r="GI127" s="53"/>
      <c r="GJ127" s="53"/>
      <c r="GK127" s="53"/>
      <c r="GL127" s="53"/>
      <c r="GM127" s="53"/>
      <c r="GN127" s="53"/>
      <c r="GO127" s="53"/>
      <c r="GP127" s="53"/>
      <c r="GQ127" s="53"/>
      <c r="GR127" s="53"/>
      <c r="GS127" s="53"/>
      <c r="GT127" s="53"/>
      <c r="GU127" s="53"/>
      <c r="GV127" s="53"/>
      <c r="GW127" s="53"/>
      <c r="GX127" s="53"/>
      <c r="GY127" s="53"/>
      <c r="GZ127" s="53"/>
      <c r="HA127" s="53"/>
      <c r="HB127" s="53"/>
      <c r="HC127" s="53"/>
      <c r="HD127" s="53"/>
      <c r="HE127" s="53"/>
      <c r="HF127" s="53"/>
      <c r="HG127" s="53"/>
      <c r="HH127" s="53"/>
      <c r="HI127" s="53"/>
      <c r="HJ127" s="53"/>
      <c r="HK127" s="53"/>
      <c r="HL127" s="53"/>
      <c r="HM127" s="53"/>
      <c r="HN127" s="53"/>
      <c r="HO127" s="53"/>
      <c r="HP127" s="53"/>
      <c r="HQ127" s="53"/>
      <c r="HR127" s="53"/>
      <c r="HS127" s="53"/>
    </row>
    <row r="128" spans="1:227" ht="20.100000000000001" customHeight="1">
      <c r="A128" s="480" t="s">
        <v>912</v>
      </c>
      <c r="B128" s="437" t="s">
        <v>912</v>
      </c>
      <c r="C128" s="457" t="s">
        <v>1129</v>
      </c>
      <c r="D128" s="439" t="s">
        <v>1150</v>
      </c>
      <c r="E128" s="554"/>
      <c r="F128" s="526">
        <v>15.6</v>
      </c>
      <c r="G128" s="554"/>
      <c r="H128" s="441">
        <v>15.6</v>
      </c>
      <c r="I128" s="440" t="s">
        <v>921</v>
      </c>
      <c r="J128" s="556">
        <v>9</v>
      </c>
      <c r="L128" s="534">
        <f>'1.CONSTRUGUERRA'!AM128</f>
        <v>9</v>
      </c>
      <c r="M128" s="464">
        <f>'1.CONSTRUGUERRA'!AN128</f>
        <v>140.4</v>
      </c>
      <c r="N128" s="471">
        <f>'1.CONSTRUGUERRA'!AO128</f>
        <v>1</v>
      </c>
      <c r="P128" s="519">
        <f>'3.TORREFORTE'!AP128</f>
        <v>0</v>
      </c>
      <c r="Q128" s="464">
        <f>'3.TORREFORTE'!AQ128</f>
        <v>0</v>
      </c>
      <c r="R128" s="471" t="str">
        <f>'3.TORREFORTE'!AR128</f>
        <v>0%</v>
      </c>
      <c r="T128" s="486">
        <f t="shared" si="30"/>
        <v>9</v>
      </c>
      <c r="U128" s="464">
        <f t="shared" si="31"/>
        <v>140.4</v>
      </c>
      <c r="V128" s="476">
        <f t="shared" si="32"/>
        <v>1</v>
      </c>
      <c r="X128" s="544">
        <f t="shared" si="33"/>
        <v>0</v>
      </c>
      <c r="Y128" s="476">
        <f t="shared" si="34"/>
        <v>0</v>
      </c>
      <c r="AA128" s="551"/>
      <c r="AB128" s="53"/>
      <c r="AC128" s="53"/>
      <c r="AD128" s="53"/>
      <c r="AE128" s="53"/>
      <c r="AF128" s="53"/>
      <c r="AG128" s="53"/>
      <c r="AH128" s="53"/>
      <c r="AI128" s="53"/>
      <c r="AJ128" s="53"/>
      <c r="AK128" s="53"/>
      <c r="AL128" s="53"/>
      <c r="AM128" s="53"/>
      <c r="AN128" s="53"/>
      <c r="AO128" s="53"/>
      <c r="AP128" s="53"/>
      <c r="AQ128" s="53"/>
      <c r="AR128" s="53"/>
      <c r="AS128" s="53"/>
      <c r="AT128" s="53"/>
      <c r="AU128" s="53"/>
      <c r="AV128" s="53"/>
      <c r="AW128" s="53"/>
      <c r="AX128" s="53"/>
      <c r="AY128" s="53"/>
      <c r="AZ128" s="53"/>
      <c r="BA128" s="53"/>
      <c r="BB128" s="53"/>
      <c r="BC128" s="53"/>
      <c r="BD128" s="53"/>
      <c r="BE128" s="53"/>
      <c r="BF128" s="53"/>
      <c r="BG128" s="53"/>
      <c r="BH128" s="53"/>
      <c r="BI128" s="53"/>
      <c r="BJ128" s="53"/>
      <c r="BK128" s="53"/>
      <c r="BL128" s="53"/>
      <c r="BM128" s="53"/>
      <c r="BN128" s="53"/>
      <c r="BO128" s="53"/>
      <c r="BP128" s="53"/>
      <c r="BQ128" s="53"/>
      <c r="BR128" s="53"/>
      <c r="BS128" s="53"/>
      <c r="BT128" s="53"/>
      <c r="BU128" s="53"/>
      <c r="BV128" s="53"/>
      <c r="BW128" s="53"/>
      <c r="BX128" s="53"/>
      <c r="BY128" s="53"/>
      <c r="BZ128" s="53"/>
      <c r="CA128" s="53"/>
      <c r="CB128" s="53"/>
      <c r="CC128" s="53"/>
      <c r="CD128" s="53"/>
      <c r="CE128" s="53"/>
      <c r="CF128" s="53"/>
      <c r="CG128" s="53"/>
      <c r="CH128" s="53"/>
      <c r="CI128" s="53"/>
      <c r="CJ128" s="53"/>
      <c r="CK128" s="53"/>
      <c r="CL128" s="53"/>
      <c r="CM128" s="53"/>
      <c r="CN128" s="53"/>
      <c r="CO128" s="53"/>
      <c r="CP128" s="53"/>
      <c r="CQ128" s="53"/>
      <c r="CR128" s="53"/>
      <c r="CS128" s="53"/>
      <c r="CT128" s="53"/>
      <c r="CU128" s="53"/>
      <c r="CV128" s="53"/>
      <c r="CW128" s="53"/>
      <c r="CX128" s="53"/>
      <c r="CY128" s="53"/>
      <c r="CZ128" s="53"/>
      <c r="DA128" s="53"/>
      <c r="DB128" s="53"/>
      <c r="DC128" s="53"/>
      <c r="DD128" s="53"/>
      <c r="DE128" s="53"/>
      <c r="DF128" s="53"/>
      <c r="DG128" s="53"/>
      <c r="DH128" s="53"/>
      <c r="DI128" s="53"/>
      <c r="DJ128" s="53"/>
      <c r="DK128" s="53"/>
      <c r="DL128" s="53"/>
      <c r="DM128" s="53"/>
      <c r="DN128" s="53"/>
      <c r="DO128" s="53"/>
      <c r="DP128" s="53"/>
      <c r="DQ128" s="53"/>
      <c r="DR128" s="53"/>
      <c r="DS128" s="53"/>
      <c r="DT128" s="53"/>
      <c r="DU128" s="53"/>
      <c r="DV128" s="53"/>
      <c r="DW128" s="53"/>
      <c r="DX128" s="53"/>
      <c r="DY128" s="53"/>
      <c r="DZ128" s="53"/>
      <c r="EA128" s="53"/>
      <c r="EB128" s="53"/>
      <c r="EC128" s="53"/>
      <c r="ED128" s="53"/>
      <c r="EE128" s="53"/>
      <c r="EF128" s="53"/>
      <c r="EG128" s="53"/>
      <c r="EH128" s="53"/>
      <c r="EI128" s="53"/>
      <c r="EJ128" s="53"/>
      <c r="EK128" s="53"/>
      <c r="EL128" s="53"/>
      <c r="EM128" s="53"/>
      <c r="EN128" s="53"/>
      <c r="EO128" s="53"/>
      <c r="EP128" s="53"/>
      <c r="EQ128" s="53"/>
      <c r="ER128" s="53"/>
      <c r="ES128" s="53"/>
      <c r="ET128" s="53"/>
      <c r="EU128" s="53"/>
      <c r="EV128" s="53"/>
      <c r="EW128" s="53"/>
      <c r="EX128" s="53"/>
      <c r="EY128" s="53"/>
      <c r="EZ128" s="53"/>
      <c r="FA128" s="53"/>
      <c r="FB128" s="53"/>
      <c r="FC128" s="53"/>
      <c r="FD128" s="53"/>
      <c r="FE128" s="53"/>
      <c r="FF128" s="53"/>
      <c r="FG128" s="53"/>
      <c r="FH128" s="53"/>
      <c r="FI128" s="53"/>
      <c r="FJ128" s="53"/>
      <c r="FK128" s="53"/>
      <c r="FL128" s="53"/>
      <c r="FM128" s="53"/>
      <c r="FN128" s="53"/>
      <c r="FO128" s="53"/>
      <c r="FP128" s="53"/>
      <c r="FQ128" s="53"/>
      <c r="FR128" s="53"/>
      <c r="FS128" s="53"/>
      <c r="FT128" s="53"/>
      <c r="FU128" s="53"/>
      <c r="FV128" s="53"/>
      <c r="FW128" s="53"/>
      <c r="FX128" s="53"/>
      <c r="FY128" s="53"/>
      <c r="FZ128" s="53"/>
      <c r="GA128" s="53"/>
      <c r="GB128" s="53"/>
      <c r="GC128" s="53"/>
      <c r="GD128" s="53"/>
      <c r="GE128" s="53"/>
      <c r="GF128" s="53"/>
      <c r="GG128" s="53"/>
      <c r="GH128" s="53"/>
      <c r="GI128" s="53"/>
      <c r="GJ128" s="53"/>
      <c r="GK128" s="53"/>
      <c r="GL128" s="53"/>
      <c r="GM128" s="53"/>
      <c r="GN128" s="53"/>
      <c r="GO128" s="53"/>
      <c r="GP128" s="53"/>
      <c r="GQ128" s="53"/>
      <c r="GR128" s="53"/>
      <c r="GS128" s="53"/>
      <c r="GT128" s="53"/>
      <c r="GU128" s="53"/>
      <c r="GV128" s="53"/>
      <c r="GW128" s="53"/>
      <c r="GX128" s="53"/>
      <c r="GY128" s="53"/>
      <c r="GZ128" s="53"/>
      <c r="HA128" s="53"/>
      <c r="HB128" s="53"/>
      <c r="HC128" s="53"/>
      <c r="HD128" s="53"/>
      <c r="HE128" s="53"/>
      <c r="HF128" s="53"/>
      <c r="HG128" s="53"/>
      <c r="HH128" s="53"/>
      <c r="HI128" s="53"/>
      <c r="HJ128" s="53"/>
      <c r="HK128" s="53"/>
      <c r="HL128" s="53"/>
      <c r="HM128" s="53"/>
      <c r="HN128" s="53"/>
      <c r="HO128" s="53"/>
      <c r="HP128" s="53"/>
      <c r="HQ128" s="53"/>
      <c r="HR128" s="53"/>
      <c r="HS128" s="53"/>
    </row>
    <row r="129" spans="1:227" ht="20.100000000000001" customHeight="1">
      <c r="A129" s="480" t="s">
        <v>912</v>
      </c>
      <c r="B129" s="437" t="s">
        <v>912</v>
      </c>
      <c r="C129" s="457" t="s">
        <v>1130</v>
      </c>
      <c r="D129" s="458" t="s">
        <v>1151</v>
      </c>
      <c r="E129" s="462"/>
      <c r="F129" s="526">
        <f>674.01/1</f>
        <v>674.01</v>
      </c>
      <c r="G129" s="462"/>
      <c r="H129" s="527">
        <f>620.09/1</f>
        <v>620.09</v>
      </c>
      <c r="I129" s="457" t="s">
        <v>921</v>
      </c>
      <c r="J129" s="559">
        <v>1</v>
      </c>
      <c r="L129" s="534">
        <f>'1.CONSTRUGUERRA'!AM129</f>
        <v>0</v>
      </c>
      <c r="M129" s="464">
        <f>'1.CONSTRUGUERRA'!AN129</f>
        <v>0</v>
      </c>
      <c r="N129" s="471" t="str">
        <f>'1.CONSTRUGUERRA'!AO129</f>
        <v>-</v>
      </c>
      <c r="P129" s="519">
        <f>'3.TORREFORTE'!AP129</f>
        <v>1</v>
      </c>
      <c r="Q129" s="464">
        <f>'3.TORREFORTE'!AQ129</f>
        <v>620.09</v>
      </c>
      <c r="R129" s="471">
        <f>'3.TORREFORTE'!AR129</f>
        <v>1</v>
      </c>
      <c r="T129" s="486">
        <f t="shared" si="30"/>
        <v>1</v>
      </c>
      <c r="U129" s="464">
        <f t="shared" si="31"/>
        <v>620.09</v>
      </c>
      <c r="V129" s="476">
        <f t="shared" si="32"/>
        <v>1</v>
      </c>
      <c r="X129" s="544">
        <f t="shared" si="33"/>
        <v>0</v>
      </c>
      <c r="Y129" s="476">
        <f t="shared" si="34"/>
        <v>0</v>
      </c>
      <c r="AA129" s="551"/>
      <c r="AB129" s="53"/>
      <c r="AC129" s="53"/>
      <c r="AD129" s="53"/>
      <c r="AE129" s="53"/>
      <c r="AF129" s="53"/>
      <c r="AG129" s="53"/>
      <c r="AH129" s="53"/>
      <c r="AI129" s="53"/>
      <c r="AJ129" s="53"/>
      <c r="AK129" s="53"/>
      <c r="AL129" s="53"/>
      <c r="AM129" s="53"/>
      <c r="AN129" s="53"/>
      <c r="AO129" s="53"/>
      <c r="AP129" s="53"/>
      <c r="AQ129" s="53"/>
      <c r="AR129" s="53"/>
      <c r="AS129" s="53"/>
      <c r="AT129" s="53"/>
      <c r="AU129" s="53"/>
      <c r="AV129" s="53"/>
      <c r="AW129" s="53"/>
      <c r="AX129" s="53"/>
      <c r="AY129" s="53"/>
      <c r="AZ129" s="53"/>
      <c r="BA129" s="53"/>
      <c r="BB129" s="53"/>
      <c r="BC129" s="53"/>
      <c r="BD129" s="53"/>
      <c r="BE129" s="53"/>
      <c r="BF129" s="53"/>
      <c r="BG129" s="53"/>
      <c r="BH129" s="53"/>
      <c r="BI129" s="53"/>
      <c r="BJ129" s="53"/>
      <c r="BK129" s="53"/>
      <c r="BL129" s="53"/>
      <c r="BM129" s="53"/>
      <c r="BN129" s="53"/>
      <c r="BO129" s="53"/>
      <c r="BP129" s="53"/>
      <c r="BQ129" s="53"/>
      <c r="BR129" s="53"/>
      <c r="BS129" s="53"/>
      <c r="BT129" s="53"/>
      <c r="BU129" s="53"/>
      <c r="BV129" s="53"/>
      <c r="BW129" s="53"/>
      <c r="BX129" s="53"/>
      <c r="BY129" s="53"/>
      <c r="BZ129" s="53"/>
      <c r="CA129" s="53"/>
      <c r="CB129" s="53"/>
      <c r="CC129" s="53"/>
      <c r="CD129" s="53"/>
      <c r="CE129" s="53"/>
      <c r="CF129" s="53"/>
      <c r="CG129" s="53"/>
      <c r="CH129" s="53"/>
      <c r="CI129" s="53"/>
      <c r="CJ129" s="53"/>
      <c r="CK129" s="53"/>
      <c r="CL129" s="53"/>
      <c r="CM129" s="53"/>
      <c r="CN129" s="53"/>
      <c r="CO129" s="53"/>
      <c r="CP129" s="53"/>
      <c r="CQ129" s="53"/>
      <c r="CR129" s="53"/>
      <c r="CS129" s="53"/>
      <c r="CT129" s="53"/>
      <c r="CU129" s="53"/>
      <c r="CV129" s="53"/>
      <c r="CW129" s="53"/>
      <c r="CX129" s="53"/>
      <c r="CY129" s="53"/>
      <c r="CZ129" s="53"/>
      <c r="DA129" s="53"/>
      <c r="DB129" s="53"/>
      <c r="DC129" s="53"/>
      <c r="DD129" s="53"/>
      <c r="DE129" s="53"/>
      <c r="DF129" s="53"/>
      <c r="DG129" s="53"/>
      <c r="DH129" s="53"/>
      <c r="DI129" s="53"/>
      <c r="DJ129" s="53"/>
      <c r="DK129" s="53"/>
      <c r="DL129" s="53"/>
      <c r="DM129" s="53"/>
      <c r="DN129" s="53"/>
      <c r="DO129" s="53"/>
      <c r="DP129" s="53"/>
      <c r="DQ129" s="53"/>
      <c r="DR129" s="53"/>
      <c r="DS129" s="53"/>
      <c r="DT129" s="53"/>
      <c r="DU129" s="53"/>
      <c r="DV129" s="53"/>
      <c r="DW129" s="53"/>
      <c r="DX129" s="53"/>
      <c r="DY129" s="53"/>
      <c r="DZ129" s="53"/>
      <c r="EA129" s="53"/>
      <c r="EB129" s="53"/>
      <c r="EC129" s="53"/>
      <c r="ED129" s="53"/>
      <c r="EE129" s="53"/>
      <c r="EF129" s="53"/>
      <c r="EG129" s="53"/>
      <c r="EH129" s="53"/>
      <c r="EI129" s="53"/>
      <c r="EJ129" s="53"/>
      <c r="EK129" s="53"/>
      <c r="EL129" s="53"/>
      <c r="EM129" s="53"/>
      <c r="EN129" s="53"/>
      <c r="EO129" s="53"/>
      <c r="EP129" s="53"/>
      <c r="EQ129" s="53"/>
      <c r="ER129" s="53"/>
      <c r="ES129" s="53"/>
      <c r="ET129" s="53"/>
      <c r="EU129" s="53"/>
      <c r="EV129" s="53"/>
      <c r="EW129" s="53"/>
      <c r="EX129" s="53"/>
      <c r="EY129" s="53"/>
      <c r="EZ129" s="53"/>
      <c r="FA129" s="53"/>
      <c r="FB129" s="53"/>
      <c r="FC129" s="53"/>
      <c r="FD129" s="53"/>
      <c r="FE129" s="53"/>
      <c r="FF129" s="53"/>
      <c r="FG129" s="53"/>
      <c r="FH129" s="53"/>
      <c r="FI129" s="53"/>
      <c r="FJ129" s="53"/>
      <c r="FK129" s="53"/>
      <c r="FL129" s="53"/>
      <c r="FM129" s="53"/>
      <c r="FN129" s="53"/>
      <c r="FO129" s="53"/>
      <c r="FP129" s="53"/>
      <c r="FQ129" s="53"/>
      <c r="FR129" s="53"/>
      <c r="FS129" s="53"/>
      <c r="FT129" s="53"/>
      <c r="FU129" s="53"/>
      <c r="FV129" s="53"/>
      <c r="FW129" s="53"/>
      <c r="FX129" s="53"/>
      <c r="FY129" s="53"/>
      <c r="FZ129" s="53"/>
      <c r="GA129" s="53"/>
      <c r="GB129" s="53"/>
      <c r="GC129" s="53"/>
      <c r="GD129" s="53"/>
      <c r="GE129" s="53"/>
      <c r="GF129" s="53"/>
      <c r="GG129" s="53"/>
      <c r="GH129" s="53"/>
      <c r="GI129" s="53"/>
      <c r="GJ129" s="53"/>
      <c r="GK129" s="53"/>
      <c r="GL129" s="53"/>
      <c r="GM129" s="53"/>
      <c r="GN129" s="53"/>
      <c r="GO129" s="53"/>
      <c r="GP129" s="53"/>
      <c r="GQ129" s="53"/>
      <c r="GR129" s="53"/>
      <c r="GS129" s="53"/>
      <c r="GT129" s="53"/>
      <c r="GU129" s="53"/>
      <c r="GV129" s="53"/>
      <c r="GW129" s="53"/>
      <c r="GX129" s="53"/>
      <c r="GY129" s="53"/>
      <c r="GZ129" s="53"/>
      <c r="HA129" s="53"/>
      <c r="HB129" s="53"/>
      <c r="HC129" s="53"/>
      <c r="HD129" s="53"/>
      <c r="HE129" s="53"/>
      <c r="HF129" s="53"/>
      <c r="HG129" s="53"/>
      <c r="HH129" s="53"/>
      <c r="HI129" s="53"/>
      <c r="HJ129" s="53"/>
      <c r="HK129" s="53"/>
      <c r="HL129" s="53"/>
      <c r="HM129" s="53"/>
      <c r="HN129" s="53"/>
      <c r="HO129" s="53"/>
      <c r="HP129" s="53"/>
      <c r="HQ129" s="53"/>
      <c r="HR129" s="53"/>
      <c r="HS129" s="53"/>
    </row>
    <row r="130" spans="1:227" ht="20.100000000000001" customHeight="1">
      <c r="A130" s="480" t="s">
        <v>912</v>
      </c>
      <c r="B130" s="437" t="s">
        <v>912</v>
      </c>
      <c r="C130" s="457" t="s">
        <v>1131</v>
      </c>
      <c r="D130" s="439" t="s">
        <v>1152</v>
      </c>
      <c r="E130" s="554"/>
      <c r="F130" s="526">
        <v>23.02</v>
      </c>
      <c r="G130" s="554"/>
      <c r="H130" s="441">
        <v>23.02</v>
      </c>
      <c r="I130" s="440" t="s">
        <v>921</v>
      </c>
      <c r="J130" s="556">
        <v>1</v>
      </c>
      <c r="L130" s="534">
        <f>'1.CONSTRUGUERRA'!AM130</f>
        <v>1</v>
      </c>
      <c r="M130" s="464">
        <f>'1.CONSTRUGUERRA'!AN130</f>
        <v>23.02</v>
      </c>
      <c r="N130" s="471">
        <f>'1.CONSTRUGUERRA'!AO130</f>
        <v>1</v>
      </c>
      <c r="P130" s="519">
        <f>'3.TORREFORTE'!AP130</f>
        <v>0</v>
      </c>
      <c r="Q130" s="464">
        <f>'3.TORREFORTE'!AQ130</f>
        <v>0</v>
      </c>
      <c r="R130" s="471" t="str">
        <f>'3.TORREFORTE'!AR130</f>
        <v>0%</v>
      </c>
      <c r="T130" s="486">
        <f t="shared" si="30"/>
        <v>1</v>
      </c>
      <c r="U130" s="464">
        <f t="shared" si="31"/>
        <v>23.02</v>
      </c>
      <c r="V130" s="476">
        <f t="shared" si="32"/>
        <v>1</v>
      </c>
      <c r="X130" s="544">
        <f t="shared" si="33"/>
        <v>0</v>
      </c>
      <c r="Y130" s="476">
        <f t="shared" si="34"/>
        <v>0</v>
      </c>
      <c r="AA130" s="551"/>
      <c r="AB130" s="53"/>
      <c r="AC130" s="53"/>
      <c r="AD130" s="53"/>
      <c r="AE130" s="53"/>
      <c r="AF130" s="53"/>
      <c r="AG130" s="53"/>
      <c r="AH130" s="53"/>
      <c r="AI130" s="53"/>
      <c r="AJ130" s="53"/>
      <c r="AK130" s="53"/>
      <c r="AL130" s="53"/>
      <c r="AM130" s="53"/>
      <c r="AN130" s="53"/>
      <c r="AO130" s="53"/>
      <c r="AP130" s="53"/>
      <c r="AQ130" s="53"/>
      <c r="AR130" s="53"/>
      <c r="AS130" s="53"/>
      <c r="AT130" s="53"/>
      <c r="AU130" s="53"/>
      <c r="AV130" s="53"/>
      <c r="AW130" s="53"/>
      <c r="AX130" s="53"/>
      <c r="AY130" s="53"/>
      <c r="AZ130" s="53"/>
      <c r="BA130" s="53"/>
      <c r="BB130" s="53"/>
      <c r="BC130" s="53"/>
      <c r="BD130" s="53"/>
      <c r="BE130" s="53"/>
      <c r="BF130" s="53"/>
      <c r="BG130" s="53"/>
      <c r="BH130" s="53"/>
      <c r="BI130" s="53"/>
      <c r="BJ130" s="53"/>
      <c r="BK130" s="53"/>
      <c r="BL130" s="53"/>
      <c r="BM130" s="53"/>
      <c r="BN130" s="53"/>
      <c r="BO130" s="53"/>
      <c r="BP130" s="53"/>
      <c r="BQ130" s="53"/>
      <c r="BR130" s="53"/>
      <c r="BS130" s="53"/>
      <c r="BT130" s="53"/>
      <c r="BU130" s="53"/>
      <c r="BV130" s="53"/>
      <c r="BW130" s="53"/>
      <c r="BX130" s="53"/>
      <c r="BY130" s="53"/>
      <c r="BZ130" s="53"/>
      <c r="CA130" s="53"/>
      <c r="CB130" s="53"/>
      <c r="CC130" s="53"/>
      <c r="CD130" s="53"/>
      <c r="CE130" s="53"/>
      <c r="CF130" s="53"/>
      <c r="CG130" s="53"/>
      <c r="CH130" s="53"/>
      <c r="CI130" s="53"/>
      <c r="CJ130" s="53"/>
      <c r="CK130" s="53"/>
      <c r="CL130" s="53"/>
      <c r="CM130" s="53"/>
      <c r="CN130" s="53"/>
      <c r="CO130" s="53"/>
      <c r="CP130" s="53"/>
      <c r="CQ130" s="53"/>
      <c r="CR130" s="53"/>
      <c r="CS130" s="53"/>
      <c r="CT130" s="53"/>
      <c r="CU130" s="53"/>
      <c r="CV130" s="53"/>
      <c r="CW130" s="53"/>
      <c r="CX130" s="53"/>
      <c r="CY130" s="53"/>
      <c r="CZ130" s="53"/>
      <c r="DA130" s="53"/>
      <c r="DB130" s="53"/>
      <c r="DC130" s="53"/>
      <c r="DD130" s="53"/>
      <c r="DE130" s="53"/>
      <c r="DF130" s="53"/>
      <c r="DG130" s="53"/>
      <c r="DH130" s="53"/>
      <c r="DI130" s="53"/>
      <c r="DJ130" s="53"/>
      <c r="DK130" s="53"/>
      <c r="DL130" s="53"/>
      <c r="DM130" s="53"/>
      <c r="DN130" s="53"/>
      <c r="DO130" s="53"/>
      <c r="DP130" s="53"/>
      <c r="DQ130" s="53"/>
      <c r="DR130" s="53"/>
      <c r="DS130" s="53"/>
      <c r="DT130" s="53"/>
      <c r="DU130" s="53"/>
      <c r="DV130" s="53"/>
      <c r="DW130" s="53"/>
      <c r="DX130" s="53"/>
      <c r="DY130" s="53"/>
      <c r="DZ130" s="53"/>
      <c r="EA130" s="53"/>
      <c r="EB130" s="53"/>
      <c r="EC130" s="53"/>
      <c r="ED130" s="53"/>
      <c r="EE130" s="53"/>
      <c r="EF130" s="53"/>
      <c r="EG130" s="53"/>
      <c r="EH130" s="53"/>
      <c r="EI130" s="53"/>
      <c r="EJ130" s="53"/>
      <c r="EK130" s="53"/>
      <c r="EL130" s="53"/>
      <c r="EM130" s="53"/>
      <c r="EN130" s="53"/>
      <c r="EO130" s="53"/>
      <c r="EP130" s="53"/>
      <c r="EQ130" s="53"/>
      <c r="ER130" s="53"/>
      <c r="ES130" s="53"/>
      <c r="ET130" s="53"/>
      <c r="EU130" s="53"/>
      <c r="EV130" s="53"/>
      <c r="EW130" s="53"/>
      <c r="EX130" s="53"/>
      <c r="EY130" s="53"/>
      <c r="EZ130" s="53"/>
      <c r="FA130" s="53"/>
      <c r="FB130" s="53"/>
      <c r="FC130" s="53"/>
      <c r="FD130" s="53"/>
      <c r="FE130" s="53"/>
      <c r="FF130" s="53"/>
      <c r="FG130" s="53"/>
      <c r="FH130" s="53"/>
      <c r="FI130" s="53"/>
      <c r="FJ130" s="53"/>
      <c r="FK130" s="53"/>
      <c r="FL130" s="53"/>
      <c r="FM130" s="53"/>
      <c r="FN130" s="53"/>
      <c r="FO130" s="53"/>
      <c r="FP130" s="53"/>
      <c r="FQ130" s="53"/>
      <c r="FR130" s="53"/>
      <c r="FS130" s="53"/>
      <c r="FT130" s="53"/>
      <c r="FU130" s="53"/>
      <c r="FV130" s="53"/>
      <c r="FW130" s="53"/>
      <c r="FX130" s="53"/>
      <c r="FY130" s="53"/>
      <c r="FZ130" s="53"/>
      <c r="GA130" s="53"/>
      <c r="GB130" s="53"/>
      <c r="GC130" s="53"/>
      <c r="GD130" s="53"/>
      <c r="GE130" s="53"/>
      <c r="GF130" s="53"/>
      <c r="GG130" s="53"/>
      <c r="GH130" s="53"/>
      <c r="GI130" s="53"/>
      <c r="GJ130" s="53"/>
      <c r="GK130" s="53"/>
      <c r="GL130" s="53"/>
      <c r="GM130" s="53"/>
      <c r="GN130" s="53"/>
      <c r="GO130" s="53"/>
      <c r="GP130" s="53"/>
      <c r="GQ130" s="53"/>
      <c r="GR130" s="53"/>
      <c r="GS130" s="53"/>
      <c r="GT130" s="53"/>
      <c r="GU130" s="53"/>
      <c r="GV130" s="53"/>
      <c r="GW130" s="53"/>
      <c r="GX130" s="53"/>
      <c r="GY130" s="53"/>
      <c r="GZ130" s="53"/>
      <c r="HA130" s="53"/>
      <c r="HB130" s="53"/>
      <c r="HC130" s="53"/>
      <c r="HD130" s="53"/>
      <c r="HE130" s="53"/>
      <c r="HF130" s="53"/>
      <c r="HG130" s="53"/>
      <c r="HH130" s="53"/>
      <c r="HI130" s="53"/>
      <c r="HJ130" s="53"/>
      <c r="HK130" s="53"/>
      <c r="HL130" s="53"/>
      <c r="HM130" s="53"/>
      <c r="HN130" s="53"/>
      <c r="HO130" s="53"/>
      <c r="HP130" s="53"/>
      <c r="HQ130" s="53"/>
      <c r="HR130" s="53"/>
      <c r="HS130" s="53"/>
    </row>
    <row r="131" spans="1:227" ht="20.100000000000001" customHeight="1">
      <c r="A131" s="480" t="s">
        <v>912</v>
      </c>
      <c r="B131" s="437" t="s">
        <v>912</v>
      </c>
      <c r="C131" s="457" t="s">
        <v>1132</v>
      </c>
      <c r="D131" s="439" t="s">
        <v>1153</v>
      </c>
      <c r="E131" s="554"/>
      <c r="F131" s="526">
        <v>28.37</v>
      </c>
      <c r="G131" s="554"/>
      <c r="H131" s="441">
        <v>28.37</v>
      </c>
      <c r="I131" s="440" t="s">
        <v>1025</v>
      </c>
      <c r="J131" s="556">
        <v>3</v>
      </c>
      <c r="L131" s="534">
        <f>'1.CONSTRUGUERRA'!AM131</f>
        <v>3</v>
      </c>
      <c r="M131" s="464">
        <f>'1.CONSTRUGUERRA'!AN131</f>
        <v>85.11</v>
      </c>
      <c r="N131" s="471">
        <f>'1.CONSTRUGUERRA'!AO131</f>
        <v>1</v>
      </c>
      <c r="P131" s="519">
        <f>'3.TORREFORTE'!AP131</f>
        <v>0</v>
      </c>
      <c r="Q131" s="464">
        <f>'3.TORREFORTE'!AQ131</f>
        <v>0</v>
      </c>
      <c r="R131" s="471" t="str">
        <f>'3.TORREFORTE'!AR131</f>
        <v>0%</v>
      </c>
      <c r="T131" s="486">
        <f t="shared" si="30"/>
        <v>3</v>
      </c>
      <c r="U131" s="464">
        <f t="shared" si="31"/>
        <v>85.11</v>
      </c>
      <c r="V131" s="476">
        <f t="shared" si="32"/>
        <v>1</v>
      </c>
      <c r="X131" s="544">
        <f t="shared" si="33"/>
        <v>0</v>
      </c>
      <c r="Y131" s="476">
        <f t="shared" si="34"/>
        <v>0</v>
      </c>
      <c r="AA131" s="551"/>
      <c r="AB131" s="53"/>
      <c r="AC131" s="53"/>
      <c r="AD131" s="53"/>
      <c r="AE131" s="53"/>
      <c r="AF131" s="53"/>
      <c r="AG131" s="53"/>
      <c r="AH131" s="53"/>
      <c r="AI131" s="53"/>
      <c r="AJ131" s="53"/>
      <c r="AK131" s="53"/>
      <c r="AL131" s="53"/>
      <c r="AM131" s="53"/>
      <c r="AN131" s="53"/>
      <c r="AO131" s="53"/>
      <c r="AP131" s="53"/>
      <c r="AQ131" s="53"/>
      <c r="AR131" s="53"/>
      <c r="AS131" s="53"/>
      <c r="AT131" s="53"/>
      <c r="AU131" s="53"/>
      <c r="AV131" s="53"/>
      <c r="AW131" s="53"/>
      <c r="AX131" s="53"/>
      <c r="AY131" s="53"/>
      <c r="AZ131" s="53"/>
      <c r="BA131" s="53"/>
      <c r="BB131" s="53"/>
      <c r="BC131" s="53"/>
      <c r="BD131" s="53"/>
      <c r="BE131" s="53"/>
      <c r="BF131" s="53"/>
      <c r="BG131" s="53"/>
      <c r="BH131" s="53"/>
      <c r="BI131" s="53"/>
      <c r="BJ131" s="53"/>
      <c r="BK131" s="53"/>
      <c r="BL131" s="53"/>
      <c r="BM131" s="53"/>
      <c r="BN131" s="53"/>
      <c r="BO131" s="53"/>
      <c r="BP131" s="53"/>
      <c r="BQ131" s="53"/>
      <c r="BR131" s="53"/>
      <c r="BS131" s="53"/>
      <c r="BT131" s="53"/>
      <c r="BU131" s="53"/>
      <c r="BV131" s="53"/>
      <c r="BW131" s="53"/>
      <c r="BX131" s="53"/>
      <c r="BY131" s="53"/>
      <c r="BZ131" s="53"/>
      <c r="CA131" s="53"/>
      <c r="CB131" s="53"/>
      <c r="CC131" s="53"/>
      <c r="CD131" s="53"/>
      <c r="CE131" s="53"/>
      <c r="CF131" s="53"/>
      <c r="CG131" s="53"/>
      <c r="CH131" s="53"/>
      <c r="CI131" s="53"/>
      <c r="CJ131" s="53"/>
      <c r="CK131" s="53"/>
      <c r="CL131" s="53"/>
      <c r="CM131" s="53"/>
      <c r="CN131" s="53"/>
      <c r="CO131" s="53"/>
      <c r="CP131" s="53"/>
      <c r="CQ131" s="53"/>
      <c r="CR131" s="53"/>
      <c r="CS131" s="53"/>
      <c r="CT131" s="53"/>
      <c r="CU131" s="53"/>
      <c r="CV131" s="53"/>
      <c r="CW131" s="53"/>
      <c r="CX131" s="53"/>
      <c r="CY131" s="53"/>
      <c r="CZ131" s="53"/>
      <c r="DA131" s="53"/>
      <c r="DB131" s="53"/>
      <c r="DC131" s="53"/>
      <c r="DD131" s="53"/>
      <c r="DE131" s="53"/>
      <c r="DF131" s="53"/>
      <c r="DG131" s="53"/>
      <c r="DH131" s="53"/>
      <c r="DI131" s="53"/>
      <c r="DJ131" s="53"/>
      <c r="DK131" s="53"/>
      <c r="DL131" s="53"/>
      <c r="DM131" s="53"/>
      <c r="DN131" s="53"/>
      <c r="DO131" s="53"/>
      <c r="DP131" s="53"/>
      <c r="DQ131" s="53"/>
      <c r="DR131" s="53"/>
      <c r="DS131" s="53"/>
      <c r="DT131" s="53"/>
      <c r="DU131" s="53"/>
      <c r="DV131" s="53"/>
      <c r="DW131" s="53"/>
      <c r="DX131" s="53"/>
      <c r="DY131" s="53"/>
      <c r="DZ131" s="53"/>
      <c r="EA131" s="53"/>
      <c r="EB131" s="53"/>
      <c r="EC131" s="53"/>
      <c r="ED131" s="53"/>
      <c r="EE131" s="53"/>
      <c r="EF131" s="53"/>
      <c r="EG131" s="53"/>
      <c r="EH131" s="53"/>
      <c r="EI131" s="53"/>
      <c r="EJ131" s="53"/>
      <c r="EK131" s="53"/>
      <c r="EL131" s="53"/>
      <c r="EM131" s="53"/>
      <c r="EN131" s="53"/>
      <c r="EO131" s="53"/>
      <c r="EP131" s="53"/>
      <c r="EQ131" s="53"/>
      <c r="ER131" s="53"/>
      <c r="ES131" s="53"/>
      <c r="ET131" s="53"/>
      <c r="EU131" s="53"/>
      <c r="EV131" s="53"/>
      <c r="EW131" s="53"/>
      <c r="EX131" s="53"/>
      <c r="EY131" s="53"/>
      <c r="EZ131" s="53"/>
      <c r="FA131" s="53"/>
      <c r="FB131" s="53"/>
      <c r="FC131" s="53"/>
      <c r="FD131" s="53"/>
      <c r="FE131" s="53"/>
      <c r="FF131" s="53"/>
      <c r="FG131" s="53"/>
      <c r="FH131" s="53"/>
      <c r="FI131" s="53"/>
      <c r="FJ131" s="53"/>
      <c r="FK131" s="53"/>
      <c r="FL131" s="53"/>
      <c r="FM131" s="53"/>
      <c r="FN131" s="53"/>
      <c r="FO131" s="53"/>
      <c r="FP131" s="53"/>
      <c r="FQ131" s="53"/>
      <c r="FR131" s="53"/>
      <c r="FS131" s="53"/>
      <c r="FT131" s="53"/>
      <c r="FU131" s="53"/>
      <c r="FV131" s="53"/>
      <c r="FW131" s="53"/>
      <c r="FX131" s="53"/>
      <c r="FY131" s="53"/>
      <c r="FZ131" s="53"/>
      <c r="GA131" s="53"/>
      <c r="GB131" s="53"/>
      <c r="GC131" s="53"/>
      <c r="GD131" s="53"/>
      <c r="GE131" s="53"/>
      <c r="GF131" s="53"/>
      <c r="GG131" s="53"/>
      <c r="GH131" s="53"/>
      <c r="GI131" s="53"/>
      <c r="GJ131" s="53"/>
      <c r="GK131" s="53"/>
      <c r="GL131" s="53"/>
      <c r="GM131" s="53"/>
      <c r="GN131" s="53"/>
      <c r="GO131" s="53"/>
      <c r="GP131" s="53"/>
      <c r="GQ131" s="53"/>
      <c r="GR131" s="53"/>
      <c r="GS131" s="53"/>
      <c r="GT131" s="53"/>
      <c r="GU131" s="53"/>
      <c r="GV131" s="53"/>
      <c r="GW131" s="53"/>
      <c r="GX131" s="53"/>
      <c r="GY131" s="53"/>
      <c r="GZ131" s="53"/>
      <c r="HA131" s="53"/>
      <c r="HB131" s="53"/>
      <c r="HC131" s="53"/>
      <c r="HD131" s="53"/>
      <c r="HE131" s="53"/>
      <c r="HF131" s="53"/>
      <c r="HG131" s="53"/>
      <c r="HH131" s="53"/>
      <c r="HI131" s="53"/>
      <c r="HJ131" s="53"/>
      <c r="HK131" s="53"/>
      <c r="HL131" s="53"/>
      <c r="HM131" s="53"/>
      <c r="HN131" s="53"/>
      <c r="HO131" s="53"/>
      <c r="HP131" s="53"/>
      <c r="HQ131" s="53"/>
      <c r="HR131" s="53"/>
      <c r="HS131" s="53"/>
    </row>
    <row r="132" spans="1:227" ht="20.100000000000001" customHeight="1">
      <c r="A132" s="480" t="s">
        <v>912</v>
      </c>
      <c r="B132" s="437" t="s">
        <v>912</v>
      </c>
      <c r="C132" s="457" t="s">
        <v>1133</v>
      </c>
      <c r="D132" s="439" t="s">
        <v>1154</v>
      </c>
      <c r="E132" s="554"/>
      <c r="F132" s="526">
        <v>81.19</v>
      </c>
      <c r="G132" s="554"/>
      <c r="H132" s="441">
        <v>81.19</v>
      </c>
      <c r="I132" s="440" t="s">
        <v>1025</v>
      </c>
      <c r="J132" s="556">
        <v>35</v>
      </c>
      <c r="L132" s="534">
        <f>'1.CONSTRUGUERRA'!AM132</f>
        <v>35</v>
      </c>
      <c r="M132" s="464">
        <f>'1.CONSTRUGUERRA'!AN132</f>
        <v>2841.65</v>
      </c>
      <c r="N132" s="471">
        <f>'1.CONSTRUGUERRA'!AO132</f>
        <v>1</v>
      </c>
      <c r="P132" s="519">
        <f>'3.TORREFORTE'!AP132</f>
        <v>0</v>
      </c>
      <c r="Q132" s="464">
        <f>'3.TORREFORTE'!AQ132</f>
        <v>0</v>
      </c>
      <c r="R132" s="471" t="str">
        <f>'3.TORREFORTE'!AR132</f>
        <v>0%</v>
      </c>
      <c r="T132" s="486">
        <f t="shared" si="30"/>
        <v>35</v>
      </c>
      <c r="U132" s="464">
        <f t="shared" si="31"/>
        <v>2841.65</v>
      </c>
      <c r="V132" s="476">
        <f t="shared" si="32"/>
        <v>1</v>
      </c>
      <c r="X132" s="544">
        <f t="shared" si="33"/>
        <v>0</v>
      </c>
      <c r="Y132" s="476">
        <f t="shared" si="34"/>
        <v>0</v>
      </c>
      <c r="AA132" s="551"/>
      <c r="AB132" s="53"/>
      <c r="AC132" s="53"/>
      <c r="AD132" s="53"/>
      <c r="AE132" s="53"/>
      <c r="AF132" s="53"/>
      <c r="AG132" s="53"/>
      <c r="AH132" s="53"/>
      <c r="AI132" s="53"/>
      <c r="AJ132" s="53"/>
      <c r="AK132" s="53"/>
      <c r="AL132" s="53"/>
      <c r="AM132" s="53"/>
      <c r="AN132" s="53"/>
      <c r="AO132" s="53"/>
      <c r="AP132" s="53"/>
      <c r="AQ132" s="53"/>
      <c r="AR132" s="53"/>
      <c r="AS132" s="53"/>
      <c r="AT132" s="53"/>
      <c r="AU132" s="53"/>
      <c r="AV132" s="53"/>
      <c r="AW132" s="53"/>
      <c r="AX132" s="53"/>
      <c r="AY132" s="53"/>
      <c r="AZ132" s="53"/>
      <c r="BA132" s="53"/>
      <c r="BB132" s="53"/>
      <c r="BC132" s="53"/>
      <c r="BD132" s="53"/>
      <c r="BE132" s="53"/>
      <c r="BF132" s="53"/>
      <c r="BG132" s="53"/>
      <c r="BH132" s="53"/>
      <c r="BI132" s="53"/>
      <c r="BJ132" s="53"/>
      <c r="BK132" s="53"/>
      <c r="BL132" s="53"/>
      <c r="BM132" s="53"/>
      <c r="BN132" s="53"/>
      <c r="BO132" s="53"/>
      <c r="BP132" s="53"/>
      <c r="BQ132" s="53"/>
      <c r="BR132" s="53"/>
      <c r="BS132" s="53"/>
      <c r="BT132" s="53"/>
      <c r="BU132" s="53"/>
      <c r="BV132" s="53"/>
      <c r="BW132" s="53"/>
      <c r="BX132" s="53"/>
      <c r="BY132" s="53"/>
      <c r="BZ132" s="53"/>
      <c r="CA132" s="53"/>
      <c r="CB132" s="53"/>
      <c r="CC132" s="53"/>
      <c r="CD132" s="53"/>
      <c r="CE132" s="53"/>
      <c r="CF132" s="53"/>
      <c r="CG132" s="53"/>
      <c r="CH132" s="53"/>
      <c r="CI132" s="53"/>
      <c r="CJ132" s="53"/>
      <c r="CK132" s="53"/>
      <c r="CL132" s="53"/>
      <c r="CM132" s="53"/>
      <c r="CN132" s="53"/>
      <c r="CO132" s="53"/>
      <c r="CP132" s="53"/>
      <c r="CQ132" s="53"/>
      <c r="CR132" s="53"/>
      <c r="CS132" s="53"/>
      <c r="CT132" s="53"/>
      <c r="CU132" s="53"/>
      <c r="CV132" s="53"/>
      <c r="CW132" s="53"/>
      <c r="CX132" s="53"/>
      <c r="CY132" s="53"/>
      <c r="CZ132" s="53"/>
      <c r="DA132" s="53"/>
      <c r="DB132" s="53"/>
      <c r="DC132" s="53"/>
      <c r="DD132" s="53"/>
      <c r="DE132" s="53"/>
      <c r="DF132" s="53"/>
      <c r="DG132" s="53"/>
      <c r="DH132" s="53"/>
      <c r="DI132" s="53"/>
      <c r="DJ132" s="53"/>
      <c r="DK132" s="53"/>
      <c r="DL132" s="53"/>
      <c r="DM132" s="53"/>
      <c r="DN132" s="53"/>
      <c r="DO132" s="53"/>
      <c r="DP132" s="53"/>
      <c r="DQ132" s="53"/>
      <c r="DR132" s="53"/>
      <c r="DS132" s="53"/>
      <c r="DT132" s="53"/>
      <c r="DU132" s="53"/>
      <c r="DV132" s="53"/>
      <c r="DW132" s="53"/>
      <c r="DX132" s="53"/>
      <c r="DY132" s="53"/>
      <c r="DZ132" s="53"/>
      <c r="EA132" s="53"/>
      <c r="EB132" s="53"/>
      <c r="EC132" s="53"/>
      <c r="ED132" s="53"/>
      <c r="EE132" s="53"/>
      <c r="EF132" s="53"/>
      <c r="EG132" s="53"/>
      <c r="EH132" s="53"/>
      <c r="EI132" s="53"/>
      <c r="EJ132" s="53"/>
      <c r="EK132" s="53"/>
      <c r="EL132" s="53"/>
      <c r="EM132" s="53"/>
      <c r="EN132" s="53"/>
      <c r="EO132" s="53"/>
      <c r="EP132" s="53"/>
      <c r="EQ132" s="53"/>
      <c r="ER132" s="53"/>
      <c r="ES132" s="53"/>
      <c r="ET132" s="53"/>
      <c r="EU132" s="53"/>
      <c r="EV132" s="53"/>
      <c r="EW132" s="53"/>
      <c r="EX132" s="53"/>
      <c r="EY132" s="53"/>
      <c r="EZ132" s="53"/>
      <c r="FA132" s="53"/>
      <c r="FB132" s="53"/>
      <c r="FC132" s="53"/>
      <c r="FD132" s="53"/>
      <c r="FE132" s="53"/>
      <c r="FF132" s="53"/>
      <c r="FG132" s="53"/>
      <c r="FH132" s="53"/>
      <c r="FI132" s="53"/>
      <c r="FJ132" s="53"/>
      <c r="FK132" s="53"/>
      <c r="FL132" s="53"/>
      <c r="FM132" s="53"/>
      <c r="FN132" s="53"/>
      <c r="FO132" s="53"/>
      <c r="FP132" s="53"/>
      <c r="FQ132" s="53"/>
      <c r="FR132" s="53"/>
      <c r="FS132" s="53"/>
      <c r="FT132" s="53"/>
      <c r="FU132" s="53"/>
      <c r="FV132" s="53"/>
      <c r="FW132" s="53"/>
      <c r="FX132" s="53"/>
      <c r="FY132" s="53"/>
      <c r="FZ132" s="53"/>
      <c r="GA132" s="53"/>
      <c r="GB132" s="53"/>
      <c r="GC132" s="53"/>
      <c r="GD132" s="53"/>
      <c r="GE132" s="53"/>
      <c r="GF132" s="53"/>
      <c r="GG132" s="53"/>
      <c r="GH132" s="53"/>
      <c r="GI132" s="53"/>
      <c r="GJ132" s="53"/>
      <c r="GK132" s="53"/>
      <c r="GL132" s="53"/>
      <c r="GM132" s="53"/>
      <c r="GN132" s="53"/>
      <c r="GO132" s="53"/>
      <c r="GP132" s="53"/>
      <c r="GQ132" s="53"/>
      <c r="GR132" s="53"/>
      <c r="GS132" s="53"/>
      <c r="GT132" s="53"/>
      <c r="GU132" s="53"/>
      <c r="GV132" s="53"/>
      <c r="GW132" s="53"/>
      <c r="GX132" s="53"/>
      <c r="GY132" s="53"/>
      <c r="GZ132" s="53"/>
      <c r="HA132" s="53"/>
      <c r="HB132" s="53"/>
      <c r="HC132" s="53"/>
      <c r="HD132" s="53"/>
      <c r="HE132" s="53"/>
      <c r="HF132" s="53"/>
      <c r="HG132" s="53"/>
      <c r="HH132" s="53"/>
      <c r="HI132" s="53"/>
      <c r="HJ132" s="53"/>
      <c r="HK132" s="53"/>
      <c r="HL132" s="53"/>
      <c r="HM132" s="53"/>
      <c r="HN132" s="53"/>
      <c r="HO132" s="53"/>
      <c r="HP132" s="53"/>
      <c r="HQ132" s="53"/>
      <c r="HR132" s="53"/>
      <c r="HS132" s="53"/>
    </row>
    <row r="133" spans="1:227" ht="20.100000000000001" customHeight="1">
      <c r="A133" s="480" t="s">
        <v>912</v>
      </c>
      <c r="B133" s="437" t="s">
        <v>912</v>
      </c>
      <c r="C133" s="457" t="s">
        <v>1134</v>
      </c>
      <c r="D133" s="439" t="s">
        <v>1155</v>
      </c>
      <c r="E133" s="554"/>
      <c r="F133" s="526">
        <v>23.49</v>
      </c>
      <c r="G133" s="554"/>
      <c r="H133" s="441">
        <v>23.49</v>
      </c>
      <c r="I133" s="440" t="s">
        <v>1025</v>
      </c>
      <c r="J133" s="556">
        <v>20</v>
      </c>
      <c r="L133" s="534">
        <f>'1.CONSTRUGUERRA'!AM133</f>
        <v>20</v>
      </c>
      <c r="M133" s="464">
        <f>'1.CONSTRUGUERRA'!AN133</f>
        <v>469.79999999999995</v>
      </c>
      <c r="N133" s="471">
        <f>'1.CONSTRUGUERRA'!AO133</f>
        <v>1</v>
      </c>
      <c r="P133" s="519">
        <f>'3.TORREFORTE'!AP133</f>
        <v>0</v>
      </c>
      <c r="Q133" s="464">
        <f>'3.TORREFORTE'!AQ133</f>
        <v>0</v>
      </c>
      <c r="R133" s="471" t="str">
        <f>'3.TORREFORTE'!AR133</f>
        <v>0%</v>
      </c>
      <c r="T133" s="486">
        <f t="shared" si="30"/>
        <v>20</v>
      </c>
      <c r="U133" s="464">
        <f t="shared" si="31"/>
        <v>469.79999999999995</v>
      </c>
      <c r="V133" s="476">
        <f t="shared" si="32"/>
        <v>1</v>
      </c>
      <c r="X133" s="544">
        <f t="shared" si="33"/>
        <v>0</v>
      </c>
      <c r="Y133" s="476">
        <f t="shared" si="34"/>
        <v>0</v>
      </c>
      <c r="AA133" s="551"/>
      <c r="AB133" s="53"/>
      <c r="AC133" s="53"/>
      <c r="AD133" s="53"/>
      <c r="AE133" s="53"/>
      <c r="AF133" s="53"/>
      <c r="AG133" s="53"/>
      <c r="AH133" s="53"/>
      <c r="AI133" s="53"/>
      <c r="AJ133" s="53"/>
      <c r="AK133" s="53"/>
      <c r="AL133" s="53"/>
      <c r="AM133" s="53"/>
      <c r="AN133" s="53"/>
      <c r="AO133" s="53"/>
      <c r="AP133" s="53"/>
      <c r="AQ133" s="53"/>
      <c r="AR133" s="53"/>
      <c r="AS133" s="53"/>
      <c r="AT133" s="53"/>
      <c r="AU133" s="53"/>
      <c r="AV133" s="53"/>
      <c r="AW133" s="53"/>
      <c r="AX133" s="53"/>
      <c r="AY133" s="53"/>
      <c r="AZ133" s="53"/>
      <c r="BA133" s="53"/>
      <c r="BB133" s="53"/>
      <c r="BC133" s="53"/>
      <c r="BD133" s="53"/>
      <c r="BE133" s="53"/>
      <c r="BF133" s="53"/>
      <c r="BG133" s="53"/>
      <c r="BH133" s="53"/>
      <c r="BI133" s="53"/>
      <c r="BJ133" s="53"/>
      <c r="BK133" s="53"/>
      <c r="BL133" s="53"/>
      <c r="BM133" s="53"/>
      <c r="BN133" s="53"/>
      <c r="BO133" s="53"/>
      <c r="BP133" s="53"/>
      <c r="BQ133" s="53"/>
      <c r="BR133" s="53"/>
      <c r="BS133" s="53"/>
      <c r="BT133" s="53"/>
      <c r="BU133" s="53"/>
      <c r="BV133" s="53"/>
      <c r="BW133" s="53"/>
      <c r="BX133" s="53"/>
      <c r="BY133" s="53"/>
      <c r="BZ133" s="53"/>
      <c r="CA133" s="53"/>
      <c r="CB133" s="53"/>
      <c r="CC133" s="53"/>
      <c r="CD133" s="53"/>
      <c r="CE133" s="53"/>
      <c r="CF133" s="53"/>
      <c r="CG133" s="53"/>
      <c r="CH133" s="53"/>
      <c r="CI133" s="53"/>
      <c r="CJ133" s="53"/>
      <c r="CK133" s="53"/>
      <c r="CL133" s="53"/>
      <c r="CM133" s="53"/>
      <c r="CN133" s="53"/>
      <c r="CO133" s="53"/>
      <c r="CP133" s="53"/>
      <c r="CQ133" s="53"/>
      <c r="CR133" s="53"/>
      <c r="CS133" s="53"/>
      <c r="CT133" s="53"/>
      <c r="CU133" s="53"/>
      <c r="CV133" s="53"/>
      <c r="CW133" s="53"/>
      <c r="CX133" s="53"/>
      <c r="CY133" s="53"/>
      <c r="CZ133" s="53"/>
      <c r="DA133" s="53"/>
      <c r="DB133" s="53"/>
      <c r="DC133" s="53"/>
      <c r="DD133" s="53"/>
      <c r="DE133" s="53"/>
      <c r="DF133" s="53"/>
      <c r="DG133" s="53"/>
      <c r="DH133" s="53"/>
      <c r="DI133" s="53"/>
      <c r="DJ133" s="53"/>
      <c r="DK133" s="53"/>
      <c r="DL133" s="53"/>
      <c r="DM133" s="53"/>
      <c r="DN133" s="53"/>
      <c r="DO133" s="53"/>
      <c r="DP133" s="53"/>
      <c r="DQ133" s="53"/>
      <c r="DR133" s="53"/>
      <c r="DS133" s="53"/>
      <c r="DT133" s="53"/>
      <c r="DU133" s="53"/>
      <c r="DV133" s="53"/>
      <c r="DW133" s="53"/>
      <c r="DX133" s="53"/>
      <c r="DY133" s="53"/>
      <c r="DZ133" s="53"/>
      <c r="EA133" s="53"/>
      <c r="EB133" s="53"/>
      <c r="EC133" s="53"/>
      <c r="ED133" s="53"/>
      <c r="EE133" s="53"/>
      <c r="EF133" s="53"/>
      <c r="EG133" s="53"/>
      <c r="EH133" s="53"/>
      <c r="EI133" s="53"/>
      <c r="EJ133" s="53"/>
      <c r="EK133" s="53"/>
      <c r="EL133" s="53"/>
      <c r="EM133" s="53"/>
      <c r="EN133" s="53"/>
      <c r="EO133" s="53"/>
      <c r="EP133" s="53"/>
      <c r="EQ133" s="53"/>
      <c r="ER133" s="53"/>
      <c r="ES133" s="53"/>
      <c r="ET133" s="53"/>
      <c r="EU133" s="53"/>
      <c r="EV133" s="53"/>
      <c r="EW133" s="53"/>
      <c r="EX133" s="53"/>
      <c r="EY133" s="53"/>
      <c r="EZ133" s="53"/>
      <c r="FA133" s="53"/>
      <c r="FB133" s="53"/>
      <c r="FC133" s="53"/>
      <c r="FD133" s="53"/>
      <c r="FE133" s="53"/>
      <c r="FF133" s="53"/>
      <c r="FG133" s="53"/>
      <c r="FH133" s="53"/>
      <c r="FI133" s="53"/>
      <c r="FJ133" s="53"/>
      <c r="FK133" s="53"/>
      <c r="FL133" s="53"/>
      <c r="FM133" s="53"/>
      <c r="FN133" s="53"/>
      <c r="FO133" s="53"/>
      <c r="FP133" s="53"/>
      <c r="FQ133" s="53"/>
      <c r="FR133" s="53"/>
      <c r="FS133" s="53"/>
      <c r="FT133" s="53"/>
      <c r="FU133" s="53"/>
      <c r="FV133" s="53"/>
      <c r="FW133" s="53"/>
      <c r="FX133" s="53"/>
      <c r="FY133" s="53"/>
      <c r="FZ133" s="53"/>
      <c r="GA133" s="53"/>
      <c r="GB133" s="53"/>
      <c r="GC133" s="53"/>
      <c r="GD133" s="53"/>
      <c r="GE133" s="53"/>
      <c r="GF133" s="53"/>
      <c r="GG133" s="53"/>
      <c r="GH133" s="53"/>
      <c r="GI133" s="53"/>
      <c r="GJ133" s="53"/>
      <c r="GK133" s="53"/>
      <c r="GL133" s="53"/>
      <c r="GM133" s="53"/>
      <c r="GN133" s="53"/>
      <c r="GO133" s="53"/>
      <c r="GP133" s="53"/>
      <c r="GQ133" s="53"/>
      <c r="GR133" s="53"/>
      <c r="GS133" s="53"/>
      <c r="GT133" s="53"/>
      <c r="GU133" s="53"/>
      <c r="GV133" s="53"/>
      <c r="GW133" s="53"/>
      <c r="GX133" s="53"/>
      <c r="GY133" s="53"/>
      <c r="GZ133" s="53"/>
      <c r="HA133" s="53"/>
      <c r="HB133" s="53"/>
      <c r="HC133" s="53"/>
      <c r="HD133" s="53"/>
      <c r="HE133" s="53"/>
      <c r="HF133" s="53"/>
      <c r="HG133" s="53"/>
      <c r="HH133" s="53"/>
      <c r="HI133" s="53"/>
      <c r="HJ133" s="53"/>
      <c r="HK133" s="53"/>
      <c r="HL133" s="53"/>
      <c r="HM133" s="53"/>
      <c r="HN133" s="53"/>
      <c r="HO133" s="53"/>
      <c r="HP133" s="53"/>
      <c r="HQ133" s="53"/>
      <c r="HR133" s="53"/>
      <c r="HS133" s="53"/>
    </row>
    <row r="134" spans="1:227" ht="20.100000000000001" customHeight="1">
      <c r="A134" s="480" t="s">
        <v>912</v>
      </c>
      <c r="B134" s="437" t="s">
        <v>912</v>
      </c>
      <c r="C134" s="457" t="s">
        <v>1135</v>
      </c>
      <c r="D134" s="439" t="s">
        <v>1156</v>
      </c>
      <c r="E134" s="554"/>
      <c r="F134" s="526">
        <v>29.15</v>
      </c>
      <c r="G134" s="554"/>
      <c r="H134" s="441">
        <v>29.15</v>
      </c>
      <c r="I134" s="440" t="s">
        <v>1025</v>
      </c>
      <c r="J134" s="556">
        <v>17</v>
      </c>
      <c r="L134" s="534">
        <f>'1.CONSTRUGUERRA'!AM134</f>
        <v>17</v>
      </c>
      <c r="M134" s="464">
        <f>'1.CONSTRUGUERRA'!AN134</f>
        <v>495.54999999999995</v>
      </c>
      <c r="N134" s="471">
        <f>'1.CONSTRUGUERRA'!AO134</f>
        <v>1</v>
      </c>
      <c r="P134" s="519">
        <f>'3.TORREFORTE'!AP134</f>
        <v>0</v>
      </c>
      <c r="Q134" s="464">
        <f>'3.TORREFORTE'!AQ134</f>
        <v>0</v>
      </c>
      <c r="R134" s="471" t="str">
        <f>'3.TORREFORTE'!AR134</f>
        <v>0%</v>
      </c>
      <c r="T134" s="486">
        <f t="shared" si="30"/>
        <v>17</v>
      </c>
      <c r="U134" s="464">
        <f t="shared" si="31"/>
        <v>495.54999999999995</v>
      </c>
      <c r="V134" s="476">
        <f t="shared" si="32"/>
        <v>1</v>
      </c>
      <c r="X134" s="544">
        <f t="shared" si="33"/>
        <v>0</v>
      </c>
      <c r="Y134" s="476">
        <f t="shared" si="34"/>
        <v>0</v>
      </c>
      <c r="AA134" s="551"/>
      <c r="AB134" s="53"/>
      <c r="AC134" s="53"/>
      <c r="AD134" s="53"/>
      <c r="AE134" s="53"/>
      <c r="AF134" s="53"/>
      <c r="AG134" s="53"/>
      <c r="AH134" s="53"/>
      <c r="AI134" s="53"/>
      <c r="AJ134" s="53"/>
      <c r="AK134" s="53"/>
      <c r="AL134" s="53"/>
      <c r="AM134" s="53"/>
      <c r="AN134" s="53"/>
      <c r="AO134" s="53"/>
      <c r="AP134" s="53"/>
      <c r="AQ134" s="53"/>
      <c r="AR134" s="53"/>
      <c r="AS134" s="53"/>
      <c r="AT134" s="53"/>
      <c r="AU134" s="53"/>
      <c r="AV134" s="53"/>
      <c r="AW134" s="53"/>
      <c r="AX134" s="53"/>
      <c r="AY134" s="53"/>
      <c r="AZ134" s="53"/>
      <c r="BA134" s="53"/>
      <c r="BB134" s="53"/>
      <c r="BC134" s="53"/>
      <c r="BD134" s="53"/>
      <c r="BE134" s="53"/>
      <c r="BF134" s="53"/>
      <c r="BG134" s="53"/>
      <c r="BH134" s="53"/>
      <c r="BI134" s="53"/>
      <c r="BJ134" s="53"/>
      <c r="BK134" s="53"/>
      <c r="BL134" s="53"/>
      <c r="BM134" s="53"/>
      <c r="BN134" s="53"/>
      <c r="BO134" s="53"/>
      <c r="BP134" s="53"/>
      <c r="BQ134" s="53"/>
      <c r="BR134" s="53"/>
      <c r="BS134" s="53"/>
      <c r="BT134" s="53"/>
      <c r="BU134" s="53"/>
      <c r="BV134" s="53"/>
      <c r="BW134" s="53"/>
      <c r="BX134" s="53"/>
      <c r="BY134" s="53"/>
      <c r="BZ134" s="53"/>
      <c r="CA134" s="53"/>
      <c r="CB134" s="53"/>
      <c r="CC134" s="53"/>
      <c r="CD134" s="53"/>
      <c r="CE134" s="53"/>
      <c r="CF134" s="53"/>
      <c r="CG134" s="53"/>
      <c r="CH134" s="53"/>
      <c r="CI134" s="53"/>
      <c r="CJ134" s="53"/>
      <c r="CK134" s="53"/>
      <c r="CL134" s="53"/>
      <c r="CM134" s="53"/>
      <c r="CN134" s="53"/>
      <c r="CO134" s="53"/>
      <c r="CP134" s="53"/>
      <c r="CQ134" s="53"/>
      <c r="CR134" s="53"/>
      <c r="CS134" s="53"/>
      <c r="CT134" s="53"/>
      <c r="CU134" s="53"/>
      <c r="CV134" s="53"/>
      <c r="CW134" s="53"/>
      <c r="CX134" s="53"/>
      <c r="CY134" s="53"/>
      <c r="CZ134" s="53"/>
      <c r="DA134" s="53"/>
      <c r="DB134" s="53"/>
      <c r="DC134" s="53"/>
      <c r="DD134" s="53"/>
      <c r="DE134" s="53"/>
      <c r="DF134" s="53"/>
      <c r="DG134" s="53"/>
      <c r="DH134" s="53"/>
      <c r="DI134" s="53"/>
      <c r="DJ134" s="53"/>
      <c r="DK134" s="53"/>
      <c r="DL134" s="53"/>
      <c r="DM134" s="53"/>
      <c r="DN134" s="53"/>
      <c r="DO134" s="53"/>
      <c r="DP134" s="53"/>
      <c r="DQ134" s="53"/>
      <c r="DR134" s="53"/>
      <c r="DS134" s="53"/>
      <c r="DT134" s="53"/>
      <c r="DU134" s="53"/>
      <c r="DV134" s="53"/>
      <c r="DW134" s="53"/>
      <c r="DX134" s="53"/>
      <c r="DY134" s="53"/>
      <c r="DZ134" s="53"/>
      <c r="EA134" s="53"/>
      <c r="EB134" s="53"/>
      <c r="EC134" s="53"/>
      <c r="ED134" s="53"/>
      <c r="EE134" s="53"/>
      <c r="EF134" s="53"/>
      <c r="EG134" s="53"/>
      <c r="EH134" s="53"/>
      <c r="EI134" s="53"/>
      <c r="EJ134" s="53"/>
      <c r="EK134" s="53"/>
      <c r="EL134" s="53"/>
      <c r="EM134" s="53"/>
      <c r="EN134" s="53"/>
      <c r="EO134" s="53"/>
      <c r="EP134" s="53"/>
      <c r="EQ134" s="53"/>
      <c r="ER134" s="53"/>
      <c r="ES134" s="53"/>
      <c r="ET134" s="53"/>
      <c r="EU134" s="53"/>
      <c r="EV134" s="53"/>
      <c r="EW134" s="53"/>
      <c r="EX134" s="53"/>
      <c r="EY134" s="53"/>
      <c r="EZ134" s="53"/>
      <c r="FA134" s="53"/>
      <c r="FB134" s="53"/>
      <c r="FC134" s="53"/>
      <c r="FD134" s="53"/>
      <c r="FE134" s="53"/>
      <c r="FF134" s="53"/>
      <c r="FG134" s="53"/>
      <c r="FH134" s="53"/>
      <c r="FI134" s="53"/>
      <c r="FJ134" s="53"/>
      <c r="FK134" s="53"/>
      <c r="FL134" s="53"/>
      <c r="FM134" s="53"/>
      <c r="FN134" s="53"/>
      <c r="FO134" s="53"/>
      <c r="FP134" s="53"/>
      <c r="FQ134" s="53"/>
      <c r="FR134" s="53"/>
      <c r="FS134" s="53"/>
      <c r="FT134" s="53"/>
      <c r="FU134" s="53"/>
      <c r="FV134" s="53"/>
      <c r="FW134" s="53"/>
      <c r="FX134" s="53"/>
      <c r="FY134" s="53"/>
      <c r="FZ134" s="53"/>
      <c r="GA134" s="53"/>
      <c r="GB134" s="53"/>
      <c r="GC134" s="53"/>
      <c r="GD134" s="53"/>
      <c r="GE134" s="53"/>
      <c r="GF134" s="53"/>
      <c r="GG134" s="53"/>
      <c r="GH134" s="53"/>
      <c r="GI134" s="53"/>
      <c r="GJ134" s="53"/>
      <c r="GK134" s="53"/>
      <c r="GL134" s="53"/>
      <c r="GM134" s="53"/>
      <c r="GN134" s="53"/>
      <c r="GO134" s="53"/>
      <c r="GP134" s="53"/>
      <c r="GQ134" s="53"/>
      <c r="GR134" s="53"/>
      <c r="GS134" s="53"/>
      <c r="GT134" s="53"/>
      <c r="GU134" s="53"/>
      <c r="GV134" s="53"/>
      <c r="GW134" s="53"/>
      <c r="GX134" s="53"/>
      <c r="GY134" s="53"/>
      <c r="GZ134" s="53"/>
      <c r="HA134" s="53"/>
      <c r="HB134" s="53"/>
      <c r="HC134" s="53"/>
      <c r="HD134" s="53"/>
      <c r="HE134" s="53"/>
      <c r="HF134" s="53"/>
      <c r="HG134" s="53"/>
      <c r="HH134" s="53"/>
      <c r="HI134" s="53"/>
      <c r="HJ134" s="53"/>
      <c r="HK134" s="53"/>
      <c r="HL134" s="53"/>
      <c r="HM134" s="53"/>
      <c r="HN134" s="53"/>
      <c r="HO134" s="53"/>
      <c r="HP134" s="53"/>
      <c r="HQ134" s="53"/>
      <c r="HR134" s="53"/>
      <c r="HS134" s="53"/>
    </row>
    <row r="135" spans="1:227" ht="20.100000000000001" customHeight="1">
      <c r="A135" s="480" t="s">
        <v>912</v>
      </c>
      <c r="B135" s="437" t="s">
        <v>912</v>
      </c>
      <c r="C135" s="457" t="s">
        <v>1136</v>
      </c>
      <c r="D135" s="458" t="s">
        <v>1157</v>
      </c>
      <c r="E135" s="462"/>
      <c r="F135" s="526">
        <f>118.26/9</f>
        <v>13.14</v>
      </c>
      <c r="G135" s="462"/>
      <c r="H135" s="527">
        <f>108.8/9</f>
        <v>12.088888888888889</v>
      </c>
      <c r="I135" s="457" t="s">
        <v>921</v>
      </c>
      <c r="J135" s="559">
        <v>9</v>
      </c>
      <c r="L135" s="534">
        <f>'1.CONSTRUGUERRA'!AM135</f>
        <v>0</v>
      </c>
      <c r="M135" s="464">
        <f>'1.CONSTRUGUERRA'!AN135</f>
        <v>0</v>
      </c>
      <c r="N135" s="471" t="str">
        <f>'1.CONSTRUGUERRA'!AO135</f>
        <v>-</v>
      </c>
      <c r="P135" s="519">
        <f>'3.TORREFORTE'!AP135</f>
        <v>0</v>
      </c>
      <c r="Q135" s="464">
        <f>'3.TORREFORTE'!AQ135</f>
        <v>0</v>
      </c>
      <c r="R135" s="471">
        <f>'3.TORREFORTE'!AR135</f>
        <v>0</v>
      </c>
      <c r="T135" s="486">
        <f t="shared" si="30"/>
        <v>0</v>
      </c>
      <c r="U135" s="464">
        <f t="shared" si="31"/>
        <v>0</v>
      </c>
      <c r="V135" s="476">
        <f t="shared" si="32"/>
        <v>0</v>
      </c>
      <c r="X135" s="544">
        <f t="shared" si="33"/>
        <v>9</v>
      </c>
      <c r="Y135" s="476">
        <f t="shared" si="34"/>
        <v>1</v>
      </c>
      <c r="AA135" s="551"/>
      <c r="AB135" s="53"/>
      <c r="AC135" s="53"/>
      <c r="AD135" s="53"/>
      <c r="AE135" s="53"/>
      <c r="AF135" s="53"/>
      <c r="AG135" s="53"/>
      <c r="AH135" s="53"/>
      <c r="AI135" s="53"/>
      <c r="AJ135" s="53"/>
      <c r="AK135" s="53"/>
      <c r="AL135" s="53"/>
      <c r="AM135" s="53"/>
      <c r="AN135" s="53"/>
      <c r="AO135" s="53"/>
      <c r="AP135" s="53"/>
      <c r="AQ135" s="53"/>
      <c r="AR135" s="53"/>
      <c r="AS135" s="53"/>
      <c r="AT135" s="53"/>
      <c r="AU135" s="53"/>
      <c r="AV135" s="53"/>
      <c r="AW135" s="53"/>
      <c r="AX135" s="53"/>
      <c r="AY135" s="53"/>
      <c r="AZ135" s="53"/>
      <c r="BA135" s="53"/>
      <c r="BB135" s="53"/>
      <c r="BC135" s="53"/>
      <c r="BD135" s="53"/>
      <c r="BE135" s="53"/>
      <c r="BF135" s="53"/>
      <c r="BG135" s="53"/>
      <c r="BH135" s="53"/>
      <c r="BI135" s="53"/>
      <c r="BJ135" s="53"/>
      <c r="BK135" s="53"/>
      <c r="BL135" s="53"/>
      <c r="BM135" s="53"/>
      <c r="BN135" s="53"/>
      <c r="BO135" s="53"/>
      <c r="BP135" s="53"/>
      <c r="BQ135" s="53"/>
      <c r="BR135" s="53"/>
      <c r="BS135" s="53"/>
      <c r="BT135" s="53"/>
      <c r="BU135" s="53"/>
      <c r="BV135" s="53"/>
      <c r="BW135" s="53"/>
      <c r="BX135" s="53"/>
      <c r="BY135" s="53"/>
      <c r="BZ135" s="53"/>
      <c r="CA135" s="53"/>
      <c r="CB135" s="53"/>
      <c r="CC135" s="53"/>
      <c r="CD135" s="53"/>
      <c r="CE135" s="53"/>
      <c r="CF135" s="53"/>
      <c r="CG135" s="53"/>
      <c r="CH135" s="53"/>
      <c r="CI135" s="53"/>
      <c r="CJ135" s="53"/>
      <c r="CK135" s="53"/>
      <c r="CL135" s="53"/>
      <c r="CM135" s="53"/>
      <c r="CN135" s="53"/>
      <c r="CO135" s="53"/>
      <c r="CP135" s="53"/>
      <c r="CQ135" s="53"/>
      <c r="CR135" s="53"/>
      <c r="CS135" s="53"/>
      <c r="CT135" s="53"/>
      <c r="CU135" s="53"/>
      <c r="CV135" s="53"/>
      <c r="CW135" s="53"/>
      <c r="CX135" s="53"/>
      <c r="CY135" s="53"/>
      <c r="CZ135" s="53"/>
      <c r="DA135" s="53"/>
      <c r="DB135" s="53"/>
      <c r="DC135" s="53"/>
      <c r="DD135" s="53"/>
      <c r="DE135" s="53"/>
      <c r="DF135" s="53"/>
      <c r="DG135" s="53"/>
      <c r="DH135" s="53"/>
      <c r="DI135" s="53"/>
      <c r="DJ135" s="53"/>
      <c r="DK135" s="53"/>
      <c r="DL135" s="53"/>
      <c r="DM135" s="53"/>
      <c r="DN135" s="53"/>
      <c r="DO135" s="53"/>
      <c r="DP135" s="53"/>
      <c r="DQ135" s="53"/>
      <c r="DR135" s="53"/>
      <c r="DS135" s="53"/>
      <c r="DT135" s="53"/>
      <c r="DU135" s="53"/>
      <c r="DV135" s="53"/>
      <c r="DW135" s="53"/>
      <c r="DX135" s="53"/>
      <c r="DY135" s="53"/>
      <c r="DZ135" s="53"/>
      <c r="EA135" s="53"/>
      <c r="EB135" s="53"/>
      <c r="EC135" s="53"/>
      <c r="ED135" s="53"/>
      <c r="EE135" s="53"/>
      <c r="EF135" s="53"/>
      <c r="EG135" s="53"/>
      <c r="EH135" s="53"/>
      <c r="EI135" s="53"/>
      <c r="EJ135" s="53"/>
      <c r="EK135" s="53"/>
      <c r="EL135" s="53"/>
      <c r="EM135" s="53"/>
      <c r="EN135" s="53"/>
      <c r="EO135" s="53"/>
      <c r="EP135" s="53"/>
      <c r="EQ135" s="53"/>
      <c r="ER135" s="53"/>
      <c r="ES135" s="53"/>
      <c r="ET135" s="53"/>
      <c r="EU135" s="53"/>
      <c r="EV135" s="53"/>
      <c r="EW135" s="53"/>
      <c r="EX135" s="53"/>
      <c r="EY135" s="53"/>
      <c r="EZ135" s="53"/>
      <c r="FA135" s="53"/>
      <c r="FB135" s="53"/>
      <c r="FC135" s="53"/>
      <c r="FD135" s="53"/>
      <c r="FE135" s="53"/>
      <c r="FF135" s="53"/>
      <c r="FG135" s="53"/>
      <c r="FH135" s="53"/>
      <c r="FI135" s="53"/>
      <c r="FJ135" s="53"/>
      <c r="FK135" s="53"/>
      <c r="FL135" s="53"/>
      <c r="FM135" s="53"/>
      <c r="FN135" s="53"/>
      <c r="FO135" s="53"/>
      <c r="FP135" s="53"/>
      <c r="FQ135" s="53"/>
      <c r="FR135" s="53"/>
      <c r="FS135" s="53"/>
      <c r="FT135" s="53"/>
      <c r="FU135" s="53"/>
      <c r="FV135" s="53"/>
      <c r="FW135" s="53"/>
      <c r="FX135" s="53"/>
      <c r="FY135" s="53"/>
      <c r="FZ135" s="53"/>
      <c r="GA135" s="53"/>
      <c r="GB135" s="53"/>
      <c r="GC135" s="53"/>
      <c r="GD135" s="53"/>
      <c r="GE135" s="53"/>
      <c r="GF135" s="53"/>
      <c r="GG135" s="53"/>
      <c r="GH135" s="53"/>
      <c r="GI135" s="53"/>
      <c r="GJ135" s="53"/>
      <c r="GK135" s="53"/>
      <c r="GL135" s="53"/>
      <c r="GM135" s="53"/>
      <c r="GN135" s="53"/>
      <c r="GO135" s="53"/>
      <c r="GP135" s="53"/>
      <c r="GQ135" s="53"/>
      <c r="GR135" s="53"/>
      <c r="GS135" s="53"/>
      <c r="GT135" s="53"/>
      <c r="GU135" s="53"/>
      <c r="GV135" s="53"/>
      <c r="GW135" s="53"/>
      <c r="GX135" s="53"/>
      <c r="GY135" s="53"/>
      <c r="GZ135" s="53"/>
      <c r="HA135" s="53"/>
      <c r="HB135" s="53"/>
      <c r="HC135" s="53"/>
      <c r="HD135" s="53"/>
      <c r="HE135" s="53"/>
      <c r="HF135" s="53"/>
      <c r="HG135" s="53"/>
      <c r="HH135" s="53"/>
      <c r="HI135" s="53"/>
      <c r="HJ135" s="53"/>
      <c r="HK135" s="53"/>
      <c r="HL135" s="53"/>
      <c r="HM135" s="53"/>
      <c r="HN135" s="53"/>
      <c r="HO135" s="53"/>
      <c r="HP135" s="53"/>
      <c r="HQ135" s="53"/>
      <c r="HR135" s="53"/>
      <c r="HS135" s="53"/>
    </row>
    <row r="136" spans="1:227" ht="16.5" customHeight="1">
      <c r="A136" s="479"/>
      <c r="B136" s="444"/>
      <c r="C136" s="444" t="s">
        <v>1158</v>
      </c>
      <c r="D136" s="445" t="s">
        <v>1164</v>
      </c>
      <c r="E136" s="554"/>
      <c r="F136" s="525"/>
      <c r="G136" s="554"/>
      <c r="H136" s="447"/>
      <c r="I136" s="444"/>
      <c r="J136" s="557"/>
      <c r="L136" s="535"/>
      <c r="M136" s="447">
        <f>'1.CONSTRUGUERRA'!AN136</f>
        <v>1490.3999999999999</v>
      </c>
      <c r="N136" s="469">
        <f>'1.CONSTRUGUERRA'!AO136</f>
        <v>0.13495892554439951</v>
      </c>
      <c r="P136" s="468">
        <f>'3.TORREFORTE'!AP136</f>
        <v>0</v>
      </c>
      <c r="Q136" s="447">
        <f>'3.TORREFORTE'!AQ136</f>
        <v>0</v>
      </c>
      <c r="R136" s="469">
        <f>'3.TORREFORTE'!AR136</f>
        <v>0</v>
      </c>
      <c r="T136" s="468"/>
      <c r="U136" s="447">
        <f>SUM(U137:U141)</f>
        <v>1490.3999999999999</v>
      </c>
      <c r="V136" s="469"/>
      <c r="X136" s="468"/>
      <c r="Y136" s="469"/>
      <c r="AA136" s="551"/>
      <c r="AB136" s="373"/>
      <c r="AC136" s="373"/>
      <c r="AD136" s="373"/>
      <c r="AE136" s="373"/>
      <c r="AF136" s="373"/>
      <c r="AG136" s="373"/>
      <c r="AH136" s="373"/>
      <c r="AI136" s="373"/>
      <c r="AJ136" s="373"/>
      <c r="AK136" s="373"/>
      <c r="AL136" s="373"/>
      <c r="AM136" s="373"/>
      <c r="AN136" s="373"/>
      <c r="AO136" s="373"/>
      <c r="AP136" s="373"/>
      <c r="AQ136" s="373"/>
      <c r="AR136" s="373"/>
      <c r="AS136" s="373"/>
      <c r="AT136" s="373"/>
      <c r="AU136" s="373"/>
      <c r="AV136" s="373"/>
      <c r="AW136" s="373"/>
      <c r="AX136" s="373"/>
      <c r="AY136" s="373"/>
      <c r="AZ136" s="373"/>
      <c r="BA136" s="373"/>
      <c r="BB136" s="373"/>
      <c r="BC136" s="373"/>
      <c r="BD136" s="373"/>
      <c r="BE136" s="373"/>
      <c r="BF136" s="373"/>
      <c r="BG136" s="373"/>
      <c r="BH136" s="373"/>
      <c r="BI136" s="373"/>
      <c r="BJ136" s="373"/>
      <c r="BK136" s="373"/>
      <c r="BL136" s="373"/>
      <c r="BM136" s="373"/>
      <c r="BN136" s="373"/>
      <c r="BO136" s="373"/>
      <c r="BP136" s="373"/>
      <c r="BQ136" s="373"/>
      <c r="BR136" s="373"/>
      <c r="BS136" s="373"/>
      <c r="BT136" s="373"/>
      <c r="BU136" s="373"/>
      <c r="BV136" s="373"/>
      <c r="BW136" s="373"/>
      <c r="BX136" s="373"/>
      <c r="BY136" s="373"/>
      <c r="BZ136" s="373"/>
      <c r="CA136" s="373"/>
      <c r="CB136" s="373"/>
      <c r="CC136" s="373"/>
      <c r="CD136" s="373"/>
      <c r="CE136" s="373"/>
      <c r="CF136" s="373"/>
      <c r="CG136" s="373"/>
      <c r="CH136" s="373"/>
      <c r="CI136" s="373"/>
      <c r="CJ136" s="373"/>
      <c r="CK136" s="373"/>
      <c r="CL136" s="373"/>
      <c r="CM136" s="373"/>
      <c r="CN136" s="373"/>
      <c r="CO136" s="373"/>
      <c r="CP136" s="373"/>
      <c r="CQ136" s="373"/>
      <c r="CR136" s="373"/>
      <c r="CS136" s="373"/>
      <c r="CT136" s="373"/>
      <c r="CU136" s="373"/>
      <c r="CV136" s="373"/>
      <c r="CW136" s="373"/>
      <c r="CX136" s="373"/>
      <c r="CY136" s="373"/>
      <c r="CZ136" s="373"/>
      <c r="DA136" s="373"/>
      <c r="DB136" s="373"/>
      <c r="DC136" s="373"/>
      <c r="DD136" s="373"/>
      <c r="DE136" s="373"/>
      <c r="DF136" s="373"/>
      <c r="DG136" s="373"/>
      <c r="DH136" s="373"/>
      <c r="DI136" s="373"/>
      <c r="DJ136" s="373"/>
      <c r="DK136" s="373"/>
      <c r="DL136" s="373"/>
      <c r="DM136" s="373"/>
      <c r="DN136" s="373"/>
      <c r="DO136" s="373"/>
      <c r="DP136" s="373"/>
      <c r="DQ136" s="373"/>
      <c r="DR136" s="373"/>
      <c r="DS136" s="373"/>
      <c r="DT136" s="373"/>
      <c r="DU136" s="373"/>
      <c r="DV136" s="373"/>
      <c r="DW136" s="373"/>
      <c r="DX136" s="373"/>
      <c r="DY136" s="373"/>
      <c r="DZ136" s="373"/>
      <c r="EA136" s="373"/>
      <c r="EB136" s="373"/>
      <c r="EC136" s="373"/>
      <c r="ED136" s="373"/>
      <c r="EE136" s="373"/>
      <c r="EF136" s="373"/>
      <c r="EG136" s="373"/>
      <c r="EH136" s="373"/>
      <c r="EI136" s="373"/>
      <c r="EJ136" s="373"/>
      <c r="EK136" s="373"/>
      <c r="EL136" s="373"/>
      <c r="EM136" s="373"/>
      <c r="EN136" s="373"/>
      <c r="EO136" s="373"/>
      <c r="EP136" s="373"/>
      <c r="EQ136" s="373"/>
      <c r="ER136" s="373"/>
      <c r="ES136" s="373"/>
      <c r="ET136" s="373"/>
      <c r="EU136" s="373"/>
      <c r="EV136" s="373"/>
      <c r="EW136" s="373"/>
      <c r="EX136" s="373"/>
      <c r="EY136" s="373"/>
      <c r="EZ136" s="373"/>
      <c r="FA136" s="373"/>
      <c r="FB136" s="373"/>
      <c r="FC136" s="373"/>
      <c r="FD136" s="373"/>
      <c r="FE136" s="373"/>
      <c r="FF136" s="373"/>
      <c r="FG136" s="373"/>
      <c r="FH136" s="373"/>
      <c r="FI136" s="373"/>
      <c r="FJ136" s="373"/>
      <c r="FK136" s="373"/>
      <c r="FL136" s="373"/>
      <c r="FM136" s="373"/>
      <c r="FN136" s="373"/>
      <c r="FO136" s="373"/>
      <c r="FP136" s="373"/>
      <c r="FQ136" s="373"/>
      <c r="FR136" s="373"/>
      <c r="FS136" s="373"/>
      <c r="FT136" s="373"/>
      <c r="FU136" s="373"/>
      <c r="FV136" s="373"/>
      <c r="FW136" s="373"/>
      <c r="FX136" s="373"/>
      <c r="FY136" s="373"/>
      <c r="FZ136" s="373"/>
      <c r="GA136" s="373"/>
      <c r="GB136" s="373"/>
      <c r="GC136" s="373"/>
      <c r="GD136" s="373"/>
      <c r="GE136" s="373"/>
      <c r="GF136" s="373"/>
      <c r="GG136" s="373"/>
      <c r="GH136" s="373"/>
      <c r="GI136" s="373"/>
      <c r="GJ136" s="373"/>
      <c r="GK136" s="373"/>
      <c r="GL136" s="373"/>
      <c r="GM136" s="373"/>
      <c r="GN136" s="373"/>
      <c r="GO136" s="373"/>
      <c r="GP136" s="373"/>
      <c r="GQ136" s="373"/>
      <c r="GR136" s="373"/>
      <c r="GS136" s="373"/>
      <c r="GT136" s="373"/>
      <c r="GU136" s="373"/>
      <c r="GV136" s="373"/>
      <c r="GW136" s="373"/>
      <c r="GX136" s="373"/>
      <c r="GY136" s="373"/>
      <c r="GZ136" s="373"/>
      <c r="HA136" s="373"/>
      <c r="HB136" s="373"/>
      <c r="HC136" s="373"/>
      <c r="HD136" s="373"/>
      <c r="HE136" s="373"/>
      <c r="HF136" s="373"/>
      <c r="HG136" s="373"/>
      <c r="HH136" s="373"/>
      <c r="HI136" s="373"/>
      <c r="HJ136" s="373"/>
      <c r="HK136" s="373"/>
      <c r="HL136" s="373"/>
      <c r="HM136" s="373"/>
      <c r="HN136" s="373"/>
      <c r="HO136" s="373"/>
      <c r="HP136" s="373"/>
      <c r="HQ136" s="373"/>
      <c r="HR136" s="373"/>
      <c r="HS136" s="373"/>
    </row>
    <row r="137" spans="1:227" ht="20.100000000000001" customHeight="1">
      <c r="A137" s="480" t="s">
        <v>912</v>
      </c>
      <c r="B137" s="437" t="s">
        <v>912</v>
      </c>
      <c r="C137" s="457" t="s">
        <v>1159</v>
      </c>
      <c r="D137" s="458" t="s">
        <v>1165</v>
      </c>
      <c r="E137" s="462"/>
      <c r="F137" s="526">
        <f>1790.12/36</f>
        <v>49.725555555555552</v>
      </c>
      <c r="G137" s="462"/>
      <c r="H137" s="527">
        <f>1646.91/36</f>
        <v>45.747500000000002</v>
      </c>
      <c r="I137" s="457" t="s">
        <v>1025</v>
      </c>
      <c r="J137" s="559">
        <v>72</v>
      </c>
      <c r="L137" s="534">
        <f>'1.CONSTRUGUERRA'!AM137</f>
        <v>36</v>
      </c>
      <c r="M137" s="464">
        <f>'1.CONSTRUGUERRA'!AN137</f>
        <v>1490.3999999999999</v>
      </c>
      <c r="N137" s="471">
        <f>'1.CONSTRUGUERRA'!AO137</f>
        <v>0.5</v>
      </c>
      <c r="P137" s="519">
        <f>'3.TORREFORTE'!AP137</f>
        <v>0</v>
      </c>
      <c r="Q137" s="464">
        <f>'3.TORREFORTE'!AQ137</f>
        <v>0</v>
      </c>
      <c r="R137" s="471">
        <f>'3.TORREFORTE'!AR137</f>
        <v>0</v>
      </c>
      <c r="T137" s="486">
        <f t="shared" ref="T137:U141" si="35">P137+L137</f>
        <v>36</v>
      </c>
      <c r="U137" s="464">
        <f t="shared" si="35"/>
        <v>1490.3999999999999</v>
      </c>
      <c r="V137" s="476">
        <f>T137/J137</f>
        <v>0.5</v>
      </c>
      <c r="X137" s="544">
        <f>J137-T137</f>
        <v>36</v>
      </c>
      <c r="Y137" s="476">
        <f t="shared" ref="Y137:Y141" si="36">100%-V137</f>
        <v>0.5</v>
      </c>
      <c r="AA137" s="551"/>
      <c r="AB137" s="53"/>
      <c r="AC137" s="53"/>
      <c r="AD137" s="53"/>
      <c r="AE137" s="53"/>
      <c r="AF137" s="53"/>
      <c r="AG137" s="53"/>
      <c r="AH137" s="53"/>
      <c r="AI137" s="53"/>
      <c r="AJ137" s="53"/>
      <c r="AK137" s="53"/>
      <c r="AL137" s="53"/>
      <c r="AM137" s="53"/>
      <c r="AN137" s="53"/>
      <c r="AO137" s="53"/>
      <c r="AP137" s="53"/>
      <c r="AQ137" s="53"/>
      <c r="AR137" s="53"/>
      <c r="AS137" s="53"/>
      <c r="AT137" s="53"/>
      <c r="AU137" s="53"/>
      <c r="AV137" s="53"/>
      <c r="AW137" s="53"/>
      <c r="AX137" s="53"/>
      <c r="AY137" s="53"/>
      <c r="AZ137" s="53"/>
      <c r="BA137" s="53"/>
      <c r="BB137" s="53"/>
      <c r="BC137" s="53"/>
      <c r="BD137" s="53"/>
      <c r="BE137" s="53"/>
      <c r="BF137" s="53"/>
      <c r="BG137" s="53"/>
      <c r="BH137" s="53"/>
      <c r="BI137" s="53"/>
      <c r="BJ137" s="53"/>
      <c r="BK137" s="53"/>
      <c r="BL137" s="53"/>
      <c r="BM137" s="53"/>
      <c r="BN137" s="53"/>
      <c r="BO137" s="53"/>
      <c r="BP137" s="53"/>
      <c r="BQ137" s="53"/>
      <c r="BR137" s="53"/>
      <c r="BS137" s="53"/>
      <c r="BT137" s="53"/>
      <c r="BU137" s="53"/>
      <c r="BV137" s="53"/>
      <c r="BW137" s="53"/>
      <c r="BX137" s="53"/>
      <c r="BY137" s="53"/>
      <c r="BZ137" s="53"/>
      <c r="CA137" s="53"/>
      <c r="CB137" s="53"/>
      <c r="CC137" s="53"/>
      <c r="CD137" s="53"/>
      <c r="CE137" s="53"/>
      <c r="CF137" s="53"/>
      <c r="CG137" s="53"/>
      <c r="CH137" s="53"/>
      <c r="CI137" s="53"/>
      <c r="CJ137" s="53"/>
      <c r="CK137" s="53"/>
      <c r="CL137" s="53"/>
      <c r="CM137" s="53"/>
      <c r="CN137" s="53"/>
      <c r="CO137" s="53"/>
      <c r="CP137" s="53"/>
      <c r="CQ137" s="53"/>
      <c r="CR137" s="53"/>
      <c r="CS137" s="53"/>
      <c r="CT137" s="53"/>
      <c r="CU137" s="53"/>
      <c r="CV137" s="53"/>
      <c r="CW137" s="53"/>
      <c r="CX137" s="53"/>
      <c r="CY137" s="53"/>
      <c r="CZ137" s="53"/>
      <c r="DA137" s="53"/>
      <c r="DB137" s="53"/>
      <c r="DC137" s="53"/>
      <c r="DD137" s="53"/>
      <c r="DE137" s="53"/>
      <c r="DF137" s="53"/>
      <c r="DG137" s="53"/>
      <c r="DH137" s="53"/>
      <c r="DI137" s="53"/>
      <c r="DJ137" s="53"/>
      <c r="DK137" s="53"/>
      <c r="DL137" s="53"/>
      <c r="DM137" s="53"/>
      <c r="DN137" s="53"/>
      <c r="DO137" s="53"/>
      <c r="DP137" s="53"/>
      <c r="DQ137" s="53"/>
      <c r="DR137" s="53"/>
      <c r="DS137" s="53"/>
      <c r="DT137" s="53"/>
      <c r="DU137" s="53"/>
      <c r="DV137" s="53"/>
      <c r="DW137" s="53"/>
      <c r="DX137" s="53"/>
      <c r="DY137" s="53"/>
      <c r="DZ137" s="53"/>
      <c r="EA137" s="53"/>
      <c r="EB137" s="53"/>
      <c r="EC137" s="53"/>
      <c r="ED137" s="53"/>
      <c r="EE137" s="53"/>
      <c r="EF137" s="53"/>
      <c r="EG137" s="53"/>
      <c r="EH137" s="53"/>
      <c r="EI137" s="53"/>
      <c r="EJ137" s="53"/>
      <c r="EK137" s="53"/>
      <c r="EL137" s="53"/>
      <c r="EM137" s="53"/>
      <c r="EN137" s="53"/>
      <c r="EO137" s="53"/>
      <c r="EP137" s="53"/>
      <c r="EQ137" s="53"/>
      <c r="ER137" s="53"/>
      <c r="ES137" s="53"/>
      <c r="ET137" s="53"/>
      <c r="EU137" s="53"/>
      <c r="EV137" s="53"/>
      <c r="EW137" s="53"/>
      <c r="EX137" s="53"/>
      <c r="EY137" s="53"/>
      <c r="EZ137" s="53"/>
      <c r="FA137" s="53"/>
      <c r="FB137" s="53"/>
      <c r="FC137" s="53"/>
      <c r="FD137" s="53"/>
      <c r="FE137" s="53"/>
      <c r="FF137" s="53"/>
      <c r="FG137" s="53"/>
      <c r="FH137" s="53"/>
      <c r="FI137" s="53"/>
      <c r="FJ137" s="53"/>
      <c r="FK137" s="53"/>
      <c r="FL137" s="53"/>
      <c r="FM137" s="53"/>
      <c r="FN137" s="53"/>
      <c r="FO137" s="53"/>
      <c r="FP137" s="53"/>
      <c r="FQ137" s="53"/>
      <c r="FR137" s="53"/>
      <c r="FS137" s="53"/>
      <c r="FT137" s="53"/>
      <c r="FU137" s="53"/>
      <c r="FV137" s="53"/>
      <c r="FW137" s="53"/>
      <c r="FX137" s="53"/>
      <c r="FY137" s="53"/>
      <c r="FZ137" s="53"/>
      <c r="GA137" s="53"/>
      <c r="GB137" s="53"/>
      <c r="GC137" s="53"/>
      <c r="GD137" s="53"/>
      <c r="GE137" s="53"/>
      <c r="GF137" s="53"/>
      <c r="GG137" s="53"/>
      <c r="GH137" s="53"/>
      <c r="GI137" s="53"/>
      <c r="GJ137" s="53"/>
      <c r="GK137" s="53"/>
      <c r="GL137" s="53"/>
      <c r="GM137" s="53"/>
      <c r="GN137" s="53"/>
      <c r="GO137" s="53"/>
      <c r="GP137" s="53"/>
      <c r="GQ137" s="53"/>
      <c r="GR137" s="53"/>
      <c r="GS137" s="53"/>
      <c r="GT137" s="53"/>
      <c r="GU137" s="53"/>
      <c r="GV137" s="53"/>
      <c r="GW137" s="53"/>
      <c r="GX137" s="53"/>
      <c r="GY137" s="53"/>
      <c r="GZ137" s="53"/>
      <c r="HA137" s="53"/>
      <c r="HB137" s="53"/>
      <c r="HC137" s="53"/>
      <c r="HD137" s="53"/>
      <c r="HE137" s="53"/>
      <c r="HF137" s="53"/>
      <c r="HG137" s="53"/>
      <c r="HH137" s="53"/>
      <c r="HI137" s="53"/>
      <c r="HJ137" s="53"/>
      <c r="HK137" s="53"/>
      <c r="HL137" s="53"/>
      <c r="HM137" s="53"/>
      <c r="HN137" s="53"/>
      <c r="HO137" s="53"/>
      <c r="HP137" s="53"/>
      <c r="HQ137" s="53"/>
      <c r="HR137" s="53"/>
      <c r="HS137" s="53"/>
    </row>
    <row r="138" spans="1:227" ht="20.100000000000001" customHeight="1">
      <c r="A138" s="480" t="s">
        <v>912</v>
      </c>
      <c r="B138" s="437" t="s">
        <v>912</v>
      </c>
      <c r="C138" s="457" t="s">
        <v>1160</v>
      </c>
      <c r="D138" s="458" t="s">
        <v>1166</v>
      </c>
      <c r="E138" s="462"/>
      <c r="F138" s="526">
        <f>1321.69/20</f>
        <v>66.084500000000006</v>
      </c>
      <c r="G138" s="462"/>
      <c r="H138" s="527">
        <f>1215.96/20</f>
        <v>60.798000000000002</v>
      </c>
      <c r="I138" s="457" t="s">
        <v>1025</v>
      </c>
      <c r="J138" s="559">
        <v>20</v>
      </c>
      <c r="L138" s="534">
        <f>'1.CONSTRUGUERRA'!AM138</f>
        <v>0</v>
      </c>
      <c r="M138" s="464">
        <f>'1.CONSTRUGUERRA'!AN138</f>
        <v>0</v>
      </c>
      <c r="N138" s="471" t="str">
        <f>'1.CONSTRUGUERRA'!AO138</f>
        <v>-</v>
      </c>
      <c r="P138" s="519">
        <f>'3.TORREFORTE'!AP138</f>
        <v>0</v>
      </c>
      <c r="Q138" s="464">
        <f>'3.TORREFORTE'!AQ138</f>
        <v>0</v>
      </c>
      <c r="R138" s="471">
        <f>'3.TORREFORTE'!AR138</f>
        <v>0</v>
      </c>
      <c r="T138" s="486">
        <f t="shared" si="35"/>
        <v>0</v>
      </c>
      <c r="U138" s="464">
        <f t="shared" si="35"/>
        <v>0</v>
      </c>
      <c r="V138" s="476">
        <f>T138/J138</f>
        <v>0</v>
      </c>
      <c r="X138" s="544">
        <f>J138-T138</f>
        <v>20</v>
      </c>
      <c r="Y138" s="476">
        <f t="shared" si="36"/>
        <v>1</v>
      </c>
      <c r="AA138" s="551"/>
      <c r="AB138" s="53"/>
      <c r="AC138" s="53"/>
      <c r="AD138" s="53"/>
      <c r="AE138" s="53"/>
      <c r="AF138" s="53"/>
      <c r="AG138" s="53"/>
      <c r="AH138" s="53"/>
      <c r="AI138" s="53"/>
      <c r="AJ138" s="53"/>
      <c r="AK138" s="53"/>
      <c r="AL138" s="53"/>
      <c r="AM138" s="53"/>
      <c r="AN138" s="53"/>
      <c r="AO138" s="53"/>
      <c r="AP138" s="53"/>
      <c r="AQ138" s="53"/>
      <c r="AR138" s="53"/>
      <c r="AS138" s="53"/>
      <c r="AT138" s="53"/>
      <c r="AU138" s="53"/>
      <c r="AV138" s="53"/>
      <c r="AW138" s="53"/>
      <c r="AX138" s="53"/>
      <c r="AY138" s="53"/>
      <c r="AZ138" s="53"/>
      <c r="BA138" s="53"/>
      <c r="BB138" s="53"/>
      <c r="BC138" s="53"/>
      <c r="BD138" s="53"/>
      <c r="BE138" s="53"/>
      <c r="BF138" s="53"/>
      <c r="BG138" s="53"/>
      <c r="BH138" s="53"/>
      <c r="BI138" s="53"/>
      <c r="BJ138" s="53"/>
      <c r="BK138" s="53"/>
      <c r="BL138" s="53"/>
      <c r="BM138" s="53"/>
      <c r="BN138" s="53"/>
      <c r="BO138" s="53"/>
      <c r="BP138" s="53"/>
      <c r="BQ138" s="53"/>
      <c r="BR138" s="53"/>
      <c r="BS138" s="53"/>
      <c r="BT138" s="53"/>
      <c r="BU138" s="53"/>
      <c r="BV138" s="53"/>
      <c r="BW138" s="53"/>
      <c r="BX138" s="53"/>
      <c r="BY138" s="53"/>
      <c r="BZ138" s="53"/>
      <c r="CA138" s="53"/>
      <c r="CB138" s="53"/>
      <c r="CC138" s="53"/>
      <c r="CD138" s="53"/>
      <c r="CE138" s="53"/>
      <c r="CF138" s="53"/>
      <c r="CG138" s="53"/>
      <c r="CH138" s="53"/>
      <c r="CI138" s="53"/>
      <c r="CJ138" s="53"/>
      <c r="CK138" s="53"/>
      <c r="CL138" s="53"/>
      <c r="CM138" s="53"/>
      <c r="CN138" s="53"/>
      <c r="CO138" s="53"/>
      <c r="CP138" s="53"/>
      <c r="CQ138" s="53"/>
      <c r="CR138" s="53"/>
      <c r="CS138" s="53"/>
      <c r="CT138" s="53"/>
      <c r="CU138" s="53"/>
      <c r="CV138" s="53"/>
      <c r="CW138" s="53"/>
      <c r="CX138" s="53"/>
      <c r="CY138" s="53"/>
      <c r="CZ138" s="53"/>
      <c r="DA138" s="53"/>
      <c r="DB138" s="53"/>
      <c r="DC138" s="53"/>
      <c r="DD138" s="53"/>
      <c r="DE138" s="53"/>
      <c r="DF138" s="53"/>
      <c r="DG138" s="53"/>
      <c r="DH138" s="53"/>
      <c r="DI138" s="53"/>
      <c r="DJ138" s="53"/>
      <c r="DK138" s="53"/>
      <c r="DL138" s="53"/>
      <c r="DM138" s="53"/>
      <c r="DN138" s="53"/>
      <c r="DO138" s="53"/>
      <c r="DP138" s="53"/>
      <c r="DQ138" s="53"/>
      <c r="DR138" s="53"/>
      <c r="DS138" s="53"/>
      <c r="DT138" s="53"/>
      <c r="DU138" s="53"/>
      <c r="DV138" s="53"/>
      <c r="DW138" s="53"/>
      <c r="DX138" s="53"/>
      <c r="DY138" s="53"/>
      <c r="DZ138" s="53"/>
      <c r="EA138" s="53"/>
      <c r="EB138" s="53"/>
      <c r="EC138" s="53"/>
      <c r="ED138" s="53"/>
      <c r="EE138" s="53"/>
      <c r="EF138" s="53"/>
      <c r="EG138" s="53"/>
      <c r="EH138" s="53"/>
      <c r="EI138" s="53"/>
      <c r="EJ138" s="53"/>
      <c r="EK138" s="53"/>
      <c r="EL138" s="53"/>
      <c r="EM138" s="53"/>
      <c r="EN138" s="53"/>
      <c r="EO138" s="53"/>
      <c r="EP138" s="53"/>
      <c r="EQ138" s="53"/>
      <c r="ER138" s="53"/>
      <c r="ES138" s="53"/>
      <c r="ET138" s="53"/>
      <c r="EU138" s="53"/>
      <c r="EV138" s="53"/>
      <c r="EW138" s="53"/>
      <c r="EX138" s="53"/>
      <c r="EY138" s="53"/>
      <c r="EZ138" s="53"/>
      <c r="FA138" s="53"/>
      <c r="FB138" s="53"/>
      <c r="FC138" s="53"/>
      <c r="FD138" s="53"/>
      <c r="FE138" s="53"/>
      <c r="FF138" s="53"/>
      <c r="FG138" s="53"/>
      <c r="FH138" s="53"/>
      <c r="FI138" s="53"/>
      <c r="FJ138" s="53"/>
      <c r="FK138" s="53"/>
      <c r="FL138" s="53"/>
      <c r="FM138" s="53"/>
      <c r="FN138" s="53"/>
      <c r="FO138" s="53"/>
      <c r="FP138" s="53"/>
      <c r="FQ138" s="53"/>
      <c r="FR138" s="53"/>
      <c r="FS138" s="53"/>
      <c r="FT138" s="53"/>
      <c r="FU138" s="53"/>
      <c r="FV138" s="53"/>
      <c r="FW138" s="53"/>
      <c r="FX138" s="53"/>
      <c r="FY138" s="53"/>
      <c r="FZ138" s="53"/>
      <c r="GA138" s="53"/>
      <c r="GB138" s="53"/>
      <c r="GC138" s="53"/>
      <c r="GD138" s="53"/>
      <c r="GE138" s="53"/>
      <c r="GF138" s="53"/>
      <c r="GG138" s="53"/>
      <c r="GH138" s="53"/>
      <c r="GI138" s="53"/>
      <c r="GJ138" s="53"/>
      <c r="GK138" s="53"/>
      <c r="GL138" s="53"/>
      <c r="GM138" s="53"/>
      <c r="GN138" s="53"/>
      <c r="GO138" s="53"/>
      <c r="GP138" s="53"/>
      <c r="GQ138" s="53"/>
      <c r="GR138" s="53"/>
      <c r="GS138" s="53"/>
      <c r="GT138" s="53"/>
      <c r="GU138" s="53"/>
      <c r="GV138" s="53"/>
      <c r="GW138" s="53"/>
      <c r="GX138" s="53"/>
      <c r="GY138" s="53"/>
      <c r="GZ138" s="53"/>
      <c r="HA138" s="53"/>
      <c r="HB138" s="53"/>
      <c r="HC138" s="53"/>
      <c r="HD138" s="53"/>
      <c r="HE138" s="53"/>
      <c r="HF138" s="53"/>
      <c r="HG138" s="53"/>
      <c r="HH138" s="53"/>
      <c r="HI138" s="53"/>
      <c r="HJ138" s="53"/>
      <c r="HK138" s="53"/>
      <c r="HL138" s="53"/>
      <c r="HM138" s="53"/>
      <c r="HN138" s="53"/>
      <c r="HO138" s="53"/>
      <c r="HP138" s="53"/>
      <c r="HQ138" s="53"/>
      <c r="HR138" s="53"/>
      <c r="HS138" s="53"/>
    </row>
    <row r="139" spans="1:227" ht="20.100000000000001" customHeight="1">
      <c r="A139" s="480" t="s">
        <v>912</v>
      </c>
      <c r="B139" s="437" t="s">
        <v>912</v>
      </c>
      <c r="C139" s="457" t="s">
        <v>1161</v>
      </c>
      <c r="D139" s="458" t="s">
        <v>1167</v>
      </c>
      <c r="E139" s="462"/>
      <c r="F139" s="526">
        <f>236.42/4</f>
        <v>59.104999999999997</v>
      </c>
      <c r="G139" s="462"/>
      <c r="H139" s="527">
        <f>217.51/4</f>
        <v>54.377499999999998</v>
      </c>
      <c r="I139" s="457" t="s">
        <v>1025</v>
      </c>
      <c r="J139" s="559">
        <v>4</v>
      </c>
      <c r="L139" s="534">
        <f>'1.CONSTRUGUERRA'!AM139</f>
        <v>0</v>
      </c>
      <c r="M139" s="464">
        <f>'1.CONSTRUGUERRA'!AN139</f>
        <v>0</v>
      </c>
      <c r="N139" s="471" t="str">
        <f>'1.CONSTRUGUERRA'!AO139</f>
        <v>-</v>
      </c>
      <c r="P139" s="519">
        <f>'3.TORREFORTE'!AP139</f>
        <v>0</v>
      </c>
      <c r="Q139" s="464">
        <f>'3.TORREFORTE'!AQ139</f>
        <v>0</v>
      </c>
      <c r="R139" s="471">
        <f>'3.TORREFORTE'!AR139</f>
        <v>0</v>
      </c>
      <c r="T139" s="486">
        <f t="shared" si="35"/>
        <v>0</v>
      </c>
      <c r="U139" s="464">
        <f t="shared" si="35"/>
        <v>0</v>
      </c>
      <c r="V139" s="476">
        <f>T139/J139</f>
        <v>0</v>
      </c>
      <c r="X139" s="544">
        <f>J139-T139</f>
        <v>4</v>
      </c>
      <c r="Y139" s="476">
        <f t="shared" si="36"/>
        <v>1</v>
      </c>
      <c r="AA139" s="551"/>
      <c r="AB139" s="53"/>
      <c r="AC139" s="53"/>
      <c r="AD139" s="53"/>
      <c r="AE139" s="53"/>
      <c r="AF139" s="53"/>
      <c r="AG139" s="53"/>
      <c r="AH139" s="53"/>
      <c r="AI139" s="53"/>
      <c r="AJ139" s="53"/>
      <c r="AK139" s="53"/>
      <c r="AL139" s="53"/>
      <c r="AM139" s="53"/>
      <c r="AN139" s="53"/>
      <c r="AO139" s="53"/>
      <c r="AP139" s="53"/>
      <c r="AQ139" s="53"/>
      <c r="AR139" s="53"/>
      <c r="AS139" s="53"/>
      <c r="AT139" s="53"/>
      <c r="AU139" s="53"/>
      <c r="AV139" s="53"/>
      <c r="AW139" s="53"/>
      <c r="AX139" s="53"/>
      <c r="AY139" s="53"/>
      <c r="AZ139" s="53"/>
      <c r="BA139" s="53"/>
      <c r="BB139" s="53"/>
      <c r="BC139" s="53"/>
      <c r="BD139" s="53"/>
      <c r="BE139" s="53"/>
      <c r="BF139" s="53"/>
      <c r="BG139" s="53"/>
      <c r="BH139" s="53"/>
      <c r="BI139" s="53"/>
      <c r="BJ139" s="53"/>
      <c r="BK139" s="53"/>
      <c r="BL139" s="53"/>
      <c r="BM139" s="53"/>
      <c r="BN139" s="53"/>
      <c r="BO139" s="53"/>
      <c r="BP139" s="53"/>
      <c r="BQ139" s="53"/>
      <c r="BR139" s="53"/>
      <c r="BS139" s="53"/>
      <c r="BT139" s="53"/>
      <c r="BU139" s="53"/>
      <c r="BV139" s="53"/>
      <c r="BW139" s="53"/>
      <c r="BX139" s="53"/>
      <c r="BY139" s="53"/>
      <c r="BZ139" s="53"/>
      <c r="CA139" s="53"/>
      <c r="CB139" s="53"/>
      <c r="CC139" s="53"/>
      <c r="CD139" s="53"/>
      <c r="CE139" s="53"/>
      <c r="CF139" s="53"/>
      <c r="CG139" s="53"/>
      <c r="CH139" s="53"/>
      <c r="CI139" s="53"/>
      <c r="CJ139" s="53"/>
      <c r="CK139" s="53"/>
      <c r="CL139" s="53"/>
      <c r="CM139" s="53"/>
      <c r="CN139" s="53"/>
      <c r="CO139" s="53"/>
      <c r="CP139" s="53"/>
      <c r="CQ139" s="53"/>
      <c r="CR139" s="53"/>
      <c r="CS139" s="53"/>
      <c r="CT139" s="53"/>
      <c r="CU139" s="53"/>
      <c r="CV139" s="53"/>
      <c r="CW139" s="53"/>
      <c r="CX139" s="53"/>
      <c r="CY139" s="53"/>
      <c r="CZ139" s="53"/>
      <c r="DA139" s="53"/>
      <c r="DB139" s="53"/>
      <c r="DC139" s="53"/>
      <c r="DD139" s="53"/>
      <c r="DE139" s="53"/>
      <c r="DF139" s="53"/>
      <c r="DG139" s="53"/>
      <c r="DH139" s="53"/>
      <c r="DI139" s="53"/>
      <c r="DJ139" s="53"/>
      <c r="DK139" s="53"/>
      <c r="DL139" s="53"/>
      <c r="DM139" s="53"/>
      <c r="DN139" s="53"/>
      <c r="DO139" s="53"/>
      <c r="DP139" s="53"/>
      <c r="DQ139" s="53"/>
      <c r="DR139" s="53"/>
      <c r="DS139" s="53"/>
      <c r="DT139" s="53"/>
      <c r="DU139" s="53"/>
      <c r="DV139" s="53"/>
      <c r="DW139" s="53"/>
      <c r="DX139" s="53"/>
      <c r="DY139" s="53"/>
      <c r="DZ139" s="53"/>
      <c r="EA139" s="53"/>
      <c r="EB139" s="53"/>
      <c r="EC139" s="53"/>
      <c r="ED139" s="53"/>
      <c r="EE139" s="53"/>
      <c r="EF139" s="53"/>
      <c r="EG139" s="53"/>
      <c r="EH139" s="53"/>
      <c r="EI139" s="53"/>
      <c r="EJ139" s="53"/>
      <c r="EK139" s="53"/>
      <c r="EL139" s="53"/>
      <c r="EM139" s="53"/>
      <c r="EN139" s="53"/>
      <c r="EO139" s="53"/>
      <c r="EP139" s="53"/>
      <c r="EQ139" s="53"/>
      <c r="ER139" s="53"/>
      <c r="ES139" s="53"/>
      <c r="ET139" s="53"/>
      <c r="EU139" s="53"/>
      <c r="EV139" s="53"/>
      <c r="EW139" s="53"/>
      <c r="EX139" s="53"/>
      <c r="EY139" s="53"/>
      <c r="EZ139" s="53"/>
      <c r="FA139" s="53"/>
      <c r="FB139" s="53"/>
      <c r="FC139" s="53"/>
      <c r="FD139" s="53"/>
      <c r="FE139" s="53"/>
      <c r="FF139" s="53"/>
      <c r="FG139" s="53"/>
      <c r="FH139" s="53"/>
      <c r="FI139" s="53"/>
      <c r="FJ139" s="53"/>
      <c r="FK139" s="53"/>
      <c r="FL139" s="53"/>
      <c r="FM139" s="53"/>
      <c r="FN139" s="53"/>
      <c r="FO139" s="53"/>
      <c r="FP139" s="53"/>
      <c r="FQ139" s="53"/>
      <c r="FR139" s="53"/>
      <c r="FS139" s="53"/>
      <c r="FT139" s="53"/>
      <c r="FU139" s="53"/>
      <c r="FV139" s="53"/>
      <c r="FW139" s="53"/>
      <c r="FX139" s="53"/>
      <c r="FY139" s="53"/>
      <c r="FZ139" s="53"/>
      <c r="GA139" s="53"/>
      <c r="GB139" s="53"/>
      <c r="GC139" s="53"/>
      <c r="GD139" s="53"/>
      <c r="GE139" s="53"/>
      <c r="GF139" s="53"/>
      <c r="GG139" s="53"/>
      <c r="GH139" s="53"/>
      <c r="GI139" s="53"/>
      <c r="GJ139" s="53"/>
      <c r="GK139" s="53"/>
      <c r="GL139" s="53"/>
      <c r="GM139" s="53"/>
      <c r="GN139" s="53"/>
      <c r="GO139" s="53"/>
      <c r="GP139" s="53"/>
      <c r="GQ139" s="53"/>
      <c r="GR139" s="53"/>
      <c r="GS139" s="53"/>
      <c r="GT139" s="53"/>
      <c r="GU139" s="53"/>
      <c r="GV139" s="53"/>
      <c r="GW139" s="53"/>
      <c r="GX139" s="53"/>
      <c r="GY139" s="53"/>
      <c r="GZ139" s="53"/>
      <c r="HA139" s="53"/>
      <c r="HB139" s="53"/>
      <c r="HC139" s="53"/>
      <c r="HD139" s="53"/>
      <c r="HE139" s="53"/>
      <c r="HF139" s="53"/>
      <c r="HG139" s="53"/>
      <c r="HH139" s="53"/>
      <c r="HI139" s="53"/>
      <c r="HJ139" s="53"/>
      <c r="HK139" s="53"/>
      <c r="HL139" s="53"/>
      <c r="HM139" s="53"/>
      <c r="HN139" s="53"/>
      <c r="HO139" s="53"/>
      <c r="HP139" s="53"/>
      <c r="HQ139" s="53"/>
      <c r="HR139" s="53"/>
      <c r="HS139" s="53"/>
    </row>
    <row r="140" spans="1:227" ht="20.100000000000001" customHeight="1">
      <c r="A140" s="480" t="s">
        <v>912</v>
      </c>
      <c r="B140" s="437" t="s">
        <v>912</v>
      </c>
      <c r="C140" s="457" t="s">
        <v>1162</v>
      </c>
      <c r="D140" s="458" t="s">
        <v>1168</v>
      </c>
      <c r="E140" s="462"/>
      <c r="F140" s="526">
        <f>127.36/4</f>
        <v>31.84</v>
      </c>
      <c r="G140" s="462"/>
      <c r="H140" s="527">
        <f>117.18/4</f>
        <v>29.295000000000002</v>
      </c>
      <c r="I140" s="457" t="s">
        <v>921</v>
      </c>
      <c r="J140" s="559">
        <v>4</v>
      </c>
      <c r="L140" s="534">
        <f>'1.CONSTRUGUERRA'!AM140</f>
        <v>0</v>
      </c>
      <c r="M140" s="464">
        <f>'1.CONSTRUGUERRA'!AN140</f>
        <v>0</v>
      </c>
      <c r="N140" s="471" t="str">
        <f>'1.CONSTRUGUERRA'!AO140</f>
        <v>-</v>
      </c>
      <c r="P140" s="519">
        <f>'3.TORREFORTE'!AP140</f>
        <v>0</v>
      </c>
      <c r="Q140" s="464">
        <f>'3.TORREFORTE'!AQ140</f>
        <v>0</v>
      </c>
      <c r="R140" s="471">
        <f>'3.TORREFORTE'!AR140</f>
        <v>0</v>
      </c>
      <c r="T140" s="486">
        <f t="shared" si="35"/>
        <v>0</v>
      </c>
      <c r="U140" s="464">
        <f t="shared" si="35"/>
        <v>0</v>
      </c>
      <c r="V140" s="476">
        <f>T140/J140</f>
        <v>0</v>
      </c>
      <c r="X140" s="544">
        <f>J140-T140</f>
        <v>4</v>
      </c>
      <c r="Y140" s="476">
        <f t="shared" si="36"/>
        <v>1</v>
      </c>
      <c r="AA140" s="551"/>
      <c r="AB140" s="53"/>
      <c r="AC140" s="53"/>
      <c r="AD140" s="53"/>
      <c r="AE140" s="53"/>
      <c r="AF140" s="53"/>
      <c r="AG140" s="53"/>
      <c r="AH140" s="53"/>
      <c r="AI140" s="53"/>
      <c r="AJ140" s="53"/>
      <c r="AK140" s="53"/>
      <c r="AL140" s="53"/>
      <c r="AM140" s="53"/>
      <c r="AN140" s="53"/>
      <c r="AO140" s="53"/>
      <c r="AP140" s="53"/>
      <c r="AQ140" s="53"/>
      <c r="AR140" s="53"/>
      <c r="AS140" s="53"/>
      <c r="AT140" s="53"/>
      <c r="AU140" s="53"/>
      <c r="AV140" s="53"/>
      <c r="AW140" s="53"/>
      <c r="AX140" s="53"/>
      <c r="AY140" s="53"/>
      <c r="AZ140" s="53"/>
      <c r="BA140" s="53"/>
      <c r="BB140" s="53"/>
      <c r="BC140" s="53"/>
      <c r="BD140" s="53"/>
      <c r="BE140" s="53"/>
      <c r="BF140" s="53"/>
      <c r="BG140" s="53"/>
      <c r="BH140" s="53"/>
      <c r="BI140" s="53"/>
      <c r="BJ140" s="53"/>
      <c r="BK140" s="53"/>
      <c r="BL140" s="53"/>
      <c r="BM140" s="53"/>
      <c r="BN140" s="53"/>
      <c r="BO140" s="53"/>
      <c r="BP140" s="53"/>
      <c r="BQ140" s="53"/>
      <c r="BR140" s="53"/>
      <c r="BS140" s="53"/>
      <c r="BT140" s="53"/>
      <c r="BU140" s="53"/>
      <c r="BV140" s="53"/>
      <c r="BW140" s="53"/>
      <c r="BX140" s="53"/>
      <c r="BY140" s="53"/>
      <c r="BZ140" s="53"/>
      <c r="CA140" s="53"/>
      <c r="CB140" s="53"/>
      <c r="CC140" s="53"/>
      <c r="CD140" s="53"/>
      <c r="CE140" s="53"/>
      <c r="CF140" s="53"/>
      <c r="CG140" s="53"/>
      <c r="CH140" s="53"/>
      <c r="CI140" s="53"/>
      <c r="CJ140" s="53"/>
      <c r="CK140" s="53"/>
      <c r="CL140" s="53"/>
      <c r="CM140" s="53"/>
      <c r="CN140" s="53"/>
      <c r="CO140" s="53"/>
      <c r="CP140" s="53"/>
      <c r="CQ140" s="53"/>
      <c r="CR140" s="53"/>
      <c r="CS140" s="53"/>
      <c r="CT140" s="53"/>
      <c r="CU140" s="53"/>
      <c r="CV140" s="53"/>
      <c r="CW140" s="53"/>
      <c r="CX140" s="53"/>
      <c r="CY140" s="53"/>
      <c r="CZ140" s="53"/>
      <c r="DA140" s="53"/>
      <c r="DB140" s="53"/>
      <c r="DC140" s="53"/>
      <c r="DD140" s="53"/>
      <c r="DE140" s="53"/>
      <c r="DF140" s="53"/>
      <c r="DG140" s="53"/>
      <c r="DH140" s="53"/>
      <c r="DI140" s="53"/>
      <c r="DJ140" s="53"/>
      <c r="DK140" s="53"/>
      <c r="DL140" s="53"/>
      <c r="DM140" s="53"/>
      <c r="DN140" s="53"/>
      <c r="DO140" s="53"/>
      <c r="DP140" s="53"/>
      <c r="DQ140" s="53"/>
      <c r="DR140" s="53"/>
      <c r="DS140" s="53"/>
      <c r="DT140" s="53"/>
      <c r="DU140" s="53"/>
      <c r="DV140" s="53"/>
      <c r="DW140" s="53"/>
      <c r="DX140" s="53"/>
      <c r="DY140" s="53"/>
      <c r="DZ140" s="53"/>
      <c r="EA140" s="53"/>
      <c r="EB140" s="53"/>
      <c r="EC140" s="53"/>
      <c r="ED140" s="53"/>
      <c r="EE140" s="53"/>
      <c r="EF140" s="53"/>
      <c r="EG140" s="53"/>
      <c r="EH140" s="53"/>
      <c r="EI140" s="53"/>
      <c r="EJ140" s="53"/>
      <c r="EK140" s="53"/>
      <c r="EL140" s="53"/>
      <c r="EM140" s="53"/>
      <c r="EN140" s="53"/>
      <c r="EO140" s="53"/>
      <c r="EP140" s="53"/>
      <c r="EQ140" s="53"/>
      <c r="ER140" s="53"/>
      <c r="ES140" s="53"/>
      <c r="ET140" s="53"/>
      <c r="EU140" s="53"/>
      <c r="EV140" s="53"/>
      <c r="EW140" s="53"/>
      <c r="EX140" s="53"/>
      <c r="EY140" s="53"/>
      <c r="EZ140" s="53"/>
      <c r="FA140" s="53"/>
      <c r="FB140" s="53"/>
      <c r="FC140" s="53"/>
      <c r="FD140" s="53"/>
      <c r="FE140" s="53"/>
      <c r="FF140" s="53"/>
      <c r="FG140" s="53"/>
      <c r="FH140" s="53"/>
      <c r="FI140" s="53"/>
      <c r="FJ140" s="53"/>
      <c r="FK140" s="53"/>
      <c r="FL140" s="53"/>
      <c r="FM140" s="53"/>
      <c r="FN140" s="53"/>
      <c r="FO140" s="53"/>
      <c r="FP140" s="53"/>
      <c r="FQ140" s="53"/>
      <c r="FR140" s="53"/>
      <c r="FS140" s="53"/>
      <c r="FT140" s="53"/>
      <c r="FU140" s="53"/>
      <c r="FV140" s="53"/>
      <c r="FW140" s="53"/>
      <c r="FX140" s="53"/>
      <c r="FY140" s="53"/>
      <c r="FZ140" s="53"/>
      <c r="GA140" s="53"/>
      <c r="GB140" s="53"/>
      <c r="GC140" s="53"/>
      <c r="GD140" s="53"/>
      <c r="GE140" s="53"/>
      <c r="GF140" s="53"/>
      <c r="GG140" s="53"/>
      <c r="GH140" s="53"/>
      <c r="GI140" s="53"/>
      <c r="GJ140" s="53"/>
      <c r="GK140" s="53"/>
      <c r="GL140" s="53"/>
      <c r="GM140" s="53"/>
      <c r="GN140" s="53"/>
      <c r="GO140" s="53"/>
      <c r="GP140" s="53"/>
      <c r="GQ140" s="53"/>
      <c r="GR140" s="53"/>
      <c r="GS140" s="53"/>
      <c r="GT140" s="53"/>
      <c r="GU140" s="53"/>
      <c r="GV140" s="53"/>
      <c r="GW140" s="53"/>
      <c r="GX140" s="53"/>
      <c r="GY140" s="53"/>
      <c r="GZ140" s="53"/>
      <c r="HA140" s="53"/>
      <c r="HB140" s="53"/>
      <c r="HC140" s="53"/>
      <c r="HD140" s="53"/>
      <c r="HE140" s="53"/>
      <c r="HF140" s="53"/>
      <c r="HG140" s="53"/>
      <c r="HH140" s="53"/>
      <c r="HI140" s="53"/>
      <c r="HJ140" s="53"/>
      <c r="HK140" s="53"/>
      <c r="HL140" s="53"/>
      <c r="HM140" s="53"/>
      <c r="HN140" s="53"/>
      <c r="HO140" s="53"/>
      <c r="HP140" s="53"/>
      <c r="HQ140" s="53"/>
      <c r="HR140" s="53"/>
      <c r="HS140" s="53"/>
    </row>
    <row r="141" spans="1:227" ht="20.100000000000001" customHeight="1">
      <c r="A141" s="480" t="s">
        <v>912</v>
      </c>
      <c r="B141" s="437" t="s">
        <v>912</v>
      </c>
      <c r="C141" s="457" t="s">
        <v>1163</v>
      </c>
      <c r="D141" s="458" t="s">
        <v>1169</v>
      </c>
      <c r="E141" s="462"/>
      <c r="F141" s="526">
        <f>7998.46/72</f>
        <v>111.08972222222222</v>
      </c>
      <c r="G141" s="462"/>
      <c r="H141" s="527">
        <f>7358.58/72</f>
        <v>102.2025</v>
      </c>
      <c r="I141" s="457" t="s">
        <v>1025</v>
      </c>
      <c r="J141" s="559">
        <v>72</v>
      </c>
      <c r="L141" s="534">
        <f>'1.CONSTRUGUERRA'!AM141</f>
        <v>0</v>
      </c>
      <c r="M141" s="464">
        <f>'1.CONSTRUGUERRA'!AN141</f>
        <v>0</v>
      </c>
      <c r="N141" s="471" t="str">
        <f>'1.CONSTRUGUERRA'!AO141</f>
        <v>-</v>
      </c>
      <c r="P141" s="519">
        <f>'3.TORREFORTE'!AP141</f>
        <v>0</v>
      </c>
      <c r="Q141" s="464">
        <f>'3.TORREFORTE'!AQ141</f>
        <v>0</v>
      </c>
      <c r="R141" s="471">
        <f>'3.TORREFORTE'!AR141</f>
        <v>0</v>
      </c>
      <c r="T141" s="486">
        <f t="shared" si="35"/>
        <v>0</v>
      </c>
      <c r="U141" s="464">
        <f t="shared" si="35"/>
        <v>0</v>
      </c>
      <c r="V141" s="476">
        <f>T141/J141</f>
        <v>0</v>
      </c>
      <c r="X141" s="544">
        <f>J141-T141</f>
        <v>72</v>
      </c>
      <c r="Y141" s="476">
        <f t="shared" si="36"/>
        <v>1</v>
      </c>
      <c r="AA141" s="551"/>
      <c r="AB141" s="53"/>
      <c r="AC141" s="53"/>
      <c r="AD141" s="53"/>
      <c r="AE141" s="53"/>
      <c r="AF141" s="53"/>
      <c r="AG141" s="53"/>
      <c r="AH141" s="53"/>
      <c r="AI141" s="53"/>
      <c r="AJ141" s="53"/>
      <c r="AK141" s="53"/>
      <c r="AL141" s="53"/>
      <c r="AM141" s="53"/>
      <c r="AN141" s="53"/>
      <c r="AO141" s="53"/>
      <c r="AP141" s="53"/>
      <c r="AQ141" s="53"/>
      <c r="AR141" s="53"/>
      <c r="AS141" s="53"/>
      <c r="AT141" s="53"/>
      <c r="AU141" s="53"/>
      <c r="AV141" s="53"/>
      <c r="AW141" s="53"/>
      <c r="AX141" s="53"/>
      <c r="AY141" s="53"/>
      <c r="AZ141" s="53"/>
      <c r="BA141" s="53"/>
      <c r="BB141" s="53"/>
      <c r="BC141" s="53"/>
      <c r="BD141" s="53"/>
      <c r="BE141" s="53"/>
      <c r="BF141" s="53"/>
      <c r="BG141" s="53"/>
      <c r="BH141" s="53"/>
      <c r="BI141" s="53"/>
      <c r="BJ141" s="53"/>
      <c r="BK141" s="53"/>
      <c r="BL141" s="53"/>
      <c r="BM141" s="53"/>
      <c r="BN141" s="53"/>
      <c r="BO141" s="53"/>
      <c r="BP141" s="53"/>
      <c r="BQ141" s="53"/>
      <c r="BR141" s="53"/>
      <c r="BS141" s="53"/>
      <c r="BT141" s="53"/>
      <c r="BU141" s="53"/>
      <c r="BV141" s="53"/>
      <c r="BW141" s="53"/>
      <c r="BX141" s="53"/>
      <c r="BY141" s="53"/>
      <c r="BZ141" s="53"/>
      <c r="CA141" s="53"/>
      <c r="CB141" s="53"/>
      <c r="CC141" s="53"/>
      <c r="CD141" s="53"/>
      <c r="CE141" s="53"/>
      <c r="CF141" s="53"/>
      <c r="CG141" s="53"/>
      <c r="CH141" s="53"/>
      <c r="CI141" s="53"/>
      <c r="CJ141" s="53"/>
      <c r="CK141" s="53"/>
      <c r="CL141" s="53"/>
      <c r="CM141" s="53"/>
      <c r="CN141" s="53"/>
      <c r="CO141" s="53"/>
      <c r="CP141" s="53"/>
      <c r="CQ141" s="53"/>
      <c r="CR141" s="53"/>
      <c r="CS141" s="53"/>
      <c r="CT141" s="53"/>
      <c r="CU141" s="53"/>
      <c r="CV141" s="53"/>
      <c r="CW141" s="53"/>
      <c r="CX141" s="53"/>
      <c r="CY141" s="53"/>
      <c r="CZ141" s="53"/>
      <c r="DA141" s="53"/>
      <c r="DB141" s="53"/>
      <c r="DC141" s="53"/>
      <c r="DD141" s="53"/>
      <c r="DE141" s="53"/>
      <c r="DF141" s="53"/>
      <c r="DG141" s="53"/>
      <c r="DH141" s="53"/>
      <c r="DI141" s="53"/>
      <c r="DJ141" s="53"/>
      <c r="DK141" s="53"/>
      <c r="DL141" s="53"/>
      <c r="DM141" s="53"/>
      <c r="DN141" s="53"/>
      <c r="DO141" s="53"/>
      <c r="DP141" s="53"/>
      <c r="DQ141" s="53"/>
      <c r="DR141" s="53"/>
      <c r="DS141" s="53"/>
      <c r="DT141" s="53"/>
      <c r="DU141" s="53"/>
      <c r="DV141" s="53"/>
      <c r="DW141" s="53"/>
      <c r="DX141" s="53"/>
      <c r="DY141" s="53"/>
      <c r="DZ141" s="53"/>
      <c r="EA141" s="53"/>
      <c r="EB141" s="53"/>
      <c r="EC141" s="53"/>
      <c r="ED141" s="53"/>
      <c r="EE141" s="53"/>
      <c r="EF141" s="53"/>
      <c r="EG141" s="53"/>
      <c r="EH141" s="53"/>
      <c r="EI141" s="53"/>
      <c r="EJ141" s="53"/>
      <c r="EK141" s="53"/>
      <c r="EL141" s="53"/>
      <c r="EM141" s="53"/>
      <c r="EN141" s="53"/>
      <c r="EO141" s="53"/>
      <c r="EP141" s="53"/>
      <c r="EQ141" s="53"/>
      <c r="ER141" s="53"/>
      <c r="ES141" s="53"/>
      <c r="ET141" s="53"/>
      <c r="EU141" s="53"/>
      <c r="EV141" s="53"/>
      <c r="EW141" s="53"/>
      <c r="EX141" s="53"/>
      <c r="EY141" s="53"/>
      <c r="EZ141" s="53"/>
      <c r="FA141" s="53"/>
      <c r="FB141" s="53"/>
      <c r="FC141" s="53"/>
      <c r="FD141" s="53"/>
      <c r="FE141" s="53"/>
      <c r="FF141" s="53"/>
      <c r="FG141" s="53"/>
      <c r="FH141" s="53"/>
      <c r="FI141" s="53"/>
      <c r="FJ141" s="53"/>
      <c r="FK141" s="53"/>
      <c r="FL141" s="53"/>
      <c r="FM141" s="53"/>
      <c r="FN141" s="53"/>
      <c r="FO141" s="53"/>
      <c r="FP141" s="53"/>
      <c r="FQ141" s="53"/>
      <c r="FR141" s="53"/>
      <c r="FS141" s="53"/>
      <c r="FT141" s="53"/>
      <c r="FU141" s="53"/>
      <c r="FV141" s="53"/>
      <c r="FW141" s="53"/>
      <c r="FX141" s="53"/>
      <c r="FY141" s="53"/>
      <c r="FZ141" s="53"/>
      <c r="GA141" s="53"/>
      <c r="GB141" s="53"/>
      <c r="GC141" s="53"/>
      <c r="GD141" s="53"/>
      <c r="GE141" s="53"/>
      <c r="GF141" s="53"/>
      <c r="GG141" s="53"/>
      <c r="GH141" s="53"/>
      <c r="GI141" s="53"/>
      <c r="GJ141" s="53"/>
      <c r="GK141" s="53"/>
      <c r="GL141" s="53"/>
      <c r="GM141" s="53"/>
      <c r="GN141" s="53"/>
      <c r="GO141" s="53"/>
      <c r="GP141" s="53"/>
      <c r="GQ141" s="53"/>
      <c r="GR141" s="53"/>
      <c r="GS141" s="53"/>
      <c r="GT141" s="53"/>
      <c r="GU141" s="53"/>
      <c r="GV141" s="53"/>
      <c r="GW141" s="53"/>
      <c r="GX141" s="53"/>
      <c r="GY141" s="53"/>
      <c r="GZ141" s="53"/>
      <c r="HA141" s="53"/>
      <c r="HB141" s="53"/>
      <c r="HC141" s="53"/>
      <c r="HD141" s="53"/>
      <c r="HE141" s="53"/>
      <c r="HF141" s="53"/>
      <c r="HG141" s="53"/>
      <c r="HH141" s="53"/>
      <c r="HI141" s="53"/>
      <c r="HJ141" s="53"/>
      <c r="HK141" s="53"/>
      <c r="HL141" s="53"/>
      <c r="HM141" s="53"/>
      <c r="HN141" s="53"/>
      <c r="HO141" s="53"/>
      <c r="HP141" s="53"/>
      <c r="HQ141" s="53"/>
      <c r="HR141" s="53"/>
      <c r="HS141" s="53"/>
    </row>
    <row r="142" spans="1:227" ht="20.25" customHeight="1">
      <c r="A142" s="479"/>
      <c r="B142" s="444"/>
      <c r="C142" s="444" t="s">
        <v>1170</v>
      </c>
      <c r="D142" s="445" t="s">
        <v>1224</v>
      </c>
      <c r="E142" s="554"/>
      <c r="F142" s="525"/>
      <c r="G142" s="554"/>
      <c r="H142" s="447"/>
      <c r="I142" s="444"/>
      <c r="J142" s="557"/>
      <c r="L142" s="535">
        <f>'1.CONSTRUGUERRA'!AM102</f>
        <v>2</v>
      </c>
      <c r="M142" s="447">
        <f>'1.CONSTRUGUERRA'!AN142</f>
        <v>14122.570000000002</v>
      </c>
      <c r="N142" s="469">
        <f>'1.CONSTRUGUERRA'!AO142</f>
        <v>0.97521525754601224</v>
      </c>
      <c r="P142" s="535">
        <f>'3.TORREFORTE'!AP142</f>
        <v>0</v>
      </c>
      <c r="Q142" s="447">
        <f>'3.TORREFORTE'!AQ142</f>
        <v>396.61</v>
      </c>
      <c r="R142" s="469">
        <f>'3.TORREFORTE'!AR142</f>
        <v>1</v>
      </c>
      <c r="T142" s="468"/>
      <c r="U142" s="447">
        <f>SUM(U143:U172)</f>
        <v>14519.180000000002</v>
      </c>
      <c r="V142" s="469"/>
      <c r="X142" s="468"/>
      <c r="Y142" s="469"/>
      <c r="AA142" s="551"/>
      <c r="AB142" s="373"/>
      <c r="AC142" s="373"/>
      <c r="AD142" s="373"/>
      <c r="AE142" s="373"/>
      <c r="AF142" s="373"/>
      <c r="AG142" s="373"/>
      <c r="AH142" s="373"/>
      <c r="AI142" s="373"/>
      <c r="AJ142" s="373"/>
      <c r="AK142" s="373"/>
      <c r="AL142" s="373"/>
      <c r="AM142" s="373"/>
      <c r="AN142" s="373"/>
      <c r="AO142" s="373"/>
      <c r="AP142" s="373"/>
      <c r="AQ142" s="373"/>
      <c r="AR142" s="373"/>
      <c r="AS142" s="373"/>
      <c r="AT142" s="373"/>
      <c r="AU142" s="373"/>
      <c r="AV142" s="373"/>
      <c r="AW142" s="373"/>
      <c r="AX142" s="373"/>
      <c r="AY142" s="373"/>
      <c r="AZ142" s="373"/>
      <c r="BA142" s="373"/>
      <c r="BB142" s="373"/>
      <c r="BC142" s="373"/>
      <c r="BD142" s="373"/>
      <c r="BE142" s="373"/>
      <c r="BF142" s="373"/>
      <c r="BG142" s="373"/>
      <c r="BH142" s="373"/>
      <c r="BI142" s="373"/>
      <c r="BJ142" s="373"/>
      <c r="BK142" s="373"/>
      <c r="BL142" s="373"/>
      <c r="BM142" s="373"/>
      <c r="BN142" s="373"/>
      <c r="BO142" s="373"/>
      <c r="BP142" s="373"/>
      <c r="BQ142" s="373"/>
      <c r="BR142" s="373"/>
      <c r="BS142" s="373"/>
      <c r="BT142" s="373"/>
      <c r="BU142" s="373"/>
      <c r="BV142" s="373"/>
      <c r="BW142" s="373"/>
      <c r="BX142" s="373"/>
      <c r="BY142" s="373"/>
      <c r="BZ142" s="373"/>
      <c r="CA142" s="373"/>
      <c r="CB142" s="373"/>
      <c r="CC142" s="373"/>
      <c r="CD142" s="373"/>
      <c r="CE142" s="373"/>
      <c r="CF142" s="373"/>
      <c r="CG142" s="373"/>
      <c r="CH142" s="373"/>
      <c r="CI142" s="373"/>
      <c r="CJ142" s="373"/>
      <c r="CK142" s="373"/>
      <c r="CL142" s="373"/>
      <c r="CM142" s="373"/>
      <c r="CN142" s="373"/>
      <c r="CO142" s="373"/>
      <c r="CP142" s="373"/>
      <c r="CQ142" s="373"/>
      <c r="CR142" s="373"/>
      <c r="CS142" s="373"/>
      <c r="CT142" s="373"/>
      <c r="CU142" s="373"/>
      <c r="CV142" s="373"/>
      <c r="CW142" s="373"/>
      <c r="CX142" s="373"/>
      <c r="CY142" s="373"/>
      <c r="CZ142" s="373"/>
      <c r="DA142" s="373"/>
      <c r="DB142" s="373"/>
      <c r="DC142" s="373"/>
      <c r="DD142" s="373"/>
      <c r="DE142" s="373"/>
      <c r="DF142" s="373"/>
      <c r="DG142" s="373"/>
      <c r="DH142" s="373"/>
      <c r="DI142" s="373"/>
      <c r="DJ142" s="373"/>
      <c r="DK142" s="373"/>
      <c r="DL142" s="373"/>
      <c r="DM142" s="373"/>
      <c r="DN142" s="373"/>
      <c r="DO142" s="373"/>
      <c r="DP142" s="373"/>
      <c r="DQ142" s="373"/>
      <c r="DR142" s="373"/>
      <c r="DS142" s="373"/>
      <c r="DT142" s="373"/>
      <c r="DU142" s="373"/>
      <c r="DV142" s="373"/>
      <c r="DW142" s="373"/>
      <c r="DX142" s="373"/>
      <c r="DY142" s="373"/>
      <c r="DZ142" s="373"/>
      <c r="EA142" s="373"/>
      <c r="EB142" s="373"/>
      <c r="EC142" s="373"/>
      <c r="ED142" s="373"/>
      <c r="EE142" s="373"/>
      <c r="EF142" s="373"/>
      <c r="EG142" s="373"/>
      <c r="EH142" s="373"/>
      <c r="EI142" s="373"/>
      <c r="EJ142" s="373"/>
      <c r="EK142" s="373"/>
      <c r="EL142" s="373"/>
      <c r="EM142" s="373"/>
      <c r="EN142" s="373"/>
      <c r="EO142" s="373"/>
      <c r="EP142" s="373"/>
      <c r="EQ142" s="373"/>
      <c r="ER142" s="373"/>
      <c r="ES142" s="373"/>
      <c r="ET142" s="373"/>
      <c r="EU142" s="373"/>
      <c r="EV142" s="373"/>
      <c r="EW142" s="373"/>
      <c r="EX142" s="373"/>
      <c r="EY142" s="373"/>
      <c r="EZ142" s="373"/>
      <c r="FA142" s="373"/>
      <c r="FB142" s="373"/>
      <c r="FC142" s="373"/>
      <c r="FD142" s="373"/>
      <c r="FE142" s="373"/>
      <c r="FF142" s="373"/>
      <c r="FG142" s="373"/>
      <c r="FH142" s="373"/>
      <c r="FI142" s="373"/>
      <c r="FJ142" s="373"/>
      <c r="FK142" s="373"/>
      <c r="FL142" s="373"/>
      <c r="FM142" s="373"/>
      <c r="FN142" s="373"/>
      <c r="FO142" s="373"/>
      <c r="FP142" s="373"/>
      <c r="FQ142" s="373"/>
      <c r="FR142" s="373"/>
      <c r="FS142" s="373"/>
      <c r="FT142" s="373"/>
      <c r="FU142" s="373"/>
      <c r="FV142" s="373"/>
      <c r="FW142" s="373"/>
      <c r="FX142" s="373"/>
      <c r="FY142" s="373"/>
      <c r="FZ142" s="373"/>
      <c r="GA142" s="373"/>
      <c r="GB142" s="373"/>
      <c r="GC142" s="373"/>
      <c r="GD142" s="373"/>
      <c r="GE142" s="373"/>
      <c r="GF142" s="373"/>
      <c r="GG142" s="373"/>
      <c r="GH142" s="373"/>
      <c r="GI142" s="373"/>
      <c r="GJ142" s="373"/>
      <c r="GK142" s="373"/>
      <c r="GL142" s="373"/>
      <c r="GM142" s="373"/>
      <c r="GN142" s="373"/>
      <c r="GO142" s="373"/>
      <c r="GP142" s="373"/>
      <c r="GQ142" s="373"/>
      <c r="GR142" s="373"/>
      <c r="GS142" s="373"/>
      <c r="GT142" s="373"/>
      <c r="GU142" s="373"/>
      <c r="GV142" s="373"/>
      <c r="GW142" s="373"/>
      <c r="GX142" s="373"/>
      <c r="GY142" s="373"/>
      <c r="GZ142" s="373"/>
      <c r="HA142" s="373"/>
      <c r="HB142" s="373"/>
      <c r="HC142" s="373"/>
      <c r="HD142" s="373"/>
      <c r="HE142" s="373"/>
      <c r="HF142" s="373"/>
      <c r="HG142" s="373"/>
      <c r="HH142" s="373"/>
      <c r="HI142" s="373"/>
      <c r="HJ142" s="373"/>
      <c r="HK142" s="373"/>
      <c r="HL142" s="373"/>
      <c r="HM142" s="373"/>
      <c r="HN142" s="373"/>
      <c r="HO142" s="373"/>
      <c r="HP142" s="373"/>
      <c r="HQ142" s="373"/>
      <c r="HR142" s="373"/>
      <c r="HS142" s="373"/>
    </row>
    <row r="143" spans="1:227" ht="20.100000000000001" customHeight="1">
      <c r="A143" s="480" t="s">
        <v>912</v>
      </c>
      <c r="B143" s="437" t="s">
        <v>912</v>
      </c>
      <c r="C143" s="457" t="s">
        <v>1171</v>
      </c>
      <c r="D143" s="439" t="s">
        <v>1225</v>
      </c>
      <c r="E143" s="554"/>
      <c r="F143" s="526">
        <v>5.7</v>
      </c>
      <c r="G143" s="554"/>
      <c r="H143" s="441">
        <v>5.7</v>
      </c>
      <c r="I143" s="440" t="s">
        <v>921</v>
      </c>
      <c r="J143" s="556">
        <v>5</v>
      </c>
      <c r="L143" s="534">
        <f>'1.CONSTRUGUERRA'!AM143</f>
        <v>5</v>
      </c>
      <c r="M143" s="464">
        <f>'1.CONSTRUGUERRA'!AN143</f>
        <v>28.5</v>
      </c>
      <c r="N143" s="471">
        <f>'1.CONSTRUGUERRA'!AO143</f>
        <v>1</v>
      </c>
      <c r="P143" s="519">
        <f>'3.TORREFORTE'!AP143</f>
        <v>0</v>
      </c>
      <c r="Q143" s="464">
        <f>'3.TORREFORTE'!AQ143</f>
        <v>0</v>
      </c>
      <c r="R143" s="471" t="str">
        <f>'3.TORREFORTE'!AR143</f>
        <v>0%</v>
      </c>
      <c r="T143" s="486">
        <f t="shared" ref="T143:T172" si="37">P143+L143</f>
        <v>5</v>
      </c>
      <c r="U143" s="464">
        <f t="shared" ref="U143:U172" si="38">Q143+M143</f>
        <v>28.5</v>
      </c>
      <c r="V143" s="476">
        <f t="shared" ref="V143:V172" si="39">T143/J143</f>
        <v>1</v>
      </c>
      <c r="X143" s="544">
        <f t="shared" ref="X143:X172" si="40">J143-T143</f>
        <v>0</v>
      </c>
      <c r="Y143" s="476">
        <f t="shared" ref="Y143:Y172" si="41">100%-V143</f>
        <v>0</v>
      </c>
      <c r="AA143" s="551"/>
      <c r="AB143" s="53"/>
      <c r="AC143" s="53"/>
      <c r="AD143" s="53"/>
      <c r="AE143" s="53"/>
      <c r="AF143" s="53"/>
      <c r="AG143" s="53"/>
      <c r="AH143" s="53"/>
      <c r="AI143" s="53"/>
      <c r="AJ143" s="53"/>
      <c r="AK143" s="53"/>
      <c r="AL143" s="53"/>
      <c r="AM143" s="53"/>
      <c r="AN143" s="53"/>
      <c r="AO143" s="53"/>
      <c r="AP143" s="53"/>
      <c r="AQ143" s="53"/>
      <c r="AR143" s="53"/>
      <c r="AS143" s="53"/>
      <c r="AT143" s="53"/>
      <c r="AU143" s="53"/>
      <c r="AV143" s="53"/>
      <c r="AW143" s="53"/>
      <c r="AX143" s="53"/>
      <c r="AY143" s="53"/>
      <c r="AZ143" s="53"/>
      <c r="BA143" s="53"/>
      <c r="BB143" s="53"/>
      <c r="BC143" s="53"/>
      <c r="BD143" s="53"/>
      <c r="BE143" s="53"/>
      <c r="BF143" s="53"/>
      <c r="BG143" s="53"/>
      <c r="BH143" s="53"/>
      <c r="BI143" s="53"/>
      <c r="BJ143" s="53"/>
      <c r="BK143" s="53"/>
      <c r="BL143" s="53"/>
      <c r="BM143" s="53"/>
      <c r="BN143" s="53"/>
      <c r="BO143" s="53"/>
      <c r="BP143" s="53"/>
      <c r="BQ143" s="53"/>
      <c r="BR143" s="53"/>
      <c r="BS143" s="53"/>
      <c r="BT143" s="53"/>
      <c r="BU143" s="53"/>
      <c r="BV143" s="53"/>
      <c r="BW143" s="53"/>
      <c r="BX143" s="53"/>
      <c r="BY143" s="53"/>
      <c r="BZ143" s="53"/>
      <c r="CA143" s="53"/>
      <c r="CB143" s="53"/>
      <c r="CC143" s="53"/>
      <c r="CD143" s="53"/>
      <c r="CE143" s="53"/>
      <c r="CF143" s="53"/>
      <c r="CG143" s="53"/>
      <c r="CH143" s="53"/>
      <c r="CI143" s="53"/>
      <c r="CJ143" s="53"/>
      <c r="CK143" s="53"/>
      <c r="CL143" s="53"/>
      <c r="CM143" s="53"/>
      <c r="CN143" s="53"/>
      <c r="CO143" s="53"/>
      <c r="CP143" s="53"/>
      <c r="CQ143" s="53"/>
      <c r="CR143" s="53"/>
      <c r="CS143" s="53"/>
      <c r="CT143" s="53"/>
      <c r="CU143" s="53"/>
      <c r="CV143" s="53"/>
      <c r="CW143" s="53"/>
      <c r="CX143" s="53"/>
      <c r="CY143" s="53"/>
      <c r="CZ143" s="53"/>
      <c r="DA143" s="53"/>
      <c r="DB143" s="53"/>
      <c r="DC143" s="53"/>
      <c r="DD143" s="53"/>
      <c r="DE143" s="53"/>
      <c r="DF143" s="53"/>
      <c r="DG143" s="53"/>
      <c r="DH143" s="53"/>
      <c r="DI143" s="53"/>
      <c r="DJ143" s="53"/>
      <c r="DK143" s="53"/>
      <c r="DL143" s="53"/>
      <c r="DM143" s="53"/>
      <c r="DN143" s="53"/>
      <c r="DO143" s="53"/>
      <c r="DP143" s="53"/>
      <c r="DQ143" s="53"/>
      <c r="DR143" s="53"/>
      <c r="DS143" s="53"/>
      <c r="DT143" s="53"/>
      <c r="DU143" s="53"/>
      <c r="DV143" s="53"/>
      <c r="DW143" s="53"/>
      <c r="DX143" s="53"/>
      <c r="DY143" s="53"/>
      <c r="DZ143" s="53"/>
      <c r="EA143" s="53"/>
      <c r="EB143" s="53"/>
      <c r="EC143" s="53"/>
      <c r="ED143" s="53"/>
      <c r="EE143" s="53"/>
      <c r="EF143" s="53"/>
      <c r="EG143" s="53"/>
      <c r="EH143" s="53"/>
      <c r="EI143" s="53"/>
      <c r="EJ143" s="53"/>
      <c r="EK143" s="53"/>
      <c r="EL143" s="53"/>
      <c r="EM143" s="53"/>
      <c r="EN143" s="53"/>
      <c r="EO143" s="53"/>
      <c r="EP143" s="53"/>
      <c r="EQ143" s="53"/>
      <c r="ER143" s="53"/>
      <c r="ES143" s="53"/>
      <c r="ET143" s="53"/>
      <c r="EU143" s="53"/>
      <c r="EV143" s="53"/>
      <c r="EW143" s="53"/>
      <c r="EX143" s="53"/>
      <c r="EY143" s="53"/>
      <c r="EZ143" s="53"/>
      <c r="FA143" s="53"/>
      <c r="FB143" s="53"/>
      <c r="FC143" s="53"/>
      <c r="FD143" s="53"/>
      <c r="FE143" s="53"/>
      <c r="FF143" s="53"/>
      <c r="FG143" s="53"/>
      <c r="FH143" s="53"/>
      <c r="FI143" s="53"/>
      <c r="FJ143" s="53"/>
      <c r="FK143" s="53"/>
      <c r="FL143" s="53"/>
      <c r="FM143" s="53"/>
      <c r="FN143" s="53"/>
      <c r="FO143" s="53"/>
      <c r="FP143" s="53"/>
      <c r="FQ143" s="53"/>
      <c r="FR143" s="53"/>
      <c r="FS143" s="53"/>
      <c r="FT143" s="53"/>
      <c r="FU143" s="53"/>
      <c r="FV143" s="53"/>
      <c r="FW143" s="53"/>
      <c r="FX143" s="53"/>
      <c r="FY143" s="53"/>
      <c r="FZ143" s="53"/>
      <c r="GA143" s="53"/>
      <c r="GB143" s="53"/>
      <c r="GC143" s="53"/>
      <c r="GD143" s="53"/>
      <c r="GE143" s="53"/>
      <c r="GF143" s="53"/>
      <c r="GG143" s="53"/>
      <c r="GH143" s="53"/>
      <c r="GI143" s="53"/>
      <c r="GJ143" s="53"/>
      <c r="GK143" s="53"/>
      <c r="GL143" s="53"/>
      <c r="GM143" s="53"/>
      <c r="GN143" s="53"/>
      <c r="GO143" s="53"/>
      <c r="GP143" s="53"/>
      <c r="GQ143" s="53"/>
      <c r="GR143" s="53"/>
      <c r="GS143" s="53"/>
      <c r="GT143" s="53"/>
      <c r="GU143" s="53"/>
      <c r="GV143" s="53"/>
      <c r="GW143" s="53"/>
      <c r="GX143" s="53"/>
      <c r="GY143" s="53"/>
      <c r="GZ143" s="53"/>
      <c r="HA143" s="53"/>
      <c r="HB143" s="53"/>
      <c r="HC143" s="53"/>
      <c r="HD143" s="53"/>
      <c r="HE143" s="53"/>
      <c r="HF143" s="53"/>
      <c r="HG143" s="53"/>
      <c r="HH143" s="53"/>
      <c r="HI143" s="53"/>
      <c r="HJ143" s="53"/>
      <c r="HK143" s="53"/>
      <c r="HL143" s="53"/>
      <c r="HM143" s="53"/>
      <c r="HN143" s="53"/>
      <c r="HO143" s="53"/>
      <c r="HP143" s="53"/>
      <c r="HQ143" s="53"/>
      <c r="HR143" s="53"/>
      <c r="HS143" s="53"/>
    </row>
    <row r="144" spans="1:227" ht="20.100000000000001" customHeight="1">
      <c r="A144" s="480" t="s">
        <v>912</v>
      </c>
      <c r="B144" s="437" t="s">
        <v>912</v>
      </c>
      <c r="C144" s="457" t="s">
        <v>1172</v>
      </c>
      <c r="D144" s="439" t="s">
        <v>1226</v>
      </c>
      <c r="E144" s="554"/>
      <c r="F144" s="526">
        <v>4.43</v>
      </c>
      <c r="G144" s="554"/>
      <c r="H144" s="441">
        <v>4.43</v>
      </c>
      <c r="I144" s="440" t="s">
        <v>921</v>
      </c>
      <c r="J144" s="556">
        <v>5</v>
      </c>
      <c r="L144" s="534">
        <f>'1.CONSTRUGUERRA'!AM144</f>
        <v>5</v>
      </c>
      <c r="M144" s="464">
        <f>'1.CONSTRUGUERRA'!AN144</f>
        <v>22.15</v>
      </c>
      <c r="N144" s="471">
        <f>'1.CONSTRUGUERRA'!AO144</f>
        <v>1</v>
      </c>
      <c r="P144" s="519">
        <f>'3.TORREFORTE'!AP144</f>
        <v>0</v>
      </c>
      <c r="Q144" s="464">
        <f>'3.TORREFORTE'!AQ144</f>
        <v>0</v>
      </c>
      <c r="R144" s="471" t="str">
        <f>'3.TORREFORTE'!AR144</f>
        <v>0%</v>
      </c>
      <c r="T144" s="486">
        <f t="shared" si="37"/>
        <v>5</v>
      </c>
      <c r="U144" s="464">
        <f t="shared" si="38"/>
        <v>22.15</v>
      </c>
      <c r="V144" s="476">
        <f t="shared" si="39"/>
        <v>1</v>
      </c>
      <c r="X144" s="544">
        <f t="shared" si="40"/>
        <v>0</v>
      </c>
      <c r="Y144" s="476">
        <f t="shared" si="41"/>
        <v>0</v>
      </c>
      <c r="AA144" s="551"/>
      <c r="AB144" s="53"/>
      <c r="AC144" s="53"/>
      <c r="AD144" s="53"/>
      <c r="AE144" s="53"/>
      <c r="AF144" s="53"/>
      <c r="AG144" s="53"/>
      <c r="AH144" s="53"/>
      <c r="AI144" s="53"/>
      <c r="AJ144" s="53"/>
      <c r="AK144" s="53"/>
      <c r="AL144" s="53"/>
      <c r="AM144" s="53"/>
      <c r="AN144" s="53"/>
      <c r="AO144" s="53"/>
      <c r="AP144" s="53"/>
      <c r="AQ144" s="53"/>
      <c r="AR144" s="53"/>
      <c r="AS144" s="53"/>
      <c r="AT144" s="53"/>
      <c r="AU144" s="53"/>
      <c r="AV144" s="53"/>
      <c r="AW144" s="53"/>
      <c r="AX144" s="53"/>
      <c r="AY144" s="53"/>
      <c r="AZ144" s="53"/>
      <c r="BA144" s="53"/>
      <c r="BB144" s="53"/>
      <c r="BC144" s="53"/>
      <c r="BD144" s="53"/>
      <c r="BE144" s="53"/>
      <c r="BF144" s="53"/>
      <c r="BG144" s="53"/>
      <c r="BH144" s="53"/>
      <c r="BI144" s="53"/>
      <c r="BJ144" s="53"/>
      <c r="BK144" s="53"/>
      <c r="BL144" s="53"/>
      <c r="BM144" s="53"/>
      <c r="BN144" s="53"/>
      <c r="BO144" s="53"/>
      <c r="BP144" s="53"/>
      <c r="BQ144" s="53"/>
      <c r="BR144" s="53"/>
      <c r="BS144" s="53"/>
      <c r="BT144" s="53"/>
      <c r="BU144" s="53"/>
      <c r="BV144" s="53"/>
      <c r="BW144" s="53"/>
      <c r="BX144" s="53"/>
      <c r="BY144" s="53"/>
      <c r="BZ144" s="53"/>
      <c r="CA144" s="53"/>
      <c r="CB144" s="53"/>
      <c r="CC144" s="53"/>
      <c r="CD144" s="53"/>
      <c r="CE144" s="53"/>
      <c r="CF144" s="53"/>
      <c r="CG144" s="53"/>
      <c r="CH144" s="53"/>
      <c r="CI144" s="53"/>
      <c r="CJ144" s="53"/>
      <c r="CK144" s="53"/>
      <c r="CL144" s="53"/>
      <c r="CM144" s="53"/>
      <c r="CN144" s="53"/>
      <c r="CO144" s="53"/>
      <c r="CP144" s="53"/>
      <c r="CQ144" s="53"/>
      <c r="CR144" s="53"/>
      <c r="CS144" s="53"/>
      <c r="CT144" s="53"/>
      <c r="CU144" s="53"/>
      <c r="CV144" s="53"/>
      <c r="CW144" s="53"/>
      <c r="CX144" s="53"/>
      <c r="CY144" s="53"/>
      <c r="CZ144" s="53"/>
      <c r="DA144" s="53"/>
      <c r="DB144" s="53"/>
      <c r="DC144" s="53"/>
      <c r="DD144" s="53"/>
      <c r="DE144" s="53"/>
      <c r="DF144" s="53"/>
      <c r="DG144" s="53"/>
      <c r="DH144" s="53"/>
      <c r="DI144" s="53"/>
      <c r="DJ144" s="53"/>
      <c r="DK144" s="53"/>
      <c r="DL144" s="53"/>
      <c r="DM144" s="53"/>
      <c r="DN144" s="53"/>
      <c r="DO144" s="53"/>
      <c r="DP144" s="53"/>
      <c r="DQ144" s="53"/>
      <c r="DR144" s="53"/>
      <c r="DS144" s="53"/>
      <c r="DT144" s="53"/>
      <c r="DU144" s="53"/>
      <c r="DV144" s="53"/>
      <c r="DW144" s="53"/>
      <c r="DX144" s="53"/>
      <c r="DY144" s="53"/>
      <c r="DZ144" s="53"/>
      <c r="EA144" s="53"/>
      <c r="EB144" s="53"/>
      <c r="EC144" s="53"/>
      <c r="ED144" s="53"/>
      <c r="EE144" s="53"/>
      <c r="EF144" s="53"/>
      <c r="EG144" s="53"/>
      <c r="EH144" s="53"/>
      <c r="EI144" s="53"/>
      <c r="EJ144" s="53"/>
      <c r="EK144" s="53"/>
      <c r="EL144" s="53"/>
      <c r="EM144" s="53"/>
      <c r="EN144" s="53"/>
      <c r="EO144" s="53"/>
      <c r="EP144" s="53"/>
      <c r="EQ144" s="53"/>
      <c r="ER144" s="53"/>
      <c r="ES144" s="53"/>
      <c r="ET144" s="53"/>
      <c r="EU144" s="53"/>
      <c r="EV144" s="53"/>
      <c r="EW144" s="53"/>
      <c r="EX144" s="53"/>
      <c r="EY144" s="53"/>
      <c r="EZ144" s="53"/>
      <c r="FA144" s="53"/>
      <c r="FB144" s="53"/>
      <c r="FC144" s="53"/>
      <c r="FD144" s="53"/>
      <c r="FE144" s="53"/>
      <c r="FF144" s="53"/>
      <c r="FG144" s="53"/>
      <c r="FH144" s="53"/>
      <c r="FI144" s="53"/>
      <c r="FJ144" s="53"/>
      <c r="FK144" s="53"/>
      <c r="FL144" s="53"/>
      <c r="FM144" s="53"/>
      <c r="FN144" s="53"/>
      <c r="FO144" s="53"/>
      <c r="FP144" s="53"/>
      <c r="FQ144" s="53"/>
      <c r="FR144" s="53"/>
      <c r="FS144" s="53"/>
      <c r="FT144" s="53"/>
      <c r="FU144" s="53"/>
      <c r="FV144" s="53"/>
      <c r="FW144" s="53"/>
      <c r="FX144" s="53"/>
      <c r="FY144" s="53"/>
      <c r="FZ144" s="53"/>
      <c r="GA144" s="53"/>
      <c r="GB144" s="53"/>
      <c r="GC144" s="53"/>
      <c r="GD144" s="53"/>
      <c r="GE144" s="53"/>
      <c r="GF144" s="53"/>
      <c r="GG144" s="53"/>
      <c r="GH144" s="53"/>
      <c r="GI144" s="53"/>
      <c r="GJ144" s="53"/>
      <c r="GK144" s="53"/>
      <c r="GL144" s="53"/>
      <c r="GM144" s="53"/>
      <c r="GN144" s="53"/>
      <c r="GO144" s="53"/>
      <c r="GP144" s="53"/>
      <c r="GQ144" s="53"/>
      <c r="GR144" s="53"/>
      <c r="GS144" s="53"/>
      <c r="GT144" s="53"/>
      <c r="GU144" s="53"/>
      <c r="GV144" s="53"/>
      <c r="GW144" s="53"/>
      <c r="GX144" s="53"/>
      <c r="GY144" s="53"/>
      <c r="GZ144" s="53"/>
      <c r="HA144" s="53"/>
      <c r="HB144" s="53"/>
      <c r="HC144" s="53"/>
      <c r="HD144" s="53"/>
      <c r="HE144" s="53"/>
      <c r="HF144" s="53"/>
      <c r="HG144" s="53"/>
      <c r="HH144" s="53"/>
      <c r="HI144" s="53"/>
      <c r="HJ144" s="53"/>
      <c r="HK144" s="53"/>
      <c r="HL144" s="53"/>
      <c r="HM144" s="53"/>
      <c r="HN144" s="53"/>
      <c r="HO144" s="53"/>
      <c r="HP144" s="53"/>
      <c r="HQ144" s="53"/>
      <c r="HR144" s="53"/>
      <c r="HS144" s="53"/>
    </row>
    <row r="145" spans="1:227" ht="20.100000000000001" customHeight="1">
      <c r="A145" s="480" t="s">
        <v>912</v>
      </c>
      <c r="B145" s="437" t="s">
        <v>912</v>
      </c>
      <c r="C145" s="457" t="s">
        <v>1173</v>
      </c>
      <c r="D145" s="439" t="s">
        <v>1227</v>
      </c>
      <c r="E145" s="554"/>
      <c r="F145" s="526">
        <v>12.67</v>
      </c>
      <c r="G145" s="554"/>
      <c r="H145" s="441">
        <v>12.67</v>
      </c>
      <c r="I145" s="440" t="s">
        <v>921</v>
      </c>
      <c r="J145" s="556">
        <v>4</v>
      </c>
      <c r="L145" s="534">
        <f>'1.CONSTRUGUERRA'!AM145</f>
        <v>4</v>
      </c>
      <c r="M145" s="464">
        <f>'1.CONSTRUGUERRA'!AN145</f>
        <v>50.68</v>
      </c>
      <c r="N145" s="471">
        <f>'1.CONSTRUGUERRA'!AO145</f>
        <v>1</v>
      </c>
      <c r="P145" s="519">
        <f>'3.TORREFORTE'!AP145</f>
        <v>0</v>
      </c>
      <c r="Q145" s="464">
        <f>'3.TORREFORTE'!AQ145</f>
        <v>0</v>
      </c>
      <c r="R145" s="471" t="str">
        <f>'3.TORREFORTE'!AR145</f>
        <v>0%</v>
      </c>
      <c r="T145" s="486">
        <f t="shared" si="37"/>
        <v>4</v>
      </c>
      <c r="U145" s="464">
        <f t="shared" si="38"/>
        <v>50.68</v>
      </c>
      <c r="V145" s="476">
        <f t="shared" si="39"/>
        <v>1</v>
      </c>
      <c r="X145" s="544">
        <f t="shared" si="40"/>
        <v>0</v>
      </c>
      <c r="Y145" s="476">
        <f t="shared" si="41"/>
        <v>0</v>
      </c>
      <c r="AA145" s="551"/>
      <c r="AB145" s="53"/>
      <c r="AC145" s="53"/>
      <c r="AD145" s="53"/>
      <c r="AE145" s="53"/>
      <c r="AF145" s="53"/>
      <c r="AG145" s="53"/>
      <c r="AH145" s="53"/>
      <c r="AI145" s="53"/>
      <c r="AJ145" s="53"/>
      <c r="AK145" s="53"/>
      <c r="AL145" s="53"/>
      <c r="AM145" s="53"/>
      <c r="AN145" s="53"/>
      <c r="AO145" s="53"/>
      <c r="AP145" s="53"/>
      <c r="AQ145" s="53"/>
      <c r="AR145" s="53"/>
      <c r="AS145" s="53"/>
      <c r="AT145" s="53"/>
      <c r="AU145" s="53"/>
      <c r="AV145" s="53"/>
      <c r="AW145" s="53"/>
      <c r="AX145" s="53"/>
      <c r="AY145" s="53"/>
      <c r="AZ145" s="53"/>
      <c r="BA145" s="53"/>
      <c r="BB145" s="53"/>
      <c r="BC145" s="53"/>
      <c r="BD145" s="53"/>
      <c r="BE145" s="53"/>
      <c r="BF145" s="53"/>
      <c r="BG145" s="53"/>
      <c r="BH145" s="53"/>
      <c r="BI145" s="53"/>
      <c r="BJ145" s="53"/>
      <c r="BK145" s="53"/>
      <c r="BL145" s="53"/>
      <c r="BM145" s="53"/>
      <c r="BN145" s="53"/>
      <c r="BO145" s="53"/>
      <c r="BP145" s="53"/>
      <c r="BQ145" s="53"/>
      <c r="BR145" s="53"/>
      <c r="BS145" s="53"/>
      <c r="BT145" s="53"/>
      <c r="BU145" s="53"/>
      <c r="BV145" s="53"/>
      <c r="BW145" s="53"/>
      <c r="BX145" s="53"/>
      <c r="BY145" s="53"/>
      <c r="BZ145" s="53"/>
      <c r="CA145" s="53"/>
      <c r="CB145" s="53"/>
      <c r="CC145" s="53"/>
      <c r="CD145" s="53"/>
      <c r="CE145" s="53"/>
      <c r="CF145" s="53"/>
      <c r="CG145" s="53"/>
      <c r="CH145" s="53"/>
      <c r="CI145" s="53"/>
      <c r="CJ145" s="53"/>
      <c r="CK145" s="53"/>
      <c r="CL145" s="53"/>
      <c r="CM145" s="53"/>
      <c r="CN145" s="53"/>
      <c r="CO145" s="53"/>
      <c r="CP145" s="53"/>
      <c r="CQ145" s="53"/>
      <c r="CR145" s="53"/>
      <c r="CS145" s="53"/>
      <c r="CT145" s="53"/>
      <c r="CU145" s="53"/>
      <c r="CV145" s="53"/>
      <c r="CW145" s="53"/>
      <c r="CX145" s="53"/>
      <c r="CY145" s="53"/>
      <c r="CZ145" s="53"/>
      <c r="DA145" s="53"/>
      <c r="DB145" s="53"/>
      <c r="DC145" s="53"/>
      <c r="DD145" s="53"/>
      <c r="DE145" s="53"/>
      <c r="DF145" s="53"/>
      <c r="DG145" s="53"/>
      <c r="DH145" s="53"/>
      <c r="DI145" s="53"/>
      <c r="DJ145" s="53"/>
      <c r="DK145" s="53"/>
      <c r="DL145" s="53"/>
      <c r="DM145" s="53"/>
      <c r="DN145" s="53"/>
      <c r="DO145" s="53"/>
      <c r="DP145" s="53"/>
      <c r="DQ145" s="53"/>
      <c r="DR145" s="53"/>
      <c r="DS145" s="53"/>
      <c r="DT145" s="53"/>
      <c r="DU145" s="53"/>
      <c r="DV145" s="53"/>
      <c r="DW145" s="53"/>
      <c r="DX145" s="53"/>
      <c r="DY145" s="53"/>
      <c r="DZ145" s="53"/>
      <c r="EA145" s="53"/>
      <c r="EB145" s="53"/>
      <c r="EC145" s="53"/>
      <c r="ED145" s="53"/>
      <c r="EE145" s="53"/>
      <c r="EF145" s="53"/>
      <c r="EG145" s="53"/>
      <c r="EH145" s="53"/>
      <c r="EI145" s="53"/>
      <c r="EJ145" s="53"/>
      <c r="EK145" s="53"/>
      <c r="EL145" s="53"/>
      <c r="EM145" s="53"/>
      <c r="EN145" s="53"/>
      <c r="EO145" s="53"/>
      <c r="EP145" s="53"/>
      <c r="EQ145" s="53"/>
      <c r="ER145" s="53"/>
      <c r="ES145" s="53"/>
      <c r="ET145" s="53"/>
      <c r="EU145" s="53"/>
      <c r="EV145" s="53"/>
      <c r="EW145" s="53"/>
      <c r="EX145" s="53"/>
      <c r="EY145" s="53"/>
      <c r="EZ145" s="53"/>
      <c r="FA145" s="53"/>
      <c r="FB145" s="53"/>
      <c r="FC145" s="53"/>
      <c r="FD145" s="53"/>
      <c r="FE145" s="53"/>
      <c r="FF145" s="53"/>
      <c r="FG145" s="53"/>
      <c r="FH145" s="53"/>
      <c r="FI145" s="53"/>
      <c r="FJ145" s="53"/>
      <c r="FK145" s="53"/>
      <c r="FL145" s="53"/>
      <c r="FM145" s="53"/>
      <c r="FN145" s="53"/>
      <c r="FO145" s="53"/>
      <c r="FP145" s="53"/>
      <c r="FQ145" s="53"/>
      <c r="FR145" s="53"/>
      <c r="FS145" s="53"/>
      <c r="FT145" s="53"/>
      <c r="FU145" s="53"/>
      <c r="FV145" s="53"/>
      <c r="FW145" s="53"/>
      <c r="FX145" s="53"/>
      <c r="FY145" s="53"/>
      <c r="FZ145" s="53"/>
      <c r="GA145" s="53"/>
      <c r="GB145" s="53"/>
      <c r="GC145" s="53"/>
      <c r="GD145" s="53"/>
      <c r="GE145" s="53"/>
      <c r="GF145" s="53"/>
      <c r="GG145" s="53"/>
      <c r="GH145" s="53"/>
      <c r="GI145" s="53"/>
      <c r="GJ145" s="53"/>
      <c r="GK145" s="53"/>
      <c r="GL145" s="53"/>
      <c r="GM145" s="53"/>
      <c r="GN145" s="53"/>
      <c r="GO145" s="53"/>
      <c r="GP145" s="53"/>
      <c r="GQ145" s="53"/>
      <c r="GR145" s="53"/>
      <c r="GS145" s="53"/>
      <c r="GT145" s="53"/>
      <c r="GU145" s="53"/>
      <c r="GV145" s="53"/>
      <c r="GW145" s="53"/>
      <c r="GX145" s="53"/>
      <c r="GY145" s="53"/>
      <c r="GZ145" s="53"/>
      <c r="HA145" s="53"/>
      <c r="HB145" s="53"/>
      <c r="HC145" s="53"/>
      <c r="HD145" s="53"/>
      <c r="HE145" s="53"/>
      <c r="HF145" s="53"/>
      <c r="HG145" s="53"/>
      <c r="HH145" s="53"/>
      <c r="HI145" s="53"/>
      <c r="HJ145" s="53"/>
      <c r="HK145" s="53"/>
      <c r="HL145" s="53"/>
      <c r="HM145" s="53"/>
      <c r="HN145" s="53"/>
      <c r="HO145" s="53"/>
      <c r="HP145" s="53"/>
      <c r="HQ145" s="53"/>
      <c r="HR145" s="53"/>
      <c r="HS145" s="53"/>
    </row>
    <row r="146" spans="1:227" ht="20.100000000000001" customHeight="1">
      <c r="A146" s="480" t="s">
        <v>912</v>
      </c>
      <c r="B146" s="437" t="s">
        <v>912</v>
      </c>
      <c r="C146" s="457" t="s">
        <v>1174</v>
      </c>
      <c r="D146" s="439" t="s">
        <v>1228</v>
      </c>
      <c r="E146" s="554"/>
      <c r="F146" s="526">
        <v>10.99</v>
      </c>
      <c r="G146" s="554"/>
      <c r="H146" s="441">
        <v>10.99</v>
      </c>
      <c r="I146" s="440" t="s">
        <v>921</v>
      </c>
      <c r="J146" s="556">
        <v>1</v>
      </c>
      <c r="L146" s="534">
        <f>'1.CONSTRUGUERRA'!AM146</f>
        <v>1</v>
      </c>
      <c r="M146" s="464">
        <f>'1.CONSTRUGUERRA'!AN146</f>
        <v>10.99</v>
      </c>
      <c r="N146" s="471">
        <f>'1.CONSTRUGUERRA'!AO146</f>
        <v>1</v>
      </c>
      <c r="P146" s="519">
        <f>'3.TORREFORTE'!AP146</f>
        <v>0</v>
      </c>
      <c r="Q146" s="464">
        <f>'3.TORREFORTE'!AQ146</f>
        <v>0</v>
      </c>
      <c r="R146" s="471" t="str">
        <f>'3.TORREFORTE'!AR146</f>
        <v>0%</v>
      </c>
      <c r="T146" s="486">
        <f t="shared" si="37"/>
        <v>1</v>
      </c>
      <c r="U146" s="464">
        <f t="shared" si="38"/>
        <v>10.99</v>
      </c>
      <c r="V146" s="476">
        <f t="shared" si="39"/>
        <v>1</v>
      </c>
      <c r="X146" s="544">
        <f t="shared" si="40"/>
        <v>0</v>
      </c>
      <c r="Y146" s="476">
        <f t="shared" si="41"/>
        <v>0</v>
      </c>
      <c r="AA146" s="551"/>
      <c r="AB146" s="53"/>
      <c r="AC146" s="53"/>
      <c r="AD146" s="53"/>
      <c r="AE146" s="53"/>
      <c r="AF146" s="53"/>
      <c r="AG146" s="53"/>
      <c r="AH146" s="53"/>
      <c r="AI146" s="53"/>
      <c r="AJ146" s="53"/>
      <c r="AK146" s="53"/>
      <c r="AL146" s="53"/>
      <c r="AM146" s="53"/>
      <c r="AN146" s="53"/>
      <c r="AO146" s="53"/>
      <c r="AP146" s="53"/>
      <c r="AQ146" s="53"/>
      <c r="AR146" s="53"/>
      <c r="AS146" s="53"/>
      <c r="AT146" s="53"/>
      <c r="AU146" s="53"/>
      <c r="AV146" s="53"/>
      <c r="AW146" s="53"/>
      <c r="AX146" s="53"/>
      <c r="AY146" s="53"/>
      <c r="AZ146" s="53"/>
      <c r="BA146" s="53"/>
      <c r="BB146" s="53"/>
      <c r="BC146" s="53"/>
      <c r="BD146" s="53"/>
      <c r="BE146" s="53"/>
      <c r="BF146" s="53"/>
      <c r="BG146" s="53"/>
      <c r="BH146" s="53"/>
      <c r="BI146" s="53"/>
      <c r="BJ146" s="53"/>
      <c r="BK146" s="53"/>
      <c r="BL146" s="53"/>
      <c r="BM146" s="53"/>
      <c r="BN146" s="53"/>
      <c r="BO146" s="53"/>
      <c r="BP146" s="53"/>
      <c r="BQ146" s="53"/>
      <c r="BR146" s="53"/>
      <c r="BS146" s="53"/>
      <c r="BT146" s="53"/>
      <c r="BU146" s="53"/>
      <c r="BV146" s="53"/>
      <c r="BW146" s="53"/>
      <c r="BX146" s="53"/>
      <c r="BY146" s="53"/>
      <c r="BZ146" s="53"/>
      <c r="CA146" s="53"/>
      <c r="CB146" s="53"/>
      <c r="CC146" s="53"/>
      <c r="CD146" s="53"/>
      <c r="CE146" s="53"/>
      <c r="CF146" s="53"/>
      <c r="CG146" s="53"/>
      <c r="CH146" s="53"/>
      <c r="CI146" s="53"/>
      <c r="CJ146" s="53"/>
      <c r="CK146" s="53"/>
      <c r="CL146" s="53"/>
      <c r="CM146" s="53"/>
      <c r="CN146" s="53"/>
      <c r="CO146" s="53"/>
      <c r="CP146" s="53"/>
      <c r="CQ146" s="53"/>
      <c r="CR146" s="53"/>
      <c r="CS146" s="53"/>
      <c r="CT146" s="53"/>
      <c r="CU146" s="53"/>
      <c r="CV146" s="53"/>
      <c r="CW146" s="53"/>
      <c r="CX146" s="53"/>
      <c r="CY146" s="53"/>
      <c r="CZ146" s="53"/>
      <c r="DA146" s="53"/>
      <c r="DB146" s="53"/>
      <c r="DC146" s="53"/>
      <c r="DD146" s="53"/>
      <c r="DE146" s="53"/>
      <c r="DF146" s="53"/>
      <c r="DG146" s="53"/>
      <c r="DH146" s="53"/>
      <c r="DI146" s="53"/>
      <c r="DJ146" s="53"/>
      <c r="DK146" s="53"/>
      <c r="DL146" s="53"/>
      <c r="DM146" s="53"/>
      <c r="DN146" s="53"/>
      <c r="DO146" s="53"/>
      <c r="DP146" s="53"/>
      <c r="DQ146" s="53"/>
      <c r="DR146" s="53"/>
      <c r="DS146" s="53"/>
      <c r="DT146" s="53"/>
      <c r="DU146" s="53"/>
      <c r="DV146" s="53"/>
      <c r="DW146" s="53"/>
      <c r="DX146" s="53"/>
      <c r="DY146" s="53"/>
      <c r="DZ146" s="53"/>
      <c r="EA146" s="53"/>
      <c r="EB146" s="53"/>
      <c r="EC146" s="53"/>
      <c r="ED146" s="53"/>
      <c r="EE146" s="53"/>
      <c r="EF146" s="53"/>
      <c r="EG146" s="53"/>
      <c r="EH146" s="53"/>
      <c r="EI146" s="53"/>
      <c r="EJ146" s="53"/>
      <c r="EK146" s="53"/>
      <c r="EL146" s="53"/>
      <c r="EM146" s="53"/>
      <c r="EN146" s="53"/>
      <c r="EO146" s="53"/>
      <c r="EP146" s="53"/>
      <c r="EQ146" s="53"/>
      <c r="ER146" s="53"/>
      <c r="ES146" s="53"/>
      <c r="ET146" s="53"/>
      <c r="EU146" s="53"/>
      <c r="EV146" s="53"/>
      <c r="EW146" s="53"/>
      <c r="EX146" s="53"/>
      <c r="EY146" s="53"/>
      <c r="EZ146" s="53"/>
      <c r="FA146" s="53"/>
      <c r="FB146" s="53"/>
      <c r="FC146" s="53"/>
      <c r="FD146" s="53"/>
      <c r="FE146" s="53"/>
      <c r="FF146" s="53"/>
      <c r="FG146" s="53"/>
      <c r="FH146" s="53"/>
      <c r="FI146" s="53"/>
      <c r="FJ146" s="53"/>
      <c r="FK146" s="53"/>
      <c r="FL146" s="53"/>
      <c r="FM146" s="53"/>
      <c r="FN146" s="53"/>
      <c r="FO146" s="53"/>
      <c r="FP146" s="53"/>
      <c r="FQ146" s="53"/>
      <c r="FR146" s="53"/>
      <c r="FS146" s="53"/>
      <c r="FT146" s="53"/>
      <c r="FU146" s="53"/>
      <c r="FV146" s="53"/>
      <c r="FW146" s="53"/>
      <c r="FX146" s="53"/>
      <c r="FY146" s="53"/>
      <c r="FZ146" s="53"/>
      <c r="GA146" s="53"/>
      <c r="GB146" s="53"/>
      <c r="GC146" s="53"/>
      <c r="GD146" s="53"/>
      <c r="GE146" s="53"/>
      <c r="GF146" s="53"/>
      <c r="GG146" s="53"/>
      <c r="GH146" s="53"/>
      <c r="GI146" s="53"/>
      <c r="GJ146" s="53"/>
      <c r="GK146" s="53"/>
      <c r="GL146" s="53"/>
      <c r="GM146" s="53"/>
      <c r="GN146" s="53"/>
      <c r="GO146" s="53"/>
      <c r="GP146" s="53"/>
      <c r="GQ146" s="53"/>
      <c r="GR146" s="53"/>
      <c r="GS146" s="53"/>
      <c r="GT146" s="53"/>
      <c r="GU146" s="53"/>
      <c r="GV146" s="53"/>
      <c r="GW146" s="53"/>
      <c r="GX146" s="53"/>
      <c r="GY146" s="53"/>
      <c r="GZ146" s="53"/>
      <c r="HA146" s="53"/>
      <c r="HB146" s="53"/>
      <c r="HC146" s="53"/>
      <c r="HD146" s="53"/>
      <c r="HE146" s="53"/>
      <c r="HF146" s="53"/>
      <c r="HG146" s="53"/>
      <c r="HH146" s="53"/>
      <c r="HI146" s="53"/>
      <c r="HJ146" s="53"/>
      <c r="HK146" s="53"/>
      <c r="HL146" s="53"/>
      <c r="HM146" s="53"/>
      <c r="HN146" s="53"/>
      <c r="HO146" s="53"/>
      <c r="HP146" s="53"/>
      <c r="HQ146" s="53"/>
      <c r="HR146" s="53"/>
      <c r="HS146" s="53"/>
    </row>
    <row r="147" spans="1:227" ht="20.100000000000001" customHeight="1">
      <c r="A147" s="480" t="s">
        <v>912</v>
      </c>
      <c r="B147" s="437" t="s">
        <v>912</v>
      </c>
      <c r="C147" s="457" t="s">
        <v>1175</v>
      </c>
      <c r="D147" s="439" t="s">
        <v>1229</v>
      </c>
      <c r="E147" s="554"/>
      <c r="F147" s="526">
        <v>1.1000000000000001</v>
      </c>
      <c r="G147" s="554"/>
      <c r="H147" s="441">
        <v>1.1000000000000001</v>
      </c>
      <c r="I147" s="440" t="s">
        <v>921</v>
      </c>
      <c r="J147" s="556">
        <v>16</v>
      </c>
      <c r="L147" s="534">
        <f>'1.CONSTRUGUERRA'!AM147</f>
        <v>16</v>
      </c>
      <c r="M147" s="464">
        <f>'1.CONSTRUGUERRA'!AN147</f>
        <v>17.600000000000001</v>
      </c>
      <c r="N147" s="471">
        <f>'1.CONSTRUGUERRA'!AO147</f>
        <v>1</v>
      </c>
      <c r="P147" s="519">
        <f>'3.TORREFORTE'!AP147</f>
        <v>0</v>
      </c>
      <c r="Q147" s="464">
        <f>'3.TORREFORTE'!AQ147</f>
        <v>0</v>
      </c>
      <c r="R147" s="471" t="str">
        <f>'3.TORREFORTE'!AR147</f>
        <v>0%</v>
      </c>
      <c r="T147" s="486">
        <f t="shared" si="37"/>
        <v>16</v>
      </c>
      <c r="U147" s="464">
        <f t="shared" si="38"/>
        <v>17.600000000000001</v>
      </c>
      <c r="V147" s="476">
        <f t="shared" si="39"/>
        <v>1</v>
      </c>
      <c r="X147" s="544">
        <f t="shared" si="40"/>
        <v>0</v>
      </c>
      <c r="Y147" s="476">
        <f t="shared" si="41"/>
        <v>0</v>
      </c>
      <c r="AA147" s="551"/>
      <c r="AB147" s="53"/>
      <c r="AC147" s="53"/>
      <c r="AD147" s="53"/>
      <c r="AE147" s="53"/>
      <c r="AF147" s="53"/>
      <c r="AG147" s="53"/>
      <c r="AH147" s="53"/>
      <c r="AI147" s="53"/>
      <c r="AJ147" s="53"/>
      <c r="AK147" s="53"/>
      <c r="AL147" s="53"/>
      <c r="AM147" s="53"/>
      <c r="AN147" s="53"/>
      <c r="AO147" s="53"/>
      <c r="AP147" s="53"/>
      <c r="AQ147" s="53"/>
      <c r="AR147" s="53"/>
      <c r="AS147" s="53"/>
      <c r="AT147" s="53"/>
      <c r="AU147" s="53"/>
      <c r="AV147" s="53"/>
      <c r="AW147" s="53"/>
      <c r="AX147" s="53"/>
      <c r="AY147" s="53"/>
      <c r="AZ147" s="53"/>
      <c r="BA147" s="53"/>
      <c r="BB147" s="53"/>
      <c r="BC147" s="53"/>
      <c r="BD147" s="53"/>
      <c r="BE147" s="53"/>
      <c r="BF147" s="53"/>
      <c r="BG147" s="53"/>
      <c r="BH147" s="53"/>
      <c r="BI147" s="53"/>
      <c r="BJ147" s="53"/>
      <c r="BK147" s="53"/>
      <c r="BL147" s="53"/>
      <c r="BM147" s="53"/>
      <c r="BN147" s="53"/>
      <c r="BO147" s="53"/>
      <c r="BP147" s="53"/>
      <c r="BQ147" s="53"/>
      <c r="BR147" s="53"/>
      <c r="BS147" s="53"/>
      <c r="BT147" s="53"/>
      <c r="BU147" s="53"/>
      <c r="BV147" s="53"/>
      <c r="BW147" s="53"/>
      <c r="BX147" s="53"/>
      <c r="BY147" s="53"/>
      <c r="BZ147" s="53"/>
      <c r="CA147" s="53"/>
      <c r="CB147" s="53"/>
      <c r="CC147" s="53"/>
      <c r="CD147" s="53"/>
      <c r="CE147" s="53"/>
      <c r="CF147" s="53"/>
      <c r="CG147" s="53"/>
      <c r="CH147" s="53"/>
      <c r="CI147" s="53"/>
      <c r="CJ147" s="53"/>
      <c r="CK147" s="53"/>
      <c r="CL147" s="53"/>
      <c r="CM147" s="53"/>
      <c r="CN147" s="53"/>
      <c r="CO147" s="53"/>
      <c r="CP147" s="53"/>
      <c r="CQ147" s="53"/>
      <c r="CR147" s="53"/>
      <c r="CS147" s="53"/>
      <c r="CT147" s="53"/>
      <c r="CU147" s="53"/>
      <c r="CV147" s="53"/>
      <c r="CW147" s="53"/>
      <c r="CX147" s="53"/>
      <c r="CY147" s="53"/>
      <c r="CZ147" s="53"/>
      <c r="DA147" s="53"/>
      <c r="DB147" s="53"/>
      <c r="DC147" s="53"/>
      <c r="DD147" s="53"/>
      <c r="DE147" s="53"/>
      <c r="DF147" s="53"/>
      <c r="DG147" s="53"/>
      <c r="DH147" s="53"/>
      <c r="DI147" s="53"/>
      <c r="DJ147" s="53"/>
      <c r="DK147" s="53"/>
      <c r="DL147" s="53"/>
      <c r="DM147" s="53"/>
      <c r="DN147" s="53"/>
      <c r="DO147" s="53"/>
      <c r="DP147" s="53"/>
      <c r="DQ147" s="53"/>
      <c r="DR147" s="53"/>
      <c r="DS147" s="53"/>
      <c r="DT147" s="53"/>
      <c r="DU147" s="53"/>
      <c r="DV147" s="53"/>
      <c r="DW147" s="53"/>
      <c r="DX147" s="53"/>
      <c r="DY147" s="53"/>
      <c r="DZ147" s="53"/>
      <c r="EA147" s="53"/>
      <c r="EB147" s="53"/>
      <c r="EC147" s="53"/>
      <c r="ED147" s="53"/>
      <c r="EE147" s="53"/>
      <c r="EF147" s="53"/>
      <c r="EG147" s="53"/>
      <c r="EH147" s="53"/>
      <c r="EI147" s="53"/>
      <c r="EJ147" s="53"/>
      <c r="EK147" s="53"/>
      <c r="EL147" s="53"/>
      <c r="EM147" s="53"/>
      <c r="EN147" s="53"/>
      <c r="EO147" s="53"/>
      <c r="EP147" s="53"/>
      <c r="EQ147" s="53"/>
      <c r="ER147" s="53"/>
      <c r="ES147" s="53"/>
      <c r="ET147" s="53"/>
      <c r="EU147" s="53"/>
      <c r="EV147" s="53"/>
      <c r="EW147" s="53"/>
      <c r="EX147" s="53"/>
      <c r="EY147" s="53"/>
      <c r="EZ147" s="53"/>
      <c r="FA147" s="53"/>
      <c r="FB147" s="53"/>
      <c r="FC147" s="53"/>
      <c r="FD147" s="53"/>
      <c r="FE147" s="53"/>
      <c r="FF147" s="53"/>
      <c r="FG147" s="53"/>
      <c r="FH147" s="53"/>
      <c r="FI147" s="53"/>
      <c r="FJ147" s="53"/>
      <c r="FK147" s="53"/>
      <c r="FL147" s="53"/>
      <c r="FM147" s="53"/>
      <c r="FN147" s="53"/>
      <c r="FO147" s="53"/>
      <c r="FP147" s="53"/>
      <c r="FQ147" s="53"/>
      <c r="FR147" s="53"/>
      <c r="FS147" s="53"/>
      <c r="FT147" s="53"/>
      <c r="FU147" s="53"/>
      <c r="FV147" s="53"/>
      <c r="FW147" s="53"/>
      <c r="FX147" s="53"/>
      <c r="FY147" s="53"/>
      <c r="FZ147" s="53"/>
      <c r="GA147" s="53"/>
      <c r="GB147" s="53"/>
      <c r="GC147" s="53"/>
      <c r="GD147" s="53"/>
      <c r="GE147" s="53"/>
      <c r="GF147" s="53"/>
      <c r="GG147" s="53"/>
      <c r="GH147" s="53"/>
      <c r="GI147" s="53"/>
      <c r="GJ147" s="53"/>
      <c r="GK147" s="53"/>
      <c r="GL147" s="53"/>
      <c r="GM147" s="53"/>
      <c r="GN147" s="53"/>
      <c r="GO147" s="53"/>
      <c r="GP147" s="53"/>
      <c r="GQ147" s="53"/>
      <c r="GR147" s="53"/>
      <c r="GS147" s="53"/>
      <c r="GT147" s="53"/>
      <c r="GU147" s="53"/>
      <c r="GV147" s="53"/>
      <c r="GW147" s="53"/>
      <c r="GX147" s="53"/>
      <c r="GY147" s="53"/>
      <c r="GZ147" s="53"/>
      <c r="HA147" s="53"/>
      <c r="HB147" s="53"/>
      <c r="HC147" s="53"/>
      <c r="HD147" s="53"/>
      <c r="HE147" s="53"/>
      <c r="HF147" s="53"/>
      <c r="HG147" s="53"/>
      <c r="HH147" s="53"/>
      <c r="HI147" s="53"/>
      <c r="HJ147" s="53"/>
      <c r="HK147" s="53"/>
      <c r="HL147" s="53"/>
      <c r="HM147" s="53"/>
      <c r="HN147" s="53"/>
      <c r="HO147" s="53"/>
      <c r="HP147" s="53"/>
      <c r="HQ147" s="53"/>
      <c r="HR147" s="53"/>
      <c r="HS147" s="53"/>
    </row>
    <row r="148" spans="1:227" ht="20.100000000000001" customHeight="1">
      <c r="A148" s="480" t="s">
        <v>912</v>
      </c>
      <c r="B148" s="437" t="s">
        <v>912</v>
      </c>
      <c r="C148" s="457" t="s">
        <v>1176</v>
      </c>
      <c r="D148" s="439" t="s">
        <v>1230</v>
      </c>
      <c r="E148" s="554"/>
      <c r="F148" s="526">
        <v>1.6</v>
      </c>
      <c r="G148" s="554"/>
      <c r="H148" s="441">
        <v>1.6</v>
      </c>
      <c r="I148" s="440" t="s">
        <v>921</v>
      </c>
      <c r="J148" s="556">
        <v>7</v>
      </c>
      <c r="L148" s="534">
        <f>'1.CONSTRUGUERRA'!AM148</f>
        <v>7</v>
      </c>
      <c r="M148" s="464">
        <f>'1.CONSTRUGUERRA'!AN148</f>
        <v>11.200000000000001</v>
      </c>
      <c r="N148" s="471">
        <f>'1.CONSTRUGUERRA'!AO148</f>
        <v>1</v>
      </c>
      <c r="P148" s="519">
        <f>'3.TORREFORTE'!AP148</f>
        <v>0</v>
      </c>
      <c r="Q148" s="464">
        <f>'3.TORREFORTE'!AQ148</f>
        <v>0</v>
      </c>
      <c r="R148" s="471" t="str">
        <f>'3.TORREFORTE'!AR148</f>
        <v>0%</v>
      </c>
      <c r="T148" s="486">
        <f t="shared" si="37"/>
        <v>7</v>
      </c>
      <c r="U148" s="464">
        <f t="shared" si="38"/>
        <v>11.200000000000001</v>
      </c>
      <c r="V148" s="476">
        <f t="shared" si="39"/>
        <v>1</v>
      </c>
      <c r="X148" s="544">
        <f t="shared" si="40"/>
        <v>0</v>
      </c>
      <c r="Y148" s="476">
        <f t="shared" si="41"/>
        <v>0</v>
      </c>
      <c r="AA148" s="551"/>
      <c r="AB148" s="53"/>
      <c r="AC148" s="53"/>
      <c r="AD148" s="53"/>
      <c r="AE148" s="53"/>
      <c r="AF148" s="53"/>
      <c r="AG148" s="53"/>
      <c r="AH148" s="53"/>
      <c r="AI148" s="53"/>
      <c r="AJ148" s="53"/>
      <c r="AK148" s="53"/>
      <c r="AL148" s="53"/>
      <c r="AM148" s="53"/>
      <c r="AN148" s="53"/>
      <c r="AO148" s="53"/>
      <c r="AP148" s="53"/>
      <c r="AQ148" s="53"/>
      <c r="AR148" s="53"/>
      <c r="AS148" s="53"/>
      <c r="AT148" s="53"/>
      <c r="AU148" s="53"/>
      <c r="AV148" s="53"/>
      <c r="AW148" s="53"/>
      <c r="AX148" s="53"/>
      <c r="AY148" s="53"/>
      <c r="AZ148" s="53"/>
      <c r="BA148" s="53"/>
      <c r="BB148" s="53"/>
      <c r="BC148" s="53"/>
      <c r="BD148" s="53"/>
      <c r="BE148" s="53"/>
      <c r="BF148" s="53"/>
      <c r="BG148" s="53"/>
      <c r="BH148" s="53"/>
      <c r="BI148" s="53"/>
      <c r="BJ148" s="53"/>
      <c r="BK148" s="53"/>
      <c r="BL148" s="53"/>
      <c r="BM148" s="53"/>
      <c r="BN148" s="53"/>
      <c r="BO148" s="53"/>
      <c r="BP148" s="53"/>
      <c r="BQ148" s="53"/>
      <c r="BR148" s="53"/>
      <c r="BS148" s="53"/>
      <c r="BT148" s="53"/>
      <c r="BU148" s="53"/>
      <c r="BV148" s="53"/>
      <c r="BW148" s="53"/>
      <c r="BX148" s="53"/>
      <c r="BY148" s="53"/>
      <c r="BZ148" s="53"/>
      <c r="CA148" s="53"/>
      <c r="CB148" s="53"/>
      <c r="CC148" s="53"/>
      <c r="CD148" s="53"/>
      <c r="CE148" s="53"/>
      <c r="CF148" s="53"/>
      <c r="CG148" s="53"/>
      <c r="CH148" s="53"/>
      <c r="CI148" s="53"/>
      <c r="CJ148" s="53"/>
      <c r="CK148" s="53"/>
      <c r="CL148" s="53"/>
      <c r="CM148" s="53"/>
      <c r="CN148" s="53"/>
      <c r="CO148" s="53"/>
      <c r="CP148" s="53"/>
      <c r="CQ148" s="53"/>
      <c r="CR148" s="53"/>
      <c r="CS148" s="53"/>
      <c r="CT148" s="53"/>
      <c r="CU148" s="53"/>
      <c r="CV148" s="53"/>
      <c r="CW148" s="53"/>
      <c r="CX148" s="53"/>
      <c r="CY148" s="53"/>
      <c r="CZ148" s="53"/>
      <c r="DA148" s="53"/>
      <c r="DB148" s="53"/>
      <c r="DC148" s="53"/>
      <c r="DD148" s="53"/>
      <c r="DE148" s="53"/>
      <c r="DF148" s="53"/>
      <c r="DG148" s="53"/>
      <c r="DH148" s="53"/>
      <c r="DI148" s="53"/>
      <c r="DJ148" s="53"/>
      <c r="DK148" s="53"/>
      <c r="DL148" s="53"/>
      <c r="DM148" s="53"/>
      <c r="DN148" s="53"/>
      <c r="DO148" s="53"/>
      <c r="DP148" s="53"/>
      <c r="DQ148" s="53"/>
      <c r="DR148" s="53"/>
      <c r="DS148" s="53"/>
      <c r="DT148" s="53"/>
      <c r="DU148" s="53"/>
      <c r="DV148" s="53"/>
      <c r="DW148" s="53"/>
      <c r="DX148" s="53"/>
      <c r="DY148" s="53"/>
      <c r="DZ148" s="53"/>
      <c r="EA148" s="53"/>
      <c r="EB148" s="53"/>
      <c r="EC148" s="53"/>
      <c r="ED148" s="53"/>
      <c r="EE148" s="53"/>
      <c r="EF148" s="53"/>
      <c r="EG148" s="53"/>
      <c r="EH148" s="53"/>
      <c r="EI148" s="53"/>
      <c r="EJ148" s="53"/>
      <c r="EK148" s="53"/>
      <c r="EL148" s="53"/>
      <c r="EM148" s="53"/>
      <c r="EN148" s="53"/>
      <c r="EO148" s="53"/>
      <c r="EP148" s="53"/>
      <c r="EQ148" s="53"/>
      <c r="ER148" s="53"/>
      <c r="ES148" s="53"/>
      <c r="ET148" s="53"/>
      <c r="EU148" s="53"/>
      <c r="EV148" s="53"/>
      <c r="EW148" s="53"/>
      <c r="EX148" s="53"/>
      <c r="EY148" s="53"/>
      <c r="EZ148" s="53"/>
      <c r="FA148" s="53"/>
      <c r="FB148" s="53"/>
      <c r="FC148" s="53"/>
      <c r="FD148" s="53"/>
      <c r="FE148" s="53"/>
      <c r="FF148" s="53"/>
      <c r="FG148" s="53"/>
      <c r="FH148" s="53"/>
      <c r="FI148" s="53"/>
      <c r="FJ148" s="53"/>
      <c r="FK148" s="53"/>
      <c r="FL148" s="53"/>
      <c r="FM148" s="53"/>
      <c r="FN148" s="53"/>
      <c r="FO148" s="53"/>
      <c r="FP148" s="53"/>
      <c r="FQ148" s="53"/>
      <c r="FR148" s="53"/>
      <c r="FS148" s="53"/>
      <c r="FT148" s="53"/>
      <c r="FU148" s="53"/>
      <c r="FV148" s="53"/>
      <c r="FW148" s="53"/>
      <c r="FX148" s="53"/>
      <c r="FY148" s="53"/>
      <c r="FZ148" s="53"/>
      <c r="GA148" s="53"/>
      <c r="GB148" s="53"/>
      <c r="GC148" s="53"/>
      <c r="GD148" s="53"/>
      <c r="GE148" s="53"/>
      <c r="GF148" s="53"/>
      <c r="GG148" s="53"/>
      <c r="GH148" s="53"/>
      <c r="GI148" s="53"/>
      <c r="GJ148" s="53"/>
      <c r="GK148" s="53"/>
      <c r="GL148" s="53"/>
      <c r="GM148" s="53"/>
      <c r="GN148" s="53"/>
      <c r="GO148" s="53"/>
      <c r="GP148" s="53"/>
      <c r="GQ148" s="53"/>
      <c r="GR148" s="53"/>
      <c r="GS148" s="53"/>
      <c r="GT148" s="53"/>
      <c r="GU148" s="53"/>
      <c r="GV148" s="53"/>
      <c r="GW148" s="53"/>
      <c r="GX148" s="53"/>
      <c r="GY148" s="53"/>
      <c r="GZ148" s="53"/>
      <c r="HA148" s="53"/>
      <c r="HB148" s="53"/>
      <c r="HC148" s="53"/>
      <c r="HD148" s="53"/>
      <c r="HE148" s="53"/>
      <c r="HF148" s="53"/>
      <c r="HG148" s="53"/>
      <c r="HH148" s="53"/>
      <c r="HI148" s="53"/>
      <c r="HJ148" s="53"/>
      <c r="HK148" s="53"/>
      <c r="HL148" s="53"/>
      <c r="HM148" s="53"/>
      <c r="HN148" s="53"/>
      <c r="HO148" s="53"/>
      <c r="HP148" s="53"/>
      <c r="HQ148" s="53"/>
      <c r="HR148" s="53"/>
      <c r="HS148" s="53"/>
    </row>
    <row r="149" spans="1:227" ht="52.5" customHeight="1">
      <c r="A149" s="480" t="s">
        <v>912</v>
      </c>
      <c r="B149" s="437" t="s">
        <v>912</v>
      </c>
      <c r="C149" s="457" t="s">
        <v>1177</v>
      </c>
      <c r="D149" s="443" t="s">
        <v>1231</v>
      </c>
      <c r="E149" s="554"/>
      <c r="F149" s="526">
        <v>3.36</v>
      </c>
      <c r="G149" s="554"/>
      <c r="H149" s="441">
        <v>3.36</v>
      </c>
      <c r="I149" s="440" t="s">
        <v>1025</v>
      </c>
      <c r="J149" s="556">
        <v>190</v>
      </c>
      <c r="L149" s="534">
        <f>'1.CONSTRUGUERRA'!AM149</f>
        <v>190</v>
      </c>
      <c r="M149" s="464">
        <f>'1.CONSTRUGUERRA'!AN149</f>
        <v>638.4</v>
      </c>
      <c r="N149" s="471">
        <f>'1.CONSTRUGUERRA'!AO149</f>
        <v>1</v>
      </c>
      <c r="P149" s="519">
        <f>'3.TORREFORTE'!AP149</f>
        <v>0</v>
      </c>
      <c r="Q149" s="464">
        <f>'3.TORREFORTE'!AQ149</f>
        <v>0</v>
      </c>
      <c r="R149" s="471" t="str">
        <f>'3.TORREFORTE'!AR149</f>
        <v>0%</v>
      </c>
      <c r="T149" s="486">
        <f t="shared" si="37"/>
        <v>190</v>
      </c>
      <c r="U149" s="464">
        <f t="shared" si="38"/>
        <v>638.4</v>
      </c>
      <c r="V149" s="476">
        <f t="shared" si="39"/>
        <v>1</v>
      </c>
      <c r="X149" s="544">
        <f t="shared" si="40"/>
        <v>0</v>
      </c>
      <c r="Y149" s="476">
        <f t="shared" si="41"/>
        <v>0</v>
      </c>
      <c r="AA149" s="551"/>
      <c r="AB149" s="53"/>
      <c r="AC149" s="53"/>
      <c r="AD149" s="53"/>
      <c r="AE149" s="53"/>
      <c r="AF149" s="53"/>
      <c r="AG149" s="53"/>
      <c r="AH149" s="53"/>
      <c r="AI149" s="53"/>
      <c r="AJ149" s="53"/>
      <c r="AK149" s="53"/>
      <c r="AL149" s="53"/>
      <c r="AM149" s="53"/>
      <c r="AN149" s="53"/>
      <c r="AO149" s="53"/>
      <c r="AP149" s="53"/>
      <c r="AQ149" s="53"/>
      <c r="AR149" s="53"/>
      <c r="AS149" s="53"/>
      <c r="AT149" s="53"/>
      <c r="AU149" s="53"/>
      <c r="AV149" s="53"/>
      <c r="AW149" s="53"/>
      <c r="AX149" s="53"/>
      <c r="AY149" s="53"/>
      <c r="AZ149" s="53"/>
      <c r="BA149" s="53"/>
      <c r="BB149" s="53"/>
      <c r="BC149" s="53"/>
      <c r="BD149" s="53"/>
      <c r="BE149" s="53"/>
      <c r="BF149" s="53"/>
      <c r="BG149" s="53"/>
      <c r="BH149" s="53"/>
      <c r="BI149" s="53"/>
      <c r="BJ149" s="53"/>
      <c r="BK149" s="53"/>
      <c r="BL149" s="53"/>
      <c r="BM149" s="53"/>
      <c r="BN149" s="53"/>
      <c r="BO149" s="53"/>
      <c r="BP149" s="53"/>
      <c r="BQ149" s="53"/>
      <c r="BR149" s="53"/>
      <c r="BS149" s="53"/>
      <c r="BT149" s="53"/>
      <c r="BU149" s="53"/>
      <c r="BV149" s="53"/>
      <c r="BW149" s="53"/>
      <c r="BX149" s="53"/>
      <c r="BY149" s="53"/>
      <c r="BZ149" s="53"/>
      <c r="CA149" s="53"/>
      <c r="CB149" s="53"/>
      <c r="CC149" s="53"/>
      <c r="CD149" s="53"/>
      <c r="CE149" s="53"/>
      <c r="CF149" s="53"/>
      <c r="CG149" s="53"/>
      <c r="CH149" s="53"/>
      <c r="CI149" s="53"/>
      <c r="CJ149" s="53"/>
      <c r="CK149" s="53"/>
      <c r="CL149" s="53"/>
      <c r="CM149" s="53"/>
      <c r="CN149" s="53"/>
      <c r="CO149" s="53"/>
      <c r="CP149" s="53"/>
      <c r="CQ149" s="53"/>
      <c r="CR149" s="53"/>
      <c r="CS149" s="53"/>
      <c r="CT149" s="53"/>
      <c r="CU149" s="53"/>
      <c r="CV149" s="53"/>
      <c r="CW149" s="53"/>
      <c r="CX149" s="53"/>
      <c r="CY149" s="53"/>
      <c r="CZ149" s="53"/>
      <c r="DA149" s="53"/>
      <c r="DB149" s="53"/>
      <c r="DC149" s="53"/>
      <c r="DD149" s="53"/>
      <c r="DE149" s="53"/>
      <c r="DF149" s="53"/>
      <c r="DG149" s="53"/>
      <c r="DH149" s="53"/>
      <c r="DI149" s="53"/>
      <c r="DJ149" s="53"/>
      <c r="DK149" s="53"/>
      <c r="DL149" s="53"/>
      <c r="DM149" s="53"/>
      <c r="DN149" s="53"/>
      <c r="DO149" s="53"/>
      <c r="DP149" s="53"/>
      <c r="DQ149" s="53"/>
      <c r="DR149" s="53"/>
      <c r="DS149" s="53"/>
      <c r="DT149" s="53"/>
      <c r="DU149" s="53"/>
      <c r="DV149" s="53"/>
      <c r="DW149" s="53"/>
      <c r="DX149" s="53"/>
      <c r="DY149" s="53"/>
      <c r="DZ149" s="53"/>
      <c r="EA149" s="53"/>
      <c r="EB149" s="53"/>
      <c r="EC149" s="53"/>
      <c r="ED149" s="53"/>
      <c r="EE149" s="53"/>
      <c r="EF149" s="53"/>
      <c r="EG149" s="53"/>
      <c r="EH149" s="53"/>
      <c r="EI149" s="53"/>
      <c r="EJ149" s="53"/>
      <c r="EK149" s="53"/>
      <c r="EL149" s="53"/>
      <c r="EM149" s="53"/>
      <c r="EN149" s="53"/>
      <c r="EO149" s="53"/>
      <c r="EP149" s="53"/>
      <c r="EQ149" s="53"/>
      <c r="ER149" s="53"/>
      <c r="ES149" s="53"/>
      <c r="ET149" s="53"/>
      <c r="EU149" s="53"/>
      <c r="EV149" s="53"/>
      <c r="EW149" s="53"/>
      <c r="EX149" s="53"/>
      <c r="EY149" s="53"/>
      <c r="EZ149" s="53"/>
      <c r="FA149" s="53"/>
      <c r="FB149" s="53"/>
      <c r="FC149" s="53"/>
      <c r="FD149" s="53"/>
      <c r="FE149" s="53"/>
      <c r="FF149" s="53"/>
      <c r="FG149" s="53"/>
      <c r="FH149" s="53"/>
      <c r="FI149" s="53"/>
      <c r="FJ149" s="53"/>
      <c r="FK149" s="53"/>
      <c r="FL149" s="53"/>
      <c r="FM149" s="53"/>
      <c r="FN149" s="53"/>
      <c r="FO149" s="53"/>
      <c r="FP149" s="53"/>
      <c r="FQ149" s="53"/>
      <c r="FR149" s="53"/>
      <c r="FS149" s="53"/>
      <c r="FT149" s="53"/>
      <c r="FU149" s="53"/>
      <c r="FV149" s="53"/>
      <c r="FW149" s="53"/>
      <c r="FX149" s="53"/>
      <c r="FY149" s="53"/>
      <c r="FZ149" s="53"/>
      <c r="GA149" s="53"/>
      <c r="GB149" s="53"/>
      <c r="GC149" s="53"/>
      <c r="GD149" s="53"/>
      <c r="GE149" s="53"/>
      <c r="GF149" s="53"/>
      <c r="GG149" s="53"/>
      <c r="GH149" s="53"/>
      <c r="GI149" s="53"/>
      <c r="GJ149" s="53"/>
      <c r="GK149" s="53"/>
      <c r="GL149" s="53"/>
      <c r="GM149" s="53"/>
      <c r="GN149" s="53"/>
      <c r="GO149" s="53"/>
      <c r="GP149" s="53"/>
      <c r="GQ149" s="53"/>
      <c r="GR149" s="53"/>
      <c r="GS149" s="53"/>
      <c r="GT149" s="53"/>
      <c r="GU149" s="53"/>
      <c r="GV149" s="53"/>
      <c r="GW149" s="53"/>
      <c r="GX149" s="53"/>
      <c r="GY149" s="53"/>
      <c r="GZ149" s="53"/>
      <c r="HA149" s="53"/>
      <c r="HB149" s="53"/>
      <c r="HC149" s="53"/>
      <c r="HD149" s="53"/>
      <c r="HE149" s="53"/>
      <c r="HF149" s="53"/>
      <c r="HG149" s="53"/>
      <c r="HH149" s="53"/>
      <c r="HI149" s="53"/>
      <c r="HJ149" s="53"/>
      <c r="HK149" s="53"/>
      <c r="HL149" s="53"/>
      <c r="HM149" s="53"/>
      <c r="HN149" s="53"/>
      <c r="HO149" s="53"/>
      <c r="HP149" s="53"/>
      <c r="HQ149" s="53"/>
      <c r="HR149" s="53"/>
      <c r="HS149" s="53"/>
    </row>
    <row r="150" spans="1:227" ht="51" customHeight="1">
      <c r="A150" s="480" t="s">
        <v>912</v>
      </c>
      <c r="B150" s="437" t="s">
        <v>912</v>
      </c>
      <c r="C150" s="457" t="s">
        <v>1178</v>
      </c>
      <c r="D150" s="443" t="s">
        <v>1232</v>
      </c>
      <c r="E150" s="554"/>
      <c r="F150" s="526">
        <v>5.53</v>
      </c>
      <c r="G150" s="554"/>
      <c r="H150" s="441">
        <v>5.53</v>
      </c>
      <c r="I150" s="440" t="s">
        <v>1025</v>
      </c>
      <c r="J150" s="556">
        <v>820</v>
      </c>
      <c r="L150" s="534">
        <f>'1.CONSTRUGUERRA'!AM150</f>
        <v>820</v>
      </c>
      <c r="M150" s="464">
        <f>'1.CONSTRUGUERRA'!AN150</f>
        <v>4534.6000000000004</v>
      </c>
      <c r="N150" s="471">
        <f>'1.CONSTRUGUERRA'!AO150</f>
        <v>1</v>
      </c>
      <c r="P150" s="519">
        <f>'3.TORREFORTE'!AP150</f>
        <v>0</v>
      </c>
      <c r="Q150" s="464">
        <f>'3.TORREFORTE'!AQ150</f>
        <v>0</v>
      </c>
      <c r="R150" s="471" t="str">
        <f>'3.TORREFORTE'!AR150</f>
        <v>0%</v>
      </c>
      <c r="T150" s="486">
        <f t="shared" si="37"/>
        <v>820</v>
      </c>
      <c r="U150" s="464">
        <f t="shared" si="38"/>
        <v>4534.6000000000004</v>
      </c>
      <c r="V150" s="476">
        <f t="shared" si="39"/>
        <v>1</v>
      </c>
      <c r="X150" s="544">
        <f t="shared" si="40"/>
        <v>0</v>
      </c>
      <c r="Y150" s="476">
        <f t="shared" si="41"/>
        <v>0</v>
      </c>
      <c r="AA150" s="551"/>
      <c r="AB150" s="53"/>
      <c r="AC150" s="53"/>
      <c r="AD150" s="53"/>
      <c r="AE150" s="53"/>
      <c r="AF150" s="53"/>
      <c r="AG150" s="53"/>
      <c r="AH150" s="53"/>
      <c r="AI150" s="53"/>
      <c r="AJ150" s="53"/>
      <c r="AK150" s="53"/>
      <c r="AL150" s="53"/>
      <c r="AM150" s="53"/>
      <c r="AN150" s="53"/>
      <c r="AO150" s="53"/>
      <c r="AP150" s="53"/>
      <c r="AQ150" s="53"/>
      <c r="AR150" s="53"/>
      <c r="AS150" s="53"/>
      <c r="AT150" s="53"/>
      <c r="AU150" s="53"/>
      <c r="AV150" s="53"/>
      <c r="AW150" s="53"/>
      <c r="AX150" s="53"/>
      <c r="AY150" s="53"/>
      <c r="AZ150" s="53"/>
      <c r="BA150" s="53"/>
      <c r="BB150" s="53"/>
      <c r="BC150" s="53"/>
      <c r="BD150" s="53"/>
      <c r="BE150" s="53"/>
      <c r="BF150" s="53"/>
      <c r="BG150" s="53"/>
      <c r="BH150" s="53"/>
      <c r="BI150" s="53"/>
      <c r="BJ150" s="53"/>
      <c r="BK150" s="53"/>
      <c r="BL150" s="53"/>
      <c r="BM150" s="53"/>
      <c r="BN150" s="53"/>
      <c r="BO150" s="53"/>
      <c r="BP150" s="53"/>
      <c r="BQ150" s="53"/>
      <c r="BR150" s="53"/>
      <c r="BS150" s="53"/>
      <c r="BT150" s="53"/>
      <c r="BU150" s="53"/>
      <c r="BV150" s="53"/>
      <c r="BW150" s="53"/>
      <c r="BX150" s="53"/>
      <c r="BY150" s="53"/>
      <c r="BZ150" s="53"/>
      <c r="CA150" s="53"/>
      <c r="CB150" s="53"/>
      <c r="CC150" s="53"/>
      <c r="CD150" s="53"/>
      <c r="CE150" s="53"/>
      <c r="CF150" s="53"/>
      <c r="CG150" s="53"/>
      <c r="CH150" s="53"/>
      <c r="CI150" s="53"/>
      <c r="CJ150" s="53"/>
      <c r="CK150" s="53"/>
      <c r="CL150" s="53"/>
      <c r="CM150" s="53"/>
      <c r="CN150" s="53"/>
      <c r="CO150" s="53"/>
      <c r="CP150" s="53"/>
      <c r="CQ150" s="53"/>
      <c r="CR150" s="53"/>
      <c r="CS150" s="53"/>
      <c r="CT150" s="53"/>
      <c r="CU150" s="53"/>
      <c r="CV150" s="53"/>
      <c r="CW150" s="53"/>
      <c r="CX150" s="53"/>
      <c r="CY150" s="53"/>
      <c r="CZ150" s="53"/>
      <c r="DA150" s="53"/>
      <c r="DB150" s="53"/>
      <c r="DC150" s="53"/>
      <c r="DD150" s="53"/>
      <c r="DE150" s="53"/>
      <c r="DF150" s="53"/>
      <c r="DG150" s="53"/>
      <c r="DH150" s="53"/>
      <c r="DI150" s="53"/>
      <c r="DJ150" s="53"/>
      <c r="DK150" s="53"/>
      <c r="DL150" s="53"/>
      <c r="DM150" s="53"/>
      <c r="DN150" s="53"/>
      <c r="DO150" s="53"/>
      <c r="DP150" s="53"/>
      <c r="DQ150" s="53"/>
      <c r="DR150" s="53"/>
      <c r="DS150" s="53"/>
      <c r="DT150" s="53"/>
      <c r="DU150" s="53"/>
      <c r="DV150" s="53"/>
      <c r="DW150" s="53"/>
      <c r="DX150" s="53"/>
      <c r="DY150" s="53"/>
      <c r="DZ150" s="53"/>
      <c r="EA150" s="53"/>
      <c r="EB150" s="53"/>
      <c r="EC150" s="53"/>
      <c r="ED150" s="53"/>
      <c r="EE150" s="53"/>
      <c r="EF150" s="53"/>
      <c r="EG150" s="53"/>
      <c r="EH150" s="53"/>
      <c r="EI150" s="53"/>
      <c r="EJ150" s="53"/>
      <c r="EK150" s="53"/>
      <c r="EL150" s="53"/>
      <c r="EM150" s="53"/>
      <c r="EN150" s="53"/>
      <c r="EO150" s="53"/>
      <c r="EP150" s="53"/>
      <c r="EQ150" s="53"/>
      <c r="ER150" s="53"/>
      <c r="ES150" s="53"/>
      <c r="ET150" s="53"/>
      <c r="EU150" s="53"/>
      <c r="EV150" s="53"/>
      <c r="EW150" s="53"/>
      <c r="EX150" s="53"/>
      <c r="EY150" s="53"/>
      <c r="EZ150" s="53"/>
      <c r="FA150" s="53"/>
      <c r="FB150" s="53"/>
      <c r="FC150" s="53"/>
      <c r="FD150" s="53"/>
      <c r="FE150" s="53"/>
      <c r="FF150" s="53"/>
      <c r="FG150" s="53"/>
      <c r="FH150" s="53"/>
      <c r="FI150" s="53"/>
      <c r="FJ150" s="53"/>
      <c r="FK150" s="53"/>
      <c r="FL150" s="53"/>
      <c r="FM150" s="53"/>
      <c r="FN150" s="53"/>
      <c r="FO150" s="53"/>
      <c r="FP150" s="53"/>
      <c r="FQ150" s="53"/>
      <c r="FR150" s="53"/>
      <c r="FS150" s="53"/>
      <c r="FT150" s="53"/>
      <c r="FU150" s="53"/>
      <c r="FV150" s="53"/>
      <c r="FW150" s="53"/>
      <c r="FX150" s="53"/>
      <c r="FY150" s="53"/>
      <c r="FZ150" s="53"/>
      <c r="GA150" s="53"/>
      <c r="GB150" s="53"/>
      <c r="GC150" s="53"/>
      <c r="GD150" s="53"/>
      <c r="GE150" s="53"/>
      <c r="GF150" s="53"/>
      <c r="GG150" s="53"/>
      <c r="GH150" s="53"/>
      <c r="GI150" s="53"/>
      <c r="GJ150" s="53"/>
      <c r="GK150" s="53"/>
      <c r="GL150" s="53"/>
      <c r="GM150" s="53"/>
      <c r="GN150" s="53"/>
      <c r="GO150" s="53"/>
      <c r="GP150" s="53"/>
      <c r="GQ150" s="53"/>
      <c r="GR150" s="53"/>
      <c r="GS150" s="53"/>
      <c r="GT150" s="53"/>
      <c r="GU150" s="53"/>
      <c r="GV150" s="53"/>
      <c r="GW150" s="53"/>
      <c r="GX150" s="53"/>
      <c r="GY150" s="53"/>
      <c r="GZ150" s="53"/>
      <c r="HA150" s="53"/>
      <c r="HB150" s="53"/>
      <c r="HC150" s="53"/>
      <c r="HD150" s="53"/>
      <c r="HE150" s="53"/>
      <c r="HF150" s="53"/>
      <c r="HG150" s="53"/>
      <c r="HH150" s="53"/>
      <c r="HI150" s="53"/>
      <c r="HJ150" s="53"/>
      <c r="HK150" s="53"/>
      <c r="HL150" s="53"/>
      <c r="HM150" s="53"/>
      <c r="HN150" s="53"/>
      <c r="HO150" s="53"/>
      <c r="HP150" s="53"/>
      <c r="HQ150" s="53"/>
      <c r="HR150" s="53"/>
      <c r="HS150" s="53"/>
    </row>
    <row r="151" spans="1:227" ht="48">
      <c r="A151" s="480" t="s">
        <v>912</v>
      </c>
      <c r="B151" s="437" t="s">
        <v>912</v>
      </c>
      <c r="C151" s="457" t="s">
        <v>1179</v>
      </c>
      <c r="D151" s="443" t="s">
        <v>1233</v>
      </c>
      <c r="E151" s="554"/>
      <c r="F151" s="526">
        <v>28.3</v>
      </c>
      <c r="G151" s="554"/>
      <c r="H151" s="441">
        <v>28.3</v>
      </c>
      <c r="I151" s="440" t="s">
        <v>1025</v>
      </c>
      <c r="J151" s="556">
        <v>14</v>
      </c>
      <c r="L151" s="534">
        <f>'1.CONSTRUGUERRA'!AM151</f>
        <v>14</v>
      </c>
      <c r="M151" s="464">
        <f>'1.CONSTRUGUERRA'!AN151</f>
        <v>396.2</v>
      </c>
      <c r="N151" s="471">
        <f>'1.CONSTRUGUERRA'!AO151</f>
        <v>1</v>
      </c>
      <c r="P151" s="519">
        <f>'3.TORREFORTE'!AP151</f>
        <v>0</v>
      </c>
      <c r="Q151" s="464">
        <f>'3.TORREFORTE'!AQ151</f>
        <v>0</v>
      </c>
      <c r="R151" s="471" t="str">
        <f>'3.TORREFORTE'!AR151</f>
        <v>0%</v>
      </c>
      <c r="T151" s="486">
        <f t="shared" si="37"/>
        <v>14</v>
      </c>
      <c r="U151" s="464">
        <f t="shared" si="38"/>
        <v>396.2</v>
      </c>
      <c r="V151" s="476">
        <f t="shared" si="39"/>
        <v>1</v>
      </c>
      <c r="X151" s="544">
        <f t="shared" si="40"/>
        <v>0</v>
      </c>
      <c r="Y151" s="476">
        <f t="shared" si="41"/>
        <v>0</v>
      </c>
      <c r="AA151" s="551"/>
      <c r="AB151" s="53"/>
      <c r="AC151" s="53"/>
      <c r="AD151" s="53"/>
      <c r="AE151" s="53"/>
      <c r="AF151" s="53"/>
      <c r="AG151" s="53"/>
      <c r="AH151" s="53"/>
      <c r="AI151" s="53"/>
      <c r="AJ151" s="53"/>
      <c r="AK151" s="53"/>
      <c r="AL151" s="53"/>
      <c r="AM151" s="53"/>
      <c r="AN151" s="53"/>
      <c r="AO151" s="53"/>
      <c r="AP151" s="53"/>
      <c r="AQ151" s="53"/>
      <c r="AR151" s="53"/>
      <c r="AS151" s="53"/>
      <c r="AT151" s="53"/>
      <c r="AU151" s="53"/>
      <c r="AV151" s="53"/>
      <c r="AW151" s="53"/>
      <c r="AX151" s="53"/>
      <c r="AY151" s="53"/>
      <c r="AZ151" s="53"/>
      <c r="BA151" s="53"/>
      <c r="BB151" s="53"/>
      <c r="BC151" s="53"/>
      <c r="BD151" s="53"/>
      <c r="BE151" s="53"/>
      <c r="BF151" s="53"/>
      <c r="BG151" s="53"/>
      <c r="BH151" s="53"/>
      <c r="BI151" s="53"/>
      <c r="BJ151" s="53"/>
      <c r="BK151" s="53"/>
      <c r="BL151" s="53"/>
      <c r="BM151" s="53"/>
      <c r="BN151" s="53"/>
      <c r="BO151" s="53"/>
      <c r="BP151" s="53"/>
      <c r="BQ151" s="53"/>
      <c r="BR151" s="53"/>
      <c r="BS151" s="53"/>
      <c r="BT151" s="53"/>
      <c r="BU151" s="53"/>
      <c r="BV151" s="53"/>
      <c r="BW151" s="53"/>
      <c r="BX151" s="53"/>
      <c r="BY151" s="53"/>
      <c r="BZ151" s="53"/>
      <c r="CA151" s="53"/>
      <c r="CB151" s="53"/>
      <c r="CC151" s="53"/>
      <c r="CD151" s="53"/>
      <c r="CE151" s="53"/>
      <c r="CF151" s="53"/>
      <c r="CG151" s="53"/>
      <c r="CH151" s="53"/>
      <c r="CI151" s="53"/>
      <c r="CJ151" s="53"/>
      <c r="CK151" s="53"/>
      <c r="CL151" s="53"/>
      <c r="CM151" s="53"/>
      <c r="CN151" s="53"/>
      <c r="CO151" s="53"/>
      <c r="CP151" s="53"/>
      <c r="CQ151" s="53"/>
      <c r="CR151" s="53"/>
      <c r="CS151" s="53"/>
      <c r="CT151" s="53"/>
      <c r="CU151" s="53"/>
      <c r="CV151" s="53"/>
      <c r="CW151" s="53"/>
      <c r="CX151" s="53"/>
      <c r="CY151" s="53"/>
      <c r="CZ151" s="53"/>
      <c r="DA151" s="53"/>
      <c r="DB151" s="53"/>
      <c r="DC151" s="53"/>
      <c r="DD151" s="53"/>
      <c r="DE151" s="53"/>
      <c r="DF151" s="53"/>
      <c r="DG151" s="53"/>
      <c r="DH151" s="53"/>
      <c r="DI151" s="53"/>
      <c r="DJ151" s="53"/>
      <c r="DK151" s="53"/>
      <c r="DL151" s="53"/>
      <c r="DM151" s="53"/>
      <c r="DN151" s="53"/>
      <c r="DO151" s="53"/>
      <c r="DP151" s="53"/>
      <c r="DQ151" s="53"/>
      <c r="DR151" s="53"/>
      <c r="DS151" s="53"/>
      <c r="DT151" s="53"/>
      <c r="DU151" s="53"/>
      <c r="DV151" s="53"/>
      <c r="DW151" s="53"/>
      <c r="DX151" s="53"/>
      <c r="DY151" s="53"/>
      <c r="DZ151" s="53"/>
      <c r="EA151" s="53"/>
      <c r="EB151" s="53"/>
      <c r="EC151" s="53"/>
      <c r="ED151" s="53"/>
      <c r="EE151" s="53"/>
      <c r="EF151" s="53"/>
      <c r="EG151" s="53"/>
      <c r="EH151" s="53"/>
      <c r="EI151" s="53"/>
      <c r="EJ151" s="53"/>
      <c r="EK151" s="53"/>
      <c r="EL151" s="53"/>
      <c r="EM151" s="53"/>
      <c r="EN151" s="53"/>
      <c r="EO151" s="53"/>
      <c r="EP151" s="53"/>
      <c r="EQ151" s="53"/>
      <c r="ER151" s="53"/>
      <c r="ES151" s="53"/>
      <c r="ET151" s="53"/>
      <c r="EU151" s="53"/>
      <c r="EV151" s="53"/>
      <c r="EW151" s="53"/>
      <c r="EX151" s="53"/>
      <c r="EY151" s="53"/>
      <c r="EZ151" s="53"/>
      <c r="FA151" s="53"/>
      <c r="FB151" s="53"/>
      <c r="FC151" s="53"/>
      <c r="FD151" s="53"/>
      <c r="FE151" s="53"/>
      <c r="FF151" s="53"/>
      <c r="FG151" s="53"/>
      <c r="FH151" s="53"/>
      <c r="FI151" s="53"/>
      <c r="FJ151" s="53"/>
      <c r="FK151" s="53"/>
      <c r="FL151" s="53"/>
      <c r="FM151" s="53"/>
      <c r="FN151" s="53"/>
      <c r="FO151" s="53"/>
      <c r="FP151" s="53"/>
      <c r="FQ151" s="53"/>
      <c r="FR151" s="53"/>
      <c r="FS151" s="53"/>
      <c r="FT151" s="53"/>
      <c r="FU151" s="53"/>
      <c r="FV151" s="53"/>
      <c r="FW151" s="53"/>
      <c r="FX151" s="53"/>
      <c r="FY151" s="53"/>
      <c r="FZ151" s="53"/>
      <c r="GA151" s="53"/>
      <c r="GB151" s="53"/>
      <c r="GC151" s="53"/>
      <c r="GD151" s="53"/>
      <c r="GE151" s="53"/>
      <c r="GF151" s="53"/>
      <c r="GG151" s="53"/>
      <c r="GH151" s="53"/>
      <c r="GI151" s="53"/>
      <c r="GJ151" s="53"/>
      <c r="GK151" s="53"/>
      <c r="GL151" s="53"/>
      <c r="GM151" s="53"/>
      <c r="GN151" s="53"/>
      <c r="GO151" s="53"/>
      <c r="GP151" s="53"/>
      <c r="GQ151" s="53"/>
      <c r="GR151" s="53"/>
      <c r="GS151" s="53"/>
      <c r="GT151" s="53"/>
      <c r="GU151" s="53"/>
      <c r="GV151" s="53"/>
      <c r="GW151" s="53"/>
      <c r="GX151" s="53"/>
      <c r="GY151" s="53"/>
      <c r="GZ151" s="53"/>
      <c r="HA151" s="53"/>
      <c r="HB151" s="53"/>
      <c r="HC151" s="53"/>
      <c r="HD151" s="53"/>
      <c r="HE151" s="53"/>
      <c r="HF151" s="53"/>
      <c r="HG151" s="53"/>
      <c r="HH151" s="53"/>
      <c r="HI151" s="53"/>
      <c r="HJ151" s="53"/>
      <c r="HK151" s="53"/>
      <c r="HL151" s="53"/>
      <c r="HM151" s="53"/>
      <c r="HN151" s="53"/>
      <c r="HO151" s="53"/>
      <c r="HP151" s="53"/>
      <c r="HQ151" s="53"/>
      <c r="HR151" s="53"/>
      <c r="HS151" s="53"/>
    </row>
    <row r="152" spans="1:227" ht="48">
      <c r="A152" s="480" t="s">
        <v>912</v>
      </c>
      <c r="B152" s="437" t="s">
        <v>912</v>
      </c>
      <c r="C152" s="457" t="s">
        <v>1180</v>
      </c>
      <c r="D152" s="443" t="s">
        <v>1234</v>
      </c>
      <c r="E152" s="554"/>
      <c r="F152" s="526">
        <v>43.91</v>
      </c>
      <c r="G152" s="554"/>
      <c r="H152" s="441">
        <v>43.91</v>
      </c>
      <c r="I152" s="440" t="s">
        <v>1025</v>
      </c>
      <c r="J152" s="556">
        <v>41</v>
      </c>
      <c r="L152" s="534">
        <f>'1.CONSTRUGUERRA'!AM152</f>
        <v>41</v>
      </c>
      <c r="M152" s="464">
        <f>'1.CONSTRUGUERRA'!AN152</f>
        <v>1800.31</v>
      </c>
      <c r="N152" s="471">
        <f>'1.CONSTRUGUERRA'!AO152</f>
        <v>1</v>
      </c>
      <c r="P152" s="519">
        <f>'3.TORREFORTE'!AP152</f>
        <v>0</v>
      </c>
      <c r="Q152" s="464">
        <f>'3.TORREFORTE'!AQ152</f>
        <v>0</v>
      </c>
      <c r="R152" s="471" t="str">
        <f>'3.TORREFORTE'!AR152</f>
        <v>0%</v>
      </c>
      <c r="T152" s="486">
        <f t="shared" si="37"/>
        <v>41</v>
      </c>
      <c r="U152" s="464">
        <f t="shared" si="38"/>
        <v>1800.31</v>
      </c>
      <c r="V152" s="476">
        <f t="shared" si="39"/>
        <v>1</v>
      </c>
      <c r="X152" s="544">
        <f t="shared" si="40"/>
        <v>0</v>
      </c>
      <c r="Y152" s="476">
        <f t="shared" si="41"/>
        <v>0</v>
      </c>
      <c r="AA152" s="551"/>
      <c r="AB152" s="53"/>
      <c r="AC152" s="53"/>
      <c r="AD152" s="53"/>
      <c r="AE152" s="53"/>
      <c r="AF152" s="53"/>
      <c r="AG152" s="53"/>
      <c r="AH152" s="53"/>
      <c r="AI152" s="53"/>
      <c r="AJ152" s="53"/>
      <c r="AK152" s="53"/>
      <c r="AL152" s="53"/>
      <c r="AM152" s="53"/>
      <c r="AN152" s="53"/>
      <c r="AO152" s="53"/>
      <c r="AP152" s="53"/>
      <c r="AQ152" s="53"/>
      <c r="AR152" s="53"/>
      <c r="AS152" s="53"/>
      <c r="AT152" s="53"/>
      <c r="AU152" s="53"/>
      <c r="AV152" s="53"/>
      <c r="AW152" s="53"/>
      <c r="AX152" s="53"/>
      <c r="AY152" s="53"/>
      <c r="AZ152" s="53"/>
      <c r="BA152" s="53"/>
      <c r="BB152" s="53"/>
      <c r="BC152" s="53"/>
      <c r="BD152" s="53"/>
      <c r="BE152" s="53"/>
      <c r="BF152" s="53"/>
      <c r="BG152" s="53"/>
      <c r="BH152" s="53"/>
      <c r="BI152" s="53"/>
      <c r="BJ152" s="53"/>
      <c r="BK152" s="53"/>
      <c r="BL152" s="53"/>
      <c r="BM152" s="53"/>
      <c r="BN152" s="53"/>
      <c r="BO152" s="53"/>
      <c r="BP152" s="53"/>
      <c r="BQ152" s="53"/>
      <c r="BR152" s="53"/>
      <c r="BS152" s="53"/>
      <c r="BT152" s="53"/>
      <c r="BU152" s="53"/>
      <c r="BV152" s="53"/>
      <c r="BW152" s="53"/>
      <c r="BX152" s="53"/>
      <c r="BY152" s="53"/>
      <c r="BZ152" s="53"/>
      <c r="CA152" s="53"/>
      <c r="CB152" s="53"/>
      <c r="CC152" s="53"/>
      <c r="CD152" s="53"/>
      <c r="CE152" s="53"/>
      <c r="CF152" s="53"/>
      <c r="CG152" s="53"/>
      <c r="CH152" s="53"/>
      <c r="CI152" s="53"/>
      <c r="CJ152" s="53"/>
      <c r="CK152" s="53"/>
      <c r="CL152" s="53"/>
      <c r="CM152" s="53"/>
      <c r="CN152" s="53"/>
      <c r="CO152" s="53"/>
      <c r="CP152" s="53"/>
      <c r="CQ152" s="53"/>
      <c r="CR152" s="53"/>
      <c r="CS152" s="53"/>
      <c r="CT152" s="53"/>
      <c r="CU152" s="53"/>
      <c r="CV152" s="53"/>
      <c r="CW152" s="53"/>
      <c r="CX152" s="53"/>
      <c r="CY152" s="53"/>
      <c r="CZ152" s="53"/>
      <c r="DA152" s="53"/>
      <c r="DB152" s="53"/>
      <c r="DC152" s="53"/>
      <c r="DD152" s="53"/>
      <c r="DE152" s="53"/>
      <c r="DF152" s="53"/>
      <c r="DG152" s="53"/>
      <c r="DH152" s="53"/>
      <c r="DI152" s="53"/>
      <c r="DJ152" s="53"/>
      <c r="DK152" s="53"/>
      <c r="DL152" s="53"/>
      <c r="DM152" s="53"/>
      <c r="DN152" s="53"/>
      <c r="DO152" s="53"/>
      <c r="DP152" s="53"/>
      <c r="DQ152" s="53"/>
      <c r="DR152" s="53"/>
      <c r="DS152" s="53"/>
      <c r="DT152" s="53"/>
      <c r="DU152" s="53"/>
      <c r="DV152" s="53"/>
      <c r="DW152" s="53"/>
      <c r="DX152" s="53"/>
      <c r="DY152" s="53"/>
      <c r="DZ152" s="53"/>
      <c r="EA152" s="53"/>
      <c r="EB152" s="53"/>
      <c r="EC152" s="53"/>
      <c r="ED152" s="53"/>
      <c r="EE152" s="53"/>
      <c r="EF152" s="53"/>
      <c r="EG152" s="53"/>
      <c r="EH152" s="53"/>
      <c r="EI152" s="53"/>
      <c r="EJ152" s="53"/>
      <c r="EK152" s="53"/>
      <c r="EL152" s="53"/>
      <c r="EM152" s="53"/>
      <c r="EN152" s="53"/>
      <c r="EO152" s="53"/>
      <c r="EP152" s="53"/>
      <c r="EQ152" s="53"/>
      <c r="ER152" s="53"/>
      <c r="ES152" s="53"/>
      <c r="ET152" s="53"/>
      <c r="EU152" s="53"/>
      <c r="EV152" s="53"/>
      <c r="EW152" s="53"/>
      <c r="EX152" s="53"/>
      <c r="EY152" s="53"/>
      <c r="EZ152" s="53"/>
      <c r="FA152" s="53"/>
      <c r="FB152" s="53"/>
      <c r="FC152" s="53"/>
      <c r="FD152" s="53"/>
      <c r="FE152" s="53"/>
      <c r="FF152" s="53"/>
      <c r="FG152" s="53"/>
      <c r="FH152" s="53"/>
      <c r="FI152" s="53"/>
      <c r="FJ152" s="53"/>
      <c r="FK152" s="53"/>
      <c r="FL152" s="53"/>
      <c r="FM152" s="53"/>
      <c r="FN152" s="53"/>
      <c r="FO152" s="53"/>
      <c r="FP152" s="53"/>
      <c r="FQ152" s="53"/>
      <c r="FR152" s="53"/>
      <c r="FS152" s="53"/>
      <c r="FT152" s="53"/>
      <c r="FU152" s="53"/>
      <c r="FV152" s="53"/>
      <c r="FW152" s="53"/>
      <c r="FX152" s="53"/>
      <c r="FY152" s="53"/>
      <c r="FZ152" s="53"/>
      <c r="GA152" s="53"/>
      <c r="GB152" s="53"/>
      <c r="GC152" s="53"/>
      <c r="GD152" s="53"/>
      <c r="GE152" s="53"/>
      <c r="GF152" s="53"/>
      <c r="GG152" s="53"/>
      <c r="GH152" s="53"/>
      <c r="GI152" s="53"/>
      <c r="GJ152" s="53"/>
      <c r="GK152" s="53"/>
      <c r="GL152" s="53"/>
      <c r="GM152" s="53"/>
      <c r="GN152" s="53"/>
      <c r="GO152" s="53"/>
      <c r="GP152" s="53"/>
      <c r="GQ152" s="53"/>
      <c r="GR152" s="53"/>
      <c r="GS152" s="53"/>
      <c r="GT152" s="53"/>
      <c r="GU152" s="53"/>
      <c r="GV152" s="53"/>
      <c r="GW152" s="53"/>
      <c r="GX152" s="53"/>
      <c r="GY152" s="53"/>
      <c r="GZ152" s="53"/>
      <c r="HA152" s="53"/>
      <c r="HB152" s="53"/>
      <c r="HC152" s="53"/>
      <c r="HD152" s="53"/>
      <c r="HE152" s="53"/>
      <c r="HF152" s="53"/>
      <c r="HG152" s="53"/>
      <c r="HH152" s="53"/>
      <c r="HI152" s="53"/>
      <c r="HJ152" s="53"/>
      <c r="HK152" s="53"/>
      <c r="HL152" s="53"/>
      <c r="HM152" s="53"/>
      <c r="HN152" s="53"/>
      <c r="HO152" s="53"/>
      <c r="HP152" s="53"/>
      <c r="HQ152" s="53"/>
      <c r="HR152" s="53"/>
      <c r="HS152" s="53"/>
    </row>
    <row r="153" spans="1:227" ht="20.100000000000001" customHeight="1">
      <c r="A153" s="480" t="s">
        <v>912</v>
      </c>
      <c r="B153" s="437" t="s">
        <v>912</v>
      </c>
      <c r="C153" s="457" t="s">
        <v>1181</v>
      </c>
      <c r="D153" s="439" t="s">
        <v>1235</v>
      </c>
      <c r="E153" s="554"/>
      <c r="F153" s="526">
        <v>34.299999999999997</v>
      </c>
      <c r="G153" s="554"/>
      <c r="H153" s="441">
        <v>34.299999999999997</v>
      </c>
      <c r="I153" s="440" t="s">
        <v>921</v>
      </c>
      <c r="J153" s="556">
        <v>2</v>
      </c>
      <c r="L153" s="534">
        <f>'1.CONSTRUGUERRA'!AM153</f>
        <v>2</v>
      </c>
      <c r="M153" s="464">
        <f>'1.CONSTRUGUERRA'!AN153</f>
        <v>68.599999999999994</v>
      </c>
      <c r="N153" s="471">
        <f>'1.CONSTRUGUERRA'!AO153</f>
        <v>1</v>
      </c>
      <c r="P153" s="519">
        <f>'3.TORREFORTE'!AP153</f>
        <v>0</v>
      </c>
      <c r="Q153" s="464">
        <f>'3.TORREFORTE'!AQ153</f>
        <v>0</v>
      </c>
      <c r="R153" s="471" t="str">
        <f>'3.TORREFORTE'!AR153</f>
        <v>0%</v>
      </c>
      <c r="T153" s="486">
        <f t="shared" si="37"/>
        <v>2</v>
      </c>
      <c r="U153" s="464">
        <f t="shared" si="38"/>
        <v>68.599999999999994</v>
      </c>
      <c r="V153" s="476">
        <f t="shared" si="39"/>
        <v>1</v>
      </c>
      <c r="X153" s="544">
        <f t="shared" si="40"/>
        <v>0</v>
      </c>
      <c r="Y153" s="476">
        <f t="shared" si="41"/>
        <v>0</v>
      </c>
      <c r="AA153" s="551"/>
      <c r="AB153" s="53"/>
      <c r="AC153" s="53"/>
      <c r="AD153" s="53"/>
      <c r="AE153" s="53"/>
      <c r="AF153" s="53"/>
      <c r="AG153" s="53"/>
      <c r="AH153" s="53"/>
      <c r="AI153" s="53"/>
      <c r="AJ153" s="53"/>
      <c r="AK153" s="53"/>
      <c r="AL153" s="53"/>
      <c r="AM153" s="53"/>
      <c r="AN153" s="53"/>
      <c r="AO153" s="53"/>
      <c r="AP153" s="53"/>
      <c r="AQ153" s="53"/>
      <c r="AR153" s="53"/>
      <c r="AS153" s="53"/>
      <c r="AT153" s="53"/>
      <c r="AU153" s="53"/>
      <c r="AV153" s="53"/>
      <c r="AW153" s="53"/>
      <c r="AX153" s="53"/>
      <c r="AY153" s="53"/>
      <c r="AZ153" s="53"/>
      <c r="BA153" s="53"/>
      <c r="BB153" s="53"/>
      <c r="BC153" s="53"/>
      <c r="BD153" s="53"/>
      <c r="BE153" s="53"/>
      <c r="BF153" s="53"/>
      <c r="BG153" s="53"/>
      <c r="BH153" s="53"/>
      <c r="BI153" s="53"/>
      <c r="BJ153" s="53"/>
      <c r="BK153" s="53"/>
      <c r="BL153" s="53"/>
      <c r="BM153" s="53"/>
      <c r="BN153" s="53"/>
      <c r="BO153" s="53"/>
      <c r="BP153" s="53"/>
      <c r="BQ153" s="53"/>
      <c r="BR153" s="53"/>
      <c r="BS153" s="53"/>
      <c r="BT153" s="53"/>
      <c r="BU153" s="53"/>
      <c r="BV153" s="53"/>
      <c r="BW153" s="53"/>
      <c r="BX153" s="53"/>
      <c r="BY153" s="53"/>
      <c r="BZ153" s="53"/>
      <c r="CA153" s="53"/>
      <c r="CB153" s="53"/>
      <c r="CC153" s="53"/>
      <c r="CD153" s="53"/>
      <c r="CE153" s="53"/>
      <c r="CF153" s="53"/>
      <c r="CG153" s="53"/>
      <c r="CH153" s="53"/>
      <c r="CI153" s="53"/>
      <c r="CJ153" s="53"/>
      <c r="CK153" s="53"/>
      <c r="CL153" s="53"/>
      <c r="CM153" s="53"/>
      <c r="CN153" s="53"/>
      <c r="CO153" s="53"/>
      <c r="CP153" s="53"/>
      <c r="CQ153" s="53"/>
      <c r="CR153" s="53"/>
      <c r="CS153" s="53"/>
      <c r="CT153" s="53"/>
      <c r="CU153" s="53"/>
      <c r="CV153" s="53"/>
      <c r="CW153" s="53"/>
      <c r="CX153" s="53"/>
      <c r="CY153" s="53"/>
      <c r="CZ153" s="53"/>
      <c r="DA153" s="53"/>
      <c r="DB153" s="53"/>
      <c r="DC153" s="53"/>
      <c r="DD153" s="53"/>
      <c r="DE153" s="53"/>
      <c r="DF153" s="53"/>
      <c r="DG153" s="53"/>
      <c r="DH153" s="53"/>
      <c r="DI153" s="53"/>
      <c r="DJ153" s="53"/>
      <c r="DK153" s="53"/>
      <c r="DL153" s="53"/>
      <c r="DM153" s="53"/>
      <c r="DN153" s="53"/>
      <c r="DO153" s="53"/>
      <c r="DP153" s="53"/>
      <c r="DQ153" s="53"/>
      <c r="DR153" s="53"/>
      <c r="DS153" s="53"/>
      <c r="DT153" s="53"/>
      <c r="DU153" s="53"/>
      <c r="DV153" s="53"/>
      <c r="DW153" s="53"/>
      <c r="DX153" s="53"/>
      <c r="DY153" s="53"/>
      <c r="DZ153" s="53"/>
      <c r="EA153" s="53"/>
      <c r="EB153" s="53"/>
      <c r="EC153" s="53"/>
      <c r="ED153" s="53"/>
      <c r="EE153" s="53"/>
      <c r="EF153" s="53"/>
      <c r="EG153" s="53"/>
      <c r="EH153" s="53"/>
      <c r="EI153" s="53"/>
      <c r="EJ153" s="53"/>
      <c r="EK153" s="53"/>
      <c r="EL153" s="53"/>
      <c r="EM153" s="53"/>
      <c r="EN153" s="53"/>
      <c r="EO153" s="53"/>
      <c r="EP153" s="53"/>
      <c r="EQ153" s="53"/>
      <c r="ER153" s="53"/>
      <c r="ES153" s="53"/>
      <c r="ET153" s="53"/>
      <c r="EU153" s="53"/>
      <c r="EV153" s="53"/>
      <c r="EW153" s="53"/>
      <c r="EX153" s="53"/>
      <c r="EY153" s="53"/>
      <c r="EZ153" s="53"/>
      <c r="FA153" s="53"/>
      <c r="FB153" s="53"/>
      <c r="FC153" s="53"/>
      <c r="FD153" s="53"/>
      <c r="FE153" s="53"/>
      <c r="FF153" s="53"/>
      <c r="FG153" s="53"/>
      <c r="FH153" s="53"/>
      <c r="FI153" s="53"/>
      <c r="FJ153" s="53"/>
      <c r="FK153" s="53"/>
      <c r="FL153" s="53"/>
      <c r="FM153" s="53"/>
      <c r="FN153" s="53"/>
      <c r="FO153" s="53"/>
      <c r="FP153" s="53"/>
      <c r="FQ153" s="53"/>
      <c r="FR153" s="53"/>
      <c r="FS153" s="53"/>
      <c r="FT153" s="53"/>
      <c r="FU153" s="53"/>
      <c r="FV153" s="53"/>
      <c r="FW153" s="53"/>
      <c r="FX153" s="53"/>
      <c r="FY153" s="53"/>
      <c r="FZ153" s="53"/>
      <c r="GA153" s="53"/>
      <c r="GB153" s="53"/>
      <c r="GC153" s="53"/>
      <c r="GD153" s="53"/>
      <c r="GE153" s="53"/>
      <c r="GF153" s="53"/>
      <c r="GG153" s="53"/>
      <c r="GH153" s="53"/>
      <c r="GI153" s="53"/>
      <c r="GJ153" s="53"/>
      <c r="GK153" s="53"/>
      <c r="GL153" s="53"/>
      <c r="GM153" s="53"/>
      <c r="GN153" s="53"/>
      <c r="GO153" s="53"/>
      <c r="GP153" s="53"/>
      <c r="GQ153" s="53"/>
      <c r="GR153" s="53"/>
      <c r="GS153" s="53"/>
      <c r="GT153" s="53"/>
      <c r="GU153" s="53"/>
      <c r="GV153" s="53"/>
      <c r="GW153" s="53"/>
      <c r="GX153" s="53"/>
      <c r="GY153" s="53"/>
      <c r="GZ153" s="53"/>
      <c r="HA153" s="53"/>
      <c r="HB153" s="53"/>
      <c r="HC153" s="53"/>
      <c r="HD153" s="53"/>
      <c r="HE153" s="53"/>
      <c r="HF153" s="53"/>
      <c r="HG153" s="53"/>
      <c r="HH153" s="53"/>
      <c r="HI153" s="53"/>
      <c r="HJ153" s="53"/>
      <c r="HK153" s="53"/>
      <c r="HL153" s="53"/>
      <c r="HM153" s="53"/>
      <c r="HN153" s="53"/>
      <c r="HO153" s="53"/>
      <c r="HP153" s="53"/>
      <c r="HQ153" s="53"/>
      <c r="HR153" s="53"/>
      <c r="HS153" s="53"/>
    </row>
    <row r="154" spans="1:227" ht="20.100000000000001" customHeight="1">
      <c r="A154" s="480" t="s">
        <v>912</v>
      </c>
      <c r="B154" s="437" t="s">
        <v>912</v>
      </c>
      <c r="C154" s="457" t="s">
        <v>1182</v>
      </c>
      <c r="D154" s="439" t="s">
        <v>1236</v>
      </c>
      <c r="E154" s="554"/>
      <c r="F154" s="526">
        <v>44.2</v>
      </c>
      <c r="G154" s="554"/>
      <c r="H154" s="441">
        <v>44.2</v>
      </c>
      <c r="I154" s="440" t="s">
        <v>921</v>
      </c>
      <c r="J154" s="556">
        <v>1</v>
      </c>
      <c r="L154" s="534">
        <f>'1.CONSTRUGUERRA'!AM154</f>
        <v>1</v>
      </c>
      <c r="M154" s="464">
        <f>'1.CONSTRUGUERRA'!AN154</f>
        <v>44.2</v>
      </c>
      <c r="N154" s="471">
        <f>'1.CONSTRUGUERRA'!AO154</f>
        <v>1</v>
      </c>
      <c r="P154" s="519">
        <f>'3.TORREFORTE'!AP154</f>
        <v>0</v>
      </c>
      <c r="Q154" s="464">
        <f>'3.TORREFORTE'!AQ154</f>
        <v>0</v>
      </c>
      <c r="R154" s="471" t="str">
        <f>'3.TORREFORTE'!AR154</f>
        <v>0%</v>
      </c>
      <c r="T154" s="486">
        <f t="shared" si="37"/>
        <v>1</v>
      </c>
      <c r="U154" s="464">
        <f t="shared" si="38"/>
        <v>44.2</v>
      </c>
      <c r="V154" s="476">
        <f t="shared" si="39"/>
        <v>1</v>
      </c>
      <c r="X154" s="544">
        <f t="shared" si="40"/>
        <v>0</v>
      </c>
      <c r="Y154" s="476">
        <f t="shared" si="41"/>
        <v>0</v>
      </c>
      <c r="AA154" s="551"/>
      <c r="AB154" s="53"/>
      <c r="AC154" s="53"/>
      <c r="AD154" s="53"/>
      <c r="AE154" s="53"/>
      <c r="AF154" s="53"/>
      <c r="AG154" s="53"/>
      <c r="AH154" s="53"/>
      <c r="AI154" s="53"/>
      <c r="AJ154" s="53"/>
      <c r="AK154" s="53"/>
      <c r="AL154" s="53"/>
      <c r="AM154" s="53"/>
      <c r="AN154" s="53"/>
      <c r="AO154" s="53"/>
      <c r="AP154" s="53"/>
      <c r="AQ154" s="53"/>
      <c r="AR154" s="53"/>
      <c r="AS154" s="53"/>
      <c r="AT154" s="53"/>
      <c r="AU154" s="53"/>
      <c r="AV154" s="53"/>
      <c r="AW154" s="53"/>
      <c r="AX154" s="53"/>
      <c r="AY154" s="53"/>
      <c r="AZ154" s="53"/>
      <c r="BA154" s="53"/>
      <c r="BB154" s="53"/>
      <c r="BC154" s="53"/>
      <c r="BD154" s="53"/>
      <c r="BE154" s="53"/>
      <c r="BF154" s="53"/>
      <c r="BG154" s="53"/>
      <c r="BH154" s="53"/>
      <c r="BI154" s="53"/>
      <c r="BJ154" s="53"/>
      <c r="BK154" s="53"/>
      <c r="BL154" s="53"/>
      <c r="BM154" s="53"/>
      <c r="BN154" s="53"/>
      <c r="BO154" s="53"/>
      <c r="BP154" s="53"/>
      <c r="BQ154" s="53"/>
      <c r="BR154" s="53"/>
      <c r="BS154" s="53"/>
      <c r="BT154" s="53"/>
      <c r="BU154" s="53"/>
      <c r="BV154" s="53"/>
      <c r="BW154" s="53"/>
      <c r="BX154" s="53"/>
      <c r="BY154" s="53"/>
      <c r="BZ154" s="53"/>
      <c r="CA154" s="53"/>
      <c r="CB154" s="53"/>
      <c r="CC154" s="53"/>
      <c r="CD154" s="53"/>
      <c r="CE154" s="53"/>
      <c r="CF154" s="53"/>
      <c r="CG154" s="53"/>
      <c r="CH154" s="53"/>
      <c r="CI154" s="53"/>
      <c r="CJ154" s="53"/>
      <c r="CK154" s="53"/>
      <c r="CL154" s="53"/>
      <c r="CM154" s="53"/>
      <c r="CN154" s="53"/>
      <c r="CO154" s="53"/>
      <c r="CP154" s="53"/>
      <c r="CQ154" s="53"/>
      <c r="CR154" s="53"/>
      <c r="CS154" s="53"/>
      <c r="CT154" s="53"/>
      <c r="CU154" s="53"/>
      <c r="CV154" s="53"/>
      <c r="CW154" s="53"/>
      <c r="CX154" s="53"/>
      <c r="CY154" s="53"/>
      <c r="CZ154" s="53"/>
      <c r="DA154" s="53"/>
      <c r="DB154" s="53"/>
      <c r="DC154" s="53"/>
      <c r="DD154" s="53"/>
      <c r="DE154" s="53"/>
      <c r="DF154" s="53"/>
      <c r="DG154" s="53"/>
      <c r="DH154" s="53"/>
      <c r="DI154" s="53"/>
      <c r="DJ154" s="53"/>
      <c r="DK154" s="53"/>
      <c r="DL154" s="53"/>
      <c r="DM154" s="53"/>
      <c r="DN154" s="53"/>
      <c r="DO154" s="53"/>
      <c r="DP154" s="53"/>
      <c r="DQ154" s="53"/>
      <c r="DR154" s="53"/>
      <c r="DS154" s="53"/>
      <c r="DT154" s="53"/>
      <c r="DU154" s="53"/>
      <c r="DV154" s="53"/>
      <c r="DW154" s="53"/>
      <c r="DX154" s="53"/>
      <c r="DY154" s="53"/>
      <c r="DZ154" s="53"/>
      <c r="EA154" s="53"/>
      <c r="EB154" s="53"/>
      <c r="EC154" s="53"/>
      <c r="ED154" s="53"/>
      <c r="EE154" s="53"/>
      <c r="EF154" s="53"/>
      <c r="EG154" s="53"/>
      <c r="EH154" s="53"/>
      <c r="EI154" s="53"/>
      <c r="EJ154" s="53"/>
      <c r="EK154" s="53"/>
      <c r="EL154" s="53"/>
      <c r="EM154" s="53"/>
      <c r="EN154" s="53"/>
      <c r="EO154" s="53"/>
      <c r="EP154" s="53"/>
      <c r="EQ154" s="53"/>
      <c r="ER154" s="53"/>
      <c r="ES154" s="53"/>
      <c r="ET154" s="53"/>
      <c r="EU154" s="53"/>
      <c r="EV154" s="53"/>
      <c r="EW154" s="53"/>
      <c r="EX154" s="53"/>
      <c r="EY154" s="53"/>
      <c r="EZ154" s="53"/>
      <c r="FA154" s="53"/>
      <c r="FB154" s="53"/>
      <c r="FC154" s="53"/>
      <c r="FD154" s="53"/>
      <c r="FE154" s="53"/>
      <c r="FF154" s="53"/>
      <c r="FG154" s="53"/>
      <c r="FH154" s="53"/>
      <c r="FI154" s="53"/>
      <c r="FJ154" s="53"/>
      <c r="FK154" s="53"/>
      <c r="FL154" s="53"/>
      <c r="FM154" s="53"/>
      <c r="FN154" s="53"/>
      <c r="FO154" s="53"/>
      <c r="FP154" s="53"/>
      <c r="FQ154" s="53"/>
      <c r="FR154" s="53"/>
      <c r="FS154" s="53"/>
      <c r="FT154" s="53"/>
      <c r="FU154" s="53"/>
      <c r="FV154" s="53"/>
      <c r="FW154" s="53"/>
      <c r="FX154" s="53"/>
      <c r="FY154" s="53"/>
      <c r="FZ154" s="53"/>
      <c r="GA154" s="53"/>
      <c r="GB154" s="53"/>
      <c r="GC154" s="53"/>
      <c r="GD154" s="53"/>
      <c r="GE154" s="53"/>
      <c r="GF154" s="53"/>
      <c r="GG154" s="53"/>
      <c r="GH154" s="53"/>
      <c r="GI154" s="53"/>
      <c r="GJ154" s="53"/>
      <c r="GK154" s="53"/>
      <c r="GL154" s="53"/>
      <c r="GM154" s="53"/>
      <c r="GN154" s="53"/>
      <c r="GO154" s="53"/>
      <c r="GP154" s="53"/>
      <c r="GQ154" s="53"/>
      <c r="GR154" s="53"/>
      <c r="GS154" s="53"/>
      <c r="GT154" s="53"/>
      <c r="GU154" s="53"/>
      <c r="GV154" s="53"/>
      <c r="GW154" s="53"/>
      <c r="GX154" s="53"/>
      <c r="GY154" s="53"/>
      <c r="GZ154" s="53"/>
      <c r="HA154" s="53"/>
      <c r="HB154" s="53"/>
      <c r="HC154" s="53"/>
      <c r="HD154" s="53"/>
      <c r="HE154" s="53"/>
      <c r="HF154" s="53"/>
      <c r="HG154" s="53"/>
      <c r="HH154" s="53"/>
      <c r="HI154" s="53"/>
      <c r="HJ154" s="53"/>
      <c r="HK154" s="53"/>
      <c r="HL154" s="53"/>
      <c r="HM154" s="53"/>
      <c r="HN154" s="53"/>
      <c r="HO154" s="53"/>
      <c r="HP154" s="53"/>
      <c r="HQ154" s="53"/>
      <c r="HR154" s="53"/>
      <c r="HS154" s="53"/>
    </row>
    <row r="155" spans="1:227" ht="20.100000000000001" customHeight="1">
      <c r="A155" s="480" t="s">
        <v>912</v>
      </c>
      <c r="B155" s="437" t="s">
        <v>912</v>
      </c>
      <c r="C155" s="457" t="s">
        <v>1183</v>
      </c>
      <c r="D155" s="458" t="s">
        <v>1237</v>
      </c>
      <c r="E155" s="554"/>
      <c r="F155" s="526">
        <v>11.74</v>
      </c>
      <c r="G155" s="554"/>
      <c r="H155" s="441">
        <v>11.74</v>
      </c>
      <c r="I155" s="440" t="s">
        <v>921</v>
      </c>
      <c r="J155" s="556">
        <v>7</v>
      </c>
      <c r="L155" s="534">
        <f>'1.CONSTRUGUERRA'!AM155</f>
        <v>7</v>
      </c>
      <c r="M155" s="464">
        <f>'1.CONSTRUGUERRA'!AN155</f>
        <v>82.18</v>
      </c>
      <c r="N155" s="471">
        <f>'1.CONSTRUGUERRA'!AO155</f>
        <v>1</v>
      </c>
      <c r="P155" s="519">
        <f>'3.TORREFORTE'!AP155</f>
        <v>0</v>
      </c>
      <c r="Q155" s="464">
        <f>'3.TORREFORTE'!AQ155</f>
        <v>0</v>
      </c>
      <c r="R155" s="471" t="str">
        <f>'3.TORREFORTE'!AR155</f>
        <v>0%</v>
      </c>
      <c r="T155" s="486">
        <f t="shared" si="37"/>
        <v>7</v>
      </c>
      <c r="U155" s="464">
        <f t="shared" si="38"/>
        <v>82.18</v>
      </c>
      <c r="V155" s="476">
        <f t="shared" si="39"/>
        <v>1</v>
      </c>
      <c r="X155" s="544">
        <f t="shared" si="40"/>
        <v>0</v>
      </c>
      <c r="Y155" s="476">
        <f t="shared" si="41"/>
        <v>0</v>
      </c>
      <c r="AA155" s="551"/>
      <c r="AB155" s="53"/>
      <c r="AC155" s="53"/>
      <c r="AD155" s="53"/>
      <c r="AE155" s="53"/>
      <c r="AF155" s="53"/>
      <c r="AG155" s="53"/>
      <c r="AH155" s="53"/>
      <c r="AI155" s="53"/>
      <c r="AJ155" s="53"/>
      <c r="AK155" s="53"/>
      <c r="AL155" s="53"/>
      <c r="AM155" s="53"/>
      <c r="AN155" s="53"/>
      <c r="AO155" s="53"/>
      <c r="AP155" s="53"/>
      <c r="AQ155" s="53"/>
      <c r="AR155" s="53"/>
      <c r="AS155" s="53"/>
      <c r="AT155" s="53"/>
      <c r="AU155" s="53"/>
      <c r="AV155" s="53"/>
      <c r="AW155" s="53"/>
      <c r="AX155" s="53"/>
      <c r="AY155" s="53"/>
      <c r="AZ155" s="53"/>
      <c r="BA155" s="53"/>
      <c r="BB155" s="53"/>
      <c r="BC155" s="53"/>
      <c r="BD155" s="53"/>
      <c r="BE155" s="53"/>
      <c r="BF155" s="53"/>
      <c r="BG155" s="53"/>
      <c r="BH155" s="53"/>
      <c r="BI155" s="53"/>
      <c r="BJ155" s="53"/>
      <c r="BK155" s="53"/>
      <c r="BL155" s="53"/>
      <c r="BM155" s="53"/>
      <c r="BN155" s="53"/>
      <c r="BO155" s="53"/>
      <c r="BP155" s="53"/>
      <c r="BQ155" s="53"/>
      <c r="BR155" s="53"/>
      <c r="BS155" s="53"/>
      <c r="BT155" s="53"/>
      <c r="BU155" s="53"/>
      <c r="BV155" s="53"/>
      <c r="BW155" s="53"/>
      <c r="BX155" s="53"/>
      <c r="BY155" s="53"/>
      <c r="BZ155" s="53"/>
      <c r="CA155" s="53"/>
      <c r="CB155" s="53"/>
      <c r="CC155" s="53"/>
      <c r="CD155" s="53"/>
      <c r="CE155" s="53"/>
      <c r="CF155" s="53"/>
      <c r="CG155" s="53"/>
      <c r="CH155" s="53"/>
      <c r="CI155" s="53"/>
      <c r="CJ155" s="53"/>
      <c r="CK155" s="53"/>
      <c r="CL155" s="53"/>
      <c r="CM155" s="53"/>
      <c r="CN155" s="53"/>
      <c r="CO155" s="53"/>
      <c r="CP155" s="53"/>
      <c r="CQ155" s="53"/>
      <c r="CR155" s="53"/>
      <c r="CS155" s="53"/>
      <c r="CT155" s="53"/>
      <c r="CU155" s="53"/>
      <c r="CV155" s="53"/>
      <c r="CW155" s="53"/>
      <c r="CX155" s="53"/>
      <c r="CY155" s="53"/>
      <c r="CZ155" s="53"/>
      <c r="DA155" s="53"/>
      <c r="DB155" s="53"/>
      <c r="DC155" s="53"/>
      <c r="DD155" s="53"/>
      <c r="DE155" s="53"/>
      <c r="DF155" s="53"/>
      <c r="DG155" s="53"/>
      <c r="DH155" s="53"/>
      <c r="DI155" s="53"/>
      <c r="DJ155" s="53"/>
      <c r="DK155" s="53"/>
      <c r="DL155" s="53"/>
      <c r="DM155" s="53"/>
      <c r="DN155" s="53"/>
      <c r="DO155" s="53"/>
      <c r="DP155" s="53"/>
      <c r="DQ155" s="53"/>
      <c r="DR155" s="53"/>
      <c r="DS155" s="53"/>
      <c r="DT155" s="53"/>
      <c r="DU155" s="53"/>
      <c r="DV155" s="53"/>
      <c r="DW155" s="53"/>
      <c r="DX155" s="53"/>
      <c r="DY155" s="53"/>
      <c r="DZ155" s="53"/>
      <c r="EA155" s="53"/>
      <c r="EB155" s="53"/>
      <c r="EC155" s="53"/>
      <c r="ED155" s="53"/>
      <c r="EE155" s="53"/>
      <c r="EF155" s="53"/>
      <c r="EG155" s="53"/>
      <c r="EH155" s="53"/>
      <c r="EI155" s="53"/>
      <c r="EJ155" s="53"/>
      <c r="EK155" s="53"/>
      <c r="EL155" s="53"/>
      <c r="EM155" s="53"/>
      <c r="EN155" s="53"/>
      <c r="EO155" s="53"/>
      <c r="EP155" s="53"/>
      <c r="EQ155" s="53"/>
      <c r="ER155" s="53"/>
      <c r="ES155" s="53"/>
      <c r="ET155" s="53"/>
      <c r="EU155" s="53"/>
      <c r="EV155" s="53"/>
      <c r="EW155" s="53"/>
      <c r="EX155" s="53"/>
      <c r="EY155" s="53"/>
      <c r="EZ155" s="53"/>
      <c r="FA155" s="53"/>
      <c r="FB155" s="53"/>
      <c r="FC155" s="53"/>
      <c r="FD155" s="53"/>
      <c r="FE155" s="53"/>
      <c r="FF155" s="53"/>
      <c r="FG155" s="53"/>
      <c r="FH155" s="53"/>
      <c r="FI155" s="53"/>
      <c r="FJ155" s="53"/>
      <c r="FK155" s="53"/>
      <c r="FL155" s="53"/>
      <c r="FM155" s="53"/>
      <c r="FN155" s="53"/>
      <c r="FO155" s="53"/>
      <c r="FP155" s="53"/>
      <c r="FQ155" s="53"/>
      <c r="FR155" s="53"/>
      <c r="FS155" s="53"/>
      <c r="FT155" s="53"/>
      <c r="FU155" s="53"/>
      <c r="FV155" s="53"/>
      <c r="FW155" s="53"/>
      <c r="FX155" s="53"/>
      <c r="FY155" s="53"/>
      <c r="FZ155" s="53"/>
      <c r="GA155" s="53"/>
      <c r="GB155" s="53"/>
      <c r="GC155" s="53"/>
      <c r="GD155" s="53"/>
      <c r="GE155" s="53"/>
      <c r="GF155" s="53"/>
      <c r="GG155" s="53"/>
      <c r="GH155" s="53"/>
      <c r="GI155" s="53"/>
      <c r="GJ155" s="53"/>
      <c r="GK155" s="53"/>
      <c r="GL155" s="53"/>
      <c r="GM155" s="53"/>
      <c r="GN155" s="53"/>
      <c r="GO155" s="53"/>
      <c r="GP155" s="53"/>
      <c r="GQ155" s="53"/>
      <c r="GR155" s="53"/>
      <c r="GS155" s="53"/>
      <c r="GT155" s="53"/>
      <c r="GU155" s="53"/>
      <c r="GV155" s="53"/>
      <c r="GW155" s="53"/>
      <c r="GX155" s="53"/>
      <c r="GY155" s="53"/>
      <c r="GZ155" s="53"/>
      <c r="HA155" s="53"/>
      <c r="HB155" s="53"/>
      <c r="HC155" s="53"/>
      <c r="HD155" s="53"/>
      <c r="HE155" s="53"/>
      <c r="HF155" s="53"/>
      <c r="HG155" s="53"/>
      <c r="HH155" s="53"/>
      <c r="HI155" s="53"/>
      <c r="HJ155" s="53"/>
      <c r="HK155" s="53"/>
      <c r="HL155" s="53"/>
      <c r="HM155" s="53"/>
      <c r="HN155" s="53"/>
      <c r="HO155" s="53"/>
      <c r="HP155" s="53"/>
      <c r="HQ155" s="53"/>
      <c r="HR155" s="53"/>
      <c r="HS155" s="53"/>
    </row>
    <row r="156" spans="1:227" ht="20.100000000000001" customHeight="1">
      <c r="A156" s="480" t="s">
        <v>912</v>
      </c>
      <c r="B156" s="437" t="s">
        <v>912</v>
      </c>
      <c r="C156" s="457" t="s">
        <v>1184</v>
      </c>
      <c r="D156" s="458" t="s">
        <v>1238</v>
      </c>
      <c r="E156" s="554"/>
      <c r="F156" s="526">
        <v>10.25</v>
      </c>
      <c r="G156" s="554"/>
      <c r="H156" s="441">
        <v>10.25</v>
      </c>
      <c r="I156" s="440" t="s">
        <v>921</v>
      </c>
      <c r="J156" s="556">
        <v>5</v>
      </c>
      <c r="L156" s="534">
        <f>'1.CONSTRUGUERRA'!AM156</f>
        <v>5</v>
      </c>
      <c r="M156" s="464">
        <f>'1.CONSTRUGUERRA'!AN156</f>
        <v>51.25</v>
      </c>
      <c r="N156" s="471">
        <f>'1.CONSTRUGUERRA'!AO156</f>
        <v>1</v>
      </c>
      <c r="P156" s="519">
        <f>'3.TORREFORTE'!AP156</f>
        <v>0</v>
      </c>
      <c r="Q156" s="464">
        <f>'3.TORREFORTE'!AQ156</f>
        <v>0</v>
      </c>
      <c r="R156" s="471" t="str">
        <f>'3.TORREFORTE'!AR156</f>
        <v>0%</v>
      </c>
      <c r="T156" s="486">
        <f t="shared" si="37"/>
        <v>5</v>
      </c>
      <c r="U156" s="464">
        <f t="shared" si="38"/>
        <v>51.25</v>
      </c>
      <c r="V156" s="476">
        <f t="shared" si="39"/>
        <v>1</v>
      </c>
      <c r="X156" s="544">
        <f t="shared" si="40"/>
        <v>0</v>
      </c>
      <c r="Y156" s="476">
        <f t="shared" si="41"/>
        <v>0</v>
      </c>
      <c r="AA156" s="551"/>
      <c r="AB156" s="53"/>
      <c r="AC156" s="53"/>
      <c r="AD156" s="53"/>
      <c r="AE156" s="53"/>
      <c r="AF156" s="53"/>
      <c r="AG156" s="53"/>
      <c r="AH156" s="53"/>
      <c r="AI156" s="53"/>
      <c r="AJ156" s="53"/>
      <c r="AK156" s="53"/>
      <c r="AL156" s="53"/>
      <c r="AM156" s="53"/>
      <c r="AN156" s="53"/>
      <c r="AO156" s="53"/>
      <c r="AP156" s="53"/>
      <c r="AQ156" s="53"/>
      <c r="AR156" s="53"/>
      <c r="AS156" s="53"/>
      <c r="AT156" s="53"/>
      <c r="AU156" s="53"/>
      <c r="AV156" s="53"/>
      <c r="AW156" s="53"/>
      <c r="AX156" s="53"/>
      <c r="AY156" s="53"/>
      <c r="AZ156" s="53"/>
      <c r="BA156" s="53"/>
      <c r="BB156" s="53"/>
      <c r="BC156" s="53"/>
      <c r="BD156" s="53"/>
      <c r="BE156" s="53"/>
      <c r="BF156" s="53"/>
      <c r="BG156" s="53"/>
      <c r="BH156" s="53"/>
      <c r="BI156" s="53"/>
      <c r="BJ156" s="53"/>
      <c r="BK156" s="53"/>
      <c r="BL156" s="53"/>
      <c r="BM156" s="53"/>
      <c r="BN156" s="53"/>
      <c r="BO156" s="53"/>
      <c r="BP156" s="53"/>
      <c r="BQ156" s="53"/>
      <c r="BR156" s="53"/>
      <c r="BS156" s="53"/>
      <c r="BT156" s="53"/>
      <c r="BU156" s="53"/>
      <c r="BV156" s="53"/>
      <c r="BW156" s="53"/>
      <c r="BX156" s="53"/>
      <c r="BY156" s="53"/>
      <c r="BZ156" s="53"/>
      <c r="CA156" s="53"/>
      <c r="CB156" s="53"/>
      <c r="CC156" s="53"/>
      <c r="CD156" s="53"/>
      <c r="CE156" s="53"/>
      <c r="CF156" s="53"/>
      <c r="CG156" s="53"/>
      <c r="CH156" s="53"/>
      <c r="CI156" s="53"/>
      <c r="CJ156" s="53"/>
      <c r="CK156" s="53"/>
      <c r="CL156" s="53"/>
      <c r="CM156" s="53"/>
      <c r="CN156" s="53"/>
      <c r="CO156" s="53"/>
      <c r="CP156" s="53"/>
      <c r="CQ156" s="53"/>
      <c r="CR156" s="53"/>
      <c r="CS156" s="53"/>
      <c r="CT156" s="53"/>
      <c r="CU156" s="53"/>
      <c r="CV156" s="53"/>
      <c r="CW156" s="53"/>
      <c r="CX156" s="53"/>
      <c r="CY156" s="53"/>
      <c r="CZ156" s="53"/>
      <c r="DA156" s="53"/>
      <c r="DB156" s="53"/>
      <c r="DC156" s="53"/>
      <c r="DD156" s="53"/>
      <c r="DE156" s="53"/>
      <c r="DF156" s="53"/>
      <c r="DG156" s="53"/>
      <c r="DH156" s="53"/>
      <c r="DI156" s="53"/>
      <c r="DJ156" s="53"/>
      <c r="DK156" s="53"/>
      <c r="DL156" s="53"/>
      <c r="DM156" s="53"/>
      <c r="DN156" s="53"/>
      <c r="DO156" s="53"/>
      <c r="DP156" s="53"/>
      <c r="DQ156" s="53"/>
      <c r="DR156" s="53"/>
      <c r="DS156" s="53"/>
      <c r="DT156" s="53"/>
      <c r="DU156" s="53"/>
      <c r="DV156" s="53"/>
      <c r="DW156" s="53"/>
      <c r="DX156" s="53"/>
      <c r="DY156" s="53"/>
      <c r="DZ156" s="53"/>
      <c r="EA156" s="53"/>
      <c r="EB156" s="53"/>
      <c r="EC156" s="53"/>
      <c r="ED156" s="53"/>
      <c r="EE156" s="53"/>
      <c r="EF156" s="53"/>
      <c r="EG156" s="53"/>
      <c r="EH156" s="53"/>
      <c r="EI156" s="53"/>
      <c r="EJ156" s="53"/>
      <c r="EK156" s="53"/>
      <c r="EL156" s="53"/>
      <c r="EM156" s="53"/>
      <c r="EN156" s="53"/>
      <c r="EO156" s="53"/>
      <c r="EP156" s="53"/>
      <c r="EQ156" s="53"/>
      <c r="ER156" s="53"/>
      <c r="ES156" s="53"/>
      <c r="ET156" s="53"/>
      <c r="EU156" s="53"/>
      <c r="EV156" s="53"/>
      <c r="EW156" s="53"/>
      <c r="EX156" s="53"/>
      <c r="EY156" s="53"/>
      <c r="EZ156" s="53"/>
      <c r="FA156" s="53"/>
      <c r="FB156" s="53"/>
      <c r="FC156" s="53"/>
      <c r="FD156" s="53"/>
      <c r="FE156" s="53"/>
      <c r="FF156" s="53"/>
      <c r="FG156" s="53"/>
      <c r="FH156" s="53"/>
      <c r="FI156" s="53"/>
      <c r="FJ156" s="53"/>
      <c r="FK156" s="53"/>
      <c r="FL156" s="53"/>
      <c r="FM156" s="53"/>
      <c r="FN156" s="53"/>
      <c r="FO156" s="53"/>
      <c r="FP156" s="53"/>
      <c r="FQ156" s="53"/>
      <c r="FR156" s="53"/>
      <c r="FS156" s="53"/>
      <c r="FT156" s="53"/>
      <c r="FU156" s="53"/>
      <c r="FV156" s="53"/>
      <c r="FW156" s="53"/>
      <c r="FX156" s="53"/>
      <c r="FY156" s="53"/>
      <c r="FZ156" s="53"/>
      <c r="GA156" s="53"/>
      <c r="GB156" s="53"/>
      <c r="GC156" s="53"/>
      <c r="GD156" s="53"/>
      <c r="GE156" s="53"/>
      <c r="GF156" s="53"/>
      <c r="GG156" s="53"/>
      <c r="GH156" s="53"/>
      <c r="GI156" s="53"/>
      <c r="GJ156" s="53"/>
      <c r="GK156" s="53"/>
      <c r="GL156" s="53"/>
      <c r="GM156" s="53"/>
      <c r="GN156" s="53"/>
      <c r="GO156" s="53"/>
      <c r="GP156" s="53"/>
      <c r="GQ156" s="53"/>
      <c r="GR156" s="53"/>
      <c r="GS156" s="53"/>
      <c r="GT156" s="53"/>
      <c r="GU156" s="53"/>
      <c r="GV156" s="53"/>
      <c r="GW156" s="53"/>
      <c r="GX156" s="53"/>
      <c r="GY156" s="53"/>
      <c r="GZ156" s="53"/>
      <c r="HA156" s="53"/>
      <c r="HB156" s="53"/>
      <c r="HC156" s="53"/>
      <c r="HD156" s="53"/>
      <c r="HE156" s="53"/>
      <c r="HF156" s="53"/>
      <c r="HG156" s="53"/>
      <c r="HH156" s="53"/>
      <c r="HI156" s="53"/>
      <c r="HJ156" s="53"/>
      <c r="HK156" s="53"/>
      <c r="HL156" s="53"/>
      <c r="HM156" s="53"/>
      <c r="HN156" s="53"/>
      <c r="HO156" s="53"/>
      <c r="HP156" s="53"/>
      <c r="HQ156" s="53"/>
      <c r="HR156" s="53"/>
      <c r="HS156" s="53"/>
    </row>
    <row r="157" spans="1:227" ht="20.100000000000001" customHeight="1">
      <c r="A157" s="480" t="s">
        <v>912</v>
      </c>
      <c r="B157" s="437" t="s">
        <v>912</v>
      </c>
      <c r="C157" s="457" t="s">
        <v>1185</v>
      </c>
      <c r="D157" s="458" t="s">
        <v>1239</v>
      </c>
      <c r="E157" s="554"/>
      <c r="F157" s="526">
        <v>11.31</v>
      </c>
      <c r="G157" s="554"/>
      <c r="H157" s="441">
        <v>11.31</v>
      </c>
      <c r="I157" s="440" t="s">
        <v>921</v>
      </c>
      <c r="J157" s="556">
        <v>5</v>
      </c>
      <c r="L157" s="534">
        <f>'1.CONSTRUGUERRA'!AM157</f>
        <v>5</v>
      </c>
      <c r="M157" s="464">
        <f>'1.CONSTRUGUERRA'!AN157</f>
        <v>56.550000000000004</v>
      </c>
      <c r="N157" s="471">
        <f>'1.CONSTRUGUERRA'!AO157</f>
        <v>1</v>
      </c>
      <c r="P157" s="519">
        <f>'3.TORREFORTE'!AP157</f>
        <v>0</v>
      </c>
      <c r="Q157" s="464">
        <f>'3.TORREFORTE'!AQ157</f>
        <v>0</v>
      </c>
      <c r="R157" s="471" t="str">
        <f>'3.TORREFORTE'!AR157</f>
        <v>0%</v>
      </c>
      <c r="T157" s="486">
        <f t="shared" si="37"/>
        <v>5</v>
      </c>
      <c r="U157" s="464">
        <f t="shared" si="38"/>
        <v>56.550000000000004</v>
      </c>
      <c r="V157" s="476">
        <f t="shared" si="39"/>
        <v>1</v>
      </c>
      <c r="X157" s="544">
        <f t="shared" si="40"/>
        <v>0</v>
      </c>
      <c r="Y157" s="476">
        <f t="shared" si="41"/>
        <v>0</v>
      </c>
      <c r="AA157" s="551"/>
      <c r="AB157" s="53"/>
      <c r="AC157" s="53"/>
      <c r="AD157" s="53"/>
      <c r="AE157" s="53"/>
      <c r="AF157" s="53"/>
      <c r="AG157" s="53"/>
      <c r="AH157" s="53"/>
      <c r="AI157" s="53"/>
      <c r="AJ157" s="53"/>
      <c r="AK157" s="53"/>
      <c r="AL157" s="53"/>
      <c r="AM157" s="53"/>
      <c r="AN157" s="53"/>
      <c r="AO157" s="53"/>
      <c r="AP157" s="53"/>
      <c r="AQ157" s="53"/>
      <c r="AR157" s="53"/>
      <c r="AS157" s="53"/>
      <c r="AT157" s="53"/>
      <c r="AU157" s="53"/>
      <c r="AV157" s="53"/>
      <c r="AW157" s="53"/>
      <c r="AX157" s="53"/>
      <c r="AY157" s="53"/>
      <c r="AZ157" s="53"/>
      <c r="BA157" s="53"/>
      <c r="BB157" s="53"/>
      <c r="BC157" s="53"/>
      <c r="BD157" s="53"/>
      <c r="BE157" s="53"/>
      <c r="BF157" s="53"/>
      <c r="BG157" s="53"/>
      <c r="BH157" s="53"/>
      <c r="BI157" s="53"/>
      <c r="BJ157" s="53"/>
      <c r="BK157" s="53"/>
      <c r="BL157" s="53"/>
      <c r="BM157" s="53"/>
      <c r="BN157" s="53"/>
      <c r="BO157" s="53"/>
      <c r="BP157" s="53"/>
      <c r="BQ157" s="53"/>
      <c r="BR157" s="53"/>
      <c r="BS157" s="53"/>
      <c r="BT157" s="53"/>
      <c r="BU157" s="53"/>
      <c r="BV157" s="53"/>
      <c r="BW157" s="53"/>
      <c r="BX157" s="53"/>
      <c r="BY157" s="53"/>
      <c r="BZ157" s="53"/>
      <c r="CA157" s="53"/>
      <c r="CB157" s="53"/>
      <c r="CC157" s="53"/>
      <c r="CD157" s="53"/>
      <c r="CE157" s="53"/>
      <c r="CF157" s="53"/>
      <c r="CG157" s="53"/>
      <c r="CH157" s="53"/>
      <c r="CI157" s="53"/>
      <c r="CJ157" s="53"/>
      <c r="CK157" s="53"/>
      <c r="CL157" s="53"/>
      <c r="CM157" s="53"/>
      <c r="CN157" s="53"/>
      <c r="CO157" s="53"/>
      <c r="CP157" s="53"/>
      <c r="CQ157" s="53"/>
      <c r="CR157" s="53"/>
      <c r="CS157" s="53"/>
      <c r="CT157" s="53"/>
      <c r="CU157" s="53"/>
      <c r="CV157" s="53"/>
      <c r="CW157" s="53"/>
      <c r="CX157" s="53"/>
      <c r="CY157" s="53"/>
      <c r="CZ157" s="53"/>
      <c r="DA157" s="53"/>
      <c r="DB157" s="53"/>
      <c r="DC157" s="53"/>
      <c r="DD157" s="53"/>
      <c r="DE157" s="53"/>
      <c r="DF157" s="53"/>
      <c r="DG157" s="53"/>
      <c r="DH157" s="53"/>
      <c r="DI157" s="53"/>
      <c r="DJ157" s="53"/>
      <c r="DK157" s="53"/>
      <c r="DL157" s="53"/>
      <c r="DM157" s="53"/>
      <c r="DN157" s="53"/>
      <c r="DO157" s="53"/>
      <c r="DP157" s="53"/>
      <c r="DQ157" s="53"/>
      <c r="DR157" s="53"/>
      <c r="DS157" s="53"/>
      <c r="DT157" s="53"/>
      <c r="DU157" s="53"/>
      <c r="DV157" s="53"/>
      <c r="DW157" s="53"/>
      <c r="DX157" s="53"/>
      <c r="DY157" s="53"/>
      <c r="DZ157" s="53"/>
      <c r="EA157" s="53"/>
      <c r="EB157" s="53"/>
      <c r="EC157" s="53"/>
      <c r="ED157" s="53"/>
      <c r="EE157" s="53"/>
      <c r="EF157" s="53"/>
      <c r="EG157" s="53"/>
      <c r="EH157" s="53"/>
      <c r="EI157" s="53"/>
      <c r="EJ157" s="53"/>
      <c r="EK157" s="53"/>
      <c r="EL157" s="53"/>
      <c r="EM157" s="53"/>
      <c r="EN157" s="53"/>
      <c r="EO157" s="53"/>
      <c r="EP157" s="53"/>
      <c r="EQ157" s="53"/>
      <c r="ER157" s="53"/>
      <c r="ES157" s="53"/>
      <c r="ET157" s="53"/>
      <c r="EU157" s="53"/>
      <c r="EV157" s="53"/>
      <c r="EW157" s="53"/>
      <c r="EX157" s="53"/>
      <c r="EY157" s="53"/>
      <c r="EZ157" s="53"/>
      <c r="FA157" s="53"/>
      <c r="FB157" s="53"/>
      <c r="FC157" s="53"/>
      <c r="FD157" s="53"/>
      <c r="FE157" s="53"/>
      <c r="FF157" s="53"/>
      <c r="FG157" s="53"/>
      <c r="FH157" s="53"/>
      <c r="FI157" s="53"/>
      <c r="FJ157" s="53"/>
      <c r="FK157" s="53"/>
      <c r="FL157" s="53"/>
      <c r="FM157" s="53"/>
      <c r="FN157" s="53"/>
      <c r="FO157" s="53"/>
      <c r="FP157" s="53"/>
      <c r="FQ157" s="53"/>
      <c r="FR157" s="53"/>
      <c r="FS157" s="53"/>
      <c r="FT157" s="53"/>
      <c r="FU157" s="53"/>
      <c r="FV157" s="53"/>
      <c r="FW157" s="53"/>
      <c r="FX157" s="53"/>
      <c r="FY157" s="53"/>
      <c r="FZ157" s="53"/>
      <c r="GA157" s="53"/>
      <c r="GB157" s="53"/>
      <c r="GC157" s="53"/>
      <c r="GD157" s="53"/>
      <c r="GE157" s="53"/>
      <c r="GF157" s="53"/>
      <c r="GG157" s="53"/>
      <c r="GH157" s="53"/>
      <c r="GI157" s="53"/>
      <c r="GJ157" s="53"/>
      <c r="GK157" s="53"/>
      <c r="GL157" s="53"/>
      <c r="GM157" s="53"/>
      <c r="GN157" s="53"/>
      <c r="GO157" s="53"/>
      <c r="GP157" s="53"/>
      <c r="GQ157" s="53"/>
      <c r="GR157" s="53"/>
      <c r="GS157" s="53"/>
      <c r="GT157" s="53"/>
      <c r="GU157" s="53"/>
      <c r="GV157" s="53"/>
      <c r="GW157" s="53"/>
      <c r="GX157" s="53"/>
      <c r="GY157" s="53"/>
      <c r="GZ157" s="53"/>
      <c r="HA157" s="53"/>
      <c r="HB157" s="53"/>
      <c r="HC157" s="53"/>
      <c r="HD157" s="53"/>
      <c r="HE157" s="53"/>
      <c r="HF157" s="53"/>
      <c r="HG157" s="53"/>
      <c r="HH157" s="53"/>
      <c r="HI157" s="53"/>
      <c r="HJ157" s="53"/>
      <c r="HK157" s="53"/>
      <c r="HL157" s="53"/>
      <c r="HM157" s="53"/>
      <c r="HN157" s="53"/>
      <c r="HO157" s="53"/>
      <c r="HP157" s="53"/>
      <c r="HQ157" s="53"/>
      <c r="HR157" s="53"/>
      <c r="HS157" s="53"/>
    </row>
    <row r="158" spans="1:227" ht="20.100000000000001" customHeight="1">
      <c r="A158" s="480" t="s">
        <v>912</v>
      </c>
      <c r="B158" s="437" t="s">
        <v>912</v>
      </c>
      <c r="C158" s="457" t="s">
        <v>1186</v>
      </c>
      <c r="D158" s="458" t="s">
        <v>1240</v>
      </c>
      <c r="E158" s="554"/>
      <c r="F158" s="526">
        <v>11.31</v>
      </c>
      <c r="G158" s="554"/>
      <c r="H158" s="441">
        <v>11.31</v>
      </c>
      <c r="I158" s="440" t="s">
        <v>921</v>
      </c>
      <c r="J158" s="556">
        <v>8</v>
      </c>
      <c r="L158" s="534">
        <f>'1.CONSTRUGUERRA'!AM158</f>
        <v>8</v>
      </c>
      <c r="M158" s="464">
        <f>'1.CONSTRUGUERRA'!AN158</f>
        <v>90.48</v>
      </c>
      <c r="N158" s="471">
        <f>'1.CONSTRUGUERRA'!AO158</f>
        <v>1</v>
      </c>
      <c r="P158" s="519">
        <f>'3.TORREFORTE'!AP158</f>
        <v>0</v>
      </c>
      <c r="Q158" s="464">
        <f>'3.TORREFORTE'!AQ158</f>
        <v>0</v>
      </c>
      <c r="R158" s="471" t="str">
        <f>'3.TORREFORTE'!AR158</f>
        <v>0%</v>
      </c>
      <c r="T158" s="486">
        <f t="shared" si="37"/>
        <v>8</v>
      </c>
      <c r="U158" s="464">
        <f t="shared" si="38"/>
        <v>90.48</v>
      </c>
      <c r="V158" s="476">
        <f t="shared" si="39"/>
        <v>1</v>
      </c>
      <c r="X158" s="544">
        <f t="shared" si="40"/>
        <v>0</v>
      </c>
      <c r="Y158" s="476">
        <f t="shared" si="41"/>
        <v>0</v>
      </c>
      <c r="AA158" s="551"/>
      <c r="AB158" s="53"/>
      <c r="AC158" s="53"/>
      <c r="AD158" s="53"/>
      <c r="AE158" s="53"/>
      <c r="AF158" s="53"/>
      <c r="AG158" s="53"/>
      <c r="AH158" s="53"/>
      <c r="AI158" s="53"/>
      <c r="AJ158" s="53"/>
      <c r="AK158" s="53"/>
      <c r="AL158" s="53"/>
      <c r="AM158" s="53"/>
      <c r="AN158" s="53"/>
      <c r="AO158" s="53"/>
      <c r="AP158" s="53"/>
      <c r="AQ158" s="53"/>
      <c r="AR158" s="53"/>
      <c r="AS158" s="53"/>
      <c r="AT158" s="53"/>
      <c r="AU158" s="53"/>
      <c r="AV158" s="53"/>
      <c r="AW158" s="53"/>
      <c r="AX158" s="53"/>
      <c r="AY158" s="53"/>
      <c r="AZ158" s="53"/>
      <c r="BA158" s="53"/>
      <c r="BB158" s="53"/>
      <c r="BC158" s="53"/>
      <c r="BD158" s="53"/>
      <c r="BE158" s="53"/>
      <c r="BF158" s="53"/>
      <c r="BG158" s="53"/>
      <c r="BH158" s="53"/>
      <c r="BI158" s="53"/>
      <c r="BJ158" s="53"/>
      <c r="BK158" s="53"/>
      <c r="BL158" s="53"/>
      <c r="BM158" s="53"/>
      <c r="BN158" s="53"/>
      <c r="BO158" s="53"/>
      <c r="BP158" s="53"/>
      <c r="BQ158" s="53"/>
      <c r="BR158" s="53"/>
      <c r="BS158" s="53"/>
      <c r="BT158" s="53"/>
      <c r="BU158" s="53"/>
      <c r="BV158" s="53"/>
      <c r="BW158" s="53"/>
      <c r="BX158" s="53"/>
      <c r="BY158" s="53"/>
      <c r="BZ158" s="53"/>
      <c r="CA158" s="53"/>
      <c r="CB158" s="53"/>
      <c r="CC158" s="53"/>
      <c r="CD158" s="53"/>
      <c r="CE158" s="53"/>
      <c r="CF158" s="53"/>
      <c r="CG158" s="53"/>
      <c r="CH158" s="53"/>
      <c r="CI158" s="53"/>
      <c r="CJ158" s="53"/>
      <c r="CK158" s="53"/>
      <c r="CL158" s="53"/>
      <c r="CM158" s="53"/>
      <c r="CN158" s="53"/>
      <c r="CO158" s="53"/>
      <c r="CP158" s="53"/>
      <c r="CQ158" s="53"/>
      <c r="CR158" s="53"/>
      <c r="CS158" s="53"/>
      <c r="CT158" s="53"/>
      <c r="CU158" s="53"/>
      <c r="CV158" s="53"/>
      <c r="CW158" s="53"/>
      <c r="CX158" s="53"/>
      <c r="CY158" s="53"/>
      <c r="CZ158" s="53"/>
      <c r="DA158" s="53"/>
      <c r="DB158" s="53"/>
      <c r="DC158" s="53"/>
      <c r="DD158" s="53"/>
      <c r="DE158" s="53"/>
      <c r="DF158" s="53"/>
      <c r="DG158" s="53"/>
      <c r="DH158" s="53"/>
      <c r="DI158" s="53"/>
      <c r="DJ158" s="53"/>
      <c r="DK158" s="53"/>
      <c r="DL158" s="53"/>
      <c r="DM158" s="53"/>
      <c r="DN158" s="53"/>
      <c r="DO158" s="53"/>
      <c r="DP158" s="53"/>
      <c r="DQ158" s="53"/>
      <c r="DR158" s="53"/>
      <c r="DS158" s="53"/>
      <c r="DT158" s="53"/>
      <c r="DU158" s="53"/>
      <c r="DV158" s="53"/>
      <c r="DW158" s="53"/>
      <c r="DX158" s="53"/>
      <c r="DY158" s="53"/>
      <c r="DZ158" s="53"/>
      <c r="EA158" s="53"/>
      <c r="EB158" s="53"/>
      <c r="EC158" s="53"/>
      <c r="ED158" s="53"/>
      <c r="EE158" s="53"/>
      <c r="EF158" s="53"/>
      <c r="EG158" s="53"/>
      <c r="EH158" s="53"/>
      <c r="EI158" s="53"/>
      <c r="EJ158" s="53"/>
      <c r="EK158" s="53"/>
      <c r="EL158" s="53"/>
      <c r="EM158" s="53"/>
      <c r="EN158" s="53"/>
      <c r="EO158" s="53"/>
      <c r="EP158" s="53"/>
      <c r="EQ158" s="53"/>
      <c r="ER158" s="53"/>
      <c r="ES158" s="53"/>
      <c r="ET158" s="53"/>
      <c r="EU158" s="53"/>
      <c r="EV158" s="53"/>
      <c r="EW158" s="53"/>
      <c r="EX158" s="53"/>
      <c r="EY158" s="53"/>
      <c r="EZ158" s="53"/>
      <c r="FA158" s="53"/>
      <c r="FB158" s="53"/>
      <c r="FC158" s="53"/>
      <c r="FD158" s="53"/>
      <c r="FE158" s="53"/>
      <c r="FF158" s="53"/>
      <c r="FG158" s="53"/>
      <c r="FH158" s="53"/>
      <c r="FI158" s="53"/>
      <c r="FJ158" s="53"/>
      <c r="FK158" s="53"/>
      <c r="FL158" s="53"/>
      <c r="FM158" s="53"/>
      <c r="FN158" s="53"/>
      <c r="FO158" s="53"/>
      <c r="FP158" s="53"/>
      <c r="FQ158" s="53"/>
      <c r="FR158" s="53"/>
      <c r="FS158" s="53"/>
      <c r="FT158" s="53"/>
      <c r="FU158" s="53"/>
      <c r="FV158" s="53"/>
      <c r="FW158" s="53"/>
      <c r="FX158" s="53"/>
      <c r="FY158" s="53"/>
      <c r="FZ158" s="53"/>
      <c r="GA158" s="53"/>
      <c r="GB158" s="53"/>
      <c r="GC158" s="53"/>
      <c r="GD158" s="53"/>
      <c r="GE158" s="53"/>
      <c r="GF158" s="53"/>
      <c r="GG158" s="53"/>
      <c r="GH158" s="53"/>
      <c r="GI158" s="53"/>
      <c r="GJ158" s="53"/>
      <c r="GK158" s="53"/>
      <c r="GL158" s="53"/>
      <c r="GM158" s="53"/>
      <c r="GN158" s="53"/>
      <c r="GO158" s="53"/>
      <c r="GP158" s="53"/>
      <c r="GQ158" s="53"/>
      <c r="GR158" s="53"/>
      <c r="GS158" s="53"/>
      <c r="GT158" s="53"/>
      <c r="GU158" s="53"/>
      <c r="GV158" s="53"/>
      <c r="GW158" s="53"/>
      <c r="GX158" s="53"/>
      <c r="GY158" s="53"/>
      <c r="GZ158" s="53"/>
      <c r="HA158" s="53"/>
      <c r="HB158" s="53"/>
      <c r="HC158" s="53"/>
      <c r="HD158" s="53"/>
      <c r="HE158" s="53"/>
      <c r="HF158" s="53"/>
      <c r="HG158" s="53"/>
      <c r="HH158" s="53"/>
      <c r="HI158" s="53"/>
      <c r="HJ158" s="53"/>
      <c r="HK158" s="53"/>
      <c r="HL158" s="53"/>
      <c r="HM158" s="53"/>
      <c r="HN158" s="53"/>
      <c r="HO158" s="53"/>
      <c r="HP158" s="53"/>
      <c r="HQ158" s="53"/>
      <c r="HR158" s="53"/>
      <c r="HS158" s="53"/>
    </row>
    <row r="159" spans="1:227" ht="20.100000000000001" customHeight="1">
      <c r="A159" s="480" t="s">
        <v>912</v>
      </c>
      <c r="B159" s="437" t="s">
        <v>912</v>
      </c>
      <c r="C159" s="457" t="s">
        <v>1187</v>
      </c>
      <c r="D159" s="458" t="s">
        <v>1241</v>
      </c>
      <c r="E159" s="554"/>
      <c r="F159" s="526">
        <v>187.71</v>
      </c>
      <c r="G159" s="554"/>
      <c r="H159" s="441">
        <v>187.71</v>
      </c>
      <c r="I159" s="440" t="s">
        <v>921</v>
      </c>
      <c r="J159" s="556">
        <v>2</v>
      </c>
      <c r="L159" s="534">
        <f>'1.CONSTRUGUERRA'!AM159</f>
        <v>2</v>
      </c>
      <c r="M159" s="464">
        <f>'1.CONSTRUGUERRA'!AN159</f>
        <v>375.42</v>
      </c>
      <c r="N159" s="471">
        <f>'1.CONSTRUGUERRA'!AO159</f>
        <v>1</v>
      </c>
      <c r="P159" s="519">
        <f>'3.TORREFORTE'!AP159</f>
        <v>0</v>
      </c>
      <c r="Q159" s="464">
        <f>'3.TORREFORTE'!AQ159</f>
        <v>0</v>
      </c>
      <c r="R159" s="471" t="str">
        <f>'3.TORREFORTE'!AR159</f>
        <v>0%</v>
      </c>
      <c r="T159" s="486">
        <f t="shared" si="37"/>
        <v>2</v>
      </c>
      <c r="U159" s="464">
        <f t="shared" si="38"/>
        <v>375.42</v>
      </c>
      <c r="V159" s="476">
        <f t="shared" si="39"/>
        <v>1</v>
      </c>
      <c r="X159" s="544">
        <f t="shared" si="40"/>
        <v>0</v>
      </c>
      <c r="Y159" s="476">
        <f t="shared" si="41"/>
        <v>0</v>
      </c>
      <c r="AA159" s="551"/>
      <c r="AB159" s="53"/>
      <c r="AC159" s="53"/>
      <c r="AD159" s="53"/>
      <c r="AE159" s="53"/>
      <c r="AF159" s="53"/>
      <c r="AG159" s="53"/>
      <c r="AH159" s="53"/>
      <c r="AI159" s="53"/>
      <c r="AJ159" s="53"/>
      <c r="AK159" s="53"/>
      <c r="AL159" s="53"/>
      <c r="AM159" s="53"/>
      <c r="AN159" s="53"/>
      <c r="AO159" s="53"/>
      <c r="AP159" s="53"/>
      <c r="AQ159" s="53"/>
      <c r="AR159" s="53"/>
      <c r="AS159" s="53"/>
      <c r="AT159" s="53"/>
      <c r="AU159" s="53"/>
      <c r="AV159" s="53"/>
      <c r="AW159" s="53"/>
      <c r="AX159" s="53"/>
      <c r="AY159" s="53"/>
      <c r="AZ159" s="53"/>
      <c r="BA159" s="53"/>
      <c r="BB159" s="53"/>
      <c r="BC159" s="53"/>
      <c r="BD159" s="53"/>
      <c r="BE159" s="53"/>
      <c r="BF159" s="53"/>
      <c r="BG159" s="53"/>
      <c r="BH159" s="53"/>
      <c r="BI159" s="53"/>
      <c r="BJ159" s="53"/>
      <c r="BK159" s="53"/>
      <c r="BL159" s="53"/>
      <c r="BM159" s="53"/>
      <c r="BN159" s="53"/>
      <c r="BO159" s="53"/>
      <c r="BP159" s="53"/>
      <c r="BQ159" s="53"/>
      <c r="BR159" s="53"/>
      <c r="BS159" s="53"/>
      <c r="BT159" s="53"/>
      <c r="BU159" s="53"/>
      <c r="BV159" s="53"/>
      <c r="BW159" s="53"/>
      <c r="BX159" s="53"/>
      <c r="BY159" s="53"/>
      <c r="BZ159" s="53"/>
      <c r="CA159" s="53"/>
      <c r="CB159" s="53"/>
      <c r="CC159" s="53"/>
      <c r="CD159" s="53"/>
      <c r="CE159" s="53"/>
      <c r="CF159" s="53"/>
      <c r="CG159" s="53"/>
      <c r="CH159" s="53"/>
      <c r="CI159" s="53"/>
      <c r="CJ159" s="53"/>
      <c r="CK159" s="53"/>
      <c r="CL159" s="53"/>
      <c r="CM159" s="53"/>
      <c r="CN159" s="53"/>
      <c r="CO159" s="53"/>
      <c r="CP159" s="53"/>
      <c r="CQ159" s="53"/>
      <c r="CR159" s="53"/>
      <c r="CS159" s="53"/>
      <c r="CT159" s="53"/>
      <c r="CU159" s="53"/>
      <c r="CV159" s="53"/>
      <c r="CW159" s="53"/>
      <c r="CX159" s="53"/>
      <c r="CY159" s="53"/>
      <c r="CZ159" s="53"/>
      <c r="DA159" s="53"/>
      <c r="DB159" s="53"/>
      <c r="DC159" s="53"/>
      <c r="DD159" s="53"/>
      <c r="DE159" s="53"/>
      <c r="DF159" s="53"/>
      <c r="DG159" s="53"/>
      <c r="DH159" s="53"/>
      <c r="DI159" s="53"/>
      <c r="DJ159" s="53"/>
      <c r="DK159" s="53"/>
      <c r="DL159" s="53"/>
      <c r="DM159" s="53"/>
      <c r="DN159" s="53"/>
      <c r="DO159" s="53"/>
      <c r="DP159" s="53"/>
      <c r="DQ159" s="53"/>
      <c r="DR159" s="53"/>
      <c r="DS159" s="53"/>
      <c r="DT159" s="53"/>
      <c r="DU159" s="53"/>
      <c r="DV159" s="53"/>
      <c r="DW159" s="53"/>
      <c r="DX159" s="53"/>
      <c r="DY159" s="53"/>
      <c r="DZ159" s="53"/>
      <c r="EA159" s="53"/>
      <c r="EB159" s="53"/>
      <c r="EC159" s="53"/>
      <c r="ED159" s="53"/>
      <c r="EE159" s="53"/>
      <c r="EF159" s="53"/>
      <c r="EG159" s="53"/>
      <c r="EH159" s="53"/>
      <c r="EI159" s="53"/>
      <c r="EJ159" s="53"/>
      <c r="EK159" s="53"/>
      <c r="EL159" s="53"/>
      <c r="EM159" s="53"/>
      <c r="EN159" s="53"/>
      <c r="EO159" s="53"/>
      <c r="EP159" s="53"/>
      <c r="EQ159" s="53"/>
      <c r="ER159" s="53"/>
      <c r="ES159" s="53"/>
      <c r="ET159" s="53"/>
      <c r="EU159" s="53"/>
      <c r="EV159" s="53"/>
      <c r="EW159" s="53"/>
      <c r="EX159" s="53"/>
      <c r="EY159" s="53"/>
      <c r="EZ159" s="53"/>
      <c r="FA159" s="53"/>
      <c r="FB159" s="53"/>
      <c r="FC159" s="53"/>
      <c r="FD159" s="53"/>
      <c r="FE159" s="53"/>
      <c r="FF159" s="53"/>
      <c r="FG159" s="53"/>
      <c r="FH159" s="53"/>
      <c r="FI159" s="53"/>
      <c r="FJ159" s="53"/>
      <c r="FK159" s="53"/>
      <c r="FL159" s="53"/>
      <c r="FM159" s="53"/>
      <c r="FN159" s="53"/>
      <c r="FO159" s="53"/>
      <c r="FP159" s="53"/>
      <c r="FQ159" s="53"/>
      <c r="FR159" s="53"/>
      <c r="FS159" s="53"/>
      <c r="FT159" s="53"/>
      <c r="FU159" s="53"/>
      <c r="FV159" s="53"/>
      <c r="FW159" s="53"/>
      <c r="FX159" s="53"/>
      <c r="FY159" s="53"/>
      <c r="FZ159" s="53"/>
      <c r="GA159" s="53"/>
      <c r="GB159" s="53"/>
      <c r="GC159" s="53"/>
      <c r="GD159" s="53"/>
      <c r="GE159" s="53"/>
      <c r="GF159" s="53"/>
      <c r="GG159" s="53"/>
      <c r="GH159" s="53"/>
      <c r="GI159" s="53"/>
      <c r="GJ159" s="53"/>
      <c r="GK159" s="53"/>
      <c r="GL159" s="53"/>
      <c r="GM159" s="53"/>
      <c r="GN159" s="53"/>
      <c r="GO159" s="53"/>
      <c r="GP159" s="53"/>
      <c r="GQ159" s="53"/>
      <c r="GR159" s="53"/>
      <c r="GS159" s="53"/>
      <c r="GT159" s="53"/>
      <c r="GU159" s="53"/>
      <c r="GV159" s="53"/>
      <c r="GW159" s="53"/>
      <c r="GX159" s="53"/>
      <c r="GY159" s="53"/>
      <c r="GZ159" s="53"/>
      <c r="HA159" s="53"/>
      <c r="HB159" s="53"/>
      <c r="HC159" s="53"/>
      <c r="HD159" s="53"/>
      <c r="HE159" s="53"/>
      <c r="HF159" s="53"/>
      <c r="HG159" s="53"/>
      <c r="HH159" s="53"/>
      <c r="HI159" s="53"/>
      <c r="HJ159" s="53"/>
      <c r="HK159" s="53"/>
      <c r="HL159" s="53"/>
      <c r="HM159" s="53"/>
      <c r="HN159" s="53"/>
      <c r="HO159" s="53"/>
      <c r="HP159" s="53"/>
      <c r="HQ159" s="53"/>
      <c r="HR159" s="53"/>
      <c r="HS159" s="53"/>
    </row>
    <row r="160" spans="1:227" ht="20.100000000000001" customHeight="1">
      <c r="A160" s="480" t="s">
        <v>912</v>
      </c>
      <c r="B160" s="437" t="s">
        <v>912</v>
      </c>
      <c r="C160" s="457" t="s">
        <v>1188</v>
      </c>
      <c r="D160" s="458" t="s">
        <v>1242</v>
      </c>
      <c r="E160" s="554"/>
      <c r="F160" s="526">
        <v>187.71</v>
      </c>
      <c r="G160" s="554"/>
      <c r="H160" s="441">
        <v>187.71</v>
      </c>
      <c r="I160" s="440" t="s">
        <v>921</v>
      </c>
      <c r="J160" s="556">
        <v>1</v>
      </c>
      <c r="L160" s="534">
        <f>'1.CONSTRUGUERRA'!AM160</f>
        <v>1</v>
      </c>
      <c r="M160" s="464">
        <f>'1.CONSTRUGUERRA'!AN160</f>
        <v>187.71</v>
      </c>
      <c r="N160" s="471">
        <f>'1.CONSTRUGUERRA'!AO160</f>
        <v>1</v>
      </c>
      <c r="P160" s="519">
        <f>'3.TORREFORTE'!AP160</f>
        <v>0</v>
      </c>
      <c r="Q160" s="464">
        <f>'3.TORREFORTE'!AQ160</f>
        <v>0</v>
      </c>
      <c r="R160" s="471" t="str">
        <f>'3.TORREFORTE'!AR160</f>
        <v>0%</v>
      </c>
      <c r="T160" s="486">
        <f t="shared" si="37"/>
        <v>1</v>
      </c>
      <c r="U160" s="464">
        <f t="shared" si="38"/>
        <v>187.71</v>
      </c>
      <c r="V160" s="476">
        <f t="shared" si="39"/>
        <v>1</v>
      </c>
      <c r="X160" s="544">
        <f t="shared" si="40"/>
        <v>0</v>
      </c>
      <c r="Y160" s="476">
        <f t="shared" si="41"/>
        <v>0</v>
      </c>
      <c r="AA160" s="551"/>
      <c r="AB160" s="53"/>
      <c r="AC160" s="53"/>
      <c r="AD160" s="53"/>
      <c r="AE160" s="53"/>
      <c r="AF160" s="53"/>
      <c r="AG160" s="53"/>
      <c r="AH160" s="53"/>
      <c r="AI160" s="53"/>
      <c r="AJ160" s="53"/>
      <c r="AK160" s="53"/>
      <c r="AL160" s="53"/>
      <c r="AM160" s="53"/>
      <c r="AN160" s="53"/>
      <c r="AO160" s="53"/>
      <c r="AP160" s="53"/>
      <c r="AQ160" s="53"/>
      <c r="AR160" s="53"/>
      <c r="AS160" s="53"/>
      <c r="AT160" s="53"/>
      <c r="AU160" s="53"/>
      <c r="AV160" s="53"/>
      <c r="AW160" s="53"/>
      <c r="AX160" s="53"/>
      <c r="AY160" s="53"/>
      <c r="AZ160" s="53"/>
      <c r="BA160" s="53"/>
      <c r="BB160" s="53"/>
      <c r="BC160" s="53"/>
      <c r="BD160" s="53"/>
      <c r="BE160" s="53"/>
      <c r="BF160" s="53"/>
      <c r="BG160" s="53"/>
      <c r="BH160" s="53"/>
      <c r="BI160" s="53"/>
      <c r="BJ160" s="53"/>
      <c r="BK160" s="53"/>
      <c r="BL160" s="53"/>
      <c r="BM160" s="53"/>
      <c r="BN160" s="53"/>
      <c r="BO160" s="53"/>
      <c r="BP160" s="53"/>
      <c r="BQ160" s="53"/>
      <c r="BR160" s="53"/>
      <c r="BS160" s="53"/>
      <c r="BT160" s="53"/>
      <c r="BU160" s="53"/>
      <c r="BV160" s="53"/>
      <c r="BW160" s="53"/>
      <c r="BX160" s="53"/>
      <c r="BY160" s="53"/>
      <c r="BZ160" s="53"/>
      <c r="CA160" s="53"/>
      <c r="CB160" s="53"/>
      <c r="CC160" s="53"/>
      <c r="CD160" s="53"/>
      <c r="CE160" s="53"/>
      <c r="CF160" s="53"/>
      <c r="CG160" s="53"/>
      <c r="CH160" s="53"/>
      <c r="CI160" s="53"/>
      <c r="CJ160" s="53"/>
      <c r="CK160" s="53"/>
      <c r="CL160" s="53"/>
      <c r="CM160" s="53"/>
      <c r="CN160" s="53"/>
      <c r="CO160" s="53"/>
      <c r="CP160" s="53"/>
      <c r="CQ160" s="53"/>
      <c r="CR160" s="53"/>
      <c r="CS160" s="53"/>
      <c r="CT160" s="53"/>
      <c r="CU160" s="53"/>
      <c r="CV160" s="53"/>
      <c r="CW160" s="53"/>
      <c r="CX160" s="53"/>
      <c r="CY160" s="53"/>
      <c r="CZ160" s="53"/>
      <c r="DA160" s="53"/>
      <c r="DB160" s="53"/>
      <c r="DC160" s="53"/>
      <c r="DD160" s="53"/>
      <c r="DE160" s="53"/>
      <c r="DF160" s="53"/>
      <c r="DG160" s="53"/>
      <c r="DH160" s="53"/>
      <c r="DI160" s="53"/>
      <c r="DJ160" s="53"/>
      <c r="DK160" s="53"/>
      <c r="DL160" s="53"/>
      <c r="DM160" s="53"/>
      <c r="DN160" s="53"/>
      <c r="DO160" s="53"/>
      <c r="DP160" s="53"/>
      <c r="DQ160" s="53"/>
      <c r="DR160" s="53"/>
      <c r="DS160" s="53"/>
      <c r="DT160" s="53"/>
      <c r="DU160" s="53"/>
      <c r="DV160" s="53"/>
      <c r="DW160" s="53"/>
      <c r="DX160" s="53"/>
      <c r="DY160" s="53"/>
      <c r="DZ160" s="53"/>
      <c r="EA160" s="53"/>
      <c r="EB160" s="53"/>
      <c r="EC160" s="53"/>
      <c r="ED160" s="53"/>
      <c r="EE160" s="53"/>
      <c r="EF160" s="53"/>
      <c r="EG160" s="53"/>
      <c r="EH160" s="53"/>
      <c r="EI160" s="53"/>
      <c r="EJ160" s="53"/>
      <c r="EK160" s="53"/>
      <c r="EL160" s="53"/>
      <c r="EM160" s="53"/>
      <c r="EN160" s="53"/>
      <c r="EO160" s="53"/>
      <c r="EP160" s="53"/>
      <c r="EQ160" s="53"/>
      <c r="ER160" s="53"/>
      <c r="ES160" s="53"/>
      <c r="ET160" s="53"/>
      <c r="EU160" s="53"/>
      <c r="EV160" s="53"/>
      <c r="EW160" s="53"/>
      <c r="EX160" s="53"/>
      <c r="EY160" s="53"/>
      <c r="EZ160" s="53"/>
      <c r="FA160" s="53"/>
      <c r="FB160" s="53"/>
      <c r="FC160" s="53"/>
      <c r="FD160" s="53"/>
      <c r="FE160" s="53"/>
      <c r="FF160" s="53"/>
      <c r="FG160" s="53"/>
      <c r="FH160" s="53"/>
      <c r="FI160" s="53"/>
      <c r="FJ160" s="53"/>
      <c r="FK160" s="53"/>
      <c r="FL160" s="53"/>
      <c r="FM160" s="53"/>
      <c r="FN160" s="53"/>
      <c r="FO160" s="53"/>
      <c r="FP160" s="53"/>
      <c r="FQ160" s="53"/>
      <c r="FR160" s="53"/>
      <c r="FS160" s="53"/>
      <c r="FT160" s="53"/>
      <c r="FU160" s="53"/>
      <c r="FV160" s="53"/>
      <c r="FW160" s="53"/>
      <c r="FX160" s="53"/>
      <c r="FY160" s="53"/>
      <c r="FZ160" s="53"/>
      <c r="GA160" s="53"/>
      <c r="GB160" s="53"/>
      <c r="GC160" s="53"/>
      <c r="GD160" s="53"/>
      <c r="GE160" s="53"/>
      <c r="GF160" s="53"/>
      <c r="GG160" s="53"/>
      <c r="GH160" s="53"/>
      <c r="GI160" s="53"/>
      <c r="GJ160" s="53"/>
      <c r="GK160" s="53"/>
      <c r="GL160" s="53"/>
      <c r="GM160" s="53"/>
      <c r="GN160" s="53"/>
      <c r="GO160" s="53"/>
      <c r="GP160" s="53"/>
      <c r="GQ160" s="53"/>
      <c r="GR160" s="53"/>
      <c r="GS160" s="53"/>
      <c r="GT160" s="53"/>
      <c r="GU160" s="53"/>
      <c r="GV160" s="53"/>
      <c r="GW160" s="53"/>
      <c r="GX160" s="53"/>
      <c r="GY160" s="53"/>
      <c r="GZ160" s="53"/>
      <c r="HA160" s="53"/>
      <c r="HB160" s="53"/>
      <c r="HC160" s="53"/>
      <c r="HD160" s="53"/>
      <c r="HE160" s="53"/>
      <c r="HF160" s="53"/>
      <c r="HG160" s="53"/>
      <c r="HH160" s="53"/>
      <c r="HI160" s="53"/>
      <c r="HJ160" s="53"/>
      <c r="HK160" s="53"/>
      <c r="HL160" s="53"/>
      <c r="HM160" s="53"/>
      <c r="HN160" s="53"/>
      <c r="HO160" s="53"/>
      <c r="HP160" s="53"/>
      <c r="HQ160" s="53"/>
      <c r="HR160" s="53"/>
      <c r="HS160" s="53"/>
    </row>
    <row r="161" spans="1:227" ht="20.100000000000001" customHeight="1">
      <c r="A161" s="480" t="s">
        <v>912</v>
      </c>
      <c r="B161" s="437" t="s">
        <v>912</v>
      </c>
      <c r="C161" s="457" t="s">
        <v>1189</v>
      </c>
      <c r="D161" s="458" t="s">
        <v>1243</v>
      </c>
      <c r="E161" s="554"/>
      <c r="F161" s="526">
        <v>1289.67</v>
      </c>
      <c r="G161" s="554"/>
      <c r="H161" s="441">
        <v>1289.67</v>
      </c>
      <c r="I161" s="440" t="s">
        <v>921</v>
      </c>
      <c r="J161" s="556">
        <v>1</v>
      </c>
      <c r="L161" s="534">
        <f>'1.CONSTRUGUERRA'!AM161</f>
        <v>1</v>
      </c>
      <c r="M161" s="464">
        <f>'1.CONSTRUGUERRA'!AN161</f>
        <v>1289.67</v>
      </c>
      <c r="N161" s="471">
        <f>'1.CONSTRUGUERRA'!AO161</f>
        <v>1</v>
      </c>
      <c r="P161" s="519">
        <f>'3.TORREFORTE'!AP161</f>
        <v>0</v>
      </c>
      <c r="Q161" s="464">
        <f>'3.TORREFORTE'!AQ161</f>
        <v>0</v>
      </c>
      <c r="R161" s="471" t="str">
        <f>'3.TORREFORTE'!AR161</f>
        <v>0%</v>
      </c>
      <c r="T161" s="486">
        <f t="shared" si="37"/>
        <v>1</v>
      </c>
      <c r="U161" s="464">
        <f t="shared" si="38"/>
        <v>1289.67</v>
      </c>
      <c r="V161" s="476">
        <f t="shared" si="39"/>
        <v>1</v>
      </c>
      <c r="X161" s="544">
        <f t="shared" si="40"/>
        <v>0</v>
      </c>
      <c r="Y161" s="476">
        <f t="shared" si="41"/>
        <v>0</v>
      </c>
      <c r="AA161" s="551"/>
      <c r="AB161" s="53"/>
      <c r="AC161" s="53"/>
      <c r="AD161" s="53"/>
      <c r="AE161" s="53"/>
      <c r="AF161" s="53"/>
      <c r="AG161" s="53"/>
      <c r="AH161" s="53"/>
      <c r="AI161" s="53"/>
      <c r="AJ161" s="53"/>
      <c r="AK161" s="53"/>
      <c r="AL161" s="53"/>
      <c r="AM161" s="53"/>
      <c r="AN161" s="53"/>
      <c r="AO161" s="53"/>
      <c r="AP161" s="53"/>
      <c r="AQ161" s="53"/>
      <c r="AR161" s="53"/>
      <c r="AS161" s="53"/>
      <c r="AT161" s="53"/>
      <c r="AU161" s="53"/>
      <c r="AV161" s="53"/>
      <c r="AW161" s="53"/>
      <c r="AX161" s="53"/>
      <c r="AY161" s="53"/>
      <c r="AZ161" s="53"/>
      <c r="BA161" s="53"/>
      <c r="BB161" s="53"/>
      <c r="BC161" s="53"/>
      <c r="BD161" s="53"/>
      <c r="BE161" s="53"/>
      <c r="BF161" s="53"/>
      <c r="BG161" s="53"/>
      <c r="BH161" s="53"/>
      <c r="BI161" s="53"/>
      <c r="BJ161" s="53"/>
      <c r="BK161" s="53"/>
      <c r="BL161" s="53"/>
      <c r="BM161" s="53"/>
      <c r="BN161" s="53"/>
      <c r="BO161" s="53"/>
      <c r="BP161" s="53"/>
      <c r="BQ161" s="53"/>
      <c r="BR161" s="53"/>
      <c r="BS161" s="53"/>
      <c r="BT161" s="53"/>
      <c r="BU161" s="53"/>
      <c r="BV161" s="53"/>
      <c r="BW161" s="53"/>
      <c r="BX161" s="53"/>
      <c r="BY161" s="53"/>
      <c r="BZ161" s="53"/>
      <c r="CA161" s="53"/>
      <c r="CB161" s="53"/>
      <c r="CC161" s="53"/>
      <c r="CD161" s="53"/>
      <c r="CE161" s="53"/>
      <c r="CF161" s="53"/>
      <c r="CG161" s="53"/>
      <c r="CH161" s="53"/>
      <c r="CI161" s="53"/>
      <c r="CJ161" s="53"/>
      <c r="CK161" s="53"/>
      <c r="CL161" s="53"/>
      <c r="CM161" s="53"/>
      <c r="CN161" s="53"/>
      <c r="CO161" s="53"/>
      <c r="CP161" s="53"/>
      <c r="CQ161" s="53"/>
      <c r="CR161" s="53"/>
      <c r="CS161" s="53"/>
      <c r="CT161" s="53"/>
      <c r="CU161" s="53"/>
      <c r="CV161" s="53"/>
      <c r="CW161" s="53"/>
      <c r="CX161" s="53"/>
      <c r="CY161" s="53"/>
      <c r="CZ161" s="53"/>
      <c r="DA161" s="53"/>
      <c r="DB161" s="53"/>
      <c r="DC161" s="53"/>
      <c r="DD161" s="53"/>
      <c r="DE161" s="53"/>
      <c r="DF161" s="53"/>
      <c r="DG161" s="53"/>
      <c r="DH161" s="53"/>
      <c r="DI161" s="53"/>
      <c r="DJ161" s="53"/>
      <c r="DK161" s="53"/>
      <c r="DL161" s="53"/>
      <c r="DM161" s="53"/>
      <c r="DN161" s="53"/>
      <c r="DO161" s="53"/>
      <c r="DP161" s="53"/>
      <c r="DQ161" s="53"/>
      <c r="DR161" s="53"/>
      <c r="DS161" s="53"/>
      <c r="DT161" s="53"/>
      <c r="DU161" s="53"/>
      <c r="DV161" s="53"/>
      <c r="DW161" s="53"/>
      <c r="DX161" s="53"/>
      <c r="DY161" s="53"/>
      <c r="DZ161" s="53"/>
      <c r="EA161" s="53"/>
      <c r="EB161" s="53"/>
      <c r="EC161" s="53"/>
      <c r="ED161" s="53"/>
      <c r="EE161" s="53"/>
      <c r="EF161" s="53"/>
      <c r="EG161" s="53"/>
      <c r="EH161" s="53"/>
      <c r="EI161" s="53"/>
      <c r="EJ161" s="53"/>
      <c r="EK161" s="53"/>
      <c r="EL161" s="53"/>
      <c r="EM161" s="53"/>
      <c r="EN161" s="53"/>
      <c r="EO161" s="53"/>
      <c r="EP161" s="53"/>
      <c r="EQ161" s="53"/>
      <c r="ER161" s="53"/>
      <c r="ES161" s="53"/>
      <c r="ET161" s="53"/>
      <c r="EU161" s="53"/>
      <c r="EV161" s="53"/>
      <c r="EW161" s="53"/>
      <c r="EX161" s="53"/>
      <c r="EY161" s="53"/>
      <c r="EZ161" s="53"/>
      <c r="FA161" s="53"/>
      <c r="FB161" s="53"/>
      <c r="FC161" s="53"/>
      <c r="FD161" s="53"/>
      <c r="FE161" s="53"/>
      <c r="FF161" s="53"/>
      <c r="FG161" s="53"/>
      <c r="FH161" s="53"/>
      <c r="FI161" s="53"/>
      <c r="FJ161" s="53"/>
      <c r="FK161" s="53"/>
      <c r="FL161" s="53"/>
      <c r="FM161" s="53"/>
      <c r="FN161" s="53"/>
      <c r="FO161" s="53"/>
      <c r="FP161" s="53"/>
      <c r="FQ161" s="53"/>
      <c r="FR161" s="53"/>
      <c r="FS161" s="53"/>
      <c r="FT161" s="53"/>
      <c r="FU161" s="53"/>
      <c r="FV161" s="53"/>
      <c r="FW161" s="53"/>
      <c r="FX161" s="53"/>
      <c r="FY161" s="53"/>
      <c r="FZ161" s="53"/>
      <c r="GA161" s="53"/>
      <c r="GB161" s="53"/>
      <c r="GC161" s="53"/>
      <c r="GD161" s="53"/>
      <c r="GE161" s="53"/>
      <c r="GF161" s="53"/>
      <c r="GG161" s="53"/>
      <c r="GH161" s="53"/>
      <c r="GI161" s="53"/>
      <c r="GJ161" s="53"/>
      <c r="GK161" s="53"/>
      <c r="GL161" s="53"/>
      <c r="GM161" s="53"/>
      <c r="GN161" s="53"/>
      <c r="GO161" s="53"/>
      <c r="GP161" s="53"/>
      <c r="GQ161" s="53"/>
      <c r="GR161" s="53"/>
      <c r="GS161" s="53"/>
      <c r="GT161" s="53"/>
      <c r="GU161" s="53"/>
      <c r="GV161" s="53"/>
      <c r="GW161" s="53"/>
      <c r="GX161" s="53"/>
      <c r="GY161" s="53"/>
      <c r="GZ161" s="53"/>
      <c r="HA161" s="53"/>
      <c r="HB161" s="53"/>
      <c r="HC161" s="53"/>
      <c r="HD161" s="53"/>
      <c r="HE161" s="53"/>
      <c r="HF161" s="53"/>
      <c r="HG161" s="53"/>
      <c r="HH161" s="53"/>
      <c r="HI161" s="53"/>
      <c r="HJ161" s="53"/>
      <c r="HK161" s="53"/>
      <c r="HL161" s="53"/>
      <c r="HM161" s="53"/>
      <c r="HN161" s="53"/>
      <c r="HO161" s="53"/>
      <c r="HP161" s="53"/>
      <c r="HQ161" s="53"/>
      <c r="HR161" s="53"/>
      <c r="HS161" s="53"/>
    </row>
    <row r="162" spans="1:227" ht="45.75">
      <c r="A162" s="480" t="s">
        <v>912</v>
      </c>
      <c r="B162" s="437" t="s">
        <v>912</v>
      </c>
      <c r="C162" s="457" t="s">
        <v>1190</v>
      </c>
      <c r="D162" s="459" t="s">
        <v>1244</v>
      </c>
      <c r="E162" s="554"/>
      <c r="F162" s="526">
        <v>173.59</v>
      </c>
      <c r="G162" s="554"/>
      <c r="H162" s="441">
        <v>173.59</v>
      </c>
      <c r="I162" s="440" t="s">
        <v>921</v>
      </c>
      <c r="J162" s="556">
        <v>1</v>
      </c>
      <c r="L162" s="534">
        <f>'1.CONSTRUGUERRA'!AM162</f>
        <v>1</v>
      </c>
      <c r="M162" s="464">
        <f>'1.CONSTRUGUERRA'!AN162</f>
        <v>173.59</v>
      </c>
      <c r="N162" s="471">
        <f>'1.CONSTRUGUERRA'!AO162</f>
        <v>1</v>
      </c>
      <c r="P162" s="519">
        <f>'3.TORREFORTE'!AP162</f>
        <v>0</v>
      </c>
      <c r="Q162" s="464">
        <f>'3.TORREFORTE'!AQ162</f>
        <v>0</v>
      </c>
      <c r="R162" s="471" t="str">
        <f>'3.TORREFORTE'!AR162</f>
        <v>0%</v>
      </c>
      <c r="T162" s="486">
        <f t="shared" si="37"/>
        <v>1</v>
      </c>
      <c r="U162" s="464">
        <f t="shared" si="38"/>
        <v>173.59</v>
      </c>
      <c r="V162" s="476">
        <f t="shared" si="39"/>
        <v>1</v>
      </c>
      <c r="X162" s="544">
        <f t="shared" si="40"/>
        <v>0</v>
      </c>
      <c r="Y162" s="476">
        <f t="shared" si="41"/>
        <v>0</v>
      </c>
      <c r="AA162" s="551"/>
      <c r="AB162" s="53"/>
      <c r="AC162" s="53"/>
      <c r="AD162" s="53"/>
      <c r="AE162" s="53"/>
      <c r="AF162" s="53"/>
      <c r="AG162" s="53"/>
      <c r="AH162" s="53"/>
      <c r="AI162" s="53"/>
      <c r="AJ162" s="53"/>
      <c r="AK162" s="53"/>
      <c r="AL162" s="53"/>
      <c r="AM162" s="53"/>
      <c r="AN162" s="53"/>
      <c r="AO162" s="53"/>
      <c r="AP162" s="53"/>
      <c r="AQ162" s="53"/>
      <c r="AR162" s="53"/>
      <c r="AS162" s="53"/>
      <c r="AT162" s="53"/>
      <c r="AU162" s="53"/>
      <c r="AV162" s="53"/>
      <c r="AW162" s="53"/>
      <c r="AX162" s="53"/>
      <c r="AY162" s="53"/>
      <c r="AZ162" s="53"/>
      <c r="BA162" s="53"/>
      <c r="BB162" s="53"/>
      <c r="BC162" s="53"/>
      <c r="BD162" s="53"/>
      <c r="BE162" s="53"/>
      <c r="BF162" s="53"/>
      <c r="BG162" s="53"/>
      <c r="BH162" s="53"/>
      <c r="BI162" s="53"/>
      <c r="BJ162" s="53"/>
      <c r="BK162" s="53"/>
      <c r="BL162" s="53"/>
      <c r="BM162" s="53"/>
      <c r="BN162" s="53"/>
      <c r="BO162" s="53"/>
      <c r="BP162" s="53"/>
      <c r="BQ162" s="53"/>
      <c r="BR162" s="53"/>
      <c r="BS162" s="53"/>
      <c r="BT162" s="53"/>
      <c r="BU162" s="53"/>
      <c r="BV162" s="53"/>
      <c r="BW162" s="53"/>
      <c r="BX162" s="53"/>
      <c r="BY162" s="53"/>
      <c r="BZ162" s="53"/>
      <c r="CA162" s="53"/>
      <c r="CB162" s="53"/>
      <c r="CC162" s="53"/>
      <c r="CD162" s="53"/>
      <c r="CE162" s="53"/>
      <c r="CF162" s="53"/>
      <c r="CG162" s="53"/>
      <c r="CH162" s="53"/>
      <c r="CI162" s="53"/>
      <c r="CJ162" s="53"/>
      <c r="CK162" s="53"/>
      <c r="CL162" s="53"/>
      <c r="CM162" s="53"/>
      <c r="CN162" s="53"/>
      <c r="CO162" s="53"/>
      <c r="CP162" s="53"/>
      <c r="CQ162" s="53"/>
      <c r="CR162" s="53"/>
      <c r="CS162" s="53"/>
      <c r="CT162" s="53"/>
      <c r="CU162" s="53"/>
      <c r="CV162" s="53"/>
      <c r="CW162" s="53"/>
      <c r="CX162" s="53"/>
      <c r="CY162" s="53"/>
      <c r="CZ162" s="53"/>
      <c r="DA162" s="53"/>
      <c r="DB162" s="53"/>
      <c r="DC162" s="53"/>
      <c r="DD162" s="53"/>
      <c r="DE162" s="53"/>
      <c r="DF162" s="53"/>
      <c r="DG162" s="53"/>
      <c r="DH162" s="53"/>
      <c r="DI162" s="53"/>
      <c r="DJ162" s="53"/>
      <c r="DK162" s="53"/>
      <c r="DL162" s="53"/>
      <c r="DM162" s="53"/>
      <c r="DN162" s="53"/>
      <c r="DO162" s="53"/>
      <c r="DP162" s="53"/>
      <c r="DQ162" s="53"/>
      <c r="DR162" s="53"/>
      <c r="DS162" s="53"/>
      <c r="DT162" s="53"/>
      <c r="DU162" s="53"/>
      <c r="DV162" s="53"/>
      <c r="DW162" s="53"/>
      <c r="DX162" s="53"/>
      <c r="DY162" s="53"/>
      <c r="DZ162" s="53"/>
      <c r="EA162" s="53"/>
      <c r="EB162" s="53"/>
      <c r="EC162" s="53"/>
      <c r="ED162" s="53"/>
      <c r="EE162" s="53"/>
      <c r="EF162" s="53"/>
      <c r="EG162" s="53"/>
      <c r="EH162" s="53"/>
      <c r="EI162" s="53"/>
      <c r="EJ162" s="53"/>
      <c r="EK162" s="53"/>
      <c r="EL162" s="53"/>
      <c r="EM162" s="53"/>
      <c r="EN162" s="53"/>
      <c r="EO162" s="53"/>
      <c r="EP162" s="53"/>
      <c r="EQ162" s="53"/>
      <c r="ER162" s="53"/>
      <c r="ES162" s="53"/>
      <c r="ET162" s="53"/>
      <c r="EU162" s="53"/>
      <c r="EV162" s="53"/>
      <c r="EW162" s="53"/>
      <c r="EX162" s="53"/>
      <c r="EY162" s="53"/>
      <c r="EZ162" s="53"/>
      <c r="FA162" s="53"/>
      <c r="FB162" s="53"/>
      <c r="FC162" s="53"/>
      <c r="FD162" s="53"/>
      <c r="FE162" s="53"/>
      <c r="FF162" s="53"/>
      <c r="FG162" s="53"/>
      <c r="FH162" s="53"/>
      <c r="FI162" s="53"/>
      <c r="FJ162" s="53"/>
      <c r="FK162" s="53"/>
      <c r="FL162" s="53"/>
      <c r="FM162" s="53"/>
      <c r="FN162" s="53"/>
      <c r="FO162" s="53"/>
      <c r="FP162" s="53"/>
      <c r="FQ162" s="53"/>
      <c r="FR162" s="53"/>
      <c r="FS162" s="53"/>
      <c r="FT162" s="53"/>
      <c r="FU162" s="53"/>
      <c r="FV162" s="53"/>
      <c r="FW162" s="53"/>
      <c r="FX162" s="53"/>
      <c r="FY162" s="53"/>
      <c r="FZ162" s="53"/>
      <c r="GA162" s="53"/>
      <c r="GB162" s="53"/>
      <c r="GC162" s="53"/>
      <c r="GD162" s="53"/>
      <c r="GE162" s="53"/>
      <c r="GF162" s="53"/>
      <c r="GG162" s="53"/>
      <c r="GH162" s="53"/>
      <c r="GI162" s="53"/>
      <c r="GJ162" s="53"/>
      <c r="GK162" s="53"/>
      <c r="GL162" s="53"/>
      <c r="GM162" s="53"/>
      <c r="GN162" s="53"/>
      <c r="GO162" s="53"/>
      <c r="GP162" s="53"/>
      <c r="GQ162" s="53"/>
      <c r="GR162" s="53"/>
      <c r="GS162" s="53"/>
      <c r="GT162" s="53"/>
      <c r="GU162" s="53"/>
      <c r="GV162" s="53"/>
      <c r="GW162" s="53"/>
      <c r="GX162" s="53"/>
      <c r="GY162" s="53"/>
      <c r="GZ162" s="53"/>
      <c r="HA162" s="53"/>
      <c r="HB162" s="53"/>
      <c r="HC162" s="53"/>
      <c r="HD162" s="53"/>
      <c r="HE162" s="53"/>
      <c r="HF162" s="53"/>
      <c r="HG162" s="53"/>
      <c r="HH162" s="53"/>
      <c r="HI162" s="53"/>
      <c r="HJ162" s="53"/>
      <c r="HK162" s="53"/>
      <c r="HL162" s="53"/>
      <c r="HM162" s="53"/>
      <c r="HN162" s="53"/>
      <c r="HO162" s="53"/>
      <c r="HP162" s="53"/>
      <c r="HQ162" s="53"/>
      <c r="HR162" s="53"/>
      <c r="HS162" s="53"/>
    </row>
    <row r="163" spans="1:227" ht="45.75">
      <c r="A163" s="480" t="s">
        <v>912</v>
      </c>
      <c r="B163" s="437" t="s">
        <v>912</v>
      </c>
      <c r="C163" s="457" t="s">
        <v>1191</v>
      </c>
      <c r="D163" s="459" t="s">
        <v>1245</v>
      </c>
      <c r="E163" s="554"/>
      <c r="F163" s="526">
        <v>179.27</v>
      </c>
      <c r="G163" s="554"/>
      <c r="H163" s="441">
        <v>179.27</v>
      </c>
      <c r="I163" s="440" t="s">
        <v>921</v>
      </c>
      <c r="J163" s="556">
        <v>1</v>
      </c>
      <c r="L163" s="534">
        <f>'1.CONSTRUGUERRA'!AM163</f>
        <v>1</v>
      </c>
      <c r="M163" s="464">
        <f>'1.CONSTRUGUERRA'!AN163</f>
        <v>179.27</v>
      </c>
      <c r="N163" s="471">
        <f>'1.CONSTRUGUERRA'!AO163</f>
        <v>1</v>
      </c>
      <c r="P163" s="519">
        <f>'3.TORREFORTE'!AP163</f>
        <v>0</v>
      </c>
      <c r="Q163" s="464">
        <f>'3.TORREFORTE'!AQ163</f>
        <v>0</v>
      </c>
      <c r="R163" s="471" t="str">
        <f>'3.TORREFORTE'!AR163</f>
        <v>0%</v>
      </c>
      <c r="T163" s="486">
        <f t="shared" si="37"/>
        <v>1</v>
      </c>
      <c r="U163" s="464">
        <f t="shared" si="38"/>
        <v>179.27</v>
      </c>
      <c r="V163" s="476">
        <f t="shared" si="39"/>
        <v>1</v>
      </c>
      <c r="X163" s="544">
        <f t="shared" si="40"/>
        <v>0</v>
      </c>
      <c r="Y163" s="476">
        <f t="shared" si="41"/>
        <v>0</v>
      </c>
      <c r="AA163" s="551"/>
      <c r="AB163" s="53"/>
      <c r="AC163" s="53"/>
      <c r="AD163" s="53"/>
      <c r="AE163" s="53"/>
      <c r="AF163" s="53"/>
      <c r="AG163" s="53"/>
      <c r="AH163" s="53"/>
      <c r="AI163" s="53"/>
      <c r="AJ163" s="53"/>
      <c r="AK163" s="53"/>
      <c r="AL163" s="53"/>
      <c r="AM163" s="53"/>
      <c r="AN163" s="53"/>
      <c r="AO163" s="53"/>
      <c r="AP163" s="53"/>
      <c r="AQ163" s="53"/>
      <c r="AR163" s="53"/>
      <c r="AS163" s="53"/>
      <c r="AT163" s="53"/>
      <c r="AU163" s="53"/>
      <c r="AV163" s="53"/>
      <c r="AW163" s="53"/>
      <c r="AX163" s="53"/>
      <c r="AY163" s="53"/>
      <c r="AZ163" s="53"/>
      <c r="BA163" s="53"/>
      <c r="BB163" s="53"/>
      <c r="BC163" s="53"/>
      <c r="BD163" s="53"/>
      <c r="BE163" s="53"/>
      <c r="BF163" s="53"/>
      <c r="BG163" s="53"/>
      <c r="BH163" s="53"/>
      <c r="BI163" s="53"/>
      <c r="BJ163" s="53"/>
      <c r="BK163" s="53"/>
      <c r="BL163" s="53"/>
      <c r="BM163" s="53"/>
      <c r="BN163" s="53"/>
      <c r="BO163" s="53"/>
      <c r="BP163" s="53"/>
      <c r="BQ163" s="53"/>
      <c r="BR163" s="53"/>
      <c r="BS163" s="53"/>
      <c r="BT163" s="53"/>
      <c r="BU163" s="53"/>
      <c r="BV163" s="53"/>
      <c r="BW163" s="53"/>
      <c r="BX163" s="53"/>
      <c r="BY163" s="53"/>
      <c r="BZ163" s="53"/>
      <c r="CA163" s="53"/>
      <c r="CB163" s="53"/>
      <c r="CC163" s="53"/>
      <c r="CD163" s="53"/>
      <c r="CE163" s="53"/>
      <c r="CF163" s="53"/>
      <c r="CG163" s="53"/>
      <c r="CH163" s="53"/>
      <c r="CI163" s="53"/>
      <c r="CJ163" s="53"/>
      <c r="CK163" s="53"/>
      <c r="CL163" s="53"/>
      <c r="CM163" s="53"/>
      <c r="CN163" s="53"/>
      <c r="CO163" s="53"/>
      <c r="CP163" s="53"/>
      <c r="CQ163" s="53"/>
      <c r="CR163" s="53"/>
      <c r="CS163" s="53"/>
      <c r="CT163" s="53"/>
      <c r="CU163" s="53"/>
      <c r="CV163" s="53"/>
      <c r="CW163" s="53"/>
      <c r="CX163" s="53"/>
      <c r="CY163" s="53"/>
      <c r="CZ163" s="53"/>
      <c r="DA163" s="53"/>
      <c r="DB163" s="53"/>
      <c r="DC163" s="53"/>
      <c r="DD163" s="53"/>
      <c r="DE163" s="53"/>
      <c r="DF163" s="53"/>
      <c r="DG163" s="53"/>
      <c r="DH163" s="53"/>
      <c r="DI163" s="53"/>
      <c r="DJ163" s="53"/>
      <c r="DK163" s="53"/>
      <c r="DL163" s="53"/>
      <c r="DM163" s="53"/>
      <c r="DN163" s="53"/>
      <c r="DO163" s="53"/>
      <c r="DP163" s="53"/>
      <c r="DQ163" s="53"/>
      <c r="DR163" s="53"/>
      <c r="DS163" s="53"/>
      <c r="DT163" s="53"/>
      <c r="DU163" s="53"/>
      <c r="DV163" s="53"/>
      <c r="DW163" s="53"/>
      <c r="DX163" s="53"/>
      <c r="DY163" s="53"/>
      <c r="DZ163" s="53"/>
      <c r="EA163" s="53"/>
      <c r="EB163" s="53"/>
      <c r="EC163" s="53"/>
      <c r="ED163" s="53"/>
      <c r="EE163" s="53"/>
      <c r="EF163" s="53"/>
      <c r="EG163" s="53"/>
      <c r="EH163" s="53"/>
      <c r="EI163" s="53"/>
      <c r="EJ163" s="53"/>
      <c r="EK163" s="53"/>
      <c r="EL163" s="53"/>
      <c r="EM163" s="53"/>
      <c r="EN163" s="53"/>
      <c r="EO163" s="53"/>
      <c r="EP163" s="53"/>
      <c r="EQ163" s="53"/>
      <c r="ER163" s="53"/>
      <c r="ES163" s="53"/>
      <c r="ET163" s="53"/>
      <c r="EU163" s="53"/>
      <c r="EV163" s="53"/>
      <c r="EW163" s="53"/>
      <c r="EX163" s="53"/>
      <c r="EY163" s="53"/>
      <c r="EZ163" s="53"/>
      <c r="FA163" s="53"/>
      <c r="FB163" s="53"/>
      <c r="FC163" s="53"/>
      <c r="FD163" s="53"/>
      <c r="FE163" s="53"/>
      <c r="FF163" s="53"/>
      <c r="FG163" s="53"/>
      <c r="FH163" s="53"/>
      <c r="FI163" s="53"/>
      <c r="FJ163" s="53"/>
      <c r="FK163" s="53"/>
      <c r="FL163" s="53"/>
      <c r="FM163" s="53"/>
      <c r="FN163" s="53"/>
      <c r="FO163" s="53"/>
      <c r="FP163" s="53"/>
      <c r="FQ163" s="53"/>
      <c r="FR163" s="53"/>
      <c r="FS163" s="53"/>
      <c r="FT163" s="53"/>
      <c r="FU163" s="53"/>
      <c r="FV163" s="53"/>
      <c r="FW163" s="53"/>
      <c r="FX163" s="53"/>
      <c r="FY163" s="53"/>
      <c r="FZ163" s="53"/>
      <c r="GA163" s="53"/>
      <c r="GB163" s="53"/>
      <c r="GC163" s="53"/>
      <c r="GD163" s="53"/>
      <c r="GE163" s="53"/>
      <c r="GF163" s="53"/>
      <c r="GG163" s="53"/>
      <c r="GH163" s="53"/>
      <c r="GI163" s="53"/>
      <c r="GJ163" s="53"/>
      <c r="GK163" s="53"/>
      <c r="GL163" s="53"/>
      <c r="GM163" s="53"/>
      <c r="GN163" s="53"/>
      <c r="GO163" s="53"/>
      <c r="GP163" s="53"/>
      <c r="GQ163" s="53"/>
      <c r="GR163" s="53"/>
      <c r="GS163" s="53"/>
      <c r="GT163" s="53"/>
      <c r="GU163" s="53"/>
      <c r="GV163" s="53"/>
      <c r="GW163" s="53"/>
      <c r="GX163" s="53"/>
      <c r="GY163" s="53"/>
      <c r="GZ163" s="53"/>
      <c r="HA163" s="53"/>
      <c r="HB163" s="53"/>
      <c r="HC163" s="53"/>
      <c r="HD163" s="53"/>
      <c r="HE163" s="53"/>
      <c r="HF163" s="53"/>
      <c r="HG163" s="53"/>
      <c r="HH163" s="53"/>
      <c r="HI163" s="53"/>
      <c r="HJ163" s="53"/>
      <c r="HK163" s="53"/>
      <c r="HL163" s="53"/>
      <c r="HM163" s="53"/>
      <c r="HN163" s="53"/>
      <c r="HO163" s="53"/>
      <c r="HP163" s="53"/>
      <c r="HQ163" s="53"/>
      <c r="HR163" s="53"/>
      <c r="HS163" s="53"/>
    </row>
    <row r="164" spans="1:227" ht="20.100000000000001" customHeight="1">
      <c r="A164" s="480" t="s">
        <v>912</v>
      </c>
      <c r="B164" s="437" t="s">
        <v>912</v>
      </c>
      <c r="C164" s="457" t="s">
        <v>1192</v>
      </c>
      <c r="D164" s="458" t="s">
        <v>1246</v>
      </c>
      <c r="E164" s="554"/>
      <c r="F164" s="526">
        <v>6.8</v>
      </c>
      <c r="G164" s="554"/>
      <c r="H164" s="441">
        <v>6.8</v>
      </c>
      <c r="I164" s="440" t="s">
        <v>1025</v>
      </c>
      <c r="J164" s="556">
        <v>22</v>
      </c>
      <c r="L164" s="534">
        <f>'1.CONSTRUGUERRA'!AM164</f>
        <v>22</v>
      </c>
      <c r="M164" s="464">
        <f>'1.CONSTRUGUERRA'!AN164</f>
        <v>149.6</v>
      </c>
      <c r="N164" s="471">
        <f>'1.CONSTRUGUERRA'!AO164</f>
        <v>1</v>
      </c>
      <c r="P164" s="519">
        <f>'3.TORREFORTE'!AP164</f>
        <v>0</v>
      </c>
      <c r="Q164" s="464">
        <f>'3.TORREFORTE'!AQ164</f>
        <v>0</v>
      </c>
      <c r="R164" s="471" t="str">
        <f>'3.TORREFORTE'!AR164</f>
        <v>0%</v>
      </c>
      <c r="T164" s="486">
        <f t="shared" si="37"/>
        <v>22</v>
      </c>
      <c r="U164" s="464">
        <f t="shared" si="38"/>
        <v>149.6</v>
      </c>
      <c r="V164" s="476">
        <f t="shared" si="39"/>
        <v>1</v>
      </c>
      <c r="X164" s="544">
        <f t="shared" si="40"/>
        <v>0</v>
      </c>
      <c r="Y164" s="476">
        <f t="shared" si="41"/>
        <v>0</v>
      </c>
      <c r="AA164" s="551"/>
      <c r="AB164" s="53"/>
      <c r="AC164" s="53"/>
      <c r="AD164" s="53"/>
      <c r="AE164" s="53"/>
      <c r="AF164" s="53"/>
      <c r="AG164" s="53"/>
      <c r="AH164" s="53"/>
      <c r="AI164" s="53"/>
      <c r="AJ164" s="53"/>
      <c r="AK164" s="53"/>
      <c r="AL164" s="53"/>
      <c r="AM164" s="53"/>
      <c r="AN164" s="53"/>
      <c r="AO164" s="53"/>
      <c r="AP164" s="53"/>
      <c r="AQ164" s="53"/>
      <c r="AR164" s="53"/>
      <c r="AS164" s="53"/>
      <c r="AT164" s="53"/>
      <c r="AU164" s="53"/>
      <c r="AV164" s="53"/>
      <c r="AW164" s="53"/>
      <c r="AX164" s="53"/>
      <c r="AY164" s="53"/>
      <c r="AZ164" s="53"/>
      <c r="BA164" s="53"/>
      <c r="BB164" s="53"/>
      <c r="BC164" s="53"/>
      <c r="BD164" s="53"/>
      <c r="BE164" s="53"/>
      <c r="BF164" s="53"/>
      <c r="BG164" s="53"/>
      <c r="BH164" s="53"/>
      <c r="BI164" s="53"/>
      <c r="BJ164" s="53"/>
      <c r="BK164" s="53"/>
      <c r="BL164" s="53"/>
      <c r="BM164" s="53"/>
      <c r="BN164" s="53"/>
      <c r="BO164" s="53"/>
      <c r="BP164" s="53"/>
      <c r="BQ164" s="53"/>
      <c r="BR164" s="53"/>
      <c r="BS164" s="53"/>
      <c r="BT164" s="53"/>
      <c r="BU164" s="53"/>
      <c r="BV164" s="53"/>
      <c r="BW164" s="53"/>
      <c r="BX164" s="53"/>
      <c r="BY164" s="53"/>
      <c r="BZ164" s="53"/>
      <c r="CA164" s="53"/>
      <c r="CB164" s="53"/>
      <c r="CC164" s="53"/>
      <c r="CD164" s="53"/>
      <c r="CE164" s="53"/>
      <c r="CF164" s="53"/>
      <c r="CG164" s="53"/>
      <c r="CH164" s="53"/>
      <c r="CI164" s="53"/>
      <c r="CJ164" s="53"/>
      <c r="CK164" s="53"/>
      <c r="CL164" s="53"/>
      <c r="CM164" s="53"/>
      <c r="CN164" s="53"/>
      <c r="CO164" s="53"/>
      <c r="CP164" s="53"/>
      <c r="CQ164" s="53"/>
      <c r="CR164" s="53"/>
      <c r="CS164" s="53"/>
      <c r="CT164" s="53"/>
      <c r="CU164" s="53"/>
      <c r="CV164" s="53"/>
      <c r="CW164" s="53"/>
      <c r="CX164" s="53"/>
      <c r="CY164" s="53"/>
      <c r="CZ164" s="53"/>
      <c r="DA164" s="53"/>
      <c r="DB164" s="53"/>
      <c r="DC164" s="53"/>
      <c r="DD164" s="53"/>
      <c r="DE164" s="53"/>
      <c r="DF164" s="53"/>
      <c r="DG164" s="53"/>
      <c r="DH164" s="53"/>
      <c r="DI164" s="53"/>
      <c r="DJ164" s="53"/>
      <c r="DK164" s="53"/>
      <c r="DL164" s="53"/>
      <c r="DM164" s="53"/>
      <c r="DN164" s="53"/>
      <c r="DO164" s="53"/>
      <c r="DP164" s="53"/>
      <c r="DQ164" s="53"/>
      <c r="DR164" s="53"/>
      <c r="DS164" s="53"/>
      <c r="DT164" s="53"/>
      <c r="DU164" s="53"/>
      <c r="DV164" s="53"/>
      <c r="DW164" s="53"/>
      <c r="DX164" s="53"/>
      <c r="DY164" s="53"/>
      <c r="DZ164" s="53"/>
      <c r="EA164" s="53"/>
      <c r="EB164" s="53"/>
      <c r="EC164" s="53"/>
      <c r="ED164" s="53"/>
      <c r="EE164" s="53"/>
      <c r="EF164" s="53"/>
      <c r="EG164" s="53"/>
      <c r="EH164" s="53"/>
      <c r="EI164" s="53"/>
      <c r="EJ164" s="53"/>
      <c r="EK164" s="53"/>
      <c r="EL164" s="53"/>
      <c r="EM164" s="53"/>
      <c r="EN164" s="53"/>
      <c r="EO164" s="53"/>
      <c r="EP164" s="53"/>
      <c r="EQ164" s="53"/>
      <c r="ER164" s="53"/>
      <c r="ES164" s="53"/>
      <c r="ET164" s="53"/>
      <c r="EU164" s="53"/>
      <c r="EV164" s="53"/>
      <c r="EW164" s="53"/>
      <c r="EX164" s="53"/>
      <c r="EY164" s="53"/>
      <c r="EZ164" s="53"/>
      <c r="FA164" s="53"/>
      <c r="FB164" s="53"/>
      <c r="FC164" s="53"/>
      <c r="FD164" s="53"/>
      <c r="FE164" s="53"/>
      <c r="FF164" s="53"/>
      <c r="FG164" s="53"/>
      <c r="FH164" s="53"/>
      <c r="FI164" s="53"/>
      <c r="FJ164" s="53"/>
      <c r="FK164" s="53"/>
      <c r="FL164" s="53"/>
      <c r="FM164" s="53"/>
      <c r="FN164" s="53"/>
      <c r="FO164" s="53"/>
      <c r="FP164" s="53"/>
      <c r="FQ164" s="53"/>
      <c r="FR164" s="53"/>
      <c r="FS164" s="53"/>
      <c r="FT164" s="53"/>
      <c r="FU164" s="53"/>
      <c r="FV164" s="53"/>
      <c r="FW164" s="53"/>
      <c r="FX164" s="53"/>
      <c r="FY164" s="53"/>
      <c r="FZ164" s="53"/>
      <c r="GA164" s="53"/>
      <c r="GB164" s="53"/>
      <c r="GC164" s="53"/>
      <c r="GD164" s="53"/>
      <c r="GE164" s="53"/>
      <c r="GF164" s="53"/>
      <c r="GG164" s="53"/>
      <c r="GH164" s="53"/>
      <c r="GI164" s="53"/>
      <c r="GJ164" s="53"/>
      <c r="GK164" s="53"/>
      <c r="GL164" s="53"/>
      <c r="GM164" s="53"/>
      <c r="GN164" s="53"/>
      <c r="GO164" s="53"/>
      <c r="GP164" s="53"/>
      <c r="GQ164" s="53"/>
      <c r="GR164" s="53"/>
      <c r="GS164" s="53"/>
      <c r="GT164" s="53"/>
      <c r="GU164" s="53"/>
      <c r="GV164" s="53"/>
      <c r="GW164" s="53"/>
      <c r="GX164" s="53"/>
      <c r="GY164" s="53"/>
      <c r="GZ164" s="53"/>
      <c r="HA164" s="53"/>
      <c r="HB164" s="53"/>
      <c r="HC164" s="53"/>
      <c r="HD164" s="53"/>
      <c r="HE164" s="53"/>
      <c r="HF164" s="53"/>
      <c r="HG164" s="53"/>
      <c r="HH164" s="53"/>
      <c r="HI164" s="53"/>
      <c r="HJ164" s="53"/>
      <c r="HK164" s="53"/>
      <c r="HL164" s="53"/>
      <c r="HM164" s="53"/>
      <c r="HN164" s="53"/>
      <c r="HO164" s="53"/>
      <c r="HP164" s="53"/>
      <c r="HQ164" s="53"/>
      <c r="HR164" s="53"/>
      <c r="HS164" s="53"/>
    </row>
    <row r="165" spans="1:227" ht="20.100000000000001" customHeight="1">
      <c r="A165" s="480" t="s">
        <v>912</v>
      </c>
      <c r="B165" s="437" t="s">
        <v>912</v>
      </c>
      <c r="C165" s="457" t="s">
        <v>1193</v>
      </c>
      <c r="D165" s="458" t="s">
        <v>1247</v>
      </c>
      <c r="E165" s="554"/>
      <c r="F165" s="526">
        <v>5.5</v>
      </c>
      <c r="G165" s="554"/>
      <c r="H165" s="441">
        <v>5.5</v>
      </c>
      <c r="I165" s="440" t="s">
        <v>1025</v>
      </c>
      <c r="J165" s="556">
        <v>32</v>
      </c>
      <c r="L165" s="534">
        <f>'1.CONSTRUGUERRA'!AM165</f>
        <v>32</v>
      </c>
      <c r="M165" s="464">
        <f>'1.CONSTRUGUERRA'!AN165</f>
        <v>176</v>
      </c>
      <c r="N165" s="471">
        <f>'1.CONSTRUGUERRA'!AO165</f>
        <v>1</v>
      </c>
      <c r="P165" s="519">
        <f>'3.TORREFORTE'!AP165</f>
        <v>0</v>
      </c>
      <c r="Q165" s="464">
        <f>'3.TORREFORTE'!AQ165</f>
        <v>0</v>
      </c>
      <c r="R165" s="471" t="str">
        <f>'3.TORREFORTE'!AR165</f>
        <v>0%</v>
      </c>
      <c r="T165" s="486">
        <f t="shared" si="37"/>
        <v>32</v>
      </c>
      <c r="U165" s="464">
        <f t="shared" si="38"/>
        <v>176</v>
      </c>
      <c r="V165" s="476">
        <f t="shared" si="39"/>
        <v>1</v>
      </c>
      <c r="X165" s="544">
        <f t="shared" si="40"/>
        <v>0</v>
      </c>
      <c r="Y165" s="476">
        <f t="shared" si="41"/>
        <v>0</v>
      </c>
      <c r="AA165" s="551"/>
      <c r="AB165" s="53"/>
      <c r="AC165" s="53"/>
      <c r="AD165" s="53"/>
      <c r="AE165" s="53"/>
      <c r="AF165" s="53"/>
      <c r="AG165" s="53"/>
      <c r="AH165" s="53"/>
      <c r="AI165" s="53"/>
      <c r="AJ165" s="53"/>
      <c r="AK165" s="53"/>
      <c r="AL165" s="53"/>
      <c r="AM165" s="53"/>
      <c r="AN165" s="53"/>
      <c r="AO165" s="53"/>
      <c r="AP165" s="53"/>
      <c r="AQ165" s="53"/>
      <c r="AR165" s="53"/>
      <c r="AS165" s="53"/>
      <c r="AT165" s="53"/>
      <c r="AU165" s="53"/>
      <c r="AV165" s="53"/>
      <c r="AW165" s="53"/>
      <c r="AX165" s="53"/>
      <c r="AY165" s="53"/>
      <c r="AZ165" s="53"/>
      <c r="BA165" s="53"/>
      <c r="BB165" s="53"/>
      <c r="BC165" s="53"/>
      <c r="BD165" s="53"/>
      <c r="BE165" s="53"/>
      <c r="BF165" s="53"/>
      <c r="BG165" s="53"/>
      <c r="BH165" s="53"/>
      <c r="BI165" s="53"/>
      <c r="BJ165" s="53"/>
      <c r="BK165" s="53"/>
      <c r="BL165" s="53"/>
      <c r="BM165" s="53"/>
      <c r="BN165" s="53"/>
      <c r="BO165" s="53"/>
      <c r="BP165" s="53"/>
      <c r="BQ165" s="53"/>
      <c r="BR165" s="53"/>
      <c r="BS165" s="53"/>
      <c r="BT165" s="53"/>
      <c r="BU165" s="53"/>
      <c r="BV165" s="53"/>
      <c r="BW165" s="53"/>
      <c r="BX165" s="53"/>
      <c r="BY165" s="53"/>
      <c r="BZ165" s="53"/>
      <c r="CA165" s="53"/>
      <c r="CB165" s="53"/>
      <c r="CC165" s="53"/>
      <c r="CD165" s="53"/>
      <c r="CE165" s="53"/>
      <c r="CF165" s="53"/>
      <c r="CG165" s="53"/>
      <c r="CH165" s="53"/>
      <c r="CI165" s="53"/>
      <c r="CJ165" s="53"/>
      <c r="CK165" s="53"/>
      <c r="CL165" s="53"/>
      <c r="CM165" s="53"/>
      <c r="CN165" s="53"/>
      <c r="CO165" s="53"/>
      <c r="CP165" s="53"/>
      <c r="CQ165" s="53"/>
      <c r="CR165" s="53"/>
      <c r="CS165" s="53"/>
      <c r="CT165" s="53"/>
      <c r="CU165" s="53"/>
      <c r="CV165" s="53"/>
      <c r="CW165" s="53"/>
      <c r="CX165" s="53"/>
      <c r="CY165" s="53"/>
      <c r="CZ165" s="53"/>
      <c r="DA165" s="53"/>
      <c r="DB165" s="53"/>
      <c r="DC165" s="53"/>
      <c r="DD165" s="53"/>
      <c r="DE165" s="53"/>
      <c r="DF165" s="53"/>
      <c r="DG165" s="53"/>
      <c r="DH165" s="53"/>
      <c r="DI165" s="53"/>
      <c r="DJ165" s="53"/>
      <c r="DK165" s="53"/>
      <c r="DL165" s="53"/>
      <c r="DM165" s="53"/>
      <c r="DN165" s="53"/>
      <c r="DO165" s="53"/>
      <c r="DP165" s="53"/>
      <c r="DQ165" s="53"/>
      <c r="DR165" s="53"/>
      <c r="DS165" s="53"/>
      <c r="DT165" s="53"/>
      <c r="DU165" s="53"/>
      <c r="DV165" s="53"/>
      <c r="DW165" s="53"/>
      <c r="DX165" s="53"/>
      <c r="DY165" s="53"/>
      <c r="DZ165" s="53"/>
      <c r="EA165" s="53"/>
      <c r="EB165" s="53"/>
      <c r="EC165" s="53"/>
      <c r="ED165" s="53"/>
      <c r="EE165" s="53"/>
      <c r="EF165" s="53"/>
      <c r="EG165" s="53"/>
      <c r="EH165" s="53"/>
      <c r="EI165" s="53"/>
      <c r="EJ165" s="53"/>
      <c r="EK165" s="53"/>
      <c r="EL165" s="53"/>
      <c r="EM165" s="53"/>
      <c r="EN165" s="53"/>
      <c r="EO165" s="53"/>
      <c r="EP165" s="53"/>
      <c r="EQ165" s="53"/>
      <c r="ER165" s="53"/>
      <c r="ES165" s="53"/>
      <c r="ET165" s="53"/>
      <c r="EU165" s="53"/>
      <c r="EV165" s="53"/>
      <c r="EW165" s="53"/>
      <c r="EX165" s="53"/>
      <c r="EY165" s="53"/>
      <c r="EZ165" s="53"/>
      <c r="FA165" s="53"/>
      <c r="FB165" s="53"/>
      <c r="FC165" s="53"/>
      <c r="FD165" s="53"/>
      <c r="FE165" s="53"/>
      <c r="FF165" s="53"/>
      <c r="FG165" s="53"/>
      <c r="FH165" s="53"/>
      <c r="FI165" s="53"/>
      <c r="FJ165" s="53"/>
      <c r="FK165" s="53"/>
      <c r="FL165" s="53"/>
      <c r="FM165" s="53"/>
      <c r="FN165" s="53"/>
      <c r="FO165" s="53"/>
      <c r="FP165" s="53"/>
      <c r="FQ165" s="53"/>
      <c r="FR165" s="53"/>
      <c r="FS165" s="53"/>
      <c r="FT165" s="53"/>
      <c r="FU165" s="53"/>
      <c r="FV165" s="53"/>
      <c r="FW165" s="53"/>
      <c r="FX165" s="53"/>
      <c r="FY165" s="53"/>
      <c r="FZ165" s="53"/>
      <c r="GA165" s="53"/>
      <c r="GB165" s="53"/>
      <c r="GC165" s="53"/>
      <c r="GD165" s="53"/>
      <c r="GE165" s="53"/>
      <c r="GF165" s="53"/>
      <c r="GG165" s="53"/>
      <c r="GH165" s="53"/>
      <c r="GI165" s="53"/>
      <c r="GJ165" s="53"/>
      <c r="GK165" s="53"/>
      <c r="GL165" s="53"/>
      <c r="GM165" s="53"/>
      <c r="GN165" s="53"/>
      <c r="GO165" s="53"/>
      <c r="GP165" s="53"/>
      <c r="GQ165" s="53"/>
      <c r="GR165" s="53"/>
      <c r="GS165" s="53"/>
      <c r="GT165" s="53"/>
      <c r="GU165" s="53"/>
      <c r="GV165" s="53"/>
      <c r="GW165" s="53"/>
      <c r="GX165" s="53"/>
      <c r="GY165" s="53"/>
      <c r="GZ165" s="53"/>
      <c r="HA165" s="53"/>
      <c r="HB165" s="53"/>
      <c r="HC165" s="53"/>
      <c r="HD165" s="53"/>
      <c r="HE165" s="53"/>
      <c r="HF165" s="53"/>
      <c r="HG165" s="53"/>
      <c r="HH165" s="53"/>
      <c r="HI165" s="53"/>
      <c r="HJ165" s="53"/>
      <c r="HK165" s="53"/>
      <c r="HL165" s="53"/>
      <c r="HM165" s="53"/>
      <c r="HN165" s="53"/>
      <c r="HO165" s="53"/>
      <c r="HP165" s="53"/>
      <c r="HQ165" s="53"/>
      <c r="HR165" s="53"/>
      <c r="HS165" s="53"/>
    </row>
    <row r="166" spans="1:227" ht="20.100000000000001" customHeight="1">
      <c r="A166" s="480" t="s">
        <v>912</v>
      </c>
      <c r="B166" s="437" t="s">
        <v>912</v>
      </c>
      <c r="C166" s="457" t="s">
        <v>1194</v>
      </c>
      <c r="D166" s="439" t="s">
        <v>1248</v>
      </c>
      <c r="E166" s="554"/>
      <c r="F166" s="526">
        <v>22.5</v>
      </c>
      <c r="G166" s="554"/>
      <c r="H166" s="441">
        <v>22.5</v>
      </c>
      <c r="I166" s="440" t="s">
        <v>1025</v>
      </c>
      <c r="J166" s="556">
        <v>22</v>
      </c>
      <c r="L166" s="534">
        <f>'1.CONSTRUGUERRA'!AM166</f>
        <v>22</v>
      </c>
      <c r="M166" s="464">
        <f>'1.CONSTRUGUERRA'!AN166</f>
        <v>495</v>
      </c>
      <c r="N166" s="471">
        <f>'1.CONSTRUGUERRA'!AO166</f>
        <v>1</v>
      </c>
      <c r="P166" s="519">
        <f>'3.TORREFORTE'!AP166</f>
        <v>0</v>
      </c>
      <c r="Q166" s="464">
        <f>'3.TORREFORTE'!AQ166</f>
        <v>0</v>
      </c>
      <c r="R166" s="471" t="str">
        <f>'3.TORREFORTE'!AR166</f>
        <v>0%</v>
      </c>
      <c r="T166" s="486">
        <f t="shared" si="37"/>
        <v>22</v>
      </c>
      <c r="U166" s="464">
        <f t="shared" si="38"/>
        <v>495</v>
      </c>
      <c r="V166" s="476">
        <f t="shared" si="39"/>
        <v>1</v>
      </c>
      <c r="X166" s="544">
        <f t="shared" si="40"/>
        <v>0</v>
      </c>
      <c r="Y166" s="476">
        <f t="shared" si="41"/>
        <v>0</v>
      </c>
      <c r="AA166" s="551"/>
      <c r="AB166" s="53"/>
      <c r="AC166" s="53"/>
      <c r="AD166" s="53"/>
      <c r="AE166" s="53"/>
      <c r="AF166" s="53"/>
      <c r="AG166" s="53"/>
      <c r="AH166" s="53"/>
      <c r="AI166" s="53"/>
      <c r="AJ166" s="53"/>
      <c r="AK166" s="53"/>
      <c r="AL166" s="53"/>
      <c r="AM166" s="53"/>
      <c r="AN166" s="53"/>
      <c r="AO166" s="53"/>
      <c r="AP166" s="53"/>
      <c r="AQ166" s="53"/>
      <c r="AR166" s="53"/>
      <c r="AS166" s="53"/>
      <c r="AT166" s="53"/>
      <c r="AU166" s="53"/>
      <c r="AV166" s="53"/>
      <c r="AW166" s="53"/>
      <c r="AX166" s="53"/>
      <c r="AY166" s="53"/>
      <c r="AZ166" s="53"/>
      <c r="BA166" s="53"/>
      <c r="BB166" s="53"/>
      <c r="BC166" s="53"/>
      <c r="BD166" s="53"/>
      <c r="BE166" s="53"/>
      <c r="BF166" s="53"/>
      <c r="BG166" s="53"/>
      <c r="BH166" s="53"/>
      <c r="BI166" s="53"/>
      <c r="BJ166" s="53"/>
      <c r="BK166" s="53"/>
      <c r="BL166" s="53"/>
      <c r="BM166" s="53"/>
      <c r="BN166" s="53"/>
      <c r="BO166" s="53"/>
      <c r="BP166" s="53"/>
      <c r="BQ166" s="53"/>
      <c r="BR166" s="53"/>
      <c r="BS166" s="53"/>
      <c r="BT166" s="53"/>
      <c r="BU166" s="53"/>
      <c r="BV166" s="53"/>
      <c r="BW166" s="53"/>
      <c r="BX166" s="53"/>
      <c r="BY166" s="53"/>
      <c r="BZ166" s="53"/>
      <c r="CA166" s="53"/>
      <c r="CB166" s="53"/>
      <c r="CC166" s="53"/>
      <c r="CD166" s="53"/>
      <c r="CE166" s="53"/>
      <c r="CF166" s="53"/>
      <c r="CG166" s="53"/>
      <c r="CH166" s="53"/>
      <c r="CI166" s="53"/>
      <c r="CJ166" s="53"/>
      <c r="CK166" s="53"/>
      <c r="CL166" s="53"/>
      <c r="CM166" s="53"/>
      <c r="CN166" s="53"/>
      <c r="CO166" s="53"/>
      <c r="CP166" s="53"/>
      <c r="CQ166" s="53"/>
      <c r="CR166" s="53"/>
      <c r="CS166" s="53"/>
      <c r="CT166" s="53"/>
      <c r="CU166" s="53"/>
      <c r="CV166" s="53"/>
      <c r="CW166" s="53"/>
      <c r="CX166" s="53"/>
      <c r="CY166" s="53"/>
      <c r="CZ166" s="53"/>
      <c r="DA166" s="53"/>
      <c r="DB166" s="53"/>
      <c r="DC166" s="53"/>
      <c r="DD166" s="53"/>
      <c r="DE166" s="53"/>
      <c r="DF166" s="53"/>
      <c r="DG166" s="53"/>
      <c r="DH166" s="53"/>
      <c r="DI166" s="53"/>
      <c r="DJ166" s="53"/>
      <c r="DK166" s="53"/>
      <c r="DL166" s="53"/>
      <c r="DM166" s="53"/>
      <c r="DN166" s="53"/>
      <c r="DO166" s="53"/>
      <c r="DP166" s="53"/>
      <c r="DQ166" s="53"/>
      <c r="DR166" s="53"/>
      <c r="DS166" s="53"/>
      <c r="DT166" s="53"/>
      <c r="DU166" s="53"/>
      <c r="DV166" s="53"/>
      <c r="DW166" s="53"/>
      <c r="DX166" s="53"/>
      <c r="DY166" s="53"/>
      <c r="DZ166" s="53"/>
      <c r="EA166" s="53"/>
      <c r="EB166" s="53"/>
      <c r="EC166" s="53"/>
      <c r="ED166" s="53"/>
      <c r="EE166" s="53"/>
      <c r="EF166" s="53"/>
      <c r="EG166" s="53"/>
      <c r="EH166" s="53"/>
      <c r="EI166" s="53"/>
      <c r="EJ166" s="53"/>
      <c r="EK166" s="53"/>
      <c r="EL166" s="53"/>
      <c r="EM166" s="53"/>
      <c r="EN166" s="53"/>
      <c r="EO166" s="53"/>
      <c r="EP166" s="53"/>
      <c r="EQ166" s="53"/>
      <c r="ER166" s="53"/>
      <c r="ES166" s="53"/>
      <c r="ET166" s="53"/>
      <c r="EU166" s="53"/>
      <c r="EV166" s="53"/>
      <c r="EW166" s="53"/>
      <c r="EX166" s="53"/>
      <c r="EY166" s="53"/>
      <c r="EZ166" s="53"/>
      <c r="FA166" s="53"/>
      <c r="FB166" s="53"/>
      <c r="FC166" s="53"/>
      <c r="FD166" s="53"/>
      <c r="FE166" s="53"/>
      <c r="FF166" s="53"/>
      <c r="FG166" s="53"/>
      <c r="FH166" s="53"/>
      <c r="FI166" s="53"/>
      <c r="FJ166" s="53"/>
      <c r="FK166" s="53"/>
      <c r="FL166" s="53"/>
      <c r="FM166" s="53"/>
      <c r="FN166" s="53"/>
      <c r="FO166" s="53"/>
      <c r="FP166" s="53"/>
      <c r="FQ166" s="53"/>
      <c r="FR166" s="53"/>
      <c r="FS166" s="53"/>
      <c r="FT166" s="53"/>
      <c r="FU166" s="53"/>
      <c r="FV166" s="53"/>
      <c r="FW166" s="53"/>
      <c r="FX166" s="53"/>
      <c r="FY166" s="53"/>
      <c r="FZ166" s="53"/>
      <c r="GA166" s="53"/>
      <c r="GB166" s="53"/>
      <c r="GC166" s="53"/>
      <c r="GD166" s="53"/>
      <c r="GE166" s="53"/>
      <c r="GF166" s="53"/>
      <c r="GG166" s="53"/>
      <c r="GH166" s="53"/>
      <c r="GI166" s="53"/>
      <c r="GJ166" s="53"/>
      <c r="GK166" s="53"/>
      <c r="GL166" s="53"/>
      <c r="GM166" s="53"/>
      <c r="GN166" s="53"/>
      <c r="GO166" s="53"/>
      <c r="GP166" s="53"/>
      <c r="GQ166" s="53"/>
      <c r="GR166" s="53"/>
      <c r="GS166" s="53"/>
      <c r="GT166" s="53"/>
      <c r="GU166" s="53"/>
      <c r="GV166" s="53"/>
      <c r="GW166" s="53"/>
      <c r="GX166" s="53"/>
      <c r="GY166" s="53"/>
      <c r="GZ166" s="53"/>
      <c r="HA166" s="53"/>
      <c r="HB166" s="53"/>
      <c r="HC166" s="53"/>
      <c r="HD166" s="53"/>
      <c r="HE166" s="53"/>
      <c r="HF166" s="53"/>
      <c r="HG166" s="53"/>
      <c r="HH166" s="53"/>
      <c r="HI166" s="53"/>
      <c r="HJ166" s="53"/>
      <c r="HK166" s="53"/>
      <c r="HL166" s="53"/>
      <c r="HM166" s="53"/>
      <c r="HN166" s="53"/>
      <c r="HO166" s="53"/>
      <c r="HP166" s="53"/>
      <c r="HQ166" s="53"/>
      <c r="HR166" s="53"/>
      <c r="HS166" s="53"/>
    </row>
    <row r="167" spans="1:227" ht="20.100000000000001" customHeight="1">
      <c r="A167" s="480" t="s">
        <v>912</v>
      </c>
      <c r="B167" s="437" t="s">
        <v>912</v>
      </c>
      <c r="C167" s="457" t="s">
        <v>1195</v>
      </c>
      <c r="D167" s="439" t="s">
        <v>1249</v>
      </c>
      <c r="E167" s="554"/>
      <c r="F167" s="526">
        <v>16.760000000000002</v>
      </c>
      <c r="G167" s="554"/>
      <c r="H167" s="441">
        <v>16.760000000000002</v>
      </c>
      <c r="I167" s="440" t="s">
        <v>1025</v>
      </c>
      <c r="J167" s="556">
        <v>86</v>
      </c>
      <c r="L167" s="534">
        <f>'1.CONSTRUGUERRA'!AM167</f>
        <v>86</v>
      </c>
      <c r="M167" s="464">
        <f>'1.CONSTRUGUERRA'!AN167</f>
        <v>1441.3600000000001</v>
      </c>
      <c r="N167" s="471">
        <f>'1.CONSTRUGUERRA'!AO167</f>
        <v>1</v>
      </c>
      <c r="P167" s="519">
        <f>'3.TORREFORTE'!AP167</f>
        <v>0</v>
      </c>
      <c r="Q167" s="464">
        <f>'3.TORREFORTE'!AQ167</f>
        <v>0</v>
      </c>
      <c r="R167" s="471" t="str">
        <f>'3.TORREFORTE'!AR167</f>
        <v>0%</v>
      </c>
      <c r="T167" s="486">
        <f t="shared" si="37"/>
        <v>86</v>
      </c>
      <c r="U167" s="464">
        <f t="shared" si="38"/>
        <v>1441.3600000000001</v>
      </c>
      <c r="V167" s="476">
        <f t="shared" si="39"/>
        <v>1</v>
      </c>
      <c r="X167" s="544">
        <f t="shared" si="40"/>
        <v>0</v>
      </c>
      <c r="Y167" s="476">
        <f t="shared" si="41"/>
        <v>0</v>
      </c>
      <c r="AA167" s="551"/>
      <c r="AB167" s="53"/>
      <c r="AC167" s="53"/>
      <c r="AD167" s="53"/>
      <c r="AE167" s="53"/>
      <c r="AF167" s="53"/>
      <c r="AG167" s="53"/>
      <c r="AH167" s="53"/>
      <c r="AI167" s="53"/>
      <c r="AJ167" s="53"/>
      <c r="AK167" s="53"/>
      <c r="AL167" s="53"/>
      <c r="AM167" s="53"/>
      <c r="AN167" s="53"/>
      <c r="AO167" s="53"/>
      <c r="AP167" s="53"/>
      <c r="AQ167" s="53"/>
      <c r="AR167" s="53"/>
      <c r="AS167" s="53"/>
      <c r="AT167" s="53"/>
      <c r="AU167" s="53"/>
      <c r="AV167" s="53"/>
      <c r="AW167" s="53"/>
      <c r="AX167" s="53"/>
      <c r="AY167" s="53"/>
      <c r="AZ167" s="53"/>
      <c r="BA167" s="53"/>
      <c r="BB167" s="53"/>
      <c r="BC167" s="53"/>
      <c r="BD167" s="53"/>
      <c r="BE167" s="53"/>
      <c r="BF167" s="53"/>
      <c r="BG167" s="53"/>
      <c r="BH167" s="53"/>
      <c r="BI167" s="53"/>
      <c r="BJ167" s="53"/>
      <c r="BK167" s="53"/>
      <c r="BL167" s="53"/>
      <c r="BM167" s="53"/>
      <c r="BN167" s="53"/>
      <c r="BO167" s="53"/>
      <c r="BP167" s="53"/>
      <c r="BQ167" s="53"/>
      <c r="BR167" s="53"/>
      <c r="BS167" s="53"/>
      <c r="BT167" s="53"/>
      <c r="BU167" s="53"/>
      <c r="BV167" s="53"/>
      <c r="BW167" s="53"/>
      <c r="BX167" s="53"/>
      <c r="BY167" s="53"/>
      <c r="BZ167" s="53"/>
      <c r="CA167" s="53"/>
      <c r="CB167" s="53"/>
      <c r="CC167" s="53"/>
      <c r="CD167" s="53"/>
      <c r="CE167" s="53"/>
      <c r="CF167" s="53"/>
      <c r="CG167" s="53"/>
      <c r="CH167" s="53"/>
      <c r="CI167" s="53"/>
      <c r="CJ167" s="53"/>
      <c r="CK167" s="53"/>
      <c r="CL167" s="53"/>
      <c r="CM167" s="53"/>
      <c r="CN167" s="53"/>
      <c r="CO167" s="53"/>
      <c r="CP167" s="53"/>
      <c r="CQ167" s="53"/>
      <c r="CR167" s="53"/>
      <c r="CS167" s="53"/>
      <c r="CT167" s="53"/>
      <c r="CU167" s="53"/>
      <c r="CV167" s="53"/>
      <c r="CW167" s="53"/>
      <c r="CX167" s="53"/>
      <c r="CY167" s="53"/>
      <c r="CZ167" s="53"/>
      <c r="DA167" s="53"/>
      <c r="DB167" s="53"/>
      <c r="DC167" s="53"/>
      <c r="DD167" s="53"/>
      <c r="DE167" s="53"/>
      <c r="DF167" s="53"/>
      <c r="DG167" s="53"/>
      <c r="DH167" s="53"/>
      <c r="DI167" s="53"/>
      <c r="DJ167" s="53"/>
      <c r="DK167" s="53"/>
      <c r="DL167" s="53"/>
      <c r="DM167" s="53"/>
      <c r="DN167" s="53"/>
      <c r="DO167" s="53"/>
      <c r="DP167" s="53"/>
      <c r="DQ167" s="53"/>
      <c r="DR167" s="53"/>
      <c r="DS167" s="53"/>
      <c r="DT167" s="53"/>
      <c r="DU167" s="53"/>
      <c r="DV167" s="53"/>
      <c r="DW167" s="53"/>
      <c r="DX167" s="53"/>
      <c r="DY167" s="53"/>
      <c r="DZ167" s="53"/>
      <c r="EA167" s="53"/>
      <c r="EB167" s="53"/>
      <c r="EC167" s="53"/>
      <c r="ED167" s="53"/>
      <c r="EE167" s="53"/>
      <c r="EF167" s="53"/>
      <c r="EG167" s="53"/>
      <c r="EH167" s="53"/>
      <c r="EI167" s="53"/>
      <c r="EJ167" s="53"/>
      <c r="EK167" s="53"/>
      <c r="EL167" s="53"/>
      <c r="EM167" s="53"/>
      <c r="EN167" s="53"/>
      <c r="EO167" s="53"/>
      <c r="EP167" s="53"/>
      <c r="EQ167" s="53"/>
      <c r="ER167" s="53"/>
      <c r="ES167" s="53"/>
      <c r="ET167" s="53"/>
      <c r="EU167" s="53"/>
      <c r="EV167" s="53"/>
      <c r="EW167" s="53"/>
      <c r="EX167" s="53"/>
      <c r="EY167" s="53"/>
      <c r="EZ167" s="53"/>
      <c r="FA167" s="53"/>
      <c r="FB167" s="53"/>
      <c r="FC167" s="53"/>
      <c r="FD167" s="53"/>
      <c r="FE167" s="53"/>
      <c r="FF167" s="53"/>
      <c r="FG167" s="53"/>
      <c r="FH167" s="53"/>
      <c r="FI167" s="53"/>
      <c r="FJ167" s="53"/>
      <c r="FK167" s="53"/>
      <c r="FL167" s="53"/>
      <c r="FM167" s="53"/>
      <c r="FN167" s="53"/>
      <c r="FO167" s="53"/>
      <c r="FP167" s="53"/>
      <c r="FQ167" s="53"/>
      <c r="FR167" s="53"/>
      <c r="FS167" s="53"/>
      <c r="FT167" s="53"/>
      <c r="FU167" s="53"/>
      <c r="FV167" s="53"/>
      <c r="FW167" s="53"/>
      <c r="FX167" s="53"/>
      <c r="FY167" s="53"/>
      <c r="FZ167" s="53"/>
      <c r="GA167" s="53"/>
      <c r="GB167" s="53"/>
      <c r="GC167" s="53"/>
      <c r="GD167" s="53"/>
      <c r="GE167" s="53"/>
      <c r="GF167" s="53"/>
      <c r="GG167" s="53"/>
      <c r="GH167" s="53"/>
      <c r="GI167" s="53"/>
      <c r="GJ167" s="53"/>
      <c r="GK167" s="53"/>
      <c r="GL167" s="53"/>
      <c r="GM167" s="53"/>
      <c r="GN167" s="53"/>
      <c r="GO167" s="53"/>
      <c r="GP167" s="53"/>
      <c r="GQ167" s="53"/>
      <c r="GR167" s="53"/>
      <c r="GS167" s="53"/>
      <c r="GT167" s="53"/>
      <c r="GU167" s="53"/>
      <c r="GV167" s="53"/>
      <c r="GW167" s="53"/>
      <c r="GX167" s="53"/>
      <c r="GY167" s="53"/>
      <c r="GZ167" s="53"/>
      <c r="HA167" s="53"/>
      <c r="HB167" s="53"/>
      <c r="HC167" s="53"/>
      <c r="HD167" s="53"/>
      <c r="HE167" s="53"/>
      <c r="HF167" s="53"/>
      <c r="HG167" s="53"/>
      <c r="HH167" s="53"/>
      <c r="HI167" s="53"/>
      <c r="HJ167" s="53"/>
      <c r="HK167" s="53"/>
      <c r="HL167" s="53"/>
      <c r="HM167" s="53"/>
      <c r="HN167" s="53"/>
      <c r="HO167" s="53"/>
      <c r="HP167" s="53"/>
      <c r="HQ167" s="53"/>
      <c r="HR167" s="53"/>
      <c r="HS167" s="53"/>
    </row>
    <row r="168" spans="1:227" ht="20.100000000000001" customHeight="1">
      <c r="A168" s="480" t="s">
        <v>912</v>
      </c>
      <c r="B168" s="437" t="s">
        <v>912</v>
      </c>
      <c r="C168" s="457" t="s">
        <v>1196</v>
      </c>
      <c r="D168" s="439" t="s">
        <v>1250</v>
      </c>
      <c r="E168" s="554"/>
      <c r="F168" s="526">
        <v>17.68</v>
      </c>
      <c r="G168" s="554"/>
      <c r="H168" s="441">
        <v>17.68</v>
      </c>
      <c r="I168" s="440" t="s">
        <v>1025</v>
      </c>
      <c r="J168" s="556">
        <v>17</v>
      </c>
      <c r="L168" s="534">
        <f>'1.CONSTRUGUERRA'!AM168</f>
        <v>17</v>
      </c>
      <c r="M168" s="464">
        <f>'1.CONSTRUGUERRA'!AN168</f>
        <v>300.56</v>
      </c>
      <c r="N168" s="471">
        <f>'1.CONSTRUGUERRA'!AO168</f>
        <v>1</v>
      </c>
      <c r="P168" s="519">
        <f>'3.TORREFORTE'!AP168</f>
        <v>0</v>
      </c>
      <c r="Q168" s="464">
        <f>'3.TORREFORTE'!AQ168</f>
        <v>0</v>
      </c>
      <c r="R168" s="471" t="str">
        <f>'3.TORREFORTE'!AR168</f>
        <v>0%</v>
      </c>
      <c r="T168" s="486">
        <f t="shared" si="37"/>
        <v>17</v>
      </c>
      <c r="U168" s="464">
        <f t="shared" si="38"/>
        <v>300.56</v>
      </c>
      <c r="V168" s="476">
        <f t="shared" si="39"/>
        <v>1</v>
      </c>
      <c r="X168" s="544">
        <f t="shared" si="40"/>
        <v>0</v>
      </c>
      <c r="Y168" s="476">
        <f t="shared" si="41"/>
        <v>0</v>
      </c>
      <c r="AA168" s="551"/>
      <c r="AB168" s="53"/>
      <c r="AC168" s="53"/>
      <c r="AD168" s="53"/>
      <c r="AE168" s="53"/>
      <c r="AF168" s="53"/>
      <c r="AG168" s="53"/>
      <c r="AH168" s="53"/>
      <c r="AI168" s="53"/>
      <c r="AJ168" s="53"/>
      <c r="AK168" s="53"/>
      <c r="AL168" s="53"/>
      <c r="AM168" s="53"/>
      <c r="AN168" s="53"/>
      <c r="AO168" s="53"/>
      <c r="AP168" s="53"/>
      <c r="AQ168" s="53"/>
      <c r="AR168" s="53"/>
      <c r="AS168" s="53"/>
      <c r="AT168" s="53"/>
      <c r="AU168" s="53"/>
      <c r="AV168" s="53"/>
      <c r="AW168" s="53"/>
      <c r="AX168" s="53"/>
      <c r="AY168" s="53"/>
      <c r="AZ168" s="53"/>
      <c r="BA168" s="53"/>
      <c r="BB168" s="53"/>
      <c r="BC168" s="53"/>
      <c r="BD168" s="53"/>
      <c r="BE168" s="53"/>
      <c r="BF168" s="53"/>
      <c r="BG168" s="53"/>
      <c r="BH168" s="53"/>
      <c r="BI168" s="53"/>
      <c r="BJ168" s="53"/>
      <c r="BK168" s="53"/>
      <c r="BL168" s="53"/>
      <c r="BM168" s="53"/>
      <c r="BN168" s="53"/>
      <c r="BO168" s="53"/>
      <c r="BP168" s="53"/>
      <c r="BQ168" s="53"/>
      <c r="BR168" s="53"/>
      <c r="BS168" s="53"/>
      <c r="BT168" s="53"/>
      <c r="BU168" s="53"/>
      <c r="BV168" s="53"/>
      <c r="BW168" s="53"/>
      <c r="BX168" s="53"/>
      <c r="BY168" s="53"/>
      <c r="BZ168" s="53"/>
      <c r="CA168" s="53"/>
      <c r="CB168" s="53"/>
      <c r="CC168" s="53"/>
      <c r="CD168" s="53"/>
      <c r="CE168" s="53"/>
      <c r="CF168" s="53"/>
      <c r="CG168" s="53"/>
      <c r="CH168" s="53"/>
      <c r="CI168" s="53"/>
      <c r="CJ168" s="53"/>
      <c r="CK168" s="53"/>
      <c r="CL168" s="53"/>
      <c r="CM168" s="53"/>
      <c r="CN168" s="53"/>
      <c r="CO168" s="53"/>
      <c r="CP168" s="53"/>
      <c r="CQ168" s="53"/>
      <c r="CR168" s="53"/>
      <c r="CS168" s="53"/>
      <c r="CT168" s="53"/>
      <c r="CU168" s="53"/>
      <c r="CV168" s="53"/>
      <c r="CW168" s="53"/>
      <c r="CX168" s="53"/>
      <c r="CY168" s="53"/>
      <c r="CZ168" s="53"/>
      <c r="DA168" s="53"/>
      <c r="DB168" s="53"/>
      <c r="DC168" s="53"/>
      <c r="DD168" s="53"/>
      <c r="DE168" s="53"/>
      <c r="DF168" s="53"/>
      <c r="DG168" s="53"/>
      <c r="DH168" s="53"/>
      <c r="DI168" s="53"/>
      <c r="DJ168" s="53"/>
      <c r="DK168" s="53"/>
      <c r="DL168" s="53"/>
      <c r="DM168" s="53"/>
      <c r="DN168" s="53"/>
      <c r="DO168" s="53"/>
      <c r="DP168" s="53"/>
      <c r="DQ168" s="53"/>
      <c r="DR168" s="53"/>
      <c r="DS168" s="53"/>
      <c r="DT168" s="53"/>
      <c r="DU168" s="53"/>
      <c r="DV168" s="53"/>
      <c r="DW168" s="53"/>
      <c r="DX168" s="53"/>
      <c r="DY168" s="53"/>
      <c r="DZ168" s="53"/>
      <c r="EA168" s="53"/>
      <c r="EB168" s="53"/>
      <c r="EC168" s="53"/>
      <c r="ED168" s="53"/>
      <c r="EE168" s="53"/>
      <c r="EF168" s="53"/>
      <c r="EG168" s="53"/>
      <c r="EH168" s="53"/>
      <c r="EI168" s="53"/>
      <c r="EJ168" s="53"/>
      <c r="EK168" s="53"/>
      <c r="EL168" s="53"/>
      <c r="EM168" s="53"/>
      <c r="EN168" s="53"/>
      <c r="EO168" s="53"/>
      <c r="EP168" s="53"/>
      <c r="EQ168" s="53"/>
      <c r="ER168" s="53"/>
      <c r="ES168" s="53"/>
      <c r="ET168" s="53"/>
      <c r="EU168" s="53"/>
      <c r="EV168" s="53"/>
      <c r="EW168" s="53"/>
      <c r="EX168" s="53"/>
      <c r="EY168" s="53"/>
      <c r="EZ168" s="53"/>
      <c r="FA168" s="53"/>
      <c r="FB168" s="53"/>
      <c r="FC168" s="53"/>
      <c r="FD168" s="53"/>
      <c r="FE168" s="53"/>
      <c r="FF168" s="53"/>
      <c r="FG168" s="53"/>
      <c r="FH168" s="53"/>
      <c r="FI168" s="53"/>
      <c r="FJ168" s="53"/>
      <c r="FK168" s="53"/>
      <c r="FL168" s="53"/>
      <c r="FM168" s="53"/>
      <c r="FN168" s="53"/>
      <c r="FO168" s="53"/>
      <c r="FP168" s="53"/>
      <c r="FQ168" s="53"/>
      <c r="FR168" s="53"/>
      <c r="FS168" s="53"/>
      <c r="FT168" s="53"/>
      <c r="FU168" s="53"/>
      <c r="FV168" s="53"/>
      <c r="FW168" s="53"/>
      <c r="FX168" s="53"/>
      <c r="FY168" s="53"/>
      <c r="FZ168" s="53"/>
      <c r="GA168" s="53"/>
      <c r="GB168" s="53"/>
      <c r="GC168" s="53"/>
      <c r="GD168" s="53"/>
      <c r="GE168" s="53"/>
      <c r="GF168" s="53"/>
      <c r="GG168" s="53"/>
      <c r="GH168" s="53"/>
      <c r="GI168" s="53"/>
      <c r="GJ168" s="53"/>
      <c r="GK168" s="53"/>
      <c r="GL168" s="53"/>
      <c r="GM168" s="53"/>
      <c r="GN168" s="53"/>
      <c r="GO168" s="53"/>
      <c r="GP168" s="53"/>
      <c r="GQ168" s="53"/>
      <c r="GR168" s="53"/>
      <c r="GS168" s="53"/>
      <c r="GT168" s="53"/>
      <c r="GU168" s="53"/>
      <c r="GV168" s="53"/>
      <c r="GW168" s="53"/>
      <c r="GX168" s="53"/>
      <c r="GY168" s="53"/>
      <c r="GZ168" s="53"/>
      <c r="HA168" s="53"/>
      <c r="HB168" s="53"/>
      <c r="HC168" s="53"/>
      <c r="HD168" s="53"/>
      <c r="HE168" s="53"/>
      <c r="HF168" s="53"/>
      <c r="HG168" s="53"/>
      <c r="HH168" s="53"/>
      <c r="HI168" s="53"/>
      <c r="HJ168" s="53"/>
      <c r="HK168" s="53"/>
      <c r="HL168" s="53"/>
      <c r="HM168" s="53"/>
      <c r="HN168" s="53"/>
      <c r="HO168" s="53"/>
      <c r="HP168" s="53"/>
      <c r="HQ168" s="53"/>
      <c r="HR168" s="53"/>
      <c r="HS168" s="53"/>
    </row>
    <row r="169" spans="1:227" ht="20.100000000000001" customHeight="1">
      <c r="A169" s="480" t="s">
        <v>912</v>
      </c>
      <c r="B169" s="437" t="s">
        <v>912</v>
      </c>
      <c r="C169" s="457" t="s">
        <v>1197</v>
      </c>
      <c r="D169" s="439" t="s">
        <v>1251</v>
      </c>
      <c r="E169" s="554"/>
      <c r="F169" s="526">
        <v>29.93</v>
      </c>
      <c r="G169" s="554"/>
      <c r="H169" s="441">
        <v>29.93</v>
      </c>
      <c r="I169" s="440" t="s">
        <v>1025</v>
      </c>
      <c r="J169" s="556">
        <v>34</v>
      </c>
      <c r="L169" s="534">
        <f>'1.CONSTRUGUERRA'!AM169</f>
        <v>34</v>
      </c>
      <c r="M169" s="464">
        <f>'1.CONSTRUGUERRA'!AN169</f>
        <v>1017.62</v>
      </c>
      <c r="N169" s="471">
        <f>'1.CONSTRUGUERRA'!AO169</f>
        <v>1</v>
      </c>
      <c r="P169" s="519">
        <f>'3.TORREFORTE'!AP169</f>
        <v>0</v>
      </c>
      <c r="Q169" s="464">
        <f>'3.TORREFORTE'!AQ169</f>
        <v>0</v>
      </c>
      <c r="R169" s="471" t="str">
        <f>'3.TORREFORTE'!AR169</f>
        <v>0%</v>
      </c>
      <c r="T169" s="486">
        <f t="shared" si="37"/>
        <v>34</v>
      </c>
      <c r="U169" s="464">
        <f t="shared" si="38"/>
        <v>1017.62</v>
      </c>
      <c r="V169" s="476">
        <f t="shared" si="39"/>
        <v>1</v>
      </c>
      <c r="X169" s="544">
        <f t="shared" si="40"/>
        <v>0</v>
      </c>
      <c r="Y169" s="476">
        <f t="shared" si="41"/>
        <v>0</v>
      </c>
      <c r="AA169" s="551"/>
      <c r="AB169" s="53"/>
      <c r="AC169" s="53"/>
      <c r="AD169" s="53"/>
      <c r="AE169" s="53"/>
      <c r="AF169" s="53"/>
      <c r="AG169" s="53"/>
      <c r="AH169" s="53"/>
      <c r="AI169" s="53"/>
      <c r="AJ169" s="53"/>
      <c r="AK169" s="53"/>
      <c r="AL169" s="53"/>
      <c r="AM169" s="53"/>
      <c r="AN169" s="53"/>
      <c r="AO169" s="53"/>
      <c r="AP169" s="53"/>
      <c r="AQ169" s="53"/>
      <c r="AR169" s="53"/>
      <c r="AS169" s="53"/>
      <c r="AT169" s="53"/>
      <c r="AU169" s="53"/>
      <c r="AV169" s="53"/>
      <c r="AW169" s="53"/>
      <c r="AX169" s="53"/>
      <c r="AY169" s="53"/>
      <c r="AZ169" s="53"/>
      <c r="BA169" s="53"/>
      <c r="BB169" s="53"/>
      <c r="BC169" s="53"/>
      <c r="BD169" s="53"/>
      <c r="BE169" s="53"/>
      <c r="BF169" s="53"/>
      <c r="BG169" s="53"/>
      <c r="BH169" s="53"/>
      <c r="BI169" s="53"/>
      <c r="BJ169" s="53"/>
      <c r="BK169" s="53"/>
      <c r="BL169" s="53"/>
      <c r="BM169" s="53"/>
      <c r="BN169" s="53"/>
      <c r="BO169" s="53"/>
      <c r="BP169" s="53"/>
      <c r="BQ169" s="53"/>
      <c r="BR169" s="53"/>
      <c r="BS169" s="53"/>
      <c r="BT169" s="53"/>
      <c r="BU169" s="53"/>
      <c r="BV169" s="53"/>
      <c r="BW169" s="53"/>
      <c r="BX169" s="53"/>
      <c r="BY169" s="53"/>
      <c r="BZ169" s="53"/>
      <c r="CA169" s="53"/>
      <c r="CB169" s="53"/>
      <c r="CC169" s="53"/>
      <c r="CD169" s="53"/>
      <c r="CE169" s="53"/>
      <c r="CF169" s="53"/>
      <c r="CG169" s="53"/>
      <c r="CH169" s="53"/>
      <c r="CI169" s="53"/>
      <c r="CJ169" s="53"/>
      <c r="CK169" s="53"/>
      <c r="CL169" s="53"/>
      <c r="CM169" s="53"/>
      <c r="CN169" s="53"/>
      <c r="CO169" s="53"/>
      <c r="CP169" s="53"/>
      <c r="CQ169" s="53"/>
      <c r="CR169" s="53"/>
      <c r="CS169" s="53"/>
      <c r="CT169" s="53"/>
      <c r="CU169" s="53"/>
      <c r="CV169" s="53"/>
      <c r="CW169" s="53"/>
      <c r="CX169" s="53"/>
      <c r="CY169" s="53"/>
      <c r="CZ169" s="53"/>
      <c r="DA169" s="53"/>
      <c r="DB169" s="53"/>
      <c r="DC169" s="53"/>
      <c r="DD169" s="53"/>
      <c r="DE169" s="53"/>
      <c r="DF169" s="53"/>
      <c r="DG169" s="53"/>
      <c r="DH169" s="53"/>
      <c r="DI169" s="53"/>
      <c r="DJ169" s="53"/>
      <c r="DK169" s="53"/>
      <c r="DL169" s="53"/>
      <c r="DM169" s="53"/>
      <c r="DN169" s="53"/>
      <c r="DO169" s="53"/>
      <c r="DP169" s="53"/>
      <c r="DQ169" s="53"/>
      <c r="DR169" s="53"/>
      <c r="DS169" s="53"/>
      <c r="DT169" s="53"/>
      <c r="DU169" s="53"/>
      <c r="DV169" s="53"/>
      <c r="DW169" s="53"/>
      <c r="DX169" s="53"/>
      <c r="DY169" s="53"/>
      <c r="DZ169" s="53"/>
      <c r="EA169" s="53"/>
      <c r="EB169" s="53"/>
      <c r="EC169" s="53"/>
      <c r="ED169" s="53"/>
      <c r="EE169" s="53"/>
      <c r="EF169" s="53"/>
      <c r="EG169" s="53"/>
      <c r="EH169" s="53"/>
      <c r="EI169" s="53"/>
      <c r="EJ169" s="53"/>
      <c r="EK169" s="53"/>
      <c r="EL169" s="53"/>
      <c r="EM169" s="53"/>
      <c r="EN169" s="53"/>
      <c r="EO169" s="53"/>
      <c r="EP169" s="53"/>
      <c r="EQ169" s="53"/>
      <c r="ER169" s="53"/>
      <c r="ES169" s="53"/>
      <c r="ET169" s="53"/>
      <c r="EU169" s="53"/>
      <c r="EV169" s="53"/>
      <c r="EW169" s="53"/>
      <c r="EX169" s="53"/>
      <c r="EY169" s="53"/>
      <c r="EZ169" s="53"/>
      <c r="FA169" s="53"/>
      <c r="FB169" s="53"/>
      <c r="FC169" s="53"/>
      <c r="FD169" s="53"/>
      <c r="FE169" s="53"/>
      <c r="FF169" s="53"/>
      <c r="FG169" s="53"/>
      <c r="FH169" s="53"/>
      <c r="FI169" s="53"/>
      <c r="FJ169" s="53"/>
      <c r="FK169" s="53"/>
      <c r="FL169" s="53"/>
      <c r="FM169" s="53"/>
      <c r="FN169" s="53"/>
      <c r="FO169" s="53"/>
      <c r="FP169" s="53"/>
      <c r="FQ169" s="53"/>
      <c r="FR169" s="53"/>
      <c r="FS169" s="53"/>
      <c r="FT169" s="53"/>
      <c r="FU169" s="53"/>
      <c r="FV169" s="53"/>
      <c r="FW169" s="53"/>
      <c r="FX169" s="53"/>
      <c r="FY169" s="53"/>
      <c r="FZ169" s="53"/>
      <c r="GA169" s="53"/>
      <c r="GB169" s="53"/>
      <c r="GC169" s="53"/>
      <c r="GD169" s="53"/>
      <c r="GE169" s="53"/>
      <c r="GF169" s="53"/>
      <c r="GG169" s="53"/>
      <c r="GH169" s="53"/>
      <c r="GI169" s="53"/>
      <c r="GJ169" s="53"/>
      <c r="GK169" s="53"/>
      <c r="GL169" s="53"/>
      <c r="GM169" s="53"/>
      <c r="GN169" s="53"/>
      <c r="GO169" s="53"/>
      <c r="GP169" s="53"/>
      <c r="GQ169" s="53"/>
      <c r="GR169" s="53"/>
      <c r="GS169" s="53"/>
      <c r="GT169" s="53"/>
      <c r="GU169" s="53"/>
      <c r="GV169" s="53"/>
      <c r="GW169" s="53"/>
      <c r="GX169" s="53"/>
      <c r="GY169" s="53"/>
      <c r="GZ169" s="53"/>
      <c r="HA169" s="53"/>
      <c r="HB169" s="53"/>
      <c r="HC169" s="53"/>
      <c r="HD169" s="53"/>
      <c r="HE169" s="53"/>
      <c r="HF169" s="53"/>
      <c r="HG169" s="53"/>
      <c r="HH169" s="53"/>
      <c r="HI169" s="53"/>
      <c r="HJ169" s="53"/>
      <c r="HK169" s="53"/>
      <c r="HL169" s="53"/>
      <c r="HM169" s="53"/>
      <c r="HN169" s="53"/>
      <c r="HO169" s="53"/>
      <c r="HP169" s="53"/>
      <c r="HQ169" s="53"/>
      <c r="HR169" s="53"/>
      <c r="HS169" s="53"/>
    </row>
    <row r="170" spans="1:227" ht="30">
      <c r="A170" s="480" t="s">
        <v>912</v>
      </c>
      <c r="B170" s="437" t="s">
        <v>912</v>
      </c>
      <c r="C170" s="457" t="s">
        <v>1198</v>
      </c>
      <c r="D170" s="459" t="s">
        <v>1252</v>
      </c>
      <c r="E170" s="462"/>
      <c r="F170" s="526">
        <f>431.1/6</f>
        <v>71.850000000000009</v>
      </c>
      <c r="G170" s="462"/>
      <c r="H170" s="527">
        <f>396.61/6</f>
        <v>66.101666666666674</v>
      </c>
      <c r="I170" s="457" t="s">
        <v>921</v>
      </c>
      <c r="J170" s="559">
        <v>6</v>
      </c>
      <c r="L170" s="534">
        <f>'1.CONSTRUGUERRA'!AM170</f>
        <v>0</v>
      </c>
      <c r="M170" s="464">
        <f>'1.CONSTRUGUERRA'!AN170</f>
        <v>0</v>
      </c>
      <c r="N170" s="471" t="str">
        <f>'1.CONSTRUGUERRA'!AO170</f>
        <v>-</v>
      </c>
      <c r="P170" s="519">
        <f>'3.TORREFORTE'!AP170</f>
        <v>6</v>
      </c>
      <c r="Q170" s="464">
        <f>'3.TORREFORTE'!AQ170</f>
        <v>396.61</v>
      </c>
      <c r="R170" s="471">
        <f>'3.TORREFORTE'!AR170</f>
        <v>1</v>
      </c>
      <c r="T170" s="486">
        <f t="shared" si="37"/>
        <v>6</v>
      </c>
      <c r="U170" s="464">
        <f t="shared" si="38"/>
        <v>396.61</v>
      </c>
      <c r="V170" s="476">
        <f t="shared" si="39"/>
        <v>1</v>
      </c>
      <c r="X170" s="544">
        <f t="shared" si="40"/>
        <v>0</v>
      </c>
      <c r="Y170" s="476">
        <f t="shared" si="41"/>
        <v>0</v>
      </c>
      <c r="AA170" s="551"/>
      <c r="AB170" s="53"/>
      <c r="AC170" s="53"/>
      <c r="AD170" s="53"/>
      <c r="AE170" s="53"/>
      <c r="AF170" s="53"/>
      <c r="AG170" s="53"/>
      <c r="AH170" s="53"/>
      <c r="AI170" s="53"/>
      <c r="AJ170" s="53"/>
      <c r="AK170" s="53"/>
      <c r="AL170" s="53"/>
      <c r="AM170" s="53"/>
      <c r="AN170" s="53"/>
      <c r="AO170" s="53"/>
      <c r="AP170" s="53"/>
      <c r="AQ170" s="53"/>
      <c r="AR170" s="53"/>
      <c r="AS170" s="53"/>
      <c r="AT170" s="53"/>
      <c r="AU170" s="53"/>
      <c r="AV170" s="53"/>
      <c r="AW170" s="53"/>
      <c r="AX170" s="53"/>
      <c r="AY170" s="53"/>
      <c r="AZ170" s="53"/>
      <c r="BA170" s="53"/>
      <c r="BB170" s="53"/>
      <c r="BC170" s="53"/>
      <c r="BD170" s="53"/>
      <c r="BE170" s="53"/>
      <c r="BF170" s="53"/>
      <c r="BG170" s="53"/>
      <c r="BH170" s="53"/>
      <c r="BI170" s="53"/>
      <c r="BJ170" s="53"/>
      <c r="BK170" s="53"/>
      <c r="BL170" s="53"/>
      <c r="BM170" s="53"/>
      <c r="BN170" s="53"/>
      <c r="BO170" s="53"/>
      <c r="BP170" s="53"/>
      <c r="BQ170" s="53"/>
      <c r="BR170" s="53"/>
      <c r="BS170" s="53"/>
      <c r="BT170" s="53"/>
      <c r="BU170" s="53"/>
      <c r="BV170" s="53"/>
      <c r="BW170" s="53"/>
      <c r="BX170" s="53"/>
      <c r="BY170" s="53"/>
      <c r="BZ170" s="53"/>
      <c r="CA170" s="53"/>
      <c r="CB170" s="53"/>
      <c r="CC170" s="53"/>
      <c r="CD170" s="53"/>
      <c r="CE170" s="53"/>
      <c r="CF170" s="53"/>
      <c r="CG170" s="53"/>
      <c r="CH170" s="53"/>
      <c r="CI170" s="53"/>
      <c r="CJ170" s="53"/>
      <c r="CK170" s="53"/>
      <c r="CL170" s="53"/>
      <c r="CM170" s="53"/>
      <c r="CN170" s="53"/>
      <c r="CO170" s="53"/>
      <c r="CP170" s="53"/>
      <c r="CQ170" s="53"/>
      <c r="CR170" s="53"/>
      <c r="CS170" s="53"/>
      <c r="CT170" s="53"/>
      <c r="CU170" s="53"/>
      <c r="CV170" s="53"/>
      <c r="CW170" s="53"/>
      <c r="CX170" s="53"/>
      <c r="CY170" s="53"/>
      <c r="CZ170" s="53"/>
      <c r="DA170" s="53"/>
      <c r="DB170" s="53"/>
      <c r="DC170" s="53"/>
      <c r="DD170" s="53"/>
      <c r="DE170" s="53"/>
      <c r="DF170" s="53"/>
      <c r="DG170" s="53"/>
      <c r="DH170" s="53"/>
      <c r="DI170" s="53"/>
      <c r="DJ170" s="53"/>
      <c r="DK170" s="53"/>
      <c r="DL170" s="53"/>
      <c r="DM170" s="53"/>
      <c r="DN170" s="53"/>
      <c r="DO170" s="53"/>
      <c r="DP170" s="53"/>
      <c r="DQ170" s="53"/>
      <c r="DR170" s="53"/>
      <c r="DS170" s="53"/>
      <c r="DT170" s="53"/>
      <c r="DU170" s="53"/>
      <c r="DV170" s="53"/>
      <c r="DW170" s="53"/>
      <c r="DX170" s="53"/>
      <c r="DY170" s="53"/>
      <c r="DZ170" s="53"/>
      <c r="EA170" s="53"/>
      <c r="EB170" s="53"/>
      <c r="EC170" s="53"/>
      <c r="ED170" s="53"/>
      <c r="EE170" s="53"/>
      <c r="EF170" s="53"/>
      <c r="EG170" s="53"/>
      <c r="EH170" s="53"/>
      <c r="EI170" s="53"/>
      <c r="EJ170" s="53"/>
      <c r="EK170" s="53"/>
      <c r="EL170" s="53"/>
      <c r="EM170" s="53"/>
      <c r="EN170" s="53"/>
      <c r="EO170" s="53"/>
      <c r="EP170" s="53"/>
      <c r="EQ170" s="53"/>
      <c r="ER170" s="53"/>
      <c r="ES170" s="53"/>
      <c r="ET170" s="53"/>
      <c r="EU170" s="53"/>
      <c r="EV170" s="53"/>
      <c r="EW170" s="53"/>
      <c r="EX170" s="53"/>
      <c r="EY170" s="53"/>
      <c r="EZ170" s="53"/>
      <c r="FA170" s="53"/>
      <c r="FB170" s="53"/>
      <c r="FC170" s="53"/>
      <c r="FD170" s="53"/>
      <c r="FE170" s="53"/>
      <c r="FF170" s="53"/>
      <c r="FG170" s="53"/>
      <c r="FH170" s="53"/>
      <c r="FI170" s="53"/>
      <c r="FJ170" s="53"/>
      <c r="FK170" s="53"/>
      <c r="FL170" s="53"/>
      <c r="FM170" s="53"/>
      <c r="FN170" s="53"/>
      <c r="FO170" s="53"/>
      <c r="FP170" s="53"/>
      <c r="FQ170" s="53"/>
      <c r="FR170" s="53"/>
      <c r="FS170" s="53"/>
      <c r="FT170" s="53"/>
      <c r="FU170" s="53"/>
      <c r="FV170" s="53"/>
      <c r="FW170" s="53"/>
      <c r="FX170" s="53"/>
      <c r="FY170" s="53"/>
      <c r="FZ170" s="53"/>
      <c r="GA170" s="53"/>
      <c r="GB170" s="53"/>
      <c r="GC170" s="53"/>
      <c r="GD170" s="53"/>
      <c r="GE170" s="53"/>
      <c r="GF170" s="53"/>
      <c r="GG170" s="53"/>
      <c r="GH170" s="53"/>
      <c r="GI170" s="53"/>
      <c r="GJ170" s="53"/>
      <c r="GK170" s="53"/>
      <c r="GL170" s="53"/>
      <c r="GM170" s="53"/>
      <c r="GN170" s="53"/>
      <c r="GO170" s="53"/>
      <c r="GP170" s="53"/>
      <c r="GQ170" s="53"/>
      <c r="GR170" s="53"/>
      <c r="GS170" s="53"/>
      <c r="GT170" s="53"/>
      <c r="GU170" s="53"/>
      <c r="GV170" s="53"/>
      <c r="GW170" s="53"/>
      <c r="GX170" s="53"/>
      <c r="GY170" s="53"/>
      <c r="GZ170" s="53"/>
      <c r="HA170" s="53"/>
      <c r="HB170" s="53"/>
      <c r="HC170" s="53"/>
      <c r="HD170" s="53"/>
      <c r="HE170" s="53"/>
      <c r="HF170" s="53"/>
      <c r="HG170" s="53"/>
      <c r="HH170" s="53"/>
      <c r="HI170" s="53"/>
      <c r="HJ170" s="53"/>
      <c r="HK170" s="53"/>
      <c r="HL170" s="53"/>
      <c r="HM170" s="53"/>
      <c r="HN170" s="53"/>
      <c r="HO170" s="53"/>
      <c r="HP170" s="53"/>
      <c r="HQ170" s="53"/>
      <c r="HR170" s="53"/>
      <c r="HS170" s="53"/>
    </row>
    <row r="171" spans="1:227" ht="30">
      <c r="A171" s="480" t="s">
        <v>912</v>
      </c>
      <c r="B171" s="437" t="s">
        <v>912</v>
      </c>
      <c r="C171" s="457" t="s">
        <v>1199</v>
      </c>
      <c r="D171" s="443" t="s">
        <v>1253</v>
      </c>
      <c r="E171" s="554"/>
      <c r="F171" s="526">
        <v>44.23</v>
      </c>
      <c r="G171" s="554"/>
      <c r="H171" s="441">
        <v>44.23</v>
      </c>
      <c r="I171" s="440" t="s">
        <v>921</v>
      </c>
      <c r="J171" s="556">
        <v>1</v>
      </c>
      <c r="L171" s="534">
        <f>'1.CONSTRUGUERRA'!AM171</f>
        <v>1</v>
      </c>
      <c r="M171" s="464">
        <f>'1.CONSTRUGUERRA'!AN171</f>
        <v>44.23</v>
      </c>
      <c r="N171" s="471">
        <f>'1.CONSTRUGUERRA'!AO171</f>
        <v>1</v>
      </c>
      <c r="P171" s="519">
        <f>'3.TORREFORTE'!AP171</f>
        <v>0</v>
      </c>
      <c r="Q171" s="464">
        <f>'3.TORREFORTE'!AQ171</f>
        <v>0</v>
      </c>
      <c r="R171" s="471" t="str">
        <f>'3.TORREFORTE'!AR171</f>
        <v>0%</v>
      </c>
      <c r="T171" s="486">
        <f t="shared" si="37"/>
        <v>1</v>
      </c>
      <c r="U171" s="464">
        <f t="shared" si="38"/>
        <v>44.23</v>
      </c>
      <c r="V171" s="476">
        <f t="shared" si="39"/>
        <v>1</v>
      </c>
      <c r="X171" s="544">
        <f t="shared" si="40"/>
        <v>0</v>
      </c>
      <c r="Y171" s="476">
        <f t="shared" si="41"/>
        <v>0</v>
      </c>
      <c r="AA171" s="551"/>
      <c r="AB171" s="53"/>
      <c r="AC171" s="53"/>
      <c r="AD171" s="53"/>
      <c r="AE171" s="53"/>
      <c r="AF171" s="53"/>
      <c r="AG171" s="53"/>
      <c r="AH171" s="53"/>
      <c r="AI171" s="53"/>
      <c r="AJ171" s="53"/>
      <c r="AK171" s="53"/>
      <c r="AL171" s="53"/>
      <c r="AM171" s="53"/>
      <c r="AN171" s="53"/>
      <c r="AO171" s="53"/>
      <c r="AP171" s="53"/>
      <c r="AQ171" s="53"/>
      <c r="AR171" s="53"/>
      <c r="AS171" s="53"/>
      <c r="AT171" s="53"/>
      <c r="AU171" s="53"/>
      <c r="AV171" s="53"/>
      <c r="AW171" s="53"/>
      <c r="AX171" s="53"/>
      <c r="AY171" s="53"/>
      <c r="AZ171" s="53"/>
      <c r="BA171" s="53"/>
      <c r="BB171" s="53"/>
      <c r="BC171" s="53"/>
      <c r="BD171" s="53"/>
      <c r="BE171" s="53"/>
      <c r="BF171" s="53"/>
      <c r="BG171" s="53"/>
      <c r="BH171" s="53"/>
      <c r="BI171" s="53"/>
      <c r="BJ171" s="53"/>
      <c r="BK171" s="53"/>
      <c r="BL171" s="53"/>
      <c r="BM171" s="53"/>
      <c r="BN171" s="53"/>
      <c r="BO171" s="53"/>
      <c r="BP171" s="53"/>
      <c r="BQ171" s="53"/>
      <c r="BR171" s="53"/>
      <c r="BS171" s="53"/>
      <c r="BT171" s="53"/>
      <c r="BU171" s="53"/>
      <c r="BV171" s="53"/>
      <c r="BW171" s="53"/>
      <c r="BX171" s="53"/>
      <c r="BY171" s="53"/>
      <c r="BZ171" s="53"/>
      <c r="CA171" s="53"/>
      <c r="CB171" s="53"/>
      <c r="CC171" s="53"/>
      <c r="CD171" s="53"/>
      <c r="CE171" s="53"/>
      <c r="CF171" s="53"/>
      <c r="CG171" s="53"/>
      <c r="CH171" s="53"/>
      <c r="CI171" s="53"/>
      <c r="CJ171" s="53"/>
      <c r="CK171" s="53"/>
      <c r="CL171" s="53"/>
      <c r="CM171" s="53"/>
      <c r="CN171" s="53"/>
      <c r="CO171" s="53"/>
      <c r="CP171" s="53"/>
      <c r="CQ171" s="53"/>
      <c r="CR171" s="53"/>
      <c r="CS171" s="53"/>
      <c r="CT171" s="53"/>
      <c r="CU171" s="53"/>
      <c r="CV171" s="53"/>
      <c r="CW171" s="53"/>
      <c r="CX171" s="53"/>
      <c r="CY171" s="53"/>
      <c r="CZ171" s="53"/>
      <c r="DA171" s="53"/>
      <c r="DB171" s="53"/>
      <c r="DC171" s="53"/>
      <c r="DD171" s="53"/>
      <c r="DE171" s="53"/>
      <c r="DF171" s="53"/>
      <c r="DG171" s="53"/>
      <c r="DH171" s="53"/>
      <c r="DI171" s="53"/>
      <c r="DJ171" s="53"/>
      <c r="DK171" s="53"/>
      <c r="DL171" s="53"/>
      <c r="DM171" s="53"/>
      <c r="DN171" s="53"/>
      <c r="DO171" s="53"/>
      <c r="DP171" s="53"/>
      <c r="DQ171" s="53"/>
      <c r="DR171" s="53"/>
      <c r="DS171" s="53"/>
      <c r="DT171" s="53"/>
      <c r="DU171" s="53"/>
      <c r="DV171" s="53"/>
      <c r="DW171" s="53"/>
      <c r="DX171" s="53"/>
      <c r="DY171" s="53"/>
      <c r="DZ171" s="53"/>
      <c r="EA171" s="53"/>
      <c r="EB171" s="53"/>
      <c r="EC171" s="53"/>
      <c r="ED171" s="53"/>
      <c r="EE171" s="53"/>
      <c r="EF171" s="53"/>
      <c r="EG171" s="53"/>
      <c r="EH171" s="53"/>
      <c r="EI171" s="53"/>
      <c r="EJ171" s="53"/>
      <c r="EK171" s="53"/>
      <c r="EL171" s="53"/>
      <c r="EM171" s="53"/>
      <c r="EN171" s="53"/>
      <c r="EO171" s="53"/>
      <c r="EP171" s="53"/>
      <c r="EQ171" s="53"/>
      <c r="ER171" s="53"/>
      <c r="ES171" s="53"/>
      <c r="ET171" s="53"/>
      <c r="EU171" s="53"/>
      <c r="EV171" s="53"/>
      <c r="EW171" s="53"/>
      <c r="EX171" s="53"/>
      <c r="EY171" s="53"/>
      <c r="EZ171" s="53"/>
      <c r="FA171" s="53"/>
      <c r="FB171" s="53"/>
      <c r="FC171" s="53"/>
      <c r="FD171" s="53"/>
      <c r="FE171" s="53"/>
      <c r="FF171" s="53"/>
      <c r="FG171" s="53"/>
      <c r="FH171" s="53"/>
      <c r="FI171" s="53"/>
      <c r="FJ171" s="53"/>
      <c r="FK171" s="53"/>
      <c r="FL171" s="53"/>
      <c r="FM171" s="53"/>
      <c r="FN171" s="53"/>
      <c r="FO171" s="53"/>
      <c r="FP171" s="53"/>
      <c r="FQ171" s="53"/>
      <c r="FR171" s="53"/>
      <c r="FS171" s="53"/>
      <c r="FT171" s="53"/>
      <c r="FU171" s="53"/>
      <c r="FV171" s="53"/>
      <c r="FW171" s="53"/>
      <c r="FX171" s="53"/>
      <c r="FY171" s="53"/>
      <c r="FZ171" s="53"/>
      <c r="GA171" s="53"/>
      <c r="GB171" s="53"/>
      <c r="GC171" s="53"/>
      <c r="GD171" s="53"/>
      <c r="GE171" s="53"/>
      <c r="GF171" s="53"/>
      <c r="GG171" s="53"/>
      <c r="GH171" s="53"/>
      <c r="GI171" s="53"/>
      <c r="GJ171" s="53"/>
      <c r="GK171" s="53"/>
      <c r="GL171" s="53"/>
      <c r="GM171" s="53"/>
      <c r="GN171" s="53"/>
      <c r="GO171" s="53"/>
      <c r="GP171" s="53"/>
      <c r="GQ171" s="53"/>
      <c r="GR171" s="53"/>
      <c r="GS171" s="53"/>
      <c r="GT171" s="53"/>
      <c r="GU171" s="53"/>
      <c r="GV171" s="53"/>
      <c r="GW171" s="53"/>
      <c r="GX171" s="53"/>
      <c r="GY171" s="53"/>
      <c r="GZ171" s="53"/>
      <c r="HA171" s="53"/>
      <c r="HB171" s="53"/>
      <c r="HC171" s="53"/>
      <c r="HD171" s="53"/>
      <c r="HE171" s="53"/>
      <c r="HF171" s="53"/>
      <c r="HG171" s="53"/>
      <c r="HH171" s="53"/>
      <c r="HI171" s="53"/>
      <c r="HJ171" s="53"/>
      <c r="HK171" s="53"/>
      <c r="HL171" s="53"/>
      <c r="HM171" s="53"/>
      <c r="HN171" s="53"/>
      <c r="HO171" s="53"/>
      <c r="HP171" s="53"/>
      <c r="HQ171" s="53"/>
      <c r="HR171" s="53"/>
      <c r="HS171" s="53"/>
    </row>
    <row r="172" spans="1:227" ht="30">
      <c r="A172" s="480" t="s">
        <v>912</v>
      </c>
      <c r="B172" s="437" t="s">
        <v>912</v>
      </c>
      <c r="C172" s="457" t="s">
        <v>1200</v>
      </c>
      <c r="D172" s="443" t="s">
        <v>1254</v>
      </c>
      <c r="E172" s="554"/>
      <c r="F172" s="526">
        <v>25.91</v>
      </c>
      <c r="G172" s="554"/>
      <c r="H172" s="441">
        <v>25.91</v>
      </c>
      <c r="I172" s="440" t="s">
        <v>921</v>
      </c>
      <c r="J172" s="556">
        <v>15</v>
      </c>
      <c r="L172" s="534">
        <f>'1.CONSTRUGUERRA'!AM172</f>
        <v>15</v>
      </c>
      <c r="M172" s="464">
        <f>'1.CONSTRUGUERRA'!AN172</f>
        <v>388.65</v>
      </c>
      <c r="N172" s="471">
        <f>'1.CONSTRUGUERRA'!AO172</f>
        <v>1</v>
      </c>
      <c r="P172" s="519">
        <f>'3.TORREFORTE'!AP172</f>
        <v>0</v>
      </c>
      <c r="Q172" s="464">
        <f>'3.TORREFORTE'!AQ172</f>
        <v>0</v>
      </c>
      <c r="R172" s="471" t="str">
        <f>'3.TORREFORTE'!AR172</f>
        <v>0%</v>
      </c>
      <c r="T172" s="486">
        <f t="shared" si="37"/>
        <v>15</v>
      </c>
      <c r="U172" s="464">
        <f t="shared" si="38"/>
        <v>388.65</v>
      </c>
      <c r="V172" s="476">
        <f t="shared" si="39"/>
        <v>1</v>
      </c>
      <c r="X172" s="544">
        <f t="shared" si="40"/>
        <v>0</v>
      </c>
      <c r="Y172" s="476">
        <f t="shared" si="41"/>
        <v>0</v>
      </c>
      <c r="AA172" s="551"/>
      <c r="AB172" s="53"/>
      <c r="AC172" s="53"/>
      <c r="AD172" s="53"/>
      <c r="AE172" s="53"/>
      <c r="AF172" s="53"/>
      <c r="AG172" s="53"/>
      <c r="AH172" s="53"/>
      <c r="AI172" s="53"/>
      <c r="AJ172" s="53"/>
      <c r="AK172" s="53"/>
      <c r="AL172" s="53"/>
      <c r="AM172" s="53"/>
      <c r="AN172" s="53"/>
      <c r="AO172" s="53"/>
      <c r="AP172" s="53"/>
      <c r="AQ172" s="53"/>
      <c r="AR172" s="53"/>
      <c r="AS172" s="53"/>
      <c r="AT172" s="53"/>
      <c r="AU172" s="53"/>
      <c r="AV172" s="53"/>
      <c r="AW172" s="53"/>
      <c r="AX172" s="53"/>
      <c r="AY172" s="53"/>
      <c r="AZ172" s="53"/>
      <c r="BA172" s="53"/>
      <c r="BB172" s="53"/>
      <c r="BC172" s="53"/>
      <c r="BD172" s="53"/>
      <c r="BE172" s="53"/>
      <c r="BF172" s="53"/>
      <c r="BG172" s="53"/>
      <c r="BH172" s="53"/>
      <c r="BI172" s="53"/>
      <c r="BJ172" s="53"/>
      <c r="BK172" s="53"/>
      <c r="BL172" s="53"/>
      <c r="BM172" s="53"/>
      <c r="BN172" s="53"/>
      <c r="BO172" s="53"/>
      <c r="BP172" s="53"/>
      <c r="BQ172" s="53"/>
      <c r="BR172" s="53"/>
      <c r="BS172" s="53"/>
      <c r="BT172" s="53"/>
      <c r="BU172" s="53"/>
      <c r="BV172" s="53"/>
      <c r="BW172" s="53"/>
      <c r="BX172" s="53"/>
      <c r="BY172" s="53"/>
      <c r="BZ172" s="53"/>
      <c r="CA172" s="53"/>
      <c r="CB172" s="53"/>
      <c r="CC172" s="53"/>
      <c r="CD172" s="53"/>
      <c r="CE172" s="53"/>
      <c r="CF172" s="53"/>
      <c r="CG172" s="53"/>
      <c r="CH172" s="53"/>
      <c r="CI172" s="53"/>
      <c r="CJ172" s="53"/>
      <c r="CK172" s="53"/>
      <c r="CL172" s="53"/>
      <c r="CM172" s="53"/>
      <c r="CN172" s="53"/>
      <c r="CO172" s="53"/>
      <c r="CP172" s="53"/>
      <c r="CQ172" s="53"/>
      <c r="CR172" s="53"/>
      <c r="CS172" s="53"/>
      <c r="CT172" s="53"/>
      <c r="CU172" s="53"/>
      <c r="CV172" s="53"/>
      <c r="CW172" s="53"/>
      <c r="CX172" s="53"/>
      <c r="CY172" s="53"/>
      <c r="CZ172" s="53"/>
      <c r="DA172" s="53"/>
      <c r="DB172" s="53"/>
      <c r="DC172" s="53"/>
      <c r="DD172" s="53"/>
      <c r="DE172" s="53"/>
      <c r="DF172" s="53"/>
      <c r="DG172" s="53"/>
      <c r="DH172" s="53"/>
      <c r="DI172" s="53"/>
      <c r="DJ172" s="53"/>
      <c r="DK172" s="53"/>
      <c r="DL172" s="53"/>
      <c r="DM172" s="53"/>
      <c r="DN172" s="53"/>
      <c r="DO172" s="53"/>
      <c r="DP172" s="53"/>
      <c r="DQ172" s="53"/>
      <c r="DR172" s="53"/>
      <c r="DS172" s="53"/>
      <c r="DT172" s="53"/>
      <c r="DU172" s="53"/>
      <c r="DV172" s="53"/>
      <c r="DW172" s="53"/>
      <c r="DX172" s="53"/>
      <c r="DY172" s="53"/>
      <c r="DZ172" s="53"/>
      <c r="EA172" s="53"/>
      <c r="EB172" s="53"/>
      <c r="EC172" s="53"/>
      <c r="ED172" s="53"/>
      <c r="EE172" s="53"/>
      <c r="EF172" s="53"/>
      <c r="EG172" s="53"/>
      <c r="EH172" s="53"/>
      <c r="EI172" s="53"/>
      <c r="EJ172" s="53"/>
      <c r="EK172" s="53"/>
      <c r="EL172" s="53"/>
      <c r="EM172" s="53"/>
      <c r="EN172" s="53"/>
      <c r="EO172" s="53"/>
      <c r="EP172" s="53"/>
      <c r="EQ172" s="53"/>
      <c r="ER172" s="53"/>
      <c r="ES172" s="53"/>
      <c r="ET172" s="53"/>
      <c r="EU172" s="53"/>
      <c r="EV172" s="53"/>
      <c r="EW172" s="53"/>
      <c r="EX172" s="53"/>
      <c r="EY172" s="53"/>
      <c r="EZ172" s="53"/>
      <c r="FA172" s="53"/>
      <c r="FB172" s="53"/>
      <c r="FC172" s="53"/>
      <c r="FD172" s="53"/>
      <c r="FE172" s="53"/>
      <c r="FF172" s="53"/>
      <c r="FG172" s="53"/>
      <c r="FH172" s="53"/>
      <c r="FI172" s="53"/>
      <c r="FJ172" s="53"/>
      <c r="FK172" s="53"/>
      <c r="FL172" s="53"/>
      <c r="FM172" s="53"/>
      <c r="FN172" s="53"/>
      <c r="FO172" s="53"/>
      <c r="FP172" s="53"/>
      <c r="FQ172" s="53"/>
      <c r="FR172" s="53"/>
      <c r="FS172" s="53"/>
      <c r="FT172" s="53"/>
      <c r="FU172" s="53"/>
      <c r="FV172" s="53"/>
      <c r="FW172" s="53"/>
      <c r="FX172" s="53"/>
      <c r="FY172" s="53"/>
      <c r="FZ172" s="53"/>
      <c r="GA172" s="53"/>
      <c r="GB172" s="53"/>
      <c r="GC172" s="53"/>
      <c r="GD172" s="53"/>
      <c r="GE172" s="53"/>
      <c r="GF172" s="53"/>
      <c r="GG172" s="53"/>
      <c r="GH172" s="53"/>
      <c r="GI172" s="53"/>
      <c r="GJ172" s="53"/>
      <c r="GK172" s="53"/>
      <c r="GL172" s="53"/>
      <c r="GM172" s="53"/>
      <c r="GN172" s="53"/>
      <c r="GO172" s="53"/>
      <c r="GP172" s="53"/>
      <c r="GQ172" s="53"/>
      <c r="GR172" s="53"/>
      <c r="GS172" s="53"/>
      <c r="GT172" s="53"/>
      <c r="GU172" s="53"/>
      <c r="GV172" s="53"/>
      <c r="GW172" s="53"/>
      <c r="GX172" s="53"/>
      <c r="GY172" s="53"/>
      <c r="GZ172" s="53"/>
      <c r="HA172" s="53"/>
      <c r="HB172" s="53"/>
      <c r="HC172" s="53"/>
      <c r="HD172" s="53"/>
      <c r="HE172" s="53"/>
      <c r="HF172" s="53"/>
      <c r="HG172" s="53"/>
      <c r="HH172" s="53"/>
      <c r="HI172" s="53"/>
      <c r="HJ172" s="53"/>
      <c r="HK172" s="53"/>
      <c r="HL172" s="53"/>
      <c r="HM172" s="53"/>
      <c r="HN172" s="53"/>
      <c r="HO172" s="53"/>
      <c r="HP172" s="53"/>
      <c r="HQ172" s="53"/>
      <c r="HR172" s="53"/>
      <c r="HS172" s="53"/>
    </row>
    <row r="173" spans="1:227" ht="18.75" customHeight="1">
      <c r="A173" s="479"/>
      <c r="B173" s="444"/>
      <c r="C173" s="444" t="s">
        <v>1201</v>
      </c>
      <c r="D173" s="445" t="s">
        <v>1208</v>
      </c>
      <c r="E173" s="554"/>
      <c r="F173" s="525"/>
      <c r="G173" s="554"/>
      <c r="H173" s="447"/>
      <c r="I173" s="444"/>
      <c r="J173" s="557"/>
      <c r="L173" s="535">
        <f>'1.CONSTRUGUERRA'!AM133</f>
        <v>20</v>
      </c>
      <c r="M173" s="447">
        <f>'1.CONSTRUGUERRA'!AN173</f>
        <v>51.14</v>
      </c>
      <c r="N173" s="469">
        <f>'1.CONSTRUGUERRA'!AO173</f>
        <v>4.2876426349634872E-2</v>
      </c>
      <c r="P173" s="535">
        <f>'3.TORREFORTE'!AP173</f>
        <v>0</v>
      </c>
      <c r="Q173" s="447">
        <f>'3.TORREFORTE'!AQ173</f>
        <v>0</v>
      </c>
      <c r="R173" s="469">
        <f>'3.TORREFORTE'!AR173</f>
        <v>0</v>
      </c>
      <c r="T173" s="468"/>
      <c r="U173" s="447">
        <f>SUM(U174:U179)</f>
        <v>51.14</v>
      </c>
      <c r="V173" s="469"/>
      <c r="X173" s="468"/>
      <c r="Y173" s="469"/>
      <c r="AA173" s="551"/>
      <c r="AB173" s="373"/>
      <c r="AC173" s="373"/>
      <c r="AD173" s="373"/>
      <c r="AE173" s="373"/>
      <c r="AF173" s="373"/>
      <c r="AG173" s="373"/>
      <c r="AH173" s="373"/>
      <c r="AI173" s="373"/>
      <c r="AJ173" s="373"/>
      <c r="AK173" s="373"/>
      <c r="AL173" s="373"/>
      <c r="AM173" s="373"/>
      <c r="AN173" s="373"/>
      <c r="AO173" s="373"/>
      <c r="AP173" s="373"/>
      <c r="AQ173" s="373"/>
      <c r="AR173" s="373"/>
      <c r="AS173" s="373"/>
      <c r="AT173" s="373"/>
      <c r="AU173" s="373"/>
      <c r="AV173" s="373"/>
      <c r="AW173" s="373"/>
      <c r="AX173" s="373"/>
      <c r="AY173" s="373"/>
      <c r="AZ173" s="373"/>
      <c r="BA173" s="373"/>
      <c r="BB173" s="373"/>
      <c r="BC173" s="373"/>
      <c r="BD173" s="373"/>
      <c r="BE173" s="373"/>
      <c r="BF173" s="373"/>
      <c r="BG173" s="373"/>
      <c r="BH173" s="373"/>
      <c r="BI173" s="373"/>
      <c r="BJ173" s="373"/>
      <c r="BK173" s="373"/>
      <c r="BL173" s="373"/>
      <c r="BM173" s="373"/>
      <c r="BN173" s="373"/>
      <c r="BO173" s="373"/>
      <c r="BP173" s="373"/>
      <c r="BQ173" s="373"/>
      <c r="BR173" s="373"/>
      <c r="BS173" s="373"/>
      <c r="BT173" s="373"/>
      <c r="BU173" s="373"/>
      <c r="BV173" s="373"/>
      <c r="BW173" s="373"/>
      <c r="BX173" s="373"/>
      <c r="BY173" s="373"/>
      <c r="BZ173" s="373"/>
      <c r="CA173" s="373"/>
      <c r="CB173" s="373"/>
      <c r="CC173" s="373"/>
      <c r="CD173" s="373"/>
      <c r="CE173" s="373"/>
      <c r="CF173" s="373"/>
      <c r="CG173" s="373"/>
      <c r="CH173" s="373"/>
      <c r="CI173" s="373"/>
      <c r="CJ173" s="373"/>
      <c r="CK173" s="373"/>
      <c r="CL173" s="373"/>
      <c r="CM173" s="373"/>
      <c r="CN173" s="373"/>
      <c r="CO173" s="373"/>
      <c r="CP173" s="373"/>
      <c r="CQ173" s="373"/>
      <c r="CR173" s="373"/>
      <c r="CS173" s="373"/>
      <c r="CT173" s="373"/>
      <c r="CU173" s="373"/>
      <c r="CV173" s="373"/>
      <c r="CW173" s="373"/>
      <c r="CX173" s="373"/>
      <c r="CY173" s="373"/>
      <c r="CZ173" s="373"/>
      <c r="DA173" s="373"/>
      <c r="DB173" s="373"/>
      <c r="DC173" s="373"/>
      <c r="DD173" s="373"/>
      <c r="DE173" s="373"/>
      <c r="DF173" s="373"/>
      <c r="DG173" s="373"/>
      <c r="DH173" s="373"/>
      <c r="DI173" s="373"/>
      <c r="DJ173" s="373"/>
      <c r="DK173" s="373"/>
      <c r="DL173" s="373"/>
      <c r="DM173" s="373"/>
      <c r="DN173" s="373"/>
      <c r="DO173" s="373"/>
      <c r="DP173" s="373"/>
      <c r="DQ173" s="373"/>
      <c r="DR173" s="373"/>
      <c r="DS173" s="373"/>
      <c r="DT173" s="373"/>
      <c r="DU173" s="373"/>
      <c r="DV173" s="373"/>
      <c r="DW173" s="373"/>
      <c r="DX173" s="373"/>
      <c r="DY173" s="373"/>
      <c r="DZ173" s="373"/>
      <c r="EA173" s="373"/>
      <c r="EB173" s="373"/>
      <c r="EC173" s="373"/>
      <c r="ED173" s="373"/>
      <c r="EE173" s="373"/>
      <c r="EF173" s="373"/>
      <c r="EG173" s="373"/>
      <c r="EH173" s="373"/>
      <c r="EI173" s="373"/>
      <c r="EJ173" s="373"/>
      <c r="EK173" s="373"/>
      <c r="EL173" s="373"/>
      <c r="EM173" s="373"/>
      <c r="EN173" s="373"/>
      <c r="EO173" s="373"/>
      <c r="EP173" s="373"/>
      <c r="EQ173" s="373"/>
      <c r="ER173" s="373"/>
      <c r="ES173" s="373"/>
      <c r="ET173" s="373"/>
      <c r="EU173" s="373"/>
      <c r="EV173" s="373"/>
      <c r="EW173" s="373"/>
      <c r="EX173" s="373"/>
      <c r="EY173" s="373"/>
      <c r="EZ173" s="373"/>
      <c r="FA173" s="373"/>
      <c r="FB173" s="373"/>
      <c r="FC173" s="373"/>
      <c r="FD173" s="373"/>
      <c r="FE173" s="373"/>
      <c r="FF173" s="373"/>
      <c r="FG173" s="373"/>
      <c r="FH173" s="373"/>
      <c r="FI173" s="373"/>
      <c r="FJ173" s="373"/>
      <c r="FK173" s="373"/>
      <c r="FL173" s="373"/>
      <c r="FM173" s="373"/>
      <c r="FN173" s="373"/>
      <c r="FO173" s="373"/>
      <c r="FP173" s="373"/>
      <c r="FQ173" s="373"/>
      <c r="FR173" s="373"/>
      <c r="FS173" s="373"/>
      <c r="FT173" s="373"/>
      <c r="FU173" s="373"/>
      <c r="FV173" s="373"/>
      <c r="FW173" s="373"/>
      <c r="FX173" s="373"/>
      <c r="FY173" s="373"/>
      <c r="FZ173" s="373"/>
      <c r="GA173" s="373"/>
      <c r="GB173" s="373"/>
      <c r="GC173" s="373"/>
      <c r="GD173" s="373"/>
      <c r="GE173" s="373"/>
      <c r="GF173" s="373"/>
      <c r="GG173" s="373"/>
      <c r="GH173" s="373"/>
      <c r="GI173" s="373"/>
      <c r="GJ173" s="373"/>
      <c r="GK173" s="373"/>
      <c r="GL173" s="373"/>
      <c r="GM173" s="373"/>
      <c r="GN173" s="373"/>
      <c r="GO173" s="373"/>
      <c r="GP173" s="373"/>
      <c r="GQ173" s="373"/>
      <c r="GR173" s="373"/>
      <c r="GS173" s="373"/>
      <c r="GT173" s="373"/>
      <c r="GU173" s="373"/>
      <c r="GV173" s="373"/>
      <c r="GW173" s="373"/>
      <c r="GX173" s="373"/>
      <c r="GY173" s="373"/>
      <c r="GZ173" s="373"/>
      <c r="HA173" s="373"/>
      <c r="HB173" s="373"/>
      <c r="HC173" s="373"/>
      <c r="HD173" s="373"/>
      <c r="HE173" s="373"/>
      <c r="HF173" s="373"/>
      <c r="HG173" s="373"/>
      <c r="HH173" s="373"/>
      <c r="HI173" s="373"/>
      <c r="HJ173" s="373"/>
      <c r="HK173" s="373"/>
      <c r="HL173" s="373"/>
      <c r="HM173" s="373"/>
      <c r="HN173" s="373"/>
      <c r="HO173" s="373"/>
      <c r="HP173" s="373"/>
      <c r="HQ173" s="373"/>
      <c r="HR173" s="373"/>
      <c r="HS173" s="373"/>
    </row>
    <row r="174" spans="1:227" ht="20.100000000000001" customHeight="1">
      <c r="A174" s="480" t="s">
        <v>912</v>
      </c>
      <c r="B174" s="437" t="s">
        <v>912</v>
      </c>
      <c r="C174" s="457" t="s">
        <v>1202</v>
      </c>
      <c r="D174" s="458" t="s">
        <v>1255</v>
      </c>
      <c r="E174" s="462"/>
      <c r="F174" s="526">
        <f>325.02/5</f>
        <v>65.003999999999991</v>
      </c>
      <c r="G174" s="462"/>
      <c r="H174" s="527">
        <f>299.02/5</f>
        <v>59.803999999999995</v>
      </c>
      <c r="I174" s="457" t="s">
        <v>921</v>
      </c>
      <c r="J174" s="559">
        <v>5</v>
      </c>
      <c r="L174" s="534">
        <f>'1.CONSTRUGUERRA'!AM174</f>
        <v>0</v>
      </c>
      <c r="M174" s="464">
        <f>'1.CONSTRUGUERRA'!AN174</f>
        <v>0</v>
      </c>
      <c r="N174" s="471" t="str">
        <f>'1.CONSTRUGUERRA'!AO174</f>
        <v>-</v>
      </c>
      <c r="P174" s="519">
        <f>'3.TORREFORTE'!AP174</f>
        <v>0</v>
      </c>
      <c r="Q174" s="464">
        <f>'3.TORREFORTE'!AQ174</f>
        <v>0</v>
      </c>
      <c r="R174" s="471">
        <f>'3.TORREFORTE'!AR174</f>
        <v>0</v>
      </c>
      <c r="T174" s="486">
        <f t="shared" ref="T174:U179" si="42">P174+L174</f>
        <v>0</v>
      </c>
      <c r="U174" s="464">
        <f t="shared" si="42"/>
        <v>0</v>
      </c>
      <c r="V174" s="476">
        <f t="shared" ref="V174:V179" si="43">T174/J174</f>
        <v>0</v>
      </c>
      <c r="X174" s="544">
        <f t="shared" ref="X174:X179" si="44">J174-T174</f>
        <v>5</v>
      </c>
      <c r="Y174" s="476">
        <f t="shared" ref="Y174:Y179" si="45">100%-V174</f>
        <v>1</v>
      </c>
      <c r="AA174" s="551"/>
      <c r="AB174" s="53"/>
      <c r="AC174" s="53"/>
      <c r="AD174" s="53"/>
      <c r="AE174" s="53"/>
      <c r="AF174" s="53"/>
      <c r="AG174" s="53"/>
      <c r="AH174" s="53"/>
      <c r="AI174" s="53"/>
      <c r="AJ174" s="53"/>
      <c r="AK174" s="53"/>
      <c r="AL174" s="53"/>
      <c r="AM174" s="53"/>
      <c r="AN174" s="53"/>
      <c r="AO174" s="53"/>
      <c r="AP174" s="53"/>
      <c r="AQ174" s="53"/>
      <c r="AR174" s="53"/>
      <c r="AS174" s="53"/>
      <c r="AT174" s="53"/>
      <c r="AU174" s="53"/>
      <c r="AV174" s="53"/>
      <c r="AW174" s="53"/>
      <c r="AX174" s="53"/>
      <c r="AY174" s="53"/>
      <c r="AZ174" s="53"/>
      <c r="BA174" s="53"/>
      <c r="BB174" s="53"/>
      <c r="BC174" s="53"/>
      <c r="BD174" s="53"/>
      <c r="BE174" s="53"/>
      <c r="BF174" s="53"/>
      <c r="BG174" s="53"/>
      <c r="BH174" s="53"/>
      <c r="BI174" s="53"/>
      <c r="BJ174" s="53"/>
      <c r="BK174" s="53"/>
      <c r="BL174" s="53"/>
      <c r="BM174" s="53"/>
      <c r="BN174" s="53"/>
      <c r="BO174" s="53"/>
      <c r="BP174" s="53"/>
      <c r="BQ174" s="53"/>
      <c r="BR174" s="53"/>
      <c r="BS174" s="53"/>
      <c r="BT174" s="53"/>
      <c r="BU174" s="53"/>
      <c r="BV174" s="53"/>
      <c r="BW174" s="53"/>
      <c r="BX174" s="53"/>
      <c r="BY174" s="53"/>
      <c r="BZ174" s="53"/>
      <c r="CA174" s="53"/>
      <c r="CB174" s="53"/>
      <c r="CC174" s="53"/>
      <c r="CD174" s="53"/>
      <c r="CE174" s="53"/>
      <c r="CF174" s="53"/>
      <c r="CG174" s="53"/>
      <c r="CH174" s="53"/>
      <c r="CI174" s="53"/>
      <c r="CJ174" s="53"/>
      <c r="CK174" s="53"/>
      <c r="CL174" s="53"/>
      <c r="CM174" s="53"/>
      <c r="CN174" s="53"/>
      <c r="CO174" s="53"/>
      <c r="CP174" s="53"/>
      <c r="CQ174" s="53"/>
      <c r="CR174" s="53"/>
      <c r="CS174" s="53"/>
      <c r="CT174" s="53"/>
      <c r="CU174" s="53"/>
      <c r="CV174" s="53"/>
      <c r="CW174" s="53"/>
      <c r="CX174" s="53"/>
      <c r="CY174" s="53"/>
      <c r="CZ174" s="53"/>
      <c r="DA174" s="53"/>
      <c r="DB174" s="53"/>
      <c r="DC174" s="53"/>
      <c r="DD174" s="53"/>
      <c r="DE174" s="53"/>
      <c r="DF174" s="53"/>
      <c r="DG174" s="53"/>
      <c r="DH174" s="53"/>
      <c r="DI174" s="53"/>
      <c r="DJ174" s="53"/>
      <c r="DK174" s="53"/>
      <c r="DL174" s="53"/>
      <c r="DM174" s="53"/>
      <c r="DN174" s="53"/>
      <c r="DO174" s="53"/>
      <c r="DP174" s="53"/>
      <c r="DQ174" s="53"/>
      <c r="DR174" s="53"/>
      <c r="DS174" s="53"/>
      <c r="DT174" s="53"/>
      <c r="DU174" s="53"/>
      <c r="DV174" s="53"/>
      <c r="DW174" s="53"/>
      <c r="DX174" s="53"/>
      <c r="DY174" s="53"/>
      <c r="DZ174" s="53"/>
      <c r="EA174" s="53"/>
      <c r="EB174" s="53"/>
      <c r="EC174" s="53"/>
      <c r="ED174" s="53"/>
      <c r="EE174" s="53"/>
      <c r="EF174" s="53"/>
      <c r="EG174" s="53"/>
      <c r="EH174" s="53"/>
      <c r="EI174" s="53"/>
      <c r="EJ174" s="53"/>
      <c r="EK174" s="53"/>
      <c r="EL174" s="53"/>
      <c r="EM174" s="53"/>
      <c r="EN174" s="53"/>
      <c r="EO174" s="53"/>
      <c r="EP174" s="53"/>
      <c r="EQ174" s="53"/>
      <c r="ER174" s="53"/>
      <c r="ES174" s="53"/>
      <c r="ET174" s="53"/>
      <c r="EU174" s="53"/>
      <c r="EV174" s="53"/>
      <c r="EW174" s="53"/>
      <c r="EX174" s="53"/>
      <c r="EY174" s="53"/>
      <c r="EZ174" s="53"/>
      <c r="FA174" s="53"/>
      <c r="FB174" s="53"/>
      <c r="FC174" s="53"/>
      <c r="FD174" s="53"/>
      <c r="FE174" s="53"/>
      <c r="FF174" s="53"/>
      <c r="FG174" s="53"/>
      <c r="FH174" s="53"/>
      <c r="FI174" s="53"/>
      <c r="FJ174" s="53"/>
      <c r="FK174" s="53"/>
      <c r="FL174" s="53"/>
      <c r="FM174" s="53"/>
      <c r="FN174" s="53"/>
      <c r="FO174" s="53"/>
      <c r="FP174" s="53"/>
      <c r="FQ174" s="53"/>
      <c r="FR174" s="53"/>
      <c r="FS174" s="53"/>
      <c r="FT174" s="53"/>
      <c r="FU174" s="53"/>
      <c r="FV174" s="53"/>
      <c r="FW174" s="53"/>
      <c r="FX174" s="53"/>
      <c r="FY174" s="53"/>
      <c r="FZ174" s="53"/>
      <c r="GA174" s="53"/>
      <c r="GB174" s="53"/>
      <c r="GC174" s="53"/>
      <c r="GD174" s="53"/>
      <c r="GE174" s="53"/>
      <c r="GF174" s="53"/>
      <c r="GG174" s="53"/>
      <c r="GH174" s="53"/>
      <c r="GI174" s="53"/>
      <c r="GJ174" s="53"/>
      <c r="GK174" s="53"/>
      <c r="GL174" s="53"/>
      <c r="GM174" s="53"/>
      <c r="GN174" s="53"/>
      <c r="GO174" s="53"/>
      <c r="GP174" s="53"/>
      <c r="GQ174" s="53"/>
      <c r="GR174" s="53"/>
      <c r="GS174" s="53"/>
      <c r="GT174" s="53"/>
      <c r="GU174" s="53"/>
      <c r="GV174" s="53"/>
      <c r="GW174" s="53"/>
      <c r="GX174" s="53"/>
      <c r="GY174" s="53"/>
      <c r="GZ174" s="53"/>
      <c r="HA174" s="53"/>
      <c r="HB174" s="53"/>
      <c r="HC174" s="53"/>
      <c r="HD174" s="53"/>
      <c r="HE174" s="53"/>
      <c r="HF174" s="53"/>
      <c r="HG174" s="53"/>
      <c r="HH174" s="53"/>
      <c r="HI174" s="53"/>
      <c r="HJ174" s="53"/>
      <c r="HK174" s="53"/>
      <c r="HL174" s="53"/>
      <c r="HM174" s="53"/>
      <c r="HN174" s="53"/>
      <c r="HO174" s="53"/>
      <c r="HP174" s="53"/>
      <c r="HQ174" s="53"/>
      <c r="HR174" s="53"/>
      <c r="HS174" s="53"/>
    </row>
    <row r="175" spans="1:227" ht="20.100000000000001" customHeight="1">
      <c r="A175" s="480" t="s">
        <v>912</v>
      </c>
      <c r="B175" s="437" t="s">
        <v>912</v>
      </c>
      <c r="C175" s="457" t="s">
        <v>1203</v>
      </c>
      <c r="D175" s="458" t="s">
        <v>1256</v>
      </c>
      <c r="E175" s="462"/>
      <c r="F175" s="526">
        <f>128.42/12</f>
        <v>10.701666666666666</v>
      </c>
      <c r="G175" s="462"/>
      <c r="H175" s="527">
        <f>118.15/12</f>
        <v>9.8458333333333332</v>
      </c>
      <c r="I175" s="457" t="s">
        <v>921</v>
      </c>
      <c r="J175" s="559">
        <v>12</v>
      </c>
      <c r="L175" s="534">
        <f>'1.CONSTRUGUERRA'!AM175</f>
        <v>0</v>
      </c>
      <c r="M175" s="464">
        <f>'1.CONSTRUGUERRA'!AN175</f>
        <v>0</v>
      </c>
      <c r="N175" s="471" t="str">
        <f>'1.CONSTRUGUERRA'!AO175</f>
        <v>-</v>
      </c>
      <c r="P175" s="519">
        <f>'3.TORREFORTE'!AP175</f>
        <v>0</v>
      </c>
      <c r="Q175" s="464">
        <f>'3.TORREFORTE'!AQ175</f>
        <v>0</v>
      </c>
      <c r="R175" s="471">
        <f>'3.TORREFORTE'!AR175</f>
        <v>0</v>
      </c>
      <c r="T175" s="486">
        <f t="shared" si="42"/>
        <v>0</v>
      </c>
      <c r="U175" s="464">
        <f t="shared" si="42"/>
        <v>0</v>
      </c>
      <c r="V175" s="476">
        <f t="shared" si="43"/>
        <v>0</v>
      </c>
      <c r="X175" s="544">
        <f t="shared" si="44"/>
        <v>12</v>
      </c>
      <c r="Y175" s="476">
        <f t="shared" si="45"/>
        <v>1</v>
      </c>
      <c r="AA175" s="551"/>
      <c r="AB175" s="53"/>
      <c r="AC175" s="53"/>
      <c r="AD175" s="53"/>
      <c r="AE175" s="53"/>
      <c r="AF175" s="53"/>
      <c r="AG175" s="53"/>
      <c r="AH175" s="53"/>
      <c r="AI175" s="53"/>
      <c r="AJ175" s="53"/>
      <c r="AK175" s="53"/>
      <c r="AL175" s="53"/>
      <c r="AM175" s="53"/>
      <c r="AN175" s="53"/>
      <c r="AO175" s="53"/>
      <c r="AP175" s="53"/>
      <c r="AQ175" s="53"/>
      <c r="AR175" s="53"/>
      <c r="AS175" s="53"/>
      <c r="AT175" s="53"/>
      <c r="AU175" s="53"/>
      <c r="AV175" s="53"/>
      <c r="AW175" s="53"/>
      <c r="AX175" s="53"/>
      <c r="AY175" s="53"/>
      <c r="AZ175" s="53"/>
      <c r="BA175" s="53"/>
      <c r="BB175" s="53"/>
      <c r="BC175" s="53"/>
      <c r="BD175" s="53"/>
      <c r="BE175" s="53"/>
      <c r="BF175" s="53"/>
      <c r="BG175" s="53"/>
      <c r="BH175" s="53"/>
      <c r="BI175" s="53"/>
      <c r="BJ175" s="53"/>
      <c r="BK175" s="53"/>
      <c r="BL175" s="53"/>
      <c r="BM175" s="53"/>
      <c r="BN175" s="53"/>
      <c r="BO175" s="53"/>
      <c r="BP175" s="53"/>
      <c r="BQ175" s="53"/>
      <c r="BR175" s="53"/>
      <c r="BS175" s="53"/>
      <c r="BT175" s="53"/>
      <c r="BU175" s="53"/>
      <c r="BV175" s="53"/>
      <c r="BW175" s="53"/>
      <c r="BX175" s="53"/>
      <c r="BY175" s="53"/>
      <c r="BZ175" s="53"/>
      <c r="CA175" s="53"/>
      <c r="CB175" s="53"/>
      <c r="CC175" s="53"/>
      <c r="CD175" s="53"/>
      <c r="CE175" s="53"/>
      <c r="CF175" s="53"/>
      <c r="CG175" s="53"/>
      <c r="CH175" s="53"/>
      <c r="CI175" s="53"/>
      <c r="CJ175" s="53"/>
      <c r="CK175" s="53"/>
      <c r="CL175" s="53"/>
      <c r="CM175" s="53"/>
      <c r="CN175" s="53"/>
      <c r="CO175" s="53"/>
      <c r="CP175" s="53"/>
      <c r="CQ175" s="53"/>
      <c r="CR175" s="53"/>
      <c r="CS175" s="53"/>
      <c r="CT175" s="53"/>
      <c r="CU175" s="53"/>
      <c r="CV175" s="53"/>
      <c r="CW175" s="53"/>
      <c r="CX175" s="53"/>
      <c r="CY175" s="53"/>
      <c r="CZ175" s="53"/>
      <c r="DA175" s="53"/>
      <c r="DB175" s="53"/>
      <c r="DC175" s="53"/>
      <c r="DD175" s="53"/>
      <c r="DE175" s="53"/>
      <c r="DF175" s="53"/>
      <c r="DG175" s="53"/>
      <c r="DH175" s="53"/>
      <c r="DI175" s="53"/>
      <c r="DJ175" s="53"/>
      <c r="DK175" s="53"/>
      <c r="DL175" s="53"/>
      <c r="DM175" s="53"/>
      <c r="DN175" s="53"/>
      <c r="DO175" s="53"/>
      <c r="DP175" s="53"/>
      <c r="DQ175" s="53"/>
      <c r="DR175" s="53"/>
      <c r="DS175" s="53"/>
      <c r="DT175" s="53"/>
      <c r="DU175" s="53"/>
      <c r="DV175" s="53"/>
      <c r="DW175" s="53"/>
      <c r="DX175" s="53"/>
      <c r="DY175" s="53"/>
      <c r="DZ175" s="53"/>
      <c r="EA175" s="53"/>
      <c r="EB175" s="53"/>
      <c r="EC175" s="53"/>
      <c r="ED175" s="53"/>
      <c r="EE175" s="53"/>
      <c r="EF175" s="53"/>
      <c r="EG175" s="53"/>
      <c r="EH175" s="53"/>
      <c r="EI175" s="53"/>
      <c r="EJ175" s="53"/>
      <c r="EK175" s="53"/>
      <c r="EL175" s="53"/>
      <c r="EM175" s="53"/>
      <c r="EN175" s="53"/>
      <c r="EO175" s="53"/>
      <c r="EP175" s="53"/>
      <c r="EQ175" s="53"/>
      <c r="ER175" s="53"/>
      <c r="ES175" s="53"/>
      <c r="ET175" s="53"/>
      <c r="EU175" s="53"/>
      <c r="EV175" s="53"/>
      <c r="EW175" s="53"/>
      <c r="EX175" s="53"/>
      <c r="EY175" s="53"/>
      <c r="EZ175" s="53"/>
      <c r="FA175" s="53"/>
      <c r="FB175" s="53"/>
      <c r="FC175" s="53"/>
      <c r="FD175" s="53"/>
      <c r="FE175" s="53"/>
      <c r="FF175" s="53"/>
      <c r="FG175" s="53"/>
      <c r="FH175" s="53"/>
      <c r="FI175" s="53"/>
      <c r="FJ175" s="53"/>
      <c r="FK175" s="53"/>
      <c r="FL175" s="53"/>
      <c r="FM175" s="53"/>
      <c r="FN175" s="53"/>
      <c r="FO175" s="53"/>
      <c r="FP175" s="53"/>
      <c r="FQ175" s="53"/>
      <c r="FR175" s="53"/>
      <c r="FS175" s="53"/>
      <c r="FT175" s="53"/>
      <c r="FU175" s="53"/>
      <c r="FV175" s="53"/>
      <c r="FW175" s="53"/>
      <c r="FX175" s="53"/>
      <c r="FY175" s="53"/>
      <c r="FZ175" s="53"/>
      <c r="GA175" s="53"/>
      <c r="GB175" s="53"/>
      <c r="GC175" s="53"/>
      <c r="GD175" s="53"/>
      <c r="GE175" s="53"/>
      <c r="GF175" s="53"/>
      <c r="GG175" s="53"/>
      <c r="GH175" s="53"/>
      <c r="GI175" s="53"/>
      <c r="GJ175" s="53"/>
      <c r="GK175" s="53"/>
      <c r="GL175" s="53"/>
      <c r="GM175" s="53"/>
      <c r="GN175" s="53"/>
      <c r="GO175" s="53"/>
      <c r="GP175" s="53"/>
      <c r="GQ175" s="53"/>
      <c r="GR175" s="53"/>
      <c r="GS175" s="53"/>
      <c r="GT175" s="53"/>
      <c r="GU175" s="53"/>
      <c r="GV175" s="53"/>
      <c r="GW175" s="53"/>
      <c r="GX175" s="53"/>
      <c r="GY175" s="53"/>
      <c r="GZ175" s="53"/>
      <c r="HA175" s="53"/>
      <c r="HB175" s="53"/>
      <c r="HC175" s="53"/>
      <c r="HD175" s="53"/>
      <c r="HE175" s="53"/>
      <c r="HF175" s="53"/>
      <c r="HG175" s="53"/>
      <c r="HH175" s="53"/>
      <c r="HI175" s="53"/>
      <c r="HJ175" s="53"/>
      <c r="HK175" s="53"/>
      <c r="HL175" s="53"/>
      <c r="HM175" s="53"/>
      <c r="HN175" s="53"/>
      <c r="HO175" s="53"/>
      <c r="HP175" s="53"/>
      <c r="HQ175" s="53"/>
      <c r="HR175" s="53"/>
      <c r="HS175" s="53"/>
    </row>
    <row r="176" spans="1:227" ht="20.100000000000001" customHeight="1">
      <c r="A176" s="480" t="s">
        <v>912</v>
      </c>
      <c r="B176" s="437" t="s">
        <v>912</v>
      </c>
      <c r="C176" s="457" t="s">
        <v>1204</v>
      </c>
      <c r="D176" s="458" t="s">
        <v>1257</v>
      </c>
      <c r="E176" s="462"/>
      <c r="F176" s="526">
        <f>276.16/24</f>
        <v>11.506666666666668</v>
      </c>
      <c r="G176" s="462"/>
      <c r="H176" s="527">
        <f>254.06/24</f>
        <v>10.585833333333333</v>
      </c>
      <c r="I176" s="457" t="s">
        <v>921</v>
      </c>
      <c r="J176" s="559">
        <v>24</v>
      </c>
      <c r="L176" s="534">
        <f>'1.CONSTRUGUERRA'!AM176</f>
        <v>0</v>
      </c>
      <c r="M176" s="464">
        <f>'1.CONSTRUGUERRA'!AN176</f>
        <v>0</v>
      </c>
      <c r="N176" s="471" t="str">
        <f>'1.CONSTRUGUERRA'!AO176</f>
        <v>-</v>
      </c>
      <c r="P176" s="519">
        <f>'3.TORREFORTE'!AP176</f>
        <v>0</v>
      </c>
      <c r="Q176" s="464">
        <f>'3.TORREFORTE'!AQ176</f>
        <v>0</v>
      </c>
      <c r="R176" s="471">
        <f>'3.TORREFORTE'!AR176</f>
        <v>0</v>
      </c>
      <c r="T176" s="486">
        <f t="shared" si="42"/>
        <v>0</v>
      </c>
      <c r="U176" s="464">
        <f t="shared" si="42"/>
        <v>0</v>
      </c>
      <c r="V176" s="476">
        <f t="shared" si="43"/>
        <v>0</v>
      </c>
      <c r="X176" s="544">
        <f t="shared" si="44"/>
        <v>24</v>
      </c>
      <c r="Y176" s="476">
        <f t="shared" si="45"/>
        <v>1</v>
      </c>
      <c r="AA176" s="551"/>
      <c r="AB176" s="53"/>
      <c r="AC176" s="53"/>
      <c r="AD176" s="53"/>
      <c r="AE176" s="53"/>
      <c r="AF176" s="53"/>
      <c r="AG176" s="53"/>
      <c r="AH176" s="53"/>
      <c r="AI176" s="53"/>
      <c r="AJ176" s="53"/>
      <c r="AK176" s="53"/>
      <c r="AL176" s="53"/>
      <c r="AM176" s="53"/>
      <c r="AN176" s="53"/>
      <c r="AO176" s="53"/>
      <c r="AP176" s="53"/>
      <c r="AQ176" s="53"/>
      <c r="AR176" s="53"/>
      <c r="AS176" s="53"/>
      <c r="AT176" s="53"/>
      <c r="AU176" s="53"/>
      <c r="AV176" s="53"/>
      <c r="AW176" s="53"/>
      <c r="AX176" s="53"/>
      <c r="AY176" s="53"/>
      <c r="AZ176" s="53"/>
      <c r="BA176" s="53"/>
      <c r="BB176" s="53"/>
      <c r="BC176" s="53"/>
      <c r="BD176" s="53"/>
      <c r="BE176" s="53"/>
      <c r="BF176" s="53"/>
      <c r="BG176" s="53"/>
      <c r="BH176" s="53"/>
      <c r="BI176" s="53"/>
      <c r="BJ176" s="53"/>
      <c r="BK176" s="53"/>
      <c r="BL176" s="53"/>
      <c r="BM176" s="53"/>
      <c r="BN176" s="53"/>
      <c r="BO176" s="53"/>
      <c r="BP176" s="53"/>
      <c r="BQ176" s="53"/>
      <c r="BR176" s="53"/>
      <c r="BS176" s="53"/>
      <c r="BT176" s="53"/>
      <c r="BU176" s="53"/>
      <c r="BV176" s="53"/>
      <c r="BW176" s="53"/>
      <c r="BX176" s="53"/>
      <c r="BY176" s="53"/>
      <c r="BZ176" s="53"/>
      <c r="CA176" s="53"/>
      <c r="CB176" s="53"/>
      <c r="CC176" s="53"/>
      <c r="CD176" s="53"/>
      <c r="CE176" s="53"/>
      <c r="CF176" s="53"/>
      <c r="CG176" s="53"/>
      <c r="CH176" s="53"/>
      <c r="CI176" s="53"/>
      <c r="CJ176" s="53"/>
      <c r="CK176" s="53"/>
      <c r="CL176" s="53"/>
      <c r="CM176" s="53"/>
      <c r="CN176" s="53"/>
      <c r="CO176" s="53"/>
      <c r="CP176" s="53"/>
      <c r="CQ176" s="53"/>
      <c r="CR176" s="53"/>
      <c r="CS176" s="53"/>
      <c r="CT176" s="53"/>
      <c r="CU176" s="53"/>
      <c r="CV176" s="53"/>
      <c r="CW176" s="53"/>
      <c r="CX176" s="53"/>
      <c r="CY176" s="53"/>
      <c r="CZ176" s="53"/>
      <c r="DA176" s="53"/>
      <c r="DB176" s="53"/>
      <c r="DC176" s="53"/>
      <c r="DD176" s="53"/>
      <c r="DE176" s="53"/>
      <c r="DF176" s="53"/>
      <c r="DG176" s="53"/>
      <c r="DH176" s="53"/>
      <c r="DI176" s="53"/>
      <c r="DJ176" s="53"/>
      <c r="DK176" s="53"/>
      <c r="DL176" s="53"/>
      <c r="DM176" s="53"/>
      <c r="DN176" s="53"/>
      <c r="DO176" s="53"/>
      <c r="DP176" s="53"/>
      <c r="DQ176" s="53"/>
      <c r="DR176" s="53"/>
      <c r="DS176" s="53"/>
      <c r="DT176" s="53"/>
      <c r="DU176" s="53"/>
      <c r="DV176" s="53"/>
      <c r="DW176" s="53"/>
      <c r="DX176" s="53"/>
      <c r="DY176" s="53"/>
      <c r="DZ176" s="53"/>
      <c r="EA176" s="53"/>
      <c r="EB176" s="53"/>
      <c r="EC176" s="53"/>
      <c r="ED176" s="53"/>
      <c r="EE176" s="53"/>
      <c r="EF176" s="53"/>
      <c r="EG176" s="53"/>
      <c r="EH176" s="53"/>
      <c r="EI176" s="53"/>
      <c r="EJ176" s="53"/>
      <c r="EK176" s="53"/>
      <c r="EL176" s="53"/>
      <c r="EM176" s="53"/>
      <c r="EN176" s="53"/>
      <c r="EO176" s="53"/>
      <c r="EP176" s="53"/>
      <c r="EQ176" s="53"/>
      <c r="ER176" s="53"/>
      <c r="ES176" s="53"/>
      <c r="ET176" s="53"/>
      <c r="EU176" s="53"/>
      <c r="EV176" s="53"/>
      <c r="EW176" s="53"/>
      <c r="EX176" s="53"/>
      <c r="EY176" s="53"/>
      <c r="EZ176" s="53"/>
      <c r="FA176" s="53"/>
      <c r="FB176" s="53"/>
      <c r="FC176" s="53"/>
      <c r="FD176" s="53"/>
      <c r="FE176" s="53"/>
      <c r="FF176" s="53"/>
      <c r="FG176" s="53"/>
      <c r="FH176" s="53"/>
      <c r="FI176" s="53"/>
      <c r="FJ176" s="53"/>
      <c r="FK176" s="53"/>
      <c r="FL176" s="53"/>
      <c r="FM176" s="53"/>
      <c r="FN176" s="53"/>
      <c r="FO176" s="53"/>
      <c r="FP176" s="53"/>
      <c r="FQ176" s="53"/>
      <c r="FR176" s="53"/>
      <c r="FS176" s="53"/>
      <c r="FT176" s="53"/>
      <c r="FU176" s="53"/>
      <c r="FV176" s="53"/>
      <c r="FW176" s="53"/>
      <c r="FX176" s="53"/>
      <c r="FY176" s="53"/>
      <c r="FZ176" s="53"/>
      <c r="GA176" s="53"/>
      <c r="GB176" s="53"/>
      <c r="GC176" s="53"/>
      <c r="GD176" s="53"/>
      <c r="GE176" s="53"/>
      <c r="GF176" s="53"/>
      <c r="GG176" s="53"/>
      <c r="GH176" s="53"/>
      <c r="GI176" s="53"/>
      <c r="GJ176" s="53"/>
      <c r="GK176" s="53"/>
      <c r="GL176" s="53"/>
      <c r="GM176" s="53"/>
      <c r="GN176" s="53"/>
      <c r="GO176" s="53"/>
      <c r="GP176" s="53"/>
      <c r="GQ176" s="53"/>
      <c r="GR176" s="53"/>
      <c r="GS176" s="53"/>
      <c r="GT176" s="53"/>
      <c r="GU176" s="53"/>
      <c r="GV176" s="53"/>
      <c r="GW176" s="53"/>
      <c r="GX176" s="53"/>
      <c r="GY176" s="53"/>
      <c r="GZ176" s="53"/>
      <c r="HA176" s="53"/>
      <c r="HB176" s="53"/>
      <c r="HC176" s="53"/>
      <c r="HD176" s="53"/>
      <c r="HE176" s="53"/>
      <c r="HF176" s="53"/>
      <c r="HG176" s="53"/>
      <c r="HH176" s="53"/>
      <c r="HI176" s="53"/>
      <c r="HJ176" s="53"/>
      <c r="HK176" s="53"/>
      <c r="HL176" s="53"/>
      <c r="HM176" s="53"/>
      <c r="HN176" s="53"/>
      <c r="HO176" s="53"/>
      <c r="HP176" s="53"/>
      <c r="HQ176" s="53"/>
      <c r="HR176" s="53"/>
      <c r="HS176" s="53"/>
    </row>
    <row r="177" spans="1:227" ht="20.100000000000001" customHeight="1">
      <c r="A177" s="480" t="s">
        <v>912</v>
      </c>
      <c r="B177" s="437" t="s">
        <v>912</v>
      </c>
      <c r="C177" s="457" t="s">
        <v>1205</v>
      </c>
      <c r="D177" s="458" t="s">
        <v>1258</v>
      </c>
      <c r="E177" s="462"/>
      <c r="F177" s="526">
        <f>92.14/3</f>
        <v>30.713333333333335</v>
      </c>
      <c r="G177" s="462"/>
      <c r="H177" s="527">
        <f>84.77/3</f>
        <v>28.256666666666664</v>
      </c>
      <c r="I177" s="457" t="s">
        <v>921</v>
      </c>
      <c r="J177" s="559">
        <v>5</v>
      </c>
      <c r="L177" s="534">
        <f>'1.CONSTRUGUERRA'!AM177</f>
        <v>2</v>
      </c>
      <c r="M177" s="464">
        <f>'1.CONSTRUGUERRA'!AN177</f>
        <v>51.14</v>
      </c>
      <c r="N177" s="471">
        <f>'1.CONSTRUGUERRA'!AO177</f>
        <v>0.4</v>
      </c>
      <c r="P177" s="519">
        <f>'3.TORREFORTE'!AP177</f>
        <v>0</v>
      </c>
      <c r="Q177" s="464">
        <f>'3.TORREFORTE'!AQ177</f>
        <v>0</v>
      </c>
      <c r="R177" s="471">
        <f>'3.TORREFORTE'!AR177</f>
        <v>0</v>
      </c>
      <c r="T177" s="486">
        <f t="shared" si="42"/>
        <v>2</v>
      </c>
      <c r="U177" s="464">
        <f t="shared" si="42"/>
        <v>51.14</v>
      </c>
      <c r="V177" s="476">
        <f t="shared" si="43"/>
        <v>0.4</v>
      </c>
      <c r="X177" s="544">
        <f t="shared" si="44"/>
        <v>3</v>
      </c>
      <c r="Y177" s="476">
        <f t="shared" si="45"/>
        <v>0.6</v>
      </c>
      <c r="AA177" s="551"/>
      <c r="AB177" s="53"/>
      <c r="AC177" s="53"/>
      <c r="AD177" s="53"/>
      <c r="AE177" s="53"/>
      <c r="AF177" s="53"/>
      <c r="AG177" s="53"/>
      <c r="AH177" s="53"/>
      <c r="AI177" s="53"/>
      <c r="AJ177" s="53"/>
      <c r="AK177" s="53"/>
      <c r="AL177" s="53"/>
      <c r="AM177" s="53"/>
      <c r="AN177" s="53"/>
      <c r="AO177" s="53"/>
      <c r="AP177" s="53"/>
      <c r="AQ177" s="53"/>
      <c r="AR177" s="53"/>
      <c r="AS177" s="53"/>
      <c r="AT177" s="53"/>
      <c r="AU177" s="53"/>
      <c r="AV177" s="53"/>
      <c r="AW177" s="53"/>
      <c r="AX177" s="53"/>
      <c r="AY177" s="53"/>
      <c r="AZ177" s="53"/>
      <c r="BA177" s="53"/>
      <c r="BB177" s="53"/>
      <c r="BC177" s="53"/>
      <c r="BD177" s="53"/>
      <c r="BE177" s="53"/>
      <c r="BF177" s="53"/>
      <c r="BG177" s="53"/>
      <c r="BH177" s="53"/>
      <c r="BI177" s="53"/>
      <c r="BJ177" s="53"/>
      <c r="BK177" s="53"/>
      <c r="BL177" s="53"/>
      <c r="BM177" s="53"/>
      <c r="BN177" s="53"/>
      <c r="BO177" s="53"/>
      <c r="BP177" s="53"/>
      <c r="BQ177" s="53"/>
      <c r="BR177" s="53"/>
      <c r="BS177" s="53"/>
      <c r="BT177" s="53"/>
      <c r="BU177" s="53"/>
      <c r="BV177" s="53"/>
      <c r="BW177" s="53"/>
      <c r="BX177" s="53"/>
      <c r="BY177" s="53"/>
      <c r="BZ177" s="53"/>
      <c r="CA177" s="53"/>
      <c r="CB177" s="53"/>
      <c r="CC177" s="53"/>
      <c r="CD177" s="53"/>
      <c r="CE177" s="53"/>
      <c r="CF177" s="53"/>
      <c r="CG177" s="53"/>
      <c r="CH177" s="53"/>
      <c r="CI177" s="53"/>
      <c r="CJ177" s="53"/>
      <c r="CK177" s="53"/>
      <c r="CL177" s="53"/>
      <c r="CM177" s="53"/>
      <c r="CN177" s="53"/>
      <c r="CO177" s="53"/>
      <c r="CP177" s="53"/>
      <c r="CQ177" s="53"/>
      <c r="CR177" s="53"/>
      <c r="CS177" s="53"/>
      <c r="CT177" s="53"/>
      <c r="CU177" s="53"/>
      <c r="CV177" s="53"/>
      <c r="CW177" s="53"/>
      <c r="CX177" s="53"/>
      <c r="CY177" s="53"/>
      <c r="CZ177" s="53"/>
      <c r="DA177" s="53"/>
      <c r="DB177" s="53"/>
      <c r="DC177" s="53"/>
      <c r="DD177" s="53"/>
      <c r="DE177" s="53"/>
      <c r="DF177" s="53"/>
      <c r="DG177" s="53"/>
      <c r="DH177" s="53"/>
      <c r="DI177" s="53"/>
      <c r="DJ177" s="53"/>
      <c r="DK177" s="53"/>
      <c r="DL177" s="53"/>
      <c r="DM177" s="53"/>
      <c r="DN177" s="53"/>
      <c r="DO177" s="53"/>
      <c r="DP177" s="53"/>
      <c r="DQ177" s="53"/>
      <c r="DR177" s="53"/>
      <c r="DS177" s="53"/>
      <c r="DT177" s="53"/>
      <c r="DU177" s="53"/>
      <c r="DV177" s="53"/>
      <c r="DW177" s="53"/>
      <c r="DX177" s="53"/>
      <c r="DY177" s="53"/>
      <c r="DZ177" s="53"/>
      <c r="EA177" s="53"/>
      <c r="EB177" s="53"/>
      <c r="EC177" s="53"/>
      <c r="ED177" s="53"/>
      <c r="EE177" s="53"/>
      <c r="EF177" s="53"/>
      <c r="EG177" s="53"/>
      <c r="EH177" s="53"/>
      <c r="EI177" s="53"/>
      <c r="EJ177" s="53"/>
      <c r="EK177" s="53"/>
      <c r="EL177" s="53"/>
      <c r="EM177" s="53"/>
      <c r="EN177" s="53"/>
      <c r="EO177" s="53"/>
      <c r="EP177" s="53"/>
      <c r="EQ177" s="53"/>
      <c r="ER177" s="53"/>
      <c r="ES177" s="53"/>
      <c r="ET177" s="53"/>
      <c r="EU177" s="53"/>
      <c r="EV177" s="53"/>
      <c r="EW177" s="53"/>
      <c r="EX177" s="53"/>
      <c r="EY177" s="53"/>
      <c r="EZ177" s="53"/>
      <c r="FA177" s="53"/>
      <c r="FB177" s="53"/>
      <c r="FC177" s="53"/>
      <c r="FD177" s="53"/>
      <c r="FE177" s="53"/>
      <c r="FF177" s="53"/>
      <c r="FG177" s="53"/>
      <c r="FH177" s="53"/>
      <c r="FI177" s="53"/>
      <c r="FJ177" s="53"/>
      <c r="FK177" s="53"/>
      <c r="FL177" s="53"/>
      <c r="FM177" s="53"/>
      <c r="FN177" s="53"/>
      <c r="FO177" s="53"/>
      <c r="FP177" s="53"/>
      <c r="FQ177" s="53"/>
      <c r="FR177" s="53"/>
      <c r="FS177" s="53"/>
      <c r="FT177" s="53"/>
      <c r="FU177" s="53"/>
      <c r="FV177" s="53"/>
      <c r="FW177" s="53"/>
      <c r="FX177" s="53"/>
      <c r="FY177" s="53"/>
      <c r="FZ177" s="53"/>
      <c r="GA177" s="53"/>
      <c r="GB177" s="53"/>
      <c r="GC177" s="53"/>
      <c r="GD177" s="53"/>
      <c r="GE177" s="53"/>
      <c r="GF177" s="53"/>
      <c r="GG177" s="53"/>
      <c r="GH177" s="53"/>
      <c r="GI177" s="53"/>
      <c r="GJ177" s="53"/>
      <c r="GK177" s="53"/>
      <c r="GL177" s="53"/>
      <c r="GM177" s="53"/>
      <c r="GN177" s="53"/>
      <c r="GO177" s="53"/>
      <c r="GP177" s="53"/>
      <c r="GQ177" s="53"/>
      <c r="GR177" s="53"/>
      <c r="GS177" s="53"/>
      <c r="GT177" s="53"/>
      <c r="GU177" s="53"/>
      <c r="GV177" s="53"/>
      <c r="GW177" s="53"/>
      <c r="GX177" s="53"/>
      <c r="GY177" s="53"/>
      <c r="GZ177" s="53"/>
      <c r="HA177" s="53"/>
      <c r="HB177" s="53"/>
      <c r="HC177" s="53"/>
      <c r="HD177" s="53"/>
      <c r="HE177" s="53"/>
      <c r="HF177" s="53"/>
      <c r="HG177" s="53"/>
      <c r="HH177" s="53"/>
      <c r="HI177" s="53"/>
      <c r="HJ177" s="53"/>
      <c r="HK177" s="53"/>
      <c r="HL177" s="53"/>
      <c r="HM177" s="53"/>
      <c r="HN177" s="53"/>
      <c r="HO177" s="53"/>
      <c r="HP177" s="53"/>
      <c r="HQ177" s="53"/>
      <c r="HR177" s="53"/>
      <c r="HS177" s="53"/>
    </row>
    <row r="178" spans="1:227" ht="20.100000000000001" customHeight="1">
      <c r="A178" s="480" t="s">
        <v>912</v>
      </c>
      <c r="B178" s="437" t="s">
        <v>912</v>
      </c>
      <c r="C178" s="457" t="s">
        <v>1206</v>
      </c>
      <c r="D178" s="458" t="s">
        <v>1259</v>
      </c>
      <c r="E178" s="462"/>
      <c r="F178" s="526">
        <f>415.75/18</f>
        <v>23.097222222222221</v>
      </c>
      <c r="G178" s="462"/>
      <c r="H178" s="527">
        <f>382.49/18</f>
        <v>21.249444444444446</v>
      </c>
      <c r="I178" s="457" t="s">
        <v>921</v>
      </c>
      <c r="J178" s="559">
        <v>18</v>
      </c>
      <c r="L178" s="534">
        <f>'1.CONSTRUGUERRA'!AM178</f>
        <v>0</v>
      </c>
      <c r="M178" s="464">
        <f>'1.CONSTRUGUERRA'!AN178</f>
        <v>0</v>
      </c>
      <c r="N178" s="471" t="str">
        <f>'1.CONSTRUGUERRA'!AO178</f>
        <v>-</v>
      </c>
      <c r="P178" s="519">
        <f>'3.TORREFORTE'!AP178</f>
        <v>0</v>
      </c>
      <c r="Q178" s="464">
        <f>'3.TORREFORTE'!AQ178</f>
        <v>0</v>
      </c>
      <c r="R178" s="471">
        <f>'3.TORREFORTE'!AR178</f>
        <v>0</v>
      </c>
      <c r="T178" s="486">
        <f t="shared" si="42"/>
        <v>0</v>
      </c>
      <c r="U178" s="464">
        <f t="shared" si="42"/>
        <v>0</v>
      </c>
      <c r="V178" s="476">
        <f t="shared" si="43"/>
        <v>0</v>
      </c>
      <c r="X178" s="544">
        <f t="shared" si="44"/>
        <v>18</v>
      </c>
      <c r="Y178" s="476">
        <f t="shared" si="45"/>
        <v>1</v>
      </c>
      <c r="AA178" s="551"/>
      <c r="AB178" s="53"/>
      <c r="AC178" s="53"/>
      <c r="AD178" s="53"/>
      <c r="AE178" s="53"/>
      <c r="AF178" s="53"/>
      <c r="AG178" s="53"/>
      <c r="AH178" s="53"/>
      <c r="AI178" s="53"/>
      <c r="AJ178" s="53"/>
      <c r="AK178" s="53"/>
      <c r="AL178" s="53"/>
      <c r="AM178" s="53"/>
      <c r="AN178" s="53"/>
      <c r="AO178" s="53"/>
      <c r="AP178" s="53"/>
      <c r="AQ178" s="53"/>
      <c r="AR178" s="53"/>
      <c r="AS178" s="53"/>
      <c r="AT178" s="53"/>
      <c r="AU178" s="53"/>
      <c r="AV178" s="53"/>
      <c r="AW178" s="53"/>
      <c r="AX178" s="53"/>
      <c r="AY178" s="53"/>
      <c r="AZ178" s="53"/>
      <c r="BA178" s="53"/>
      <c r="BB178" s="53"/>
      <c r="BC178" s="53"/>
      <c r="BD178" s="53"/>
      <c r="BE178" s="53"/>
      <c r="BF178" s="53"/>
      <c r="BG178" s="53"/>
      <c r="BH178" s="53"/>
      <c r="BI178" s="53"/>
      <c r="BJ178" s="53"/>
      <c r="BK178" s="53"/>
      <c r="BL178" s="53"/>
      <c r="BM178" s="53"/>
      <c r="BN178" s="53"/>
      <c r="BO178" s="53"/>
      <c r="BP178" s="53"/>
      <c r="BQ178" s="53"/>
      <c r="BR178" s="53"/>
      <c r="BS178" s="53"/>
      <c r="BT178" s="53"/>
      <c r="BU178" s="53"/>
      <c r="BV178" s="53"/>
      <c r="BW178" s="53"/>
      <c r="BX178" s="53"/>
      <c r="BY178" s="53"/>
      <c r="BZ178" s="53"/>
      <c r="CA178" s="53"/>
      <c r="CB178" s="53"/>
      <c r="CC178" s="53"/>
      <c r="CD178" s="53"/>
      <c r="CE178" s="53"/>
      <c r="CF178" s="53"/>
      <c r="CG178" s="53"/>
      <c r="CH178" s="53"/>
      <c r="CI178" s="53"/>
      <c r="CJ178" s="53"/>
      <c r="CK178" s="53"/>
      <c r="CL178" s="53"/>
      <c r="CM178" s="53"/>
      <c r="CN178" s="53"/>
      <c r="CO178" s="53"/>
      <c r="CP178" s="53"/>
      <c r="CQ178" s="53"/>
      <c r="CR178" s="53"/>
      <c r="CS178" s="53"/>
      <c r="CT178" s="53"/>
      <c r="CU178" s="53"/>
      <c r="CV178" s="53"/>
      <c r="CW178" s="53"/>
      <c r="CX178" s="53"/>
      <c r="CY178" s="53"/>
      <c r="CZ178" s="53"/>
      <c r="DA178" s="53"/>
      <c r="DB178" s="53"/>
      <c r="DC178" s="53"/>
      <c r="DD178" s="53"/>
      <c r="DE178" s="53"/>
      <c r="DF178" s="53"/>
      <c r="DG178" s="53"/>
      <c r="DH178" s="53"/>
      <c r="DI178" s="53"/>
      <c r="DJ178" s="53"/>
      <c r="DK178" s="53"/>
      <c r="DL178" s="53"/>
      <c r="DM178" s="53"/>
      <c r="DN178" s="53"/>
      <c r="DO178" s="53"/>
      <c r="DP178" s="53"/>
      <c r="DQ178" s="53"/>
      <c r="DR178" s="53"/>
      <c r="DS178" s="53"/>
      <c r="DT178" s="53"/>
      <c r="DU178" s="53"/>
      <c r="DV178" s="53"/>
      <c r="DW178" s="53"/>
      <c r="DX178" s="53"/>
      <c r="DY178" s="53"/>
      <c r="DZ178" s="53"/>
      <c r="EA178" s="53"/>
      <c r="EB178" s="53"/>
      <c r="EC178" s="53"/>
      <c r="ED178" s="53"/>
      <c r="EE178" s="53"/>
      <c r="EF178" s="53"/>
      <c r="EG178" s="53"/>
      <c r="EH178" s="53"/>
      <c r="EI178" s="53"/>
      <c r="EJ178" s="53"/>
      <c r="EK178" s="53"/>
      <c r="EL178" s="53"/>
      <c r="EM178" s="53"/>
      <c r="EN178" s="53"/>
      <c r="EO178" s="53"/>
      <c r="EP178" s="53"/>
      <c r="EQ178" s="53"/>
      <c r="ER178" s="53"/>
      <c r="ES178" s="53"/>
      <c r="ET178" s="53"/>
      <c r="EU178" s="53"/>
      <c r="EV178" s="53"/>
      <c r="EW178" s="53"/>
      <c r="EX178" s="53"/>
      <c r="EY178" s="53"/>
      <c r="EZ178" s="53"/>
      <c r="FA178" s="53"/>
      <c r="FB178" s="53"/>
      <c r="FC178" s="53"/>
      <c r="FD178" s="53"/>
      <c r="FE178" s="53"/>
      <c r="FF178" s="53"/>
      <c r="FG178" s="53"/>
      <c r="FH178" s="53"/>
      <c r="FI178" s="53"/>
      <c r="FJ178" s="53"/>
      <c r="FK178" s="53"/>
      <c r="FL178" s="53"/>
      <c r="FM178" s="53"/>
      <c r="FN178" s="53"/>
      <c r="FO178" s="53"/>
      <c r="FP178" s="53"/>
      <c r="FQ178" s="53"/>
      <c r="FR178" s="53"/>
      <c r="FS178" s="53"/>
      <c r="FT178" s="53"/>
      <c r="FU178" s="53"/>
      <c r="FV178" s="53"/>
      <c r="FW178" s="53"/>
      <c r="FX178" s="53"/>
      <c r="FY178" s="53"/>
      <c r="FZ178" s="53"/>
      <c r="GA178" s="53"/>
      <c r="GB178" s="53"/>
      <c r="GC178" s="53"/>
      <c r="GD178" s="53"/>
      <c r="GE178" s="53"/>
      <c r="GF178" s="53"/>
      <c r="GG178" s="53"/>
      <c r="GH178" s="53"/>
      <c r="GI178" s="53"/>
      <c r="GJ178" s="53"/>
      <c r="GK178" s="53"/>
      <c r="GL178" s="53"/>
      <c r="GM178" s="53"/>
      <c r="GN178" s="53"/>
      <c r="GO178" s="53"/>
      <c r="GP178" s="53"/>
      <c r="GQ178" s="53"/>
      <c r="GR178" s="53"/>
      <c r="GS178" s="53"/>
      <c r="GT178" s="53"/>
      <c r="GU178" s="53"/>
      <c r="GV178" s="53"/>
      <c r="GW178" s="53"/>
      <c r="GX178" s="53"/>
      <c r="GY178" s="53"/>
      <c r="GZ178" s="53"/>
      <c r="HA178" s="53"/>
      <c r="HB178" s="53"/>
      <c r="HC178" s="53"/>
      <c r="HD178" s="53"/>
      <c r="HE178" s="53"/>
      <c r="HF178" s="53"/>
      <c r="HG178" s="53"/>
      <c r="HH178" s="53"/>
      <c r="HI178" s="53"/>
      <c r="HJ178" s="53"/>
      <c r="HK178" s="53"/>
      <c r="HL178" s="53"/>
      <c r="HM178" s="53"/>
      <c r="HN178" s="53"/>
      <c r="HO178" s="53"/>
      <c r="HP178" s="53"/>
      <c r="HQ178" s="53"/>
      <c r="HR178" s="53"/>
      <c r="HS178" s="53"/>
    </row>
    <row r="179" spans="1:227" ht="20.100000000000001" customHeight="1">
      <c r="A179" s="480" t="s">
        <v>912</v>
      </c>
      <c r="B179" s="437" t="s">
        <v>912</v>
      </c>
      <c r="C179" s="457" t="s">
        <v>1207</v>
      </c>
      <c r="D179" s="458" t="s">
        <v>1260</v>
      </c>
      <c r="E179" s="462"/>
      <c r="F179" s="526">
        <f>133.68/5</f>
        <v>26.736000000000001</v>
      </c>
      <c r="G179" s="462"/>
      <c r="H179" s="527">
        <f>122.99/5</f>
        <v>24.597999999999999</v>
      </c>
      <c r="I179" s="457" t="s">
        <v>921</v>
      </c>
      <c r="J179" s="559">
        <v>5</v>
      </c>
      <c r="L179" s="534">
        <f>'1.CONSTRUGUERRA'!AM179</f>
        <v>0</v>
      </c>
      <c r="M179" s="464">
        <f>'1.CONSTRUGUERRA'!AN179</f>
        <v>0</v>
      </c>
      <c r="N179" s="471" t="str">
        <f>'1.CONSTRUGUERRA'!AO179</f>
        <v>-</v>
      </c>
      <c r="P179" s="519">
        <f>'3.TORREFORTE'!AP179</f>
        <v>0</v>
      </c>
      <c r="Q179" s="464">
        <f>'3.TORREFORTE'!AQ179</f>
        <v>0</v>
      </c>
      <c r="R179" s="471">
        <f>'3.TORREFORTE'!AR179</f>
        <v>0</v>
      </c>
      <c r="T179" s="486">
        <f t="shared" si="42"/>
        <v>0</v>
      </c>
      <c r="U179" s="464">
        <f t="shared" si="42"/>
        <v>0</v>
      </c>
      <c r="V179" s="476">
        <f t="shared" si="43"/>
        <v>0</v>
      </c>
      <c r="X179" s="544">
        <f t="shared" si="44"/>
        <v>5</v>
      </c>
      <c r="Y179" s="476">
        <f t="shared" si="45"/>
        <v>1</v>
      </c>
      <c r="AA179" s="551"/>
      <c r="AB179" s="53"/>
      <c r="AC179" s="53"/>
      <c r="AD179" s="53"/>
      <c r="AE179" s="53"/>
      <c r="AF179" s="53"/>
      <c r="AG179" s="53"/>
      <c r="AH179" s="53"/>
      <c r="AI179" s="53"/>
      <c r="AJ179" s="53"/>
      <c r="AK179" s="53"/>
      <c r="AL179" s="53"/>
      <c r="AM179" s="53"/>
      <c r="AN179" s="53"/>
      <c r="AO179" s="53"/>
      <c r="AP179" s="53"/>
      <c r="AQ179" s="53"/>
      <c r="AR179" s="53"/>
      <c r="AS179" s="53"/>
      <c r="AT179" s="53"/>
      <c r="AU179" s="53"/>
      <c r="AV179" s="53"/>
      <c r="AW179" s="53"/>
      <c r="AX179" s="53"/>
      <c r="AY179" s="53"/>
      <c r="AZ179" s="53"/>
      <c r="BA179" s="53"/>
      <c r="BB179" s="53"/>
      <c r="BC179" s="53"/>
      <c r="BD179" s="53"/>
      <c r="BE179" s="53"/>
      <c r="BF179" s="53"/>
      <c r="BG179" s="53"/>
      <c r="BH179" s="53"/>
      <c r="BI179" s="53"/>
      <c r="BJ179" s="53"/>
      <c r="BK179" s="53"/>
      <c r="BL179" s="53"/>
      <c r="BM179" s="53"/>
      <c r="BN179" s="53"/>
      <c r="BO179" s="53"/>
      <c r="BP179" s="53"/>
      <c r="BQ179" s="53"/>
      <c r="BR179" s="53"/>
      <c r="BS179" s="53"/>
      <c r="BT179" s="53"/>
      <c r="BU179" s="53"/>
      <c r="BV179" s="53"/>
      <c r="BW179" s="53"/>
      <c r="BX179" s="53"/>
      <c r="BY179" s="53"/>
      <c r="BZ179" s="53"/>
      <c r="CA179" s="53"/>
      <c r="CB179" s="53"/>
      <c r="CC179" s="53"/>
      <c r="CD179" s="53"/>
      <c r="CE179" s="53"/>
      <c r="CF179" s="53"/>
      <c r="CG179" s="53"/>
      <c r="CH179" s="53"/>
      <c r="CI179" s="53"/>
      <c r="CJ179" s="53"/>
      <c r="CK179" s="53"/>
      <c r="CL179" s="53"/>
      <c r="CM179" s="53"/>
      <c r="CN179" s="53"/>
      <c r="CO179" s="53"/>
      <c r="CP179" s="53"/>
      <c r="CQ179" s="53"/>
      <c r="CR179" s="53"/>
      <c r="CS179" s="53"/>
      <c r="CT179" s="53"/>
      <c r="CU179" s="53"/>
      <c r="CV179" s="53"/>
      <c r="CW179" s="53"/>
      <c r="CX179" s="53"/>
      <c r="CY179" s="53"/>
      <c r="CZ179" s="53"/>
      <c r="DA179" s="53"/>
      <c r="DB179" s="53"/>
      <c r="DC179" s="53"/>
      <c r="DD179" s="53"/>
      <c r="DE179" s="53"/>
      <c r="DF179" s="53"/>
      <c r="DG179" s="53"/>
      <c r="DH179" s="53"/>
      <c r="DI179" s="53"/>
      <c r="DJ179" s="53"/>
      <c r="DK179" s="53"/>
      <c r="DL179" s="53"/>
      <c r="DM179" s="53"/>
      <c r="DN179" s="53"/>
      <c r="DO179" s="53"/>
      <c r="DP179" s="53"/>
      <c r="DQ179" s="53"/>
      <c r="DR179" s="53"/>
      <c r="DS179" s="53"/>
      <c r="DT179" s="53"/>
      <c r="DU179" s="53"/>
      <c r="DV179" s="53"/>
      <c r="DW179" s="53"/>
      <c r="DX179" s="53"/>
      <c r="DY179" s="53"/>
      <c r="DZ179" s="53"/>
      <c r="EA179" s="53"/>
      <c r="EB179" s="53"/>
      <c r="EC179" s="53"/>
      <c r="ED179" s="53"/>
      <c r="EE179" s="53"/>
      <c r="EF179" s="53"/>
      <c r="EG179" s="53"/>
      <c r="EH179" s="53"/>
      <c r="EI179" s="53"/>
      <c r="EJ179" s="53"/>
      <c r="EK179" s="53"/>
      <c r="EL179" s="53"/>
      <c r="EM179" s="53"/>
      <c r="EN179" s="53"/>
      <c r="EO179" s="53"/>
      <c r="EP179" s="53"/>
      <c r="EQ179" s="53"/>
      <c r="ER179" s="53"/>
      <c r="ES179" s="53"/>
      <c r="ET179" s="53"/>
      <c r="EU179" s="53"/>
      <c r="EV179" s="53"/>
      <c r="EW179" s="53"/>
      <c r="EX179" s="53"/>
      <c r="EY179" s="53"/>
      <c r="EZ179" s="53"/>
      <c r="FA179" s="53"/>
      <c r="FB179" s="53"/>
      <c r="FC179" s="53"/>
      <c r="FD179" s="53"/>
      <c r="FE179" s="53"/>
      <c r="FF179" s="53"/>
      <c r="FG179" s="53"/>
      <c r="FH179" s="53"/>
      <c r="FI179" s="53"/>
      <c r="FJ179" s="53"/>
      <c r="FK179" s="53"/>
      <c r="FL179" s="53"/>
      <c r="FM179" s="53"/>
      <c r="FN179" s="53"/>
      <c r="FO179" s="53"/>
      <c r="FP179" s="53"/>
      <c r="FQ179" s="53"/>
      <c r="FR179" s="53"/>
      <c r="FS179" s="53"/>
      <c r="FT179" s="53"/>
      <c r="FU179" s="53"/>
      <c r="FV179" s="53"/>
      <c r="FW179" s="53"/>
      <c r="FX179" s="53"/>
      <c r="FY179" s="53"/>
      <c r="FZ179" s="53"/>
      <c r="GA179" s="53"/>
      <c r="GB179" s="53"/>
      <c r="GC179" s="53"/>
      <c r="GD179" s="53"/>
      <c r="GE179" s="53"/>
      <c r="GF179" s="53"/>
      <c r="GG179" s="53"/>
      <c r="GH179" s="53"/>
      <c r="GI179" s="53"/>
      <c r="GJ179" s="53"/>
      <c r="GK179" s="53"/>
      <c r="GL179" s="53"/>
      <c r="GM179" s="53"/>
      <c r="GN179" s="53"/>
      <c r="GO179" s="53"/>
      <c r="GP179" s="53"/>
      <c r="GQ179" s="53"/>
      <c r="GR179" s="53"/>
      <c r="GS179" s="53"/>
      <c r="GT179" s="53"/>
      <c r="GU179" s="53"/>
      <c r="GV179" s="53"/>
      <c r="GW179" s="53"/>
      <c r="GX179" s="53"/>
      <c r="GY179" s="53"/>
      <c r="GZ179" s="53"/>
      <c r="HA179" s="53"/>
      <c r="HB179" s="53"/>
      <c r="HC179" s="53"/>
      <c r="HD179" s="53"/>
      <c r="HE179" s="53"/>
      <c r="HF179" s="53"/>
      <c r="HG179" s="53"/>
      <c r="HH179" s="53"/>
      <c r="HI179" s="53"/>
      <c r="HJ179" s="53"/>
      <c r="HK179" s="53"/>
      <c r="HL179" s="53"/>
      <c r="HM179" s="53"/>
      <c r="HN179" s="53"/>
      <c r="HO179" s="53"/>
      <c r="HP179" s="53"/>
      <c r="HQ179" s="53"/>
      <c r="HR179" s="53"/>
      <c r="HS179" s="53"/>
    </row>
    <row r="180" spans="1:227" ht="18.75" customHeight="1">
      <c r="A180" s="479"/>
      <c r="B180" s="444"/>
      <c r="C180" s="444" t="s">
        <v>1209</v>
      </c>
      <c r="D180" s="445" t="s">
        <v>1210</v>
      </c>
      <c r="E180" s="554"/>
      <c r="F180" s="525"/>
      <c r="G180" s="554"/>
      <c r="H180" s="447"/>
      <c r="I180" s="444"/>
      <c r="J180" s="557"/>
      <c r="L180" s="535">
        <f>'1.CONSTRUGUERRA'!AM140</f>
        <v>0</v>
      </c>
      <c r="M180" s="447">
        <f>'1.CONSTRUGUERRA'!AN180</f>
        <v>10414.5425</v>
      </c>
      <c r="N180" s="469">
        <f>'1.CONSTRUGUERRA'!AO180</f>
        <v>0.45279632862956909</v>
      </c>
      <c r="P180" s="535">
        <f>'3.TORREFORTE'!AP180</f>
        <v>0</v>
      </c>
      <c r="Q180" s="447">
        <f>'3.TORREFORTE'!AQ180</f>
        <v>3161.7</v>
      </c>
      <c r="R180" s="469">
        <f>'3.TORREFORTE'!AR180</f>
        <v>0.2273354789166242</v>
      </c>
      <c r="T180" s="468"/>
      <c r="U180" s="447">
        <f>SUM(U181:U192)</f>
        <v>13576.2425</v>
      </c>
      <c r="V180" s="469"/>
      <c r="X180" s="468"/>
      <c r="Y180" s="469"/>
      <c r="AA180" s="551"/>
      <c r="AB180" s="373"/>
      <c r="AC180" s="373"/>
      <c r="AD180" s="373"/>
      <c r="AE180" s="373"/>
      <c r="AF180" s="373"/>
      <c r="AG180" s="373"/>
      <c r="AH180" s="373"/>
      <c r="AI180" s="373"/>
      <c r="AJ180" s="373"/>
      <c r="AK180" s="373"/>
      <c r="AL180" s="373"/>
      <c r="AM180" s="373"/>
      <c r="AN180" s="373"/>
      <c r="AO180" s="373"/>
      <c r="AP180" s="373"/>
      <c r="AQ180" s="373"/>
      <c r="AR180" s="373"/>
      <c r="AS180" s="373"/>
      <c r="AT180" s="373"/>
      <c r="AU180" s="373"/>
      <c r="AV180" s="373"/>
      <c r="AW180" s="373"/>
      <c r="AX180" s="373"/>
      <c r="AY180" s="373"/>
      <c r="AZ180" s="373"/>
      <c r="BA180" s="373"/>
      <c r="BB180" s="373"/>
      <c r="BC180" s="373"/>
      <c r="BD180" s="373"/>
      <c r="BE180" s="373"/>
      <c r="BF180" s="373"/>
      <c r="BG180" s="373"/>
      <c r="BH180" s="373"/>
      <c r="BI180" s="373"/>
      <c r="BJ180" s="373"/>
      <c r="BK180" s="373"/>
      <c r="BL180" s="373"/>
      <c r="BM180" s="373"/>
      <c r="BN180" s="373"/>
      <c r="BO180" s="373"/>
      <c r="BP180" s="373"/>
      <c r="BQ180" s="373"/>
      <c r="BR180" s="373"/>
      <c r="BS180" s="373"/>
      <c r="BT180" s="373"/>
      <c r="BU180" s="373"/>
      <c r="BV180" s="373"/>
      <c r="BW180" s="373"/>
      <c r="BX180" s="373"/>
      <c r="BY180" s="373"/>
      <c r="BZ180" s="373"/>
      <c r="CA180" s="373"/>
      <c r="CB180" s="373"/>
      <c r="CC180" s="373"/>
      <c r="CD180" s="373"/>
      <c r="CE180" s="373"/>
      <c r="CF180" s="373"/>
      <c r="CG180" s="373"/>
      <c r="CH180" s="373"/>
      <c r="CI180" s="373"/>
      <c r="CJ180" s="373"/>
      <c r="CK180" s="373"/>
      <c r="CL180" s="373"/>
      <c r="CM180" s="373"/>
      <c r="CN180" s="373"/>
      <c r="CO180" s="373"/>
      <c r="CP180" s="373"/>
      <c r="CQ180" s="373"/>
      <c r="CR180" s="373"/>
      <c r="CS180" s="373"/>
      <c r="CT180" s="373"/>
      <c r="CU180" s="373"/>
      <c r="CV180" s="373"/>
      <c r="CW180" s="373"/>
      <c r="CX180" s="373"/>
      <c r="CY180" s="373"/>
      <c r="CZ180" s="373"/>
      <c r="DA180" s="373"/>
      <c r="DB180" s="373"/>
      <c r="DC180" s="373"/>
      <c r="DD180" s="373"/>
      <c r="DE180" s="373"/>
      <c r="DF180" s="373"/>
      <c r="DG180" s="373"/>
      <c r="DH180" s="373"/>
      <c r="DI180" s="373"/>
      <c r="DJ180" s="373"/>
      <c r="DK180" s="373"/>
      <c r="DL180" s="373"/>
      <c r="DM180" s="373"/>
      <c r="DN180" s="373"/>
      <c r="DO180" s="373"/>
      <c r="DP180" s="373"/>
      <c r="DQ180" s="373"/>
      <c r="DR180" s="373"/>
      <c r="DS180" s="373"/>
      <c r="DT180" s="373"/>
      <c r="DU180" s="373"/>
      <c r="DV180" s="373"/>
      <c r="DW180" s="373"/>
      <c r="DX180" s="373"/>
      <c r="DY180" s="373"/>
      <c r="DZ180" s="373"/>
      <c r="EA180" s="373"/>
      <c r="EB180" s="373"/>
      <c r="EC180" s="373"/>
      <c r="ED180" s="373"/>
      <c r="EE180" s="373"/>
      <c r="EF180" s="373"/>
      <c r="EG180" s="373"/>
      <c r="EH180" s="373"/>
      <c r="EI180" s="373"/>
      <c r="EJ180" s="373"/>
      <c r="EK180" s="373"/>
      <c r="EL180" s="373"/>
      <c r="EM180" s="373"/>
      <c r="EN180" s="373"/>
      <c r="EO180" s="373"/>
      <c r="EP180" s="373"/>
      <c r="EQ180" s="373"/>
      <c r="ER180" s="373"/>
      <c r="ES180" s="373"/>
      <c r="ET180" s="373"/>
      <c r="EU180" s="373"/>
      <c r="EV180" s="373"/>
      <c r="EW180" s="373"/>
      <c r="EX180" s="373"/>
      <c r="EY180" s="373"/>
      <c r="EZ180" s="373"/>
      <c r="FA180" s="373"/>
      <c r="FB180" s="373"/>
      <c r="FC180" s="373"/>
      <c r="FD180" s="373"/>
      <c r="FE180" s="373"/>
      <c r="FF180" s="373"/>
      <c r="FG180" s="373"/>
      <c r="FH180" s="373"/>
      <c r="FI180" s="373"/>
      <c r="FJ180" s="373"/>
      <c r="FK180" s="373"/>
      <c r="FL180" s="373"/>
      <c r="FM180" s="373"/>
      <c r="FN180" s="373"/>
      <c r="FO180" s="373"/>
      <c r="FP180" s="373"/>
      <c r="FQ180" s="373"/>
      <c r="FR180" s="373"/>
      <c r="FS180" s="373"/>
      <c r="FT180" s="373"/>
      <c r="FU180" s="373"/>
      <c r="FV180" s="373"/>
      <c r="FW180" s="373"/>
      <c r="FX180" s="373"/>
      <c r="FY180" s="373"/>
      <c r="FZ180" s="373"/>
      <c r="GA180" s="373"/>
      <c r="GB180" s="373"/>
      <c r="GC180" s="373"/>
      <c r="GD180" s="373"/>
      <c r="GE180" s="373"/>
      <c r="GF180" s="373"/>
      <c r="GG180" s="373"/>
      <c r="GH180" s="373"/>
      <c r="GI180" s="373"/>
      <c r="GJ180" s="373"/>
      <c r="GK180" s="373"/>
      <c r="GL180" s="373"/>
      <c r="GM180" s="373"/>
      <c r="GN180" s="373"/>
      <c r="GO180" s="373"/>
      <c r="GP180" s="373"/>
      <c r="GQ180" s="373"/>
      <c r="GR180" s="373"/>
      <c r="GS180" s="373"/>
      <c r="GT180" s="373"/>
      <c r="GU180" s="373"/>
      <c r="GV180" s="373"/>
      <c r="GW180" s="373"/>
      <c r="GX180" s="373"/>
      <c r="GY180" s="373"/>
      <c r="GZ180" s="373"/>
      <c r="HA180" s="373"/>
      <c r="HB180" s="373"/>
      <c r="HC180" s="373"/>
      <c r="HD180" s="373"/>
      <c r="HE180" s="373"/>
      <c r="HF180" s="373"/>
      <c r="HG180" s="373"/>
      <c r="HH180" s="373"/>
      <c r="HI180" s="373"/>
      <c r="HJ180" s="373"/>
      <c r="HK180" s="373"/>
      <c r="HL180" s="373"/>
      <c r="HM180" s="373"/>
      <c r="HN180" s="373"/>
      <c r="HO180" s="373"/>
      <c r="HP180" s="373"/>
      <c r="HQ180" s="373"/>
      <c r="HR180" s="373"/>
      <c r="HS180" s="373"/>
    </row>
    <row r="181" spans="1:227" ht="30">
      <c r="A181" s="480" t="s">
        <v>912</v>
      </c>
      <c r="B181" s="437" t="s">
        <v>912</v>
      </c>
      <c r="C181" s="457" t="s">
        <v>1211</v>
      </c>
      <c r="D181" s="459" t="s">
        <v>1261</v>
      </c>
      <c r="E181" s="462"/>
      <c r="F181" s="526">
        <f>3644.67/36.75</f>
        <v>99.174693877551022</v>
      </c>
      <c r="G181" s="462"/>
      <c r="H181" s="527">
        <f>3353.1/36.75</f>
        <v>91.240816326530606</v>
      </c>
      <c r="I181" s="457" t="s">
        <v>920</v>
      </c>
      <c r="J181" s="559">
        <v>147</v>
      </c>
      <c r="L181" s="534">
        <f>'1.CONSTRUGUERRA'!AM181</f>
        <v>110.25</v>
      </c>
      <c r="M181" s="464">
        <f>'1.CONSTRUGUERRA'!AN181</f>
        <v>9103.3424999999988</v>
      </c>
      <c r="N181" s="471">
        <f>'1.CONSTRUGUERRA'!AO181</f>
        <v>0.75</v>
      </c>
      <c r="P181" s="519">
        <f>'3.TORREFORTE'!AP181</f>
        <v>0</v>
      </c>
      <c r="Q181" s="464">
        <f>'3.TORREFORTE'!AQ181</f>
        <v>0</v>
      </c>
      <c r="R181" s="471">
        <f>'3.TORREFORTE'!AR181</f>
        <v>0</v>
      </c>
      <c r="T181" s="486">
        <f t="shared" ref="T181:T192" si="46">P181+L181</f>
        <v>110.25</v>
      </c>
      <c r="U181" s="464">
        <f t="shared" ref="U181:U192" si="47">Q181+M181</f>
        <v>9103.3424999999988</v>
      </c>
      <c r="V181" s="476">
        <f t="shared" ref="V181:V192" si="48">T181/J181</f>
        <v>0.75</v>
      </c>
      <c r="X181" s="544">
        <f t="shared" ref="X181:X192" si="49">J181-T181</f>
        <v>36.75</v>
      </c>
      <c r="Y181" s="476">
        <f t="shared" ref="Y181:Y192" si="50">100%-V181</f>
        <v>0.25</v>
      </c>
      <c r="AA181" s="551"/>
      <c r="AB181" s="53"/>
      <c r="AC181" s="53"/>
      <c r="AD181" s="53"/>
      <c r="AE181" s="53"/>
      <c r="AF181" s="53"/>
      <c r="AG181" s="53"/>
      <c r="AH181" s="53"/>
      <c r="AI181" s="53"/>
      <c r="AJ181" s="53"/>
      <c r="AK181" s="53"/>
      <c r="AL181" s="53"/>
      <c r="AM181" s="53"/>
      <c r="AN181" s="53"/>
      <c r="AO181" s="53"/>
      <c r="AP181" s="53"/>
      <c r="AQ181" s="53"/>
      <c r="AR181" s="53"/>
      <c r="AS181" s="53"/>
      <c r="AT181" s="53"/>
      <c r="AU181" s="53"/>
      <c r="AV181" s="53"/>
      <c r="AW181" s="53"/>
      <c r="AX181" s="53"/>
      <c r="AY181" s="53"/>
      <c r="AZ181" s="53"/>
      <c r="BA181" s="53"/>
      <c r="BB181" s="53"/>
      <c r="BC181" s="53"/>
      <c r="BD181" s="53"/>
      <c r="BE181" s="53"/>
      <c r="BF181" s="53"/>
      <c r="BG181" s="53"/>
      <c r="BH181" s="53"/>
      <c r="BI181" s="53"/>
      <c r="BJ181" s="53"/>
      <c r="BK181" s="53"/>
      <c r="BL181" s="53"/>
      <c r="BM181" s="53"/>
      <c r="BN181" s="53"/>
      <c r="BO181" s="53"/>
      <c r="BP181" s="53"/>
      <c r="BQ181" s="53"/>
      <c r="BR181" s="53"/>
      <c r="BS181" s="53"/>
      <c r="BT181" s="53"/>
      <c r="BU181" s="53"/>
      <c r="BV181" s="53"/>
      <c r="BW181" s="53"/>
      <c r="BX181" s="53"/>
      <c r="BY181" s="53"/>
      <c r="BZ181" s="53"/>
      <c r="CA181" s="53"/>
      <c r="CB181" s="53"/>
      <c r="CC181" s="53"/>
      <c r="CD181" s="53"/>
      <c r="CE181" s="53"/>
      <c r="CF181" s="53"/>
      <c r="CG181" s="53"/>
      <c r="CH181" s="53"/>
      <c r="CI181" s="53"/>
      <c r="CJ181" s="53"/>
      <c r="CK181" s="53"/>
      <c r="CL181" s="53"/>
      <c r="CM181" s="53"/>
      <c r="CN181" s="53"/>
      <c r="CO181" s="53"/>
      <c r="CP181" s="53"/>
      <c r="CQ181" s="53"/>
      <c r="CR181" s="53"/>
      <c r="CS181" s="53"/>
      <c r="CT181" s="53"/>
      <c r="CU181" s="53"/>
      <c r="CV181" s="53"/>
      <c r="CW181" s="53"/>
      <c r="CX181" s="53"/>
      <c r="CY181" s="53"/>
      <c r="CZ181" s="53"/>
      <c r="DA181" s="53"/>
      <c r="DB181" s="53"/>
      <c r="DC181" s="53"/>
      <c r="DD181" s="53"/>
      <c r="DE181" s="53"/>
      <c r="DF181" s="53"/>
      <c r="DG181" s="53"/>
      <c r="DH181" s="53"/>
      <c r="DI181" s="53"/>
      <c r="DJ181" s="53"/>
      <c r="DK181" s="53"/>
      <c r="DL181" s="53"/>
      <c r="DM181" s="53"/>
      <c r="DN181" s="53"/>
      <c r="DO181" s="53"/>
      <c r="DP181" s="53"/>
      <c r="DQ181" s="53"/>
      <c r="DR181" s="53"/>
      <c r="DS181" s="53"/>
      <c r="DT181" s="53"/>
      <c r="DU181" s="53"/>
      <c r="DV181" s="53"/>
      <c r="DW181" s="53"/>
      <c r="DX181" s="53"/>
      <c r="DY181" s="53"/>
      <c r="DZ181" s="53"/>
      <c r="EA181" s="53"/>
      <c r="EB181" s="53"/>
      <c r="EC181" s="53"/>
      <c r="ED181" s="53"/>
      <c r="EE181" s="53"/>
      <c r="EF181" s="53"/>
      <c r="EG181" s="53"/>
      <c r="EH181" s="53"/>
      <c r="EI181" s="53"/>
      <c r="EJ181" s="53"/>
      <c r="EK181" s="53"/>
      <c r="EL181" s="53"/>
      <c r="EM181" s="53"/>
      <c r="EN181" s="53"/>
      <c r="EO181" s="53"/>
      <c r="EP181" s="53"/>
      <c r="EQ181" s="53"/>
      <c r="ER181" s="53"/>
      <c r="ES181" s="53"/>
      <c r="ET181" s="53"/>
      <c r="EU181" s="53"/>
      <c r="EV181" s="53"/>
      <c r="EW181" s="53"/>
      <c r="EX181" s="53"/>
      <c r="EY181" s="53"/>
      <c r="EZ181" s="53"/>
      <c r="FA181" s="53"/>
      <c r="FB181" s="53"/>
      <c r="FC181" s="53"/>
      <c r="FD181" s="53"/>
      <c r="FE181" s="53"/>
      <c r="FF181" s="53"/>
      <c r="FG181" s="53"/>
      <c r="FH181" s="53"/>
      <c r="FI181" s="53"/>
      <c r="FJ181" s="53"/>
      <c r="FK181" s="53"/>
      <c r="FL181" s="53"/>
      <c r="FM181" s="53"/>
      <c r="FN181" s="53"/>
      <c r="FO181" s="53"/>
      <c r="FP181" s="53"/>
      <c r="FQ181" s="53"/>
      <c r="FR181" s="53"/>
      <c r="FS181" s="53"/>
      <c r="FT181" s="53"/>
      <c r="FU181" s="53"/>
      <c r="FV181" s="53"/>
      <c r="FW181" s="53"/>
      <c r="FX181" s="53"/>
      <c r="FY181" s="53"/>
      <c r="FZ181" s="53"/>
      <c r="GA181" s="53"/>
      <c r="GB181" s="53"/>
      <c r="GC181" s="53"/>
      <c r="GD181" s="53"/>
      <c r="GE181" s="53"/>
      <c r="GF181" s="53"/>
      <c r="GG181" s="53"/>
      <c r="GH181" s="53"/>
      <c r="GI181" s="53"/>
      <c r="GJ181" s="53"/>
      <c r="GK181" s="53"/>
      <c r="GL181" s="53"/>
      <c r="GM181" s="53"/>
      <c r="GN181" s="53"/>
      <c r="GO181" s="53"/>
      <c r="GP181" s="53"/>
      <c r="GQ181" s="53"/>
      <c r="GR181" s="53"/>
      <c r="GS181" s="53"/>
      <c r="GT181" s="53"/>
      <c r="GU181" s="53"/>
      <c r="GV181" s="53"/>
      <c r="GW181" s="53"/>
      <c r="GX181" s="53"/>
      <c r="GY181" s="53"/>
      <c r="GZ181" s="53"/>
      <c r="HA181" s="53"/>
      <c r="HB181" s="53"/>
      <c r="HC181" s="53"/>
      <c r="HD181" s="53"/>
      <c r="HE181" s="53"/>
      <c r="HF181" s="53"/>
      <c r="HG181" s="53"/>
      <c r="HH181" s="53"/>
      <c r="HI181" s="53"/>
      <c r="HJ181" s="53"/>
      <c r="HK181" s="53"/>
      <c r="HL181" s="53"/>
      <c r="HM181" s="53"/>
      <c r="HN181" s="53"/>
      <c r="HO181" s="53"/>
      <c r="HP181" s="53"/>
      <c r="HQ181" s="53"/>
      <c r="HR181" s="53"/>
      <c r="HS181" s="53"/>
    </row>
    <row r="182" spans="1:227" ht="30">
      <c r="A182" s="480" t="s">
        <v>912</v>
      </c>
      <c r="B182" s="437" t="s">
        <v>912</v>
      </c>
      <c r="C182" s="457" t="s">
        <v>1212</v>
      </c>
      <c r="D182" s="459" t="s">
        <v>1262</v>
      </c>
      <c r="E182" s="462"/>
      <c r="F182" s="526"/>
      <c r="G182" s="462"/>
      <c r="H182" s="527">
        <v>327.8</v>
      </c>
      <c r="I182" s="457" t="s">
        <v>921</v>
      </c>
      <c r="J182" s="559">
        <v>4</v>
      </c>
      <c r="L182" s="534">
        <f>'1.CONSTRUGUERRA'!AM182</f>
        <v>4</v>
      </c>
      <c r="M182" s="464">
        <f>'1.CONSTRUGUERRA'!AN182</f>
        <v>1311.2</v>
      </c>
      <c r="N182" s="471">
        <f>'1.CONSTRUGUERRA'!AO182</f>
        <v>1</v>
      </c>
      <c r="P182" s="519">
        <f>'3.TORREFORTE'!AP182</f>
        <v>0</v>
      </c>
      <c r="Q182" s="464">
        <f>'3.TORREFORTE'!AQ182</f>
        <v>0</v>
      </c>
      <c r="R182" s="471" t="str">
        <f>'3.TORREFORTE'!AR182</f>
        <v>0%</v>
      </c>
      <c r="T182" s="486">
        <f t="shared" si="46"/>
        <v>4</v>
      </c>
      <c r="U182" s="464">
        <f t="shared" si="47"/>
        <v>1311.2</v>
      </c>
      <c r="V182" s="476">
        <f t="shared" si="48"/>
        <v>1</v>
      </c>
      <c r="X182" s="544">
        <f t="shared" si="49"/>
        <v>0</v>
      </c>
      <c r="Y182" s="476">
        <f t="shared" si="50"/>
        <v>0</v>
      </c>
      <c r="AA182" s="551"/>
      <c r="AB182" s="53"/>
      <c r="AC182" s="53"/>
      <c r="AD182" s="53"/>
      <c r="AE182" s="53"/>
      <c r="AF182" s="53"/>
      <c r="AG182" s="53"/>
      <c r="AH182" s="53"/>
      <c r="AI182" s="53"/>
      <c r="AJ182" s="53"/>
      <c r="AK182" s="53"/>
      <c r="AL182" s="53"/>
      <c r="AM182" s="53"/>
      <c r="AN182" s="53"/>
      <c r="AO182" s="53"/>
      <c r="AP182" s="53"/>
      <c r="AQ182" s="53"/>
      <c r="AR182" s="53"/>
      <c r="AS182" s="53"/>
      <c r="AT182" s="53"/>
      <c r="AU182" s="53"/>
      <c r="AV182" s="53"/>
      <c r="AW182" s="53"/>
      <c r="AX182" s="53"/>
      <c r="AY182" s="53"/>
      <c r="AZ182" s="53"/>
      <c r="BA182" s="53"/>
      <c r="BB182" s="53"/>
      <c r="BC182" s="53"/>
      <c r="BD182" s="53"/>
      <c r="BE182" s="53"/>
      <c r="BF182" s="53"/>
      <c r="BG182" s="53"/>
      <c r="BH182" s="53"/>
      <c r="BI182" s="53"/>
      <c r="BJ182" s="53"/>
      <c r="BK182" s="53"/>
      <c r="BL182" s="53"/>
      <c r="BM182" s="53"/>
      <c r="BN182" s="53"/>
      <c r="BO182" s="53"/>
      <c r="BP182" s="53"/>
      <c r="BQ182" s="53"/>
      <c r="BR182" s="53"/>
      <c r="BS182" s="53"/>
      <c r="BT182" s="53"/>
      <c r="BU182" s="53"/>
      <c r="BV182" s="53"/>
      <c r="BW182" s="53"/>
      <c r="BX182" s="53"/>
      <c r="BY182" s="53"/>
      <c r="BZ182" s="53"/>
      <c r="CA182" s="53"/>
      <c r="CB182" s="53"/>
      <c r="CC182" s="53"/>
      <c r="CD182" s="53"/>
      <c r="CE182" s="53"/>
      <c r="CF182" s="53"/>
      <c r="CG182" s="53"/>
      <c r="CH182" s="53"/>
      <c r="CI182" s="53"/>
      <c r="CJ182" s="53"/>
      <c r="CK182" s="53"/>
      <c r="CL182" s="53"/>
      <c r="CM182" s="53"/>
      <c r="CN182" s="53"/>
      <c r="CO182" s="53"/>
      <c r="CP182" s="53"/>
      <c r="CQ182" s="53"/>
      <c r="CR182" s="53"/>
      <c r="CS182" s="53"/>
      <c r="CT182" s="53"/>
      <c r="CU182" s="53"/>
      <c r="CV182" s="53"/>
      <c r="CW182" s="53"/>
      <c r="CX182" s="53"/>
      <c r="CY182" s="53"/>
      <c r="CZ182" s="53"/>
      <c r="DA182" s="53"/>
      <c r="DB182" s="53"/>
      <c r="DC182" s="53"/>
      <c r="DD182" s="53"/>
      <c r="DE182" s="53"/>
      <c r="DF182" s="53"/>
      <c r="DG182" s="53"/>
      <c r="DH182" s="53"/>
      <c r="DI182" s="53"/>
      <c r="DJ182" s="53"/>
      <c r="DK182" s="53"/>
      <c r="DL182" s="53"/>
      <c r="DM182" s="53"/>
      <c r="DN182" s="53"/>
      <c r="DO182" s="53"/>
      <c r="DP182" s="53"/>
      <c r="DQ182" s="53"/>
      <c r="DR182" s="53"/>
      <c r="DS182" s="53"/>
      <c r="DT182" s="53"/>
      <c r="DU182" s="53"/>
      <c r="DV182" s="53"/>
      <c r="DW182" s="53"/>
      <c r="DX182" s="53"/>
      <c r="DY182" s="53"/>
      <c r="DZ182" s="53"/>
      <c r="EA182" s="53"/>
      <c r="EB182" s="53"/>
      <c r="EC182" s="53"/>
      <c r="ED182" s="53"/>
      <c r="EE182" s="53"/>
      <c r="EF182" s="53"/>
      <c r="EG182" s="53"/>
      <c r="EH182" s="53"/>
      <c r="EI182" s="53"/>
      <c r="EJ182" s="53"/>
      <c r="EK182" s="53"/>
      <c r="EL182" s="53"/>
      <c r="EM182" s="53"/>
      <c r="EN182" s="53"/>
      <c r="EO182" s="53"/>
      <c r="EP182" s="53"/>
      <c r="EQ182" s="53"/>
      <c r="ER182" s="53"/>
      <c r="ES182" s="53"/>
      <c r="ET182" s="53"/>
      <c r="EU182" s="53"/>
      <c r="EV182" s="53"/>
      <c r="EW182" s="53"/>
      <c r="EX182" s="53"/>
      <c r="EY182" s="53"/>
      <c r="EZ182" s="53"/>
      <c r="FA182" s="53"/>
      <c r="FB182" s="53"/>
      <c r="FC182" s="53"/>
      <c r="FD182" s="53"/>
      <c r="FE182" s="53"/>
      <c r="FF182" s="53"/>
      <c r="FG182" s="53"/>
      <c r="FH182" s="53"/>
      <c r="FI182" s="53"/>
      <c r="FJ182" s="53"/>
      <c r="FK182" s="53"/>
      <c r="FL182" s="53"/>
      <c r="FM182" s="53"/>
      <c r="FN182" s="53"/>
      <c r="FO182" s="53"/>
      <c r="FP182" s="53"/>
      <c r="FQ182" s="53"/>
      <c r="FR182" s="53"/>
      <c r="FS182" s="53"/>
      <c r="FT182" s="53"/>
      <c r="FU182" s="53"/>
      <c r="FV182" s="53"/>
      <c r="FW182" s="53"/>
      <c r="FX182" s="53"/>
      <c r="FY182" s="53"/>
      <c r="FZ182" s="53"/>
      <c r="GA182" s="53"/>
      <c r="GB182" s="53"/>
      <c r="GC182" s="53"/>
      <c r="GD182" s="53"/>
      <c r="GE182" s="53"/>
      <c r="GF182" s="53"/>
      <c r="GG182" s="53"/>
      <c r="GH182" s="53"/>
      <c r="GI182" s="53"/>
      <c r="GJ182" s="53"/>
      <c r="GK182" s="53"/>
      <c r="GL182" s="53"/>
      <c r="GM182" s="53"/>
      <c r="GN182" s="53"/>
      <c r="GO182" s="53"/>
      <c r="GP182" s="53"/>
      <c r="GQ182" s="53"/>
      <c r="GR182" s="53"/>
      <c r="GS182" s="53"/>
      <c r="GT182" s="53"/>
      <c r="GU182" s="53"/>
      <c r="GV182" s="53"/>
      <c r="GW182" s="53"/>
      <c r="GX182" s="53"/>
      <c r="GY182" s="53"/>
      <c r="GZ182" s="53"/>
      <c r="HA182" s="53"/>
      <c r="HB182" s="53"/>
      <c r="HC182" s="53"/>
      <c r="HD182" s="53"/>
      <c r="HE182" s="53"/>
      <c r="HF182" s="53"/>
      <c r="HG182" s="53"/>
      <c r="HH182" s="53"/>
      <c r="HI182" s="53"/>
      <c r="HJ182" s="53"/>
      <c r="HK182" s="53"/>
      <c r="HL182" s="53"/>
      <c r="HM182" s="53"/>
      <c r="HN182" s="53"/>
      <c r="HO182" s="53"/>
      <c r="HP182" s="53"/>
      <c r="HQ182" s="53"/>
      <c r="HR182" s="53"/>
      <c r="HS182" s="53"/>
    </row>
    <row r="183" spans="1:227" ht="30">
      <c r="A183" s="480" t="s">
        <v>912</v>
      </c>
      <c r="B183" s="437" t="s">
        <v>912</v>
      </c>
      <c r="C183" s="457" t="s">
        <v>1213</v>
      </c>
      <c r="D183" s="459" t="s">
        <v>1263</v>
      </c>
      <c r="E183" s="462"/>
      <c r="F183" s="526">
        <f>2107.44/4.8</f>
        <v>439.05</v>
      </c>
      <c r="G183" s="462"/>
      <c r="H183" s="527">
        <f>1938.85/4.8</f>
        <v>403.92708333333331</v>
      </c>
      <c r="I183" s="457" t="s">
        <v>1025</v>
      </c>
      <c r="J183" s="559">
        <v>4.8</v>
      </c>
      <c r="L183" s="534">
        <f>'1.CONSTRUGUERRA'!AM183</f>
        <v>0</v>
      </c>
      <c r="M183" s="464">
        <f>'1.CONSTRUGUERRA'!AN183</f>
        <v>0</v>
      </c>
      <c r="N183" s="471" t="str">
        <f>'1.CONSTRUGUERRA'!AO183</f>
        <v>-</v>
      </c>
      <c r="P183" s="519">
        <f>'3.TORREFORTE'!AP183</f>
        <v>4.8</v>
      </c>
      <c r="Q183" s="464">
        <f>'3.TORREFORTE'!AQ183</f>
        <v>1938.85</v>
      </c>
      <c r="R183" s="471">
        <f>'3.TORREFORTE'!AR183</f>
        <v>1</v>
      </c>
      <c r="T183" s="486">
        <f t="shared" si="46"/>
        <v>4.8</v>
      </c>
      <c r="U183" s="464">
        <f t="shared" si="47"/>
        <v>1938.85</v>
      </c>
      <c r="V183" s="476">
        <f t="shared" si="48"/>
        <v>1</v>
      </c>
      <c r="X183" s="544">
        <f t="shared" si="49"/>
        <v>0</v>
      </c>
      <c r="Y183" s="476">
        <f t="shared" si="50"/>
        <v>0</v>
      </c>
      <c r="AA183" s="551"/>
      <c r="AB183" s="53"/>
      <c r="AC183" s="53"/>
      <c r="AD183" s="53"/>
      <c r="AE183" s="53"/>
      <c r="AF183" s="53"/>
      <c r="AG183" s="53"/>
      <c r="AH183" s="53"/>
      <c r="AI183" s="53"/>
      <c r="AJ183" s="53"/>
      <c r="AK183" s="53"/>
      <c r="AL183" s="53"/>
      <c r="AM183" s="53"/>
      <c r="AN183" s="53"/>
      <c r="AO183" s="53"/>
      <c r="AP183" s="53"/>
      <c r="AQ183" s="53"/>
      <c r="AR183" s="53"/>
      <c r="AS183" s="53"/>
      <c r="AT183" s="53"/>
      <c r="AU183" s="53"/>
      <c r="AV183" s="53"/>
      <c r="AW183" s="53"/>
      <c r="AX183" s="53"/>
      <c r="AY183" s="53"/>
      <c r="AZ183" s="53"/>
      <c r="BA183" s="53"/>
      <c r="BB183" s="53"/>
      <c r="BC183" s="53"/>
      <c r="BD183" s="53"/>
      <c r="BE183" s="53"/>
      <c r="BF183" s="53"/>
      <c r="BG183" s="53"/>
      <c r="BH183" s="53"/>
      <c r="BI183" s="53"/>
      <c r="BJ183" s="53"/>
      <c r="BK183" s="53"/>
      <c r="BL183" s="53"/>
      <c r="BM183" s="53"/>
      <c r="BN183" s="53"/>
      <c r="BO183" s="53"/>
      <c r="BP183" s="53"/>
      <c r="BQ183" s="53"/>
      <c r="BR183" s="53"/>
      <c r="BS183" s="53"/>
      <c r="BT183" s="53"/>
      <c r="BU183" s="53"/>
      <c r="BV183" s="53"/>
      <c r="BW183" s="53"/>
      <c r="BX183" s="53"/>
      <c r="BY183" s="53"/>
      <c r="BZ183" s="53"/>
      <c r="CA183" s="53"/>
      <c r="CB183" s="53"/>
      <c r="CC183" s="53"/>
      <c r="CD183" s="53"/>
      <c r="CE183" s="53"/>
      <c r="CF183" s="53"/>
      <c r="CG183" s="53"/>
      <c r="CH183" s="53"/>
      <c r="CI183" s="53"/>
      <c r="CJ183" s="53"/>
      <c r="CK183" s="53"/>
      <c r="CL183" s="53"/>
      <c r="CM183" s="53"/>
      <c r="CN183" s="53"/>
      <c r="CO183" s="53"/>
      <c r="CP183" s="53"/>
      <c r="CQ183" s="53"/>
      <c r="CR183" s="53"/>
      <c r="CS183" s="53"/>
      <c r="CT183" s="53"/>
      <c r="CU183" s="53"/>
      <c r="CV183" s="53"/>
      <c r="CW183" s="53"/>
      <c r="CX183" s="53"/>
      <c r="CY183" s="53"/>
      <c r="CZ183" s="53"/>
      <c r="DA183" s="53"/>
      <c r="DB183" s="53"/>
      <c r="DC183" s="53"/>
      <c r="DD183" s="53"/>
      <c r="DE183" s="53"/>
      <c r="DF183" s="53"/>
      <c r="DG183" s="53"/>
      <c r="DH183" s="53"/>
      <c r="DI183" s="53"/>
      <c r="DJ183" s="53"/>
      <c r="DK183" s="53"/>
      <c r="DL183" s="53"/>
      <c r="DM183" s="53"/>
      <c r="DN183" s="53"/>
      <c r="DO183" s="53"/>
      <c r="DP183" s="53"/>
      <c r="DQ183" s="53"/>
      <c r="DR183" s="53"/>
      <c r="DS183" s="53"/>
      <c r="DT183" s="53"/>
      <c r="DU183" s="53"/>
      <c r="DV183" s="53"/>
      <c r="DW183" s="53"/>
      <c r="DX183" s="53"/>
      <c r="DY183" s="53"/>
      <c r="DZ183" s="53"/>
      <c r="EA183" s="53"/>
      <c r="EB183" s="53"/>
      <c r="EC183" s="53"/>
      <c r="ED183" s="53"/>
      <c r="EE183" s="53"/>
      <c r="EF183" s="53"/>
      <c r="EG183" s="53"/>
      <c r="EH183" s="53"/>
      <c r="EI183" s="53"/>
      <c r="EJ183" s="53"/>
      <c r="EK183" s="53"/>
      <c r="EL183" s="53"/>
      <c r="EM183" s="53"/>
      <c r="EN183" s="53"/>
      <c r="EO183" s="53"/>
      <c r="EP183" s="53"/>
      <c r="EQ183" s="53"/>
      <c r="ER183" s="53"/>
      <c r="ES183" s="53"/>
      <c r="ET183" s="53"/>
      <c r="EU183" s="53"/>
      <c r="EV183" s="53"/>
      <c r="EW183" s="53"/>
      <c r="EX183" s="53"/>
      <c r="EY183" s="53"/>
      <c r="EZ183" s="53"/>
      <c r="FA183" s="53"/>
      <c r="FB183" s="53"/>
      <c r="FC183" s="53"/>
      <c r="FD183" s="53"/>
      <c r="FE183" s="53"/>
      <c r="FF183" s="53"/>
      <c r="FG183" s="53"/>
      <c r="FH183" s="53"/>
      <c r="FI183" s="53"/>
      <c r="FJ183" s="53"/>
      <c r="FK183" s="53"/>
      <c r="FL183" s="53"/>
      <c r="FM183" s="53"/>
      <c r="FN183" s="53"/>
      <c r="FO183" s="53"/>
      <c r="FP183" s="53"/>
      <c r="FQ183" s="53"/>
      <c r="FR183" s="53"/>
      <c r="FS183" s="53"/>
      <c r="FT183" s="53"/>
      <c r="FU183" s="53"/>
      <c r="FV183" s="53"/>
      <c r="FW183" s="53"/>
      <c r="FX183" s="53"/>
      <c r="FY183" s="53"/>
      <c r="FZ183" s="53"/>
      <c r="GA183" s="53"/>
      <c r="GB183" s="53"/>
      <c r="GC183" s="53"/>
      <c r="GD183" s="53"/>
      <c r="GE183" s="53"/>
      <c r="GF183" s="53"/>
      <c r="GG183" s="53"/>
      <c r="GH183" s="53"/>
      <c r="GI183" s="53"/>
      <c r="GJ183" s="53"/>
      <c r="GK183" s="53"/>
      <c r="GL183" s="53"/>
      <c r="GM183" s="53"/>
      <c r="GN183" s="53"/>
      <c r="GO183" s="53"/>
      <c r="GP183" s="53"/>
      <c r="GQ183" s="53"/>
      <c r="GR183" s="53"/>
      <c r="GS183" s="53"/>
      <c r="GT183" s="53"/>
      <c r="GU183" s="53"/>
      <c r="GV183" s="53"/>
      <c r="GW183" s="53"/>
      <c r="GX183" s="53"/>
      <c r="GY183" s="53"/>
      <c r="GZ183" s="53"/>
      <c r="HA183" s="53"/>
      <c r="HB183" s="53"/>
      <c r="HC183" s="53"/>
      <c r="HD183" s="53"/>
      <c r="HE183" s="53"/>
      <c r="HF183" s="53"/>
      <c r="HG183" s="53"/>
      <c r="HH183" s="53"/>
      <c r="HI183" s="53"/>
      <c r="HJ183" s="53"/>
      <c r="HK183" s="53"/>
      <c r="HL183" s="53"/>
      <c r="HM183" s="53"/>
      <c r="HN183" s="53"/>
      <c r="HO183" s="53"/>
      <c r="HP183" s="53"/>
      <c r="HQ183" s="53"/>
      <c r="HR183" s="53"/>
      <c r="HS183" s="53"/>
    </row>
    <row r="184" spans="1:227" ht="20.100000000000001" customHeight="1">
      <c r="A184" s="480" t="s">
        <v>912</v>
      </c>
      <c r="B184" s="437" t="s">
        <v>912</v>
      </c>
      <c r="C184" s="457" t="s">
        <v>1214</v>
      </c>
      <c r="D184" s="458" t="s">
        <v>1264</v>
      </c>
      <c r="E184" s="462"/>
      <c r="F184" s="526">
        <f>1065.71/4.8</f>
        <v>222.02291666666667</v>
      </c>
      <c r="G184" s="462"/>
      <c r="H184" s="527">
        <f>980.46/4.8</f>
        <v>204.26250000000002</v>
      </c>
      <c r="I184" s="457" t="s">
        <v>1025</v>
      </c>
      <c r="J184" s="559">
        <v>4.8</v>
      </c>
      <c r="L184" s="534">
        <f>'1.CONSTRUGUERRA'!AM184</f>
        <v>0</v>
      </c>
      <c r="M184" s="464">
        <f>'1.CONSTRUGUERRA'!AN184</f>
        <v>0</v>
      </c>
      <c r="N184" s="471" t="str">
        <f>'1.CONSTRUGUERRA'!AO184</f>
        <v>-</v>
      </c>
      <c r="P184" s="519">
        <f>'3.TORREFORTE'!AP184</f>
        <v>4.8</v>
      </c>
      <c r="Q184" s="464">
        <f>'3.TORREFORTE'!AQ184</f>
        <v>980.46</v>
      </c>
      <c r="R184" s="471">
        <f>'3.TORREFORTE'!AR184</f>
        <v>1</v>
      </c>
      <c r="T184" s="486">
        <f t="shared" si="46"/>
        <v>4.8</v>
      </c>
      <c r="U184" s="464">
        <f t="shared" si="47"/>
        <v>980.46</v>
      </c>
      <c r="V184" s="476">
        <f t="shared" si="48"/>
        <v>1</v>
      </c>
      <c r="X184" s="544">
        <f t="shared" si="49"/>
        <v>0</v>
      </c>
      <c r="Y184" s="476">
        <f t="shared" si="50"/>
        <v>0</v>
      </c>
      <c r="AA184" s="551"/>
      <c r="AB184" s="53"/>
      <c r="AC184" s="53"/>
      <c r="AD184" s="53"/>
      <c r="AE184" s="53"/>
      <c r="AF184" s="53"/>
      <c r="AG184" s="53"/>
      <c r="AH184" s="53"/>
      <c r="AI184" s="53"/>
      <c r="AJ184" s="53"/>
      <c r="AK184" s="53"/>
      <c r="AL184" s="53"/>
      <c r="AM184" s="53"/>
      <c r="AN184" s="53"/>
      <c r="AO184" s="53"/>
      <c r="AP184" s="53"/>
      <c r="AQ184" s="53"/>
      <c r="AR184" s="53"/>
      <c r="AS184" s="53"/>
      <c r="AT184" s="53"/>
      <c r="AU184" s="53"/>
      <c r="AV184" s="53"/>
      <c r="AW184" s="53"/>
      <c r="AX184" s="53"/>
      <c r="AY184" s="53"/>
      <c r="AZ184" s="53"/>
      <c r="BA184" s="53"/>
      <c r="BB184" s="53"/>
      <c r="BC184" s="53"/>
      <c r="BD184" s="53"/>
      <c r="BE184" s="53"/>
      <c r="BF184" s="53"/>
      <c r="BG184" s="53"/>
      <c r="BH184" s="53"/>
      <c r="BI184" s="53"/>
      <c r="BJ184" s="53"/>
      <c r="BK184" s="53"/>
      <c r="BL184" s="53"/>
      <c r="BM184" s="53"/>
      <c r="BN184" s="53"/>
      <c r="BO184" s="53"/>
      <c r="BP184" s="53"/>
      <c r="BQ184" s="53"/>
      <c r="BR184" s="53"/>
      <c r="BS184" s="53"/>
      <c r="BT184" s="53"/>
      <c r="BU184" s="53"/>
      <c r="BV184" s="53"/>
      <c r="BW184" s="53"/>
      <c r="BX184" s="53"/>
      <c r="BY184" s="53"/>
      <c r="BZ184" s="53"/>
      <c r="CA184" s="53"/>
      <c r="CB184" s="53"/>
      <c r="CC184" s="53"/>
      <c r="CD184" s="53"/>
      <c r="CE184" s="53"/>
      <c r="CF184" s="53"/>
      <c r="CG184" s="53"/>
      <c r="CH184" s="53"/>
      <c r="CI184" s="53"/>
      <c r="CJ184" s="53"/>
      <c r="CK184" s="53"/>
      <c r="CL184" s="53"/>
      <c r="CM184" s="53"/>
      <c r="CN184" s="53"/>
      <c r="CO184" s="53"/>
      <c r="CP184" s="53"/>
      <c r="CQ184" s="53"/>
      <c r="CR184" s="53"/>
      <c r="CS184" s="53"/>
      <c r="CT184" s="53"/>
      <c r="CU184" s="53"/>
      <c r="CV184" s="53"/>
      <c r="CW184" s="53"/>
      <c r="CX184" s="53"/>
      <c r="CY184" s="53"/>
      <c r="CZ184" s="53"/>
      <c r="DA184" s="53"/>
      <c r="DB184" s="53"/>
      <c r="DC184" s="53"/>
      <c r="DD184" s="53"/>
      <c r="DE184" s="53"/>
      <c r="DF184" s="53"/>
      <c r="DG184" s="53"/>
      <c r="DH184" s="53"/>
      <c r="DI184" s="53"/>
      <c r="DJ184" s="53"/>
      <c r="DK184" s="53"/>
      <c r="DL184" s="53"/>
      <c r="DM184" s="53"/>
      <c r="DN184" s="53"/>
      <c r="DO184" s="53"/>
      <c r="DP184" s="53"/>
      <c r="DQ184" s="53"/>
      <c r="DR184" s="53"/>
      <c r="DS184" s="53"/>
      <c r="DT184" s="53"/>
      <c r="DU184" s="53"/>
      <c r="DV184" s="53"/>
      <c r="DW184" s="53"/>
      <c r="DX184" s="53"/>
      <c r="DY184" s="53"/>
      <c r="DZ184" s="53"/>
      <c r="EA184" s="53"/>
      <c r="EB184" s="53"/>
      <c r="EC184" s="53"/>
      <c r="ED184" s="53"/>
      <c r="EE184" s="53"/>
      <c r="EF184" s="53"/>
      <c r="EG184" s="53"/>
      <c r="EH184" s="53"/>
      <c r="EI184" s="53"/>
      <c r="EJ184" s="53"/>
      <c r="EK184" s="53"/>
      <c r="EL184" s="53"/>
      <c r="EM184" s="53"/>
      <c r="EN184" s="53"/>
      <c r="EO184" s="53"/>
      <c r="EP184" s="53"/>
      <c r="EQ184" s="53"/>
      <c r="ER184" s="53"/>
      <c r="ES184" s="53"/>
      <c r="ET184" s="53"/>
      <c r="EU184" s="53"/>
      <c r="EV184" s="53"/>
      <c r="EW184" s="53"/>
      <c r="EX184" s="53"/>
      <c r="EY184" s="53"/>
      <c r="EZ184" s="53"/>
      <c r="FA184" s="53"/>
      <c r="FB184" s="53"/>
      <c r="FC184" s="53"/>
      <c r="FD184" s="53"/>
      <c r="FE184" s="53"/>
      <c r="FF184" s="53"/>
      <c r="FG184" s="53"/>
      <c r="FH184" s="53"/>
      <c r="FI184" s="53"/>
      <c r="FJ184" s="53"/>
      <c r="FK184" s="53"/>
      <c r="FL184" s="53"/>
      <c r="FM184" s="53"/>
      <c r="FN184" s="53"/>
      <c r="FO184" s="53"/>
      <c r="FP184" s="53"/>
      <c r="FQ184" s="53"/>
      <c r="FR184" s="53"/>
      <c r="FS184" s="53"/>
      <c r="FT184" s="53"/>
      <c r="FU184" s="53"/>
      <c r="FV184" s="53"/>
      <c r="FW184" s="53"/>
      <c r="FX184" s="53"/>
      <c r="FY184" s="53"/>
      <c r="FZ184" s="53"/>
      <c r="GA184" s="53"/>
      <c r="GB184" s="53"/>
      <c r="GC184" s="53"/>
      <c r="GD184" s="53"/>
      <c r="GE184" s="53"/>
      <c r="GF184" s="53"/>
      <c r="GG184" s="53"/>
      <c r="GH184" s="53"/>
      <c r="GI184" s="53"/>
      <c r="GJ184" s="53"/>
      <c r="GK184" s="53"/>
      <c r="GL184" s="53"/>
      <c r="GM184" s="53"/>
      <c r="GN184" s="53"/>
      <c r="GO184" s="53"/>
      <c r="GP184" s="53"/>
      <c r="GQ184" s="53"/>
      <c r="GR184" s="53"/>
      <c r="GS184" s="53"/>
      <c r="GT184" s="53"/>
      <c r="GU184" s="53"/>
      <c r="GV184" s="53"/>
      <c r="GW184" s="53"/>
      <c r="GX184" s="53"/>
      <c r="GY184" s="53"/>
      <c r="GZ184" s="53"/>
      <c r="HA184" s="53"/>
      <c r="HB184" s="53"/>
      <c r="HC184" s="53"/>
      <c r="HD184" s="53"/>
      <c r="HE184" s="53"/>
      <c r="HF184" s="53"/>
      <c r="HG184" s="53"/>
      <c r="HH184" s="53"/>
      <c r="HI184" s="53"/>
      <c r="HJ184" s="53"/>
      <c r="HK184" s="53"/>
      <c r="HL184" s="53"/>
      <c r="HM184" s="53"/>
      <c r="HN184" s="53"/>
      <c r="HO184" s="53"/>
      <c r="HP184" s="53"/>
      <c r="HQ184" s="53"/>
      <c r="HR184" s="53"/>
      <c r="HS184" s="53"/>
    </row>
    <row r="185" spans="1:227" ht="30">
      <c r="A185" s="480" t="s">
        <v>912</v>
      </c>
      <c r="B185" s="437" t="s">
        <v>912</v>
      </c>
      <c r="C185" s="457" t="s">
        <v>1215</v>
      </c>
      <c r="D185" s="459" t="s">
        <v>1265</v>
      </c>
      <c r="E185" s="462"/>
      <c r="F185" s="526">
        <f>377.27/2</f>
        <v>188.63499999999999</v>
      </c>
      <c r="G185" s="462"/>
      <c r="H185" s="527">
        <f>347.08/2</f>
        <v>173.54</v>
      </c>
      <c r="I185" s="457" t="s">
        <v>921</v>
      </c>
      <c r="J185" s="559">
        <v>2</v>
      </c>
      <c r="L185" s="534">
        <f>'1.CONSTRUGUERRA'!AM185</f>
        <v>0</v>
      </c>
      <c r="M185" s="464">
        <f>'1.CONSTRUGUERRA'!AN185</f>
        <v>0</v>
      </c>
      <c r="N185" s="471" t="str">
        <f>'1.CONSTRUGUERRA'!AO185</f>
        <v>-</v>
      </c>
      <c r="P185" s="519">
        <f>'3.TORREFORTE'!AP185</f>
        <v>0</v>
      </c>
      <c r="Q185" s="464">
        <f>'3.TORREFORTE'!AQ185</f>
        <v>0</v>
      </c>
      <c r="R185" s="471">
        <f>'3.TORREFORTE'!AR185</f>
        <v>0</v>
      </c>
      <c r="T185" s="486">
        <f t="shared" si="46"/>
        <v>0</v>
      </c>
      <c r="U185" s="464">
        <f t="shared" si="47"/>
        <v>0</v>
      </c>
      <c r="V185" s="476">
        <f t="shared" si="48"/>
        <v>0</v>
      </c>
      <c r="X185" s="544">
        <f t="shared" si="49"/>
        <v>2</v>
      </c>
      <c r="Y185" s="476">
        <f t="shared" si="50"/>
        <v>1</v>
      </c>
      <c r="AA185" s="551"/>
      <c r="AB185" s="53"/>
      <c r="AC185" s="53"/>
      <c r="AD185" s="53"/>
      <c r="AE185" s="53"/>
      <c r="AF185" s="53"/>
      <c r="AG185" s="53"/>
      <c r="AH185" s="53"/>
      <c r="AI185" s="53"/>
      <c r="AJ185" s="53"/>
      <c r="AK185" s="53"/>
      <c r="AL185" s="53"/>
      <c r="AM185" s="53"/>
      <c r="AN185" s="53"/>
      <c r="AO185" s="53"/>
      <c r="AP185" s="53"/>
      <c r="AQ185" s="53"/>
      <c r="AR185" s="53"/>
      <c r="AS185" s="53"/>
      <c r="AT185" s="53"/>
      <c r="AU185" s="53"/>
      <c r="AV185" s="53"/>
      <c r="AW185" s="53"/>
      <c r="AX185" s="53"/>
      <c r="AY185" s="53"/>
      <c r="AZ185" s="53"/>
      <c r="BA185" s="53"/>
      <c r="BB185" s="53"/>
      <c r="BC185" s="53"/>
      <c r="BD185" s="53"/>
      <c r="BE185" s="53"/>
      <c r="BF185" s="53"/>
      <c r="BG185" s="53"/>
      <c r="BH185" s="53"/>
      <c r="BI185" s="53"/>
      <c r="BJ185" s="53"/>
      <c r="BK185" s="53"/>
      <c r="BL185" s="53"/>
      <c r="BM185" s="53"/>
      <c r="BN185" s="53"/>
      <c r="BO185" s="53"/>
      <c r="BP185" s="53"/>
      <c r="BQ185" s="53"/>
      <c r="BR185" s="53"/>
      <c r="BS185" s="53"/>
      <c r="BT185" s="53"/>
      <c r="BU185" s="53"/>
      <c r="BV185" s="53"/>
      <c r="BW185" s="53"/>
      <c r="BX185" s="53"/>
      <c r="BY185" s="53"/>
      <c r="BZ185" s="53"/>
      <c r="CA185" s="53"/>
      <c r="CB185" s="53"/>
      <c r="CC185" s="53"/>
      <c r="CD185" s="53"/>
      <c r="CE185" s="53"/>
      <c r="CF185" s="53"/>
      <c r="CG185" s="53"/>
      <c r="CH185" s="53"/>
      <c r="CI185" s="53"/>
      <c r="CJ185" s="53"/>
      <c r="CK185" s="53"/>
      <c r="CL185" s="53"/>
      <c r="CM185" s="53"/>
      <c r="CN185" s="53"/>
      <c r="CO185" s="53"/>
      <c r="CP185" s="53"/>
      <c r="CQ185" s="53"/>
      <c r="CR185" s="53"/>
      <c r="CS185" s="53"/>
      <c r="CT185" s="53"/>
      <c r="CU185" s="53"/>
      <c r="CV185" s="53"/>
      <c r="CW185" s="53"/>
      <c r="CX185" s="53"/>
      <c r="CY185" s="53"/>
      <c r="CZ185" s="53"/>
      <c r="DA185" s="53"/>
      <c r="DB185" s="53"/>
      <c r="DC185" s="53"/>
      <c r="DD185" s="53"/>
      <c r="DE185" s="53"/>
      <c r="DF185" s="53"/>
      <c r="DG185" s="53"/>
      <c r="DH185" s="53"/>
      <c r="DI185" s="53"/>
      <c r="DJ185" s="53"/>
      <c r="DK185" s="53"/>
      <c r="DL185" s="53"/>
      <c r="DM185" s="53"/>
      <c r="DN185" s="53"/>
      <c r="DO185" s="53"/>
      <c r="DP185" s="53"/>
      <c r="DQ185" s="53"/>
      <c r="DR185" s="53"/>
      <c r="DS185" s="53"/>
      <c r="DT185" s="53"/>
      <c r="DU185" s="53"/>
      <c r="DV185" s="53"/>
      <c r="DW185" s="53"/>
      <c r="DX185" s="53"/>
      <c r="DY185" s="53"/>
      <c r="DZ185" s="53"/>
      <c r="EA185" s="53"/>
      <c r="EB185" s="53"/>
      <c r="EC185" s="53"/>
      <c r="ED185" s="53"/>
      <c r="EE185" s="53"/>
      <c r="EF185" s="53"/>
      <c r="EG185" s="53"/>
      <c r="EH185" s="53"/>
      <c r="EI185" s="53"/>
      <c r="EJ185" s="53"/>
      <c r="EK185" s="53"/>
      <c r="EL185" s="53"/>
      <c r="EM185" s="53"/>
      <c r="EN185" s="53"/>
      <c r="EO185" s="53"/>
      <c r="EP185" s="53"/>
      <c r="EQ185" s="53"/>
      <c r="ER185" s="53"/>
      <c r="ES185" s="53"/>
      <c r="ET185" s="53"/>
      <c r="EU185" s="53"/>
      <c r="EV185" s="53"/>
      <c r="EW185" s="53"/>
      <c r="EX185" s="53"/>
      <c r="EY185" s="53"/>
      <c r="EZ185" s="53"/>
      <c r="FA185" s="53"/>
      <c r="FB185" s="53"/>
      <c r="FC185" s="53"/>
      <c r="FD185" s="53"/>
      <c r="FE185" s="53"/>
      <c r="FF185" s="53"/>
      <c r="FG185" s="53"/>
      <c r="FH185" s="53"/>
      <c r="FI185" s="53"/>
      <c r="FJ185" s="53"/>
      <c r="FK185" s="53"/>
      <c r="FL185" s="53"/>
      <c r="FM185" s="53"/>
      <c r="FN185" s="53"/>
      <c r="FO185" s="53"/>
      <c r="FP185" s="53"/>
      <c r="FQ185" s="53"/>
      <c r="FR185" s="53"/>
      <c r="FS185" s="53"/>
      <c r="FT185" s="53"/>
      <c r="FU185" s="53"/>
      <c r="FV185" s="53"/>
      <c r="FW185" s="53"/>
      <c r="FX185" s="53"/>
      <c r="FY185" s="53"/>
      <c r="FZ185" s="53"/>
      <c r="GA185" s="53"/>
      <c r="GB185" s="53"/>
      <c r="GC185" s="53"/>
      <c r="GD185" s="53"/>
      <c r="GE185" s="53"/>
      <c r="GF185" s="53"/>
      <c r="GG185" s="53"/>
      <c r="GH185" s="53"/>
      <c r="GI185" s="53"/>
      <c r="GJ185" s="53"/>
      <c r="GK185" s="53"/>
      <c r="GL185" s="53"/>
      <c r="GM185" s="53"/>
      <c r="GN185" s="53"/>
      <c r="GO185" s="53"/>
      <c r="GP185" s="53"/>
      <c r="GQ185" s="53"/>
      <c r="GR185" s="53"/>
      <c r="GS185" s="53"/>
      <c r="GT185" s="53"/>
      <c r="GU185" s="53"/>
      <c r="GV185" s="53"/>
      <c r="GW185" s="53"/>
      <c r="GX185" s="53"/>
      <c r="GY185" s="53"/>
      <c r="GZ185" s="53"/>
      <c r="HA185" s="53"/>
      <c r="HB185" s="53"/>
      <c r="HC185" s="53"/>
      <c r="HD185" s="53"/>
      <c r="HE185" s="53"/>
      <c r="HF185" s="53"/>
      <c r="HG185" s="53"/>
      <c r="HH185" s="53"/>
      <c r="HI185" s="53"/>
      <c r="HJ185" s="53"/>
      <c r="HK185" s="53"/>
      <c r="HL185" s="53"/>
      <c r="HM185" s="53"/>
      <c r="HN185" s="53"/>
      <c r="HO185" s="53"/>
      <c r="HP185" s="53"/>
      <c r="HQ185" s="53"/>
      <c r="HR185" s="53"/>
      <c r="HS185" s="53"/>
    </row>
    <row r="186" spans="1:227" ht="30">
      <c r="A186" s="480" t="s">
        <v>912</v>
      </c>
      <c r="B186" s="437" t="s">
        <v>912</v>
      </c>
      <c r="C186" s="457" t="s">
        <v>1216</v>
      </c>
      <c r="D186" s="459" t="s">
        <v>1266</v>
      </c>
      <c r="E186" s="462"/>
      <c r="F186" s="526">
        <f>1278.74/8</f>
        <v>159.8425</v>
      </c>
      <c r="G186" s="462"/>
      <c r="H186" s="527">
        <f>1176.44/8</f>
        <v>147.05500000000001</v>
      </c>
      <c r="I186" s="457" t="s">
        <v>921</v>
      </c>
      <c r="J186" s="559">
        <v>8</v>
      </c>
      <c r="L186" s="534">
        <f>'1.CONSTRUGUERRA'!AM186</f>
        <v>0</v>
      </c>
      <c r="M186" s="464">
        <f>'1.CONSTRUGUERRA'!AN186</f>
        <v>0</v>
      </c>
      <c r="N186" s="471" t="str">
        <f>'1.CONSTRUGUERRA'!AO186</f>
        <v>-</v>
      </c>
      <c r="P186" s="519">
        <f>'3.TORREFORTE'!AP186</f>
        <v>0</v>
      </c>
      <c r="Q186" s="464">
        <f>'3.TORREFORTE'!AQ186</f>
        <v>0</v>
      </c>
      <c r="R186" s="471">
        <f>'3.TORREFORTE'!AR186</f>
        <v>0</v>
      </c>
      <c r="T186" s="486">
        <f t="shared" si="46"/>
        <v>0</v>
      </c>
      <c r="U186" s="464">
        <f t="shared" si="47"/>
        <v>0</v>
      </c>
      <c r="V186" s="476">
        <f t="shared" si="48"/>
        <v>0</v>
      </c>
      <c r="X186" s="544">
        <f t="shared" si="49"/>
        <v>8</v>
      </c>
      <c r="Y186" s="476">
        <f t="shared" si="50"/>
        <v>1</v>
      </c>
      <c r="AA186" s="551"/>
      <c r="AB186" s="53"/>
      <c r="AC186" s="53"/>
      <c r="AD186" s="53"/>
      <c r="AE186" s="53"/>
      <c r="AF186" s="53"/>
      <c r="AG186" s="53"/>
      <c r="AH186" s="53"/>
      <c r="AI186" s="53"/>
      <c r="AJ186" s="53"/>
      <c r="AK186" s="53"/>
      <c r="AL186" s="53"/>
      <c r="AM186" s="53"/>
      <c r="AN186" s="53"/>
      <c r="AO186" s="53"/>
      <c r="AP186" s="53"/>
      <c r="AQ186" s="53"/>
      <c r="AR186" s="53"/>
      <c r="AS186" s="53"/>
      <c r="AT186" s="53"/>
      <c r="AU186" s="53"/>
      <c r="AV186" s="53"/>
      <c r="AW186" s="53"/>
      <c r="AX186" s="53"/>
      <c r="AY186" s="53"/>
      <c r="AZ186" s="53"/>
      <c r="BA186" s="53"/>
      <c r="BB186" s="53"/>
      <c r="BC186" s="53"/>
      <c r="BD186" s="53"/>
      <c r="BE186" s="53"/>
      <c r="BF186" s="53"/>
      <c r="BG186" s="53"/>
      <c r="BH186" s="53"/>
      <c r="BI186" s="53"/>
      <c r="BJ186" s="53"/>
      <c r="BK186" s="53"/>
      <c r="BL186" s="53"/>
      <c r="BM186" s="53"/>
      <c r="BN186" s="53"/>
      <c r="BO186" s="53"/>
      <c r="BP186" s="53"/>
      <c r="BQ186" s="53"/>
      <c r="BR186" s="53"/>
      <c r="BS186" s="53"/>
      <c r="BT186" s="53"/>
      <c r="BU186" s="53"/>
      <c r="BV186" s="53"/>
      <c r="BW186" s="53"/>
      <c r="BX186" s="53"/>
      <c r="BY186" s="53"/>
      <c r="BZ186" s="53"/>
      <c r="CA186" s="53"/>
      <c r="CB186" s="53"/>
      <c r="CC186" s="53"/>
      <c r="CD186" s="53"/>
      <c r="CE186" s="53"/>
      <c r="CF186" s="53"/>
      <c r="CG186" s="53"/>
      <c r="CH186" s="53"/>
      <c r="CI186" s="53"/>
      <c r="CJ186" s="53"/>
      <c r="CK186" s="53"/>
      <c r="CL186" s="53"/>
      <c r="CM186" s="53"/>
      <c r="CN186" s="53"/>
      <c r="CO186" s="53"/>
      <c r="CP186" s="53"/>
      <c r="CQ186" s="53"/>
      <c r="CR186" s="53"/>
      <c r="CS186" s="53"/>
      <c r="CT186" s="53"/>
      <c r="CU186" s="53"/>
      <c r="CV186" s="53"/>
      <c r="CW186" s="53"/>
      <c r="CX186" s="53"/>
      <c r="CY186" s="53"/>
      <c r="CZ186" s="53"/>
      <c r="DA186" s="53"/>
      <c r="DB186" s="53"/>
      <c r="DC186" s="53"/>
      <c r="DD186" s="53"/>
      <c r="DE186" s="53"/>
      <c r="DF186" s="53"/>
      <c r="DG186" s="53"/>
      <c r="DH186" s="53"/>
      <c r="DI186" s="53"/>
      <c r="DJ186" s="53"/>
      <c r="DK186" s="53"/>
      <c r="DL186" s="53"/>
      <c r="DM186" s="53"/>
      <c r="DN186" s="53"/>
      <c r="DO186" s="53"/>
      <c r="DP186" s="53"/>
      <c r="DQ186" s="53"/>
      <c r="DR186" s="53"/>
      <c r="DS186" s="53"/>
      <c r="DT186" s="53"/>
      <c r="DU186" s="53"/>
      <c r="DV186" s="53"/>
      <c r="DW186" s="53"/>
      <c r="DX186" s="53"/>
      <c r="DY186" s="53"/>
      <c r="DZ186" s="53"/>
      <c r="EA186" s="53"/>
      <c r="EB186" s="53"/>
      <c r="EC186" s="53"/>
      <c r="ED186" s="53"/>
      <c r="EE186" s="53"/>
      <c r="EF186" s="53"/>
      <c r="EG186" s="53"/>
      <c r="EH186" s="53"/>
      <c r="EI186" s="53"/>
      <c r="EJ186" s="53"/>
      <c r="EK186" s="53"/>
      <c r="EL186" s="53"/>
      <c r="EM186" s="53"/>
      <c r="EN186" s="53"/>
      <c r="EO186" s="53"/>
      <c r="EP186" s="53"/>
      <c r="EQ186" s="53"/>
      <c r="ER186" s="53"/>
      <c r="ES186" s="53"/>
      <c r="ET186" s="53"/>
      <c r="EU186" s="53"/>
      <c r="EV186" s="53"/>
      <c r="EW186" s="53"/>
      <c r="EX186" s="53"/>
      <c r="EY186" s="53"/>
      <c r="EZ186" s="53"/>
      <c r="FA186" s="53"/>
      <c r="FB186" s="53"/>
      <c r="FC186" s="53"/>
      <c r="FD186" s="53"/>
      <c r="FE186" s="53"/>
      <c r="FF186" s="53"/>
      <c r="FG186" s="53"/>
      <c r="FH186" s="53"/>
      <c r="FI186" s="53"/>
      <c r="FJ186" s="53"/>
      <c r="FK186" s="53"/>
      <c r="FL186" s="53"/>
      <c r="FM186" s="53"/>
      <c r="FN186" s="53"/>
      <c r="FO186" s="53"/>
      <c r="FP186" s="53"/>
      <c r="FQ186" s="53"/>
      <c r="FR186" s="53"/>
      <c r="FS186" s="53"/>
      <c r="FT186" s="53"/>
      <c r="FU186" s="53"/>
      <c r="FV186" s="53"/>
      <c r="FW186" s="53"/>
      <c r="FX186" s="53"/>
      <c r="FY186" s="53"/>
      <c r="FZ186" s="53"/>
      <c r="GA186" s="53"/>
      <c r="GB186" s="53"/>
      <c r="GC186" s="53"/>
      <c r="GD186" s="53"/>
      <c r="GE186" s="53"/>
      <c r="GF186" s="53"/>
      <c r="GG186" s="53"/>
      <c r="GH186" s="53"/>
      <c r="GI186" s="53"/>
      <c r="GJ186" s="53"/>
      <c r="GK186" s="53"/>
      <c r="GL186" s="53"/>
      <c r="GM186" s="53"/>
      <c r="GN186" s="53"/>
      <c r="GO186" s="53"/>
      <c r="GP186" s="53"/>
      <c r="GQ186" s="53"/>
      <c r="GR186" s="53"/>
      <c r="GS186" s="53"/>
      <c r="GT186" s="53"/>
      <c r="GU186" s="53"/>
      <c r="GV186" s="53"/>
      <c r="GW186" s="53"/>
      <c r="GX186" s="53"/>
      <c r="GY186" s="53"/>
      <c r="GZ186" s="53"/>
      <c r="HA186" s="53"/>
      <c r="HB186" s="53"/>
      <c r="HC186" s="53"/>
      <c r="HD186" s="53"/>
      <c r="HE186" s="53"/>
      <c r="HF186" s="53"/>
      <c r="HG186" s="53"/>
      <c r="HH186" s="53"/>
      <c r="HI186" s="53"/>
      <c r="HJ186" s="53"/>
      <c r="HK186" s="53"/>
      <c r="HL186" s="53"/>
      <c r="HM186" s="53"/>
      <c r="HN186" s="53"/>
      <c r="HO186" s="53"/>
      <c r="HP186" s="53"/>
      <c r="HQ186" s="53"/>
      <c r="HR186" s="53"/>
      <c r="HS186" s="53"/>
    </row>
    <row r="187" spans="1:227" ht="20.100000000000001" customHeight="1">
      <c r="A187" s="480" t="s">
        <v>912</v>
      </c>
      <c r="B187" s="437" t="s">
        <v>912</v>
      </c>
      <c r="C187" s="457" t="s">
        <v>1217</v>
      </c>
      <c r="D187" s="458" t="s">
        <v>1267</v>
      </c>
      <c r="E187" s="462"/>
      <c r="F187" s="526">
        <f>929.98/4.5</f>
        <v>206.66222222222223</v>
      </c>
      <c r="G187" s="462"/>
      <c r="H187" s="527">
        <f>855.58/4.5</f>
        <v>190.12888888888889</v>
      </c>
      <c r="I187" s="457" t="s">
        <v>920</v>
      </c>
      <c r="J187" s="559">
        <v>4.5</v>
      </c>
      <c r="L187" s="534">
        <f>'1.CONSTRUGUERRA'!AM187</f>
        <v>0</v>
      </c>
      <c r="M187" s="464">
        <f>'1.CONSTRUGUERRA'!AN187</f>
        <v>0</v>
      </c>
      <c r="N187" s="471" t="str">
        <f>'1.CONSTRUGUERRA'!AO187</f>
        <v>-</v>
      </c>
      <c r="P187" s="519">
        <f>'3.TORREFORTE'!AP187</f>
        <v>0</v>
      </c>
      <c r="Q187" s="464">
        <f>'3.TORREFORTE'!AQ187</f>
        <v>0</v>
      </c>
      <c r="R187" s="471">
        <f>'3.TORREFORTE'!AR187</f>
        <v>0</v>
      </c>
      <c r="T187" s="486">
        <f t="shared" si="46"/>
        <v>0</v>
      </c>
      <c r="U187" s="464">
        <f t="shared" si="47"/>
        <v>0</v>
      </c>
      <c r="V187" s="476">
        <f t="shared" si="48"/>
        <v>0</v>
      </c>
      <c r="X187" s="544">
        <f t="shared" si="49"/>
        <v>4.5</v>
      </c>
      <c r="Y187" s="476">
        <f t="shared" si="50"/>
        <v>1</v>
      </c>
      <c r="AA187" s="551"/>
      <c r="AB187" s="53"/>
      <c r="AC187" s="53"/>
      <c r="AD187" s="53"/>
      <c r="AE187" s="53"/>
      <c r="AF187" s="53"/>
      <c r="AG187" s="53"/>
      <c r="AH187" s="53"/>
      <c r="AI187" s="53"/>
      <c r="AJ187" s="53"/>
      <c r="AK187" s="53"/>
      <c r="AL187" s="53"/>
      <c r="AM187" s="53"/>
      <c r="AN187" s="53"/>
      <c r="AO187" s="53"/>
      <c r="AP187" s="53"/>
      <c r="AQ187" s="53"/>
      <c r="AR187" s="53"/>
      <c r="AS187" s="53"/>
      <c r="AT187" s="53"/>
      <c r="AU187" s="53"/>
      <c r="AV187" s="53"/>
      <c r="AW187" s="53"/>
      <c r="AX187" s="53"/>
      <c r="AY187" s="53"/>
      <c r="AZ187" s="53"/>
      <c r="BA187" s="53"/>
      <c r="BB187" s="53"/>
      <c r="BC187" s="53"/>
      <c r="BD187" s="53"/>
      <c r="BE187" s="53"/>
      <c r="BF187" s="53"/>
      <c r="BG187" s="53"/>
      <c r="BH187" s="53"/>
      <c r="BI187" s="53"/>
      <c r="BJ187" s="53"/>
      <c r="BK187" s="53"/>
      <c r="BL187" s="53"/>
      <c r="BM187" s="53"/>
      <c r="BN187" s="53"/>
      <c r="BO187" s="53"/>
      <c r="BP187" s="53"/>
      <c r="BQ187" s="53"/>
      <c r="BR187" s="53"/>
      <c r="BS187" s="53"/>
      <c r="BT187" s="53"/>
      <c r="BU187" s="53"/>
      <c r="BV187" s="53"/>
      <c r="BW187" s="53"/>
      <c r="BX187" s="53"/>
      <c r="BY187" s="53"/>
      <c r="BZ187" s="53"/>
      <c r="CA187" s="53"/>
      <c r="CB187" s="53"/>
      <c r="CC187" s="53"/>
      <c r="CD187" s="53"/>
      <c r="CE187" s="53"/>
      <c r="CF187" s="53"/>
      <c r="CG187" s="53"/>
      <c r="CH187" s="53"/>
      <c r="CI187" s="53"/>
      <c r="CJ187" s="53"/>
      <c r="CK187" s="53"/>
      <c r="CL187" s="53"/>
      <c r="CM187" s="53"/>
      <c r="CN187" s="53"/>
      <c r="CO187" s="53"/>
      <c r="CP187" s="53"/>
      <c r="CQ187" s="53"/>
      <c r="CR187" s="53"/>
      <c r="CS187" s="53"/>
      <c r="CT187" s="53"/>
      <c r="CU187" s="53"/>
      <c r="CV187" s="53"/>
      <c r="CW187" s="53"/>
      <c r="CX187" s="53"/>
      <c r="CY187" s="53"/>
      <c r="CZ187" s="53"/>
      <c r="DA187" s="53"/>
      <c r="DB187" s="53"/>
      <c r="DC187" s="53"/>
      <c r="DD187" s="53"/>
      <c r="DE187" s="53"/>
      <c r="DF187" s="53"/>
      <c r="DG187" s="53"/>
      <c r="DH187" s="53"/>
      <c r="DI187" s="53"/>
      <c r="DJ187" s="53"/>
      <c r="DK187" s="53"/>
      <c r="DL187" s="53"/>
      <c r="DM187" s="53"/>
      <c r="DN187" s="53"/>
      <c r="DO187" s="53"/>
      <c r="DP187" s="53"/>
      <c r="DQ187" s="53"/>
      <c r="DR187" s="53"/>
      <c r="DS187" s="53"/>
      <c r="DT187" s="53"/>
      <c r="DU187" s="53"/>
      <c r="DV187" s="53"/>
      <c r="DW187" s="53"/>
      <c r="DX187" s="53"/>
      <c r="DY187" s="53"/>
      <c r="DZ187" s="53"/>
      <c r="EA187" s="53"/>
      <c r="EB187" s="53"/>
      <c r="EC187" s="53"/>
      <c r="ED187" s="53"/>
      <c r="EE187" s="53"/>
      <c r="EF187" s="53"/>
      <c r="EG187" s="53"/>
      <c r="EH187" s="53"/>
      <c r="EI187" s="53"/>
      <c r="EJ187" s="53"/>
      <c r="EK187" s="53"/>
      <c r="EL187" s="53"/>
      <c r="EM187" s="53"/>
      <c r="EN187" s="53"/>
      <c r="EO187" s="53"/>
      <c r="EP187" s="53"/>
      <c r="EQ187" s="53"/>
      <c r="ER187" s="53"/>
      <c r="ES187" s="53"/>
      <c r="ET187" s="53"/>
      <c r="EU187" s="53"/>
      <c r="EV187" s="53"/>
      <c r="EW187" s="53"/>
      <c r="EX187" s="53"/>
      <c r="EY187" s="53"/>
      <c r="EZ187" s="53"/>
      <c r="FA187" s="53"/>
      <c r="FB187" s="53"/>
      <c r="FC187" s="53"/>
      <c r="FD187" s="53"/>
      <c r="FE187" s="53"/>
      <c r="FF187" s="53"/>
      <c r="FG187" s="53"/>
      <c r="FH187" s="53"/>
      <c r="FI187" s="53"/>
      <c r="FJ187" s="53"/>
      <c r="FK187" s="53"/>
      <c r="FL187" s="53"/>
      <c r="FM187" s="53"/>
      <c r="FN187" s="53"/>
      <c r="FO187" s="53"/>
      <c r="FP187" s="53"/>
      <c r="FQ187" s="53"/>
      <c r="FR187" s="53"/>
      <c r="FS187" s="53"/>
      <c r="FT187" s="53"/>
      <c r="FU187" s="53"/>
      <c r="FV187" s="53"/>
      <c r="FW187" s="53"/>
      <c r="FX187" s="53"/>
      <c r="FY187" s="53"/>
      <c r="FZ187" s="53"/>
      <c r="GA187" s="53"/>
      <c r="GB187" s="53"/>
      <c r="GC187" s="53"/>
      <c r="GD187" s="53"/>
      <c r="GE187" s="53"/>
      <c r="GF187" s="53"/>
      <c r="GG187" s="53"/>
      <c r="GH187" s="53"/>
      <c r="GI187" s="53"/>
      <c r="GJ187" s="53"/>
      <c r="GK187" s="53"/>
      <c r="GL187" s="53"/>
      <c r="GM187" s="53"/>
      <c r="GN187" s="53"/>
      <c r="GO187" s="53"/>
      <c r="GP187" s="53"/>
      <c r="GQ187" s="53"/>
      <c r="GR187" s="53"/>
      <c r="GS187" s="53"/>
      <c r="GT187" s="53"/>
      <c r="GU187" s="53"/>
      <c r="GV187" s="53"/>
      <c r="GW187" s="53"/>
      <c r="GX187" s="53"/>
      <c r="GY187" s="53"/>
      <c r="GZ187" s="53"/>
      <c r="HA187" s="53"/>
      <c r="HB187" s="53"/>
      <c r="HC187" s="53"/>
      <c r="HD187" s="53"/>
      <c r="HE187" s="53"/>
      <c r="HF187" s="53"/>
      <c r="HG187" s="53"/>
      <c r="HH187" s="53"/>
      <c r="HI187" s="53"/>
      <c r="HJ187" s="53"/>
      <c r="HK187" s="53"/>
      <c r="HL187" s="53"/>
      <c r="HM187" s="53"/>
      <c r="HN187" s="53"/>
      <c r="HO187" s="53"/>
      <c r="HP187" s="53"/>
      <c r="HQ187" s="53"/>
      <c r="HR187" s="53"/>
      <c r="HS187" s="53"/>
    </row>
    <row r="188" spans="1:227" ht="20.100000000000001" customHeight="1">
      <c r="A188" s="480" t="s">
        <v>912</v>
      </c>
      <c r="B188" s="437" t="s">
        <v>912</v>
      </c>
      <c r="C188" s="457" t="s">
        <v>1218</v>
      </c>
      <c r="D188" s="458" t="s">
        <v>1268</v>
      </c>
      <c r="E188" s="462"/>
      <c r="F188" s="526">
        <f>2154.2/1</f>
        <v>2154.1999999999998</v>
      </c>
      <c r="G188" s="462"/>
      <c r="H188" s="527">
        <f>1981.86/1</f>
        <v>1981.86</v>
      </c>
      <c r="I188" s="457" t="s">
        <v>1273</v>
      </c>
      <c r="J188" s="559">
        <v>1</v>
      </c>
      <c r="L188" s="534">
        <f>'1.CONSTRUGUERRA'!AM188</f>
        <v>0</v>
      </c>
      <c r="M188" s="464">
        <f>'1.CONSTRUGUERRA'!AN188</f>
        <v>0</v>
      </c>
      <c r="N188" s="471" t="str">
        <f>'1.CONSTRUGUERRA'!AO188</f>
        <v>-</v>
      </c>
      <c r="P188" s="519">
        <f>'3.TORREFORTE'!AP188</f>
        <v>0</v>
      </c>
      <c r="Q188" s="464">
        <f>'3.TORREFORTE'!AQ188</f>
        <v>0</v>
      </c>
      <c r="R188" s="471">
        <f>'3.TORREFORTE'!AR188</f>
        <v>0</v>
      </c>
      <c r="T188" s="486">
        <f t="shared" si="46"/>
        <v>0</v>
      </c>
      <c r="U188" s="464">
        <f t="shared" si="47"/>
        <v>0</v>
      </c>
      <c r="V188" s="476">
        <f t="shared" si="48"/>
        <v>0</v>
      </c>
      <c r="X188" s="544">
        <f t="shared" si="49"/>
        <v>1</v>
      </c>
      <c r="Y188" s="476">
        <f t="shared" si="50"/>
        <v>1</v>
      </c>
      <c r="AA188" s="551"/>
      <c r="AB188" s="53"/>
      <c r="AC188" s="53"/>
      <c r="AD188" s="53"/>
      <c r="AE188" s="53"/>
      <c r="AF188" s="53"/>
      <c r="AG188" s="53"/>
      <c r="AH188" s="53"/>
      <c r="AI188" s="53"/>
      <c r="AJ188" s="53"/>
      <c r="AK188" s="53"/>
      <c r="AL188" s="53"/>
      <c r="AM188" s="53"/>
      <c r="AN188" s="53"/>
      <c r="AO188" s="53"/>
      <c r="AP188" s="53"/>
      <c r="AQ188" s="53"/>
      <c r="AR188" s="53"/>
      <c r="AS188" s="53"/>
      <c r="AT188" s="53"/>
      <c r="AU188" s="53"/>
      <c r="AV188" s="53"/>
      <c r="AW188" s="53"/>
      <c r="AX188" s="53"/>
      <c r="AY188" s="53"/>
      <c r="AZ188" s="53"/>
      <c r="BA188" s="53"/>
      <c r="BB188" s="53"/>
      <c r="BC188" s="53"/>
      <c r="BD188" s="53"/>
      <c r="BE188" s="53"/>
      <c r="BF188" s="53"/>
      <c r="BG188" s="53"/>
      <c r="BH188" s="53"/>
      <c r="BI188" s="53"/>
      <c r="BJ188" s="53"/>
      <c r="BK188" s="53"/>
      <c r="BL188" s="53"/>
      <c r="BM188" s="53"/>
      <c r="BN188" s="53"/>
      <c r="BO188" s="53"/>
      <c r="BP188" s="53"/>
      <c r="BQ188" s="53"/>
      <c r="BR188" s="53"/>
      <c r="BS188" s="53"/>
      <c r="BT188" s="53"/>
      <c r="BU188" s="53"/>
      <c r="BV188" s="53"/>
      <c r="BW188" s="53"/>
      <c r="BX188" s="53"/>
      <c r="BY188" s="53"/>
      <c r="BZ188" s="53"/>
      <c r="CA188" s="53"/>
      <c r="CB188" s="53"/>
      <c r="CC188" s="53"/>
      <c r="CD188" s="53"/>
      <c r="CE188" s="53"/>
      <c r="CF188" s="53"/>
      <c r="CG188" s="53"/>
      <c r="CH188" s="53"/>
      <c r="CI188" s="53"/>
      <c r="CJ188" s="53"/>
      <c r="CK188" s="53"/>
      <c r="CL188" s="53"/>
      <c r="CM188" s="53"/>
      <c r="CN188" s="53"/>
      <c r="CO188" s="53"/>
      <c r="CP188" s="53"/>
      <c r="CQ188" s="53"/>
      <c r="CR188" s="53"/>
      <c r="CS188" s="53"/>
      <c r="CT188" s="53"/>
      <c r="CU188" s="53"/>
      <c r="CV188" s="53"/>
      <c r="CW188" s="53"/>
      <c r="CX188" s="53"/>
      <c r="CY188" s="53"/>
      <c r="CZ188" s="53"/>
      <c r="DA188" s="53"/>
      <c r="DB188" s="53"/>
      <c r="DC188" s="53"/>
      <c r="DD188" s="53"/>
      <c r="DE188" s="53"/>
      <c r="DF188" s="53"/>
      <c r="DG188" s="53"/>
      <c r="DH188" s="53"/>
      <c r="DI188" s="53"/>
      <c r="DJ188" s="53"/>
      <c r="DK188" s="53"/>
      <c r="DL188" s="53"/>
      <c r="DM188" s="53"/>
      <c r="DN188" s="53"/>
      <c r="DO188" s="53"/>
      <c r="DP188" s="53"/>
      <c r="DQ188" s="53"/>
      <c r="DR188" s="53"/>
      <c r="DS188" s="53"/>
      <c r="DT188" s="53"/>
      <c r="DU188" s="53"/>
      <c r="DV188" s="53"/>
      <c r="DW188" s="53"/>
      <c r="DX188" s="53"/>
      <c r="DY188" s="53"/>
      <c r="DZ188" s="53"/>
      <c r="EA188" s="53"/>
      <c r="EB188" s="53"/>
      <c r="EC188" s="53"/>
      <c r="ED188" s="53"/>
      <c r="EE188" s="53"/>
      <c r="EF188" s="53"/>
      <c r="EG188" s="53"/>
      <c r="EH188" s="53"/>
      <c r="EI188" s="53"/>
      <c r="EJ188" s="53"/>
      <c r="EK188" s="53"/>
      <c r="EL188" s="53"/>
      <c r="EM188" s="53"/>
      <c r="EN188" s="53"/>
      <c r="EO188" s="53"/>
      <c r="EP188" s="53"/>
      <c r="EQ188" s="53"/>
      <c r="ER188" s="53"/>
      <c r="ES188" s="53"/>
      <c r="ET188" s="53"/>
      <c r="EU188" s="53"/>
      <c r="EV188" s="53"/>
      <c r="EW188" s="53"/>
      <c r="EX188" s="53"/>
      <c r="EY188" s="53"/>
      <c r="EZ188" s="53"/>
      <c r="FA188" s="53"/>
      <c r="FB188" s="53"/>
      <c r="FC188" s="53"/>
      <c r="FD188" s="53"/>
      <c r="FE188" s="53"/>
      <c r="FF188" s="53"/>
      <c r="FG188" s="53"/>
      <c r="FH188" s="53"/>
      <c r="FI188" s="53"/>
      <c r="FJ188" s="53"/>
      <c r="FK188" s="53"/>
      <c r="FL188" s="53"/>
      <c r="FM188" s="53"/>
      <c r="FN188" s="53"/>
      <c r="FO188" s="53"/>
      <c r="FP188" s="53"/>
      <c r="FQ188" s="53"/>
      <c r="FR188" s="53"/>
      <c r="FS188" s="53"/>
      <c r="FT188" s="53"/>
      <c r="FU188" s="53"/>
      <c r="FV188" s="53"/>
      <c r="FW188" s="53"/>
      <c r="FX188" s="53"/>
      <c r="FY188" s="53"/>
      <c r="FZ188" s="53"/>
      <c r="GA188" s="53"/>
      <c r="GB188" s="53"/>
      <c r="GC188" s="53"/>
      <c r="GD188" s="53"/>
      <c r="GE188" s="53"/>
      <c r="GF188" s="53"/>
      <c r="GG188" s="53"/>
      <c r="GH188" s="53"/>
      <c r="GI188" s="53"/>
      <c r="GJ188" s="53"/>
      <c r="GK188" s="53"/>
      <c r="GL188" s="53"/>
      <c r="GM188" s="53"/>
      <c r="GN188" s="53"/>
      <c r="GO188" s="53"/>
      <c r="GP188" s="53"/>
      <c r="GQ188" s="53"/>
      <c r="GR188" s="53"/>
      <c r="GS188" s="53"/>
      <c r="GT188" s="53"/>
      <c r="GU188" s="53"/>
      <c r="GV188" s="53"/>
      <c r="GW188" s="53"/>
      <c r="GX188" s="53"/>
      <c r="GY188" s="53"/>
      <c r="GZ188" s="53"/>
      <c r="HA188" s="53"/>
      <c r="HB188" s="53"/>
      <c r="HC188" s="53"/>
      <c r="HD188" s="53"/>
      <c r="HE188" s="53"/>
      <c r="HF188" s="53"/>
      <c r="HG188" s="53"/>
      <c r="HH188" s="53"/>
      <c r="HI188" s="53"/>
      <c r="HJ188" s="53"/>
      <c r="HK188" s="53"/>
      <c r="HL188" s="53"/>
      <c r="HM188" s="53"/>
      <c r="HN188" s="53"/>
      <c r="HO188" s="53"/>
      <c r="HP188" s="53"/>
      <c r="HQ188" s="53"/>
      <c r="HR188" s="53"/>
      <c r="HS188" s="53"/>
    </row>
    <row r="189" spans="1:227" ht="20.100000000000001" customHeight="1">
      <c r="A189" s="480" t="s">
        <v>912</v>
      </c>
      <c r="B189" s="437" t="s">
        <v>912</v>
      </c>
      <c r="C189" s="457" t="s">
        <v>1219</v>
      </c>
      <c r="D189" s="458" t="s">
        <v>1269</v>
      </c>
      <c r="E189" s="462"/>
      <c r="F189" s="526">
        <f>972.15/1</f>
        <v>972.15</v>
      </c>
      <c r="G189" s="462"/>
      <c r="H189" s="527">
        <f>894.37/1</f>
        <v>894.37</v>
      </c>
      <c r="I189" s="457" t="s">
        <v>1273</v>
      </c>
      <c r="J189" s="559">
        <v>1</v>
      </c>
      <c r="L189" s="534">
        <f>'1.CONSTRUGUERRA'!AM189</f>
        <v>0</v>
      </c>
      <c r="M189" s="464">
        <f>'1.CONSTRUGUERRA'!AN189</f>
        <v>0</v>
      </c>
      <c r="N189" s="471" t="str">
        <f>'1.CONSTRUGUERRA'!AO189</f>
        <v>-</v>
      </c>
      <c r="P189" s="519">
        <f>'3.TORREFORTE'!AP189</f>
        <v>0</v>
      </c>
      <c r="Q189" s="464">
        <f>'3.TORREFORTE'!AQ189</f>
        <v>0</v>
      </c>
      <c r="R189" s="471">
        <f>'3.TORREFORTE'!AR189</f>
        <v>0</v>
      </c>
      <c r="T189" s="486">
        <f t="shared" si="46"/>
        <v>0</v>
      </c>
      <c r="U189" s="464">
        <f t="shared" si="47"/>
        <v>0</v>
      </c>
      <c r="V189" s="476">
        <f t="shared" si="48"/>
        <v>0</v>
      </c>
      <c r="X189" s="544">
        <f t="shared" si="49"/>
        <v>1</v>
      </c>
      <c r="Y189" s="476">
        <f t="shared" si="50"/>
        <v>1</v>
      </c>
      <c r="AA189" s="551"/>
      <c r="AB189" s="53"/>
      <c r="AC189" s="53"/>
      <c r="AD189" s="53"/>
      <c r="AE189" s="53"/>
      <c r="AF189" s="53"/>
      <c r="AG189" s="53"/>
      <c r="AH189" s="53"/>
      <c r="AI189" s="53"/>
      <c r="AJ189" s="53"/>
      <c r="AK189" s="53"/>
      <c r="AL189" s="53"/>
      <c r="AM189" s="53"/>
      <c r="AN189" s="53"/>
      <c r="AO189" s="53"/>
      <c r="AP189" s="53"/>
      <c r="AQ189" s="53"/>
      <c r="AR189" s="53"/>
      <c r="AS189" s="53"/>
      <c r="AT189" s="53"/>
      <c r="AU189" s="53"/>
      <c r="AV189" s="53"/>
      <c r="AW189" s="53"/>
      <c r="AX189" s="53"/>
      <c r="AY189" s="53"/>
      <c r="AZ189" s="53"/>
      <c r="BA189" s="53"/>
      <c r="BB189" s="53"/>
      <c r="BC189" s="53"/>
      <c r="BD189" s="53"/>
      <c r="BE189" s="53"/>
      <c r="BF189" s="53"/>
      <c r="BG189" s="53"/>
      <c r="BH189" s="53"/>
      <c r="BI189" s="53"/>
      <c r="BJ189" s="53"/>
      <c r="BK189" s="53"/>
      <c r="BL189" s="53"/>
      <c r="BM189" s="53"/>
      <c r="BN189" s="53"/>
      <c r="BO189" s="53"/>
      <c r="BP189" s="53"/>
      <c r="BQ189" s="53"/>
      <c r="BR189" s="53"/>
      <c r="BS189" s="53"/>
      <c r="BT189" s="53"/>
      <c r="BU189" s="53"/>
      <c r="BV189" s="53"/>
      <c r="BW189" s="53"/>
      <c r="BX189" s="53"/>
      <c r="BY189" s="53"/>
      <c r="BZ189" s="53"/>
      <c r="CA189" s="53"/>
      <c r="CB189" s="53"/>
      <c r="CC189" s="53"/>
      <c r="CD189" s="53"/>
      <c r="CE189" s="53"/>
      <c r="CF189" s="53"/>
      <c r="CG189" s="53"/>
      <c r="CH189" s="53"/>
      <c r="CI189" s="53"/>
      <c r="CJ189" s="53"/>
      <c r="CK189" s="53"/>
      <c r="CL189" s="53"/>
      <c r="CM189" s="53"/>
      <c r="CN189" s="53"/>
      <c r="CO189" s="53"/>
      <c r="CP189" s="53"/>
      <c r="CQ189" s="53"/>
      <c r="CR189" s="53"/>
      <c r="CS189" s="53"/>
      <c r="CT189" s="53"/>
      <c r="CU189" s="53"/>
      <c r="CV189" s="53"/>
      <c r="CW189" s="53"/>
      <c r="CX189" s="53"/>
      <c r="CY189" s="53"/>
      <c r="CZ189" s="53"/>
      <c r="DA189" s="53"/>
      <c r="DB189" s="53"/>
      <c r="DC189" s="53"/>
      <c r="DD189" s="53"/>
      <c r="DE189" s="53"/>
      <c r="DF189" s="53"/>
      <c r="DG189" s="53"/>
      <c r="DH189" s="53"/>
      <c r="DI189" s="53"/>
      <c r="DJ189" s="53"/>
      <c r="DK189" s="53"/>
      <c r="DL189" s="53"/>
      <c r="DM189" s="53"/>
      <c r="DN189" s="53"/>
      <c r="DO189" s="53"/>
      <c r="DP189" s="53"/>
      <c r="DQ189" s="53"/>
      <c r="DR189" s="53"/>
      <c r="DS189" s="53"/>
      <c r="DT189" s="53"/>
      <c r="DU189" s="53"/>
      <c r="DV189" s="53"/>
      <c r="DW189" s="53"/>
      <c r="DX189" s="53"/>
      <c r="DY189" s="53"/>
      <c r="DZ189" s="53"/>
      <c r="EA189" s="53"/>
      <c r="EB189" s="53"/>
      <c r="EC189" s="53"/>
      <c r="ED189" s="53"/>
      <c r="EE189" s="53"/>
      <c r="EF189" s="53"/>
      <c r="EG189" s="53"/>
      <c r="EH189" s="53"/>
      <c r="EI189" s="53"/>
      <c r="EJ189" s="53"/>
      <c r="EK189" s="53"/>
      <c r="EL189" s="53"/>
      <c r="EM189" s="53"/>
      <c r="EN189" s="53"/>
      <c r="EO189" s="53"/>
      <c r="EP189" s="53"/>
      <c r="EQ189" s="53"/>
      <c r="ER189" s="53"/>
      <c r="ES189" s="53"/>
      <c r="ET189" s="53"/>
      <c r="EU189" s="53"/>
      <c r="EV189" s="53"/>
      <c r="EW189" s="53"/>
      <c r="EX189" s="53"/>
      <c r="EY189" s="53"/>
      <c r="EZ189" s="53"/>
      <c r="FA189" s="53"/>
      <c r="FB189" s="53"/>
      <c r="FC189" s="53"/>
      <c r="FD189" s="53"/>
      <c r="FE189" s="53"/>
      <c r="FF189" s="53"/>
      <c r="FG189" s="53"/>
      <c r="FH189" s="53"/>
      <c r="FI189" s="53"/>
      <c r="FJ189" s="53"/>
      <c r="FK189" s="53"/>
      <c r="FL189" s="53"/>
      <c r="FM189" s="53"/>
      <c r="FN189" s="53"/>
      <c r="FO189" s="53"/>
      <c r="FP189" s="53"/>
      <c r="FQ189" s="53"/>
      <c r="FR189" s="53"/>
      <c r="FS189" s="53"/>
      <c r="FT189" s="53"/>
      <c r="FU189" s="53"/>
      <c r="FV189" s="53"/>
      <c r="FW189" s="53"/>
      <c r="FX189" s="53"/>
      <c r="FY189" s="53"/>
      <c r="FZ189" s="53"/>
      <c r="GA189" s="53"/>
      <c r="GB189" s="53"/>
      <c r="GC189" s="53"/>
      <c r="GD189" s="53"/>
      <c r="GE189" s="53"/>
      <c r="GF189" s="53"/>
      <c r="GG189" s="53"/>
      <c r="GH189" s="53"/>
      <c r="GI189" s="53"/>
      <c r="GJ189" s="53"/>
      <c r="GK189" s="53"/>
      <c r="GL189" s="53"/>
      <c r="GM189" s="53"/>
      <c r="GN189" s="53"/>
      <c r="GO189" s="53"/>
      <c r="GP189" s="53"/>
      <c r="GQ189" s="53"/>
      <c r="GR189" s="53"/>
      <c r="GS189" s="53"/>
      <c r="GT189" s="53"/>
      <c r="GU189" s="53"/>
      <c r="GV189" s="53"/>
      <c r="GW189" s="53"/>
      <c r="GX189" s="53"/>
      <c r="GY189" s="53"/>
      <c r="GZ189" s="53"/>
      <c r="HA189" s="53"/>
      <c r="HB189" s="53"/>
      <c r="HC189" s="53"/>
      <c r="HD189" s="53"/>
      <c r="HE189" s="53"/>
      <c r="HF189" s="53"/>
      <c r="HG189" s="53"/>
      <c r="HH189" s="53"/>
      <c r="HI189" s="53"/>
      <c r="HJ189" s="53"/>
      <c r="HK189" s="53"/>
      <c r="HL189" s="53"/>
      <c r="HM189" s="53"/>
      <c r="HN189" s="53"/>
      <c r="HO189" s="53"/>
      <c r="HP189" s="53"/>
      <c r="HQ189" s="53"/>
      <c r="HR189" s="53"/>
      <c r="HS189" s="53"/>
    </row>
    <row r="190" spans="1:227" ht="20.100000000000001" customHeight="1">
      <c r="A190" s="480" t="s">
        <v>912</v>
      </c>
      <c r="B190" s="437" t="s">
        <v>912</v>
      </c>
      <c r="C190" s="457" t="s">
        <v>1220</v>
      </c>
      <c r="D190" s="458" t="s">
        <v>1270</v>
      </c>
      <c r="E190" s="462"/>
      <c r="F190" s="526">
        <f>802.19/1</f>
        <v>802.19</v>
      </c>
      <c r="G190" s="462"/>
      <c r="H190" s="527">
        <f>738.02/1</f>
        <v>738.02</v>
      </c>
      <c r="I190" s="457" t="s">
        <v>1273</v>
      </c>
      <c r="J190" s="559">
        <v>1</v>
      </c>
      <c r="L190" s="534">
        <f>'1.CONSTRUGUERRA'!AM190</f>
        <v>0</v>
      </c>
      <c r="M190" s="464">
        <f>'1.CONSTRUGUERRA'!AN190</f>
        <v>0</v>
      </c>
      <c r="N190" s="471" t="str">
        <f>'1.CONSTRUGUERRA'!AO190</f>
        <v>-</v>
      </c>
      <c r="P190" s="519">
        <f>'3.TORREFORTE'!AP190</f>
        <v>0</v>
      </c>
      <c r="Q190" s="464">
        <f>'3.TORREFORTE'!AQ190</f>
        <v>0</v>
      </c>
      <c r="R190" s="471">
        <f>'3.TORREFORTE'!AR190</f>
        <v>0</v>
      </c>
      <c r="T190" s="486">
        <f t="shared" si="46"/>
        <v>0</v>
      </c>
      <c r="U190" s="464">
        <f t="shared" si="47"/>
        <v>0</v>
      </c>
      <c r="V190" s="476">
        <f t="shared" si="48"/>
        <v>0</v>
      </c>
      <c r="X190" s="544">
        <f t="shared" si="49"/>
        <v>1</v>
      </c>
      <c r="Y190" s="476">
        <f t="shared" si="50"/>
        <v>1</v>
      </c>
      <c r="AA190" s="551"/>
      <c r="AB190" s="53"/>
      <c r="AC190" s="53"/>
      <c r="AD190" s="53"/>
      <c r="AE190" s="53"/>
      <c r="AF190" s="53"/>
      <c r="AG190" s="53"/>
      <c r="AH190" s="53"/>
      <c r="AI190" s="53"/>
      <c r="AJ190" s="53"/>
      <c r="AK190" s="53"/>
      <c r="AL190" s="53"/>
      <c r="AM190" s="53"/>
      <c r="AN190" s="53"/>
      <c r="AO190" s="53"/>
      <c r="AP190" s="53"/>
      <c r="AQ190" s="53"/>
      <c r="AR190" s="53"/>
      <c r="AS190" s="53"/>
      <c r="AT190" s="53"/>
      <c r="AU190" s="53"/>
      <c r="AV190" s="53"/>
      <c r="AW190" s="53"/>
      <c r="AX190" s="53"/>
      <c r="AY190" s="53"/>
      <c r="AZ190" s="53"/>
      <c r="BA190" s="53"/>
      <c r="BB190" s="53"/>
      <c r="BC190" s="53"/>
      <c r="BD190" s="53"/>
      <c r="BE190" s="53"/>
      <c r="BF190" s="53"/>
      <c r="BG190" s="53"/>
      <c r="BH190" s="53"/>
      <c r="BI190" s="53"/>
      <c r="BJ190" s="53"/>
      <c r="BK190" s="53"/>
      <c r="BL190" s="53"/>
      <c r="BM190" s="53"/>
      <c r="BN190" s="53"/>
      <c r="BO190" s="53"/>
      <c r="BP190" s="53"/>
      <c r="BQ190" s="53"/>
      <c r="BR190" s="53"/>
      <c r="BS190" s="53"/>
      <c r="BT190" s="53"/>
      <c r="BU190" s="53"/>
      <c r="BV190" s="53"/>
      <c r="BW190" s="53"/>
      <c r="BX190" s="53"/>
      <c r="BY190" s="53"/>
      <c r="BZ190" s="53"/>
      <c r="CA190" s="53"/>
      <c r="CB190" s="53"/>
      <c r="CC190" s="53"/>
      <c r="CD190" s="53"/>
      <c r="CE190" s="53"/>
      <c r="CF190" s="53"/>
      <c r="CG190" s="53"/>
      <c r="CH190" s="53"/>
      <c r="CI190" s="53"/>
      <c r="CJ190" s="53"/>
      <c r="CK190" s="53"/>
      <c r="CL190" s="53"/>
      <c r="CM190" s="53"/>
      <c r="CN190" s="53"/>
      <c r="CO190" s="53"/>
      <c r="CP190" s="53"/>
      <c r="CQ190" s="53"/>
      <c r="CR190" s="53"/>
      <c r="CS190" s="53"/>
      <c r="CT190" s="53"/>
      <c r="CU190" s="53"/>
      <c r="CV190" s="53"/>
      <c r="CW190" s="53"/>
      <c r="CX190" s="53"/>
      <c r="CY190" s="53"/>
      <c r="CZ190" s="53"/>
      <c r="DA190" s="53"/>
      <c r="DB190" s="53"/>
      <c r="DC190" s="53"/>
      <c r="DD190" s="53"/>
      <c r="DE190" s="53"/>
      <c r="DF190" s="53"/>
      <c r="DG190" s="53"/>
      <c r="DH190" s="53"/>
      <c r="DI190" s="53"/>
      <c r="DJ190" s="53"/>
      <c r="DK190" s="53"/>
      <c r="DL190" s="53"/>
      <c r="DM190" s="53"/>
      <c r="DN190" s="53"/>
      <c r="DO190" s="53"/>
      <c r="DP190" s="53"/>
      <c r="DQ190" s="53"/>
      <c r="DR190" s="53"/>
      <c r="DS190" s="53"/>
      <c r="DT190" s="53"/>
      <c r="DU190" s="53"/>
      <c r="DV190" s="53"/>
      <c r="DW190" s="53"/>
      <c r="DX190" s="53"/>
      <c r="DY190" s="53"/>
      <c r="DZ190" s="53"/>
      <c r="EA190" s="53"/>
      <c r="EB190" s="53"/>
      <c r="EC190" s="53"/>
      <c r="ED190" s="53"/>
      <c r="EE190" s="53"/>
      <c r="EF190" s="53"/>
      <c r="EG190" s="53"/>
      <c r="EH190" s="53"/>
      <c r="EI190" s="53"/>
      <c r="EJ190" s="53"/>
      <c r="EK190" s="53"/>
      <c r="EL190" s="53"/>
      <c r="EM190" s="53"/>
      <c r="EN190" s="53"/>
      <c r="EO190" s="53"/>
      <c r="EP190" s="53"/>
      <c r="EQ190" s="53"/>
      <c r="ER190" s="53"/>
      <c r="ES190" s="53"/>
      <c r="ET190" s="53"/>
      <c r="EU190" s="53"/>
      <c r="EV190" s="53"/>
      <c r="EW190" s="53"/>
      <c r="EX190" s="53"/>
      <c r="EY190" s="53"/>
      <c r="EZ190" s="53"/>
      <c r="FA190" s="53"/>
      <c r="FB190" s="53"/>
      <c r="FC190" s="53"/>
      <c r="FD190" s="53"/>
      <c r="FE190" s="53"/>
      <c r="FF190" s="53"/>
      <c r="FG190" s="53"/>
      <c r="FH190" s="53"/>
      <c r="FI190" s="53"/>
      <c r="FJ190" s="53"/>
      <c r="FK190" s="53"/>
      <c r="FL190" s="53"/>
      <c r="FM190" s="53"/>
      <c r="FN190" s="53"/>
      <c r="FO190" s="53"/>
      <c r="FP190" s="53"/>
      <c r="FQ190" s="53"/>
      <c r="FR190" s="53"/>
      <c r="FS190" s="53"/>
      <c r="FT190" s="53"/>
      <c r="FU190" s="53"/>
      <c r="FV190" s="53"/>
      <c r="FW190" s="53"/>
      <c r="FX190" s="53"/>
      <c r="FY190" s="53"/>
      <c r="FZ190" s="53"/>
      <c r="GA190" s="53"/>
      <c r="GB190" s="53"/>
      <c r="GC190" s="53"/>
      <c r="GD190" s="53"/>
      <c r="GE190" s="53"/>
      <c r="GF190" s="53"/>
      <c r="GG190" s="53"/>
      <c r="GH190" s="53"/>
      <c r="GI190" s="53"/>
      <c r="GJ190" s="53"/>
      <c r="GK190" s="53"/>
      <c r="GL190" s="53"/>
      <c r="GM190" s="53"/>
      <c r="GN190" s="53"/>
      <c r="GO190" s="53"/>
      <c r="GP190" s="53"/>
      <c r="GQ190" s="53"/>
      <c r="GR190" s="53"/>
      <c r="GS190" s="53"/>
      <c r="GT190" s="53"/>
      <c r="GU190" s="53"/>
      <c r="GV190" s="53"/>
      <c r="GW190" s="53"/>
      <c r="GX190" s="53"/>
      <c r="GY190" s="53"/>
      <c r="GZ190" s="53"/>
      <c r="HA190" s="53"/>
      <c r="HB190" s="53"/>
      <c r="HC190" s="53"/>
      <c r="HD190" s="53"/>
      <c r="HE190" s="53"/>
      <c r="HF190" s="53"/>
      <c r="HG190" s="53"/>
      <c r="HH190" s="53"/>
      <c r="HI190" s="53"/>
      <c r="HJ190" s="53"/>
      <c r="HK190" s="53"/>
      <c r="HL190" s="53"/>
      <c r="HM190" s="53"/>
      <c r="HN190" s="53"/>
      <c r="HO190" s="53"/>
      <c r="HP190" s="53"/>
      <c r="HQ190" s="53"/>
      <c r="HR190" s="53"/>
      <c r="HS190" s="53"/>
    </row>
    <row r="191" spans="1:227" ht="20.100000000000001" customHeight="1">
      <c r="A191" s="480" t="s">
        <v>912</v>
      </c>
      <c r="B191" s="437" t="s">
        <v>912</v>
      </c>
      <c r="C191" s="457" t="s">
        <v>1221</v>
      </c>
      <c r="D191" s="458" t="s">
        <v>1271</v>
      </c>
      <c r="E191" s="462"/>
      <c r="F191" s="526">
        <f>263.47/2.9</f>
        <v>90.851724137931043</v>
      </c>
      <c r="G191" s="462"/>
      <c r="H191" s="527">
        <f>242.39/2.9</f>
        <v>83.58275862068966</v>
      </c>
      <c r="I191" s="457" t="s">
        <v>1025</v>
      </c>
      <c r="J191" s="559">
        <v>2.9</v>
      </c>
      <c r="L191" s="534">
        <f>'1.CONSTRUGUERRA'!AM191</f>
        <v>0</v>
      </c>
      <c r="M191" s="464">
        <f>'1.CONSTRUGUERRA'!AN191</f>
        <v>0</v>
      </c>
      <c r="N191" s="471" t="str">
        <f>'1.CONSTRUGUERRA'!AO191</f>
        <v>-</v>
      </c>
      <c r="P191" s="519">
        <f>'3.TORREFORTE'!AP191</f>
        <v>2.9</v>
      </c>
      <c r="Q191" s="464">
        <f>'3.TORREFORTE'!AQ191</f>
        <v>242.39000000000001</v>
      </c>
      <c r="R191" s="471">
        <f>'3.TORREFORTE'!AR191</f>
        <v>1</v>
      </c>
      <c r="T191" s="486">
        <f t="shared" si="46"/>
        <v>2.9</v>
      </c>
      <c r="U191" s="464">
        <f t="shared" si="47"/>
        <v>242.39000000000001</v>
      </c>
      <c r="V191" s="476">
        <f t="shared" si="48"/>
        <v>1</v>
      </c>
      <c r="X191" s="544">
        <f t="shared" si="49"/>
        <v>0</v>
      </c>
      <c r="Y191" s="476">
        <f t="shared" si="50"/>
        <v>0</v>
      </c>
      <c r="AA191" s="551"/>
      <c r="AB191"/>
      <c r="AC191"/>
      <c r="AD191"/>
      <c r="AE191"/>
      <c r="AF191"/>
      <c r="AG191"/>
      <c r="AH191" s="53"/>
      <c r="AI191" s="53"/>
      <c r="AJ191" s="53"/>
      <c r="AK191" s="53"/>
      <c r="AL191" s="53"/>
      <c r="AM191" s="53"/>
      <c r="AN191" s="53"/>
      <c r="AO191" s="53"/>
      <c r="AP191" s="53"/>
      <c r="AQ191" s="53"/>
      <c r="AR191" s="53"/>
      <c r="AS191" s="53"/>
      <c r="AT191" s="53"/>
      <c r="AU191" s="53"/>
      <c r="AV191" s="53"/>
      <c r="AW191" s="53"/>
      <c r="AX191" s="53"/>
      <c r="AY191" s="53"/>
      <c r="AZ191" s="53"/>
      <c r="BA191" s="53"/>
      <c r="BB191" s="53"/>
      <c r="BC191" s="53"/>
      <c r="BD191" s="53"/>
      <c r="BE191" s="53"/>
      <c r="BF191" s="53"/>
      <c r="BG191" s="53"/>
      <c r="BH191" s="53"/>
      <c r="BI191" s="53"/>
      <c r="BJ191" s="53"/>
      <c r="BK191" s="53"/>
      <c r="BL191" s="53"/>
      <c r="BM191" s="53"/>
      <c r="BN191" s="53"/>
      <c r="BO191" s="53"/>
      <c r="BP191" s="53"/>
      <c r="BQ191" s="53"/>
      <c r="BR191" s="53"/>
      <c r="BS191" s="53"/>
      <c r="BT191" s="53"/>
      <c r="BU191" s="53"/>
      <c r="BV191" s="53"/>
      <c r="BW191" s="53"/>
      <c r="BX191" s="53"/>
      <c r="BY191" s="53"/>
      <c r="BZ191" s="53"/>
      <c r="CA191" s="53"/>
      <c r="CB191" s="53"/>
      <c r="CC191" s="53"/>
      <c r="CD191" s="53"/>
      <c r="CE191" s="53"/>
      <c r="CF191" s="53"/>
      <c r="CG191" s="53"/>
      <c r="CH191" s="53"/>
      <c r="CI191" s="53"/>
      <c r="CJ191" s="53"/>
      <c r="CK191" s="53"/>
      <c r="CL191" s="53"/>
      <c r="CM191" s="53"/>
      <c r="CN191" s="53"/>
      <c r="CO191" s="53"/>
      <c r="CP191" s="53"/>
      <c r="CQ191" s="53"/>
      <c r="CR191" s="53"/>
      <c r="CS191" s="53"/>
      <c r="CT191" s="53"/>
      <c r="CU191" s="53"/>
      <c r="CV191" s="53"/>
      <c r="CW191" s="53"/>
      <c r="CX191" s="53"/>
      <c r="CY191" s="53"/>
      <c r="CZ191" s="53"/>
      <c r="DA191" s="53"/>
      <c r="DB191" s="53"/>
      <c r="DC191" s="53"/>
      <c r="DD191" s="53"/>
      <c r="DE191" s="53"/>
      <c r="DF191" s="53"/>
      <c r="DG191" s="53"/>
      <c r="DH191" s="53"/>
      <c r="DI191" s="53"/>
      <c r="DJ191" s="53"/>
      <c r="DK191" s="53"/>
      <c r="DL191" s="53"/>
      <c r="DM191" s="53"/>
      <c r="DN191" s="53"/>
      <c r="DO191" s="53"/>
      <c r="DP191" s="53"/>
      <c r="DQ191" s="53"/>
      <c r="DR191" s="53"/>
      <c r="DS191" s="53"/>
      <c r="DT191" s="53"/>
      <c r="DU191" s="53"/>
      <c r="DV191" s="53"/>
      <c r="DW191" s="53"/>
      <c r="DX191" s="53"/>
      <c r="DY191" s="53"/>
      <c r="DZ191" s="53"/>
      <c r="EA191" s="53"/>
      <c r="EB191" s="53"/>
      <c r="EC191" s="53"/>
      <c r="ED191" s="53"/>
      <c r="EE191" s="53"/>
      <c r="EF191" s="53"/>
      <c r="EG191" s="53"/>
      <c r="EH191" s="53"/>
      <c r="EI191" s="53"/>
      <c r="EJ191" s="53"/>
      <c r="EK191" s="53"/>
      <c r="EL191" s="53"/>
      <c r="EM191" s="53"/>
      <c r="EN191" s="53"/>
      <c r="EO191" s="53"/>
      <c r="EP191" s="53"/>
      <c r="EQ191" s="53"/>
      <c r="ER191" s="53"/>
      <c r="ES191" s="53"/>
      <c r="ET191" s="53"/>
      <c r="EU191" s="53"/>
      <c r="EV191" s="53"/>
      <c r="EW191" s="53"/>
      <c r="EX191" s="53"/>
      <c r="EY191" s="53"/>
      <c r="EZ191" s="53"/>
      <c r="FA191" s="53"/>
      <c r="FB191" s="53"/>
      <c r="FC191" s="53"/>
      <c r="FD191" s="53"/>
      <c r="FE191" s="53"/>
      <c r="FF191" s="53"/>
      <c r="FG191" s="53"/>
      <c r="FH191" s="53"/>
      <c r="FI191" s="53"/>
      <c r="FJ191" s="53"/>
      <c r="FK191" s="53"/>
      <c r="FL191" s="53"/>
      <c r="FM191" s="53"/>
      <c r="FN191" s="53"/>
      <c r="FO191" s="53"/>
      <c r="FP191" s="53"/>
      <c r="FQ191" s="53"/>
      <c r="FR191" s="53"/>
      <c r="FS191" s="53"/>
      <c r="FT191" s="53"/>
      <c r="FU191" s="53"/>
      <c r="FV191" s="53"/>
      <c r="FW191" s="53"/>
      <c r="FX191" s="53"/>
      <c r="FY191" s="53"/>
      <c r="FZ191" s="53"/>
      <c r="GA191" s="53"/>
      <c r="GB191" s="53"/>
      <c r="GC191" s="53"/>
      <c r="GD191" s="53"/>
      <c r="GE191" s="53"/>
      <c r="GF191" s="53"/>
      <c r="GG191" s="53"/>
      <c r="GH191" s="53"/>
      <c r="GI191" s="53"/>
      <c r="GJ191" s="53"/>
      <c r="GK191" s="53"/>
      <c r="GL191" s="53"/>
      <c r="GM191" s="53"/>
      <c r="GN191" s="53"/>
      <c r="GO191" s="53"/>
      <c r="GP191" s="53"/>
      <c r="GQ191" s="53"/>
      <c r="GR191" s="53"/>
      <c r="GS191" s="53"/>
      <c r="GT191" s="53"/>
      <c r="GU191" s="53"/>
      <c r="GV191" s="53"/>
      <c r="GW191" s="53"/>
      <c r="GX191" s="53"/>
      <c r="GY191" s="53"/>
      <c r="GZ191" s="53"/>
      <c r="HA191" s="53"/>
      <c r="HB191" s="53"/>
      <c r="HC191" s="53"/>
      <c r="HD191" s="53"/>
      <c r="HE191" s="53"/>
      <c r="HF191" s="53"/>
      <c r="HG191" s="53"/>
      <c r="HH191" s="53"/>
      <c r="HI191" s="53"/>
      <c r="HJ191" s="53"/>
      <c r="HK191" s="53"/>
      <c r="HL191" s="53"/>
      <c r="HM191" s="53"/>
      <c r="HN191" s="53"/>
      <c r="HO191" s="53"/>
      <c r="HP191" s="53"/>
      <c r="HQ191" s="53"/>
      <c r="HR191" s="53"/>
      <c r="HS191" s="53"/>
    </row>
    <row r="192" spans="1:227" ht="20.100000000000001" customHeight="1" thickBot="1">
      <c r="A192" s="561" t="s">
        <v>912</v>
      </c>
      <c r="B192" s="562" t="s">
        <v>912</v>
      </c>
      <c r="C192" s="563" t="s">
        <v>1222</v>
      </c>
      <c r="D192" s="564" t="s">
        <v>1272</v>
      </c>
      <c r="E192" s="565"/>
      <c r="F192" s="566">
        <f>1521.18/861.56</f>
        <v>1.7656112168624358</v>
      </c>
      <c r="G192" s="565"/>
      <c r="H192" s="567">
        <f>1399.49/861.56</f>
        <v>1.6243674265286225</v>
      </c>
      <c r="I192" s="563" t="s">
        <v>920</v>
      </c>
      <c r="J192" s="568">
        <v>861.56</v>
      </c>
      <c r="L192" s="534">
        <f>'1.CONSTRUGUERRA'!AM192</f>
        <v>0</v>
      </c>
      <c r="M192" s="464">
        <f>'1.CONSTRUGUERRA'!AN192</f>
        <v>0</v>
      </c>
      <c r="N192" s="471" t="str">
        <f>'1.CONSTRUGUERRA'!AO192</f>
        <v>-</v>
      </c>
      <c r="P192" s="519">
        <f>'3.TORREFORTE'!AP192</f>
        <v>0</v>
      </c>
      <c r="Q192" s="464">
        <f>'3.TORREFORTE'!AQ192</f>
        <v>0</v>
      </c>
      <c r="R192" s="471">
        <f>'3.TORREFORTE'!AR192</f>
        <v>0</v>
      </c>
      <c r="T192" s="486">
        <f t="shared" si="46"/>
        <v>0</v>
      </c>
      <c r="U192" s="464">
        <f t="shared" si="47"/>
        <v>0</v>
      </c>
      <c r="V192" s="476">
        <f t="shared" si="48"/>
        <v>0</v>
      </c>
      <c r="X192" s="552">
        <f t="shared" si="49"/>
        <v>861.56</v>
      </c>
      <c r="Y192" s="553">
        <f t="shared" si="50"/>
        <v>1</v>
      </c>
      <c r="AA192" s="551"/>
      <c r="AB192"/>
      <c r="AC192"/>
      <c r="AD192"/>
      <c r="AE192"/>
      <c r="AF192"/>
      <c r="AG192"/>
      <c r="AH192" s="53"/>
      <c r="AI192" s="53"/>
      <c r="AJ192" s="53"/>
      <c r="AK192" s="53"/>
      <c r="AL192" s="53"/>
      <c r="AM192" s="53"/>
      <c r="AN192" s="53"/>
      <c r="AO192" s="53"/>
      <c r="AP192" s="53"/>
      <c r="AQ192" s="53"/>
      <c r="AR192" s="53"/>
      <c r="AS192" s="53"/>
      <c r="AT192" s="53"/>
      <c r="AU192" s="53"/>
      <c r="AV192" s="53"/>
      <c r="AW192" s="53"/>
      <c r="AX192" s="53"/>
      <c r="AY192" s="53"/>
      <c r="AZ192" s="53"/>
      <c r="BA192" s="53"/>
      <c r="BB192" s="53"/>
      <c r="BC192" s="53"/>
      <c r="BD192" s="53"/>
      <c r="BE192" s="53"/>
      <c r="BF192" s="53"/>
      <c r="BG192" s="53"/>
      <c r="BH192" s="53"/>
      <c r="BI192" s="53"/>
      <c r="BJ192" s="53"/>
      <c r="BK192" s="53"/>
      <c r="BL192" s="53"/>
      <c r="BM192" s="53"/>
      <c r="BN192" s="53"/>
      <c r="BO192" s="53"/>
      <c r="BP192" s="53"/>
      <c r="BQ192" s="53"/>
      <c r="BR192" s="53"/>
      <c r="BS192" s="53"/>
      <c r="BT192" s="53"/>
      <c r="BU192" s="53"/>
      <c r="BV192" s="53"/>
      <c r="BW192" s="53"/>
      <c r="BX192" s="53"/>
      <c r="BY192" s="53"/>
      <c r="BZ192" s="53"/>
      <c r="CA192" s="53"/>
      <c r="CB192" s="53"/>
      <c r="CC192" s="53"/>
      <c r="CD192" s="53"/>
      <c r="CE192" s="53"/>
      <c r="CF192" s="53"/>
      <c r="CG192" s="53"/>
      <c r="CH192" s="53"/>
      <c r="CI192" s="53"/>
      <c r="CJ192" s="53"/>
      <c r="CK192" s="53"/>
      <c r="CL192" s="53"/>
      <c r="CM192" s="53"/>
      <c r="CN192" s="53"/>
      <c r="CO192" s="53"/>
      <c r="CP192" s="53"/>
      <c r="CQ192" s="53"/>
      <c r="CR192" s="53"/>
      <c r="CS192" s="53"/>
      <c r="CT192" s="53"/>
      <c r="CU192" s="53"/>
      <c r="CV192" s="53"/>
      <c r="CW192" s="53"/>
      <c r="CX192" s="53"/>
      <c r="CY192" s="53"/>
      <c r="CZ192" s="53"/>
      <c r="DA192" s="53"/>
      <c r="DB192" s="53"/>
      <c r="DC192" s="53"/>
      <c r="DD192" s="53"/>
      <c r="DE192" s="53"/>
      <c r="DF192" s="53"/>
      <c r="DG192" s="53"/>
      <c r="DH192" s="53"/>
      <c r="DI192" s="53"/>
      <c r="DJ192" s="53"/>
      <c r="DK192" s="53"/>
      <c r="DL192" s="53"/>
      <c r="DM192" s="53"/>
      <c r="DN192" s="53"/>
      <c r="DO192" s="53"/>
      <c r="DP192" s="53"/>
      <c r="DQ192" s="53"/>
      <c r="DR192" s="53"/>
      <c r="DS192" s="53"/>
      <c r="DT192" s="53"/>
      <c r="DU192" s="53"/>
      <c r="DV192" s="53"/>
      <c r="DW192" s="53"/>
      <c r="DX192" s="53"/>
      <c r="DY192" s="53"/>
      <c r="DZ192" s="53"/>
      <c r="EA192" s="53"/>
      <c r="EB192" s="53"/>
      <c r="EC192" s="53"/>
      <c r="ED192" s="53"/>
      <c r="EE192" s="53"/>
      <c r="EF192" s="53"/>
      <c r="EG192" s="53"/>
      <c r="EH192" s="53"/>
      <c r="EI192" s="53"/>
      <c r="EJ192" s="53"/>
      <c r="EK192" s="53"/>
      <c r="EL192" s="53"/>
      <c r="EM192" s="53"/>
      <c r="EN192" s="53"/>
      <c r="EO192" s="53"/>
      <c r="EP192" s="53"/>
      <c r="EQ192" s="53"/>
      <c r="ER192" s="53"/>
      <c r="ES192" s="53"/>
      <c r="ET192" s="53"/>
      <c r="EU192" s="53"/>
      <c r="EV192" s="53"/>
      <c r="EW192" s="53"/>
      <c r="EX192" s="53"/>
      <c r="EY192" s="53"/>
      <c r="EZ192" s="53"/>
      <c r="FA192" s="53"/>
      <c r="FB192" s="53"/>
      <c r="FC192" s="53"/>
      <c r="FD192" s="53"/>
      <c r="FE192" s="53"/>
      <c r="FF192" s="53"/>
      <c r="FG192" s="53"/>
      <c r="FH192" s="53"/>
      <c r="FI192" s="53"/>
      <c r="FJ192" s="53"/>
      <c r="FK192" s="53"/>
      <c r="FL192" s="53"/>
      <c r="FM192" s="53"/>
      <c r="FN192" s="53"/>
      <c r="FO192" s="53"/>
      <c r="FP192" s="53"/>
      <c r="FQ192" s="53"/>
      <c r="FR192" s="53"/>
      <c r="FS192" s="53"/>
      <c r="FT192" s="53"/>
      <c r="FU192" s="53"/>
      <c r="FV192" s="53"/>
      <c r="FW192" s="53"/>
      <c r="FX192" s="53"/>
      <c r="FY192" s="53"/>
      <c r="FZ192" s="53"/>
      <c r="GA192" s="53"/>
      <c r="GB192" s="53"/>
      <c r="GC192" s="53"/>
      <c r="GD192" s="53"/>
      <c r="GE192" s="53"/>
      <c r="GF192" s="53"/>
      <c r="GG192" s="53"/>
      <c r="GH192" s="53"/>
      <c r="GI192" s="53"/>
      <c r="GJ192" s="53"/>
      <c r="GK192" s="53"/>
      <c r="GL192" s="53"/>
      <c r="GM192" s="53"/>
      <c r="GN192" s="53"/>
      <c r="GO192" s="53"/>
      <c r="GP192" s="53"/>
      <c r="GQ192" s="53"/>
      <c r="GR192" s="53"/>
      <c r="GS192" s="53"/>
      <c r="GT192" s="53"/>
      <c r="GU192" s="53"/>
      <c r="GV192" s="53"/>
      <c r="GW192" s="53"/>
      <c r="GX192" s="53"/>
      <c r="GY192" s="53"/>
      <c r="GZ192" s="53"/>
      <c r="HA192" s="53"/>
      <c r="HB192" s="53"/>
      <c r="HC192" s="53"/>
      <c r="HD192" s="53"/>
      <c r="HE192" s="53"/>
      <c r="HF192" s="53"/>
      <c r="HG192" s="53"/>
      <c r="HH192" s="53"/>
      <c r="HI192" s="53"/>
      <c r="HJ192" s="53"/>
      <c r="HK192" s="53"/>
      <c r="HL192" s="53"/>
      <c r="HM192" s="53"/>
      <c r="HN192" s="53"/>
      <c r="HO192" s="53"/>
      <c r="HP192" s="53"/>
      <c r="HQ192" s="53"/>
      <c r="HR192" s="53"/>
      <c r="HS192" s="53"/>
    </row>
    <row r="193" spans="1:227" ht="21.75" customHeight="1" thickBot="1">
      <c r="A193"/>
      <c r="B193"/>
      <c r="C193"/>
      <c r="D193"/>
      <c r="F193"/>
      <c r="H193"/>
      <c r="I193"/>
      <c r="J193" s="662"/>
      <c r="L193" s="1154">
        <f>SUM(M180,M173,M142,M136,M114,M72,M63,M57,M51,M46,M43,M37,M28,M19,M13,M6)</f>
        <v>438861.56009999994</v>
      </c>
      <c r="M193" s="1155"/>
      <c r="N193" s="474">
        <f>'1.CONSTRUGUERRA'!AO193</f>
        <v>0.86127840197374317</v>
      </c>
      <c r="P193" s="1162">
        <f>SUM(Q180,Q173,Q142,Q136,Q114,Q72,Q63,Q57,Q51,Q46,Q43,Q37,Q28,Q19,Q13,Q6)+0.01</f>
        <v>42033.691470545527</v>
      </c>
      <c r="Q193" s="1163"/>
      <c r="R193" s="477">
        <f>P2/R1</f>
        <v>0.5381488585079317</v>
      </c>
      <c r="T193" s="1133">
        <f>SUM(U180,U173,U142,U136,U114,U72,U63,U57,U51,U46,U43,U37,U28,U19,U13,U6)+0.01</f>
        <v>480895.25157054554</v>
      </c>
      <c r="U193" s="1134"/>
      <c r="V193" s="545">
        <f>T2/V1</f>
        <v>0.81832974156340599</v>
      </c>
      <c r="X193"/>
      <c r="Y193"/>
      <c r="AA193"/>
      <c r="AB193"/>
      <c r="AC193"/>
      <c r="AD193"/>
      <c r="AE193"/>
      <c r="AF193"/>
      <c r="AG193"/>
      <c r="AH193" s="373"/>
      <c r="AI193" s="373"/>
      <c r="AJ193" s="373"/>
      <c r="AK193" s="373"/>
      <c r="AL193" s="373"/>
      <c r="AM193" s="373"/>
      <c r="AN193" s="373"/>
      <c r="AO193" s="373"/>
      <c r="AP193" s="373"/>
      <c r="AQ193" s="373"/>
      <c r="AR193" s="373"/>
      <c r="AS193" s="373"/>
      <c r="AT193" s="373"/>
      <c r="AU193" s="373"/>
      <c r="AV193" s="373"/>
      <c r="AW193" s="373"/>
      <c r="AX193" s="373"/>
      <c r="AY193" s="373"/>
      <c r="AZ193" s="373"/>
      <c r="BA193" s="373"/>
      <c r="BB193" s="373"/>
      <c r="BC193" s="373"/>
      <c r="BD193" s="373"/>
      <c r="BE193" s="373"/>
      <c r="BF193" s="373"/>
      <c r="BG193" s="373"/>
      <c r="BH193" s="373"/>
      <c r="BI193" s="373"/>
      <c r="BJ193" s="373"/>
      <c r="BK193" s="373"/>
      <c r="BL193" s="373"/>
      <c r="BM193" s="373"/>
      <c r="BN193" s="373"/>
      <c r="BO193" s="373"/>
      <c r="BP193" s="373"/>
      <c r="BQ193" s="373"/>
      <c r="BR193" s="373"/>
      <c r="BS193" s="373"/>
      <c r="BT193" s="373"/>
      <c r="BU193" s="373"/>
      <c r="BV193" s="373"/>
      <c r="BW193" s="373"/>
      <c r="BX193" s="373"/>
      <c r="BY193" s="373"/>
      <c r="BZ193" s="373"/>
      <c r="CA193" s="373"/>
      <c r="CB193" s="373"/>
      <c r="CC193" s="373"/>
      <c r="CD193" s="373"/>
      <c r="CE193" s="373"/>
      <c r="CF193" s="373"/>
      <c r="CG193" s="373"/>
      <c r="CH193" s="373"/>
      <c r="CI193" s="373"/>
      <c r="CJ193" s="373"/>
      <c r="CK193" s="373"/>
      <c r="CL193" s="373"/>
      <c r="CM193" s="373"/>
      <c r="CN193" s="373"/>
      <c r="CO193" s="373"/>
      <c r="CP193" s="373"/>
      <c r="CQ193" s="373"/>
      <c r="CR193" s="373"/>
      <c r="CS193" s="373"/>
      <c r="CT193" s="373"/>
      <c r="CU193" s="373"/>
      <c r="CV193" s="373"/>
      <c r="CW193" s="373"/>
      <c r="CX193" s="373"/>
      <c r="CY193" s="373"/>
      <c r="CZ193" s="373"/>
      <c r="DA193" s="373"/>
      <c r="DB193" s="373"/>
      <c r="DC193" s="373"/>
      <c r="DD193" s="373"/>
      <c r="DE193" s="373"/>
      <c r="DF193" s="373"/>
      <c r="DG193" s="373"/>
      <c r="DH193" s="373"/>
      <c r="DI193" s="373"/>
      <c r="DJ193" s="373"/>
      <c r="DK193" s="373"/>
      <c r="DL193" s="373"/>
      <c r="DM193" s="373"/>
      <c r="DN193" s="373"/>
      <c r="DO193" s="373"/>
      <c r="DP193" s="373"/>
      <c r="DQ193" s="373"/>
      <c r="DR193" s="373"/>
      <c r="DS193" s="373"/>
      <c r="DT193" s="373"/>
      <c r="DU193" s="373"/>
      <c r="DV193" s="373"/>
      <c r="DW193" s="373"/>
      <c r="DX193" s="373"/>
      <c r="DY193" s="373"/>
      <c r="DZ193" s="373"/>
      <c r="EA193" s="373"/>
      <c r="EB193" s="373"/>
      <c r="EC193" s="373"/>
      <c r="ED193" s="373"/>
      <c r="EE193" s="373"/>
      <c r="EF193" s="373"/>
      <c r="EG193" s="373"/>
      <c r="EH193" s="373"/>
      <c r="EI193" s="373"/>
      <c r="EJ193" s="373"/>
      <c r="EK193" s="373"/>
      <c r="EL193" s="373"/>
      <c r="EM193" s="373"/>
      <c r="EN193" s="373"/>
      <c r="EO193" s="373"/>
      <c r="EP193" s="373"/>
      <c r="EQ193" s="373"/>
      <c r="ER193" s="373"/>
      <c r="ES193" s="373"/>
      <c r="ET193" s="373"/>
      <c r="EU193" s="373"/>
      <c r="EV193" s="373"/>
      <c r="EW193" s="373"/>
      <c r="EX193" s="373"/>
      <c r="EY193" s="373"/>
      <c r="EZ193" s="373"/>
      <c r="FA193" s="373"/>
      <c r="FB193" s="373"/>
      <c r="FC193" s="373"/>
      <c r="FD193" s="373"/>
      <c r="FE193" s="373"/>
      <c r="FF193" s="373"/>
      <c r="FG193" s="373"/>
      <c r="FH193" s="373"/>
      <c r="FI193" s="373"/>
      <c r="FJ193" s="373"/>
      <c r="FK193" s="373"/>
      <c r="FL193" s="373"/>
      <c r="FM193" s="373"/>
      <c r="FN193" s="373"/>
      <c r="FO193" s="373"/>
      <c r="FP193" s="373"/>
      <c r="FQ193" s="373"/>
      <c r="FR193" s="373"/>
      <c r="FS193" s="373"/>
      <c r="FT193" s="373"/>
      <c r="FU193" s="373"/>
      <c r="FV193" s="373"/>
      <c r="FW193" s="373"/>
      <c r="FX193" s="373"/>
      <c r="FY193" s="373"/>
      <c r="FZ193" s="373"/>
      <c r="GA193" s="373"/>
      <c r="GB193" s="373"/>
      <c r="GC193" s="373"/>
      <c r="GD193" s="373"/>
      <c r="GE193" s="373"/>
      <c r="GF193" s="373"/>
      <c r="GG193" s="373"/>
      <c r="GH193" s="373"/>
      <c r="GI193" s="373"/>
      <c r="GJ193" s="373"/>
      <c r="GK193" s="373"/>
      <c r="GL193" s="373"/>
      <c r="GM193" s="373"/>
      <c r="GN193" s="373"/>
      <c r="GO193" s="373"/>
      <c r="GP193" s="373"/>
      <c r="GQ193" s="373"/>
      <c r="GR193" s="373"/>
      <c r="GS193" s="373"/>
      <c r="GT193" s="373"/>
      <c r="GU193" s="373"/>
      <c r="GV193" s="373"/>
      <c r="GW193" s="373"/>
      <c r="GX193" s="373"/>
      <c r="GY193" s="373"/>
      <c r="GZ193" s="373"/>
      <c r="HA193" s="373"/>
      <c r="HB193" s="373"/>
      <c r="HC193" s="373"/>
      <c r="HD193" s="373"/>
      <c r="HE193" s="373"/>
      <c r="HF193" s="373"/>
      <c r="HG193" s="373"/>
      <c r="HH193" s="373"/>
      <c r="HI193" s="373"/>
      <c r="HJ193" s="373"/>
      <c r="HK193" s="373"/>
      <c r="HL193" s="373"/>
      <c r="HM193" s="373"/>
      <c r="HN193" s="373"/>
      <c r="HO193" s="373"/>
      <c r="HP193" s="373"/>
      <c r="HQ193" s="373"/>
      <c r="HR193" s="373"/>
      <c r="HS193" s="373"/>
    </row>
    <row r="194" spans="1:227" ht="21.75" customHeight="1">
      <c r="A194" s="390"/>
      <c r="B194" s="390"/>
      <c r="C194" s="390"/>
      <c r="D194" s="391"/>
      <c r="F194" s="391"/>
      <c r="H194" s="392"/>
      <c r="I194" s="392"/>
      <c r="J194" s="392"/>
      <c r="L194" s="373" t="s">
        <v>1294</v>
      </c>
      <c r="M194" s="373"/>
      <c r="N194" s="373"/>
      <c r="P194" s="373"/>
      <c r="Q194" s="373"/>
      <c r="R194" s="373"/>
      <c r="T194" s="373"/>
      <c r="U194" s="373"/>
      <c r="V194" s="373"/>
      <c r="X194" s="373"/>
      <c r="Y194" s="373"/>
      <c r="AA194"/>
      <c r="AB194"/>
      <c r="AC194"/>
      <c r="AD194"/>
      <c r="AE194"/>
      <c r="AF194"/>
      <c r="AG194"/>
    </row>
    <row r="195" spans="1:227" s="496" customFormat="1" ht="21.75" customHeight="1">
      <c r="A195" s="547" t="s">
        <v>1303</v>
      </c>
      <c r="B195" s="493"/>
      <c r="C195" s="493"/>
      <c r="D195" s="493"/>
      <c r="E195" s="495"/>
      <c r="F195" s="493"/>
      <c r="G195" s="495"/>
      <c r="H195" s="493"/>
      <c r="I195" s="493"/>
      <c r="J195" s="493"/>
      <c r="K195" s="495"/>
      <c r="N195" s="520"/>
      <c r="O195" s="495"/>
      <c r="R195" s="520"/>
      <c r="S195" s="495"/>
      <c r="V195" s="520"/>
      <c r="W195" s="495"/>
      <c r="Y195" s="520"/>
      <c r="Z195"/>
      <c r="AA195"/>
      <c r="AB195"/>
      <c r="AC195"/>
      <c r="AD195"/>
      <c r="AE195"/>
      <c r="AF195"/>
      <c r="AG195"/>
    </row>
    <row r="196" spans="1:227" s="487" customFormat="1" ht="21.75" customHeight="1">
      <c r="A196" s="488"/>
      <c r="B196" s="488"/>
      <c r="C196" s="488"/>
      <c r="D196" s="489"/>
      <c r="E196" s="461"/>
      <c r="F196" s="489"/>
      <c r="G196" s="461"/>
      <c r="H196" s="489"/>
      <c r="I196" s="489"/>
      <c r="J196" s="489"/>
      <c r="K196" s="461"/>
      <c r="L196" s="373"/>
      <c r="M196" s="373"/>
      <c r="N196" s="373"/>
      <c r="O196" s="461"/>
      <c r="P196" s="373"/>
      <c r="Q196"/>
      <c r="R196"/>
      <c r="S196" s="461"/>
      <c r="T196" s="373"/>
      <c r="U196" s="373"/>
      <c r="V196" s="373"/>
      <c r="W196" s="461"/>
      <c r="X196" s="373"/>
      <c r="Y196" s="373"/>
      <c r="Z196"/>
      <c r="AA196"/>
      <c r="AB196"/>
      <c r="AC196"/>
      <c r="AD196"/>
      <c r="AE196"/>
      <c r="AF196"/>
      <c r="AG196"/>
      <c r="AH196" s="490"/>
      <c r="AI196" s="490"/>
      <c r="AJ196" s="490"/>
      <c r="AK196" s="490"/>
      <c r="AL196" s="490"/>
      <c r="AM196" s="490"/>
      <c r="AN196" s="490"/>
      <c r="AO196" s="490"/>
      <c r="AP196" s="490"/>
      <c r="AQ196" s="490"/>
      <c r="AR196" s="490"/>
      <c r="AS196" s="490"/>
      <c r="AT196" s="490"/>
      <c r="AU196" s="490"/>
      <c r="AV196" s="490"/>
      <c r="AW196" s="490"/>
      <c r="AX196" s="490"/>
      <c r="AY196" s="490"/>
      <c r="AZ196" s="490"/>
      <c r="BA196" s="490"/>
      <c r="BB196" s="490"/>
      <c r="BC196" s="490"/>
      <c r="BD196" s="490"/>
      <c r="BE196" s="490"/>
      <c r="BF196" s="490"/>
      <c r="BG196" s="490"/>
      <c r="BH196" s="490"/>
      <c r="BI196" s="490"/>
      <c r="BJ196" s="490"/>
      <c r="BK196" s="490"/>
      <c r="BL196" s="490"/>
      <c r="BM196" s="490"/>
      <c r="BN196" s="490"/>
      <c r="BO196" s="490"/>
      <c r="BP196" s="490"/>
      <c r="BQ196" s="490"/>
      <c r="BR196" s="490"/>
      <c r="BS196" s="490"/>
      <c r="BT196" s="490"/>
      <c r="BU196" s="490"/>
      <c r="BV196" s="490"/>
      <c r="BW196" s="490"/>
      <c r="BX196" s="490"/>
      <c r="BY196" s="490"/>
      <c r="BZ196" s="490"/>
      <c r="CA196" s="490"/>
      <c r="CB196" s="490"/>
      <c r="CC196" s="490"/>
      <c r="CD196" s="490"/>
      <c r="CE196" s="490"/>
      <c r="CF196" s="490"/>
      <c r="CG196" s="490"/>
      <c r="CH196" s="490"/>
      <c r="CI196" s="490"/>
      <c r="CJ196" s="490"/>
      <c r="CK196" s="490"/>
      <c r="CL196" s="490"/>
      <c r="CM196" s="490"/>
      <c r="CN196" s="490"/>
      <c r="CO196" s="490"/>
      <c r="CP196" s="490"/>
      <c r="CQ196" s="490"/>
      <c r="CR196" s="490"/>
      <c r="CS196" s="490"/>
      <c r="CT196" s="490"/>
      <c r="CU196" s="490"/>
      <c r="CV196" s="490"/>
      <c r="CW196" s="490"/>
      <c r="CX196" s="490"/>
      <c r="CY196" s="490"/>
      <c r="CZ196" s="490"/>
      <c r="DA196" s="490"/>
      <c r="DB196" s="490"/>
      <c r="DC196" s="490"/>
      <c r="DD196" s="490"/>
      <c r="DE196" s="490"/>
      <c r="DF196" s="490"/>
      <c r="DG196" s="490"/>
      <c r="DH196" s="490"/>
      <c r="DI196" s="490"/>
      <c r="DJ196" s="490"/>
      <c r="DK196" s="490"/>
      <c r="DL196" s="490"/>
      <c r="DM196" s="490"/>
      <c r="DN196" s="490"/>
      <c r="DO196" s="490"/>
      <c r="DP196" s="490"/>
      <c r="DQ196" s="490"/>
      <c r="DR196" s="490"/>
      <c r="DS196" s="490"/>
      <c r="DT196" s="490"/>
      <c r="DU196" s="490"/>
      <c r="DV196" s="490"/>
      <c r="DW196" s="490"/>
      <c r="DX196" s="490"/>
      <c r="DY196" s="490"/>
      <c r="DZ196" s="490"/>
      <c r="EA196" s="490"/>
      <c r="EB196" s="490"/>
      <c r="EC196" s="490"/>
      <c r="ED196" s="490"/>
      <c r="EE196" s="490"/>
      <c r="EF196" s="490"/>
      <c r="EG196" s="490"/>
      <c r="EH196" s="490"/>
      <c r="EI196" s="490"/>
      <c r="EJ196" s="490"/>
      <c r="EK196" s="490"/>
      <c r="EL196" s="490"/>
      <c r="EM196" s="490"/>
      <c r="EN196" s="490"/>
      <c r="EO196" s="490"/>
      <c r="EP196" s="490"/>
      <c r="EQ196" s="490"/>
      <c r="ER196" s="490"/>
      <c r="ES196" s="490"/>
      <c r="ET196" s="490"/>
      <c r="EU196" s="490"/>
      <c r="EV196" s="490"/>
      <c r="EW196" s="490"/>
      <c r="EX196" s="490"/>
      <c r="EY196" s="490"/>
      <c r="EZ196" s="490"/>
      <c r="FA196" s="490"/>
      <c r="FB196" s="490"/>
      <c r="FC196" s="490"/>
      <c r="FD196" s="490"/>
      <c r="FE196" s="490"/>
      <c r="FF196" s="490"/>
      <c r="FG196" s="490"/>
      <c r="FH196" s="490"/>
      <c r="FI196" s="490"/>
      <c r="FJ196" s="490"/>
      <c r="FK196" s="490"/>
      <c r="FL196" s="490"/>
      <c r="FM196" s="490"/>
      <c r="FN196" s="490"/>
      <c r="FO196" s="490"/>
      <c r="FP196" s="490"/>
      <c r="FQ196" s="490"/>
      <c r="FR196" s="490"/>
      <c r="FS196" s="490"/>
      <c r="FT196" s="490"/>
      <c r="FU196" s="490"/>
      <c r="FV196" s="490"/>
      <c r="FW196" s="490"/>
      <c r="FX196" s="490"/>
      <c r="FY196" s="490"/>
      <c r="FZ196" s="490"/>
      <c r="GA196" s="490"/>
      <c r="GB196" s="490"/>
      <c r="GC196" s="490"/>
      <c r="GD196" s="490"/>
      <c r="GE196" s="490"/>
      <c r="GF196" s="490"/>
      <c r="GG196" s="490"/>
      <c r="GH196" s="490"/>
      <c r="GI196" s="490"/>
      <c r="GJ196" s="490"/>
      <c r="GK196" s="490"/>
      <c r="GL196" s="490"/>
      <c r="GM196" s="490"/>
      <c r="GN196" s="490"/>
      <c r="GO196" s="490"/>
      <c r="GP196" s="490"/>
      <c r="GQ196" s="490"/>
      <c r="GR196" s="490"/>
      <c r="GS196" s="490"/>
      <c r="GT196" s="490"/>
      <c r="GU196" s="490"/>
      <c r="GV196" s="490"/>
      <c r="GW196" s="490"/>
      <c r="GX196" s="490"/>
      <c r="GY196" s="490"/>
      <c r="GZ196" s="490"/>
      <c r="HA196" s="490"/>
      <c r="HB196" s="490"/>
      <c r="HC196" s="490"/>
      <c r="HD196" s="490"/>
      <c r="HE196" s="490"/>
      <c r="HF196" s="490"/>
      <c r="HG196" s="490"/>
      <c r="HH196" s="490"/>
      <c r="HI196" s="490"/>
      <c r="HJ196" s="490"/>
      <c r="HK196" s="490"/>
      <c r="HL196" s="490"/>
      <c r="HM196" s="490"/>
      <c r="HN196" s="490"/>
      <c r="HO196" s="490"/>
      <c r="HP196" s="490"/>
      <c r="HQ196" s="490"/>
      <c r="HR196" s="490"/>
      <c r="HS196" s="490"/>
    </row>
    <row r="197" spans="1:227" s="487" customFormat="1" ht="21.75" customHeight="1">
      <c r="A197" s="488"/>
      <c r="B197" s="488"/>
      <c r="C197" s="488"/>
      <c r="D197" s="489"/>
      <c r="E197" s="461"/>
      <c r="F197" s="489"/>
      <c r="G197" s="461"/>
      <c r="H197" s="489"/>
      <c r="I197" s="489"/>
      <c r="J197" s="489"/>
      <c r="K197" s="461"/>
      <c r="L197" s="373"/>
      <c r="M197" s="373"/>
      <c r="N197" s="379"/>
      <c r="O197" s="461"/>
      <c r="P197" s="373"/>
      <c r="Q197" s="373"/>
      <c r="R197" s="379"/>
      <c r="S197" s="461"/>
      <c r="T197" s="373"/>
      <c r="U197" s="373"/>
      <c r="V197" s="379"/>
      <c r="W197" s="461"/>
      <c r="X197" s="373"/>
      <c r="Y197" s="379"/>
      <c r="Z197"/>
      <c r="AA197"/>
      <c r="AB197"/>
      <c r="AC197"/>
      <c r="AD197"/>
      <c r="AE197"/>
      <c r="AF197"/>
      <c r="AG197"/>
      <c r="AH197" s="490"/>
      <c r="AI197" s="490"/>
      <c r="AJ197" s="490"/>
      <c r="AK197" s="490"/>
      <c r="AL197" s="490"/>
      <c r="AM197" s="490"/>
      <c r="AN197" s="490"/>
      <c r="AO197" s="490"/>
      <c r="AP197" s="490"/>
      <c r="AQ197" s="490"/>
      <c r="AR197" s="490"/>
      <c r="AS197" s="490"/>
      <c r="AT197" s="490"/>
      <c r="AU197" s="490"/>
      <c r="AV197" s="490"/>
      <c r="AW197" s="490"/>
      <c r="AX197" s="490"/>
      <c r="AY197" s="490"/>
      <c r="AZ197" s="490"/>
      <c r="BA197" s="490"/>
      <c r="BB197" s="490"/>
      <c r="BC197" s="490"/>
      <c r="BD197" s="490"/>
      <c r="BE197" s="490"/>
      <c r="BF197" s="490"/>
      <c r="BG197" s="490"/>
      <c r="BH197" s="490"/>
      <c r="BI197" s="490"/>
      <c r="BJ197" s="490"/>
      <c r="BK197" s="490"/>
      <c r="BL197" s="490"/>
      <c r="BM197" s="490"/>
      <c r="BN197" s="490"/>
      <c r="BO197" s="490"/>
      <c r="BP197" s="490"/>
      <c r="BQ197" s="490"/>
      <c r="BR197" s="490"/>
      <c r="BS197" s="490"/>
      <c r="BT197" s="490"/>
      <c r="BU197" s="490"/>
      <c r="BV197" s="490"/>
      <c r="BW197" s="490"/>
      <c r="BX197" s="490"/>
      <c r="BY197" s="490"/>
      <c r="BZ197" s="490"/>
      <c r="CA197" s="490"/>
      <c r="CB197" s="490"/>
      <c r="CC197" s="490"/>
      <c r="CD197" s="490"/>
      <c r="CE197" s="490"/>
      <c r="CF197" s="490"/>
      <c r="CG197" s="490"/>
      <c r="CH197" s="490"/>
      <c r="CI197" s="490"/>
      <c r="CJ197" s="490"/>
      <c r="CK197" s="490"/>
      <c r="CL197" s="490"/>
      <c r="CM197" s="490"/>
      <c r="CN197" s="490"/>
      <c r="CO197" s="490"/>
      <c r="CP197" s="490"/>
      <c r="CQ197" s="490"/>
      <c r="CR197" s="490"/>
      <c r="CS197" s="490"/>
      <c r="CT197" s="490"/>
      <c r="CU197" s="490"/>
      <c r="CV197" s="490"/>
      <c r="CW197" s="490"/>
      <c r="CX197" s="490"/>
      <c r="CY197" s="490"/>
      <c r="CZ197" s="490"/>
      <c r="DA197" s="490"/>
      <c r="DB197" s="490"/>
      <c r="DC197" s="490"/>
      <c r="DD197" s="490"/>
      <c r="DE197" s="490"/>
      <c r="DF197" s="490"/>
      <c r="DG197" s="490"/>
      <c r="DH197" s="490"/>
      <c r="DI197" s="490"/>
      <c r="DJ197" s="490"/>
      <c r="DK197" s="490"/>
      <c r="DL197" s="490"/>
      <c r="DM197" s="490"/>
      <c r="DN197" s="490"/>
      <c r="DO197" s="490"/>
      <c r="DP197" s="490"/>
      <c r="DQ197" s="490"/>
      <c r="DR197" s="490"/>
      <c r="DS197" s="490"/>
      <c r="DT197" s="490"/>
      <c r="DU197" s="490"/>
      <c r="DV197" s="490"/>
      <c r="DW197" s="490"/>
      <c r="DX197" s="490"/>
      <c r="DY197" s="490"/>
      <c r="DZ197" s="490"/>
      <c r="EA197" s="490"/>
      <c r="EB197" s="490"/>
      <c r="EC197" s="490"/>
      <c r="ED197" s="490"/>
      <c r="EE197" s="490"/>
      <c r="EF197" s="490"/>
      <c r="EG197" s="490"/>
      <c r="EH197" s="490"/>
      <c r="EI197" s="490"/>
      <c r="EJ197" s="490"/>
      <c r="EK197" s="490"/>
      <c r="EL197" s="490"/>
      <c r="EM197" s="490"/>
      <c r="EN197" s="490"/>
      <c r="EO197" s="490"/>
      <c r="EP197" s="490"/>
      <c r="EQ197" s="490"/>
      <c r="ER197" s="490"/>
      <c r="ES197" s="490"/>
      <c r="ET197" s="490"/>
      <c r="EU197" s="490"/>
      <c r="EV197" s="490"/>
      <c r="EW197" s="490"/>
      <c r="EX197" s="490"/>
      <c r="EY197" s="490"/>
      <c r="EZ197" s="490"/>
      <c r="FA197" s="490"/>
      <c r="FB197" s="490"/>
      <c r="FC197" s="490"/>
      <c r="FD197" s="490"/>
      <c r="FE197" s="490"/>
      <c r="FF197" s="490"/>
      <c r="FG197" s="490"/>
      <c r="FH197" s="490"/>
      <c r="FI197" s="490"/>
      <c r="FJ197" s="490"/>
      <c r="FK197" s="490"/>
      <c r="FL197" s="490"/>
      <c r="FM197" s="490"/>
      <c r="FN197" s="490"/>
      <c r="FO197" s="490"/>
      <c r="FP197" s="490"/>
      <c r="FQ197" s="490"/>
      <c r="FR197" s="490"/>
      <c r="FS197" s="490"/>
      <c r="FT197" s="490"/>
      <c r="FU197" s="490"/>
      <c r="FV197" s="490"/>
      <c r="FW197" s="490"/>
      <c r="FX197" s="490"/>
      <c r="FY197" s="490"/>
      <c r="FZ197" s="490"/>
      <c r="GA197" s="490"/>
      <c r="GB197" s="490"/>
      <c r="GC197" s="490"/>
      <c r="GD197" s="490"/>
      <c r="GE197" s="490"/>
      <c r="GF197" s="490"/>
      <c r="GG197" s="490"/>
      <c r="GH197" s="490"/>
      <c r="GI197" s="490"/>
      <c r="GJ197" s="490"/>
      <c r="GK197" s="490"/>
      <c r="GL197" s="490"/>
      <c r="GM197" s="490"/>
      <c r="GN197" s="490"/>
      <c r="GO197" s="490"/>
      <c r="GP197" s="490"/>
      <c r="GQ197" s="490"/>
      <c r="GR197" s="490"/>
      <c r="GS197" s="490"/>
      <c r="GT197" s="490"/>
      <c r="GU197" s="490"/>
      <c r="GV197" s="490"/>
      <c r="GW197" s="490"/>
      <c r="GX197" s="490"/>
      <c r="GY197" s="490"/>
      <c r="GZ197" s="490"/>
      <c r="HA197" s="490"/>
      <c r="HB197" s="490"/>
      <c r="HC197" s="490"/>
      <c r="HD197" s="490"/>
      <c r="HE197" s="490"/>
      <c r="HF197" s="490"/>
      <c r="HG197" s="490"/>
      <c r="HH197" s="490"/>
      <c r="HI197" s="490"/>
      <c r="HJ197" s="490"/>
      <c r="HK197" s="490"/>
      <c r="HL197" s="490"/>
      <c r="HM197" s="490"/>
      <c r="HN197" s="490"/>
      <c r="HO197" s="490"/>
      <c r="HP197" s="490"/>
      <c r="HQ197" s="490"/>
      <c r="HR197" s="490"/>
      <c r="HS197" s="490"/>
    </row>
    <row r="198" spans="1:227" s="496" customFormat="1" ht="21.75" customHeight="1">
      <c r="A198" s="493" t="s">
        <v>873</v>
      </c>
      <c r="B198" s="500"/>
      <c r="C198" s="500"/>
      <c r="D198" s="501"/>
      <c r="E198" s="495"/>
      <c r="F198" s="501"/>
      <c r="G198" s="495"/>
      <c r="H198" s="501"/>
      <c r="I198" s="501"/>
      <c r="J198" s="501"/>
      <c r="K198" s="495"/>
      <c r="O198" s="495"/>
      <c r="S198" s="495"/>
      <c r="W198" s="495"/>
      <c r="Z198"/>
      <c r="AA198"/>
      <c r="AB198"/>
      <c r="AC198"/>
      <c r="AD198"/>
      <c r="AE198"/>
      <c r="AF198"/>
      <c r="AG198"/>
    </row>
    <row r="199" spans="1:227" s="496" customFormat="1" ht="21.75" customHeight="1">
      <c r="A199" s="502" t="s">
        <v>748</v>
      </c>
      <c r="B199" s="502"/>
      <c r="C199" s="502"/>
      <c r="D199" s="502"/>
      <c r="E199" s="495"/>
      <c r="F199" s="502"/>
      <c r="G199" s="495"/>
      <c r="H199" s="502"/>
      <c r="I199" s="502"/>
      <c r="J199" s="502"/>
      <c r="K199" s="495"/>
      <c r="O199" s="495"/>
      <c r="S199" s="495"/>
      <c r="W199" s="495"/>
      <c r="Z199"/>
      <c r="AA199"/>
      <c r="AB199"/>
      <c r="AC199"/>
      <c r="AD199"/>
      <c r="AE199"/>
      <c r="AF199"/>
      <c r="AG199"/>
    </row>
    <row r="200" spans="1:227" s="487" customFormat="1" ht="21.75" customHeight="1">
      <c r="A200" s="488"/>
      <c r="B200" s="488"/>
      <c r="C200" s="488"/>
      <c r="D200" s="489"/>
      <c r="E200" s="461"/>
      <c r="F200" s="489"/>
      <c r="G200" s="461"/>
      <c r="H200" s="489"/>
      <c r="I200" s="489"/>
      <c r="J200" s="489"/>
      <c r="K200" s="461"/>
      <c r="L200" s="373"/>
      <c r="M200" s="373"/>
      <c r="N200" s="373"/>
      <c r="O200" s="461"/>
      <c r="P200" s="373"/>
      <c r="Q200" s="373"/>
      <c r="R200" s="373"/>
      <c r="S200" s="461"/>
      <c r="T200" s="373"/>
      <c r="U200" s="373"/>
      <c r="V200" s="373"/>
      <c r="W200" s="461"/>
      <c r="X200" s="373"/>
      <c r="Y200" s="373"/>
      <c r="Z200"/>
      <c r="AA200"/>
      <c r="AB200"/>
      <c r="AC200"/>
      <c r="AD200"/>
      <c r="AE200"/>
      <c r="AF200"/>
      <c r="AG200"/>
    </row>
    <row r="201" spans="1:227" s="487" customFormat="1" ht="21.75" customHeight="1">
      <c r="A201" s="491"/>
      <c r="B201" s="491"/>
      <c r="C201" s="491"/>
      <c r="D201" s="492"/>
      <c r="E201" s="461"/>
      <c r="F201" s="492"/>
      <c r="G201" s="461"/>
      <c r="H201" s="492"/>
      <c r="I201" s="492"/>
      <c r="J201" s="492"/>
      <c r="K201" s="461"/>
      <c r="L201" s="373"/>
      <c r="M201" s="373"/>
      <c r="N201" s="373"/>
      <c r="O201" s="461"/>
      <c r="P201" s="373"/>
      <c r="Q201" s="373"/>
      <c r="R201" s="373"/>
      <c r="S201" s="461"/>
      <c r="T201" s="373"/>
      <c r="U201" s="373"/>
      <c r="V201" s="373"/>
      <c r="W201" s="461"/>
      <c r="X201" s="373"/>
      <c r="Y201" s="373"/>
      <c r="Z201" s="461"/>
    </row>
    <row r="202" spans="1:227" s="487" customFormat="1" ht="21.75" customHeight="1">
      <c r="A202" s="491"/>
      <c r="B202" s="491"/>
      <c r="C202" s="491"/>
      <c r="D202" s="492"/>
      <c r="E202" s="461"/>
      <c r="F202" s="492"/>
      <c r="G202" s="461"/>
      <c r="H202" s="492"/>
      <c r="I202" s="492"/>
      <c r="J202" s="492"/>
      <c r="K202" s="461"/>
      <c r="L202" s="373"/>
      <c r="M202" s="373"/>
      <c r="N202" s="373"/>
      <c r="O202" s="461"/>
      <c r="P202" s="373"/>
      <c r="Q202" s="373"/>
      <c r="R202" s="373"/>
      <c r="S202" s="461"/>
      <c r="T202" s="373"/>
      <c r="U202" s="373"/>
      <c r="V202" s="373"/>
      <c r="W202" s="461"/>
      <c r="X202" s="373"/>
      <c r="Y202" s="373"/>
      <c r="Z202" s="461"/>
    </row>
    <row r="203" spans="1:227" s="496" customFormat="1" ht="21.75" customHeight="1">
      <c r="A203" s="1109" t="s">
        <v>744</v>
      </c>
      <c r="B203" s="1109"/>
      <c r="C203" s="1109"/>
      <c r="D203" s="1109"/>
      <c r="E203" s="1109"/>
      <c r="F203" s="1109"/>
      <c r="G203" s="1109"/>
      <c r="H203" s="1109"/>
      <c r="I203" s="503"/>
      <c r="J203" s="503"/>
      <c r="K203" s="495"/>
      <c r="O203" s="495"/>
      <c r="S203" s="495"/>
      <c r="W203" s="495"/>
      <c r="Z203" s="495"/>
    </row>
    <row r="204" spans="1:227" s="496" customFormat="1" ht="14.25">
      <c r="A204" s="500" t="s">
        <v>745</v>
      </c>
      <c r="B204" s="500"/>
      <c r="C204" s="500"/>
      <c r="D204" s="500"/>
      <c r="E204" s="495"/>
      <c r="F204" s="500"/>
      <c r="G204" s="495"/>
      <c r="H204" s="500"/>
      <c r="I204" s="500"/>
      <c r="J204" s="500"/>
      <c r="K204" s="495"/>
      <c r="O204" s="495"/>
      <c r="S204" s="495"/>
      <c r="W204" s="495"/>
      <c r="Z204" s="495"/>
    </row>
    <row r="205" spans="1:227">
      <c r="L205" s="373"/>
      <c r="M205" s="373"/>
      <c r="N205" s="373"/>
      <c r="P205" s="373"/>
      <c r="Q205" s="373"/>
      <c r="R205" s="373"/>
      <c r="T205" s="373"/>
      <c r="U205" s="373"/>
      <c r="V205" s="373"/>
      <c r="X205" s="373"/>
      <c r="Y205" s="373"/>
    </row>
    <row r="206" spans="1:227">
      <c r="L206" s="373"/>
      <c r="M206" s="373"/>
      <c r="N206" s="373"/>
      <c r="P206" s="373"/>
      <c r="Q206" s="373"/>
      <c r="R206" s="373"/>
      <c r="T206" s="373"/>
      <c r="U206" s="373"/>
      <c r="V206" s="373"/>
      <c r="X206" s="373"/>
      <c r="Y206" s="373"/>
    </row>
    <row r="207" spans="1:227">
      <c r="L207" s="373"/>
      <c r="M207" s="373"/>
      <c r="N207" s="373"/>
      <c r="P207" s="373"/>
      <c r="Q207" s="373"/>
      <c r="R207" s="373"/>
      <c r="T207" s="373"/>
      <c r="U207" s="373"/>
      <c r="V207" s="373"/>
      <c r="X207" s="373"/>
      <c r="Y207" s="373"/>
    </row>
    <row r="208" spans="1:227">
      <c r="L208" s="373"/>
      <c r="M208" s="373"/>
      <c r="N208" s="373"/>
      <c r="P208" s="373"/>
      <c r="Q208" s="373"/>
      <c r="R208" s="373"/>
      <c r="T208" s="373"/>
      <c r="U208" s="373"/>
      <c r="V208" s="373"/>
      <c r="X208" s="373"/>
      <c r="Y208" s="373"/>
    </row>
    <row r="209" spans="12:25">
      <c r="L209" s="373"/>
      <c r="M209" s="373"/>
      <c r="N209" s="373"/>
      <c r="P209" s="373"/>
      <c r="Q209" s="373"/>
      <c r="R209" s="373"/>
      <c r="T209" s="373"/>
      <c r="U209" s="373"/>
      <c r="V209" s="373"/>
      <c r="X209" s="373"/>
      <c r="Y209" s="373"/>
    </row>
    <row r="210" spans="12:25">
      <c r="L210" s="373"/>
      <c r="M210" s="373"/>
      <c r="N210" s="373"/>
      <c r="P210" s="373"/>
      <c r="Q210" s="373"/>
      <c r="R210" s="373"/>
      <c r="T210" s="373"/>
      <c r="U210" s="373"/>
      <c r="V210" s="373"/>
      <c r="X210" s="373"/>
      <c r="Y210" s="373"/>
    </row>
    <row r="211" spans="12:25">
      <c r="L211" s="373"/>
      <c r="M211" s="373"/>
      <c r="N211" s="373"/>
      <c r="P211" s="373"/>
      <c r="Q211" s="373"/>
      <c r="R211" s="373"/>
      <c r="T211" s="373"/>
      <c r="U211" s="373"/>
      <c r="V211" s="373"/>
      <c r="X211" s="373"/>
      <c r="Y211" s="373"/>
    </row>
    <row r="212" spans="12:25">
      <c r="L212" s="373"/>
      <c r="M212" s="373"/>
      <c r="N212" s="373"/>
      <c r="P212" s="373"/>
      <c r="Q212" s="373"/>
      <c r="R212" s="373"/>
      <c r="T212" s="373"/>
      <c r="U212" s="373"/>
      <c r="V212" s="373"/>
      <c r="X212" s="373"/>
      <c r="Y212" s="373"/>
    </row>
    <row r="213" spans="12:25">
      <c r="L213" s="373"/>
      <c r="M213" s="373"/>
      <c r="N213" s="373"/>
      <c r="P213" s="373"/>
      <c r="Q213" s="373"/>
      <c r="R213" s="373"/>
      <c r="T213" s="373"/>
      <c r="U213" s="373"/>
      <c r="V213" s="373"/>
      <c r="X213" s="373"/>
      <c r="Y213" s="373"/>
    </row>
    <row r="214" spans="12:25">
      <c r="L214" s="373"/>
      <c r="M214" s="373"/>
      <c r="N214" s="373"/>
      <c r="P214" s="373"/>
      <c r="Q214" s="373"/>
      <c r="R214" s="373"/>
      <c r="T214" s="373"/>
      <c r="U214" s="373"/>
      <c r="V214" s="373"/>
      <c r="X214" s="373"/>
      <c r="Y214" s="373"/>
    </row>
    <row r="215" spans="12:25">
      <c r="L215" s="373"/>
      <c r="M215" s="373"/>
      <c r="N215" s="373"/>
      <c r="P215" s="373"/>
      <c r="Q215" s="373"/>
      <c r="R215" s="373"/>
      <c r="T215" s="373"/>
      <c r="U215" s="373"/>
      <c r="V215" s="373"/>
      <c r="X215" s="373"/>
      <c r="Y215" s="373"/>
    </row>
    <row r="216" spans="12:25">
      <c r="L216" s="373"/>
      <c r="M216" s="373"/>
      <c r="N216" s="373"/>
      <c r="P216" s="373"/>
      <c r="Q216" s="373"/>
      <c r="R216" s="373"/>
      <c r="T216" s="373"/>
      <c r="U216" s="373"/>
      <c r="V216" s="373"/>
      <c r="X216" s="373"/>
      <c r="Y216" s="373"/>
    </row>
    <row r="217" spans="12:25">
      <c r="L217" s="373"/>
      <c r="M217" s="373"/>
      <c r="N217" s="373"/>
      <c r="P217" s="373"/>
      <c r="Q217" s="373"/>
      <c r="R217" s="373"/>
      <c r="T217" s="373"/>
      <c r="U217" s="373"/>
      <c r="V217" s="373"/>
      <c r="X217" s="373"/>
      <c r="Y217" s="373"/>
    </row>
    <row r="218" spans="12:25">
      <c r="L218" s="373"/>
      <c r="M218" s="373"/>
      <c r="N218" s="373"/>
      <c r="P218" s="373"/>
      <c r="Q218" s="373"/>
      <c r="R218" s="373"/>
      <c r="T218" s="373"/>
      <c r="U218" s="373"/>
      <c r="V218" s="373"/>
      <c r="X218" s="373"/>
      <c r="Y218" s="373"/>
    </row>
    <row r="219" spans="12:25">
      <c r="L219" s="373"/>
      <c r="M219" s="373"/>
      <c r="N219" s="373"/>
      <c r="P219" s="373"/>
      <c r="Q219" s="373"/>
      <c r="R219" s="373"/>
      <c r="T219" s="373"/>
      <c r="U219" s="373"/>
      <c r="V219" s="373"/>
      <c r="X219" s="373"/>
      <c r="Y219" s="373"/>
    </row>
    <row r="220" spans="12:25">
      <c r="L220" s="373"/>
      <c r="M220" s="373"/>
      <c r="N220" s="373"/>
      <c r="P220" s="373"/>
      <c r="Q220" s="373"/>
      <c r="R220" s="373"/>
      <c r="T220" s="373"/>
      <c r="U220" s="373"/>
      <c r="V220" s="373"/>
      <c r="X220" s="373"/>
      <c r="Y220" s="373"/>
    </row>
    <row r="221" spans="12:25">
      <c r="L221" s="373"/>
      <c r="M221" s="373"/>
      <c r="N221" s="373"/>
      <c r="P221" s="373"/>
      <c r="Q221" s="373"/>
      <c r="R221" s="373"/>
      <c r="T221" s="373"/>
      <c r="U221" s="373"/>
      <c r="V221" s="373"/>
      <c r="X221" s="373"/>
      <c r="Y221" s="373"/>
    </row>
    <row r="222" spans="12:25">
      <c r="L222" s="373"/>
      <c r="M222" s="373"/>
      <c r="N222" s="373"/>
      <c r="P222" s="373"/>
      <c r="Q222" s="373"/>
      <c r="R222" s="373"/>
      <c r="T222" s="373"/>
      <c r="U222" s="373"/>
      <c r="V222" s="373"/>
      <c r="X222" s="373"/>
      <c r="Y222" s="373"/>
    </row>
    <row r="223" spans="12:25">
      <c r="L223" s="373"/>
      <c r="M223" s="373"/>
      <c r="N223" s="373"/>
      <c r="P223" s="373"/>
      <c r="Q223" s="373"/>
      <c r="R223" s="373"/>
      <c r="T223" s="373"/>
      <c r="U223" s="373"/>
      <c r="V223" s="373"/>
      <c r="X223" s="373"/>
      <c r="Y223" s="373"/>
    </row>
    <row r="224" spans="12:25">
      <c r="L224" s="373"/>
      <c r="M224" s="373"/>
      <c r="N224" s="373"/>
      <c r="P224" s="373"/>
      <c r="Q224" s="373"/>
      <c r="R224" s="373"/>
      <c r="T224" s="373"/>
      <c r="U224" s="373"/>
      <c r="V224" s="373"/>
      <c r="X224" s="373"/>
      <c r="Y224" s="373"/>
    </row>
    <row r="225" spans="12:25">
      <c r="L225" s="373"/>
      <c r="M225" s="373"/>
      <c r="N225" s="373"/>
      <c r="P225" s="373"/>
      <c r="Q225" s="373"/>
      <c r="R225" s="373"/>
      <c r="T225" s="373"/>
      <c r="U225" s="373"/>
      <c r="V225" s="373"/>
      <c r="X225" s="373"/>
      <c r="Y225" s="373"/>
    </row>
    <row r="226" spans="12:25">
      <c r="L226" s="373"/>
      <c r="M226" s="373"/>
      <c r="N226" s="373"/>
      <c r="P226" s="373"/>
      <c r="Q226" s="373"/>
      <c r="R226" s="373"/>
      <c r="T226" s="373"/>
      <c r="U226" s="373"/>
      <c r="V226" s="373"/>
      <c r="X226" s="373"/>
      <c r="Y226" s="373"/>
    </row>
    <row r="227" spans="12:25">
      <c r="L227" s="373"/>
      <c r="M227" s="373"/>
      <c r="N227" s="373"/>
      <c r="P227" s="373"/>
      <c r="Q227" s="373"/>
      <c r="R227" s="373"/>
      <c r="T227" s="373"/>
      <c r="U227" s="373"/>
      <c r="V227" s="373"/>
      <c r="X227" s="373"/>
      <c r="Y227" s="373"/>
    </row>
    <row r="228" spans="12:25">
      <c r="L228" s="373"/>
      <c r="M228" s="373"/>
      <c r="N228" s="373"/>
      <c r="P228" s="373"/>
      <c r="Q228" s="373"/>
      <c r="R228" s="373"/>
      <c r="T228" s="373"/>
      <c r="U228" s="373"/>
      <c r="V228" s="373"/>
      <c r="X228" s="373"/>
      <c r="Y228" s="373"/>
    </row>
    <row r="229" spans="12:25">
      <c r="L229" s="373"/>
      <c r="M229" s="373"/>
      <c r="N229" s="373"/>
      <c r="P229" s="373"/>
      <c r="Q229" s="373"/>
      <c r="R229" s="373"/>
      <c r="T229" s="373"/>
      <c r="U229" s="373"/>
      <c r="V229" s="373"/>
      <c r="X229" s="373"/>
      <c r="Y229" s="373"/>
    </row>
    <row r="230" spans="12:25">
      <c r="L230" s="373"/>
      <c r="M230" s="373"/>
      <c r="N230" s="373"/>
      <c r="P230" s="373"/>
      <c r="Q230" s="373"/>
      <c r="R230" s="373"/>
      <c r="T230" s="373"/>
      <c r="U230" s="373"/>
      <c r="V230" s="373"/>
      <c r="X230" s="373"/>
      <c r="Y230" s="373"/>
    </row>
    <row r="231" spans="12:25">
      <c r="L231" s="373"/>
      <c r="M231" s="373"/>
      <c r="N231" s="373"/>
      <c r="P231" s="373"/>
      <c r="Q231" s="373"/>
      <c r="R231" s="373"/>
      <c r="T231" s="373"/>
      <c r="U231" s="373"/>
      <c r="V231" s="373"/>
      <c r="X231" s="373"/>
      <c r="Y231" s="373"/>
    </row>
    <row r="232" spans="12:25">
      <c r="L232" s="373"/>
      <c r="M232" s="373"/>
      <c r="N232" s="373"/>
      <c r="P232" s="373"/>
      <c r="Q232" s="373"/>
      <c r="R232" s="373"/>
      <c r="T232" s="373"/>
      <c r="U232" s="373"/>
      <c r="V232" s="373"/>
      <c r="X232" s="373"/>
      <c r="Y232" s="373"/>
    </row>
    <row r="233" spans="12:25">
      <c r="L233" s="373"/>
      <c r="M233" s="373"/>
      <c r="N233" s="373"/>
      <c r="P233" s="373"/>
      <c r="Q233" s="373"/>
      <c r="R233" s="373"/>
      <c r="T233" s="373"/>
      <c r="U233" s="373"/>
      <c r="V233" s="373"/>
      <c r="X233" s="373"/>
      <c r="Y233" s="373"/>
    </row>
    <row r="234" spans="12:25">
      <c r="L234" s="373"/>
      <c r="M234" s="373"/>
      <c r="N234" s="373"/>
      <c r="P234" s="373"/>
      <c r="Q234" s="373"/>
      <c r="R234" s="373"/>
      <c r="T234" s="373"/>
      <c r="U234" s="373"/>
      <c r="V234" s="373"/>
      <c r="X234" s="373"/>
      <c r="Y234" s="373"/>
    </row>
    <row r="235" spans="12:25">
      <c r="L235" s="373"/>
      <c r="M235" s="373"/>
      <c r="N235" s="373"/>
      <c r="P235" s="373"/>
      <c r="Q235" s="373"/>
      <c r="R235" s="373"/>
      <c r="T235" s="373"/>
      <c r="U235" s="373"/>
      <c r="V235" s="373"/>
      <c r="X235" s="373"/>
      <c r="Y235" s="373"/>
    </row>
    <row r="236" spans="12:25">
      <c r="L236" s="373"/>
      <c r="M236" s="373"/>
      <c r="N236" s="373"/>
      <c r="P236" s="373"/>
      <c r="Q236" s="373"/>
      <c r="R236" s="373"/>
      <c r="T236" s="373"/>
      <c r="U236" s="373"/>
      <c r="V236" s="373"/>
      <c r="X236" s="373"/>
      <c r="Y236" s="373"/>
    </row>
    <row r="237" spans="12:25">
      <c r="L237" s="373"/>
      <c r="M237" s="373"/>
      <c r="N237" s="373"/>
      <c r="P237" s="373"/>
      <c r="Q237" s="373"/>
      <c r="R237" s="373"/>
      <c r="T237" s="373"/>
      <c r="U237" s="373"/>
      <c r="V237" s="373"/>
      <c r="X237" s="373"/>
      <c r="Y237" s="373"/>
    </row>
    <row r="238" spans="12:25">
      <c r="L238" s="373"/>
      <c r="M238" s="373"/>
      <c r="N238" s="373"/>
      <c r="P238" s="373"/>
      <c r="Q238" s="373"/>
      <c r="R238" s="373"/>
      <c r="T238" s="373"/>
      <c r="U238" s="373"/>
      <c r="V238" s="373"/>
      <c r="X238" s="373"/>
      <c r="Y238" s="373"/>
    </row>
    <row r="239" spans="12:25">
      <c r="L239" s="373"/>
      <c r="M239" s="373"/>
      <c r="N239" s="373"/>
      <c r="P239" s="373"/>
      <c r="Q239" s="373"/>
      <c r="R239" s="373"/>
      <c r="T239" s="373"/>
      <c r="U239" s="373"/>
      <c r="V239" s="373"/>
      <c r="X239" s="373"/>
      <c r="Y239" s="373"/>
    </row>
    <row r="240" spans="12:25">
      <c r="L240" s="373"/>
      <c r="M240" s="373"/>
      <c r="N240" s="373"/>
      <c r="P240" s="373"/>
      <c r="Q240" s="373"/>
      <c r="R240" s="373"/>
      <c r="T240" s="373"/>
      <c r="U240" s="373"/>
      <c r="V240" s="373"/>
      <c r="X240" s="373"/>
      <c r="Y240" s="373"/>
    </row>
    <row r="241" spans="12:25">
      <c r="L241" s="373"/>
      <c r="M241" s="373"/>
      <c r="N241" s="373"/>
      <c r="P241" s="373"/>
      <c r="Q241" s="373"/>
      <c r="R241" s="373"/>
      <c r="T241" s="373"/>
      <c r="U241" s="373"/>
      <c r="V241" s="373"/>
      <c r="X241" s="373"/>
      <c r="Y241" s="373"/>
    </row>
    <row r="242" spans="12:25">
      <c r="L242" s="373"/>
      <c r="M242" s="373"/>
      <c r="N242" s="373"/>
      <c r="P242" s="373"/>
      <c r="Q242" s="373"/>
      <c r="R242" s="373"/>
      <c r="T242" s="373"/>
      <c r="U242" s="373"/>
      <c r="V242" s="373"/>
      <c r="X242" s="373"/>
      <c r="Y242" s="373"/>
    </row>
    <row r="243" spans="12:25">
      <c r="L243" s="373"/>
      <c r="M243" s="373"/>
      <c r="N243" s="373"/>
      <c r="P243" s="373"/>
      <c r="Q243" s="373"/>
      <c r="R243" s="373"/>
      <c r="T243" s="373"/>
      <c r="U243" s="373"/>
      <c r="V243" s="373"/>
      <c r="X243" s="373"/>
      <c r="Y243" s="373"/>
    </row>
    <row r="244" spans="12:25">
      <c r="L244" s="373"/>
      <c r="M244" s="373"/>
      <c r="N244" s="373"/>
      <c r="P244" s="373"/>
      <c r="Q244" s="373"/>
      <c r="R244" s="373"/>
      <c r="T244" s="373"/>
      <c r="U244" s="373"/>
      <c r="V244" s="373"/>
      <c r="X244" s="373"/>
      <c r="Y244" s="373"/>
    </row>
    <row r="245" spans="12:25">
      <c r="L245" s="373"/>
      <c r="M245" s="373"/>
      <c r="N245" s="373"/>
      <c r="P245" s="373"/>
      <c r="Q245" s="373"/>
      <c r="R245" s="373"/>
      <c r="T245" s="373"/>
      <c r="U245" s="373"/>
      <c r="V245" s="373"/>
      <c r="X245" s="373"/>
      <c r="Y245" s="373"/>
    </row>
    <row r="246" spans="12:25">
      <c r="L246" s="373"/>
      <c r="M246" s="373"/>
      <c r="N246" s="373"/>
      <c r="P246" s="373"/>
      <c r="Q246" s="373"/>
      <c r="R246" s="373"/>
      <c r="T246" s="373"/>
      <c r="U246" s="373"/>
      <c r="V246" s="373"/>
      <c r="X246" s="373"/>
      <c r="Y246" s="373"/>
    </row>
    <row r="247" spans="12:25">
      <c r="L247" s="373"/>
      <c r="M247" s="373"/>
      <c r="N247" s="373"/>
      <c r="P247" s="373"/>
      <c r="Q247" s="373"/>
      <c r="R247" s="373"/>
      <c r="T247" s="373"/>
      <c r="U247" s="373"/>
      <c r="V247" s="373"/>
      <c r="X247" s="373"/>
      <c r="Y247" s="373"/>
    </row>
    <row r="248" spans="12:25">
      <c r="L248" s="373"/>
      <c r="M248" s="373"/>
      <c r="N248" s="373"/>
      <c r="P248" s="373"/>
      <c r="Q248" s="373"/>
      <c r="R248" s="373"/>
      <c r="T248" s="373"/>
      <c r="U248" s="373"/>
      <c r="V248" s="373"/>
      <c r="X248" s="373"/>
      <c r="Y248" s="373"/>
    </row>
    <row r="249" spans="12:25">
      <c r="L249" s="373"/>
      <c r="M249" s="373"/>
      <c r="N249" s="373"/>
      <c r="P249" s="373"/>
      <c r="Q249" s="373"/>
      <c r="R249" s="373"/>
      <c r="T249" s="373"/>
      <c r="U249" s="373"/>
      <c r="V249" s="373"/>
      <c r="X249" s="373"/>
      <c r="Y249" s="373"/>
    </row>
    <row r="250" spans="12:25">
      <c r="L250" s="373"/>
      <c r="M250" s="373"/>
      <c r="N250" s="373"/>
      <c r="P250" s="373"/>
      <c r="Q250" s="373"/>
      <c r="R250" s="373"/>
      <c r="T250" s="373"/>
      <c r="U250" s="373"/>
      <c r="V250" s="373"/>
      <c r="X250" s="373"/>
      <c r="Y250" s="373"/>
    </row>
    <row r="251" spans="12:25">
      <c r="L251" s="373"/>
      <c r="M251" s="373"/>
      <c r="N251" s="373"/>
      <c r="P251" s="373"/>
      <c r="Q251" s="373"/>
      <c r="R251" s="373"/>
      <c r="T251" s="373"/>
      <c r="U251" s="373"/>
      <c r="V251" s="373"/>
      <c r="X251" s="373"/>
      <c r="Y251" s="373"/>
    </row>
    <row r="252" spans="12:25">
      <c r="L252" s="373"/>
      <c r="M252" s="373"/>
      <c r="N252" s="373"/>
      <c r="P252" s="373"/>
      <c r="Q252" s="373"/>
      <c r="R252" s="373"/>
      <c r="T252" s="373"/>
      <c r="U252" s="373"/>
      <c r="V252" s="373"/>
      <c r="X252" s="373"/>
      <c r="Y252" s="373"/>
    </row>
    <row r="253" spans="12:25">
      <c r="L253" s="373"/>
      <c r="M253" s="373"/>
      <c r="N253" s="373"/>
      <c r="P253" s="373"/>
      <c r="Q253" s="373"/>
      <c r="R253" s="373"/>
      <c r="T253" s="373"/>
      <c r="U253" s="373"/>
      <c r="V253" s="373"/>
      <c r="X253" s="373"/>
      <c r="Y253" s="373"/>
    </row>
    <row r="254" spans="12:25">
      <c r="L254" s="373"/>
      <c r="M254" s="373"/>
      <c r="N254" s="373"/>
      <c r="P254" s="373"/>
      <c r="Q254" s="373"/>
      <c r="R254" s="373"/>
      <c r="T254" s="373"/>
      <c r="U254" s="373"/>
      <c r="V254" s="373"/>
      <c r="X254" s="373"/>
      <c r="Y254" s="373"/>
    </row>
    <row r="255" spans="12:25">
      <c r="L255" s="373"/>
      <c r="M255" s="373"/>
      <c r="N255" s="373"/>
      <c r="P255" s="373"/>
      <c r="Q255" s="373"/>
      <c r="R255" s="373"/>
      <c r="T255" s="373"/>
      <c r="U255" s="373"/>
      <c r="V255" s="373"/>
      <c r="X255" s="373"/>
      <c r="Y255" s="373"/>
    </row>
    <row r="256" spans="12:25">
      <c r="L256" s="373"/>
      <c r="M256" s="373"/>
      <c r="N256" s="373"/>
      <c r="P256" s="373"/>
      <c r="Q256" s="373"/>
      <c r="R256" s="373"/>
      <c r="T256" s="373"/>
      <c r="U256" s="373"/>
      <c r="V256" s="373"/>
      <c r="X256" s="373"/>
      <c r="Y256" s="373"/>
    </row>
    <row r="257" spans="12:25">
      <c r="L257" s="373"/>
      <c r="M257" s="373"/>
      <c r="N257" s="373"/>
      <c r="P257" s="373"/>
      <c r="Q257" s="373"/>
      <c r="R257" s="373"/>
      <c r="T257" s="373"/>
      <c r="U257" s="373"/>
      <c r="V257" s="373"/>
      <c r="X257" s="373"/>
      <c r="Y257" s="373"/>
    </row>
    <row r="258" spans="12:25">
      <c r="L258" s="373"/>
      <c r="M258" s="373"/>
      <c r="N258" s="373"/>
      <c r="P258" s="373"/>
      <c r="Q258" s="373"/>
      <c r="R258" s="373"/>
      <c r="T258" s="373"/>
      <c r="U258" s="373"/>
      <c r="V258" s="373"/>
      <c r="X258" s="373"/>
      <c r="Y258" s="373"/>
    </row>
    <row r="259" spans="12:25">
      <c r="L259" s="373"/>
      <c r="M259" s="373"/>
      <c r="N259" s="373"/>
      <c r="P259" s="373"/>
      <c r="Q259" s="373"/>
      <c r="R259" s="373"/>
      <c r="T259" s="373"/>
      <c r="U259" s="373"/>
      <c r="V259" s="373"/>
      <c r="X259" s="373"/>
      <c r="Y259" s="373"/>
    </row>
    <row r="260" spans="12:25">
      <c r="L260" s="373"/>
      <c r="M260" s="373"/>
      <c r="N260" s="373"/>
      <c r="P260" s="373"/>
      <c r="Q260" s="373"/>
      <c r="R260" s="373"/>
      <c r="T260" s="373"/>
      <c r="U260" s="373"/>
      <c r="V260" s="373"/>
      <c r="X260" s="373"/>
      <c r="Y260" s="373"/>
    </row>
    <row r="261" spans="12:25">
      <c r="L261" s="373"/>
      <c r="M261" s="373"/>
      <c r="N261" s="373"/>
      <c r="P261" s="373"/>
      <c r="Q261" s="373"/>
      <c r="R261" s="373"/>
      <c r="T261" s="373"/>
      <c r="U261" s="373"/>
      <c r="V261" s="373"/>
      <c r="X261" s="373"/>
      <c r="Y261" s="373"/>
    </row>
    <row r="262" spans="12:25">
      <c r="L262" s="373"/>
      <c r="M262" s="373"/>
      <c r="N262" s="373"/>
      <c r="P262" s="373"/>
      <c r="Q262" s="373"/>
      <c r="R262" s="373"/>
      <c r="T262" s="373"/>
      <c r="U262" s="373"/>
      <c r="V262" s="373"/>
      <c r="X262" s="373"/>
      <c r="Y262" s="373"/>
    </row>
    <row r="263" spans="12:25">
      <c r="L263" s="373"/>
      <c r="M263" s="373"/>
      <c r="N263" s="373"/>
      <c r="P263" s="373"/>
      <c r="Q263" s="373"/>
      <c r="R263" s="373"/>
      <c r="T263" s="373"/>
      <c r="U263" s="373"/>
      <c r="V263" s="373"/>
      <c r="X263" s="373"/>
      <c r="Y263" s="373"/>
    </row>
    <row r="264" spans="12:25">
      <c r="L264" s="373"/>
      <c r="M264" s="373"/>
      <c r="N264" s="373"/>
      <c r="P264" s="373"/>
      <c r="Q264" s="373"/>
      <c r="R264" s="373"/>
      <c r="T264" s="373"/>
      <c r="U264" s="373"/>
      <c r="V264" s="373"/>
      <c r="X264" s="373"/>
      <c r="Y264" s="373"/>
    </row>
    <row r="265" spans="12:25">
      <c r="L265" s="373"/>
      <c r="M265" s="373"/>
      <c r="N265" s="373"/>
      <c r="P265" s="373"/>
      <c r="Q265" s="373"/>
      <c r="R265" s="373"/>
      <c r="T265" s="373"/>
      <c r="U265" s="373"/>
      <c r="V265" s="373"/>
      <c r="X265" s="373"/>
      <c r="Y265" s="373"/>
    </row>
    <row r="266" spans="12:25">
      <c r="L266" s="373"/>
      <c r="M266" s="373"/>
      <c r="N266" s="373"/>
      <c r="P266" s="373"/>
      <c r="Q266" s="373"/>
      <c r="R266" s="373"/>
      <c r="T266" s="373"/>
      <c r="U266" s="373"/>
      <c r="V266" s="373"/>
      <c r="X266" s="373"/>
      <c r="Y266" s="373"/>
    </row>
    <row r="267" spans="12:25">
      <c r="L267" s="373"/>
      <c r="M267" s="373"/>
      <c r="N267" s="373"/>
      <c r="P267" s="373"/>
      <c r="Q267" s="373"/>
      <c r="R267" s="373"/>
      <c r="T267" s="373"/>
      <c r="U267" s="373"/>
      <c r="V267" s="373"/>
      <c r="X267" s="373"/>
      <c r="Y267" s="373"/>
    </row>
    <row r="268" spans="12:25">
      <c r="L268" s="373"/>
      <c r="M268" s="373"/>
      <c r="N268" s="373"/>
      <c r="P268" s="373"/>
      <c r="Q268" s="373"/>
      <c r="R268" s="373"/>
      <c r="T268" s="373"/>
      <c r="U268" s="373"/>
      <c r="V268" s="373"/>
      <c r="X268" s="373"/>
      <c r="Y268" s="373"/>
    </row>
    <row r="269" spans="12:25">
      <c r="L269" s="373"/>
      <c r="M269" s="373"/>
      <c r="N269" s="373"/>
      <c r="P269" s="373"/>
      <c r="Q269" s="373"/>
      <c r="R269" s="373"/>
      <c r="T269" s="373"/>
      <c r="U269" s="373"/>
      <c r="V269" s="373"/>
      <c r="X269" s="373"/>
      <c r="Y269" s="373"/>
    </row>
    <row r="270" spans="12:25">
      <c r="L270" s="373"/>
      <c r="M270" s="373"/>
      <c r="N270" s="373"/>
      <c r="P270" s="373"/>
      <c r="Q270" s="373"/>
      <c r="R270" s="373"/>
      <c r="T270" s="373"/>
      <c r="U270" s="373"/>
      <c r="V270" s="373"/>
      <c r="X270" s="373"/>
      <c r="Y270" s="373"/>
    </row>
    <row r="271" spans="12:25">
      <c r="L271" s="373"/>
      <c r="M271" s="373"/>
      <c r="N271" s="373"/>
      <c r="P271" s="373"/>
      <c r="Q271" s="373"/>
      <c r="R271" s="373"/>
      <c r="T271" s="373"/>
      <c r="U271" s="373"/>
      <c r="V271" s="373"/>
      <c r="X271" s="373"/>
      <c r="Y271" s="373"/>
    </row>
    <row r="272" spans="12:25">
      <c r="L272" s="373"/>
      <c r="M272" s="373"/>
      <c r="N272" s="373"/>
      <c r="P272" s="373"/>
      <c r="Q272" s="373"/>
      <c r="R272" s="373"/>
      <c r="T272" s="373"/>
      <c r="U272" s="373"/>
      <c r="V272" s="373"/>
      <c r="X272" s="373"/>
      <c r="Y272" s="373"/>
    </row>
    <row r="273" spans="12:25">
      <c r="L273" s="373"/>
      <c r="M273" s="373"/>
      <c r="N273" s="373"/>
      <c r="P273" s="373"/>
      <c r="Q273" s="373"/>
      <c r="R273" s="373"/>
      <c r="T273" s="373"/>
      <c r="U273" s="373"/>
      <c r="V273" s="373"/>
      <c r="X273" s="373"/>
      <c r="Y273" s="373"/>
    </row>
    <row r="274" spans="12:25">
      <c r="L274" s="373"/>
      <c r="M274" s="373"/>
      <c r="N274" s="373"/>
      <c r="P274" s="373"/>
      <c r="Q274" s="373"/>
      <c r="R274" s="373"/>
      <c r="T274" s="373"/>
      <c r="U274" s="373"/>
      <c r="V274" s="373"/>
      <c r="X274" s="373"/>
      <c r="Y274" s="373"/>
    </row>
    <row r="275" spans="12:25">
      <c r="L275" s="373"/>
      <c r="M275" s="373"/>
      <c r="N275" s="373"/>
      <c r="P275" s="373"/>
      <c r="Q275" s="373"/>
      <c r="R275" s="373"/>
      <c r="T275" s="373"/>
      <c r="U275" s="373"/>
      <c r="V275" s="373"/>
      <c r="X275" s="373"/>
      <c r="Y275" s="373"/>
    </row>
    <row r="276" spans="12:25">
      <c r="L276" s="373"/>
      <c r="M276" s="373"/>
      <c r="N276" s="373"/>
      <c r="P276" s="373"/>
      <c r="Q276" s="373"/>
      <c r="R276" s="373"/>
      <c r="T276" s="373"/>
      <c r="U276" s="373"/>
      <c r="V276" s="373"/>
      <c r="X276" s="373"/>
      <c r="Y276" s="373"/>
    </row>
    <row r="277" spans="12:25">
      <c r="L277" s="373"/>
      <c r="M277" s="373"/>
      <c r="N277" s="373"/>
      <c r="P277" s="373"/>
      <c r="Q277" s="373"/>
      <c r="R277" s="373"/>
      <c r="T277" s="373"/>
      <c r="U277" s="373"/>
      <c r="V277" s="373"/>
      <c r="X277" s="373"/>
      <c r="Y277" s="373"/>
    </row>
    <row r="278" spans="12:25">
      <c r="L278" s="373"/>
      <c r="M278" s="373"/>
      <c r="N278" s="373"/>
      <c r="P278" s="373"/>
      <c r="Q278" s="373"/>
      <c r="R278" s="373"/>
      <c r="T278" s="373"/>
      <c r="U278" s="373"/>
      <c r="V278" s="373"/>
      <c r="X278" s="373"/>
      <c r="Y278" s="373"/>
    </row>
    <row r="279" spans="12:25">
      <c r="L279" s="373"/>
      <c r="M279" s="373"/>
      <c r="N279" s="373"/>
      <c r="P279" s="373"/>
      <c r="Q279" s="373"/>
      <c r="R279" s="373"/>
      <c r="T279" s="373"/>
      <c r="U279" s="373"/>
      <c r="V279" s="373"/>
      <c r="X279" s="373"/>
      <c r="Y279" s="373"/>
    </row>
    <row r="280" spans="12:25">
      <c r="L280" s="373"/>
      <c r="M280" s="373"/>
      <c r="N280" s="373"/>
      <c r="P280" s="373"/>
      <c r="Q280" s="373"/>
      <c r="R280" s="373"/>
      <c r="T280" s="373"/>
      <c r="U280" s="373"/>
      <c r="V280" s="373"/>
      <c r="X280" s="373"/>
      <c r="Y280" s="373"/>
    </row>
    <row r="281" spans="12:25">
      <c r="L281" s="373"/>
      <c r="M281" s="373"/>
      <c r="N281" s="373"/>
      <c r="P281" s="373"/>
      <c r="Q281" s="373"/>
      <c r="R281" s="373"/>
      <c r="T281" s="373"/>
      <c r="U281" s="373"/>
      <c r="V281" s="373"/>
      <c r="X281" s="373"/>
      <c r="Y281" s="373"/>
    </row>
    <row r="282" spans="12:25">
      <c r="L282" s="373"/>
      <c r="M282" s="373"/>
      <c r="N282" s="373"/>
      <c r="P282" s="373"/>
      <c r="Q282" s="373"/>
      <c r="R282" s="373"/>
      <c r="T282" s="373"/>
      <c r="U282" s="373"/>
      <c r="V282" s="373"/>
      <c r="X282" s="373"/>
      <c r="Y282" s="373"/>
    </row>
    <row r="283" spans="12:25">
      <c r="L283" s="373"/>
      <c r="M283" s="373"/>
      <c r="N283" s="373"/>
      <c r="P283" s="373"/>
      <c r="Q283" s="373"/>
      <c r="R283" s="373"/>
      <c r="T283" s="373"/>
      <c r="U283" s="373"/>
      <c r="V283" s="373"/>
      <c r="X283" s="373"/>
      <c r="Y283" s="373"/>
    </row>
    <row r="284" spans="12:25">
      <c r="L284" s="373"/>
      <c r="M284" s="373"/>
      <c r="N284" s="373"/>
      <c r="P284" s="373"/>
      <c r="Q284" s="373"/>
      <c r="R284" s="373"/>
      <c r="T284" s="373"/>
      <c r="U284" s="373"/>
      <c r="V284" s="373"/>
      <c r="X284" s="373"/>
      <c r="Y284" s="373"/>
    </row>
    <row r="285" spans="12:25">
      <c r="L285" s="373"/>
      <c r="M285" s="373"/>
      <c r="N285" s="373"/>
      <c r="P285" s="373"/>
      <c r="Q285" s="373"/>
      <c r="R285" s="373"/>
      <c r="T285" s="373"/>
      <c r="U285" s="373"/>
      <c r="V285" s="373"/>
      <c r="X285" s="373"/>
      <c r="Y285" s="373"/>
    </row>
    <row r="286" spans="12:25">
      <c r="L286" s="373"/>
      <c r="M286" s="373"/>
      <c r="N286" s="373"/>
      <c r="P286" s="373"/>
      <c r="Q286" s="373"/>
      <c r="R286" s="373"/>
      <c r="T286" s="373"/>
      <c r="U286" s="373"/>
      <c r="V286" s="373"/>
      <c r="X286" s="373"/>
      <c r="Y286" s="373"/>
    </row>
    <row r="287" spans="12:25">
      <c r="L287" s="373"/>
      <c r="M287" s="373"/>
      <c r="N287" s="373"/>
      <c r="P287" s="373"/>
      <c r="Q287" s="373"/>
      <c r="R287" s="373"/>
      <c r="T287" s="373"/>
      <c r="U287" s="373"/>
      <c r="V287" s="373"/>
      <c r="X287" s="373"/>
      <c r="Y287" s="373"/>
    </row>
    <row r="288" spans="12:25">
      <c r="L288" s="373"/>
      <c r="M288" s="373"/>
      <c r="N288" s="373"/>
      <c r="P288" s="373"/>
      <c r="Q288" s="373"/>
      <c r="R288" s="373"/>
      <c r="T288" s="373"/>
      <c r="U288" s="373"/>
      <c r="V288" s="373"/>
      <c r="X288" s="373"/>
      <c r="Y288" s="373"/>
    </row>
    <row r="289" spans="12:25">
      <c r="L289" s="373"/>
      <c r="M289" s="373"/>
      <c r="N289" s="373"/>
      <c r="P289" s="373"/>
      <c r="Q289" s="373"/>
      <c r="R289" s="373"/>
      <c r="T289" s="373"/>
      <c r="U289" s="373"/>
      <c r="V289" s="373"/>
      <c r="X289" s="373"/>
      <c r="Y289" s="373"/>
    </row>
    <row r="290" spans="12:25">
      <c r="L290" s="373"/>
      <c r="M290" s="373"/>
      <c r="N290" s="373"/>
      <c r="P290" s="373"/>
      <c r="Q290" s="373"/>
      <c r="R290" s="373"/>
      <c r="T290" s="373"/>
      <c r="U290" s="373"/>
      <c r="V290" s="373"/>
      <c r="X290" s="373"/>
      <c r="Y290" s="373"/>
    </row>
    <row r="291" spans="12:25">
      <c r="L291" s="373"/>
      <c r="M291" s="373"/>
      <c r="N291" s="373"/>
      <c r="P291" s="373"/>
      <c r="Q291" s="373"/>
      <c r="R291" s="373"/>
      <c r="T291" s="373"/>
      <c r="U291" s="373"/>
      <c r="V291" s="373"/>
      <c r="X291" s="373"/>
      <c r="Y291" s="373"/>
    </row>
    <row r="292" spans="12:25">
      <c r="L292" s="373"/>
      <c r="M292" s="373"/>
      <c r="N292" s="373"/>
      <c r="P292" s="373"/>
      <c r="Q292" s="373"/>
      <c r="R292" s="373"/>
      <c r="T292" s="373"/>
      <c r="U292" s="373"/>
      <c r="V292" s="373"/>
      <c r="X292" s="373"/>
      <c r="Y292" s="373"/>
    </row>
    <row r="293" spans="12:25">
      <c r="L293" s="373"/>
      <c r="M293" s="373"/>
      <c r="N293" s="373"/>
      <c r="P293" s="373"/>
      <c r="Q293" s="373"/>
      <c r="R293" s="373"/>
      <c r="T293" s="373"/>
      <c r="U293" s="373"/>
      <c r="V293" s="373"/>
      <c r="X293" s="373"/>
      <c r="Y293" s="373"/>
    </row>
    <row r="294" spans="12:25">
      <c r="L294" s="373"/>
      <c r="M294" s="373"/>
      <c r="N294" s="373"/>
      <c r="P294" s="373"/>
      <c r="Q294" s="373"/>
      <c r="R294" s="373"/>
      <c r="T294" s="373"/>
      <c r="U294" s="373"/>
      <c r="V294" s="373"/>
      <c r="X294" s="373"/>
      <c r="Y294" s="373"/>
    </row>
    <row r="295" spans="12:25">
      <c r="L295" s="373"/>
      <c r="M295" s="373"/>
      <c r="N295" s="373"/>
      <c r="P295" s="373"/>
      <c r="Q295" s="373"/>
      <c r="R295" s="373"/>
      <c r="T295" s="373"/>
      <c r="U295" s="373"/>
      <c r="V295" s="373"/>
      <c r="X295" s="373"/>
      <c r="Y295" s="373"/>
    </row>
    <row r="296" spans="12:25">
      <c r="L296" s="373"/>
      <c r="M296" s="373"/>
      <c r="N296" s="373"/>
      <c r="P296" s="373"/>
      <c r="Q296" s="373"/>
      <c r="R296" s="373"/>
      <c r="T296" s="373"/>
      <c r="U296" s="373"/>
      <c r="V296" s="373"/>
      <c r="X296" s="373"/>
      <c r="Y296" s="373"/>
    </row>
    <row r="297" spans="12:25">
      <c r="L297" s="373"/>
      <c r="M297" s="373"/>
      <c r="N297" s="373"/>
      <c r="P297" s="373"/>
      <c r="Q297" s="373"/>
      <c r="R297" s="373"/>
      <c r="T297" s="373"/>
      <c r="U297" s="373"/>
      <c r="V297" s="373"/>
      <c r="X297" s="373"/>
      <c r="Y297" s="373"/>
    </row>
    <row r="298" spans="12:25">
      <c r="L298" s="373"/>
      <c r="M298" s="373"/>
      <c r="N298" s="373"/>
      <c r="P298" s="373"/>
      <c r="Q298" s="373"/>
      <c r="R298" s="373"/>
      <c r="T298" s="373"/>
      <c r="U298" s="373"/>
      <c r="V298" s="373"/>
      <c r="X298" s="373"/>
      <c r="Y298" s="373"/>
    </row>
    <row r="299" spans="12:25">
      <c r="L299" s="373"/>
      <c r="M299" s="373"/>
      <c r="N299" s="373"/>
      <c r="P299" s="373"/>
      <c r="Q299" s="373"/>
      <c r="R299" s="373"/>
      <c r="T299" s="373"/>
      <c r="U299" s="373"/>
      <c r="V299" s="373"/>
      <c r="X299" s="373"/>
      <c r="Y299" s="373"/>
    </row>
    <row r="300" spans="12:25">
      <c r="L300" s="373"/>
      <c r="M300" s="373"/>
      <c r="N300" s="373"/>
      <c r="P300" s="373"/>
      <c r="Q300" s="373"/>
      <c r="R300" s="373"/>
      <c r="T300" s="373"/>
      <c r="U300" s="373"/>
      <c r="V300" s="373"/>
      <c r="X300" s="373"/>
      <c r="Y300" s="373"/>
    </row>
    <row r="301" spans="12:25">
      <c r="L301" s="373"/>
      <c r="M301" s="373"/>
      <c r="N301" s="373"/>
      <c r="P301" s="373"/>
      <c r="Q301" s="373"/>
      <c r="R301" s="373"/>
      <c r="T301" s="373"/>
      <c r="U301" s="373"/>
      <c r="V301" s="373"/>
      <c r="X301" s="373"/>
      <c r="Y301" s="373"/>
    </row>
    <row r="302" spans="12:25">
      <c r="L302" s="373"/>
      <c r="M302" s="373"/>
      <c r="N302" s="373"/>
      <c r="P302" s="373"/>
      <c r="Q302" s="373"/>
      <c r="R302" s="373"/>
      <c r="T302" s="373"/>
      <c r="U302" s="373"/>
      <c r="V302" s="373"/>
      <c r="X302" s="373"/>
      <c r="Y302" s="373"/>
    </row>
    <row r="303" spans="12:25">
      <c r="L303" s="373"/>
      <c r="M303" s="373"/>
      <c r="N303" s="373"/>
      <c r="P303" s="373"/>
      <c r="Q303" s="373"/>
      <c r="R303" s="373"/>
      <c r="T303" s="373"/>
      <c r="U303" s="373"/>
      <c r="V303" s="373"/>
      <c r="X303" s="373"/>
      <c r="Y303" s="373"/>
    </row>
    <row r="304" spans="12:25">
      <c r="L304" s="373"/>
      <c r="M304" s="373"/>
      <c r="N304" s="373"/>
      <c r="P304" s="373"/>
      <c r="Q304" s="373"/>
      <c r="R304" s="373"/>
      <c r="T304" s="373"/>
      <c r="U304" s="373"/>
      <c r="V304" s="373"/>
      <c r="X304" s="373"/>
      <c r="Y304" s="373"/>
    </row>
    <row r="305" spans="12:25">
      <c r="L305" s="373"/>
      <c r="M305" s="373"/>
      <c r="N305" s="373"/>
      <c r="P305" s="373"/>
      <c r="Q305" s="373"/>
      <c r="R305" s="373"/>
      <c r="T305" s="373"/>
      <c r="U305" s="373"/>
      <c r="V305" s="373"/>
      <c r="X305" s="373"/>
      <c r="Y305" s="373"/>
    </row>
    <row r="306" spans="12:25">
      <c r="L306" s="373"/>
      <c r="M306" s="373"/>
      <c r="N306" s="373"/>
      <c r="P306" s="373"/>
      <c r="Q306" s="373"/>
      <c r="R306" s="373"/>
      <c r="T306" s="373"/>
      <c r="U306" s="373"/>
      <c r="V306" s="373"/>
      <c r="X306" s="373"/>
      <c r="Y306" s="373"/>
    </row>
    <row r="307" spans="12:25">
      <c r="L307" s="373"/>
      <c r="M307" s="373"/>
      <c r="N307" s="373"/>
      <c r="P307" s="373"/>
      <c r="Q307" s="373"/>
      <c r="R307" s="373"/>
      <c r="T307" s="373"/>
      <c r="U307" s="373"/>
      <c r="V307" s="373"/>
      <c r="X307" s="373"/>
      <c r="Y307" s="373"/>
    </row>
    <row r="308" spans="12:25">
      <c r="L308" s="373"/>
      <c r="M308" s="373"/>
      <c r="N308" s="373"/>
      <c r="P308" s="373"/>
      <c r="Q308" s="373"/>
      <c r="R308" s="373"/>
      <c r="T308" s="373"/>
      <c r="U308" s="373"/>
      <c r="V308" s="373"/>
      <c r="X308" s="373"/>
      <c r="Y308" s="373"/>
    </row>
    <row r="309" spans="12:25">
      <c r="L309" s="373"/>
      <c r="M309" s="373"/>
      <c r="N309" s="373"/>
      <c r="P309" s="373"/>
      <c r="Q309" s="373"/>
      <c r="R309" s="373"/>
      <c r="T309" s="373"/>
      <c r="U309" s="373"/>
      <c r="V309" s="373"/>
      <c r="X309" s="373"/>
      <c r="Y309" s="373"/>
    </row>
    <row r="310" spans="12:25">
      <c r="L310" s="373"/>
      <c r="M310" s="373"/>
      <c r="N310" s="373"/>
      <c r="P310" s="373"/>
      <c r="Q310" s="373"/>
      <c r="R310" s="373"/>
      <c r="T310" s="373"/>
      <c r="U310" s="373"/>
      <c r="V310" s="373"/>
      <c r="X310" s="373"/>
      <c r="Y310" s="373"/>
    </row>
    <row r="311" spans="12:25">
      <c r="L311" s="373"/>
      <c r="M311" s="373"/>
      <c r="N311" s="373"/>
      <c r="P311" s="373"/>
      <c r="Q311" s="373"/>
      <c r="R311" s="373"/>
      <c r="T311" s="373"/>
      <c r="U311" s="373"/>
      <c r="V311" s="373"/>
      <c r="X311" s="373"/>
      <c r="Y311" s="373"/>
    </row>
    <row r="312" spans="12:25">
      <c r="L312" s="373"/>
      <c r="M312" s="373"/>
      <c r="N312" s="373"/>
      <c r="P312" s="373"/>
      <c r="Q312" s="373"/>
      <c r="R312" s="373"/>
      <c r="T312" s="373"/>
      <c r="U312" s="373"/>
      <c r="V312" s="373"/>
      <c r="X312" s="373"/>
      <c r="Y312" s="373"/>
    </row>
    <row r="313" spans="12:25">
      <c r="L313" s="373"/>
      <c r="M313" s="373"/>
      <c r="N313" s="373"/>
      <c r="P313" s="373"/>
      <c r="Q313" s="373"/>
      <c r="R313" s="373"/>
      <c r="T313" s="373"/>
      <c r="U313" s="373"/>
      <c r="V313" s="373"/>
      <c r="X313" s="373"/>
      <c r="Y313" s="373"/>
    </row>
    <row r="314" spans="12:25">
      <c r="L314" s="373"/>
      <c r="M314" s="373"/>
      <c r="N314" s="373"/>
      <c r="P314" s="373"/>
      <c r="Q314" s="373"/>
      <c r="R314" s="373"/>
      <c r="T314" s="373"/>
      <c r="U314" s="373"/>
      <c r="V314" s="373"/>
      <c r="X314" s="373"/>
      <c r="Y314" s="373"/>
    </row>
    <row r="315" spans="12:25">
      <c r="L315" s="373"/>
      <c r="M315" s="373"/>
      <c r="N315" s="373"/>
      <c r="P315" s="373"/>
      <c r="Q315" s="373"/>
      <c r="R315" s="373"/>
      <c r="T315" s="373"/>
      <c r="U315" s="373"/>
      <c r="V315" s="373"/>
      <c r="X315" s="373"/>
      <c r="Y315" s="373"/>
    </row>
    <row r="316" spans="12:25">
      <c r="L316" s="373"/>
      <c r="M316" s="373"/>
      <c r="N316" s="373"/>
      <c r="P316" s="373"/>
      <c r="Q316" s="373"/>
      <c r="R316" s="373"/>
      <c r="T316" s="373"/>
      <c r="U316" s="373"/>
      <c r="V316" s="373"/>
      <c r="X316" s="373"/>
      <c r="Y316" s="373"/>
    </row>
  </sheetData>
  <sheetProtection password="CF63" sheet="1" objects="1" scenarios="1"/>
  <autoFilter ref="A5:HS195"/>
  <mergeCells count="34">
    <mergeCell ref="L2:M2"/>
    <mergeCell ref="P2:Q2"/>
    <mergeCell ref="T3:V3"/>
    <mergeCell ref="R4:R5"/>
    <mergeCell ref="T193:U193"/>
    <mergeCell ref="H4:H5"/>
    <mergeCell ref="I4:I5"/>
    <mergeCell ref="J4:J5"/>
    <mergeCell ref="L4:L5"/>
    <mergeCell ref="M4:M5"/>
    <mergeCell ref="A203:H203"/>
    <mergeCell ref="L193:M193"/>
    <mergeCell ref="P193:Q193"/>
    <mergeCell ref="L1:M1"/>
    <mergeCell ref="P1:Q1"/>
    <mergeCell ref="N4:N5"/>
    <mergeCell ref="P4:P5"/>
    <mergeCell ref="Q4:Q5"/>
    <mergeCell ref="A4:A5"/>
    <mergeCell ref="B4:B5"/>
    <mergeCell ref="C4:C5"/>
    <mergeCell ref="D4:D5"/>
    <mergeCell ref="F4:F5"/>
    <mergeCell ref="A3:J3"/>
    <mergeCell ref="L3:N3"/>
    <mergeCell ref="P3:R3"/>
    <mergeCell ref="T1:U1"/>
    <mergeCell ref="Y4:Y5"/>
    <mergeCell ref="X3:Y3"/>
    <mergeCell ref="T4:T5"/>
    <mergeCell ref="U4:U5"/>
    <mergeCell ref="V4:V5"/>
    <mergeCell ref="X4:X5"/>
    <mergeCell ref="T2:U2"/>
  </mergeCells>
  <printOptions horizontalCentered="1"/>
  <pageMargins left="0.51181102362204722" right="0.51181102362204722" top="1.3779527559055118" bottom="0.59055118110236227" header="0.31496062992125984" footer="0.31496062992125984"/>
  <pageSetup paperSize="9" scale="62" orientation="landscape" r:id="rId1"/>
  <headerFooter>
    <oddHeader>&amp;C&amp;G</oddHeader>
    <oddFooter>&amp;R&amp;P</oddFooter>
  </headerFooter>
  <legacyDrawingHF r:id="rId2"/>
</worksheet>
</file>

<file path=xl/worksheets/sheet8.xml><?xml version="1.0" encoding="utf-8"?>
<worksheet xmlns="http://schemas.openxmlformats.org/spreadsheetml/2006/main" xmlns:r="http://schemas.openxmlformats.org/officeDocument/2006/relationships">
  <sheetPr>
    <tabColor rgb="FF92D050"/>
  </sheetPr>
  <dimension ref="A1:G4099"/>
  <sheetViews>
    <sheetView topLeftCell="A573" workbookViewId="0">
      <selection activeCell="A580" sqref="A580"/>
    </sheetView>
  </sheetViews>
  <sheetFormatPr defaultRowHeight="12.75"/>
  <cols>
    <col min="1" max="1" width="10.85546875" customWidth="1"/>
    <col min="2" max="2" width="0.5703125" customWidth="1"/>
    <col min="3" max="3" width="40.7109375" customWidth="1"/>
    <col min="4" max="4" width="8.7109375" style="884" customWidth="1"/>
    <col min="5" max="6" width="12.7109375" style="695" customWidth="1"/>
    <col min="7" max="7" width="15.42578125" style="695" customWidth="1"/>
  </cols>
  <sheetData>
    <row r="1" spans="1:7" s="671" customFormat="1" ht="15">
      <c r="C1" s="672"/>
      <c r="E1" s="673"/>
      <c r="F1" s="673"/>
      <c r="G1" s="673"/>
    </row>
    <row r="2" spans="1:7" s="671" customFormat="1" ht="18">
      <c r="C2" s="674" t="s">
        <v>1570</v>
      </c>
      <c r="D2" s="675"/>
      <c r="E2" s="676"/>
      <c r="F2" s="676"/>
      <c r="G2" s="676"/>
    </row>
    <row r="3" spans="1:7" s="671" customFormat="1" ht="15">
      <c r="C3" s="677" t="s">
        <v>1571</v>
      </c>
      <c r="D3" s="675"/>
      <c r="E3" s="676"/>
      <c r="F3" s="676"/>
      <c r="G3" s="676"/>
    </row>
    <row r="4" spans="1:7" s="671" customFormat="1" ht="18">
      <c r="C4" s="869" t="s">
        <v>1572</v>
      </c>
      <c r="D4" s="675"/>
      <c r="E4" s="676"/>
      <c r="F4" s="676"/>
      <c r="G4" s="676"/>
    </row>
    <row r="5" spans="1:7" s="671" customFormat="1" ht="15">
      <c r="C5" s="672"/>
      <c r="E5" s="673"/>
      <c r="F5" s="678"/>
      <c r="G5" s="679" t="s">
        <v>9670</v>
      </c>
    </row>
    <row r="6" spans="1:7" s="671" customFormat="1" ht="15">
      <c r="C6" s="680"/>
      <c r="E6" s="673"/>
      <c r="F6" s="673"/>
      <c r="G6" s="681" t="s">
        <v>9671</v>
      </c>
    </row>
    <row r="7" spans="1:7" s="671" customFormat="1" ht="15">
      <c r="C7" s="680"/>
      <c r="D7" s="682" t="s">
        <v>1573</v>
      </c>
      <c r="E7" s="673"/>
      <c r="F7" s="673"/>
      <c r="G7" s="683" t="s">
        <v>9672</v>
      </c>
    </row>
    <row r="8" spans="1:7" s="671" customFormat="1" ht="15">
      <c r="A8" s="684" t="s">
        <v>1574</v>
      </c>
      <c r="B8" s="685" t="s">
        <v>1575</v>
      </c>
      <c r="C8" s="686"/>
      <c r="D8" s="684" t="s">
        <v>1576</v>
      </c>
      <c r="E8" s="684" t="s">
        <v>1577</v>
      </c>
      <c r="F8" s="684" t="s">
        <v>1578</v>
      </c>
      <c r="G8" s="684" t="s">
        <v>1579</v>
      </c>
    </row>
    <row r="9" spans="1:7" ht="15.95" customHeight="1">
      <c r="A9" s="870" t="s">
        <v>1580</v>
      </c>
      <c r="B9" s="871" t="s">
        <v>1581</v>
      </c>
      <c r="C9" s="872"/>
      <c r="D9" s="873"/>
      <c r="E9" s="687"/>
      <c r="F9" s="687"/>
      <c r="G9" s="688"/>
    </row>
    <row r="10" spans="1:7" ht="15.95" customHeight="1">
      <c r="A10" s="874" t="s">
        <v>1582</v>
      </c>
      <c r="B10" s="875" t="s">
        <v>1583</v>
      </c>
      <c r="C10" s="876"/>
      <c r="D10" s="876"/>
      <c r="E10" s="689"/>
      <c r="F10" s="689"/>
      <c r="G10" s="690"/>
    </row>
    <row r="11" spans="1:7" s="879" customFormat="1" ht="38.25">
      <c r="A11" s="877" t="s">
        <v>1584</v>
      </c>
      <c r="B11" s="878"/>
      <c r="C11" s="877" t="s">
        <v>1585</v>
      </c>
      <c r="D11" s="877" t="s">
        <v>1586</v>
      </c>
      <c r="E11" s="691">
        <v>0</v>
      </c>
      <c r="F11" s="692">
        <v>4314.53</v>
      </c>
      <c r="G11" s="692">
        <v>4314.53</v>
      </c>
    </row>
    <row r="12" spans="1:7" s="879" customFormat="1" ht="38.25">
      <c r="A12" s="877" t="s">
        <v>1587</v>
      </c>
      <c r="B12" s="878"/>
      <c r="C12" s="877" t="s">
        <v>1588</v>
      </c>
      <c r="D12" s="877" t="s">
        <v>1586</v>
      </c>
      <c r="E12" s="691">
        <v>0</v>
      </c>
      <c r="F12" s="692">
        <v>5737.49</v>
      </c>
      <c r="G12" s="692">
        <v>5737.49</v>
      </c>
    </row>
    <row r="13" spans="1:7" s="879" customFormat="1" ht="38.25">
      <c r="A13" s="877" t="s">
        <v>1589</v>
      </c>
      <c r="B13" s="878"/>
      <c r="C13" s="877" t="s">
        <v>1590</v>
      </c>
      <c r="D13" s="877" t="s">
        <v>1586</v>
      </c>
      <c r="E13" s="691">
        <v>0</v>
      </c>
      <c r="F13" s="692">
        <v>9800.91</v>
      </c>
      <c r="G13" s="692">
        <v>9800.91</v>
      </c>
    </row>
    <row r="14" spans="1:7" s="879" customFormat="1" ht="38.25">
      <c r="A14" s="877" t="s">
        <v>1591</v>
      </c>
      <c r="B14" s="878"/>
      <c r="C14" s="877" t="s">
        <v>1592</v>
      </c>
      <c r="D14" s="877" t="s">
        <v>1586</v>
      </c>
      <c r="E14" s="691">
        <v>0</v>
      </c>
      <c r="F14" s="692">
        <v>13438.21</v>
      </c>
      <c r="G14" s="692">
        <v>13438.21</v>
      </c>
    </row>
    <row r="15" spans="1:7" s="879" customFormat="1" ht="38.25">
      <c r="A15" s="877" t="s">
        <v>1593</v>
      </c>
      <c r="B15" s="878"/>
      <c r="C15" s="877" t="s">
        <v>1594</v>
      </c>
      <c r="D15" s="877" t="s">
        <v>1586</v>
      </c>
      <c r="E15" s="691">
        <v>0</v>
      </c>
      <c r="F15" s="692">
        <v>15660.15</v>
      </c>
      <c r="G15" s="692">
        <v>15660.15</v>
      </c>
    </row>
    <row r="16" spans="1:7" ht="15.95" customHeight="1">
      <c r="A16" s="874" t="s">
        <v>1595</v>
      </c>
      <c r="B16" s="875" t="s">
        <v>1596</v>
      </c>
      <c r="C16" s="876"/>
      <c r="D16" s="876"/>
      <c r="E16" s="689"/>
      <c r="F16" s="689"/>
      <c r="G16" s="690"/>
    </row>
    <row r="17" spans="1:7" s="879" customFormat="1" ht="51">
      <c r="A17" s="877" t="s">
        <v>1597</v>
      </c>
      <c r="B17" s="878"/>
      <c r="C17" s="877" t="s">
        <v>9673</v>
      </c>
      <c r="D17" s="877" t="s">
        <v>1586</v>
      </c>
      <c r="E17" s="691">
        <v>0</v>
      </c>
      <c r="F17" s="692">
        <v>5705.6</v>
      </c>
      <c r="G17" s="692">
        <v>5705.6</v>
      </c>
    </row>
    <row r="18" spans="1:7" s="879" customFormat="1" ht="63.75">
      <c r="A18" s="877" t="s">
        <v>1598</v>
      </c>
      <c r="B18" s="878"/>
      <c r="C18" s="877" t="s">
        <v>1599</v>
      </c>
      <c r="D18" s="877" t="s">
        <v>1586</v>
      </c>
      <c r="E18" s="691">
        <v>0</v>
      </c>
      <c r="F18" s="692">
        <v>9664.1</v>
      </c>
      <c r="G18" s="692">
        <v>9664.1</v>
      </c>
    </row>
    <row r="19" spans="1:7" s="879" customFormat="1" ht="51">
      <c r="A19" s="877" t="s">
        <v>1600</v>
      </c>
      <c r="B19" s="878"/>
      <c r="C19" s="877" t="s">
        <v>1601</v>
      </c>
      <c r="D19" s="877" t="s">
        <v>1586</v>
      </c>
      <c r="E19" s="691">
        <v>0</v>
      </c>
      <c r="F19" s="692">
        <v>13077.4</v>
      </c>
      <c r="G19" s="692">
        <v>13077.4</v>
      </c>
    </row>
    <row r="20" spans="1:7" s="879" customFormat="1" ht="63.75">
      <c r="A20" s="877" t="s">
        <v>1602</v>
      </c>
      <c r="B20" s="878"/>
      <c r="C20" s="877" t="s">
        <v>1603</v>
      </c>
      <c r="D20" s="877" t="s">
        <v>1586</v>
      </c>
      <c r="E20" s="691">
        <v>0</v>
      </c>
      <c r="F20" s="692">
        <v>17394.5</v>
      </c>
      <c r="G20" s="692">
        <v>17394.5</v>
      </c>
    </row>
    <row r="21" spans="1:7" ht="15.95" customHeight="1">
      <c r="A21" s="874" t="s">
        <v>1604</v>
      </c>
      <c r="B21" s="875" t="s">
        <v>1605</v>
      </c>
      <c r="C21" s="876"/>
      <c r="D21" s="876"/>
      <c r="E21" s="689"/>
      <c r="F21" s="689"/>
      <c r="G21" s="690"/>
    </row>
    <row r="22" spans="1:7" s="879" customFormat="1">
      <c r="A22" s="877" t="s">
        <v>1555</v>
      </c>
      <c r="B22" s="878"/>
      <c r="C22" s="877" t="s">
        <v>1554</v>
      </c>
      <c r="D22" s="877" t="s">
        <v>1586</v>
      </c>
      <c r="E22" s="691">
        <v>0</v>
      </c>
      <c r="F22" s="692">
        <v>2212.89</v>
      </c>
      <c r="G22" s="692">
        <v>2212.89</v>
      </c>
    </row>
    <row r="23" spans="1:7" s="879" customFormat="1">
      <c r="A23" s="877" t="s">
        <v>1606</v>
      </c>
      <c r="B23" s="878"/>
      <c r="C23" s="877" t="s">
        <v>1607</v>
      </c>
      <c r="D23" s="877" t="s">
        <v>1586</v>
      </c>
      <c r="E23" s="691">
        <v>0</v>
      </c>
      <c r="F23" s="692">
        <v>2983.08</v>
      </c>
      <c r="G23" s="692">
        <v>2983.08</v>
      </c>
    </row>
    <row r="24" spans="1:7" s="879" customFormat="1">
      <c r="A24" s="877" t="s">
        <v>1534</v>
      </c>
      <c r="B24" s="878"/>
      <c r="C24" s="877" t="s">
        <v>1553</v>
      </c>
      <c r="D24" s="877" t="s">
        <v>1586</v>
      </c>
      <c r="E24" s="691">
        <v>0</v>
      </c>
      <c r="F24" s="692">
        <v>1631.85</v>
      </c>
      <c r="G24" s="692">
        <v>1631.85</v>
      </c>
    </row>
    <row r="25" spans="1:7" s="879" customFormat="1">
      <c r="A25" s="877" t="s">
        <v>1608</v>
      </c>
      <c r="B25" s="878"/>
      <c r="C25" s="877" t="s">
        <v>1609</v>
      </c>
      <c r="D25" s="877" t="s">
        <v>1586</v>
      </c>
      <c r="E25" s="691">
        <v>0</v>
      </c>
      <c r="F25" s="692">
        <v>2227.73</v>
      </c>
      <c r="G25" s="692">
        <v>2227.73</v>
      </c>
    </row>
    <row r="26" spans="1:7" s="879" customFormat="1" ht="25.5">
      <c r="A26" s="877" t="s">
        <v>1557</v>
      </c>
      <c r="B26" s="878"/>
      <c r="C26" s="877" t="s">
        <v>1556</v>
      </c>
      <c r="D26" s="877" t="s">
        <v>1586</v>
      </c>
      <c r="E26" s="691">
        <v>0</v>
      </c>
      <c r="F26" s="692">
        <v>700.18</v>
      </c>
      <c r="G26" s="692">
        <v>700.18</v>
      </c>
    </row>
    <row r="27" spans="1:7" s="879" customFormat="1" ht="25.5">
      <c r="A27" s="877" t="s">
        <v>1610</v>
      </c>
      <c r="B27" s="878"/>
      <c r="C27" s="877" t="s">
        <v>1611</v>
      </c>
      <c r="D27" s="877" t="s">
        <v>1586</v>
      </c>
      <c r="E27" s="691">
        <v>0</v>
      </c>
      <c r="F27" s="692">
        <v>930.65</v>
      </c>
      <c r="G27" s="692">
        <v>930.65</v>
      </c>
    </row>
    <row r="28" spans="1:7" s="879" customFormat="1" ht="25.5">
      <c r="A28" s="877" t="s">
        <v>1612</v>
      </c>
      <c r="B28" s="878"/>
      <c r="C28" s="877" t="s">
        <v>1613</v>
      </c>
      <c r="D28" s="877" t="s">
        <v>1586</v>
      </c>
      <c r="E28" s="691">
        <v>0</v>
      </c>
      <c r="F28" s="692">
        <v>780.73</v>
      </c>
      <c r="G28" s="692">
        <v>780.73</v>
      </c>
    </row>
    <row r="29" spans="1:7" s="879" customFormat="1" ht="25.5">
      <c r="A29" s="877" t="s">
        <v>1614</v>
      </c>
      <c r="B29" s="878"/>
      <c r="C29" s="877" t="s">
        <v>1615</v>
      </c>
      <c r="D29" s="877" t="s">
        <v>1586</v>
      </c>
      <c r="E29" s="691">
        <v>0</v>
      </c>
      <c r="F29" s="692">
        <v>1080.92</v>
      </c>
      <c r="G29" s="692">
        <v>1080.92</v>
      </c>
    </row>
    <row r="30" spans="1:7" s="879" customFormat="1" ht="25.5">
      <c r="A30" s="877" t="s">
        <v>1616</v>
      </c>
      <c r="B30" s="878"/>
      <c r="C30" s="877" t="s">
        <v>1617</v>
      </c>
      <c r="D30" s="877" t="s">
        <v>1586</v>
      </c>
      <c r="E30" s="691">
        <v>0</v>
      </c>
      <c r="F30" s="692">
        <v>1507.47</v>
      </c>
      <c r="G30" s="692">
        <v>1507.47</v>
      </c>
    </row>
    <row r="31" spans="1:7" s="879" customFormat="1" ht="25.5">
      <c r="A31" s="877" t="s">
        <v>1618</v>
      </c>
      <c r="B31" s="878"/>
      <c r="C31" s="877" t="s">
        <v>1619</v>
      </c>
      <c r="D31" s="877" t="s">
        <v>1586</v>
      </c>
      <c r="E31" s="691">
        <v>0</v>
      </c>
      <c r="F31" s="692">
        <v>2054.12</v>
      </c>
      <c r="G31" s="692">
        <v>2054.12</v>
      </c>
    </row>
    <row r="32" spans="1:7" s="879" customFormat="1" ht="25.5">
      <c r="A32" s="877" t="s">
        <v>1620</v>
      </c>
      <c r="B32" s="878"/>
      <c r="C32" s="877" t="s">
        <v>1621</v>
      </c>
      <c r="D32" s="877" t="s">
        <v>1586</v>
      </c>
      <c r="E32" s="691">
        <v>0</v>
      </c>
      <c r="F32" s="692">
        <v>1268.68</v>
      </c>
      <c r="G32" s="692">
        <v>1268.68</v>
      </c>
    </row>
    <row r="33" spans="1:7" s="879" customFormat="1" ht="25.5">
      <c r="A33" s="877" t="s">
        <v>1622</v>
      </c>
      <c r="B33" s="878"/>
      <c r="C33" s="877" t="s">
        <v>1623</v>
      </c>
      <c r="D33" s="877" t="s">
        <v>1586</v>
      </c>
      <c r="E33" s="691">
        <v>0</v>
      </c>
      <c r="F33" s="692">
        <v>1640.87</v>
      </c>
      <c r="G33" s="692">
        <v>1640.87</v>
      </c>
    </row>
    <row r="34" spans="1:7" ht="15.95" customHeight="1">
      <c r="A34" s="874" t="s">
        <v>1624</v>
      </c>
      <c r="B34" s="875" t="s">
        <v>1625</v>
      </c>
      <c r="C34" s="876"/>
      <c r="D34" s="876"/>
      <c r="E34" s="689"/>
      <c r="F34" s="689"/>
      <c r="G34" s="690"/>
    </row>
    <row r="35" spans="1:7" s="879" customFormat="1" ht="38.25">
      <c r="A35" s="877" t="s">
        <v>1626</v>
      </c>
      <c r="B35" s="878"/>
      <c r="C35" s="877" t="s">
        <v>1627</v>
      </c>
      <c r="D35" s="877" t="s">
        <v>1628</v>
      </c>
      <c r="E35" s="691">
        <v>1141.1500000000001</v>
      </c>
      <c r="F35" s="692">
        <v>0</v>
      </c>
      <c r="G35" s="692">
        <v>1141.1500000000001</v>
      </c>
    </row>
    <row r="36" spans="1:7" s="879" customFormat="1" ht="51">
      <c r="A36" s="877" t="s">
        <v>1629</v>
      </c>
      <c r="B36" s="878"/>
      <c r="C36" s="877" t="s">
        <v>1630</v>
      </c>
      <c r="D36" s="877" t="s">
        <v>1631</v>
      </c>
      <c r="E36" s="691">
        <v>0.32</v>
      </c>
      <c r="F36" s="692">
        <v>0.36</v>
      </c>
      <c r="G36" s="692">
        <v>0.68</v>
      </c>
    </row>
    <row r="37" spans="1:7" s="879" customFormat="1" ht="51">
      <c r="A37" s="877" t="s">
        <v>1632</v>
      </c>
      <c r="B37" s="878"/>
      <c r="C37" s="877" t="s">
        <v>1633</v>
      </c>
      <c r="D37" s="877" t="s">
        <v>1631</v>
      </c>
      <c r="E37" s="691">
        <v>0.26</v>
      </c>
      <c r="F37" s="692">
        <v>0.28000000000000003</v>
      </c>
      <c r="G37" s="692">
        <v>0.54</v>
      </c>
    </row>
    <row r="38" spans="1:7" s="879" customFormat="1" ht="38.25">
      <c r="A38" s="877" t="s">
        <v>1634</v>
      </c>
      <c r="B38" s="878"/>
      <c r="C38" s="877" t="s">
        <v>1635</v>
      </c>
      <c r="D38" s="877" t="s">
        <v>1631</v>
      </c>
      <c r="E38" s="691">
        <v>0.21</v>
      </c>
      <c r="F38" s="692">
        <v>0.24</v>
      </c>
      <c r="G38" s="692">
        <v>0.45</v>
      </c>
    </row>
    <row r="39" spans="1:7" s="879" customFormat="1" ht="38.25">
      <c r="A39" s="877" t="s">
        <v>1636</v>
      </c>
      <c r="B39" s="878"/>
      <c r="C39" s="877" t="s">
        <v>1637</v>
      </c>
      <c r="D39" s="877" t="s">
        <v>1631</v>
      </c>
      <c r="E39" s="691">
        <v>0.28000000000000003</v>
      </c>
      <c r="F39" s="692">
        <v>0.31</v>
      </c>
      <c r="G39" s="692">
        <v>0.59</v>
      </c>
    </row>
    <row r="40" spans="1:7" s="879" customFormat="1" ht="38.25">
      <c r="A40" s="877" t="s">
        <v>1638</v>
      </c>
      <c r="B40" s="878"/>
      <c r="C40" s="877" t="s">
        <v>1639</v>
      </c>
      <c r="D40" s="877" t="s">
        <v>1631</v>
      </c>
      <c r="E40" s="691">
        <v>0.13</v>
      </c>
      <c r="F40" s="692">
        <v>0.34</v>
      </c>
      <c r="G40" s="692">
        <v>0.47</v>
      </c>
    </row>
    <row r="41" spans="1:7" s="879" customFormat="1" ht="38.25">
      <c r="A41" s="877" t="s">
        <v>1640</v>
      </c>
      <c r="B41" s="878"/>
      <c r="C41" s="877" t="s">
        <v>1641</v>
      </c>
      <c r="D41" s="877" t="s">
        <v>1631</v>
      </c>
      <c r="E41" s="691">
        <v>0.18</v>
      </c>
      <c r="F41" s="692">
        <v>0.18</v>
      </c>
      <c r="G41" s="692">
        <v>0.36</v>
      </c>
    </row>
    <row r="42" spans="1:7" s="879" customFormat="1" ht="38.25">
      <c r="A42" s="877" t="s">
        <v>1642</v>
      </c>
      <c r="B42" s="878"/>
      <c r="C42" s="877" t="s">
        <v>1643</v>
      </c>
      <c r="D42" s="877" t="s">
        <v>1631</v>
      </c>
      <c r="E42" s="691">
        <v>0.25</v>
      </c>
      <c r="F42" s="692">
        <v>0.28000000000000003</v>
      </c>
      <c r="G42" s="692">
        <v>0.53</v>
      </c>
    </row>
    <row r="43" spans="1:7" s="879" customFormat="1" ht="38.25">
      <c r="A43" s="877" t="s">
        <v>1644</v>
      </c>
      <c r="B43" s="878"/>
      <c r="C43" s="877" t="s">
        <v>1645</v>
      </c>
      <c r="D43" s="877" t="s">
        <v>1631</v>
      </c>
      <c r="E43" s="691">
        <v>0.21</v>
      </c>
      <c r="F43" s="692">
        <v>0.24</v>
      </c>
      <c r="G43" s="692">
        <v>0.45</v>
      </c>
    </row>
    <row r="44" spans="1:7" s="879" customFormat="1" ht="38.25">
      <c r="A44" s="877" t="s">
        <v>1646</v>
      </c>
      <c r="B44" s="878"/>
      <c r="C44" s="877" t="s">
        <v>1647</v>
      </c>
      <c r="D44" s="877" t="s">
        <v>1631</v>
      </c>
      <c r="E44" s="691">
        <v>0.21</v>
      </c>
      <c r="F44" s="692">
        <v>0.24</v>
      </c>
      <c r="G44" s="692">
        <v>0.45</v>
      </c>
    </row>
    <row r="45" spans="1:7" s="879" customFormat="1" ht="51">
      <c r="A45" s="877" t="s">
        <v>1648</v>
      </c>
      <c r="B45" s="878"/>
      <c r="C45" s="877" t="s">
        <v>1649</v>
      </c>
      <c r="D45" s="877" t="s">
        <v>1631</v>
      </c>
      <c r="E45" s="691">
        <v>0.36</v>
      </c>
      <c r="F45" s="692">
        <v>0.39</v>
      </c>
      <c r="G45" s="692">
        <v>0.75</v>
      </c>
    </row>
    <row r="46" spans="1:7" s="879" customFormat="1" ht="51">
      <c r="A46" s="877" t="s">
        <v>1650</v>
      </c>
      <c r="B46" s="878"/>
      <c r="C46" s="877" t="s">
        <v>1651</v>
      </c>
      <c r="D46" s="877" t="s">
        <v>1631</v>
      </c>
      <c r="E46" s="691">
        <v>0.28000000000000003</v>
      </c>
      <c r="F46" s="692">
        <v>0.28999999999999998</v>
      </c>
      <c r="G46" s="692">
        <v>0.56999999999999995</v>
      </c>
    </row>
    <row r="47" spans="1:7" s="879" customFormat="1" ht="38.25">
      <c r="A47" s="877" t="s">
        <v>1652</v>
      </c>
      <c r="B47" s="878"/>
      <c r="C47" s="877" t="s">
        <v>1653</v>
      </c>
      <c r="D47" s="877" t="s">
        <v>1631</v>
      </c>
      <c r="E47" s="691">
        <v>0.21</v>
      </c>
      <c r="F47" s="692">
        <v>0.24</v>
      </c>
      <c r="G47" s="692">
        <v>0.45</v>
      </c>
    </row>
    <row r="48" spans="1:7" s="879" customFormat="1" ht="38.25">
      <c r="A48" s="877" t="s">
        <v>1654</v>
      </c>
      <c r="B48" s="878"/>
      <c r="C48" s="877" t="s">
        <v>1655</v>
      </c>
      <c r="D48" s="877" t="s">
        <v>1631</v>
      </c>
      <c r="E48" s="691">
        <v>0.28999999999999998</v>
      </c>
      <c r="F48" s="692">
        <v>0.32</v>
      </c>
      <c r="G48" s="692">
        <v>0.61</v>
      </c>
    </row>
    <row r="49" spans="1:7" s="879" customFormat="1" ht="38.25">
      <c r="A49" s="877" t="s">
        <v>1656</v>
      </c>
      <c r="B49" s="878"/>
      <c r="C49" s="877" t="s">
        <v>1657</v>
      </c>
      <c r="D49" s="877" t="s">
        <v>1631</v>
      </c>
      <c r="E49" s="691">
        <v>0.23</v>
      </c>
      <c r="F49" s="692">
        <v>0.28000000000000003</v>
      </c>
      <c r="G49" s="692">
        <v>0.51</v>
      </c>
    </row>
    <row r="50" spans="1:7" s="879" customFormat="1" ht="38.25">
      <c r="A50" s="877" t="s">
        <v>1658</v>
      </c>
      <c r="B50" s="878"/>
      <c r="C50" s="877" t="s">
        <v>1659</v>
      </c>
      <c r="D50" s="877" t="s">
        <v>1631</v>
      </c>
      <c r="E50" s="691">
        <v>0.2</v>
      </c>
      <c r="F50" s="692">
        <v>0.24</v>
      </c>
      <c r="G50" s="692">
        <v>0.44</v>
      </c>
    </row>
    <row r="51" spans="1:7" s="879" customFormat="1" ht="38.25">
      <c r="A51" s="877" t="s">
        <v>1660</v>
      </c>
      <c r="B51" s="878"/>
      <c r="C51" s="877" t="s">
        <v>1661</v>
      </c>
      <c r="D51" s="877" t="s">
        <v>1631</v>
      </c>
      <c r="E51" s="691">
        <v>0.34</v>
      </c>
      <c r="F51" s="692">
        <v>0.38</v>
      </c>
      <c r="G51" s="692">
        <v>0.72</v>
      </c>
    </row>
    <row r="52" spans="1:7" s="879" customFormat="1" ht="38.25">
      <c r="A52" s="877" t="s">
        <v>1662</v>
      </c>
      <c r="B52" s="878"/>
      <c r="C52" s="877" t="s">
        <v>1663</v>
      </c>
      <c r="D52" s="877" t="s">
        <v>1631</v>
      </c>
      <c r="E52" s="691">
        <v>0.22</v>
      </c>
      <c r="F52" s="692">
        <v>0.26</v>
      </c>
      <c r="G52" s="692">
        <v>0.48</v>
      </c>
    </row>
    <row r="53" spans="1:7" s="879" customFormat="1" ht="38.25">
      <c r="A53" s="877" t="s">
        <v>1664</v>
      </c>
      <c r="B53" s="878"/>
      <c r="C53" s="877" t="s">
        <v>1665</v>
      </c>
      <c r="D53" s="877" t="s">
        <v>1631</v>
      </c>
      <c r="E53" s="691">
        <v>0.13</v>
      </c>
      <c r="F53" s="692">
        <v>0.26</v>
      </c>
      <c r="G53" s="692">
        <v>0.39</v>
      </c>
    </row>
    <row r="54" spans="1:7" s="879" customFormat="1" ht="38.25">
      <c r="A54" s="877" t="s">
        <v>1666</v>
      </c>
      <c r="B54" s="878"/>
      <c r="C54" s="877" t="s">
        <v>1667</v>
      </c>
      <c r="D54" s="877" t="s">
        <v>1631</v>
      </c>
      <c r="E54" s="691">
        <v>0.14000000000000001</v>
      </c>
      <c r="F54" s="692">
        <v>0.14000000000000001</v>
      </c>
      <c r="G54" s="692">
        <v>0.28000000000000003</v>
      </c>
    </row>
    <row r="55" spans="1:7" s="879" customFormat="1" ht="25.5">
      <c r="A55" s="877" t="s">
        <v>1668</v>
      </c>
      <c r="B55" s="878"/>
      <c r="C55" s="877" t="s">
        <v>1669</v>
      </c>
      <c r="D55" s="877" t="s">
        <v>1631</v>
      </c>
      <c r="E55" s="691">
        <v>0.1</v>
      </c>
      <c r="F55" s="692">
        <v>0.12</v>
      </c>
      <c r="G55" s="692">
        <v>0.22</v>
      </c>
    </row>
    <row r="56" spans="1:7" s="879" customFormat="1" ht="25.5">
      <c r="A56" s="877" t="s">
        <v>1670</v>
      </c>
      <c r="B56" s="878"/>
      <c r="C56" s="877" t="s">
        <v>1671</v>
      </c>
      <c r="D56" s="877" t="s">
        <v>1631</v>
      </c>
      <c r="E56" s="691">
        <v>0.08</v>
      </c>
      <c r="F56" s="692">
        <v>0.1</v>
      </c>
      <c r="G56" s="692">
        <v>0.18</v>
      </c>
    </row>
    <row r="57" spans="1:7" s="879" customFormat="1" ht="25.5">
      <c r="A57" s="877" t="s">
        <v>1672</v>
      </c>
      <c r="B57" s="878"/>
      <c r="C57" s="877" t="s">
        <v>1673</v>
      </c>
      <c r="D57" s="877" t="s">
        <v>1631</v>
      </c>
      <c r="E57" s="691">
        <v>7.0000000000000007E-2</v>
      </c>
      <c r="F57" s="692">
        <v>0.1</v>
      </c>
      <c r="G57" s="692">
        <v>0.17</v>
      </c>
    </row>
    <row r="58" spans="1:7" s="879" customFormat="1" ht="25.5">
      <c r="A58" s="877" t="s">
        <v>1674</v>
      </c>
      <c r="B58" s="878"/>
      <c r="C58" s="877" t="s">
        <v>1675</v>
      </c>
      <c r="D58" s="877" t="s">
        <v>1676</v>
      </c>
      <c r="E58" s="691">
        <v>519.95000000000005</v>
      </c>
      <c r="F58" s="692">
        <v>454.32</v>
      </c>
      <c r="G58" s="692">
        <v>974.27</v>
      </c>
    </row>
    <row r="59" spans="1:7" s="879" customFormat="1" ht="25.5">
      <c r="A59" s="877" t="s">
        <v>1677</v>
      </c>
      <c r="B59" s="878"/>
      <c r="C59" s="877" t="s">
        <v>1678</v>
      </c>
      <c r="D59" s="877" t="s">
        <v>1586</v>
      </c>
      <c r="E59" s="691">
        <v>586.53</v>
      </c>
      <c r="F59" s="692">
        <v>310.54000000000002</v>
      </c>
      <c r="G59" s="692">
        <v>897.07</v>
      </c>
    </row>
    <row r="60" spans="1:7" ht="15.95" customHeight="1">
      <c r="A60" s="874" t="s">
        <v>1679</v>
      </c>
      <c r="B60" s="875" t="s">
        <v>1680</v>
      </c>
      <c r="C60" s="876"/>
      <c r="D60" s="876"/>
      <c r="E60" s="689"/>
      <c r="F60" s="689"/>
      <c r="G60" s="690"/>
    </row>
    <row r="61" spans="1:7" s="879" customFormat="1" ht="25.5">
      <c r="A61" s="877" t="s">
        <v>1681</v>
      </c>
      <c r="B61" s="878"/>
      <c r="C61" s="877" t="s">
        <v>1682</v>
      </c>
      <c r="D61" s="877" t="s">
        <v>1628</v>
      </c>
      <c r="E61" s="691">
        <v>886.42</v>
      </c>
      <c r="F61" s="692">
        <v>0</v>
      </c>
      <c r="G61" s="692">
        <v>886.42</v>
      </c>
    </row>
    <row r="62" spans="1:7" s="879" customFormat="1" ht="38.25">
      <c r="A62" s="877" t="s">
        <v>1683</v>
      </c>
      <c r="B62" s="878"/>
      <c r="C62" s="877" t="s">
        <v>1684</v>
      </c>
      <c r="D62" s="877" t="s">
        <v>1628</v>
      </c>
      <c r="E62" s="691">
        <v>4536.63</v>
      </c>
      <c r="F62" s="692">
        <v>0</v>
      </c>
      <c r="G62" s="692">
        <v>4536.63</v>
      </c>
    </row>
    <row r="63" spans="1:7" s="879" customFormat="1">
      <c r="A63" s="877" t="s">
        <v>1685</v>
      </c>
      <c r="B63" s="878"/>
      <c r="C63" s="877" t="s">
        <v>1686</v>
      </c>
      <c r="D63" s="877" t="s">
        <v>1025</v>
      </c>
      <c r="E63" s="691">
        <v>75.78</v>
      </c>
      <c r="F63" s="692">
        <v>0</v>
      </c>
      <c r="G63" s="692">
        <v>75.78</v>
      </c>
    </row>
    <row r="64" spans="1:7" s="879" customFormat="1" ht="25.5">
      <c r="A64" s="877" t="s">
        <v>1687</v>
      </c>
      <c r="B64" s="878"/>
      <c r="C64" s="877" t="s">
        <v>1688</v>
      </c>
      <c r="D64" s="877" t="s">
        <v>1025</v>
      </c>
      <c r="E64" s="691">
        <v>83.55</v>
      </c>
      <c r="F64" s="692">
        <v>0</v>
      </c>
      <c r="G64" s="692">
        <v>83.55</v>
      </c>
    </row>
    <row r="65" spans="1:7" s="879" customFormat="1">
      <c r="A65" s="877" t="s">
        <v>1689</v>
      </c>
      <c r="B65" s="878"/>
      <c r="C65" s="877" t="s">
        <v>1690</v>
      </c>
      <c r="D65" s="877" t="s">
        <v>1025</v>
      </c>
      <c r="E65" s="691">
        <v>300.10000000000002</v>
      </c>
      <c r="F65" s="692">
        <v>0</v>
      </c>
      <c r="G65" s="692">
        <v>300.10000000000002</v>
      </c>
    </row>
    <row r="66" spans="1:7" s="879" customFormat="1">
      <c r="A66" s="877" t="s">
        <v>1691</v>
      </c>
      <c r="B66" s="878"/>
      <c r="C66" s="877" t="s">
        <v>1692</v>
      </c>
      <c r="D66" s="877" t="s">
        <v>1025</v>
      </c>
      <c r="E66" s="691">
        <v>834.77</v>
      </c>
      <c r="F66" s="692">
        <v>0</v>
      </c>
      <c r="G66" s="692">
        <v>834.77</v>
      </c>
    </row>
    <row r="67" spans="1:7" s="879" customFormat="1" ht="25.5">
      <c r="A67" s="877" t="s">
        <v>1693</v>
      </c>
      <c r="B67" s="878"/>
      <c r="C67" s="877" t="s">
        <v>1694</v>
      </c>
      <c r="D67" s="877" t="s">
        <v>1025</v>
      </c>
      <c r="E67" s="691">
        <v>76.08</v>
      </c>
      <c r="F67" s="692">
        <v>0</v>
      </c>
      <c r="G67" s="692">
        <v>76.08</v>
      </c>
    </row>
    <row r="68" spans="1:7" ht="15.95" customHeight="1">
      <c r="A68" s="874" t="s">
        <v>1695</v>
      </c>
      <c r="B68" s="875" t="s">
        <v>1696</v>
      </c>
      <c r="C68" s="876"/>
      <c r="D68" s="876"/>
      <c r="E68" s="689"/>
      <c r="F68" s="689"/>
      <c r="G68" s="690"/>
    </row>
    <row r="69" spans="1:7" s="879" customFormat="1" ht="38.25">
      <c r="A69" s="877" t="s">
        <v>1697</v>
      </c>
      <c r="B69" s="878"/>
      <c r="C69" s="877" t="s">
        <v>1698</v>
      </c>
      <c r="D69" s="877" t="s">
        <v>1628</v>
      </c>
      <c r="E69" s="691">
        <v>295.87</v>
      </c>
      <c r="F69" s="692">
        <v>0</v>
      </c>
      <c r="G69" s="692">
        <v>295.87</v>
      </c>
    </row>
    <row r="70" spans="1:7" s="879" customFormat="1">
      <c r="A70" s="877" t="s">
        <v>1699</v>
      </c>
      <c r="B70" s="878"/>
      <c r="C70" s="877" t="s">
        <v>1700</v>
      </c>
      <c r="D70" s="877" t="s">
        <v>1631</v>
      </c>
      <c r="E70" s="691">
        <v>1.83</v>
      </c>
      <c r="F70" s="692">
        <v>4.09</v>
      </c>
      <c r="G70" s="692">
        <v>5.92</v>
      </c>
    </row>
    <row r="71" spans="1:7" s="879" customFormat="1" ht="25.5">
      <c r="A71" s="877" t="s">
        <v>1701</v>
      </c>
      <c r="B71" s="878"/>
      <c r="C71" s="877" t="s">
        <v>1702</v>
      </c>
      <c r="D71" s="877" t="s">
        <v>1631</v>
      </c>
      <c r="E71" s="691">
        <v>85.32</v>
      </c>
      <c r="F71" s="692">
        <v>30.25</v>
      </c>
      <c r="G71" s="692">
        <v>115.57</v>
      </c>
    </row>
    <row r="72" spans="1:7" s="879" customFormat="1" ht="25.5">
      <c r="A72" s="877" t="s">
        <v>1703</v>
      </c>
      <c r="B72" s="878"/>
      <c r="C72" s="877" t="s">
        <v>1704</v>
      </c>
      <c r="D72" s="877" t="s">
        <v>1631</v>
      </c>
      <c r="E72" s="691">
        <v>13.43</v>
      </c>
      <c r="F72" s="692">
        <v>26.46</v>
      </c>
      <c r="G72" s="692">
        <v>39.89</v>
      </c>
    </row>
    <row r="73" spans="1:7" s="879" customFormat="1" ht="25.5">
      <c r="A73" s="877" t="s">
        <v>1705</v>
      </c>
      <c r="B73" s="878"/>
      <c r="C73" s="877" t="s">
        <v>1706</v>
      </c>
      <c r="D73" s="877" t="s">
        <v>1631</v>
      </c>
      <c r="E73" s="691">
        <v>0</v>
      </c>
      <c r="F73" s="692">
        <v>20.48</v>
      </c>
      <c r="G73" s="692">
        <v>20.48</v>
      </c>
    </row>
    <row r="74" spans="1:7" s="879" customFormat="1" ht="25.5">
      <c r="A74" s="877" t="s">
        <v>1707</v>
      </c>
      <c r="B74" s="878"/>
      <c r="C74" s="877" t="s">
        <v>1708</v>
      </c>
      <c r="D74" s="877" t="s">
        <v>1025</v>
      </c>
      <c r="E74" s="691">
        <v>0.67</v>
      </c>
      <c r="F74" s="692">
        <v>3.03</v>
      </c>
      <c r="G74" s="692">
        <v>3.7</v>
      </c>
    </row>
    <row r="75" spans="1:7" s="879" customFormat="1" ht="38.25">
      <c r="A75" s="877" t="s">
        <v>1709</v>
      </c>
      <c r="B75" s="878"/>
      <c r="C75" s="877" t="s">
        <v>1710</v>
      </c>
      <c r="D75" s="877" t="s">
        <v>1711</v>
      </c>
      <c r="E75" s="691">
        <v>0</v>
      </c>
      <c r="F75" s="692">
        <v>309.02999999999997</v>
      </c>
      <c r="G75" s="692">
        <v>309.02999999999997</v>
      </c>
    </row>
    <row r="76" spans="1:7" s="879" customFormat="1">
      <c r="A76" s="877" t="s">
        <v>1712</v>
      </c>
      <c r="B76" s="878"/>
      <c r="C76" s="877" t="s">
        <v>1713</v>
      </c>
      <c r="D76" s="877" t="s">
        <v>1025</v>
      </c>
      <c r="E76" s="691">
        <v>156.36000000000001</v>
      </c>
      <c r="F76" s="692">
        <v>0</v>
      </c>
      <c r="G76" s="692">
        <v>156.36000000000001</v>
      </c>
    </row>
    <row r="77" spans="1:7" s="879" customFormat="1">
      <c r="A77" s="877" t="s">
        <v>1714</v>
      </c>
      <c r="B77" s="878"/>
      <c r="C77" s="877" t="s">
        <v>1715</v>
      </c>
      <c r="D77" s="877" t="s">
        <v>1025</v>
      </c>
      <c r="E77" s="691">
        <v>162.41</v>
      </c>
      <c r="F77" s="692">
        <v>0</v>
      </c>
      <c r="G77" s="692">
        <v>162.41</v>
      </c>
    </row>
    <row r="78" spans="1:7" s="879" customFormat="1">
      <c r="A78" s="877" t="s">
        <v>1716</v>
      </c>
      <c r="B78" s="878"/>
      <c r="C78" s="877" t="s">
        <v>1717</v>
      </c>
      <c r="D78" s="877" t="s">
        <v>1025</v>
      </c>
      <c r="E78" s="691">
        <v>187.75</v>
      </c>
      <c r="F78" s="692">
        <v>0</v>
      </c>
      <c r="G78" s="692">
        <v>187.75</v>
      </c>
    </row>
    <row r="79" spans="1:7" s="879" customFormat="1">
      <c r="A79" s="877" t="s">
        <v>1718</v>
      </c>
      <c r="B79" s="878"/>
      <c r="C79" s="877" t="s">
        <v>1719</v>
      </c>
      <c r="D79" s="877" t="s">
        <v>1025</v>
      </c>
      <c r="E79" s="691">
        <v>193.62</v>
      </c>
      <c r="F79" s="692">
        <v>0</v>
      </c>
      <c r="G79" s="692">
        <v>193.62</v>
      </c>
    </row>
    <row r="80" spans="1:7" s="879" customFormat="1" ht="38.25">
      <c r="A80" s="877" t="s">
        <v>1720</v>
      </c>
      <c r="B80" s="878"/>
      <c r="C80" s="877" t="s">
        <v>1721</v>
      </c>
      <c r="D80" s="877" t="s">
        <v>1628</v>
      </c>
      <c r="E80" s="691">
        <v>159.75</v>
      </c>
      <c r="F80" s="692">
        <v>0</v>
      </c>
      <c r="G80" s="692">
        <v>159.75</v>
      </c>
    </row>
    <row r="81" spans="1:7" s="879" customFormat="1" ht="38.25">
      <c r="A81" s="877" t="s">
        <v>1722</v>
      </c>
      <c r="B81" s="878"/>
      <c r="C81" s="877" t="s">
        <v>1723</v>
      </c>
      <c r="D81" s="877" t="s">
        <v>1586</v>
      </c>
      <c r="E81" s="691">
        <v>6.55</v>
      </c>
      <c r="F81" s="692">
        <v>0</v>
      </c>
      <c r="G81" s="692">
        <v>6.55</v>
      </c>
    </row>
    <row r="82" spans="1:7" s="879" customFormat="1" ht="38.25">
      <c r="A82" s="877" t="s">
        <v>1724</v>
      </c>
      <c r="B82" s="878"/>
      <c r="C82" s="877" t="s">
        <v>1725</v>
      </c>
      <c r="D82" s="877" t="s">
        <v>1586</v>
      </c>
      <c r="E82" s="691">
        <v>7.51</v>
      </c>
      <c r="F82" s="692">
        <v>0</v>
      </c>
      <c r="G82" s="692">
        <v>7.51</v>
      </c>
    </row>
    <row r="83" spans="1:7" s="879" customFormat="1" ht="38.25">
      <c r="A83" s="877" t="s">
        <v>1726</v>
      </c>
      <c r="B83" s="878"/>
      <c r="C83" s="877" t="s">
        <v>1727</v>
      </c>
      <c r="D83" s="877" t="s">
        <v>1586</v>
      </c>
      <c r="E83" s="691">
        <v>9.49</v>
      </c>
      <c r="F83" s="692">
        <v>0</v>
      </c>
      <c r="G83" s="692">
        <v>9.49</v>
      </c>
    </row>
    <row r="84" spans="1:7" s="879" customFormat="1" ht="38.25">
      <c r="A84" s="877" t="s">
        <v>1728</v>
      </c>
      <c r="B84" s="878"/>
      <c r="C84" s="877" t="s">
        <v>1729</v>
      </c>
      <c r="D84" s="877" t="s">
        <v>1586</v>
      </c>
      <c r="E84" s="691">
        <v>9.49</v>
      </c>
      <c r="F84" s="692">
        <v>0</v>
      </c>
      <c r="G84" s="692">
        <v>9.49</v>
      </c>
    </row>
    <row r="85" spans="1:7" s="879" customFormat="1" ht="38.25">
      <c r="A85" s="877" t="s">
        <v>1730</v>
      </c>
      <c r="B85" s="878"/>
      <c r="C85" s="877" t="s">
        <v>1731</v>
      </c>
      <c r="D85" s="877" t="s">
        <v>1586</v>
      </c>
      <c r="E85" s="691">
        <v>11.56</v>
      </c>
      <c r="F85" s="692">
        <v>0</v>
      </c>
      <c r="G85" s="692">
        <v>11.56</v>
      </c>
    </row>
    <row r="86" spans="1:7" s="879" customFormat="1" ht="38.25">
      <c r="A86" s="877" t="s">
        <v>1732</v>
      </c>
      <c r="B86" s="878"/>
      <c r="C86" s="877" t="s">
        <v>1733</v>
      </c>
      <c r="D86" s="877" t="s">
        <v>1586</v>
      </c>
      <c r="E86" s="691">
        <v>14.79</v>
      </c>
      <c r="F86" s="692">
        <v>0</v>
      </c>
      <c r="G86" s="692">
        <v>14.79</v>
      </c>
    </row>
    <row r="87" spans="1:7" s="879" customFormat="1" ht="38.25">
      <c r="A87" s="877" t="s">
        <v>1734</v>
      </c>
      <c r="B87" s="878"/>
      <c r="C87" s="877" t="s">
        <v>1735</v>
      </c>
      <c r="D87" s="877" t="s">
        <v>1586</v>
      </c>
      <c r="E87" s="691">
        <v>16.899999999999999</v>
      </c>
      <c r="F87" s="692">
        <v>0</v>
      </c>
      <c r="G87" s="692">
        <v>16.899999999999999</v>
      </c>
    </row>
    <row r="88" spans="1:7" s="879" customFormat="1" ht="38.25">
      <c r="A88" s="877" t="s">
        <v>1736</v>
      </c>
      <c r="B88" s="878"/>
      <c r="C88" s="877" t="s">
        <v>1737</v>
      </c>
      <c r="D88" s="877" t="s">
        <v>1586</v>
      </c>
      <c r="E88" s="691">
        <v>13.1</v>
      </c>
      <c r="F88" s="692">
        <v>0</v>
      </c>
      <c r="G88" s="692">
        <v>13.1</v>
      </c>
    </row>
    <row r="89" spans="1:7" s="879" customFormat="1" ht="38.25">
      <c r="A89" s="877" t="s">
        <v>1738</v>
      </c>
      <c r="B89" s="878"/>
      <c r="C89" s="877" t="s">
        <v>1739</v>
      </c>
      <c r="D89" s="877" t="s">
        <v>1586</v>
      </c>
      <c r="E89" s="691">
        <v>15.15</v>
      </c>
      <c r="F89" s="692">
        <v>0</v>
      </c>
      <c r="G89" s="692">
        <v>15.15</v>
      </c>
    </row>
    <row r="90" spans="1:7" s="879" customFormat="1" ht="38.25">
      <c r="A90" s="877" t="s">
        <v>1740</v>
      </c>
      <c r="B90" s="878"/>
      <c r="C90" s="877" t="s">
        <v>1741</v>
      </c>
      <c r="D90" s="877" t="s">
        <v>1586</v>
      </c>
      <c r="E90" s="691">
        <v>19.38</v>
      </c>
      <c r="F90" s="692">
        <v>0</v>
      </c>
      <c r="G90" s="692">
        <v>19.38</v>
      </c>
    </row>
    <row r="91" spans="1:7" s="879" customFormat="1" ht="38.25">
      <c r="A91" s="877" t="s">
        <v>1742</v>
      </c>
      <c r="B91" s="878"/>
      <c r="C91" s="877" t="s">
        <v>1743</v>
      </c>
      <c r="D91" s="877" t="s">
        <v>1586</v>
      </c>
      <c r="E91" s="691">
        <v>23.5</v>
      </c>
      <c r="F91" s="692">
        <v>0</v>
      </c>
      <c r="G91" s="692">
        <v>23.5</v>
      </c>
    </row>
    <row r="92" spans="1:7" s="879" customFormat="1">
      <c r="A92" s="877" t="s">
        <v>1744</v>
      </c>
      <c r="B92" s="878"/>
      <c r="C92" s="877" t="s">
        <v>1745</v>
      </c>
      <c r="D92" s="877" t="s">
        <v>1025</v>
      </c>
      <c r="E92" s="691">
        <v>179.04</v>
      </c>
      <c r="F92" s="692">
        <v>0</v>
      </c>
      <c r="G92" s="692">
        <v>179.04</v>
      </c>
    </row>
    <row r="93" spans="1:7" s="879" customFormat="1">
      <c r="A93" s="877" t="s">
        <v>1746</v>
      </c>
      <c r="B93" s="878"/>
      <c r="C93" s="877" t="s">
        <v>1747</v>
      </c>
      <c r="D93" s="877" t="s">
        <v>1025</v>
      </c>
      <c r="E93" s="691">
        <v>202.65</v>
      </c>
      <c r="F93" s="692">
        <v>0</v>
      </c>
      <c r="G93" s="692">
        <v>202.65</v>
      </c>
    </row>
    <row r="94" spans="1:7" s="879" customFormat="1">
      <c r="A94" s="877" t="s">
        <v>1748</v>
      </c>
      <c r="B94" s="878"/>
      <c r="C94" s="877" t="s">
        <v>1749</v>
      </c>
      <c r="D94" s="877" t="s">
        <v>1025</v>
      </c>
      <c r="E94" s="691">
        <v>232.83</v>
      </c>
      <c r="F94" s="692">
        <v>0</v>
      </c>
      <c r="G94" s="692">
        <v>232.83</v>
      </c>
    </row>
    <row r="95" spans="1:7" s="879" customFormat="1">
      <c r="A95" s="877" t="s">
        <v>1750</v>
      </c>
      <c r="B95" s="878"/>
      <c r="C95" s="877" t="s">
        <v>1751</v>
      </c>
      <c r="D95" s="877" t="s">
        <v>1025</v>
      </c>
      <c r="E95" s="691">
        <v>266.01</v>
      </c>
      <c r="F95" s="692">
        <v>0</v>
      </c>
      <c r="G95" s="692">
        <v>266.01</v>
      </c>
    </row>
    <row r="96" spans="1:7" s="879" customFormat="1">
      <c r="A96" s="877" t="s">
        <v>1752</v>
      </c>
      <c r="B96" s="878"/>
      <c r="C96" s="877" t="s">
        <v>1753</v>
      </c>
      <c r="D96" s="877" t="s">
        <v>1025</v>
      </c>
      <c r="E96" s="691">
        <v>309.01</v>
      </c>
      <c r="F96" s="692">
        <v>0</v>
      </c>
      <c r="G96" s="692">
        <v>309.01</v>
      </c>
    </row>
    <row r="97" spans="1:7" s="879" customFormat="1">
      <c r="A97" s="877" t="s">
        <v>1754</v>
      </c>
      <c r="B97" s="878"/>
      <c r="C97" s="877" t="s">
        <v>1755</v>
      </c>
      <c r="D97" s="877" t="s">
        <v>1025</v>
      </c>
      <c r="E97" s="691">
        <v>364.19</v>
      </c>
      <c r="F97" s="692">
        <v>0</v>
      </c>
      <c r="G97" s="692">
        <v>364.19</v>
      </c>
    </row>
    <row r="98" spans="1:7" s="879" customFormat="1" ht="25.5">
      <c r="A98" s="877" t="s">
        <v>1756</v>
      </c>
      <c r="B98" s="878"/>
      <c r="C98" s="877" t="s">
        <v>1757</v>
      </c>
      <c r="D98" s="877" t="s">
        <v>1025</v>
      </c>
      <c r="E98" s="691">
        <v>181.62</v>
      </c>
      <c r="F98" s="692">
        <v>0</v>
      </c>
      <c r="G98" s="692">
        <v>181.62</v>
      </c>
    </row>
    <row r="99" spans="1:7" s="879" customFormat="1" ht="25.5">
      <c r="A99" s="877" t="s">
        <v>1758</v>
      </c>
      <c r="B99" s="878"/>
      <c r="C99" s="877" t="s">
        <v>1759</v>
      </c>
      <c r="D99" s="877" t="s">
        <v>1628</v>
      </c>
      <c r="E99" s="691">
        <v>975.68</v>
      </c>
      <c r="F99" s="692">
        <v>2770.35</v>
      </c>
      <c r="G99" s="692">
        <v>3746.03</v>
      </c>
    </row>
    <row r="100" spans="1:7" s="879" customFormat="1" ht="38.25">
      <c r="A100" s="877" t="s">
        <v>1760</v>
      </c>
      <c r="B100" s="878"/>
      <c r="C100" s="877" t="s">
        <v>1761</v>
      </c>
      <c r="D100" s="877" t="s">
        <v>1631</v>
      </c>
      <c r="E100" s="691">
        <v>4.87</v>
      </c>
      <c r="F100" s="692">
        <v>29.57</v>
      </c>
      <c r="G100" s="692">
        <v>34.44</v>
      </c>
    </row>
    <row r="101" spans="1:7" s="879" customFormat="1" ht="25.5">
      <c r="A101" s="877" t="s">
        <v>1762</v>
      </c>
      <c r="B101" s="878"/>
      <c r="C101" s="877" t="s">
        <v>1763</v>
      </c>
      <c r="D101" s="877" t="s">
        <v>1631</v>
      </c>
      <c r="E101" s="691">
        <v>160.94</v>
      </c>
      <c r="F101" s="692">
        <v>210.67</v>
      </c>
      <c r="G101" s="692">
        <v>371.61</v>
      </c>
    </row>
    <row r="102" spans="1:7" ht="15.95" customHeight="1">
      <c r="A102" s="874" t="s">
        <v>1764</v>
      </c>
      <c r="B102" s="875" t="s">
        <v>1765</v>
      </c>
      <c r="C102" s="876"/>
      <c r="D102" s="876"/>
      <c r="E102" s="689"/>
      <c r="F102" s="689"/>
      <c r="G102" s="690"/>
    </row>
    <row r="103" spans="1:7" s="879" customFormat="1" ht="38.25">
      <c r="A103" s="877" t="s">
        <v>1766</v>
      </c>
      <c r="B103" s="878"/>
      <c r="C103" s="877" t="s">
        <v>1767</v>
      </c>
      <c r="D103" s="877" t="s">
        <v>1586</v>
      </c>
      <c r="E103" s="691">
        <v>144.69999999999999</v>
      </c>
      <c r="F103" s="692">
        <v>6070.33</v>
      </c>
      <c r="G103" s="692">
        <v>6215.03</v>
      </c>
    </row>
    <row r="104" spans="1:7" s="879" customFormat="1" ht="25.5">
      <c r="A104" s="877" t="s">
        <v>1768</v>
      </c>
      <c r="B104" s="878"/>
      <c r="C104" s="877" t="s">
        <v>1769</v>
      </c>
      <c r="D104" s="877" t="s">
        <v>1586</v>
      </c>
      <c r="E104" s="691">
        <v>144.69999999999999</v>
      </c>
      <c r="F104" s="692">
        <v>8179.79</v>
      </c>
      <c r="G104" s="692">
        <v>8324.49</v>
      </c>
    </row>
    <row r="105" spans="1:7" s="879" customFormat="1" ht="25.5">
      <c r="A105" s="877" t="s">
        <v>1770</v>
      </c>
      <c r="B105" s="878"/>
      <c r="C105" s="877" t="s">
        <v>1771</v>
      </c>
      <c r="D105" s="877" t="s">
        <v>1586</v>
      </c>
      <c r="E105" s="691">
        <v>144.69999999999999</v>
      </c>
      <c r="F105" s="692">
        <v>7243.23</v>
      </c>
      <c r="G105" s="692">
        <v>7387.93</v>
      </c>
    </row>
    <row r="106" spans="1:7" s="879" customFormat="1">
      <c r="A106" s="877" t="s">
        <v>1772</v>
      </c>
      <c r="B106" s="878"/>
      <c r="C106" s="877" t="s">
        <v>1773</v>
      </c>
      <c r="D106" s="877" t="s">
        <v>1586</v>
      </c>
      <c r="E106" s="691">
        <v>417.7</v>
      </c>
      <c r="F106" s="692">
        <v>16709.12</v>
      </c>
      <c r="G106" s="692">
        <v>17126.82</v>
      </c>
    </row>
    <row r="107" spans="1:7" s="879" customFormat="1" ht="25.5">
      <c r="A107" s="877" t="s">
        <v>1774</v>
      </c>
      <c r="B107" s="878"/>
      <c r="C107" s="877" t="s">
        <v>1775</v>
      </c>
      <c r="D107" s="877" t="s">
        <v>1586</v>
      </c>
      <c r="E107" s="691">
        <v>417.7</v>
      </c>
      <c r="F107" s="692">
        <v>25661.26</v>
      </c>
      <c r="G107" s="692">
        <v>26078.959999999999</v>
      </c>
    </row>
    <row r="108" spans="1:7" s="879" customFormat="1" ht="25.5">
      <c r="A108" s="877" t="s">
        <v>1776</v>
      </c>
      <c r="B108" s="878"/>
      <c r="C108" s="877" t="s">
        <v>1777</v>
      </c>
      <c r="D108" s="877" t="s">
        <v>1586</v>
      </c>
      <c r="E108" s="691">
        <v>417.7</v>
      </c>
      <c r="F108" s="692">
        <v>10195.41</v>
      </c>
      <c r="G108" s="692">
        <v>10613.11</v>
      </c>
    </row>
    <row r="109" spans="1:7" s="879" customFormat="1">
      <c r="A109" s="877" t="s">
        <v>1778</v>
      </c>
      <c r="B109" s="878"/>
      <c r="C109" s="877" t="s">
        <v>1779</v>
      </c>
      <c r="D109" s="877" t="s">
        <v>1586</v>
      </c>
      <c r="E109" s="691">
        <v>339.7</v>
      </c>
      <c r="F109" s="692">
        <v>12243.65</v>
      </c>
      <c r="G109" s="692">
        <v>12583.35</v>
      </c>
    </row>
    <row r="110" spans="1:7" s="879" customFormat="1" ht="25.5">
      <c r="A110" s="877" t="s">
        <v>1780</v>
      </c>
      <c r="B110" s="878"/>
      <c r="C110" s="877" t="s">
        <v>1781</v>
      </c>
      <c r="D110" s="877" t="s">
        <v>1586</v>
      </c>
      <c r="E110" s="691">
        <v>207.1</v>
      </c>
      <c r="F110" s="692">
        <v>19835.86</v>
      </c>
      <c r="G110" s="692">
        <v>20042.96</v>
      </c>
    </row>
    <row r="111" spans="1:7" ht="15.95" customHeight="1">
      <c r="A111" s="874" t="s">
        <v>1782</v>
      </c>
      <c r="B111" s="875" t="s">
        <v>1783</v>
      </c>
      <c r="C111" s="876"/>
      <c r="D111" s="876"/>
      <c r="E111" s="689"/>
      <c r="F111" s="689"/>
      <c r="G111" s="690"/>
    </row>
    <row r="112" spans="1:7" s="879" customFormat="1" ht="38.25">
      <c r="A112" s="877" t="s">
        <v>1784</v>
      </c>
      <c r="B112" s="878"/>
      <c r="C112" s="877" t="s">
        <v>1785</v>
      </c>
      <c r="D112" s="877" t="s">
        <v>1628</v>
      </c>
      <c r="E112" s="691">
        <v>8382.84</v>
      </c>
      <c r="F112" s="692">
        <v>0</v>
      </c>
      <c r="G112" s="692">
        <v>8382.84</v>
      </c>
    </row>
    <row r="113" spans="1:7" s="879" customFormat="1" ht="51">
      <c r="A113" s="877" t="s">
        <v>1786</v>
      </c>
      <c r="B113" s="878"/>
      <c r="C113" s="877" t="s">
        <v>1787</v>
      </c>
      <c r="D113" s="877" t="s">
        <v>1628</v>
      </c>
      <c r="E113" s="691">
        <v>10542.95</v>
      </c>
      <c r="F113" s="692">
        <v>0</v>
      </c>
      <c r="G113" s="692">
        <v>10542.95</v>
      </c>
    </row>
    <row r="114" spans="1:7" s="879" customFormat="1" ht="51">
      <c r="A114" s="877" t="s">
        <v>1788</v>
      </c>
      <c r="B114" s="878"/>
      <c r="C114" s="877" t="s">
        <v>1789</v>
      </c>
      <c r="D114" s="877" t="s">
        <v>1628</v>
      </c>
      <c r="E114" s="691">
        <v>15396.56</v>
      </c>
      <c r="F114" s="692">
        <v>0</v>
      </c>
      <c r="G114" s="692">
        <v>15396.56</v>
      </c>
    </row>
    <row r="115" spans="1:7" s="879" customFormat="1" ht="38.25">
      <c r="A115" s="877" t="s">
        <v>1790</v>
      </c>
      <c r="B115" s="878"/>
      <c r="C115" s="877" t="s">
        <v>1791</v>
      </c>
      <c r="D115" s="877" t="s">
        <v>1025</v>
      </c>
      <c r="E115" s="691">
        <v>378.81</v>
      </c>
      <c r="F115" s="692">
        <v>0</v>
      </c>
      <c r="G115" s="692">
        <v>378.81</v>
      </c>
    </row>
    <row r="116" spans="1:7" s="879" customFormat="1" ht="38.25">
      <c r="A116" s="877" t="s">
        <v>1792</v>
      </c>
      <c r="B116" s="878"/>
      <c r="C116" s="877" t="s">
        <v>1793</v>
      </c>
      <c r="D116" s="877" t="s">
        <v>1025</v>
      </c>
      <c r="E116" s="691">
        <v>403.03</v>
      </c>
      <c r="F116" s="692">
        <v>0</v>
      </c>
      <c r="G116" s="692">
        <v>403.03</v>
      </c>
    </row>
    <row r="117" spans="1:7" s="879" customFormat="1" ht="38.25">
      <c r="A117" s="877" t="s">
        <v>1794</v>
      </c>
      <c r="B117" s="878"/>
      <c r="C117" s="877" t="s">
        <v>1795</v>
      </c>
      <c r="D117" s="877" t="s">
        <v>1025</v>
      </c>
      <c r="E117" s="691">
        <v>520.1</v>
      </c>
      <c r="F117" s="692">
        <v>0</v>
      </c>
      <c r="G117" s="692">
        <v>520.1</v>
      </c>
    </row>
    <row r="118" spans="1:7" s="879" customFormat="1" ht="38.25">
      <c r="A118" s="877" t="s">
        <v>1796</v>
      </c>
      <c r="B118" s="878"/>
      <c r="C118" s="877" t="s">
        <v>1797</v>
      </c>
      <c r="D118" s="877" t="s">
        <v>1025</v>
      </c>
      <c r="E118" s="691">
        <v>750.21</v>
      </c>
      <c r="F118" s="692">
        <v>0</v>
      </c>
      <c r="G118" s="692">
        <v>750.21</v>
      </c>
    </row>
    <row r="119" spans="1:7" s="879" customFormat="1" ht="38.25">
      <c r="A119" s="877" t="s">
        <v>1798</v>
      </c>
      <c r="B119" s="878"/>
      <c r="C119" s="877" t="s">
        <v>1799</v>
      </c>
      <c r="D119" s="877" t="s">
        <v>1025</v>
      </c>
      <c r="E119" s="691">
        <v>917.09</v>
      </c>
      <c r="F119" s="692">
        <v>0</v>
      </c>
      <c r="G119" s="692">
        <v>917.09</v>
      </c>
    </row>
    <row r="120" spans="1:7" s="879" customFormat="1" ht="38.25">
      <c r="A120" s="877" t="s">
        <v>1800</v>
      </c>
      <c r="B120" s="878"/>
      <c r="C120" s="877" t="s">
        <v>1801</v>
      </c>
      <c r="D120" s="877" t="s">
        <v>1025</v>
      </c>
      <c r="E120" s="691">
        <v>1158.05</v>
      </c>
      <c r="F120" s="692">
        <v>0</v>
      </c>
      <c r="G120" s="692">
        <v>1158.05</v>
      </c>
    </row>
    <row r="121" spans="1:7" s="879" customFormat="1" ht="38.25">
      <c r="A121" s="877" t="s">
        <v>1802</v>
      </c>
      <c r="B121" s="878"/>
      <c r="C121" s="877" t="s">
        <v>1803</v>
      </c>
      <c r="D121" s="877" t="s">
        <v>1025</v>
      </c>
      <c r="E121" s="691">
        <v>1131.06</v>
      </c>
      <c r="F121" s="692">
        <v>0</v>
      </c>
      <c r="G121" s="692">
        <v>1131.06</v>
      </c>
    </row>
    <row r="122" spans="1:7" s="879" customFormat="1" ht="38.25">
      <c r="A122" s="877" t="s">
        <v>1804</v>
      </c>
      <c r="B122" s="878"/>
      <c r="C122" s="877" t="s">
        <v>1805</v>
      </c>
      <c r="D122" s="877" t="s">
        <v>1025</v>
      </c>
      <c r="E122" s="691">
        <v>1314.81</v>
      </c>
      <c r="F122" s="692">
        <v>0</v>
      </c>
      <c r="G122" s="692">
        <v>1314.81</v>
      </c>
    </row>
    <row r="123" spans="1:7" s="879" customFormat="1" ht="38.25">
      <c r="A123" s="877" t="s">
        <v>1806</v>
      </c>
      <c r="B123" s="878"/>
      <c r="C123" s="877" t="s">
        <v>1807</v>
      </c>
      <c r="D123" s="877" t="s">
        <v>1025</v>
      </c>
      <c r="E123" s="691">
        <v>1804.35</v>
      </c>
      <c r="F123" s="692">
        <v>0</v>
      </c>
      <c r="G123" s="692">
        <v>1804.35</v>
      </c>
    </row>
    <row r="124" spans="1:7" s="879" customFormat="1" ht="38.25">
      <c r="A124" s="877" t="s">
        <v>1808</v>
      </c>
      <c r="B124" s="878"/>
      <c r="C124" s="877" t="s">
        <v>1809</v>
      </c>
      <c r="D124" s="877" t="s">
        <v>1025</v>
      </c>
      <c r="E124" s="691">
        <v>688.43</v>
      </c>
      <c r="F124" s="692">
        <v>0</v>
      </c>
      <c r="G124" s="692">
        <v>688.43</v>
      </c>
    </row>
    <row r="125" spans="1:7" s="879" customFormat="1" ht="38.25">
      <c r="A125" s="877" t="s">
        <v>1810</v>
      </c>
      <c r="B125" s="878"/>
      <c r="C125" s="877" t="s">
        <v>1811</v>
      </c>
      <c r="D125" s="877" t="s">
        <v>1025</v>
      </c>
      <c r="E125" s="691">
        <v>950.34</v>
      </c>
      <c r="F125" s="692">
        <v>0</v>
      </c>
      <c r="G125" s="692">
        <v>950.34</v>
      </c>
    </row>
    <row r="126" spans="1:7" s="879" customFormat="1" ht="25.5">
      <c r="A126" s="877" t="s">
        <v>1812</v>
      </c>
      <c r="B126" s="878"/>
      <c r="C126" s="877" t="s">
        <v>1813</v>
      </c>
      <c r="D126" s="877" t="s">
        <v>1025</v>
      </c>
      <c r="E126" s="691">
        <v>2930.09</v>
      </c>
      <c r="F126" s="692">
        <v>0</v>
      </c>
      <c r="G126" s="692">
        <v>2930.09</v>
      </c>
    </row>
    <row r="127" spans="1:7" s="879" customFormat="1" ht="38.25">
      <c r="A127" s="877" t="s">
        <v>1814</v>
      </c>
      <c r="B127" s="878"/>
      <c r="C127" s="877" t="s">
        <v>1815</v>
      </c>
      <c r="D127" s="877" t="s">
        <v>1025</v>
      </c>
      <c r="E127" s="691">
        <v>283.58999999999997</v>
      </c>
      <c r="F127" s="692">
        <v>0</v>
      </c>
      <c r="G127" s="692">
        <v>283.58999999999997</v>
      </c>
    </row>
    <row r="128" spans="1:7" s="879" customFormat="1" ht="38.25">
      <c r="A128" s="877" t="s">
        <v>1816</v>
      </c>
      <c r="B128" s="878"/>
      <c r="C128" s="877" t="s">
        <v>1817</v>
      </c>
      <c r="D128" s="877" t="s">
        <v>1025</v>
      </c>
      <c r="E128" s="691">
        <v>400.8</v>
      </c>
      <c r="F128" s="692">
        <v>0</v>
      </c>
      <c r="G128" s="692">
        <v>400.8</v>
      </c>
    </row>
    <row r="129" spans="1:7" s="879" customFormat="1" ht="38.25">
      <c r="A129" s="877" t="s">
        <v>1818</v>
      </c>
      <c r="B129" s="878"/>
      <c r="C129" s="877" t="s">
        <v>1819</v>
      </c>
      <c r="D129" s="877" t="s">
        <v>1025</v>
      </c>
      <c r="E129" s="691">
        <v>447.89</v>
      </c>
      <c r="F129" s="692">
        <v>0</v>
      </c>
      <c r="G129" s="692">
        <v>447.89</v>
      </c>
    </row>
    <row r="130" spans="1:7" s="879" customFormat="1" ht="38.25">
      <c r="A130" s="877" t="s">
        <v>1820</v>
      </c>
      <c r="B130" s="878"/>
      <c r="C130" s="877" t="s">
        <v>1821</v>
      </c>
      <c r="D130" s="877" t="s">
        <v>1025</v>
      </c>
      <c r="E130" s="691">
        <v>256.89</v>
      </c>
      <c r="F130" s="692">
        <v>0</v>
      </c>
      <c r="G130" s="692">
        <v>256.89</v>
      </c>
    </row>
    <row r="131" spans="1:7" s="879" customFormat="1" ht="38.25">
      <c r="A131" s="877" t="s">
        <v>1822</v>
      </c>
      <c r="B131" s="878"/>
      <c r="C131" s="877" t="s">
        <v>1823</v>
      </c>
      <c r="D131" s="877" t="s">
        <v>1025</v>
      </c>
      <c r="E131" s="691">
        <v>396.94</v>
      </c>
      <c r="F131" s="692">
        <v>0</v>
      </c>
      <c r="G131" s="692">
        <v>396.94</v>
      </c>
    </row>
    <row r="132" spans="1:7" s="879" customFormat="1" ht="38.25">
      <c r="A132" s="877" t="s">
        <v>1824</v>
      </c>
      <c r="B132" s="878"/>
      <c r="C132" s="877" t="s">
        <v>1825</v>
      </c>
      <c r="D132" s="877" t="s">
        <v>1025</v>
      </c>
      <c r="E132" s="691">
        <v>589.39</v>
      </c>
      <c r="F132" s="692">
        <v>0</v>
      </c>
      <c r="G132" s="692">
        <v>589.39</v>
      </c>
    </row>
    <row r="133" spans="1:7" s="879" customFormat="1" ht="38.25">
      <c r="A133" s="877" t="s">
        <v>1826</v>
      </c>
      <c r="B133" s="878"/>
      <c r="C133" s="877" t="s">
        <v>1827</v>
      </c>
      <c r="D133" s="877" t="s">
        <v>1025</v>
      </c>
      <c r="E133" s="691">
        <v>1469.67</v>
      </c>
      <c r="F133" s="692">
        <v>0</v>
      </c>
      <c r="G133" s="692">
        <v>1469.67</v>
      </c>
    </row>
    <row r="134" spans="1:7" s="879" customFormat="1" ht="38.25">
      <c r="A134" s="877" t="s">
        <v>1828</v>
      </c>
      <c r="B134" s="878"/>
      <c r="C134" s="877" t="s">
        <v>1829</v>
      </c>
      <c r="D134" s="877" t="s">
        <v>1025</v>
      </c>
      <c r="E134" s="691">
        <v>1679.45</v>
      </c>
      <c r="F134" s="692">
        <v>0</v>
      </c>
      <c r="G134" s="692">
        <v>1679.45</v>
      </c>
    </row>
    <row r="135" spans="1:7" s="879" customFormat="1" ht="38.25">
      <c r="A135" s="877" t="s">
        <v>1830</v>
      </c>
      <c r="B135" s="878"/>
      <c r="C135" s="877" t="s">
        <v>1831</v>
      </c>
      <c r="D135" s="877" t="s">
        <v>1025</v>
      </c>
      <c r="E135" s="691">
        <v>2423.2800000000002</v>
      </c>
      <c r="F135" s="692">
        <v>0</v>
      </c>
      <c r="G135" s="692">
        <v>2423.2800000000002</v>
      </c>
    </row>
    <row r="136" spans="1:7" s="879" customFormat="1" ht="38.25">
      <c r="A136" s="877" t="s">
        <v>1832</v>
      </c>
      <c r="B136" s="878"/>
      <c r="C136" s="877" t="s">
        <v>1833</v>
      </c>
      <c r="D136" s="877" t="s">
        <v>1025</v>
      </c>
      <c r="E136" s="691">
        <v>412.54</v>
      </c>
      <c r="F136" s="692">
        <v>0</v>
      </c>
      <c r="G136" s="692">
        <v>412.54</v>
      </c>
    </row>
    <row r="137" spans="1:7" s="879" customFormat="1" ht="38.25">
      <c r="A137" s="877" t="s">
        <v>1834</v>
      </c>
      <c r="B137" s="878"/>
      <c r="C137" s="877" t="s">
        <v>1835</v>
      </c>
      <c r="D137" s="877" t="s">
        <v>1025</v>
      </c>
      <c r="E137" s="691">
        <v>287.99</v>
      </c>
      <c r="F137" s="692">
        <v>0</v>
      </c>
      <c r="G137" s="692">
        <v>287.99</v>
      </c>
    </row>
    <row r="138" spans="1:7" s="879" customFormat="1" ht="38.25">
      <c r="A138" s="877" t="s">
        <v>1836</v>
      </c>
      <c r="B138" s="878"/>
      <c r="C138" s="877" t="s">
        <v>1837</v>
      </c>
      <c r="D138" s="877" t="s">
        <v>1025</v>
      </c>
      <c r="E138" s="691">
        <v>564.55999999999995</v>
      </c>
      <c r="F138" s="692">
        <v>0</v>
      </c>
      <c r="G138" s="692">
        <v>564.55999999999995</v>
      </c>
    </row>
    <row r="139" spans="1:7" s="879" customFormat="1" ht="25.5">
      <c r="A139" s="877" t="s">
        <v>1838</v>
      </c>
      <c r="B139" s="878"/>
      <c r="C139" s="877" t="s">
        <v>1839</v>
      </c>
      <c r="D139" s="877" t="s">
        <v>1025</v>
      </c>
      <c r="E139" s="691">
        <v>372.12</v>
      </c>
      <c r="F139" s="692">
        <v>0</v>
      </c>
      <c r="G139" s="692">
        <v>372.12</v>
      </c>
    </row>
    <row r="140" spans="1:7" s="879" customFormat="1" ht="25.5">
      <c r="A140" s="877" t="s">
        <v>1840</v>
      </c>
      <c r="B140" s="878"/>
      <c r="C140" s="877" t="s">
        <v>1841</v>
      </c>
      <c r="D140" s="877" t="s">
        <v>1025</v>
      </c>
      <c r="E140" s="691">
        <v>377.95</v>
      </c>
      <c r="F140" s="692">
        <v>0</v>
      </c>
      <c r="G140" s="692">
        <v>377.95</v>
      </c>
    </row>
    <row r="141" spans="1:7" s="879" customFormat="1" ht="25.5">
      <c r="A141" s="877" t="s">
        <v>1842</v>
      </c>
      <c r="B141" s="878"/>
      <c r="C141" s="877" t="s">
        <v>1843</v>
      </c>
      <c r="D141" s="877" t="s">
        <v>1025</v>
      </c>
      <c r="E141" s="691">
        <v>575</v>
      </c>
      <c r="F141" s="692">
        <v>0</v>
      </c>
      <c r="G141" s="692">
        <v>575</v>
      </c>
    </row>
    <row r="142" spans="1:7" s="879" customFormat="1" ht="38.25">
      <c r="A142" s="877" t="s">
        <v>1844</v>
      </c>
      <c r="B142" s="878"/>
      <c r="C142" s="877" t="s">
        <v>1845</v>
      </c>
      <c r="D142" s="877" t="s">
        <v>1025</v>
      </c>
      <c r="E142" s="691">
        <v>877.84</v>
      </c>
      <c r="F142" s="692">
        <v>0</v>
      </c>
      <c r="G142" s="692">
        <v>877.84</v>
      </c>
    </row>
    <row r="143" spans="1:7" s="879" customFormat="1" ht="25.5">
      <c r="A143" s="877" t="s">
        <v>1846</v>
      </c>
      <c r="B143" s="878"/>
      <c r="C143" s="877" t="s">
        <v>1847</v>
      </c>
      <c r="D143" s="877" t="s">
        <v>1025</v>
      </c>
      <c r="E143" s="691">
        <v>765.48</v>
      </c>
      <c r="F143" s="692">
        <v>0</v>
      </c>
      <c r="G143" s="692">
        <v>765.48</v>
      </c>
    </row>
    <row r="144" spans="1:7" s="879" customFormat="1" ht="25.5">
      <c r="A144" s="877" t="s">
        <v>1848</v>
      </c>
      <c r="B144" s="878"/>
      <c r="C144" s="877" t="s">
        <v>1849</v>
      </c>
      <c r="D144" s="877" t="s">
        <v>1025</v>
      </c>
      <c r="E144" s="691">
        <v>830.81</v>
      </c>
      <c r="F144" s="692">
        <v>0</v>
      </c>
      <c r="G144" s="692">
        <v>830.81</v>
      </c>
    </row>
    <row r="145" spans="1:7" s="879" customFormat="1" ht="25.5">
      <c r="A145" s="877" t="s">
        <v>1850</v>
      </c>
      <c r="B145" s="878"/>
      <c r="C145" s="877" t="s">
        <v>1851</v>
      </c>
      <c r="D145" s="877" t="s">
        <v>1025</v>
      </c>
      <c r="E145" s="691">
        <v>974.04</v>
      </c>
      <c r="F145" s="692">
        <v>0</v>
      </c>
      <c r="G145" s="692">
        <v>974.04</v>
      </c>
    </row>
    <row r="146" spans="1:7" s="879" customFormat="1" ht="25.5">
      <c r="A146" s="877" t="s">
        <v>1852</v>
      </c>
      <c r="B146" s="878"/>
      <c r="C146" s="877" t="s">
        <v>1853</v>
      </c>
      <c r="D146" s="877" t="s">
        <v>1025</v>
      </c>
      <c r="E146" s="691">
        <v>947.5</v>
      </c>
      <c r="F146" s="692">
        <v>0</v>
      </c>
      <c r="G146" s="692">
        <v>947.5</v>
      </c>
    </row>
    <row r="147" spans="1:7" s="879" customFormat="1" ht="38.25">
      <c r="A147" s="877" t="s">
        <v>1854</v>
      </c>
      <c r="B147" s="878"/>
      <c r="C147" s="877" t="s">
        <v>1855</v>
      </c>
      <c r="D147" s="877" t="s">
        <v>1025</v>
      </c>
      <c r="E147" s="691">
        <v>388.67</v>
      </c>
      <c r="F147" s="692">
        <v>0</v>
      </c>
      <c r="G147" s="692">
        <v>388.67</v>
      </c>
    </row>
    <row r="148" spans="1:7" s="879" customFormat="1" ht="38.25">
      <c r="A148" s="877" t="s">
        <v>1856</v>
      </c>
      <c r="B148" s="878"/>
      <c r="C148" s="877" t="s">
        <v>1857</v>
      </c>
      <c r="D148" s="877" t="s">
        <v>1025</v>
      </c>
      <c r="E148" s="691">
        <v>673.09</v>
      </c>
      <c r="F148" s="692">
        <v>0</v>
      </c>
      <c r="G148" s="692">
        <v>673.09</v>
      </c>
    </row>
    <row r="149" spans="1:7" s="879" customFormat="1" ht="38.25">
      <c r="A149" s="877" t="s">
        <v>1858</v>
      </c>
      <c r="B149" s="878"/>
      <c r="C149" s="877" t="s">
        <v>1859</v>
      </c>
      <c r="D149" s="877" t="s">
        <v>1025</v>
      </c>
      <c r="E149" s="691">
        <v>730.89</v>
      </c>
      <c r="F149" s="692">
        <v>0</v>
      </c>
      <c r="G149" s="692">
        <v>730.89</v>
      </c>
    </row>
    <row r="150" spans="1:7" s="879" customFormat="1" ht="25.5">
      <c r="A150" s="877" t="s">
        <v>1860</v>
      </c>
      <c r="B150" s="878"/>
      <c r="C150" s="877" t="s">
        <v>1861</v>
      </c>
      <c r="D150" s="877" t="s">
        <v>1025</v>
      </c>
      <c r="E150" s="691">
        <v>886.18</v>
      </c>
      <c r="F150" s="692">
        <v>0</v>
      </c>
      <c r="G150" s="692">
        <v>886.18</v>
      </c>
    </row>
    <row r="151" spans="1:7" s="879" customFormat="1" ht="38.25">
      <c r="A151" s="877" t="s">
        <v>1862</v>
      </c>
      <c r="B151" s="878"/>
      <c r="C151" s="877" t="s">
        <v>1863</v>
      </c>
      <c r="D151" s="877" t="s">
        <v>1025</v>
      </c>
      <c r="E151" s="691">
        <v>1736.01</v>
      </c>
      <c r="F151" s="692">
        <v>0</v>
      </c>
      <c r="G151" s="692">
        <v>1736.01</v>
      </c>
    </row>
    <row r="152" spans="1:7" s="879" customFormat="1" ht="25.5">
      <c r="A152" s="877" t="s">
        <v>1864</v>
      </c>
      <c r="B152" s="878"/>
      <c r="C152" s="877" t="s">
        <v>1865</v>
      </c>
      <c r="D152" s="877" t="s">
        <v>1025</v>
      </c>
      <c r="E152" s="691">
        <v>599.78</v>
      </c>
      <c r="F152" s="692">
        <v>0</v>
      </c>
      <c r="G152" s="692">
        <v>599.78</v>
      </c>
    </row>
    <row r="153" spans="1:7" s="879" customFormat="1">
      <c r="A153" s="877" t="s">
        <v>1866</v>
      </c>
      <c r="B153" s="878"/>
      <c r="C153" s="877" t="s">
        <v>1867</v>
      </c>
      <c r="D153" s="877" t="s">
        <v>1711</v>
      </c>
      <c r="E153" s="691">
        <v>1323.97</v>
      </c>
      <c r="F153" s="692">
        <v>0</v>
      </c>
      <c r="G153" s="692">
        <v>1323.97</v>
      </c>
    </row>
    <row r="154" spans="1:7" s="879" customFormat="1">
      <c r="A154" s="877" t="s">
        <v>1868</v>
      </c>
      <c r="B154" s="878"/>
      <c r="C154" s="877" t="s">
        <v>1869</v>
      </c>
      <c r="D154" s="877" t="s">
        <v>1711</v>
      </c>
      <c r="E154" s="691">
        <v>1163.3800000000001</v>
      </c>
      <c r="F154" s="692">
        <v>0</v>
      </c>
      <c r="G154" s="692">
        <v>1163.3800000000001</v>
      </c>
    </row>
    <row r="155" spans="1:7" s="879" customFormat="1" ht="25.5">
      <c r="A155" s="877" t="s">
        <v>1870</v>
      </c>
      <c r="B155" s="878"/>
      <c r="C155" s="877" t="s">
        <v>1871</v>
      </c>
      <c r="D155" s="877" t="s">
        <v>1025</v>
      </c>
      <c r="E155" s="691">
        <v>62</v>
      </c>
      <c r="F155" s="692">
        <v>0</v>
      </c>
      <c r="G155" s="692">
        <v>62</v>
      </c>
    </row>
    <row r="156" spans="1:7" s="879" customFormat="1">
      <c r="A156" s="877" t="s">
        <v>1872</v>
      </c>
      <c r="B156" s="878"/>
      <c r="C156" s="877" t="s">
        <v>1873</v>
      </c>
      <c r="D156" s="877" t="s">
        <v>1025</v>
      </c>
      <c r="E156" s="691">
        <v>120.86</v>
      </c>
      <c r="F156" s="692">
        <v>0</v>
      </c>
      <c r="G156" s="692">
        <v>120.86</v>
      </c>
    </row>
    <row r="157" spans="1:7" s="879" customFormat="1" ht="51">
      <c r="A157" s="877" t="s">
        <v>1874</v>
      </c>
      <c r="B157" s="878"/>
      <c r="C157" s="877" t="s">
        <v>1875</v>
      </c>
      <c r="D157" s="877" t="s">
        <v>1628</v>
      </c>
      <c r="E157" s="691">
        <v>2937.36</v>
      </c>
      <c r="F157" s="692">
        <v>0</v>
      </c>
      <c r="G157" s="692">
        <v>2937.36</v>
      </c>
    </row>
    <row r="158" spans="1:7" s="879" customFormat="1">
      <c r="A158" s="877" t="s">
        <v>1876</v>
      </c>
      <c r="B158" s="878"/>
      <c r="C158" s="877" t="s">
        <v>1877</v>
      </c>
      <c r="D158" s="877" t="s">
        <v>1878</v>
      </c>
      <c r="E158" s="691">
        <v>285.58999999999997</v>
      </c>
      <c r="F158" s="692">
        <v>0</v>
      </c>
      <c r="G158" s="692">
        <v>285.58999999999997</v>
      </c>
    </row>
    <row r="159" spans="1:7" s="879" customFormat="1" ht="25.5">
      <c r="A159" s="877" t="s">
        <v>1879</v>
      </c>
      <c r="B159" s="878"/>
      <c r="C159" s="877" t="s">
        <v>1880</v>
      </c>
      <c r="D159" s="877" t="s">
        <v>1878</v>
      </c>
      <c r="E159" s="691">
        <v>260.94</v>
      </c>
      <c r="F159" s="692">
        <v>0</v>
      </c>
      <c r="G159" s="692">
        <v>260.94</v>
      </c>
    </row>
    <row r="160" spans="1:7" s="879" customFormat="1" ht="25.5">
      <c r="A160" s="877" t="s">
        <v>1881</v>
      </c>
      <c r="B160" s="878"/>
      <c r="C160" s="877" t="s">
        <v>1882</v>
      </c>
      <c r="D160" s="877" t="s">
        <v>1878</v>
      </c>
      <c r="E160" s="691">
        <v>286.67</v>
      </c>
      <c r="F160" s="692">
        <v>0</v>
      </c>
      <c r="G160" s="692">
        <v>286.67</v>
      </c>
    </row>
    <row r="161" spans="1:7" s="879" customFormat="1" ht="25.5">
      <c r="A161" s="877" t="s">
        <v>1883</v>
      </c>
      <c r="B161" s="878"/>
      <c r="C161" s="877" t="s">
        <v>1884</v>
      </c>
      <c r="D161" s="877" t="s">
        <v>1878</v>
      </c>
      <c r="E161" s="691">
        <v>282.02</v>
      </c>
      <c r="F161" s="692">
        <v>0</v>
      </c>
      <c r="G161" s="692">
        <v>282.02</v>
      </c>
    </row>
    <row r="162" spans="1:7" s="879" customFormat="1">
      <c r="A162" s="877" t="s">
        <v>1885</v>
      </c>
      <c r="B162" s="878"/>
      <c r="C162" s="877" t="s">
        <v>1886</v>
      </c>
      <c r="D162" s="877" t="s">
        <v>1586</v>
      </c>
      <c r="E162" s="691">
        <v>1572.45</v>
      </c>
      <c r="F162" s="692">
        <v>0</v>
      </c>
      <c r="G162" s="692">
        <v>1572.45</v>
      </c>
    </row>
    <row r="163" spans="1:7" s="879" customFormat="1" ht="25.5">
      <c r="A163" s="877" t="s">
        <v>1887</v>
      </c>
      <c r="B163" s="878"/>
      <c r="C163" s="877" t="s">
        <v>1888</v>
      </c>
      <c r="D163" s="877" t="s">
        <v>1273</v>
      </c>
      <c r="E163" s="691">
        <v>3083.9</v>
      </c>
      <c r="F163" s="692">
        <v>0</v>
      </c>
      <c r="G163" s="692">
        <v>3083.9</v>
      </c>
    </row>
    <row r="164" spans="1:7" s="879" customFormat="1" ht="25.5">
      <c r="A164" s="877" t="s">
        <v>1889</v>
      </c>
      <c r="B164" s="878"/>
      <c r="C164" s="877" t="s">
        <v>1890</v>
      </c>
      <c r="D164" s="877" t="s">
        <v>1586</v>
      </c>
      <c r="E164" s="691">
        <v>275.33</v>
      </c>
      <c r="F164" s="692">
        <v>0</v>
      </c>
      <c r="G164" s="692">
        <v>275.33</v>
      </c>
    </row>
    <row r="165" spans="1:7" s="879" customFormat="1" ht="38.25">
      <c r="A165" s="877" t="s">
        <v>1891</v>
      </c>
      <c r="B165" s="878"/>
      <c r="C165" s="877" t="s">
        <v>1892</v>
      </c>
      <c r="D165" s="877" t="s">
        <v>1711</v>
      </c>
      <c r="E165" s="691">
        <v>1546.18</v>
      </c>
      <c r="F165" s="692">
        <v>0</v>
      </c>
      <c r="G165" s="692">
        <v>1546.18</v>
      </c>
    </row>
    <row r="166" spans="1:7" s="879" customFormat="1" ht="25.5">
      <c r="A166" s="877" t="s">
        <v>1893</v>
      </c>
      <c r="B166" s="878"/>
      <c r="C166" s="877" t="s">
        <v>1894</v>
      </c>
      <c r="D166" s="877" t="s">
        <v>1586</v>
      </c>
      <c r="E166" s="691">
        <v>674.35</v>
      </c>
      <c r="F166" s="692">
        <v>355.28</v>
      </c>
      <c r="G166" s="692">
        <v>1029.6300000000001</v>
      </c>
    </row>
    <row r="167" spans="1:7" s="879" customFormat="1">
      <c r="A167" s="877" t="s">
        <v>1895</v>
      </c>
      <c r="B167" s="878"/>
      <c r="C167" s="877" t="s">
        <v>1896</v>
      </c>
      <c r="D167" s="877" t="s">
        <v>1586</v>
      </c>
      <c r="E167" s="691">
        <v>748.7</v>
      </c>
      <c r="F167" s="692">
        <v>0</v>
      </c>
      <c r="G167" s="692">
        <v>748.7</v>
      </c>
    </row>
    <row r="168" spans="1:7" s="879" customFormat="1">
      <c r="A168" s="877" t="s">
        <v>1897</v>
      </c>
      <c r="B168" s="878"/>
      <c r="C168" s="877" t="s">
        <v>1898</v>
      </c>
      <c r="D168" s="877" t="s">
        <v>1586</v>
      </c>
      <c r="E168" s="691">
        <v>5511.75</v>
      </c>
      <c r="F168" s="692">
        <v>0</v>
      </c>
      <c r="G168" s="692">
        <v>5511.75</v>
      </c>
    </row>
    <row r="169" spans="1:7" s="879" customFormat="1">
      <c r="A169" s="877" t="s">
        <v>1899</v>
      </c>
      <c r="B169" s="878"/>
      <c r="C169" s="877" t="s">
        <v>1900</v>
      </c>
      <c r="D169" s="877" t="s">
        <v>1586</v>
      </c>
      <c r="E169" s="691">
        <v>3661.3</v>
      </c>
      <c r="F169" s="692">
        <v>0</v>
      </c>
      <c r="G169" s="692">
        <v>3661.3</v>
      </c>
    </row>
    <row r="170" spans="1:7" s="879" customFormat="1">
      <c r="A170" s="877" t="s">
        <v>1901</v>
      </c>
      <c r="B170" s="878"/>
      <c r="C170" s="877" t="s">
        <v>1902</v>
      </c>
      <c r="D170" s="877" t="s">
        <v>1586</v>
      </c>
      <c r="E170" s="691">
        <v>5522.7</v>
      </c>
      <c r="F170" s="692">
        <v>0</v>
      </c>
      <c r="G170" s="692">
        <v>5522.7</v>
      </c>
    </row>
    <row r="171" spans="1:7" ht="15.95" customHeight="1">
      <c r="A171" s="870" t="s">
        <v>1903</v>
      </c>
      <c r="B171" s="871" t="s">
        <v>1904</v>
      </c>
      <c r="C171" s="872"/>
      <c r="D171" s="873"/>
      <c r="E171" s="687"/>
      <c r="F171" s="687"/>
      <c r="G171" s="688"/>
    </row>
    <row r="172" spans="1:7" ht="15.95" customHeight="1">
      <c r="A172" s="874" t="s">
        <v>1905</v>
      </c>
      <c r="B172" s="875" t="s">
        <v>1906</v>
      </c>
      <c r="C172" s="876"/>
      <c r="D172" s="880"/>
      <c r="E172" s="693"/>
      <c r="F172" s="693"/>
      <c r="G172" s="694"/>
    </row>
    <row r="173" spans="1:7" s="879" customFormat="1" ht="25.5">
      <c r="A173" s="877" t="s">
        <v>1907</v>
      </c>
      <c r="B173" s="878"/>
      <c r="C173" s="877" t="s">
        <v>1908</v>
      </c>
      <c r="D173" s="877" t="s">
        <v>1631</v>
      </c>
      <c r="E173" s="691">
        <v>214.61</v>
      </c>
      <c r="F173" s="692">
        <v>86.03</v>
      </c>
      <c r="G173" s="692">
        <v>300.64</v>
      </c>
    </row>
    <row r="174" spans="1:7" s="879" customFormat="1">
      <c r="A174" s="877" t="s">
        <v>1909</v>
      </c>
      <c r="B174" s="878"/>
      <c r="C174" s="877" t="s">
        <v>1910</v>
      </c>
      <c r="D174" s="877" t="s">
        <v>1631</v>
      </c>
      <c r="E174" s="691">
        <v>367.83</v>
      </c>
      <c r="F174" s="692">
        <v>219.28</v>
      </c>
      <c r="G174" s="692">
        <v>587.11</v>
      </c>
    </row>
    <row r="175" spans="1:7" s="879" customFormat="1" ht="25.5">
      <c r="A175" s="877" t="s">
        <v>1911</v>
      </c>
      <c r="B175" s="878"/>
      <c r="C175" s="877" t="s">
        <v>1912</v>
      </c>
      <c r="D175" s="877" t="s">
        <v>1913</v>
      </c>
      <c r="E175" s="691">
        <v>562.86</v>
      </c>
      <c r="F175" s="692">
        <v>0</v>
      </c>
      <c r="G175" s="692">
        <v>562.86</v>
      </c>
    </row>
    <row r="176" spans="1:7" s="879" customFormat="1">
      <c r="A176" s="877" t="s">
        <v>1914</v>
      </c>
      <c r="B176" s="878"/>
      <c r="C176" s="877" t="s">
        <v>1915</v>
      </c>
      <c r="D176" s="877" t="s">
        <v>1631</v>
      </c>
      <c r="E176" s="691">
        <v>9.56</v>
      </c>
      <c r="F176" s="692">
        <v>4.8</v>
      </c>
      <c r="G176" s="692">
        <v>14.36</v>
      </c>
    </row>
    <row r="177" spans="1:7" ht="15.95" customHeight="1">
      <c r="A177" s="874" t="s">
        <v>1916</v>
      </c>
      <c r="B177" s="875" t="s">
        <v>1917</v>
      </c>
      <c r="C177" s="876"/>
      <c r="D177" s="880"/>
      <c r="E177" s="693"/>
      <c r="F177" s="693"/>
      <c r="G177" s="694"/>
    </row>
    <row r="178" spans="1:7" s="879" customFormat="1" ht="25.5">
      <c r="A178" s="877" t="s">
        <v>1918</v>
      </c>
      <c r="B178" s="878"/>
      <c r="C178" s="877" t="s">
        <v>1919</v>
      </c>
      <c r="D178" s="877" t="s">
        <v>1913</v>
      </c>
      <c r="E178" s="691">
        <v>460.93</v>
      </c>
      <c r="F178" s="692">
        <v>55.74</v>
      </c>
      <c r="G178" s="692">
        <v>516.66999999999996</v>
      </c>
    </row>
    <row r="179" spans="1:7" s="879" customFormat="1" ht="38.25">
      <c r="A179" s="877" t="s">
        <v>1920</v>
      </c>
      <c r="B179" s="878"/>
      <c r="C179" s="877" t="s">
        <v>1921</v>
      </c>
      <c r="D179" s="877" t="s">
        <v>1913</v>
      </c>
      <c r="E179" s="691">
        <v>750.95</v>
      </c>
      <c r="F179" s="692">
        <v>93.46</v>
      </c>
      <c r="G179" s="692">
        <v>844.41</v>
      </c>
    </row>
    <row r="180" spans="1:7" s="879" customFormat="1" ht="51">
      <c r="A180" s="877" t="s">
        <v>1922</v>
      </c>
      <c r="B180" s="878"/>
      <c r="C180" s="877" t="s">
        <v>1923</v>
      </c>
      <c r="D180" s="877" t="s">
        <v>1913</v>
      </c>
      <c r="E180" s="691">
        <v>694.65</v>
      </c>
      <c r="F180" s="692">
        <v>93.46</v>
      </c>
      <c r="G180" s="692">
        <v>788.11</v>
      </c>
    </row>
    <row r="181" spans="1:7" s="879" customFormat="1" ht="25.5">
      <c r="A181" s="877" t="s">
        <v>1924</v>
      </c>
      <c r="B181" s="878"/>
      <c r="C181" s="877" t="s">
        <v>1925</v>
      </c>
      <c r="D181" s="877" t="s">
        <v>1913</v>
      </c>
      <c r="E181" s="691">
        <v>463.87</v>
      </c>
      <c r="F181" s="692">
        <v>55.74</v>
      </c>
      <c r="G181" s="692">
        <v>519.61</v>
      </c>
    </row>
    <row r="182" spans="1:7" s="879" customFormat="1" ht="25.5">
      <c r="A182" s="877" t="s">
        <v>1926</v>
      </c>
      <c r="B182" s="878"/>
      <c r="C182" s="877" t="s">
        <v>1927</v>
      </c>
      <c r="D182" s="877" t="s">
        <v>1913</v>
      </c>
      <c r="E182" s="691">
        <v>371.49</v>
      </c>
      <c r="F182" s="692">
        <v>18.59</v>
      </c>
      <c r="G182" s="692">
        <v>390.08</v>
      </c>
    </row>
    <row r="183" spans="1:7" ht="15.95" customHeight="1">
      <c r="A183" s="874" t="s">
        <v>1928</v>
      </c>
      <c r="B183" s="875" t="s">
        <v>1929</v>
      </c>
      <c r="C183" s="876"/>
      <c r="D183" s="880"/>
      <c r="E183" s="693"/>
      <c r="F183" s="693"/>
      <c r="G183" s="694"/>
    </row>
    <row r="184" spans="1:7" s="879" customFormat="1" ht="25.5">
      <c r="A184" s="877" t="s">
        <v>1930</v>
      </c>
      <c r="B184" s="878"/>
      <c r="C184" s="877" t="s">
        <v>1931</v>
      </c>
      <c r="D184" s="877" t="s">
        <v>1631</v>
      </c>
      <c r="E184" s="691">
        <v>0.44</v>
      </c>
      <c r="F184" s="692">
        <v>1.37</v>
      </c>
      <c r="G184" s="692">
        <v>1.81</v>
      </c>
    </row>
    <row r="185" spans="1:7" s="879" customFormat="1">
      <c r="A185" s="877" t="s">
        <v>1932</v>
      </c>
      <c r="B185" s="878"/>
      <c r="C185" s="877" t="s">
        <v>1933</v>
      </c>
      <c r="D185" s="877" t="s">
        <v>1631</v>
      </c>
      <c r="E185" s="691">
        <v>3.21</v>
      </c>
      <c r="F185" s="692">
        <v>13.47</v>
      </c>
      <c r="G185" s="692">
        <v>16.68</v>
      </c>
    </row>
    <row r="186" spans="1:7" s="879" customFormat="1" ht="25.5">
      <c r="A186" s="877" t="s">
        <v>1934</v>
      </c>
      <c r="B186" s="878"/>
      <c r="C186" s="877" t="s">
        <v>1935</v>
      </c>
      <c r="D186" s="877" t="s">
        <v>1631</v>
      </c>
      <c r="E186" s="691">
        <v>9.27</v>
      </c>
      <c r="F186" s="692">
        <v>19.2</v>
      </c>
      <c r="G186" s="692">
        <v>28.47</v>
      </c>
    </row>
    <row r="187" spans="1:7" s="879" customFormat="1">
      <c r="A187" s="877" t="s">
        <v>1936</v>
      </c>
      <c r="B187" s="878"/>
      <c r="C187" s="877" t="s">
        <v>1937</v>
      </c>
      <c r="D187" s="877" t="s">
        <v>1631</v>
      </c>
      <c r="E187" s="691">
        <v>30.31</v>
      </c>
      <c r="F187" s="692">
        <v>35.520000000000003</v>
      </c>
      <c r="G187" s="692">
        <v>65.83</v>
      </c>
    </row>
    <row r="188" spans="1:7" s="879" customFormat="1" ht="25.5">
      <c r="A188" s="877" t="s">
        <v>1938</v>
      </c>
      <c r="B188" s="878"/>
      <c r="C188" s="877" t="s">
        <v>1939</v>
      </c>
      <c r="D188" s="877" t="s">
        <v>1631</v>
      </c>
      <c r="E188" s="691">
        <v>30.31</v>
      </c>
      <c r="F188" s="692">
        <v>35.28</v>
      </c>
      <c r="G188" s="692">
        <v>65.59</v>
      </c>
    </row>
    <row r="189" spans="1:7" s="879" customFormat="1" ht="25.5">
      <c r="A189" s="877" t="s">
        <v>1940</v>
      </c>
      <c r="B189" s="878"/>
      <c r="C189" s="877" t="s">
        <v>1941</v>
      </c>
      <c r="D189" s="877" t="s">
        <v>1942</v>
      </c>
      <c r="E189" s="691">
        <v>21.08</v>
      </c>
      <c r="F189" s="692">
        <v>0.68</v>
      </c>
      <c r="G189" s="692">
        <v>21.76</v>
      </c>
    </row>
    <row r="190" spans="1:7" s="879" customFormat="1" ht="25.5">
      <c r="A190" s="877" t="s">
        <v>1943</v>
      </c>
      <c r="B190" s="878"/>
      <c r="C190" s="877" t="s">
        <v>1944</v>
      </c>
      <c r="D190" s="877" t="s">
        <v>1631</v>
      </c>
      <c r="E190" s="691">
        <v>7.94</v>
      </c>
      <c r="F190" s="692">
        <v>2.73</v>
      </c>
      <c r="G190" s="692">
        <v>10.67</v>
      </c>
    </row>
    <row r="191" spans="1:7" s="879" customFormat="1">
      <c r="A191" s="877" t="s">
        <v>1945</v>
      </c>
      <c r="B191" s="878"/>
      <c r="C191" s="877" t="s">
        <v>1946</v>
      </c>
      <c r="D191" s="877" t="s">
        <v>1631</v>
      </c>
      <c r="E191" s="691">
        <v>40.67</v>
      </c>
      <c r="F191" s="692">
        <v>26.03</v>
      </c>
      <c r="G191" s="692">
        <v>66.7</v>
      </c>
    </row>
    <row r="192" spans="1:7" s="879" customFormat="1" ht="25.5">
      <c r="A192" s="877" t="s">
        <v>1947</v>
      </c>
      <c r="B192" s="878"/>
      <c r="C192" s="877" t="s">
        <v>1948</v>
      </c>
      <c r="D192" s="877" t="s">
        <v>1631</v>
      </c>
      <c r="E192" s="691">
        <v>44.68</v>
      </c>
      <c r="F192" s="692">
        <v>26.03</v>
      </c>
      <c r="G192" s="692">
        <v>70.709999999999994</v>
      </c>
    </row>
    <row r="193" spans="1:7" s="879" customFormat="1" ht="25.5">
      <c r="A193" s="877" t="s">
        <v>1949</v>
      </c>
      <c r="B193" s="878"/>
      <c r="C193" s="877" t="s">
        <v>1950</v>
      </c>
      <c r="D193" s="877" t="s">
        <v>1631</v>
      </c>
      <c r="E193" s="691">
        <v>48.18</v>
      </c>
      <c r="F193" s="692">
        <v>26.03</v>
      </c>
      <c r="G193" s="692">
        <v>74.209999999999994</v>
      </c>
    </row>
    <row r="194" spans="1:7" s="879" customFormat="1" ht="38.25">
      <c r="A194" s="877" t="s">
        <v>1951</v>
      </c>
      <c r="B194" s="878"/>
      <c r="C194" s="877" t="s">
        <v>1952</v>
      </c>
      <c r="D194" s="877" t="s">
        <v>1711</v>
      </c>
      <c r="E194" s="691">
        <v>27.9</v>
      </c>
      <c r="F194" s="692">
        <v>30.03</v>
      </c>
      <c r="G194" s="692">
        <v>57.93</v>
      </c>
    </row>
    <row r="195" spans="1:7" ht="15.95" customHeight="1">
      <c r="A195" s="874" t="s">
        <v>1953</v>
      </c>
      <c r="B195" s="875" t="s">
        <v>1954</v>
      </c>
      <c r="C195" s="876"/>
      <c r="D195" s="880"/>
      <c r="E195" s="693"/>
      <c r="F195" s="693"/>
      <c r="G195" s="694"/>
    </row>
    <row r="196" spans="1:7" s="879" customFormat="1" ht="25.5">
      <c r="A196" s="877" t="s">
        <v>1955</v>
      </c>
      <c r="B196" s="878"/>
      <c r="C196" s="877" t="s">
        <v>1956</v>
      </c>
      <c r="D196" s="877" t="s">
        <v>1025</v>
      </c>
      <c r="E196" s="691">
        <v>0</v>
      </c>
      <c r="F196" s="692">
        <v>8.34</v>
      </c>
      <c r="G196" s="692">
        <v>8.34</v>
      </c>
    </row>
    <row r="197" spans="1:7" s="879" customFormat="1" ht="25.5">
      <c r="A197" s="877" t="s">
        <v>1957</v>
      </c>
      <c r="B197" s="878"/>
      <c r="C197" s="877" t="s">
        <v>1958</v>
      </c>
      <c r="D197" s="877" t="s">
        <v>1025</v>
      </c>
      <c r="E197" s="691">
        <v>0</v>
      </c>
      <c r="F197" s="692">
        <v>21.03</v>
      </c>
      <c r="G197" s="692">
        <v>21.03</v>
      </c>
    </row>
    <row r="198" spans="1:7" s="879" customFormat="1" ht="25.5">
      <c r="A198" s="877" t="s">
        <v>1959</v>
      </c>
      <c r="B198" s="878"/>
      <c r="C198" s="877" t="s">
        <v>1960</v>
      </c>
      <c r="D198" s="877" t="s">
        <v>1631</v>
      </c>
      <c r="E198" s="691">
        <v>0</v>
      </c>
      <c r="F198" s="692">
        <v>8.34</v>
      </c>
      <c r="G198" s="692">
        <v>8.34</v>
      </c>
    </row>
    <row r="199" spans="1:7" s="879" customFormat="1" ht="25.5">
      <c r="A199" s="877" t="s">
        <v>1961</v>
      </c>
      <c r="B199" s="878"/>
      <c r="C199" s="877" t="s">
        <v>1962</v>
      </c>
      <c r="D199" s="877" t="s">
        <v>1631</v>
      </c>
      <c r="E199" s="691">
        <v>0</v>
      </c>
      <c r="F199" s="692">
        <v>21.03</v>
      </c>
      <c r="G199" s="692">
        <v>21.03</v>
      </c>
    </row>
    <row r="200" spans="1:7" s="879" customFormat="1" ht="25.5">
      <c r="A200" s="877" t="s">
        <v>1963</v>
      </c>
      <c r="B200" s="878"/>
      <c r="C200" s="877" t="s">
        <v>1964</v>
      </c>
      <c r="D200" s="877" t="s">
        <v>1913</v>
      </c>
      <c r="E200" s="691">
        <v>1344.3</v>
      </c>
      <c r="F200" s="692">
        <v>0</v>
      </c>
      <c r="G200" s="692">
        <v>1344.3</v>
      </c>
    </row>
    <row r="201" spans="1:7" s="879" customFormat="1" ht="25.5">
      <c r="A201" s="877" t="s">
        <v>1538</v>
      </c>
      <c r="B201" s="878"/>
      <c r="C201" s="877" t="s">
        <v>1539</v>
      </c>
      <c r="D201" s="877" t="s">
        <v>1965</v>
      </c>
      <c r="E201" s="691">
        <v>14.89</v>
      </c>
      <c r="F201" s="692">
        <v>3.27</v>
      </c>
      <c r="G201" s="692">
        <v>18.16</v>
      </c>
    </row>
    <row r="202" spans="1:7" s="879" customFormat="1" ht="25.5">
      <c r="A202" s="877" t="s">
        <v>1966</v>
      </c>
      <c r="B202" s="878"/>
      <c r="C202" s="877" t="s">
        <v>1967</v>
      </c>
      <c r="D202" s="877" t="s">
        <v>1942</v>
      </c>
      <c r="E202" s="691">
        <v>6.28</v>
      </c>
      <c r="F202" s="692">
        <v>3.27</v>
      </c>
      <c r="G202" s="692">
        <v>9.5500000000000007</v>
      </c>
    </row>
    <row r="203" spans="1:7" ht="15.95" customHeight="1">
      <c r="A203" s="874" t="s">
        <v>1968</v>
      </c>
      <c r="B203" s="875" t="s">
        <v>1969</v>
      </c>
      <c r="C203" s="876"/>
      <c r="D203" s="880"/>
      <c r="E203" s="693"/>
      <c r="F203" s="693"/>
      <c r="G203" s="694"/>
    </row>
    <row r="204" spans="1:7" s="879" customFormat="1" ht="38.25">
      <c r="A204" s="877" t="s">
        <v>1970</v>
      </c>
      <c r="B204" s="878"/>
      <c r="C204" s="877" t="s">
        <v>1971</v>
      </c>
      <c r="D204" s="877" t="s">
        <v>1913</v>
      </c>
      <c r="E204" s="691">
        <v>5975.73</v>
      </c>
      <c r="F204" s="692">
        <v>2337.3000000000002</v>
      </c>
      <c r="G204" s="692">
        <v>8313.0300000000007</v>
      </c>
    </row>
    <row r="205" spans="1:7" s="879" customFormat="1" ht="38.25">
      <c r="A205" s="877" t="s">
        <v>1972</v>
      </c>
      <c r="B205" s="878"/>
      <c r="C205" s="877" t="s">
        <v>1973</v>
      </c>
      <c r="D205" s="877" t="s">
        <v>1913</v>
      </c>
      <c r="E205" s="691">
        <v>10792.37</v>
      </c>
      <c r="F205" s="692">
        <v>2337.3000000000002</v>
      </c>
      <c r="G205" s="692">
        <v>13129.67</v>
      </c>
    </row>
    <row r="206" spans="1:7" ht="15.95" customHeight="1">
      <c r="A206" s="874" t="s">
        <v>1974</v>
      </c>
      <c r="B206" s="875" t="s">
        <v>1975</v>
      </c>
      <c r="C206" s="876"/>
      <c r="D206" s="880"/>
      <c r="E206" s="693"/>
      <c r="F206" s="693"/>
      <c r="G206" s="694"/>
    </row>
    <row r="207" spans="1:7" s="879" customFormat="1">
      <c r="A207" s="877" t="s">
        <v>1564</v>
      </c>
      <c r="B207" s="878"/>
      <c r="C207" s="877" t="s">
        <v>1976</v>
      </c>
      <c r="D207" s="877" t="s">
        <v>1631</v>
      </c>
      <c r="E207" s="691">
        <v>443.73</v>
      </c>
      <c r="F207" s="692">
        <v>62.7</v>
      </c>
      <c r="G207" s="692">
        <v>506.43</v>
      </c>
    </row>
    <row r="208" spans="1:7" s="879" customFormat="1" ht="25.5">
      <c r="A208" s="877" t="s">
        <v>1977</v>
      </c>
      <c r="B208" s="878"/>
      <c r="C208" s="877" t="s">
        <v>1978</v>
      </c>
      <c r="D208" s="877" t="s">
        <v>1631</v>
      </c>
      <c r="E208" s="691">
        <v>261.08999999999997</v>
      </c>
      <c r="F208" s="692">
        <v>17.739999999999998</v>
      </c>
      <c r="G208" s="692">
        <v>278.83</v>
      </c>
    </row>
    <row r="209" spans="1:7" s="879" customFormat="1" ht="25.5">
      <c r="A209" s="877" t="s">
        <v>1979</v>
      </c>
      <c r="B209" s="878"/>
      <c r="C209" s="877" t="s">
        <v>1980</v>
      </c>
      <c r="D209" s="877" t="s">
        <v>1631</v>
      </c>
      <c r="E209" s="691">
        <v>104.35</v>
      </c>
      <c r="F209" s="692">
        <v>34.92</v>
      </c>
      <c r="G209" s="692">
        <v>139.27000000000001</v>
      </c>
    </row>
    <row r="210" spans="1:7" ht="15.95" customHeight="1">
      <c r="A210" s="874" t="s">
        <v>1981</v>
      </c>
      <c r="B210" s="875" t="s">
        <v>1982</v>
      </c>
      <c r="C210" s="876"/>
      <c r="D210" s="880"/>
      <c r="E210" s="693"/>
      <c r="F210" s="693"/>
      <c r="G210" s="694"/>
    </row>
    <row r="211" spans="1:7" s="879" customFormat="1" ht="38.25">
      <c r="A211" s="877" t="s">
        <v>1983</v>
      </c>
      <c r="B211" s="878"/>
      <c r="C211" s="877" t="s">
        <v>1984</v>
      </c>
      <c r="D211" s="877" t="s">
        <v>1631</v>
      </c>
      <c r="E211" s="691">
        <v>1.53</v>
      </c>
      <c r="F211" s="692">
        <v>3.41</v>
      </c>
      <c r="G211" s="692">
        <v>4.9400000000000004</v>
      </c>
    </row>
    <row r="212" spans="1:7" s="879" customFormat="1" ht="51">
      <c r="A212" s="877" t="s">
        <v>1985</v>
      </c>
      <c r="B212" s="878"/>
      <c r="C212" s="877" t="s">
        <v>1986</v>
      </c>
      <c r="D212" s="877" t="s">
        <v>1631</v>
      </c>
      <c r="E212" s="691">
        <v>2.3199999999999998</v>
      </c>
      <c r="F212" s="692">
        <v>0.11</v>
      </c>
      <c r="G212" s="692">
        <v>2.4300000000000002</v>
      </c>
    </row>
    <row r="213" spans="1:7" s="879" customFormat="1" ht="51">
      <c r="A213" s="877" t="s">
        <v>1987</v>
      </c>
      <c r="B213" s="878"/>
      <c r="C213" s="877" t="s">
        <v>1988</v>
      </c>
      <c r="D213" s="877" t="s">
        <v>1631</v>
      </c>
      <c r="E213" s="691">
        <v>2.48</v>
      </c>
      <c r="F213" s="692">
        <v>0.11</v>
      </c>
      <c r="G213" s="692">
        <v>2.59</v>
      </c>
    </row>
    <row r="214" spans="1:7" s="879" customFormat="1" ht="25.5">
      <c r="A214" s="877" t="s">
        <v>1989</v>
      </c>
      <c r="B214" s="878"/>
      <c r="C214" s="877" t="s">
        <v>1990</v>
      </c>
      <c r="D214" s="877" t="s">
        <v>1711</v>
      </c>
      <c r="E214" s="691">
        <v>50.3</v>
      </c>
      <c r="F214" s="692">
        <v>6.15</v>
      </c>
      <c r="G214" s="692">
        <v>56.45</v>
      </c>
    </row>
    <row r="215" spans="1:7" s="879" customFormat="1" ht="25.5">
      <c r="A215" s="877" t="s">
        <v>1991</v>
      </c>
      <c r="B215" s="878"/>
      <c r="C215" s="877" t="s">
        <v>1992</v>
      </c>
      <c r="D215" s="877" t="s">
        <v>1711</v>
      </c>
      <c r="E215" s="691">
        <v>59.23</v>
      </c>
      <c r="F215" s="692">
        <v>7.24</v>
      </c>
      <c r="G215" s="692">
        <v>66.47</v>
      </c>
    </row>
    <row r="216" spans="1:7" ht="15.95" customHeight="1">
      <c r="A216" s="874" t="s">
        <v>1993</v>
      </c>
      <c r="B216" s="875" t="s">
        <v>1994</v>
      </c>
      <c r="C216" s="876"/>
      <c r="D216" s="880"/>
      <c r="E216" s="693"/>
      <c r="F216" s="693"/>
      <c r="G216" s="694"/>
    </row>
    <row r="217" spans="1:7" s="879" customFormat="1">
      <c r="A217" s="877" t="s">
        <v>1995</v>
      </c>
      <c r="B217" s="878"/>
      <c r="C217" s="877" t="s">
        <v>1996</v>
      </c>
      <c r="D217" s="877" t="s">
        <v>1631</v>
      </c>
      <c r="E217" s="691">
        <v>5.35</v>
      </c>
      <c r="F217" s="692">
        <v>3.93</v>
      </c>
      <c r="G217" s="692">
        <v>9.2799999999999994</v>
      </c>
    </row>
    <row r="218" spans="1:7" s="879" customFormat="1">
      <c r="A218" s="877" t="s">
        <v>1997</v>
      </c>
      <c r="B218" s="878"/>
      <c r="C218" s="877" t="s">
        <v>1998</v>
      </c>
      <c r="D218" s="877" t="s">
        <v>1025</v>
      </c>
      <c r="E218" s="691">
        <v>0.61</v>
      </c>
      <c r="F218" s="692">
        <v>0.28000000000000003</v>
      </c>
      <c r="G218" s="692">
        <v>0.89</v>
      </c>
    </row>
    <row r="219" spans="1:7" s="879" customFormat="1">
      <c r="A219" s="877" t="s">
        <v>1999</v>
      </c>
      <c r="B219" s="878"/>
      <c r="C219" s="877" t="s">
        <v>2000</v>
      </c>
      <c r="D219" s="877" t="s">
        <v>1025</v>
      </c>
      <c r="E219" s="691">
        <v>0.61</v>
      </c>
      <c r="F219" s="692">
        <v>0.28000000000000003</v>
      </c>
      <c r="G219" s="692">
        <v>0.89</v>
      </c>
    </row>
    <row r="220" spans="1:7" s="879" customFormat="1">
      <c r="A220" s="877" t="s">
        <v>2001</v>
      </c>
      <c r="B220" s="878"/>
      <c r="C220" s="877" t="s">
        <v>2002</v>
      </c>
      <c r="D220" s="877" t="s">
        <v>1631</v>
      </c>
      <c r="E220" s="691">
        <v>0.56000000000000005</v>
      </c>
      <c r="F220" s="692">
        <v>0.56000000000000005</v>
      </c>
      <c r="G220" s="692">
        <v>1.1200000000000001</v>
      </c>
    </row>
    <row r="221" spans="1:7" ht="15.95" customHeight="1">
      <c r="A221" s="870" t="s">
        <v>2003</v>
      </c>
      <c r="B221" s="871" t="s">
        <v>2004</v>
      </c>
      <c r="C221" s="872"/>
      <c r="D221" s="873"/>
      <c r="E221" s="687"/>
      <c r="F221" s="687"/>
      <c r="G221" s="688"/>
    </row>
    <row r="222" spans="1:7" ht="15.95" customHeight="1">
      <c r="A222" s="874" t="s">
        <v>2005</v>
      </c>
      <c r="B222" s="875" t="s">
        <v>2006</v>
      </c>
      <c r="C222" s="876"/>
      <c r="D222" s="880"/>
      <c r="E222" s="693"/>
      <c r="F222" s="693"/>
      <c r="G222" s="694"/>
    </row>
    <row r="223" spans="1:7" s="879" customFormat="1">
      <c r="A223" s="877" t="s">
        <v>1562</v>
      </c>
      <c r="B223" s="878"/>
      <c r="C223" s="877" t="s">
        <v>2007</v>
      </c>
      <c r="D223" s="877" t="s">
        <v>1711</v>
      </c>
      <c r="E223" s="691">
        <v>0</v>
      </c>
      <c r="F223" s="692">
        <v>150.15</v>
      </c>
      <c r="G223" s="692">
        <v>150.15</v>
      </c>
    </row>
    <row r="224" spans="1:7" s="879" customFormat="1">
      <c r="A224" s="877" t="s">
        <v>2008</v>
      </c>
      <c r="B224" s="878"/>
      <c r="C224" s="877" t="s">
        <v>2009</v>
      </c>
      <c r="D224" s="877" t="s">
        <v>1711</v>
      </c>
      <c r="E224" s="691">
        <v>0</v>
      </c>
      <c r="F224" s="692">
        <v>273</v>
      </c>
      <c r="G224" s="692">
        <v>273</v>
      </c>
    </row>
    <row r="225" spans="1:7" s="879" customFormat="1" ht="25.5">
      <c r="A225" s="877" t="s">
        <v>2010</v>
      </c>
      <c r="B225" s="878"/>
      <c r="C225" s="877" t="s">
        <v>2011</v>
      </c>
      <c r="D225" s="877" t="s">
        <v>1631</v>
      </c>
      <c r="E225" s="691">
        <v>0</v>
      </c>
      <c r="F225" s="692">
        <v>20.48</v>
      </c>
      <c r="G225" s="692">
        <v>20.48</v>
      </c>
    </row>
    <row r="226" spans="1:7" s="879" customFormat="1" ht="38.25">
      <c r="A226" s="877" t="s">
        <v>2012</v>
      </c>
      <c r="B226" s="878"/>
      <c r="C226" s="877" t="s">
        <v>2013</v>
      </c>
      <c r="D226" s="877" t="s">
        <v>1711</v>
      </c>
      <c r="E226" s="691">
        <v>270.83</v>
      </c>
      <c r="F226" s="692">
        <v>81.900000000000006</v>
      </c>
      <c r="G226" s="692">
        <v>352.73</v>
      </c>
    </row>
    <row r="227" spans="1:7" s="879" customFormat="1" ht="38.25">
      <c r="A227" s="877" t="s">
        <v>2014</v>
      </c>
      <c r="B227" s="878"/>
      <c r="C227" s="877" t="s">
        <v>2015</v>
      </c>
      <c r="D227" s="877" t="s">
        <v>1711</v>
      </c>
      <c r="E227" s="691">
        <v>258.74</v>
      </c>
      <c r="F227" s="692">
        <v>81.900000000000006</v>
      </c>
      <c r="G227" s="692">
        <v>340.64</v>
      </c>
    </row>
    <row r="228" spans="1:7" s="879" customFormat="1" ht="38.25">
      <c r="A228" s="877" t="s">
        <v>2016</v>
      </c>
      <c r="B228" s="878"/>
      <c r="C228" s="877" t="s">
        <v>2017</v>
      </c>
      <c r="D228" s="877" t="s">
        <v>1711</v>
      </c>
      <c r="E228" s="691">
        <v>141.46</v>
      </c>
      <c r="F228" s="692">
        <v>54.6</v>
      </c>
      <c r="G228" s="692">
        <v>196.06</v>
      </c>
    </row>
    <row r="229" spans="1:7" s="879" customFormat="1" ht="38.25">
      <c r="A229" s="877" t="s">
        <v>2018</v>
      </c>
      <c r="B229" s="878"/>
      <c r="C229" s="877" t="s">
        <v>2019</v>
      </c>
      <c r="D229" s="877" t="s">
        <v>1711</v>
      </c>
      <c r="E229" s="691">
        <v>129.37</v>
      </c>
      <c r="F229" s="692">
        <v>54.6</v>
      </c>
      <c r="G229" s="692">
        <v>183.97</v>
      </c>
    </row>
    <row r="230" spans="1:7" s="879" customFormat="1" ht="51">
      <c r="A230" s="877" t="s">
        <v>2020</v>
      </c>
      <c r="B230" s="878"/>
      <c r="C230" s="877" t="s">
        <v>2021</v>
      </c>
      <c r="D230" s="877" t="s">
        <v>1631</v>
      </c>
      <c r="E230" s="691">
        <v>13.89</v>
      </c>
      <c r="F230" s="692">
        <v>5.46</v>
      </c>
      <c r="G230" s="692">
        <v>19.350000000000001</v>
      </c>
    </row>
    <row r="231" spans="1:7" s="879" customFormat="1" ht="38.25">
      <c r="A231" s="877" t="s">
        <v>2022</v>
      </c>
      <c r="B231" s="878"/>
      <c r="C231" s="877" t="s">
        <v>2023</v>
      </c>
      <c r="D231" s="877" t="s">
        <v>1631</v>
      </c>
      <c r="E231" s="691">
        <v>12.94</v>
      </c>
      <c r="F231" s="692">
        <v>5.46</v>
      </c>
      <c r="G231" s="692">
        <v>18.399999999999999</v>
      </c>
    </row>
    <row r="232" spans="1:7" s="879" customFormat="1" ht="38.25">
      <c r="A232" s="877" t="s">
        <v>2024</v>
      </c>
      <c r="B232" s="878"/>
      <c r="C232" s="877" t="s">
        <v>2025</v>
      </c>
      <c r="D232" s="877" t="s">
        <v>1711</v>
      </c>
      <c r="E232" s="691">
        <v>138.86000000000001</v>
      </c>
      <c r="F232" s="692">
        <v>54.6</v>
      </c>
      <c r="G232" s="692">
        <v>193.46</v>
      </c>
    </row>
    <row r="233" spans="1:7" s="879" customFormat="1" ht="38.25">
      <c r="A233" s="877" t="s">
        <v>2026</v>
      </c>
      <c r="B233" s="878"/>
      <c r="C233" s="877" t="s">
        <v>2027</v>
      </c>
      <c r="D233" s="877" t="s">
        <v>1711</v>
      </c>
      <c r="E233" s="691">
        <v>129.37</v>
      </c>
      <c r="F233" s="692">
        <v>54.6</v>
      </c>
      <c r="G233" s="692">
        <v>183.97</v>
      </c>
    </row>
    <row r="234" spans="1:7" ht="15.95" customHeight="1">
      <c r="A234" s="874" t="s">
        <v>2028</v>
      </c>
      <c r="B234" s="875" t="s">
        <v>2029</v>
      </c>
      <c r="C234" s="876"/>
      <c r="D234" s="880"/>
      <c r="E234" s="693"/>
      <c r="F234" s="693"/>
      <c r="G234" s="694"/>
    </row>
    <row r="235" spans="1:7" s="879" customFormat="1" ht="25.5">
      <c r="A235" s="877" t="s">
        <v>2030</v>
      </c>
      <c r="B235" s="878"/>
      <c r="C235" s="877" t="s">
        <v>2031</v>
      </c>
      <c r="D235" s="877" t="s">
        <v>1711</v>
      </c>
      <c r="E235" s="691">
        <v>0</v>
      </c>
      <c r="F235" s="692">
        <v>81.900000000000006</v>
      </c>
      <c r="G235" s="692">
        <v>81.900000000000006</v>
      </c>
    </row>
    <row r="236" spans="1:7" s="879" customFormat="1" ht="25.5">
      <c r="A236" s="877" t="s">
        <v>2032</v>
      </c>
      <c r="B236" s="878"/>
      <c r="C236" s="877" t="s">
        <v>2033</v>
      </c>
      <c r="D236" s="877" t="s">
        <v>1711</v>
      </c>
      <c r="E236" s="691">
        <v>0</v>
      </c>
      <c r="F236" s="692">
        <v>54.6</v>
      </c>
      <c r="G236" s="692">
        <v>54.6</v>
      </c>
    </row>
    <row r="237" spans="1:7" ht="15.95" customHeight="1">
      <c r="A237" s="874" t="s">
        <v>2034</v>
      </c>
      <c r="B237" s="875" t="s">
        <v>2035</v>
      </c>
      <c r="C237" s="876"/>
      <c r="D237" s="880"/>
      <c r="E237" s="693"/>
      <c r="F237" s="693"/>
      <c r="G237" s="694"/>
    </row>
    <row r="238" spans="1:7" s="879" customFormat="1">
      <c r="A238" s="877" t="s">
        <v>2036</v>
      </c>
      <c r="B238" s="878"/>
      <c r="C238" s="877" t="s">
        <v>2037</v>
      </c>
      <c r="D238" s="877" t="s">
        <v>1631</v>
      </c>
      <c r="E238" s="691">
        <v>0</v>
      </c>
      <c r="F238" s="692">
        <v>2.0499999999999998</v>
      </c>
      <c r="G238" s="692">
        <v>2.0499999999999998</v>
      </c>
    </row>
    <row r="239" spans="1:7" s="879" customFormat="1" ht="25.5">
      <c r="A239" s="877" t="s">
        <v>2038</v>
      </c>
      <c r="B239" s="878"/>
      <c r="C239" s="877" t="s">
        <v>2039</v>
      </c>
      <c r="D239" s="877" t="s">
        <v>1631</v>
      </c>
      <c r="E239" s="691">
        <v>0</v>
      </c>
      <c r="F239" s="692">
        <v>4.09</v>
      </c>
      <c r="G239" s="692">
        <v>4.09</v>
      </c>
    </row>
    <row r="240" spans="1:7" s="879" customFormat="1" ht="25.5">
      <c r="A240" s="877" t="s">
        <v>2040</v>
      </c>
      <c r="B240" s="878"/>
      <c r="C240" s="877" t="s">
        <v>2041</v>
      </c>
      <c r="D240" s="877" t="s">
        <v>1631</v>
      </c>
      <c r="E240" s="691">
        <v>0</v>
      </c>
      <c r="F240" s="692">
        <v>6.83</v>
      </c>
      <c r="G240" s="692">
        <v>6.83</v>
      </c>
    </row>
    <row r="241" spans="1:7" ht="15.95" customHeight="1">
      <c r="A241" s="874" t="s">
        <v>2042</v>
      </c>
      <c r="B241" s="875" t="s">
        <v>2043</v>
      </c>
      <c r="C241" s="876"/>
      <c r="D241" s="880"/>
      <c r="E241" s="693"/>
      <c r="F241" s="693"/>
      <c r="G241" s="694"/>
    </row>
    <row r="242" spans="1:7" s="879" customFormat="1" ht="25.5">
      <c r="A242" s="877" t="s">
        <v>2044</v>
      </c>
      <c r="B242" s="878"/>
      <c r="C242" s="877" t="s">
        <v>2045</v>
      </c>
      <c r="D242" s="877" t="s">
        <v>1631</v>
      </c>
      <c r="E242" s="691">
        <v>0</v>
      </c>
      <c r="F242" s="692">
        <v>8.19</v>
      </c>
      <c r="G242" s="692">
        <v>8.19</v>
      </c>
    </row>
    <row r="243" spans="1:7" s="879" customFormat="1" ht="25.5">
      <c r="A243" s="877" t="s">
        <v>2046</v>
      </c>
      <c r="B243" s="878"/>
      <c r="C243" s="877" t="s">
        <v>2047</v>
      </c>
      <c r="D243" s="877" t="s">
        <v>1631</v>
      </c>
      <c r="E243" s="691">
        <v>0</v>
      </c>
      <c r="F243" s="692">
        <v>6.83</v>
      </c>
      <c r="G243" s="692">
        <v>6.83</v>
      </c>
    </row>
    <row r="244" spans="1:7" s="879" customFormat="1" ht="38.25">
      <c r="A244" s="877" t="s">
        <v>2048</v>
      </c>
      <c r="B244" s="878"/>
      <c r="C244" s="877" t="s">
        <v>2049</v>
      </c>
      <c r="D244" s="877" t="s">
        <v>1025</v>
      </c>
      <c r="E244" s="691">
        <v>0</v>
      </c>
      <c r="F244" s="692">
        <v>2.0499999999999998</v>
      </c>
      <c r="G244" s="692">
        <v>2.0499999999999998</v>
      </c>
    </row>
    <row r="245" spans="1:7" ht="15.95" customHeight="1">
      <c r="A245" s="874" t="s">
        <v>2050</v>
      </c>
      <c r="B245" s="875" t="s">
        <v>2051</v>
      </c>
      <c r="C245" s="876"/>
      <c r="D245" s="880"/>
      <c r="E245" s="693"/>
      <c r="F245" s="693"/>
      <c r="G245" s="694"/>
    </row>
    <row r="246" spans="1:7" s="879" customFormat="1" ht="25.5">
      <c r="A246" s="877" t="s">
        <v>2052</v>
      </c>
      <c r="B246" s="878"/>
      <c r="C246" s="877" t="s">
        <v>2053</v>
      </c>
      <c r="D246" s="877" t="s">
        <v>1631</v>
      </c>
      <c r="E246" s="691">
        <v>0</v>
      </c>
      <c r="F246" s="692">
        <v>5.46</v>
      </c>
      <c r="G246" s="692">
        <v>5.46</v>
      </c>
    </row>
    <row r="247" spans="1:7" ht="15.95" customHeight="1">
      <c r="A247" s="874" t="s">
        <v>2054</v>
      </c>
      <c r="B247" s="875" t="s">
        <v>2055</v>
      </c>
      <c r="C247" s="876"/>
      <c r="D247" s="880"/>
      <c r="E247" s="693"/>
      <c r="F247" s="693"/>
      <c r="G247" s="694"/>
    </row>
    <row r="248" spans="1:7" s="879" customFormat="1" ht="51">
      <c r="A248" s="877" t="s">
        <v>2056</v>
      </c>
      <c r="B248" s="878"/>
      <c r="C248" s="877" t="s">
        <v>2057</v>
      </c>
      <c r="D248" s="877" t="s">
        <v>1631</v>
      </c>
      <c r="E248" s="691">
        <v>9.6999999999999993</v>
      </c>
      <c r="F248" s="692">
        <v>6.83</v>
      </c>
      <c r="G248" s="692">
        <v>16.53</v>
      </c>
    </row>
    <row r="249" spans="1:7" s="879" customFormat="1" ht="38.25">
      <c r="A249" s="877" t="s">
        <v>2058</v>
      </c>
      <c r="B249" s="878"/>
      <c r="C249" s="877" t="s">
        <v>2059</v>
      </c>
      <c r="D249" s="877" t="s">
        <v>1631</v>
      </c>
      <c r="E249" s="691">
        <v>0.91</v>
      </c>
      <c r="F249" s="692">
        <v>6.83</v>
      </c>
      <c r="G249" s="692">
        <v>7.74</v>
      </c>
    </row>
    <row r="250" spans="1:7" ht="15.95" customHeight="1">
      <c r="A250" s="874" t="s">
        <v>2060</v>
      </c>
      <c r="B250" s="875" t="s">
        <v>2061</v>
      </c>
      <c r="C250" s="876"/>
      <c r="D250" s="880"/>
      <c r="E250" s="693"/>
      <c r="F250" s="693"/>
      <c r="G250" s="694"/>
    </row>
    <row r="251" spans="1:7" s="879" customFormat="1" ht="38.25">
      <c r="A251" s="877" t="s">
        <v>2062</v>
      </c>
      <c r="B251" s="878"/>
      <c r="C251" s="877" t="s">
        <v>2063</v>
      </c>
      <c r="D251" s="877" t="s">
        <v>1631</v>
      </c>
      <c r="E251" s="691">
        <v>14.26</v>
      </c>
      <c r="F251" s="692">
        <v>2.73</v>
      </c>
      <c r="G251" s="692">
        <v>16.989999999999998</v>
      </c>
    </row>
    <row r="252" spans="1:7" s="879" customFormat="1" ht="38.25">
      <c r="A252" s="877" t="s">
        <v>2064</v>
      </c>
      <c r="B252" s="878"/>
      <c r="C252" s="877" t="s">
        <v>2065</v>
      </c>
      <c r="D252" s="877" t="s">
        <v>1631</v>
      </c>
      <c r="E252" s="691">
        <v>12.94</v>
      </c>
      <c r="F252" s="692">
        <v>2.73</v>
      </c>
      <c r="G252" s="692">
        <v>15.67</v>
      </c>
    </row>
    <row r="253" spans="1:7" s="879" customFormat="1" ht="38.25">
      <c r="A253" s="877" t="s">
        <v>2066</v>
      </c>
      <c r="B253" s="878"/>
      <c r="C253" s="877" t="s">
        <v>2067</v>
      </c>
      <c r="D253" s="877" t="s">
        <v>1631</v>
      </c>
      <c r="E253" s="691">
        <v>6.18</v>
      </c>
      <c r="F253" s="692">
        <v>0.95</v>
      </c>
      <c r="G253" s="692">
        <v>7.13</v>
      </c>
    </row>
    <row r="254" spans="1:7" s="879" customFormat="1" ht="38.25">
      <c r="A254" s="877" t="s">
        <v>2068</v>
      </c>
      <c r="B254" s="878"/>
      <c r="C254" s="877" t="s">
        <v>2069</v>
      </c>
      <c r="D254" s="877" t="s">
        <v>1631</v>
      </c>
      <c r="E254" s="691">
        <v>4.72</v>
      </c>
      <c r="F254" s="692">
        <v>0.95</v>
      </c>
      <c r="G254" s="692">
        <v>5.67</v>
      </c>
    </row>
    <row r="255" spans="1:7" s="879" customFormat="1" ht="38.25">
      <c r="A255" s="877" t="s">
        <v>2070</v>
      </c>
      <c r="B255" s="878"/>
      <c r="C255" s="877" t="s">
        <v>2071</v>
      </c>
      <c r="D255" s="877" t="s">
        <v>1631</v>
      </c>
      <c r="E255" s="691">
        <v>8.11</v>
      </c>
      <c r="F255" s="692">
        <v>0.41</v>
      </c>
      <c r="G255" s="692">
        <v>8.52</v>
      </c>
    </row>
    <row r="256" spans="1:7" ht="15.95" customHeight="1">
      <c r="A256" s="874" t="s">
        <v>2072</v>
      </c>
      <c r="B256" s="875" t="s">
        <v>2073</v>
      </c>
      <c r="C256" s="876"/>
      <c r="D256" s="880"/>
      <c r="E256" s="693"/>
      <c r="F256" s="693"/>
      <c r="G256" s="694"/>
    </row>
    <row r="257" spans="1:7" s="879" customFormat="1" ht="25.5">
      <c r="A257" s="877" t="s">
        <v>2074</v>
      </c>
      <c r="B257" s="878"/>
      <c r="C257" s="877" t="s">
        <v>2075</v>
      </c>
      <c r="D257" s="877" t="s">
        <v>1631</v>
      </c>
      <c r="E257" s="691">
        <v>0</v>
      </c>
      <c r="F257" s="692">
        <v>7.1</v>
      </c>
      <c r="G257" s="692">
        <v>7.1</v>
      </c>
    </row>
    <row r="258" spans="1:7" s="879" customFormat="1" ht="25.5">
      <c r="A258" s="877" t="s">
        <v>2076</v>
      </c>
      <c r="B258" s="878"/>
      <c r="C258" s="877" t="s">
        <v>2077</v>
      </c>
      <c r="D258" s="877" t="s">
        <v>1631</v>
      </c>
      <c r="E258" s="691">
        <v>0</v>
      </c>
      <c r="F258" s="692">
        <v>4.09</v>
      </c>
      <c r="G258" s="692">
        <v>4.09</v>
      </c>
    </row>
    <row r="259" spans="1:7" s="879" customFormat="1" ht="25.5">
      <c r="A259" s="877" t="s">
        <v>2078</v>
      </c>
      <c r="B259" s="878"/>
      <c r="C259" s="877" t="s">
        <v>2079</v>
      </c>
      <c r="D259" s="877" t="s">
        <v>1631</v>
      </c>
      <c r="E259" s="691">
        <v>0</v>
      </c>
      <c r="F259" s="692">
        <v>4.09</v>
      </c>
      <c r="G259" s="692">
        <v>4.09</v>
      </c>
    </row>
    <row r="260" spans="1:7" s="879" customFormat="1" ht="25.5">
      <c r="A260" s="877" t="s">
        <v>2080</v>
      </c>
      <c r="B260" s="878"/>
      <c r="C260" s="877" t="s">
        <v>2081</v>
      </c>
      <c r="D260" s="877" t="s">
        <v>1631</v>
      </c>
      <c r="E260" s="691">
        <v>0</v>
      </c>
      <c r="F260" s="692">
        <v>4.5</v>
      </c>
      <c r="G260" s="692">
        <v>4.5</v>
      </c>
    </row>
    <row r="261" spans="1:7" ht="15.95" customHeight="1">
      <c r="A261" s="874" t="s">
        <v>2082</v>
      </c>
      <c r="B261" s="875" t="s">
        <v>2083</v>
      </c>
      <c r="C261" s="876"/>
      <c r="D261" s="880"/>
      <c r="E261" s="693"/>
      <c r="F261" s="693"/>
      <c r="G261" s="694"/>
    </row>
    <row r="262" spans="1:7" s="879" customFormat="1" ht="25.5">
      <c r="A262" s="877" t="s">
        <v>2084</v>
      </c>
      <c r="B262" s="878"/>
      <c r="C262" s="877" t="s">
        <v>2085</v>
      </c>
      <c r="D262" s="877" t="s">
        <v>1631</v>
      </c>
      <c r="E262" s="691">
        <v>0</v>
      </c>
      <c r="F262" s="692">
        <v>10.98</v>
      </c>
      <c r="G262" s="692">
        <v>10.98</v>
      </c>
    </row>
    <row r="263" spans="1:7" s="879" customFormat="1" ht="38.25">
      <c r="A263" s="877" t="s">
        <v>2086</v>
      </c>
      <c r="B263" s="878"/>
      <c r="C263" s="877" t="s">
        <v>2087</v>
      </c>
      <c r="D263" s="877" t="s">
        <v>1631</v>
      </c>
      <c r="E263" s="691">
        <v>0</v>
      </c>
      <c r="F263" s="692">
        <v>13.17</v>
      </c>
      <c r="G263" s="692">
        <v>13.17</v>
      </c>
    </row>
    <row r="264" spans="1:7" s="879" customFormat="1" ht="25.5">
      <c r="A264" s="877" t="s">
        <v>2088</v>
      </c>
      <c r="B264" s="878"/>
      <c r="C264" s="877" t="s">
        <v>2089</v>
      </c>
      <c r="D264" s="877" t="s">
        <v>1025</v>
      </c>
      <c r="E264" s="691">
        <v>0</v>
      </c>
      <c r="F264" s="692">
        <v>4.3899999999999997</v>
      </c>
      <c r="G264" s="692">
        <v>4.3899999999999997</v>
      </c>
    </row>
    <row r="265" spans="1:7" ht="15.95" customHeight="1">
      <c r="A265" s="874" t="s">
        <v>2090</v>
      </c>
      <c r="B265" s="875" t="s">
        <v>2091</v>
      </c>
      <c r="C265" s="876"/>
      <c r="D265" s="880"/>
      <c r="E265" s="693"/>
      <c r="F265" s="693"/>
      <c r="G265" s="694"/>
    </row>
    <row r="266" spans="1:7" s="879" customFormat="1" ht="25.5">
      <c r="A266" s="877" t="s">
        <v>2092</v>
      </c>
      <c r="B266" s="878"/>
      <c r="C266" s="877" t="s">
        <v>2093</v>
      </c>
      <c r="D266" s="877" t="s">
        <v>1025</v>
      </c>
      <c r="E266" s="691">
        <v>0.06</v>
      </c>
      <c r="F266" s="692">
        <v>0.85</v>
      </c>
      <c r="G266" s="692">
        <v>0.91</v>
      </c>
    </row>
    <row r="267" spans="1:7" s="879" customFormat="1" ht="25.5">
      <c r="A267" s="877" t="s">
        <v>2094</v>
      </c>
      <c r="B267" s="878"/>
      <c r="C267" s="877" t="s">
        <v>2095</v>
      </c>
      <c r="D267" s="877" t="s">
        <v>1025</v>
      </c>
      <c r="E267" s="691">
        <v>0.52</v>
      </c>
      <c r="F267" s="692">
        <v>0.85</v>
      </c>
      <c r="G267" s="692">
        <v>1.37</v>
      </c>
    </row>
    <row r="268" spans="1:7" s="879" customFormat="1" ht="38.25">
      <c r="A268" s="877" t="s">
        <v>2096</v>
      </c>
      <c r="B268" s="878"/>
      <c r="C268" s="877" t="s">
        <v>2097</v>
      </c>
      <c r="D268" s="877" t="s">
        <v>1631</v>
      </c>
      <c r="E268" s="691">
        <v>2.59</v>
      </c>
      <c r="F268" s="692">
        <v>6.85</v>
      </c>
      <c r="G268" s="692">
        <v>9.44</v>
      </c>
    </row>
    <row r="269" spans="1:7" s="879" customFormat="1" ht="25.5">
      <c r="A269" s="877" t="s">
        <v>2098</v>
      </c>
      <c r="B269" s="878"/>
      <c r="C269" s="877" t="s">
        <v>2099</v>
      </c>
      <c r="D269" s="877" t="s">
        <v>1631</v>
      </c>
      <c r="E269" s="691">
        <v>0.28999999999999998</v>
      </c>
      <c r="F269" s="692">
        <v>5.14</v>
      </c>
      <c r="G269" s="692">
        <v>5.43</v>
      </c>
    </row>
    <row r="270" spans="1:7" s="879" customFormat="1" ht="25.5">
      <c r="A270" s="877" t="s">
        <v>2100</v>
      </c>
      <c r="B270" s="878"/>
      <c r="C270" s="877" t="s">
        <v>2101</v>
      </c>
      <c r="D270" s="877" t="s">
        <v>1631</v>
      </c>
      <c r="E270" s="691">
        <v>2.59</v>
      </c>
      <c r="F270" s="692">
        <v>5.14</v>
      </c>
      <c r="G270" s="692">
        <v>7.73</v>
      </c>
    </row>
    <row r="271" spans="1:7" s="879" customFormat="1">
      <c r="A271" s="877" t="s">
        <v>2102</v>
      </c>
      <c r="B271" s="878"/>
      <c r="C271" s="877" t="s">
        <v>2103</v>
      </c>
      <c r="D271" s="877" t="s">
        <v>1631</v>
      </c>
      <c r="E271" s="691">
        <v>0.28999999999999998</v>
      </c>
      <c r="F271" s="692">
        <v>3.43</v>
      </c>
      <c r="G271" s="692">
        <v>3.72</v>
      </c>
    </row>
    <row r="272" spans="1:7" ht="15.95" customHeight="1">
      <c r="A272" s="874" t="s">
        <v>9674</v>
      </c>
      <c r="B272" s="875" t="s">
        <v>9675</v>
      </c>
      <c r="C272" s="876"/>
      <c r="D272" s="880"/>
      <c r="E272" s="693"/>
      <c r="F272" s="693"/>
      <c r="G272" s="694"/>
    </row>
    <row r="273" spans="1:7">
      <c r="A273" s="877" t="s">
        <v>9676</v>
      </c>
      <c r="B273" s="878"/>
      <c r="C273" s="877" t="s">
        <v>9677</v>
      </c>
      <c r="D273" s="877" t="s">
        <v>1631</v>
      </c>
      <c r="E273" s="691">
        <v>100.5</v>
      </c>
      <c r="F273" s="692">
        <v>0</v>
      </c>
      <c r="G273" s="692">
        <v>100.5</v>
      </c>
    </row>
    <row r="274" spans="1:7" s="879" customFormat="1">
      <c r="A274" s="877" t="s">
        <v>9678</v>
      </c>
      <c r="B274" s="878"/>
      <c r="C274" s="877" t="s">
        <v>9679</v>
      </c>
      <c r="D274" s="877" t="s">
        <v>1586</v>
      </c>
      <c r="E274" s="691">
        <v>1.82</v>
      </c>
      <c r="F274" s="692">
        <v>6.05</v>
      </c>
      <c r="G274" s="692">
        <v>7.87</v>
      </c>
    </row>
    <row r="275" spans="1:7" s="879" customFormat="1" ht="15.95" customHeight="1">
      <c r="A275" s="870" t="s">
        <v>2104</v>
      </c>
      <c r="B275" s="871" t="s">
        <v>2105</v>
      </c>
      <c r="C275" s="872"/>
      <c r="D275" s="873"/>
      <c r="E275" s="687"/>
      <c r="F275" s="687"/>
      <c r="G275" s="688"/>
    </row>
    <row r="276" spans="1:7" s="879" customFormat="1" ht="15.95" customHeight="1">
      <c r="A276" s="874" t="s">
        <v>2106</v>
      </c>
      <c r="B276" s="875" t="s">
        <v>2107</v>
      </c>
      <c r="C276" s="876"/>
      <c r="D276" s="880"/>
      <c r="E276" s="693"/>
      <c r="F276" s="693"/>
      <c r="G276" s="694"/>
    </row>
    <row r="277" spans="1:7" s="879" customFormat="1" ht="25.5">
      <c r="A277" s="877" t="s">
        <v>2108</v>
      </c>
      <c r="B277" s="878"/>
      <c r="C277" s="877" t="s">
        <v>2109</v>
      </c>
      <c r="D277" s="877" t="s">
        <v>1631</v>
      </c>
      <c r="E277" s="691">
        <v>0</v>
      </c>
      <c r="F277" s="692">
        <v>24.91</v>
      </c>
      <c r="G277" s="692">
        <v>24.91</v>
      </c>
    </row>
    <row r="278" spans="1:7" s="879" customFormat="1" ht="25.5">
      <c r="A278" s="877" t="s">
        <v>2110</v>
      </c>
      <c r="B278" s="878"/>
      <c r="C278" s="877" t="s">
        <v>2111</v>
      </c>
      <c r="D278" s="877" t="s">
        <v>1631</v>
      </c>
      <c r="E278" s="691">
        <v>0</v>
      </c>
      <c r="F278" s="692">
        <v>21.58</v>
      </c>
      <c r="G278" s="692">
        <v>21.58</v>
      </c>
    </row>
    <row r="279" spans="1:7" s="879" customFormat="1" ht="25.5">
      <c r="A279" s="877" t="s">
        <v>2112</v>
      </c>
      <c r="B279" s="878"/>
      <c r="C279" s="877" t="s">
        <v>2113</v>
      </c>
      <c r="D279" s="877" t="s">
        <v>1631</v>
      </c>
      <c r="E279" s="691">
        <v>0</v>
      </c>
      <c r="F279" s="692">
        <v>13.28</v>
      </c>
      <c r="G279" s="692">
        <v>13.28</v>
      </c>
    </row>
    <row r="280" spans="1:7" s="879" customFormat="1" ht="25.5">
      <c r="A280" s="877" t="s">
        <v>2114</v>
      </c>
      <c r="B280" s="878"/>
      <c r="C280" s="877" t="s">
        <v>2115</v>
      </c>
      <c r="D280" s="877" t="s">
        <v>1631</v>
      </c>
      <c r="E280" s="691">
        <v>1.54</v>
      </c>
      <c r="F280" s="692">
        <v>0.46</v>
      </c>
      <c r="G280" s="692">
        <v>2</v>
      </c>
    </row>
    <row r="281" spans="1:7" s="879" customFormat="1" ht="25.5">
      <c r="A281" s="877" t="s">
        <v>2116</v>
      </c>
      <c r="B281" s="878"/>
      <c r="C281" s="877" t="s">
        <v>2117</v>
      </c>
      <c r="D281" s="877" t="s">
        <v>1025</v>
      </c>
      <c r="E281" s="691">
        <v>0</v>
      </c>
      <c r="F281" s="692">
        <v>2.88</v>
      </c>
      <c r="G281" s="692">
        <v>2.88</v>
      </c>
    </row>
    <row r="282" spans="1:7" s="879" customFormat="1">
      <c r="A282" s="877" t="s">
        <v>2118</v>
      </c>
      <c r="B282" s="878"/>
      <c r="C282" s="877" t="s">
        <v>2119</v>
      </c>
      <c r="D282" s="877" t="s">
        <v>1025</v>
      </c>
      <c r="E282" s="691">
        <v>0</v>
      </c>
      <c r="F282" s="692">
        <v>8.4700000000000006</v>
      </c>
      <c r="G282" s="692">
        <v>8.4700000000000006</v>
      </c>
    </row>
    <row r="283" spans="1:7" s="879" customFormat="1" ht="15.95" customHeight="1">
      <c r="A283" s="874" t="s">
        <v>2120</v>
      </c>
      <c r="B283" s="875" t="s">
        <v>2121</v>
      </c>
      <c r="C283" s="876"/>
      <c r="D283" s="880"/>
      <c r="E283" s="693"/>
      <c r="F283" s="693"/>
      <c r="G283" s="694"/>
    </row>
    <row r="284" spans="1:7" s="879" customFormat="1" ht="25.5">
      <c r="A284" s="877" t="s">
        <v>2122</v>
      </c>
      <c r="B284" s="878"/>
      <c r="C284" s="877" t="s">
        <v>2123</v>
      </c>
      <c r="D284" s="877" t="s">
        <v>1025</v>
      </c>
      <c r="E284" s="691">
        <v>0</v>
      </c>
      <c r="F284" s="692">
        <v>0.91</v>
      </c>
      <c r="G284" s="692">
        <v>0.91</v>
      </c>
    </row>
    <row r="285" spans="1:7" s="879" customFormat="1" ht="25.5">
      <c r="A285" s="877" t="s">
        <v>2124</v>
      </c>
      <c r="B285" s="878"/>
      <c r="C285" s="877" t="s">
        <v>2125</v>
      </c>
      <c r="D285" s="877" t="s">
        <v>1025</v>
      </c>
      <c r="E285" s="691">
        <v>0</v>
      </c>
      <c r="F285" s="692">
        <v>3.03</v>
      </c>
      <c r="G285" s="692">
        <v>3.03</v>
      </c>
    </row>
    <row r="286" spans="1:7" s="879" customFormat="1" ht="25.5">
      <c r="A286" s="877" t="s">
        <v>2126</v>
      </c>
      <c r="B286" s="878"/>
      <c r="C286" s="877" t="s">
        <v>2127</v>
      </c>
      <c r="D286" s="877" t="s">
        <v>1631</v>
      </c>
      <c r="E286" s="691">
        <v>0</v>
      </c>
      <c r="F286" s="692">
        <v>16.63</v>
      </c>
      <c r="G286" s="692">
        <v>16.63</v>
      </c>
    </row>
    <row r="287" spans="1:7" s="879" customFormat="1" ht="25.5">
      <c r="A287" s="877" t="s">
        <v>2128</v>
      </c>
      <c r="B287" s="878"/>
      <c r="C287" s="877" t="s">
        <v>2129</v>
      </c>
      <c r="D287" s="877" t="s">
        <v>1631</v>
      </c>
      <c r="E287" s="691">
        <v>0</v>
      </c>
      <c r="F287" s="692">
        <v>13.62</v>
      </c>
      <c r="G287" s="692">
        <v>13.62</v>
      </c>
    </row>
    <row r="288" spans="1:7" s="879" customFormat="1" ht="25.5">
      <c r="A288" s="877" t="s">
        <v>2130</v>
      </c>
      <c r="B288" s="878"/>
      <c r="C288" s="877" t="s">
        <v>2131</v>
      </c>
      <c r="D288" s="877" t="s">
        <v>1631</v>
      </c>
      <c r="E288" s="691">
        <v>0</v>
      </c>
      <c r="F288" s="692">
        <v>12.1</v>
      </c>
      <c r="G288" s="692">
        <v>12.1</v>
      </c>
    </row>
    <row r="289" spans="1:7" s="879" customFormat="1" ht="25.5">
      <c r="A289" s="877" t="s">
        <v>2132</v>
      </c>
      <c r="B289" s="878"/>
      <c r="C289" s="877" t="s">
        <v>2133</v>
      </c>
      <c r="D289" s="877" t="s">
        <v>1631</v>
      </c>
      <c r="E289" s="691">
        <v>0</v>
      </c>
      <c r="F289" s="692">
        <v>9.07</v>
      </c>
      <c r="G289" s="692">
        <v>9.07</v>
      </c>
    </row>
    <row r="290" spans="1:7" s="879" customFormat="1">
      <c r="A290" s="877" t="s">
        <v>2134</v>
      </c>
      <c r="B290" s="878"/>
      <c r="C290" s="877" t="s">
        <v>2135</v>
      </c>
      <c r="D290" s="877" t="s">
        <v>1563</v>
      </c>
      <c r="E290" s="691">
        <v>1.44</v>
      </c>
      <c r="F290" s="692">
        <v>0</v>
      </c>
      <c r="G290" s="692">
        <v>1.44</v>
      </c>
    </row>
    <row r="291" spans="1:7" s="879" customFormat="1" ht="15.95" customHeight="1">
      <c r="A291" s="874" t="s">
        <v>2136</v>
      </c>
      <c r="B291" s="875" t="s">
        <v>2137</v>
      </c>
      <c r="C291" s="876"/>
      <c r="D291" s="880"/>
      <c r="E291" s="693"/>
      <c r="F291" s="693"/>
      <c r="G291" s="694"/>
    </row>
    <row r="292" spans="1:7" s="879" customFormat="1">
      <c r="A292" s="877" t="s">
        <v>2138</v>
      </c>
      <c r="B292" s="878"/>
      <c r="C292" s="877" t="s">
        <v>2139</v>
      </c>
      <c r="D292" s="877" t="s">
        <v>1631</v>
      </c>
      <c r="E292" s="691">
        <v>0</v>
      </c>
      <c r="F292" s="692">
        <v>10.92</v>
      </c>
      <c r="G292" s="692">
        <v>10.92</v>
      </c>
    </row>
    <row r="293" spans="1:7" s="879" customFormat="1" ht="25.5">
      <c r="A293" s="877" t="s">
        <v>2140</v>
      </c>
      <c r="B293" s="878"/>
      <c r="C293" s="877" t="s">
        <v>2141</v>
      </c>
      <c r="D293" s="877" t="s">
        <v>1631</v>
      </c>
      <c r="E293" s="691">
        <v>0</v>
      </c>
      <c r="F293" s="692">
        <v>5.46</v>
      </c>
      <c r="G293" s="692">
        <v>5.46</v>
      </c>
    </row>
    <row r="294" spans="1:7" s="879" customFormat="1">
      <c r="A294" s="877" t="s">
        <v>2142</v>
      </c>
      <c r="B294" s="878"/>
      <c r="C294" s="877" t="s">
        <v>2143</v>
      </c>
      <c r="D294" s="877" t="s">
        <v>1025</v>
      </c>
      <c r="E294" s="691">
        <v>0</v>
      </c>
      <c r="F294" s="692">
        <v>4.09</v>
      </c>
      <c r="G294" s="692">
        <v>4.09</v>
      </c>
    </row>
    <row r="295" spans="1:7" s="879" customFormat="1" ht="25.5">
      <c r="A295" s="877" t="s">
        <v>2144</v>
      </c>
      <c r="B295" s="878"/>
      <c r="C295" s="877" t="s">
        <v>2145</v>
      </c>
      <c r="D295" s="877" t="s">
        <v>1025</v>
      </c>
      <c r="E295" s="691">
        <v>0</v>
      </c>
      <c r="F295" s="692">
        <v>6.83</v>
      </c>
      <c r="G295" s="692">
        <v>6.83</v>
      </c>
    </row>
    <row r="296" spans="1:7" s="879" customFormat="1" ht="25.5">
      <c r="A296" s="877" t="s">
        <v>2146</v>
      </c>
      <c r="B296" s="878"/>
      <c r="C296" s="877" t="s">
        <v>2147</v>
      </c>
      <c r="D296" s="877" t="s">
        <v>1631</v>
      </c>
      <c r="E296" s="691">
        <v>0</v>
      </c>
      <c r="F296" s="692">
        <v>8.31</v>
      </c>
      <c r="G296" s="692">
        <v>8.31</v>
      </c>
    </row>
    <row r="297" spans="1:7" s="879" customFormat="1" ht="15.95" customHeight="1">
      <c r="A297" s="874" t="s">
        <v>2148</v>
      </c>
      <c r="B297" s="875" t="s">
        <v>2149</v>
      </c>
      <c r="C297" s="876"/>
      <c r="D297" s="880"/>
      <c r="E297" s="693"/>
      <c r="F297" s="693"/>
      <c r="G297" s="694"/>
    </row>
    <row r="298" spans="1:7" s="879" customFormat="1" ht="25.5">
      <c r="A298" s="877" t="s">
        <v>2150</v>
      </c>
      <c r="B298" s="878"/>
      <c r="C298" s="877" t="s">
        <v>2151</v>
      </c>
      <c r="D298" s="877" t="s">
        <v>1631</v>
      </c>
      <c r="E298" s="691">
        <v>0</v>
      </c>
      <c r="F298" s="692">
        <v>29.19</v>
      </c>
      <c r="G298" s="692">
        <v>29.19</v>
      </c>
    </row>
    <row r="299" spans="1:7" s="879" customFormat="1" ht="25.5">
      <c r="A299" s="877" t="s">
        <v>2152</v>
      </c>
      <c r="B299" s="878"/>
      <c r="C299" s="877" t="s">
        <v>2153</v>
      </c>
      <c r="D299" s="877" t="s">
        <v>1631</v>
      </c>
      <c r="E299" s="691">
        <v>0</v>
      </c>
      <c r="F299" s="692">
        <v>17.739999999999998</v>
      </c>
      <c r="G299" s="692">
        <v>17.739999999999998</v>
      </c>
    </row>
    <row r="300" spans="1:7" s="879" customFormat="1" ht="25.5">
      <c r="A300" s="877" t="s">
        <v>2154</v>
      </c>
      <c r="B300" s="878"/>
      <c r="C300" s="877" t="s">
        <v>2155</v>
      </c>
      <c r="D300" s="877" t="s">
        <v>1025</v>
      </c>
      <c r="E300" s="691">
        <v>0</v>
      </c>
      <c r="F300" s="692">
        <v>12.28</v>
      </c>
      <c r="G300" s="692">
        <v>12.28</v>
      </c>
    </row>
    <row r="301" spans="1:7" s="879" customFormat="1" ht="25.5">
      <c r="A301" s="877" t="s">
        <v>2156</v>
      </c>
      <c r="B301" s="878"/>
      <c r="C301" s="877" t="s">
        <v>2157</v>
      </c>
      <c r="D301" s="877" t="s">
        <v>1025</v>
      </c>
      <c r="E301" s="691">
        <v>0</v>
      </c>
      <c r="F301" s="692">
        <v>13.65</v>
      </c>
      <c r="G301" s="692">
        <v>13.65</v>
      </c>
    </row>
    <row r="302" spans="1:7" s="879" customFormat="1" ht="25.5">
      <c r="A302" s="877" t="s">
        <v>2158</v>
      </c>
      <c r="B302" s="878"/>
      <c r="C302" s="877" t="s">
        <v>2159</v>
      </c>
      <c r="D302" s="877" t="s">
        <v>1025</v>
      </c>
      <c r="E302" s="691">
        <v>0</v>
      </c>
      <c r="F302" s="692">
        <v>10.92</v>
      </c>
      <c r="G302" s="692">
        <v>10.92</v>
      </c>
    </row>
    <row r="303" spans="1:7" s="879" customFormat="1" ht="15.95" customHeight="1">
      <c r="A303" s="874" t="s">
        <v>2160</v>
      </c>
      <c r="B303" s="875" t="s">
        <v>2161</v>
      </c>
      <c r="C303" s="876"/>
      <c r="D303" s="880"/>
      <c r="E303" s="693"/>
      <c r="F303" s="693"/>
      <c r="G303" s="694"/>
    </row>
    <row r="304" spans="1:7" s="879" customFormat="1" ht="25.5">
      <c r="A304" s="877" t="s">
        <v>2162</v>
      </c>
      <c r="B304" s="878"/>
      <c r="C304" s="877" t="s">
        <v>2163</v>
      </c>
      <c r="D304" s="877" t="s">
        <v>1631</v>
      </c>
      <c r="E304" s="691">
        <v>0</v>
      </c>
      <c r="F304" s="692">
        <v>38.28</v>
      </c>
      <c r="G304" s="692">
        <v>38.28</v>
      </c>
    </row>
    <row r="305" spans="1:7" s="879" customFormat="1">
      <c r="A305" s="877" t="s">
        <v>2164</v>
      </c>
      <c r="B305" s="878"/>
      <c r="C305" s="877" t="s">
        <v>2165</v>
      </c>
      <c r="D305" s="877" t="s">
        <v>1631</v>
      </c>
      <c r="E305" s="691">
        <v>0</v>
      </c>
      <c r="F305" s="692">
        <v>8.19</v>
      </c>
      <c r="G305" s="692">
        <v>8.19</v>
      </c>
    </row>
    <row r="306" spans="1:7" s="879" customFormat="1">
      <c r="A306" s="877" t="s">
        <v>2166</v>
      </c>
      <c r="B306" s="878"/>
      <c r="C306" s="877" t="s">
        <v>2167</v>
      </c>
      <c r="D306" s="877" t="s">
        <v>1631</v>
      </c>
      <c r="E306" s="691">
        <v>0</v>
      </c>
      <c r="F306" s="692">
        <v>10.59</v>
      </c>
      <c r="G306" s="692">
        <v>10.59</v>
      </c>
    </row>
    <row r="307" spans="1:7" s="879" customFormat="1">
      <c r="A307" s="877" t="s">
        <v>2168</v>
      </c>
      <c r="B307" s="878"/>
      <c r="C307" s="877" t="s">
        <v>2169</v>
      </c>
      <c r="D307" s="877" t="s">
        <v>1631</v>
      </c>
      <c r="E307" s="691">
        <v>0</v>
      </c>
      <c r="F307" s="692">
        <v>18.149999999999999</v>
      </c>
      <c r="G307" s="692">
        <v>18.149999999999999</v>
      </c>
    </row>
    <row r="308" spans="1:7" s="879" customFormat="1">
      <c r="A308" s="877" t="s">
        <v>2170</v>
      </c>
      <c r="B308" s="878"/>
      <c r="C308" s="877" t="s">
        <v>2171</v>
      </c>
      <c r="D308" s="877" t="s">
        <v>1025</v>
      </c>
      <c r="E308" s="691">
        <v>0</v>
      </c>
      <c r="F308" s="692">
        <v>9.07</v>
      </c>
      <c r="G308" s="692">
        <v>9.07</v>
      </c>
    </row>
    <row r="309" spans="1:7" s="879" customFormat="1" ht="25.5">
      <c r="A309" s="877" t="s">
        <v>2172</v>
      </c>
      <c r="B309" s="878"/>
      <c r="C309" s="877" t="s">
        <v>2173</v>
      </c>
      <c r="D309" s="877" t="s">
        <v>1025</v>
      </c>
      <c r="E309" s="691">
        <v>0</v>
      </c>
      <c r="F309" s="692">
        <v>2.0499999999999998</v>
      </c>
      <c r="G309" s="692">
        <v>2.0499999999999998</v>
      </c>
    </row>
    <row r="310" spans="1:7" s="879" customFormat="1" ht="15.95" customHeight="1">
      <c r="A310" s="874" t="s">
        <v>2174</v>
      </c>
      <c r="B310" s="875" t="s">
        <v>2175</v>
      </c>
      <c r="C310" s="876"/>
      <c r="D310" s="880"/>
      <c r="E310" s="693"/>
      <c r="F310" s="693"/>
      <c r="G310" s="694"/>
    </row>
    <row r="311" spans="1:7" s="879" customFormat="1">
      <c r="A311" s="877" t="s">
        <v>2176</v>
      </c>
      <c r="B311" s="878"/>
      <c r="C311" s="877" t="s">
        <v>2177</v>
      </c>
      <c r="D311" s="877" t="s">
        <v>1631</v>
      </c>
      <c r="E311" s="691">
        <v>0</v>
      </c>
      <c r="F311" s="692">
        <v>38.28</v>
      </c>
      <c r="G311" s="692">
        <v>38.28</v>
      </c>
    </row>
    <row r="312" spans="1:7" s="879" customFormat="1" ht="25.5">
      <c r="A312" s="877" t="s">
        <v>2178</v>
      </c>
      <c r="B312" s="878"/>
      <c r="C312" s="877" t="s">
        <v>2179</v>
      </c>
      <c r="D312" s="877" t="s">
        <v>1631</v>
      </c>
      <c r="E312" s="691">
        <v>0</v>
      </c>
      <c r="F312" s="692">
        <v>3.03</v>
      </c>
      <c r="G312" s="692">
        <v>3.03</v>
      </c>
    </row>
    <row r="313" spans="1:7" s="879" customFormat="1" ht="25.5">
      <c r="A313" s="877" t="s">
        <v>2180</v>
      </c>
      <c r="B313" s="878"/>
      <c r="C313" s="877" t="s">
        <v>2181</v>
      </c>
      <c r="D313" s="877" t="s">
        <v>1025</v>
      </c>
      <c r="E313" s="691">
        <v>0</v>
      </c>
      <c r="F313" s="692">
        <v>2.81</v>
      </c>
      <c r="G313" s="692">
        <v>2.81</v>
      </c>
    </row>
    <row r="314" spans="1:7" s="879" customFormat="1" ht="25.5">
      <c r="A314" s="877" t="s">
        <v>2182</v>
      </c>
      <c r="B314" s="878"/>
      <c r="C314" s="877" t="s">
        <v>2183</v>
      </c>
      <c r="D314" s="877" t="s">
        <v>1025</v>
      </c>
      <c r="E314" s="691">
        <v>0</v>
      </c>
      <c r="F314" s="692">
        <v>0.68</v>
      </c>
      <c r="G314" s="692">
        <v>0.68</v>
      </c>
    </row>
    <row r="315" spans="1:7" s="879" customFormat="1" ht="25.5">
      <c r="A315" s="877" t="s">
        <v>2184</v>
      </c>
      <c r="B315" s="878"/>
      <c r="C315" s="877" t="s">
        <v>2185</v>
      </c>
      <c r="D315" s="877" t="s">
        <v>1631</v>
      </c>
      <c r="E315" s="691">
        <v>0</v>
      </c>
      <c r="F315" s="692">
        <v>33.29</v>
      </c>
      <c r="G315" s="692">
        <v>33.29</v>
      </c>
    </row>
    <row r="316" spans="1:7" s="879" customFormat="1" ht="15.95" customHeight="1">
      <c r="A316" s="874" t="s">
        <v>2186</v>
      </c>
      <c r="B316" s="875" t="s">
        <v>2187</v>
      </c>
      <c r="C316" s="876"/>
      <c r="D316" s="880"/>
      <c r="E316" s="693"/>
      <c r="F316" s="693"/>
      <c r="G316" s="694"/>
    </row>
    <row r="317" spans="1:7" s="879" customFormat="1" ht="25.5">
      <c r="A317" s="877" t="s">
        <v>2188</v>
      </c>
      <c r="B317" s="878"/>
      <c r="C317" s="877" t="s">
        <v>2189</v>
      </c>
      <c r="D317" s="877" t="s">
        <v>1631</v>
      </c>
      <c r="E317" s="691">
        <v>0</v>
      </c>
      <c r="F317" s="692">
        <v>8.4700000000000006</v>
      </c>
      <c r="G317" s="692">
        <v>8.4700000000000006</v>
      </c>
    </row>
    <row r="318" spans="1:7" s="879" customFormat="1" ht="25.5">
      <c r="A318" s="877" t="s">
        <v>2190</v>
      </c>
      <c r="B318" s="878"/>
      <c r="C318" s="877" t="s">
        <v>2191</v>
      </c>
      <c r="D318" s="877" t="s">
        <v>1631</v>
      </c>
      <c r="E318" s="691">
        <v>0</v>
      </c>
      <c r="F318" s="692">
        <v>4.54</v>
      </c>
      <c r="G318" s="692">
        <v>4.54</v>
      </c>
    </row>
    <row r="319" spans="1:7" s="879" customFormat="1" ht="25.5">
      <c r="A319" s="877" t="s">
        <v>2192</v>
      </c>
      <c r="B319" s="878"/>
      <c r="C319" s="877" t="s">
        <v>2193</v>
      </c>
      <c r="D319" s="877" t="s">
        <v>1631</v>
      </c>
      <c r="E319" s="691">
        <v>0</v>
      </c>
      <c r="F319" s="692">
        <v>3.41</v>
      </c>
      <c r="G319" s="692">
        <v>3.41</v>
      </c>
    </row>
    <row r="320" spans="1:7" s="879" customFormat="1" ht="15.95" customHeight="1">
      <c r="A320" s="874" t="s">
        <v>2194</v>
      </c>
      <c r="B320" s="875" t="s">
        <v>2195</v>
      </c>
      <c r="C320" s="876"/>
      <c r="D320" s="880"/>
      <c r="E320" s="693"/>
      <c r="F320" s="693"/>
      <c r="G320" s="694"/>
    </row>
    <row r="321" spans="1:7" s="879" customFormat="1">
      <c r="A321" s="877" t="s">
        <v>2196</v>
      </c>
      <c r="B321" s="878"/>
      <c r="C321" s="877" t="s">
        <v>2197</v>
      </c>
      <c r="D321" s="877" t="s">
        <v>1586</v>
      </c>
      <c r="E321" s="691">
        <v>0</v>
      </c>
      <c r="F321" s="692">
        <v>15.14</v>
      </c>
      <c r="G321" s="692">
        <v>15.14</v>
      </c>
    </row>
    <row r="322" spans="1:7" s="879" customFormat="1" ht="25.5">
      <c r="A322" s="877" t="s">
        <v>2198</v>
      </c>
      <c r="B322" s="878"/>
      <c r="C322" s="877" t="s">
        <v>2199</v>
      </c>
      <c r="D322" s="877" t="s">
        <v>1025</v>
      </c>
      <c r="E322" s="691">
        <v>0</v>
      </c>
      <c r="F322" s="692">
        <v>1.17</v>
      </c>
      <c r="G322" s="692">
        <v>1.17</v>
      </c>
    </row>
    <row r="323" spans="1:7" s="879" customFormat="1" ht="25.5">
      <c r="A323" s="877" t="s">
        <v>2200</v>
      </c>
      <c r="B323" s="878"/>
      <c r="C323" s="877" t="s">
        <v>2201</v>
      </c>
      <c r="D323" s="877" t="s">
        <v>1025</v>
      </c>
      <c r="E323" s="691">
        <v>0</v>
      </c>
      <c r="F323" s="692">
        <v>9.07</v>
      </c>
      <c r="G323" s="692">
        <v>9.07</v>
      </c>
    </row>
    <row r="324" spans="1:7" s="879" customFormat="1" ht="25.5">
      <c r="A324" s="877" t="s">
        <v>2202</v>
      </c>
      <c r="B324" s="878"/>
      <c r="C324" s="877" t="s">
        <v>2203</v>
      </c>
      <c r="D324" s="877" t="s">
        <v>1631</v>
      </c>
      <c r="E324" s="691">
        <v>0</v>
      </c>
      <c r="F324" s="692">
        <v>4.09</v>
      </c>
      <c r="G324" s="692">
        <v>4.09</v>
      </c>
    </row>
    <row r="325" spans="1:7" s="879" customFormat="1">
      <c r="A325" s="877" t="s">
        <v>2204</v>
      </c>
      <c r="B325" s="878"/>
      <c r="C325" s="877" t="s">
        <v>2205</v>
      </c>
      <c r="D325" s="877" t="s">
        <v>1631</v>
      </c>
      <c r="E325" s="691">
        <v>0</v>
      </c>
      <c r="F325" s="692">
        <v>13.62</v>
      </c>
      <c r="G325" s="692">
        <v>13.62</v>
      </c>
    </row>
    <row r="326" spans="1:7" s="879" customFormat="1" ht="15.95" customHeight="1">
      <c r="A326" s="874" t="s">
        <v>2206</v>
      </c>
      <c r="B326" s="875" t="s">
        <v>2207</v>
      </c>
      <c r="C326" s="876"/>
      <c r="D326" s="880"/>
      <c r="E326" s="693"/>
      <c r="F326" s="693"/>
      <c r="G326" s="694"/>
    </row>
    <row r="327" spans="1:7" s="879" customFormat="1">
      <c r="A327" s="877" t="s">
        <v>2208</v>
      </c>
      <c r="B327" s="878"/>
      <c r="C327" s="877" t="s">
        <v>2209</v>
      </c>
      <c r="D327" s="877" t="s">
        <v>1631</v>
      </c>
      <c r="E327" s="691">
        <v>0</v>
      </c>
      <c r="F327" s="692">
        <v>21.18</v>
      </c>
      <c r="G327" s="692">
        <v>21.18</v>
      </c>
    </row>
    <row r="328" spans="1:7" s="879" customFormat="1">
      <c r="A328" s="877" t="s">
        <v>2210</v>
      </c>
      <c r="B328" s="878"/>
      <c r="C328" s="877" t="s">
        <v>2211</v>
      </c>
      <c r="D328" s="877" t="s">
        <v>1586</v>
      </c>
      <c r="E328" s="691">
        <v>0</v>
      </c>
      <c r="F328" s="692">
        <v>17.739999999999998</v>
      </c>
      <c r="G328" s="692">
        <v>17.739999999999998</v>
      </c>
    </row>
    <row r="329" spans="1:7" s="879" customFormat="1" ht="25.5">
      <c r="A329" s="877" t="s">
        <v>2212</v>
      </c>
      <c r="B329" s="878"/>
      <c r="C329" s="877" t="s">
        <v>2213</v>
      </c>
      <c r="D329" s="877" t="s">
        <v>1025</v>
      </c>
      <c r="E329" s="691">
        <v>0</v>
      </c>
      <c r="F329" s="692">
        <v>7.26</v>
      </c>
      <c r="G329" s="692">
        <v>7.26</v>
      </c>
    </row>
    <row r="330" spans="1:7" s="879" customFormat="1" ht="25.5">
      <c r="A330" s="877" t="s">
        <v>2214</v>
      </c>
      <c r="B330" s="878"/>
      <c r="C330" s="877" t="s">
        <v>2215</v>
      </c>
      <c r="D330" s="877" t="s">
        <v>1025</v>
      </c>
      <c r="E330" s="691">
        <v>0</v>
      </c>
      <c r="F330" s="692">
        <v>4.9800000000000004</v>
      </c>
      <c r="G330" s="692">
        <v>4.9800000000000004</v>
      </c>
    </row>
    <row r="331" spans="1:7" s="879" customFormat="1">
      <c r="A331" s="877" t="s">
        <v>2216</v>
      </c>
      <c r="B331" s="878"/>
      <c r="C331" s="877" t="s">
        <v>2217</v>
      </c>
      <c r="D331" s="877" t="s">
        <v>1631</v>
      </c>
      <c r="E331" s="691">
        <v>0</v>
      </c>
      <c r="F331" s="692">
        <v>21.18</v>
      </c>
      <c r="G331" s="692">
        <v>21.18</v>
      </c>
    </row>
    <row r="332" spans="1:7" s="879" customFormat="1" ht="25.5">
      <c r="A332" s="877" t="s">
        <v>2218</v>
      </c>
      <c r="B332" s="878"/>
      <c r="C332" s="877" t="s">
        <v>2219</v>
      </c>
      <c r="D332" s="877" t="s">
        <v>1025</v>
      </c>
      <c r="E332" s="691">
        <v>0</v>
      </c>
      <c r="F332" s="692">
        <v>24.2</v>
      </c>
      <c r="G332" s="692">
        <v>24.2</v>
      </c>
    </row>
    <row r="333" spans="1:7" s="879" customFormat="1" ht="25.5">
      <c r="A333" s="877" t="s">
        <v>2220</v>
      </c>
      <c r="B333" s="878"/>
      <c r="C333" s="877" t="s">
        <v>2221</v>
      </c>
      <c r="D333" s="877" t="s">
        <v>1586</v>
      </c>
      <c r="E333" s="691">
        <v>0</v>
      </c>
      <c r="F333" s="692">
        <v>17.739999999999998</v>
      </c>
      <c r="G333" s="692">
        <v>17.739999999999998</v>
      </c>
    </row>
    <row r="334" spans="1:7" s="879" customFormat="1">
      <c r="A334" s="877" t="s">
        <v>2222</v>
      </c>
      <c r="B334" s="878"/>
      <c r="C334" s="877" t="s">
        <v>2223</v>
      </c>
      <c r="D334" s="877" t="s">
        <v>1631</v>
      </c>
      <c r="E334" s="691">
        <v>0</v>
      </c>
      <c r="F334" s="692">
        <v>2.88</v>
      </c>
      <c r="G334" s="692">
        <v>2.88</v>
      </c>
    </row>
    <row r="335" spans="1:7" s="879" customFormat="1" ht="15.95" customHeight="1">
      <c r="A335" s="874" t="s">
        <v>2224</v>
      </c>
      <c r="B335" s="875" t="s">
        <v>2225</v>
      </c>
      <c r="C335" s="876"/>
      <c r="D335" s="880"/>
      <c r="E335" s="693"/>
      <c r="F335" s="693"/>
      <c r="G335" s="694"/>
    </row>
    <row r="336" spans="1:7" s="879" customFormat="1">
      <c r="A336" s="877" t="s">
        <v>2226</v>
      </c>
      <c r="B336" s="878"/>
      <c r="C336" s="877" t="s">
        <v>2227</v>
      </c>
      <c r="D336" s="877" t="s">
        <v>1586</v>
      </c>
      <c r="E336" s="691">
        <v>0</v>
      </c>
      <c r="F336" s="692">
        <v>8.31</v>
      </c>
      <c r="G336" s="692">
        <v>8.31</v>
      </c>
    </row>
    <row r="337" spans="1:7" s="879" customFormat="1">
      <c r="A337" s="877" t="s">
        <v>2228</v>
      </c>
      <c r="B337" s="878"/>
      <c r="C337" s="877" t="s">
        <v>2229</v>
      </c>
      <c r="D337" s="877" t="s">
        <v>1586</v>
      </c>
      <c r="E337" s="691">
        <v>0</v>
      </c>
      <c r="F337" s="692">
        <v>3.32</v>
      </c>
      <c r="G337" s="692">
        <v>3.32</v>
      </c>
    </row>
    <row r="338" spans="1:7" s="879" customFormat="1">
      <c r="A338" s="877" t="s">
        <v>2230</v>
      </c>
      <c r="B338" s="878"/>
      <c r="C338" s="877" t="s">
        <v>2231</v>
      </c>
      <c r="D338" s="877" t="s">
        <v>1586</v>
      </c>
      <c r="E338" s="691">
        <v>0</v>
      </c>
      <c r="F338" s="692">
        <v>1.66</v>
      </c>
      <c r="G338" s="692">
        <v>1.66</v>
      </c>
    </row>
    <row r="339" spans="1:7" s="879" customFormat="1" ht="25.5">
      <c r="A339" s="877" t="s">
        <v>2232</v>
      </c>
      <c r="B339" s="878"/>
      <c r="C339" s="877" t="s">
        <v>2233</v>
      </c>
      <c r="D339" s="877" t="s">
        <v>1586</v>
      </c>
      <c r="E339" s="691">
        <v>0</v>
      </c>
      <c r="F339" s="692">
        <v>13.09</v>
      </c>
      <c r="G339" s="692">
        <v>13.09</v>
      </c>
    </row>
    <row r="340" spans="1:7" s="879" customFormat="1" ht="15.95" customHeight="1">
      <c r="A340" s="874" t="s">
        <v>2234</v>
      </c>
      <c r="B340" s="875" t="s">
        <v>2235</v>
      </c>
      <c r="C340" s="876"/>
      <c r="D340" s="880"/>
      <c r="E340" s="693"/>
      <c r="F340" s="693"/>
      <c r="G340" s="694"/>
    </row>
    <row r="341" spans="1:7" s="879" customFormat="1" ht="25.5">
      <c r="A341" s="877" t="s">
        <v>2236</v>
      </c>
      <c r="B341" s="878"/>
      <c r="C341" s="877" t="s">
        <v>2237</v>
      </c>
      <c r="D341" s="877" t="s">
        <v>1586</v>
      </c>
      <c r="E341" s="691">
        <v>0</v>
      </c>
      <c r="F341" s="692">
        <v>29.86</v>
      </c>
      <c r="G341" s="692">
        <v>29.86</v>
      </c>
    </row>
    <row r="342" spans="1:7" s="879" customFormat="1">
      <c r="A342" s="877" t="s">
        <v>2238</v>
      </c>
      <c r="B342" s="878"/>
      <c r="C342" s="877" t="s">
        <v>2239</v>
      </c>
      <c r="D342" s="877" t="s">
        <v>1631</v>
      </c>
      <c r="E342" s="691">
        <v>0</v>
      </c>
      <c r="F342" s="692">
        <v>42.35</v>
      </c>
      <c r="G342" s="692">
        <v>42.35</v>
      </c>
    </row>
    <row r="343" spans="1:7" s="879" customFormat="1">
      <c r="A343" s="877" t="s">
        <v>2240</v>
      </c>
      <c r="B343" s="878"/>
      <c r="C343" s="877" t="s">
        <v>2241</v>
      </c>
      <c r="D343" s="877" t="s">
        <v>1586</v>
      </c>
      <c r="E343" s="691">
        <v>0</v>
      </c>
      <c r="F343" s="692">
        <v>9.9600000000000009</v>
      </c>
      <c r="G343" s="692">
        <v>9.9600000000000009</v>
      </c>
    </row>
    <row r="344" spans="1:7" s="879" customFormat="1" ht="25.5">
      <c r="A344" s="877" t="s">
        <v>2242</v>
      </c>
      <c r="B344" s="878"/>
      <c r="C344" s="877" t="s">
        <v>2243</v>
      </c>
      <c r="D344" s="877" t="s">
        <v>1586</v>
      </c>
      <c r="E344" s="691">
        <v>0</v>
      </c>
      <c r="F344" s="692">
        <v>4.1500000000000004</v>
      </c>
      <c r="G344" s="692">
        <v>4.1500000000000004</v>
      </c>
    </row>
    <row r="345" spans="1:7" s="879" customFormat="1">
      <c r="A345" s="877" t="s">
        <v>2244</v>
      </c>
      <c r="B345" s="878"/>
      <c r="C345" s="877" t="s">
        <v>2245</v>
      </c>
      <c r="D345" s="877" t="s">
        <v>1586</v>
      </c>
      <c r="E345" s="691">
        <v>0</v>
      </c>
      <c r="F345" s="692">
        <v>38.17</v>
      </c>
      <c r="G345" s="692">
        <v>38.17</v>
      </c>
    </row>
    <row r="346" spans="1:7" s="879" customFormat="1">
      <c r="A346" s="877" t="s">
        <v>2246</v>
      </c>
      <c r="B346" s="878"/>
      <c r="C346" s="877" t="s">
        <v>2247</v>
      </c>
      <c r="D346" s="877" t="s">
        <v>1586</v>
      </c>
      <c r="E346" s="691">
        <v>0</v>
      </c>
      <c r="F346" s="692">
        <v>21.89</v>
      </c>
      <c r="G346" s="692">
        <v>21.89</v>
      </c>
    </row>
    <row r="347" spans="1:7" s="879" customFormat="1">
      <c r="A347" s="877" t="s">
        <v>2248</v>
      </c>
      <c r="B347" s="878"/>
      <c r="C347" s="877" t="s">
        <v>2249</v>
      </c>
      <c r="D347" s="877" t="s">
        <v>1586</v>
      </c>
      <c r="E347" s="691">
        <v>0</v>
      </c>
      <c r="F347" s="692">
        <v>21.89</v>
      </c>
      <c r="G347" s="692">
        <v>21.89</v>
      </c>
    </row>
    <row r="348" spans="1:7" s="879" customFormat="1">
      <c r="A348" s="877" t="s">
        <v>2250</v>
      </c>
      <c r="B348" s="878"/>
      <c r="C348" s="877" t="s">
        <v>2251</v>
      </c>
      <c r="D348" s="877" t="s">
        <v>1586</v>
      </c>
      <c r="E348" s="691">
        <v>0</v>
      </c>
      <c r="F348" s="692">
        <v>5.18</v>
      </c>
      <c r="G348" s="692">
        <v>5.18</v>
      </c>
    </row>
    <row r="349" spans="1:7" s="879" customFormat="1">
      <c r="A349" s="877" t="s">
        <v>2252</v>
      </c>
      <c r="B349" s="878"/>
      <c r="C349" s="877" t="s">
        <v>2253</v>
      </c>
      <c r="D349" s="877" t="s">
        <v>1586</v>
      </c>
      <c r="E349" s="691">
        <v>0</v>
      </c>
      <c r="F349" s="692">
        <v>7.96</v>
      </c>
      <c r="G349" s="692">
        <v>7.96</v>
      </c>
    </row>
    <row r="350" spans="1:7" s="879" customFormat="1" ht="25.5">
      <c r="A350" s="877" t="s">
        <v>2254</v>
      </c>
      <c r="B350" s="878"/>
      <c r="C350" s="877" t="s">
        <v>2255</v>
      </c>
      <c r="D350" s="877" t="s">
        <v>1586</v>
      </c>
      <c r="E350" s="691">
        <v>0</v>
      </c>
      <c r="F350" s="692">
        <v>15.12</v>
      </c>
      <c r="G350" s="692">
        <v>15.12</v>
      </c>
    </row>
    <row r="351" spans="1:7" s="879" customFormat="1" ht="15.95" customHeight="1">
      <c r="A351" s="874" t="s">
        <v>2256</v>
      </c>
      <c r="B351" s="875" t="s">
        <v>2257</v>
      </c>
      <c r="C351" s="876"/>
      <c r="D351" s="880"/>
      <c r="E351" s="693"/>
      <c r="F351" s="693"/>
      <c r="G351" s="694"/>
    </row>
    <row r="352" spans="1:7" s="879" customFormat="1">
      <c r="A352" s="877" t="s">
        <v>2258</v>
      </c>
      <c r="B352" s="878"/>
      <c r="C352" s="877" t="s">
        <v>2259</v>
      </c>
      <c r="D352" s="877" t="s">
        <v>1586</v>
      </c>
      <c r="E352" s="691">
        <v>0</v>
      </c>
      <c r="F352" s="692">
        <v>63.41</v>
      </c>
      <c r="G352" s="692">
        <v>63.41</v>
      </c>
    </row>
    <row r="353" spans="1:7" s="879" customFormat="1">
      <c r="A353" s="877" t="s">
        <v>2260</v>
      </c>
      <c r="B353" s="878"/>
      <c r="C353" s="877" t="s">
        <v>2261</v>
      </c>
      <c r="D353" s="877" t="s">
        <v>1586</v>
      </c>
      <c r="E353" s="691">
        <v>0</v>
      </c>
      <c r="F353" s="692">
        <v>50.34</v>
      </c>
      <c r="G353" s="692">
        <v>50.34</v>
      </c>
    </row>
    <row r="354" spans="1:7" s="879" customFormat="1" ht="15.95" customHeight="1">
      <c r="A354" s="874" t="s">
        <v>2262</v>
      </c>
      <c r="B354" s="875" t="s">
        <v>2263</v>
      </c>
      <c r="C354" s="876"/>
      <c r="D354" s="880"/>
      <c r="E354" s="693"/>
      <c r="F354" s="693"/>
      <c r="G354" s="694"/>
    </row>
    <row r="355" spans="1:7" s="879" customFormat="1" ht="25.5">
      <c r="A355" s="877" t="s">
        <v>2264</v>
      </c>
      <c r="B355" s="878"/>
      <c r="C355" s="877" t="s">
        <v>2265</v>
      </c>
      <c r="D355" s="877" t="s">
        <v>1631</v>
      </c>
      <c r="E355" s="691">
        <v>0</v>
      </c>
      <c r="F355" s="692">
        <v>4.09</v>
      </c>
      <c r="G355" s="692">
        <v>4.09</v>
      </c>
    </row>
    <row r="356" spans="1:7" s="879" customFormat="1" ht="25.5">
      <c r="A356" s="877" t="s">
        <v>2266</v>
      </c>
      <c r="B356" s="878"/>
      <c r="C356" s="877" t="s">
        <v>2267</v>
      </c>
      <c r="D356" s="877" t="s">
        <v>1631</v>
      </c>
      <c r="E356" s="691">
        <v>0</v>
      </c>
      <c r="F356" s="692">
        <v>0.68</v>
      </c>
      <c r="G356" s="692">
        <v>0.68</v>
      </c>
    </row>
    <row r="357" spans="1:7" s="879" customFormat="1" ht="15.95" customHeight="1">
      <c r="A357" s="874" t="s">
        <v>2268</v>
      </c>
      <c r="B357" s="875" t="s">
        <v>2269</v>
      </c>
      <c r="C357" s="876"/>
      <c r="D357" s="880"/>
      <c r="E357" s="693"/>
      <c r="F357" s="693"/>
      <c r="G357" s="694"/>
    </row>
    <row r="358" spans="1:7" s="879" customFormat="1" ht="25.5">
      <c r="A358" s="877" t="s">
        <v>2270</v>
      </c>
      <c r="B358" s="878"/>
      <c r="C358" s="877" t="s">
        <v>2271</v>
      </c>
      <c r="D358" s="877" t="s">
        <v>1631</v>
      </c>
      <c r="E358" s="691">
        <v>0</v>
      </c>
      <c r="F358" s="692">
        <v>9.9600000000000009</v>
      </c>
      <c r="G358" s="692">
        <v>9.9600000000000009</v>
      </c>
    </row>
    <row r="359" spans="1:7" s="879" customFormat="1">
      <c r="A359" s="877" t="s">
        <v>2272</v>
      </c>
      <c r="B359" s="878"/>
      <c r="C359" s="877" t="s">
        <v>2273</v>
      </c>
      <c r="D359" s="877" t="s">
        <v>1631</v>
      </c>
      <c r="E359" s="691">
        <v>0</v>
      </c>
      <c r="F359" s="692">
        <v>30.25</v>
      </c>
      <c r="G359" s="692">
        <v>30.25</v>
      </c>
    </row>
    <row r="360" spans="1:7" s="879" customFormat="1" ht="15.95" customHeight="1">
      <c r="A360" s="874" t="s">
        <v>2274</v>
      </c>
      <c r="B360" s="875" t="s">
        <v>2275</v>
      </c>
      <c r="C360" s="876"/>
      <c r="D360" s="880"/>
      <c r="E360" s="693"/>
      <c r="F360" s="693"/>
      <c r="G360" s="694"/>
    </row>
    <row r="361" spans="1:7" s="879" customFormat="1" ht="25.5">
      <c r="A361" s="877" t="s">
        <v>2276</v>
      </c>
      <c r="B361" s="878"/>
      <c r="C361" s="877" t="s">
        <v>2277</v>
      </c>
      <c r="D361" s="877" t="s">
        <v>1586</v>
      </c>
      <c r="E361" s="691">
        <v>0</v>
      </c>
      <c r="F361" s="692">
        <v>13.42</v>
      </c>
      <c r="G361" s="692">
        <v>13.42</v>
      </c>
    </row>
    <row r="362" spans="1:7" s="879" customFormat="1" ht="25.5">
      <c r="A362" s="877" t="s">
        <v>2278</v>
      </c>
      <c r="B362" s="878"/>
      <c r="C362" s="877" t="s">
        <v>2279</v>
      </c>
      <c r="D362" s="877" t="s">
        <v>1586</v>
      </c>
      <c r="E362" s="691">
        <v>0</v>
      </c>
      <c r="F362" s="692">
        <v>50.34</v>
      </c>
      <c r="G362" s="692">
        <v>50.34</v>
      </c>
    </row>
    <row r="363" spans="1:7" s="879" customFormat="1">
      <c r="A363" s="877" t="s">
        <v>2280</v>
      </c>
      <c r="B363" s="878"/>
      <c r="C363" s="877" t="s">
        <v>2281</v>
      </c>
      <c r="D363" s="877" t="s">
        <v>1586</v>
      </c>
      <c r="E363" s="691">
        <v>0</v>
      </c>
      <c r="F363" s="692">
        <v>16.79</v>
      </c>
      <c r="G363" s="692">
        <v>16.79</v>
      </c>
    </row>
    <row r="364" spans="1:7" s="879" customFormat="1">
      <c r="A364" s="877" t="s">
        <v>2282</v>
      </c>
      <c r="B364" s="878"/>
      <c r="C364" s="877" t="s">
        <v>2283</v>
      </c>
      <c r="D364" s="877" t="s">
        <v>1025</v>
      </c>
      <c r="E364" s="691">
        <v>0</v>
      </c>
      <c r="F364" s="692">
        <v>13.42</v>
      </c>
      <c r="G364" s="692">
        <v>13.42</v>
      </c>
    </row>
    <row r="365" spans="1:7" s="879" customFormat="1">
      <c r="A365" s="877" t="s">
        <v>2284</v>
      </c>
      <c r="B365" s="878"/>
      <c r="C365" s="877" t="s">
        <v>2285</v>
      </c>
      <c r="D365" s="877" t="s">
        <v>1586</v>
      </c>
      <c r="E365" s="691">
        <v>0</v>
      </c>
      <c r="F365" s="692">
        <v>5.03</v>
      </c>
      <c r="G365" s="692">
        <v>5.03</v>
      </c>
    </row>
    <row r="366" spans="1:7" s="879" customFormat="1">
      <c r="A366" s="877" t="s">
        <v>2286</v>
      </c>
      <c r="B366" s="878"/>
      <c r="C366" s="877" t="s">
        <v>9680</v>
      </c>
      <c r="D366" s="877" t="s">
        <v>1586</v>
      </c>
      <c r="E366" s="691">
        <v>0</v>
      </c>
      <c r="F366" s="692">
        <v>5.03</v>
      </c>
      <c r="G366" s="692">
        <v>5.03</v>
      </c>
    </row>
    <row r="367" spans="1:7" s="879" customFormat="1">
      <c r="A367" s="877" t="s">
        <v>2287</v>
      </c>
      <c r="B367" s="878"/>
      <c r="C367" s="877" t="s">
        <v>2288</v>
      </c>
      <c r="D367" s="877" t="s">
        <v>1586</v>
      </c>
      <c r="E367" s="691">
        <v>0</v>
      </c>
      <c r="F367" s="692">
        <v>33.549999999999997</v>
      </c>
      <c r="G367" s="692">
        <v>33.549999999999997</v>
      </c>
    </row>
    <row r="368" spans="1:7" s="879" customFormat="1" ht="25.5">
      <c r="A368" s="877" t="s">
        <v>2289</v>
      </c>
      <c r="B368" s="878"/>
      <c r="C368" s="877" t="s">
        <v>2290</v>
      </c>
      <c r="D368" s="877" t="s">
        <v>1586</v>
      </c>
      <c r="E368" s="691">
        <v>0</v>
      </c>
      <c r="F368" s="692">
        <v>16.79</v>
      </c>
      <c r="G368" s="692">
        <v>16.79</v>
      </c>
    </row>
    <row r="369" spans="1:7" s="879" customFormat="1" ht="25.5">
      <c r="A369" s="877" t="s">
        <v>2291</v>
      </c>
      <c r="B369" s="878"/>
      <c r="C369" s="877" t="s">
        <v>2292</v>
      </c>
      <c r="D369" s="877" t="s">
        <v>1586</v>
      </c>
      <c r="E369" s="691">
        <v>0</v>
      </c>
      <c r="F369" s="692">
        <v>15.1</v>
      </c>
      <c r="G369" s="692">
        <v>15.1</v>
      </c>
    </row>
    <row r="370" spans="1:7" s="879" customFormat="1" ht="25.5">
      <c r="A370" s="877" t="s">
        <v>2293</v>
      </c>
      <c r="B370" s="878"/>
      <c r="C370" s="877" t="s">
        <v>2294</v>
      </c>
      <c r="D370" s="877" t="s">
        <v>1586</v>
      </c>
      <c r="E370" s="691">
        <v>0</v>
      </c>
      <c r="F370" s="692">
        <v>13.42</v>
      </c>
      <c r="G370" s="692">
        <v>13.42</v>
      </c>
    </row>
    <row r="371" spans="1:7" s="879" customFormat="1" ht="25.5">
      <c r="A371" s="877" t="s">
        <v>2295</v>
      </c>
      <c r="B371" s="878"/>
      <c r="C371" s="877" t="s">
        <v>2296</v>
      </c>
      <c r="D371" s="877" t="s">
        <v>1586</v>
      </c>
      <c r="E371" s="691">
        <v>0</v>
      </c>
      <c r="F371" s="692">
        <v>13.42</v>
      </c>
      <c r="G371" s="692">
        <v>13.42</v>
      </c>
    </row>
    <row r="372" spans="1:7" s="879" customFormat="1">
      <c r="A372" s="877" t="s">
        <v>2297</v>
      </c>
      <c r="B372" s="878"/>
      <c r="C372" s="877" t="s">
        <v>2298</v>
      </c>
      <c r="D372" s="877" t="s">
        <v>1586</v>
      </c>
      <c r="E372" s="691">
        <v>0</v>
      </c>
      <c r="F372" s="692">
        <v>10.06</v>
      </c>
      <c r="G372" s="692">
        <v>10.06</v>
      </c>
    </row>
    <row r="373" spans="1:7" s="879" customFormat="1" ht="15.95" customHeight="1">
      <c r="A373" s="874" t="s">
        <v>2299</v>
      </c>
      <c r="B373" s="875" t="s">
        <v>2300</v>
      </c>
      <c r="C373" s="876"/>
      <c r="D373" s="880"/>
      <c r="E373" s="693"/>
      <c r="F373" s="693"/>
      <c r="G373" s="694"/>
    </row>
    <row r="374" spans="1:7" s="879" customFormat="1">
      <c r="A374" s="877" t="s">
        <v>2301</v>
      </c>
      <c r="B374" s="878"/>
      <c r="C374" s="877" t="s">
        <v>2302</v>
      </c>
      <c r="D374" s="877" t="s">
        <v>1586</v>
      </c>
      <c r="E374" s="691">
        <v>0</v>
      </c>
      <c r="F374" s="692">
        <v>8.39</v>
      </c>
      <c r="G374" s="692">
        <v>8.39</v>
      </c>
    </row>
    <row r="375" spans="1:7" s="879" customFormat="1" ht="25.5">
      <c r="A375" s="877" t="s">
        <v>2303</v>
      </c>
      <c r="B375" s="878"/>
      <c r="C375" s="877" t="s">
        <v>2304</v>
      </c>
      <c r="D375" s="877" t="s">
        <v>1025</v>
      </c>
      <c r="E375" s="691">
        <v>0</v>
      </c>
      <c r="F375" s="692">
        <v>11.74</v>
      </c>
      <c r="G375" s="692">
        <v>11.74</v>
      </c>
    </row>
    <row r="376" spans="1:7" s="879" customFormat="1" ht="25.5">
      <c r="A376" s="877" t="s">
        <v>2305</v>
      </c>
      <c r="B376" s="878"/>
      <c r="C376" s="877" t="s">
        <v>2306</v>
      </c>
      <c r="D376" s="877" t="s">
        <v>1586</v>
      </c>
      <c r="E376" s="691">
        <v>0</v>
      </c>
      <c r="F376" s="692">
        <v>167.75</v>
      </c>
      <c r="G376" s="692">
        <v>167.75</v>
      </c>
    </row>
    <row r="377" spans="1:7" s="879" customFormat="1" ht="25.5">
      <c r="A377" s="877" t="s">
        <v>2307</v>
      </c>
      <c r="B377" s="878"/>
      <c r="C377" s="877" t="s">
        <v>2308</v>
      </c>
      <c r="D377" s="877" t="s">
        <v>1586</v>
      </c>
      <c r="E377" s="691">
        <v>0</v>
      </c>
      <c r="F377" s="692">
        <v>134.19999999999999</v>
      </c>
      <c r="G377" s="692">
        <v>134.19999999999999</v>
      </c>
    </row>
    <row r="378" spans="1:7" s="879" customFormat="1" ht="25.5">
      <c r="A378" s="877" t="s">
        <v>2309</v>
      </c>
      <c r="B378" s="878"/>
      <c r="C378" s="877" t="s">
        <v>2310</v>
      </c>
      <c r="D378" s="877" t="s">
        <v>1586</v>
      </c>
      <c r="E378" s="691">
        <v>0</v>
      </c>
      <c r="F378" s="692">
        <v>67.099999999999994</v>
      </c>
      <c r="G378" s="692">
        <v>67.099999999999994</v>
      </c>
    </row>
    <row r="379" spans="1:7" s="879" customFormat="1" ht="25.5">
      <c r="A379" s="877" t="s">
        <v>2311</v>
      </c>
      <c r="B379" s="878"/>
      <c r="C379" s="877" t="s">
        <v>2312</v>
      </c>
      <c r="D379" s="877" t="s">
        <v>1586</v>
      </c>
      <c r="E379" s="691">
        <v>0</v>
      </c>
      <c r="F379" s="692">
        <v>37.26</v>
      </c>
      <c r="G379" s="692">
        <v>37.26</v>
      </c>
    </row>
    <row r="380" spans="1:7" s="879" customFormat="1">
      <c r="A380" s="877" t="s">
        <v>2313</v>
      </c>
      <c r="B380" s="878"/>
      <c r="C380" s="877" t="s">
        <v>2314</v>
      </c>
      <c r="D380" s="877" t="s">
        <v>1586</v>
      </c>
      <c r="E380" s="691">
        <v>0</v>
      </c>
      <c r="F380" s="692">
        <v>4.9800000000000004</v>
      </c>
      <c r="G380" s="692">
        <v>4.9800000000000004</v>
      </c>
    </row>
    <row r="381" spans="1:7" s="879" customFormat="1" ht="25.5">
      <c r="A381" s="877" t="s">
        <v>2315</v>
      </c>
      <c r="B381" s="878"/>
      <c r="C381" s="877" t="s">
        <v>2316</v>
      </c>
      <c r="D381" s="877" t="s">
        <v>1586</v>
      </c>
      <c r="E381" s="691">
        <v>0</v>
      </c>
      <c r="F381" s="692">
        <v>5.97</v>
      </c>
      <c r="G381" s="692">
        <v>5.97</v>
      </c>
    </row>
    <row r="382" spans="1:7" s="879" customFormat="1" ht="25.5">
      <c r="A382" s="877" t="s">
        <v>2317</v>
      </c>
      <c r="B382" s="878"/>
      <c r="C382" s="877" t="s">
        <v>2318</v>
      </c>
      <c r="D382" s="877" t="s">
        <v>1586</v>
      </c>
      <c r="E382" s="691">
        <v>0</v>
      </c>
      <c r="F382" s="692">
        <v>37.26</v>
      </c>
      <c r="G382" s="692">
        <v>37.26</v>
      </c>
    </row>
    <row r="383" spans="1:7" s="879" customFormat="1">
      <c r="A383" s="877" t="s">
        <v>2319</v>
      </c>
      <c r="B383" s="878"/>
      <c r="C383" s="877" t="s">
        <v>2320</v>
      </c>
      <c r="D383" s="877" t="s">
        <v>1025</v>
      </c>
      <c r="E383" s="691">
        <v>0</v>
      </c>
      <c r="F383" s="692">
        <v>8.39</v>
      </c>
      <c r="G383" s="692">
        <v>8.39</v>
      </c>
    </row>
    <row r="384" spans="1:7" s="879" customFormat="1">
      <c r="A384" s="877" t="s">
        <v>2321</v>
      </c>
      <c r="B384" s="878"/>
      <c r="C384" s="877" t="s">
        <v>2322</v>
      </c>
      <c r="D384" s="877" t="s">
        <v>1586</v>
      </c>
      <c r="E384" s="691">
        <v>0</v>
      </c>
      <c r="F384" s="692">
        <v>16.79</v>
      </c>
      <c r="G384" s="692">
        <v>16.79</v>
      </c>
    </row>
    <row r="385" spans="1:7" s="879" customFormat="1" ht="25.5">
      <c r="A385" s="877" t="s">
        <v>2323</v>
      </c>
      <c r="B385" s="878"/>
      <c r="C385" s="877" t="s">
        <v>2324</v>
      </c>
      <c r="D385" s="877" t="s">
        <v>1586</v>
      </c>
      <c r="E385" s="691">
        <v>0</v>
      </c>
      <c r="F385" s="692">
        <v>13.42</v>
      </c>
      <c r="G385" s="692">
        <v>13.42</v>
      </c>
    </row>
    <row r="386" spans="1:7" s="879" customFormat="1">
      <c r="A386" s="877" t="s">
        <v>2325</v>
      </c>
      <c r="B386" s="878"/>
      <c r="C386" s="877" t="s">
        <v>2326</v>
      </c>
      <c r="D386" s="877" t="s">
        <v>1586</v>
      </c>
      <c r="E386" s="691">
        <v>0</v>
      </c>
      <c r="F386" s="692">
        <v>20.13</v>
      </c>
      <c r="G386" s="692">
        <v>20.13</v>
      </c>
    </row>
    <row r="387" spans="1:7" s="879" customFormat="1" ht="25.5">
      <c r="A387" s="877" t="s">
        <v>2327</v>
      </c>
      <c r="B387" s="878"/>
      <c r="C387" s="877" t="s">
        <v>2328</v>
      </c>
      <c r="D387" s="877" t="s">
        <v>1586</v>
      </c>
      <c r="E387" s="691">
        <v>0</v>
      </c>
      <c r="F387" s="692">
        <v>16.79</v>
      </c>
      <c r="G387" s="692">
        <v>16.79</v>
      </c>
    </row>
    <row r="388" spans="1:7" s="879" customFormat="1" ht="25.5">
      <c r="A388" s="877" t="s">
        <v>2329</v>
      </c>
      <c r="B388" s="878"/>
      <c r="C388" s="877" t="s">
        <v>2330</v>
      </c>
      <c r="D388" s="877" t="s">
        <v>1586</v>
      </c>
      <c r="E388" s="691">
        <v>0</v>
      </c>
      <c r="F388" s="692">
        <v>33.549999999999997</v>
      </c>
      <c r="G388" s="692">
        <v>33.549999999999997</v>
      </c>
    </row>
    <row r="389" spans="1:7" s="879" customFormat="1" ht="25.5">
      <c r="A389" s="877" t="s">
        <v>2331</v>
      </c>
      <c r="B389" s="878"/>
      <c r="C389" s="877" t="s">
        <v>2332</v>
      </c>
      <c r="D389" s="877" t="s">
        <v>1586</v>
      </c>
      <c r="E389" s="691">
        <v>0</v>
      </c>
      <c r="F389" s="692">
        <v>50.34</v>
      </c>
      <c r="G389" s="692">
        <v>50.34</v>
      </c>
    </row>
    <row r="390" spans="1:7" s="879" customFormat="1" ht="25.5">
      <c r="A390" s="877" t="s">
        <v>2333</v>
      </c>
      <c r="B390" s="878"/>
      <c r="C390" s="877" t="s">
        <v>2334</v>
      </c>
      <c r="D390" s="877" t="s">
        <v>1586</v>
      </c>
      <c r="E390" s="691">
        <v>0</v>
      </c>
      <c r="F390" s="692">
        <v>94.4</v>
      </c>
      <c r="G390" s="692">
        <v>94.4</v>
      </c>
    </row>
    <row r="391" spans="1:7" s="879" customFormat="1">
      <c r="A391" s="877" t="s">
        <v>2335</v>
      </c>
      <c r="B391" s="878"/>
      <c r="C391" s="877" t="s">
        <v>2336</v>
      </c>
      <c r="D391" s="877" t="s">
        <v>1586</v>
      </c>
      <c r="E391" s="691">
        <v>0</v>
      </c>
      <c r="F391" s="692">
        <v>25.16</v>
      </c>
      <c r="G391" s="692">
        <v>25.16</v>
      </c>
    </row>
    <row r="392" spans="1:7" s="879" customFormat="1" ht="25.5">
      <c r="A392" s="877" t="s">
        <v>2337</v>
      </c>
      <c r="B392" s="878"/>
      <c r="C392" s="877" t="s">
        <v>2338</v>
      </c>
      <c r="D392" s="877" t="s">
        <v>1586</v>
      </c>
      <c r="E392" s="691">
        <v>0</v>
      </c>
      <c r="F392" s="692">
        <v>6.83</v>
      </c>
      <c r="G392" s="692">
        <v>6.83</v>
      </c>
    </row>
    <row r="393" spans="1:7" s="879" customFormat="1">
      <c r="A393" s="877" t="s">
        <v>2339</v>
      </c>
      <c r="B393" s="878"/>
      <c r="C393" s="877" t="s">
        <v>2340</v>
      </c>
      <c r="D393" s="877" t="s">
        <v>1586</v>
      </c>
      <c r="E393" s="691">
        <v>0</v>
      </c>
      <c r="F393" s="692">
        <v>13.37</v>
      </c>
      <c r="G393" s="692">
        <v>13.37</v>
      </c>
    </row>
    <row r="394" spans="1:7" s="879" customFormat="1" ht="25.5">
      <c r="A394" s="877" t="s">
        <v>2341</v>
      </c>
      <c r="B394" s="878"/>
      <c r="C394" s="877" t="s">
        <v>2342</v>
      </c>
      <c r="D394" s="877" t="s">
        <v>1025</v>
      </c>
      <c r="E394" s="691">
        <v>0</v>
      </c>
      <c r="F394" s="692">
        <v>4.0199999999999996</v>
      </c>
      <c r="G394" s="692">
        <v>4.0199999999999996</v>
      </c>
    </row>
    <row r="395" spans="1:7" s="879" customFormat="1" ht="25.5">
      <c r="A395" s="877" t="s">
        <v>2343</v>
      </c>
      <c r="B395" s="878"/>
      <c r="C395" s="877" t="s">
        <v>2344</v>
      </c>
      <c r="D395" s="877" t="s">
        <v>1025</v>
      </c>
      <c r="E395" s="691">
        <v>0</v>
      </c>
      <c r="F395" s="692">
        <v>2.0099999999999998</v>
      </c>
      <c r="G395" s="692">
        <v>2.0099999999999998</v>
      </c>
    </row>
    <row r="396" spans="1:7" s="879" customFormat="1" ht="25.5">
      <c r="A396" s="877" t="s">
        <v>2345</v>
      </c>
      <c r="B396" s="878"/>
      <c r="C396" s="877" t="s">
        <v>2346</v>
      </c>
      <c r="D396" s="877" t="s">
        <v>1025</v>
      </c>
      <c r="E396" s="691">
        <v>0</v>
      </c>
      <c r="F396" s="692">
        <v>3.36</v>
      </c>
      <c r="G396" s="692">
        <v>3.36</v>
      </c>
    </row>
    <row r="397" spans="1:7" s="879" customFormat="1" ht="25.5">
      <c r="A397" s="877" t="s">
        <v>2347</v>
      </c>
      <c r="B397" s="878"/>
      <c r="C397" s="877" t="s">
        <v>2348</v>
      </c>
      <c r="D397" s="877" t="s">
        <v>1025</v>
      </c>
      <c r="E397" s="691">
        <v>0</v>
      </c>
      <c r="F397" s="692">
        <v>1.67</v>
      </c>
      <c r="G397" s="692">
        <v>1.67</v>
      </c>
    </row>
    <row r="398" spans="1:7" s="879" customFormat="1">
      <c r="A398" s="877" t="s">
        <v>2349</v>
      </c>
      <c r="B398" s="878"/>
      <c r="C398" s="877" t="s">
        <v>2350</v>
      </c>
      <c r="D398" s="877" t="s">
        <v>1025</v>
      </c>
      <c r="E398" s="691">
        <v>0</v>
      </c>
      <c r="F398" s="692">
        <v>23.61</v>
      </c>
      <c r="G398" s="692">
        <v>23.61</v>
      </c>
    </row>
    <row r="399" spans="1:7" s="879" customFormat="1">
      <c r="A399" s="877" t="s">
        <v>2351</v>
      </c>
      <c r="B399" s="878"/>
      <c r="C399" s="877" t="s">
        <v>2352</v>
      </c>
      <c r="D399" s="877" t="s">
        <v>1025</v>
      </c>
      <c r="E399" s="691">
        <v>0</v>
      </c>
      <c r="F399" s="692">
        <v>6.71</v>
      </c>
      <c r="G399" s="692">
        <v>6.71</v>
      </c>
    </row>
    <row r="400" spans="1:7" s="879" customFormat="1" ht="25.5">
      <c r="A400" s="877" t="s">
        <v>2353</v>
      </c>
      <c r="B400" s="878"/>
      <c r="C400" s="877" t="s">
        <v>2354</v>
      </c>
      <c r="D400" s="877" t="s">
        <v>1586</v>
      </c>
      <c r="E400" s="691">
        <v>0</v>
      </c>
      <c r="F400" s="692">
        <v>33.549999999999997</v>
      </c>
      <c r="G400" s="692">
        <v>33.549999999999997</v>
      </c>
    </row>
    <row r="401" spans="1:7" s="879" customFormat="1">
      <c r="A401" s="877" t="s">
        <v>2355</v>
      </c>
      <c r="B401" s="878"/>
      <c r="C401" s="877" t="s">
        <v>2356</v>
      </c>
      <c r="D401" s="877" t="s">
        <v>1586</v>
      </c>
      <c r="E401" s="691">
        <v>0</v>
      </c>
      <c r="F401" s="692">
        <v>6.71</v>
      </c>
      <c r="G401" s="692">
        <v>6.71</v>
      </c>
    </row>
    <row r="402" spans="1:7" s="879" customFormat="1" ht="25.5">
      <c r="A402" s="877" t="s">
        <v>2357</v>
      </c>
      <c r="B402" s="878"/>
      <c r="C402" s="877" t="s">
        <v>2358</v>
      </c>
      <c r="D402" s="877" t="s">
        <v>1586</v>
      </c>
      <c r="E402" s="691">
        <v>0</v>
      </c>
      <c r="F402" s="692">
        <v>50.34</v>
      </c>
      <c r="G402" s="692">
        <v>50.34</v>
      </c>
    </row>
    <row r="403" spans="1:7" s="879" customFormat="1">
      <c r="A403" s="877" t="s">
        <v>2359</v>
      </c>
      <c r="B403" s="878"/>
      <c r="C403" s="877" t="s">
        <v>2360</v>
      </c>
      <c r="D403" s="877" t="s">
        <v>1586</v>
      </c>
      <c r="E403" s="691">
        <v>0</v>
      </c>
      <c r="F403" s="692">
        <v>70.81</v>
      </c>
      <c r="G403" s="692">
        <v>70.81</v>
      </c>
    </row>
    <row r="404" spans="1:7" s="879" customFormat="1" ht="15.95" customHeight="1">
      <c r="A404" s="874" t="s">
        <v>2361</v>
      </c>
      <c r="B404" s="875" t="s">
        <v>2362</v>
      </c>
      <c r="C404" s="876"/>
      <c r="D404" s="880"/>
      <c r="E404" s="693"/>
      <c r="F404" s="693"/>
      <c r="G404" s="694"/>
    </row>
    <row r="405" spans="1:7" s="879" customFormat="1" ht="25.5">
      <c r="A405" s="877" t="s">
        <v>2363</v>
      </c>
      <c r="B405" s="878"/>
      <c r="C405" s="877" t="s">
        <v>2364</v>
      </c>
      <c r="D405" s="877" t="s">
        <v>1586</v>
      </c>
      <c r="E405" s="691">
        <v>0</v>
      </c>
      <c r="F405" s="692">
        <v>138.12</v>
      </c>
      <c r="G405" s="692">
        <v>138.12</v>
      </c>
    </row>
    <row r="406" spans="1:7" s="879" customFormat="1" ht="25.5">
      <c r="A406" s="877" t="s">
        <v>2365</v>
      </c>
      <c r="B406" s="878"/>
      <c r="C406" s="877" t="s">
        <v>2366</v>
      </c>
      <c r="D406" s="877" t="s">
        <v>1586</v>
      </c>
      <c r="E406" s="691">
        <v>0</v>
      </c>
      <c r="F406" s="692">
        <v>33.549999999999997</v>
      </c>
      <c r="G406" s="692">
        <v>33.549999999999997</v>
      </c>
    </row>
    <row r="407" spans="1:7" s="879" customFormat="1">
      <c r="A407" s="877" t="s">
        <v>2367</v>
      </c>
      <c r="B407" s="878"/>
      <c r="C407" s="877" t="s">
        <v>2368</v>
      </c>
      <c r="D407" s="877" t="s">
        <v>1586</v>
      </c>
      <c r="E407" s="691">
        <v>0</v>
      </c>
      <c r="F407" s="692">
        <v>8.39</v>
      </c>
      <c r="G407" s="692">
        <v>8.39</v>
      </c>
    </row>
    <row r="408" spans="1:7" s="879" customFormat="1" ht="25.5">
      <c r="A408" s="877" t="s">
        <v>2369</v>
      </c>
      <c r="B408" s="878"/>
      <c r="C408" s="877" t="s">
        <v>2370</v>
      </c>
      <c r="D408" s="877" t="s">
        <v>1631</v>
      </c>
      <c r="E408" s="691">
        <v>0</v>
      </c>
      <c r="F408" s="692">
        <v>33.549999999999997</v>
      </c>
      <c r="G408" s="692">
        <v>33.549999999999997</v>
      </c>
    </row>
    <row r="409" spans="1:7" s="879" customFormat="1" ht="25.5">
      <c r="A409" s="877" t="s">
        <v>2371</v>
      </c>
      <c r="B409" s="878"/>
      <c r="C409" s="877" t="s">
        <v>2372</v>
      </c>
      <c r="D409" s="877" t="s">
        <v>1586</v>
      </c>
      <c r="E409" s="691">
        <v>0</v>
      </c>
      <c r="F409" s="692">
        <v>6.71</v>
      </c>
      <c r="G409" s="692">
        <v>6.71</v>
      </c>
    </row>
    <row r="410" spans="1:7" s="879" customFormat="1" ht="25.5">
      <c r="A410" s="877" t="s">
        <v>2373</v>
      </c>
      <c r="B410" s="878"/>
      <c r="C410" s="877" t="s">
        <v>2374</v>
      </c>
      <c r="D410" s="877" t="s">
        <v>1586</v>
      </c>
      <c r="E410" s="691">
        <v>0</v>
      </c>
      <c r="F410" s="692">
        <v>13.42</v>
      </c>
      <c r="G410" s="692">
        <v>13.42</v>
      </c>
    </row>
    <row r="411" spans="1:7" s="879" customFormat="1" ht="25.5">
      <c r="A411" s="877" t="s">
        <v>2375</v>
      </c>
      <c r="B411" s="878"/>
      <c r="C411" s="877" t="s">
        <v>2376</v>
      </c>
      <c r="D411" s="877" t="s">
        <v>1586</v>
      </c>
      <c r="E411" s="691">
        <v>0</v>
      </c>
      <c r="F411" s="692">
        <v>3.36</v>
      </c>
      <c r="G411" s="692">
        <v>3.36</v>
      </c>
    </row>
    <row r="412" spans="1:7" s="881" customFormat="1" ht="25.5">
      <c r="A412" s="877" t="s">
        <v>2377</v>
      </c>
      <c r="B412" s="878"/>
      <c r="C412" s="877" t="s">
        <v>2378</v>
      </c>
      <c r="D412" s="877" t="s">
        <v>1586</v>
      </c>
      <c r="E412" s="691">
        <v>0</v>
      </c>
      <c r="F412" s="692">
        <v>5.03</v>
      </c>
      <c r="G412" s="692">
        <v>5.03</v>
      </c>
    </row>
    <row r="413" spans="1:7" s="879" customFormat="1">
      <c r="A413" s="877" t="s">
        <v>2379</v>
      </c>
      <c r="B413" s="878"/>
      <c r="C413" s="877" t="s">
        <v>2380</v>
      </c>
      <c r="D413" s="877" t="s">
        <v>1586</v>
      </c>
      <c r="E413" s="691">
        <v>0</v>
      </c>
      <c r="F413" s="692">
        <v>8.39</v>
      </c>
      <c r="G413" s="692">
        <v>8.39</v>
      </c>
    </row>
    <row r="414" spans="1:7" s="879" customFormat="1">
      <c r="A414" s="877" t="s">
        <v>2381</v>
      </c>
      <c r="B414" s="878"/>
      <c r="C414" s="877" t="s">
        <v>2382</v>
      </c>
      <c r="D414" s="877" t="s">
        <v>1586</v>
      </c>
      <c r="E414" s="691">
        <v>0</v>
      </c>
      <c r="F414" s="692">
        <v>8.39</v>
      </c>
      <c r="G414" s="692">
        <v>8.39</v>
      </c>
    </row>
    <row r="415" spans="1:7" s="879" customFormat="1" ht="15.95" customHeight="1">
      <c r="A415" s="874" t="s">
        <v>2383</v>
      </c>
      <c r="B415" s="875" t="s">
        <v>2384</v>
      </c>
      <c r="C415" s="876"/>
      <c r="D415" s="880"/>
      <c r="E415" s="693"/>
      <c r="F415" s="693"/>
      <c r="G415" s="694"/>
    </row>
    <row r="416" spans="1:7" s="879" customFormat="1" ht="25.5">
      <c r="A416" s="877" t="s">
        <v>2385</v>
      </c>
      <c r="B416" s="878"/>
      <c r="C416" s="877" t="s">
        <v>2386</v>
      </c>
      <c r="D416" s="877" t="s">
        <v>1586</v>
      </c>
      <c r="E416" s="691">
        <v>0</v>
      </c>
      <c r="F416" s="692">
        <v>23.61</v>
      </c>
      <c r="G416" s="692">
        <v>23.61</v>
      </c>
    </row>
    <row r="417" spans="1:7" s="879" customFormat="1">
      <c r="A417" s="877" t="s">
        <v>2387</v>
      </c>
      <c r="B417" s="878"/>
      <c r="C417" s="877" t="s">
        <v>2388</v>
      </c>
      <c r="D417" s="877" t="s">
        <v>1586</v>
      </c>
      <c r="E417" s="691">
        <v>0</v>
      </c>
      <c r="F417" s="692">
        <v>2.73</v>
      </c>
      <c r="G417" s="692">
        <v>2.73</v>
      </c>
    </row>
    <row r="418" spans="1:7" s="879" customFormat="1">
      <c r="A418" s="877" t="s">
        <v>2389</v>
      </c>
      <c r="B418" s="878"/>
      <c r="C418" s="877" t="s">
        <v>2390</v>
      </c>
      <c r="D418" s="877" t="s">
        <v>1586</v>
      </c>
      <c r="E418" s="691">
        <v>0</v>
      </c>
      <c r="F418" s="692">
        <v>33.549999999999997</v>
      </c>
      <c r="G418" s="692">
        <v>33.549999999999997</v>
      </c>
    </row>
    <row r="419" spans="1:7" ht="25.5">
      <c r="A419" s="877" t="s">
        <v>2391</v>
      </c>
      <c r="B419" s="878"/>
      <c r="C419" s="877" t="s">
        <v>2392</v>
      </c>
      <c r="D419" s="877" t="s">
        <v>1586</v>
      </c>
      <c r="E419" s="691">
        <v>0</v>
      </c>
      <c r="F419" s="692">
        <v>16.79</v>
      </c>
      <c r="G419" s="692">
        <v>16.79</v>
      </c>
    </row>
    <row r="420" spans="1:7" s="879" customFormat="1">
      <c r="A420" s="877" t="s">
        <v>2393</v>
      </c>
      <c r="B420" s="878"/>
      <c r="C420" s="877" t="s">
        <v>2394</v>
      </c>
      <c r="D420" s="877" t="s">
        <v>1586</v>
      </c>
      <c r="E420" s="691">
        <v>0</v>
      </c>
      <c r="F420" s="692">
        <v>13.65</v>
      </c>
      <c r="G420" s="692">
        <v>13.65</v>
      </c>
    </row>
    <row r="421" spans="1:7" s="879" customFormat="1" ht="25.5">
      <c r="A421" s="877" t="s">
        <v>2395</v>
      </c>
      <c r="B421" s="878"/>
      <c r="C421" s="877" t="s">
        <v>2396</v>
      </c>
      <c r="D421" s="877" t="s">
        <v>1586</v>
      </c>
      <c r="E421" s="691">
        <v>0</v>
      </c>
      <c r="F421" s="692">
        <v>47.2</v>
      </c>
      <c r="G421" s="692">
        <v>47.2</v>
      </c>
    </row>
    <row r="422" spans="1:7" s="879" customFormat="1" ht="15.95" customHeight="1">
      <c r="A422" s="874" t="s">
        <v>2397</v>
      </c>
      <c r="B422" s="875" t="s">
        <v>2398</v>
      </c>
      <c r="C422" s="876"/>
      <c r="D422" s="880"/>
      <c r="E422" s="693"/>
      <c r="F422" s="693"/>
      <c r="G422" s="694"/>
    </row>
    <row r="423" spans="1:7" s="879" customFormat="1" ht="25.5">
      <c r="A423" s="877" t="s">
        <v>2399</v>
      </c>
      <c r="B423" s="878"/>
      <c r="C423" s="877" t="s">
        <v>2400</v>
      </c>
      <c r="D423" s="877" t="s">
        <v>1537</v>
      </c>
      <c r="E423" s="691">
        <v>0</v>
      </c>
      <c r="F423" s="692">
        <v>0.55000000000000004</v>
      </c>
      <c r="G423" s="692">
        <v>0.55000000000000004</v>
      </c>
    </row>
    <row r="424" spans="1:7" s="879" customFormat="1" ht="25.5">
      <c r="A424" s="877" t="s">
        <v>2401</v>
      </c>
      <c r="B424" s="878"/>
      <c r="C424" s="877" t="s">
        <v>2402</v>
      </c>
      <c r="D424" s="877" t="s">
        <v>1586</v>
      </c>
      <c r="E424" s="691">
        <v>0</v>
      </c>
      <c r="F424" s="692">
        <v>50.34</v>
      </c>
      <c r="G424" s="692">
        <v>50.34</v>
      </c>
    </row>
    <row r="425" spans="1:7" s="879" customFormat="1" ht="25.5">
      <c r="A425" s="877" t="s">
        <v>2403</v>
      </c>
      <c r="B425" s="878"/>
      <c r="C425" s="877" t="s">
        <v>2404</v>
      </c>
      <c r="D425" s="877" t="s">
        <v>1586</v>
      </c>
      <c r="E425" s="691">
        <v>0</v>
      </c>
      <c r="F425" s="692">
        <v>67.099999999999994</v>
      </c>
      <c r="G425" s="692">
        <v>67.099999999999994</v>
      </c>
    </row>
    <row r="426" spans="1:7" s="879" customFormat="1">
      <c r="A426" s="877" t="s">
        <v>2405</v>
      </c>
      <c r="B426" s="878"/>
      <c r="C426" s="877" t="s">
        <v>2406</v>
      </c>
      <c r="D426" s="877" t="s">
        <v>1025</v>
      </c>
      <c r="E426" s="691">
        <v>0</v>
      </c>
      <c r="F426" s="692">
        <v>13.42</v>
      </c>
      <c r="G426" s="692">
        <v>13.42</v>
      </c>
    </row>
    <row r="427" spans="1:7" s="879" customFormat="1">
      <c r="A427" s="877" t="s">
        <v>2407</v>
      </c>
      <c r="B427" s="878"/>
      <c r="C427" s="877" t="s">
        <v>2408</v>
      </c>
      <c r="D427" s="877" t="s">
        <v>1631</v>
      </c>
      <c r="E427" s="691">
        <v>0</v>
      </c>
      <c r="F427" s="692">
        <v>33.549999999999997</v>
      </c>
      <c r="G427" s="692">
        <v>33.549999999999997</v>
      </c>
    </row>
    <row r="428" spans="1:7" s="879" customFormat="1">
      <c r="A428" s="877" t="s">
        <v>2409</v>
      </c>
      <c r="B428" s="878"/>
      <c r="C428" s="877" t="s">
        <v>2410</v>
      </c>
      <c r="D428" s="877" t="s">
        <v>1586</v>
      </c>
      <c r="E428" s="691">
        <v>73.53</v>
      </c>
      <c r="F428" s="692">
        <v>94.4</v>
      </c>
      <c r="G428" s="692">
        <v>167.93</v>
      </c>
    </row>
    <row r="429" spans="1:7" s="879" customFormat="1">
      <c r="A429" s="877" t="s">
        <v>2411</v>
      </c>
      <c r="B429" s="878"/>
      <c r="C429" s="877" t="s">
        <v>2412</v>
      </c>
      <c r="D429" s="877" t="s">
        <v>1586</v>
      </c>
      <c r="E429" s="691">
        <v>73.53</v>
      </c>
      <c r="F429" s="692">
        <v>94.4</v>
      </c>
      <c r="G429" s="692">
        <v>167.93</v>
      </c>
    </row>
    <row r="430" spans="1:7" s="879" customFormat="1">
      <c r="A430" s="877" t="s">
        <v>2413</v>
      </c>
      <c r="B430" s="878"/>
      <c r="C430" s="877" t="s">
        <v>2414</v>
      </c>
      <c r="D430" s="877" t="s">
        <v>1586</v>
      </c>
      <c r="E430" s="691">
        <v>0</v>
      </c>
      <c r="F430" s="692">
        <v>105.73</v>
      </c>
      <c r="G430" s="692">
        <v>105.73</v>
      </c>
    </row>
    <row r="431" spans="1:7" s="879" customFormat="1" ht="25.5">
      <c r="A431" s="877" t="s">
        <v>2415</v>
      </c>
      <c r="B431" s="878"/>
      <c r="C431" s="877" t="s">
        <v>2416</v>
      </c>
      <c r="D431" s="877" t="s">
        <v>1631</v>
      </c>
      <c r="E431" s="691">
        <v>0</v>
      </c>
      <c r="F431" s="692">
        <v>67.099999999999994</v>
      </c>
      <c r="G431" s="692">
        <v>67.099999999999994</v>
      </c>
    </row>
    <row r="432" spans="1:7" s="879" customFormat="1">
      <c r="A432" s="877" t="s">
        <v>2417</v>
      </c>
      <c r="B432" s="878"/>
      <c r="C432" s="877" t="s">
        <v>2418</v>
      </c>
      <c r="D432" s="877" t="s">
        <v>1586</v>
      </c>
      <c r="E432" s="691">
        <v>0</v>
      </c>
      <c r="F432" s="692">
        <v>11.81</v>
      </c>
      <c r="G432" s="692">
        <v>11.81</v>
      </c>
    </row>
    <row r="433" spans="1:7" s="879" customFormat="1" ht="25.5">
      <c r="A433" s="877" t="s">
        <v>2419</v>
      </c>
      <c r="B433" s="878"/>
      <c r="C433" s="877" t="s">
        <v>2420</v>
      </c>
      <c r="D433" s="877" t="s">
        <v>1586</v>
      </c>
      <c r="E433" s="691">
        <v>0</v>
      </c>
      <c r="F433" s="692">
        <v>67.099999999999994</v>
      </c>
      <c r="G433" s="692">
        <v>67.099999999999994</v>
      </c>
    </row>
    <row r="434" spans="1:7" s="879" customFormat="1">
      <c r="A434" s="877" t="s">
        <v>2421</v>
      </c>
      <c r="B434" s="878"/>
      <c r="C434" s="877" t="s">
        <v>2422</v>
      </c>
      <c r="D434" s="877" t="s">
        <v>1586</v>
      </c>
      <c r="E434" s="691">
        <v>0</v>
      </c>
      <c r="F434" s="692">
        <v>15.92</v>
      </c>
      <c r="G434" s="692">
        <v>15.92</v>
      </c>
    </row>
    <row r="435" spans="1:7">
      <c r="A435" s="877" t="s">
        <v>2423</v>
      </c>
      <c r="B435" s="878"/>
      <c r="C435" s="877" t="s">
        <v>2424</v>
      </c>
      <c r="D435" s="877" t="s">
        <v>1586</v>
      </c>
      <c r="E435" s="691">
        <v>0</v>
      </c>
      <c r="F435" s="692">
        <v>2.73</v>
      </c>
      <c r="G435" s="692">
        <v>2.73</v>
      </c>
    </row>
    <row r="436" spans="1:7" s="879" customFormat="1">
      <c r="A436" s="877" t="s">
        <v>2425</v>
      </c>
      <c r="B436" s="878"/>
      <c r="C436" s="877" t="s">
        <v>2426</v>
      </c>
      <c r="D436" s="877" t="s">
        <v>1586</v>
      </c>
      <c r="E436" s="691">
        <v>0</v>
      </c>
      <c r="F436" s="692">
        <v>2.73</v>
      </c>
      <c r="G436" s="692">
        <v>2.73</v>
      </c>
    </row>
    <row r="437" spans="1:7" s="879" customFormat="1" ht="25.5">
      <c r="A437" s="877" t="s">
        <v>2427</v>
      </c>
      <c r="B437" s="878"/>
      <c r="C437" s="877" t="s">
        <v>2428</v>
      </c>
      <c r="D437" s="877" t="s">
        <v>1586</v>
      </c>
      <c r="E437" s="691">
        <v>0</v>
      </c>
      <c r="F437" s="692">
        <v>21.84</v>
      </c>
      <c r="G437" s="692">
        <v>21.84</v>
      </c>
    </row>
    <row r="438" spans="1:7" s="879" customFormat="1" ht="15.95" customHeight="1">
      <c r="A438" s="874" t="s">
        <v>2429</v>
      </c>
      <c r="B438" s="875" t="s">
        <v>2430</v>
      </c>
      <c r="C438" s="876"/>
      <c r="D438" s="880"/>
      <c r="E438" s="693"/>
      <c r="F438" s="693"/>
      <c r="G438" s="694"/>
    </row>
    <row r="439" spans="1:7" s="879" customFormat="1">
      <c r="A439" s="877" t="s">
        <v>2431</v>
      </c>
      <c r="B439" s="878"/>
      <c r="C439" s="877" t="s">
        <v>2432</v>
      </c>
      <c r="D439" s="877" t="s">
        <v>1586</v>
      </c>
      <c r="E439" s="691">
        <v>0</v>
      </c>
      <c r="F439" s="692">
        <v>3.41</v>
      </c>
      <c r="G439" s="692">
        <v>3.41</v>
      </c>
    </row>
    <row r="440" spans="1:7" s="879" customFormat="1" ht="25.5">
      <c r="A440" s="877" t="s">
        <v>2433</v>
      </c>
      <c r="B440" s="878"/>
      <c r="C440" s="877" t="s">
        <v>2434</v>
      </c>
      <c r="D440" s="877" t="s">
        <v>1586</v>
      </c>
      <c r="E440" s="691">
        <v>0</v>
      </c>
      <c r="F440" s="692">
        <v>232.52</v>
      </c>
      <c r="G440" s="692">
        <v>232.52</v>
      </c>
    </row>
    <row r="441" spans="1:7" s="879" customFormat="1" ht="25.5">
      <c r="A441" s="877" t="s">
        <v>2435</v>
      </c>
      <c r="B441" s="878"/>
      <c r="C441" s="877" t="s">
        <v>2436</v>
      </c>
      <c r="D441" s="877" t="s">
        <v>1586</v>
      </c>
      <c r="E441" s="691">
        <v>0</v>
      </c>
      <c r="F441" s="692">
        <v>21.81</v>
      </c>
      <c r="G441" s="692">
        <v>21.81</v>
      </c>
    </row>
    <row r="442" spans="1:7" s="879" customFormat="1" ht="25.5">
      <c r="A442" s="877" t="s">
        <v>2437</v>
      </c>
      <c r="B442" s="878"/>
      <c r="C442" s="877" t="s">
        <v>2438</v>
      </c>
      <c r="D442" s="877" t="s">
        <v>1586</v>
      </c>
      <c r="E442" s="691">
        <v>147.06</v>
      </c>
      <c r="F442" s="692">
        <v>268.39999999999998</v>
      </c>
      <c r="G442" s="692">
        <v>415.46</v>
      </c>
    </row>
    <row r="443" spans="1:7" s="879" customFormat="1" ht="25.5">
      <c r="A443" s="877" t="s">
        <v>2439</v>
      </c>
      <c r="B443" s="878"/>
      <c r="C443" s="877" t="s">
        <v>2440</v>
      </c>
      <c r="D443" s="877" t="s">
        <v>1025</v>
      </c>
      <c r="E443" s="691">
        <v>0</v>
      </c>
      <c r="F443" s="692">
        <v>16.79</v>
      </c>
      <c r="G443" s="692">
        <v>16.79</v>
      </c>
    </row>
    <row r="444" spans="1:7" s="879" customFormat="1" ht="25.5">
      <c r="A444" s="877" t="s">
        <v>2441</v>
      </c>
      <c r="B444" s="878"/>
      <c r="C444" s="877" t="s">
        <v>2442</v>
      </c>
      <c r="D444" s="877" t="s">
        <v>1025</v>
      </c>
      <c r="E444" s="691">
        <v>0</v>
      </c>
      <c r="F444" s="692">
        <v>8.39</v>
      </c>
      <c r="G444" s="692">
        <v>8.39</v>
      </c>
    </row>
    <row r="445" spans="1:7" ht="25.5">
      <c r="A445" s="877" t="s">
        <v>2443</v>
      </c>
      <c r="B445" s="878"/>
      <c r="C445" s="877" t="s">
        <v>2444</v>
      </c>
      <c r="D445" s="877" t="s">
        <v>1025</v>
      </c>
      <c r="E445" s="691">
        <v>0</v>
      </c>
      <c r="F445" s="692">
        <v>33.549999999999997</v>
      </c>
      <c r="G445" s="692">
        <v>33.549999999999997</v>
      </c>
    </row>
    <row r="446" spans="1:7" s="879" customFormat="1" ht="25.5">
      <c r="A446" s="877" t="s">
        <v>2445</v>
      </c>
      <c r="B446" s="878"/>
      <c r="C446" s="877" t="s">
        <v>2446</v>
      </c>
      <c r="D446" s="877" t="s">
        <v>1025</v>
      </c>
      <c r="E446" s="691">
        <v>0</v>
      </c>
      <c r="F446" s="692">
        <v>16.79</v>
      </c>
      <c r="G446" s="692">
        <v>16.79</v>
      </c>
    </row>
    <row r="447" spans="1:7" s="879" customFormat="1">
      <c r="A447" s="877" t="s">
        <v>2447</v>
      </c>
      <c r="B447" s="878"/>
      <c r="C447" s="877" t="s">
        <v>2448</v>
      </c>
      <c r="D447" s="877" t="s">
        <v>1025</v>
      </c>
      <c r="E447" s="691">
        <v>0</v>
      </c>
      <c r="F447" s="692">
        <v>6.71</v>
      </c>
      <c r="G447" s="692">
        <v>6.71</v>
      </c>
    </row>
    <row r="448" spans="1:7" s="879" customFormat="1" ht="15.95" customHeight="1">
      <c r="A448" s="874" t="s">
        <v>2449</v>
      </c>
      <c r="B448" s="875" t="s">
        <v>2450</v>
      </c>
      <c r="C448" s="876"/>
      <c r="D448" s="880"/>
      <c r="E448" s="693"/>
      <c r="F448" s="693"/>
      <c r="G448" s="694"/>
    </row>
    <row r="449" spans="1:7" s="879" customFormat="1">
      <c r="A449" s="877" t="s">
        <v>1560</v>
      </c>
      <c r="B449" s="878"/>
      <c r="C449" s="877" t="s">
        <v>2451</v>
      </c>
      <c r="D449" s="877" t="s">
        <v>1025</v>
      </c>
      <c r="E449" s="691">
        <v>0</v>
      </c>
      <c r="F449" s="692">
        <v>3.14</v>
      </c>
      <c r="G449" s="692">
        <v>3.14</v>
      </c>
    </row>
    <row r="450" spans="1:7" s="879" customFormat="1">
      <c r="A450" s="877" t="s">
        <v>2452</v>
      </c>
      <c r="B450" s="878"/>
      <c r="C450" s="877" t="s">
        <v>2453</v>
      </c>
      <c r="D450" s="877" t="s">
        <v>1025</v>
      </c>
      <c r="E450" s="691">
        <v>0</v>
      </c>
      <c r="F450" s="692">
        <v>2.0499999999999998</v>
      </c>
      <c r="G450" s="692">
        <v>2.0499999999999998</v>
      </c>
    </row>
    <row r="451" spans="1:7" ht="25.5">
      <c r="A451" s="877" t="s">
        <v>2454</v>
      </c>
      <c r="B451" s="878"/>
      <c r="C451" s="877" t="s">
        <v>2455</v>
      </c>
      <c r="D451" s="877" t="s">
        <v>1025</v>
      </c>
      <c r="E451" s="691">
        <v>0</v>
      </c>
      <c r="F451" s="692">
        <v>5.46</v>
      </c>
      <c r="G451" s="692">
        <v>5.46</v>
      </c>
    </row>
    <row r="452" spans="1:7" s="879" customFormat="1">
      <c r="A452" s="877" t="s">
        <v>2456</v>
      </c>
      <c r="B452" s="878"/>
      <c r="C452" s="877" t="s">
        <v>2457</v>
      </c>
      <c r="D452" s="877" t="s">
        <v>1586</v>
      </c>
      <c r="E452" s="691">
        <v>0</v>
      </c>
      <c r="F452" s="692">
        <v>59.7</v>
      </c>
      <c r="G452" s="692">
        <v>59.7</v>
      </c>
    </row>
    <row r="453" spans="1:7" ht="25.5">
      <c r="A453" s="877" t="s">
        <v>2458</v>
      </c>
      <c r="B453" s="878"/>
      <c r="C453" s="877" t="s">
        <v>2459</v>
      </c>
      <c r="D453" s="877" t="s">
        <v>1586</v>
      </c>
      <c r="E453" s="691">
        <v>0</v>
      </c>
      <c r="F453" s="692">
        <v>100.65</v>
      </c>
      <c r="G453" s="692">
        <v>100.65</v>
      </c>
    </row>
    <row r="454" spans="1:7" s="879" customFormat="1" ht="15.95" customHeight="1">
      <c r="A454" s="874" t="s">
        <v>2460</v>
      </c>
      <c r="B454" s="875" t="s">
        <v>2461</v>
      </c>
      <c r="C454" s="876"/>
      <c r="D454" s="880"/>
      <c r="E454" s="693"/>
      <c r="F454" s="693"/>
      <c r="G454" s="694"/>
    </row>
    <row r="455" spans="1:7">
      <c r="A455" s="877" t="s">
        <v>2462</v>
      </c>
      <c r="B455" s="878"/>
      <c r="C455" s="877" t="s">
        <v>2463</v>
      </c>
      <c r="D455" s="877" t="s">
        <v>1586</v>
      </c>
      <c r="E455" s="691">
        <v>0</v>
      </c>
      <c r="F455" s="692">
        <v>9.44</v>
      </c>
      <c r="G455" s="692">
        <v>9.44</v>
      </c>
    </row>
    <row r="456" spans="1:7" s="879" customFormat="1" ht="15.95" customHeight="1">
      <c r="A456" s="874" t="s">
        <v>2464</v>
      </c>
      <c r="B456" s="875" t="s">
        <v>2465</v>
      </c>
      <c r="C456" s="876"/>
      <c r="D456" s="880"/>
      <c r="E456" s="693"/>
      <c r="F456" s="693"/>
      <c r="G456" s="694"/>
    </row>
    <row r="457" spans="1:7" s="879" customFormat="1" ht="25.5">
      <c r="A457" s="877" t="s">
        <v>2466</v>
      </c>
      <c r="B457" s="878"/>
      <c r="C457" s="877" t="s">
        <v>2467</v>
      </c>
      <c r="D457" s="877" t="s">
        <v>1586</v>
      </c>
      <c r="E457" s="691">
        <v>0</v>
      </c>
      <c r="F457" s="692">
        <v>15.22</v>
      </c>
      <c r="G457" s="692">
        <v>15.22</v>
      </c>
    </row>
    <row r="458" spans="1:7" s="879" customFormat="1" ht="15.95" customHeight="1">
      <c r="A458" s="874" t="s">
        <v>2468</v>
      </c>
      <c r="B458" s="875" t="s">
        <v>2469</v>
      </c>
      <c r="C458" s="876"/>
      <c r="D458" s="880"/>
      <c r="E458" s="693"/>
      <c r="F458" s="693"/>
      <c r="G458" s="694"/>
    </row>
    <row r="459" spans="1:7" s="879" customFormat="1" ht="38.25">
      <c r="A459" s="877" t="s">
        <v>2470</v>
      </c>
      <c r="B459" s="878"/>
      <c r="C459" s="877" t="s">
        <v>2471</v>
      </c>
      <c r="D459" s="877" t="s">
        <v>1025</v>
      </c>
      <c r="E459" s="691">
        <v>0.5</v>
      </c>
      <c r="F459" s="692">
        <v>5.46</v>
      </c>
      <c r="G459" s="692">
        <v>5.96</v>
      </c>
    </row>
    <row r="460" spans="1:7" s="879" customFormat="1">
      <c r="A460" s="877" t="s">
        <v>2472</v>
      </c>
      <c r="B460" s="878"/>
      <c r="C460" s="877" t="s">
        <v>2473</v>
      </c>
      <c r="D460" s="877" t="s">
        <v>1025</v>
      </c>
      <c r="E460" s="691">
        <v>0</v>
      </c>
      <c r="F460" s="692">
        <v>2.73</v>
      </c>
      <c r="G460" s="692">
        <v>2.73</v>
      </c>
    </row>
    <row r="461" spans="1:7" ht="25.5">
      <c r="A461" s="877" t="s">
        <v>2474</v>
      </c>
      <c r="B461" s="878"/>
      <c r="C461" s="877" t="s">
        <v>2475</v>
      </c>
      <c r="D461" s="877" t="s">
        <v>1025</v>
      </c>
      <c r="E461" s="691">
        <v>0</v>
      </c>
      <c r="F461" s="692">
        <v>5.46</v>
      </c>
      <c r="G461" s="692">
        <v>5.46</v>
      </c>
    </row>
    <row r="462" spans="1:7" ht="38.25">
      <c r="A462" s="877" t="s">
        <v>2476</v>
      </c>
      <c r="B462" s="878"/>
      <c r="C462" s="877" t="s">
        <v>2477</v>
      </c>
      <c r="D462" s="877" t="s">
        <v>1631</v>
      </c>
      <c r="E462" s="691">
        <v>3.97</v>
      </c>
      <c r="F462" s="692">
        <v>8.19</v>
      </c>
      <c r="G462" s="692">
        <v>12.16</v>
      </c>
    </row>
    <row r="463" spans="1:7" s="879" customFormat="1" ht="25.5">
      <c r="A463" s="877" t="s">
        <v>2478</v>
      </c>
      <c r="B463" s="878"/>
      <c r="C463" s="877" t="s">
        <v>2479</v>
      </c>
      <c r="D463" s="877" t="s">
        <v>1631</v>
      </c>
      <c r="E463" s="691">
        <v>0</v>
      </c>
      <c r="F463" s="692">
        <v>8.19</v>
      </c>
      <c r="G463" s="692">
        <v>8.19</v>
      </c>
    </row>
    <row r="464" spans="1:7" ht="15.95" customHeight="1">
      <c r="A464" s="870" t="s">
        <v>2480</v>
      </c>
      <c r="B464" s="871" t="s">
        <v>2481</v>
      </c>
      <c r="C464" s="872"/>
      <c r="D464" s="873"/>
      <c r="E464" s="687"/>
      <c r="F464" s="687"/>
      <c r="G464" s="688"/>
    </row>
    <row r="465" spans="1:7" s="879" customFormat="1" ht="15.95" customHeight="1">
      <c r="A465" s="874" t="s">
        <v>2482</v>
      </c>
      <c r="B465" s="875" t="s">
        <v>2483</v>
      </c>
      <c r="C465" s="876"/>
      <c r="D465" s="880"/>
      <c r="E465" s="693"/>
      <c r="F465" s="693"/>
      <c r="G465" s="694"/>
    </row>
    <row r="466" spans="1:7" s="879" customFormat="1" ht="25.5">
      <c r="A466" s="877" t="s">
        <v>2484</v>
      </c>
      <c r="B466" s="878"/>
      <c r="C466" s="877" t="s">
        <v>2485</v>
      </c>
      <c r="D466" s="877" t="s">
        <v>1711</v>
      </c>
      <c r="E466" s="691">
        <v>13.95</v>
      </c>
      <c r="F466" s="692">
        <v>73.709999999999994</v>
      </c>
      <c r="G466" s="692">
        <v>87.66</v>
      </c>
    </row>
    <row r="467" spans="1:7" s="879" customFormat="1" ht="15.95" customHeight="1">
      <c r="A467" s="874" t="s">
        <v>2486</v>
      </c>
      <c r="B467" s="875" t="s">
        <v>2487</v>
      </c>
      <c r="C467" s="876"/>
      <c r="D467" s="880"/>
      <c r="E467" s="693"/>
      <c r="F467" s="693"/>
      <c r="G467" s="694"/>
    </row>
    <row r="468" spans="1:7" s="879" customFormat="1" ht="38.25">
      <c r="A468" s="877" t="s">
        <v>2488</v>
      </c>
      <c r="B468" s="878"/>
      <c r="C468" s="877" t="s">
        <v>2489</v>
      </c>
      <c r="D468" s="877" t="s">
        <v>1711</v>
      </c>
      <c r="E468" s="691">
        <v>79.819999999999993</v>
      </c>
      <c r="F468" s="692">
        <v>8.19</v>
      </c>
      <c r="G468" s="692">
        <v>88.01</v>
      </c>
    </row>
    <row r="469" spans="1:7" ht="51">
      <c r="A469" s="877" t="s">
        <v>2490</v>
      </c>
      <c r="B469" s="878"/>
      <c r="C469" s="877" t="s">
        <v>2491</v>
      </c>
      <c r="D469" s="877" t="s">
        <v>1711</v>
      </c>
      <c r="E469" s="691">
        <v>80.400000000000006</v>
      </c>
      <c r="F469" s="692">
        <v>8.19</v>
      </c>
      <c r="G469" s="692">
        <v>88.59</v>
      </c>
    </row>
    <row r="470" spans="1:7" s="879" customFormat="1" ht="38.25">
      <c r="A470" s="877" t="s">
        <v>2492</v>
      </c>
      <c r="B470" s="878"/>
      <c r="C470" s="877" t="s">
        <v>2493</v>
      </c>
      <c r="D470" s="877" t="s">
        <v>1711</v>
      </c>
      <c r="E470" s="691">
        <v>91.82</v>
      </c>
      <c r="F470" s="692">
        <v>8.19</v>
      </c>
      <c r="G470" s="692">
        <v>100.01</v>
      </c>
    </row>
    <row r="471" spans="1:7" s="879" customFormat="1" ht="25.5">
      <c r="A471" s="877" t="s">
        <v>2494</v>
      </c>
      <c r="B471" s="878"/>
      <c r="C471" s="877" t="s">
        <v>2495</v>
      </c>
      <c r="D471" s="877" t="s">
        <v>1711</v>
      </c>
      <c r="E471" s="691">
        <v>84.2</v>
      </c>
      <c r="F471" s="692">
        <v>8.19</v>
      </c>
      <c r="G471" s="692">
        <v>92.39</v>
      </c>
    </row>
    <row r="472" spans="1:7" s="879" customFormat="1" ht="15.95" customHeight="1">
      <c r="A472" s="874" t="s">
        <v>2496</v>
      </c>
      <c r="B472" s="875" t="s">
        <v>2497</v>
      </c>
      <c r="C472" s="876"/>
      <c r="D472" s="880"/>
      <c r="E472" s="693"/>
      <c r="F472" s="693"/>
      <c r="G472" s="694"/>
    </row>
    <row r="473" spans="1:7" s="879" customFormat="1" ht="25.5">
      <c r="A473" s="877" t="s">
        <v>2498</v>
      </c>
      <c r="B473" s="878"/>
      <c r="C473" s="877" t="s">
        <v>2499</v>
      </c>
      <c r="D473" s="877" t="s">
        <v>1711</v>
      </c>
      <c r="E473" s="691">
        <v>12.05</v>
      </c>
      <c r="F473" s="692">
        <v>0</v>
      </c>
      <c r="G473" s="692">
        <v>12.05</v>
      </c>
    </row>
    <row r="474" spans="1:7" s="879" customFormat="1" ht="25.5">
      <c r="A474" s="877" t="s">
        <v>2500</v>
      </c>
      <c r="B474" s="878"/>
      <c r="C474" s="877" t="s">
        <v>2501</v>
      </c>
      <c r="D474" s="877" t="s">
        <v>1711</v>
      </c>
      <c r="E474" s="691">
        <v>22.59</v>
      </c>
      <c r="F474" s="692">
        <v>0</v>
      </c>
      <c r="G474" s="692">
        <v>22.59</v>
      </c>
    </row>
    <row r="475" spans="1:7" s="879" customFormat="1" ht="25.5">
      <c r="A475" s="877" t="s">
        <v>2502</v>
      </c>
      <c r="B475" s="878"/>
      <c r="C475" s="877" t="s">
        <v>2503</v>
      </c>
      <c r="D475" s="877" t="s">
        <v>1711</v>
      </c>
      <c r="E475" s="691">
        <v>28.05</v>
      </c>
      <c r="F475" s="692">
        <v>0</v>
      </c>
      <c r="G475" s="692">
        <v>28.05</v>
      </c>
    </row>
    <row r="476" spans="1:7" ht="25.5">
      <c r="A476" s="877" t="s">
        <v>2504</v>
      </c>
      <c r="B476" s="878"/>
      <c r="C476" s="877" t="s">
        <v>2505</v>
      </c>
      <c r="D476" s="877" t="s">
        <v>1711</v>
      </c>
      <c r="E476" s="691">
        <v>31.9</v>
      </c>
      <c r="F476" s="692">
        <v>0</v>
      </c>
      <c r="G476" s="692">
        <v>31.9</v>
      </c>
    </row>
    <row r="477" spans="1:7" s="879" customFormat="1" ht="25.5">
      <c r="A477" s="877" t="s">
        <v>2506</v>
      </c>
      <c r="B477" s="878"/>
      <c r="C477" s="877" t="s">
        <v>2507</v>
      </c>
      <c r="D477" s="877" t="s">
        <v>2508</v>
      </c>
      <c r="E477" s="691">
        <v>1.6</v>
      </c>
      <c r="F477" s="692">
        <v>0</v>
      </c>
      <c r="G477" s="692">
        <v>1.6</v>
      </c>
    </row>
    <row r="478" spans="1:7" s="879" customFormat="1" ht="38.25">
      <c r="A478" s="877" t="s">
        <v>2509</v>
      </c>
      <c r="B478" s="878"/>
      <c r="C478" s="877" t="s">
        <v>2510</v>
      </c>
      <c r="D478" s="877" t="s">
        <v>1711</v>
      </c>
      <c r="E478" s="691">
        <v>9.9600000000000009</v>
      </c>
      <c r="F478" s="692">
        <v>0</v>
      </c>
      <c r="G478" s="692">
        <v>9.9600000000000009</v>
      </c>
    </row>
    <row r="479" spans="1:7" s="879" customFormat="1" ht="15.95" customHeight="1">
      <c r="A479" s="874" t="s">
        <v>2511</v>
      </c>
      <c r="B479" s="875" t="s">
        <v>2512</v>
      </c>
      <c r="C479" s="876"/>
      <c r="D479" s="880"/>
      <c r="E479" s="693"/>
      <c r="F479" s="693"/>
      <c r="G479" s="694"/>
    </row>
    <row r="480" spans="1:7" s="879" customFormat="1" ht="25.5">
      <c r="A480" s="877" t="s">
        <v>2513</v>
      </c>
      <c r="B480" s="878"/>
      <c r="C480" s="877" t="s">
        <v>2514</v>
      </c>
      <c r="D480" s="877" t="s">
        <v>2515</v>
      </c>
      <c r="E480" s="691">
        <v>29.85</v>
      </c>
      <c r="F480" s="692">
        <v>0</v>
      </c>
      <c r="G480" s="692">
        <v>29.85</v>
      </c>
    </row>
    <row r="481" spans="1:7" s="879" customFormat="1" ht="25.5">
      <c r="A481" s="877" t="s">
        <v>2516</v>
      </c>
      <c r="B481" s="878"/>
      <c r="C481" s="877" t="s">
        <v>2517</v>
      </c>
      <c r="D481" s="877" t="s">
        <v>1711</v>
      </c>
      <c r="E481" s="691">
        <v>22.87</v>
      </c>
      <c r="F481" s="692">
        <v>0</v>
      </c>
      <c r="G481" s="692">
        <v>22.87</v>
      </c>
    </row>
    <row r="482" spans="1:7" s="879" customFormat="1" ht="25.5">
      <c r="A482" s="877" t="s">
        <v>2518</v>
      </c>
      <c r="B482" s="878"/>
      <c r="C482" s="877" t="s">
        <v>2519</v>
      </c>
      <c r="D482" s="877" t="s">
        <v>2515</v>
      </c>
      <c r="E482" s="691">
        <v>766.67</v>
      </c>
      <c r="F482" s="692">
        <v>0</v>
      </c>
      <c r="G482" s="692">
        <v>766.67</v>
      </c>
    </row>
    <row r="483" spans="1:7" s="879" customFormat="1" ht="15.95" customHeight="1">
      <c r="A483" s="874" t="s">
        <v>2520</v>
      </c>
      <c r="B483" s="875" t="s">
        <v>2521</v>
      </c>
      <c r="C483" s="876"/>
      <c r="D483" s="880"/>
      <c r="E483" s="693"/>
      <c r="F483" s="693"/>
      <c r="G483" s="694"/>
    </row>
    <row r="484" spans="1:7" s="879" customFormat="1" ht="25.5">
      <c r="A484" s="877" t="s">
        <v>2522</v>
      </c>
      <c r="B484" s="878"/>
      <c r="C484" s="877" t="s">
        <v>2523</v>
      </c>
      <c r="D484" s="877" t="s">
        <v>1711</v>
      </c>
      <c r="E484" s="691">
        <v>3.37</v>
      </c>
      <c r="F484" s="692">
        <v>0</v>
      </c>
      <c r="G484" s="692">
        <v>3.37</v>
      </c>
    </row>
    <row r="485" spans="1:7" s="879" customFormat="1" ht="25.5">
      <c r="A485" s="877" t="s">
        <v>2524</v>
      </c>
      <c r="B485" s="878"/>
      <c r="C485" s="877" t="s">
        <v>2525</v>
      </c>
      <c r="D485" s="877" t="s">
        <v>1711</v>
      </c>
      <c r="E485" s="691">
        <v>4.82</v>
      </c>
      <c r="F485" s="692">
        <v>0</v>
      </c>
      <c r="G485" s="692">
        <v>4.82</v>
      </c>
    </row>
    <row r="486" spans="1:7" s="879" customFormat="1" ht="38.25">
      <c r="A486" s="877" t="s">
        <v>2526</v>
      </c>
      <c r="B486" s="878"/>
      <c r="C486" s="877" t="s">
        <v>2527</v>
      </c>
      <c r="D486" s="877" t="s">
        <v>1711</v>
      </c>
      <c r="E486" s="691">
        <v>7.2</v>
      </c>
      <c r="F486" s="692">
        <v>0</v>
      </c>
      <c r="G486" s="692">
        <v>7.2</v>
      </c>
    </row>
    <row r="487" spans="1:7" s="879" customFormat="1" ht="38.25">
      <c r="A487" s="877" t="s">
        <v>2528</v>
      </c>
      <c r="B487" s="878"/>
      <c r="C487" s="877" t="s">
        <v>2529</v>
      </c>
      <c r="D487" s="877" t="s">
        <v>1711</v>
      </c>
      <c r="E487" s="691">
        <v>7.95</v>
      </c>
      <c r="F487" s="692">
        <v>0</v>
      </c>
      <c r="G487" s="692">
        <v>7.95</v>
      </c>
    </row>
    <row r="488" spans="1:7" s="879" customFormat="1" ht="38.25">
      <c r="A488" s="877" t="s">
        <v>2530</v>
      </c>
      <c r="B488" s="878"/>
      <c r="C488" s="877" t="s">
        <v>2531</v>
      </c>
      <c r="D488" s="877" t="s">
        <v>1711</v>
      </c>
      <c r="E488" s="691">
        <v>10.63</v>
      </c>
      <c r="F488" s="692">
        <v>0</v>
      </c>
      <c r="G488" s="692">
        <v>10.63</v>
      </c>
    </row>
    <row r="489" spans="1:7" s="879" customFormat="1" ht="38.25">
      <c r="A489" s="877" t="s">
        <v>2532</v>
      </c>
      <c r="B489" s="878"/>
      <c r="C489" s="877" t="s">
        <v>2533</v>
      </c>
      <c r="D489" s="877" t="s">
        <v>1711</v>
      </c>
      <c r="E489" s="691">
        <v>15.93</v>
      </c>
      <c r="F489" s="692">
        <v>0</v>
      </c>
      <c r="G489" s="692">
        <v>15.93</v>
      </c>
    </row>
    <row r="490" spans="1:7" s="879" customFormat="1" ht="38.25">
      <c r="A490" s="877" t="s">
        <v>2534</v>
      </c>
      <c r="B490" s="878"/>
      <c r="C490" s="877" t="s">
        <v>2535</v>
      </c>
      <c r="D490" s="877" t="s">
        <v>1711</v>
      </c>
      <c r="E490" s="691">
        <v>21.22</v>
      </c>
      <c r="F490" s="692">
        <v>0</v>
      </c>
      <c r="G490" s="692">
        <v>21.22</v>
      </c>
    </row>
    <row r="491" spans="1:7" s="879" customFormat="1" ht="38.25">
      <c r="A491" s="877" t="s">
        <v>2536</v>
      </c>
      <c r="B491" s="878"/>
      <c r="C491" s="877" t="s">
        <v>2537</v>
      </c>
      <c r="D491" s="877" t="s">
        <v>2508</v>
      </c>
      <c r="E491" s="691">
        <v>1.02</v>
      </c>
      <c r="F491" s="692">
        <v>0</v>
      </c>
      <c r="G491" s="692">
        <v>1.02</v>
      </c>
    </row>
    <row r="492" spans="1:7" s="879" customFormat="1" ht="25.5">
      <c r="A492" s="877" t="s">
        <v>2538</v>
      </c>
      <c r="B492" s="878"/>
      <c r="C492" s="877" t="s">
        <v>2539</v>
      </c>
      <c r="D492" s="877" t="s">
        <v>1711</v>
      </c>
      <c r="E492" s="691">
        <v>8.2899999999999991</v>
      </c>
      <c r="F492" s="692">
        <v>0</v>
      </c>
      <c r="G492" s="692">
        <v>8.2899999999999991</v>
      </c>
    </row>
    <row r="493" spans="1:7" s="879" customFormat="1" ht="25.5">
      <c r="A493" s="877" t="s">
        <v>2540</v>
      </c>
      <c r="B493" s="878"/>
      <c r="C493" s="877" t="s">
        <v>2541</v>
      </c>
      <c r="D493" s="877" t="s">
        <v>1711</v>
      </c>
      <c r="E493" s="691">
        <v>11.44</v>
      </c>
      <c r="F493" s="692">
        <v>0</v>
      </c>
      <c r="G493" s="692">
        <v>11.44</v>
      </c>
    </row>
    <row r="494" spans="1:7" s="879" customFormat="1" ht="25.5">
      <c r="A494" s="877" t="s">
        <v>2542</v>
      </c>
      <c r="B494" s="878"/>
      <c r="C494" s="877" t="s">
        <v>2543</v>
      </c>
      <c r="D494" s="877" t="s">
        <v>1711</v>
      </c>
      <c r="E494" s="691">
        <v>11.94</v>
      </c>
      <c r="F494" s="692">
        <v>0</v>
      </c>
      <c r="G494" s="692">
        <v>11.94</v>
      </c>
    </row>
    <row r="495" spans="1:7" s="879" customFormat="1" ht="25.5">
      <c r="A495" s="877" t="s">
        <v>2544</v>
      </c>
      <c r="B495" s="878"/>
      <c r="C495" s="877" t="s">
        <v>2545</v>
      </c>
      <c r="D495" s="877" t="s">
        <v>1711</v>
      </c>
      <c r="E495" s="691">
        <v>15.26</v>
      </c>
      <c r="F495" s="692">
        <v>0</v>
      </c>
      <c r="G495" s="692">
        <v>15.26</v>
      </c>
    </row>
    <row r="496" spans="1:7" s="879" customFormat="1" ht="25.5">
      <c r="A496" s="877" t="s">
        <v>2546</v>
      </c>
      <c r="B496" s="878"/>
      <c r="C496" s="877" t="s">
        <v>2547</v>
      </c>
      <c r="D496" s="877" t="s">
        <v>1711</v>
      </c>
      <c r="E496" s="691">
        <v>22.87</v>
      </c>
      <c r="F496" s="692">
        <v>0</v>
      </c>
      <c r="G496" s="692">
        <v>22.87</v>
      </c>
    </row>
    <row r="497" spans="1:7" s="879" customFormat="1" ht="25.5">
      <c r="A497" s="877" t="s">
        <v>2548</v>
      </c>
      <c r="B497" s="878"/>
      <c r="C497" s="877" t="s">
        <v>2549</v>
      </c>
      <c r="D497" s="877" t="s">
        <v>1711</v>
      </c>
      <c r="E497" s="691">
        <v>30.49</v>
      </c>
      <c r="F497" s="692">
        <v>0</v>
      </c>
      <c r="G497" s="692">
        <v>30.49</v>
      </c>
    </row>
    <row r="498" spans="1:7" s="879" customFormat="1" ht="25.5">
      <c r="A498" s="877" t="s">
        <v>2550</v>
      </c>
      <c r="B498" s="878"/>
      <c r="C498" s="877" t="s">
        <v>2551</v>
      </c>
      <c r="D498" s="877" t="s">
        <v>2508</v>
      </c>
      <c r="E498" s="691">
        <v>1.48</v>
      </c>
      <c r="F498" s="692">
        <v>0</v>
      </c>
      <c r="G498" s="692">
        <v>1.48</v>
      </c>
    </row>
    <row r="499" spans="1:7" s="879" customFormat="1" ht="15.95" customHeight="1">
      <c r="A499" s="870" t="s">
        <v>2552</v>
      </c>
      <c r="B499" s="871" t="s">
        <v>2553</v>
      </c>
      <c r="C499" s="872"/>
      <c r="D499" s="873"/>
      <c r="E499" s="687"/>
      <c r="F499" s="687"/>
      <c r="G499" s="688"/>
    </row>
    <row r="500" spans="1:7" s="879" customFormat="1" ht="15.95" customHeight="1">
      <c r="A500" s="874" t="s">
        <v>2554</v>
      </c>
      <c r="B500" s="875" t="s">
        <v>2555</v>
      </c>
      <c r="C500" s="876"/>
      <c r="D500" s="880"/>
      <c r="E500" s="693"/>
      <c r="F500" s="693"/>
      <c r="G500" s="694"/>
    </row>
    <row r="501" spans="1:7" s="879" customFormat="1" ht="25.5">
      <c r="A501" s="877" t="s">
        <v>2556</v>
      </c>
      <c r="B501" s="878"/>
      <c r="C501" s="877" t="s">
        <v>2557</v>
      </c>
      <c r="D501" s="877" t="s">
        <v>1711</v>
      </c>
      <c r="E501" s="691">
        <v>0</v>
      </c>
      <c r="F501" s="692">
        <v>34.130000000000003</v>
      </c>
      <c r="G501" s="692">
        <v>34.130000000000003</v>
      </c>
    </row>
    <row r="502" spans="1:7" s="879" customFormat="1" ht="25.5">
      <c r="A502" s="877" t="s">
        <v>2558</v>
      </c>
      <c r="B502" s="878"/>
      <c r="C502" s="877" t="s">
        <v>2559</v>
      </c>
      <c r="D502" s="877" t="s">
        <v>1711</v>
      </c>
      <c r="E502" s="691">
        <v>0</v>
      </c>
      <c r="F502" s="692">
        <v>42.59</v>
      </c>
      <c r="G502" s="692">
        <v>42.59</v>
      </c>
    </row>
    <row r="503" spans="1:7" s="879" customFormat="1" ht="15.95" customHeight="1">
      <c r="A503" s="874" t="s">
        <v>2560</v>
      </c>
      <c r="B503" s="875" t="s">
        <v>2561</v>
      </c>
      <c r="C503" s="876"/>
      <c r="D503" s="880"/>
      <c r="E503" s="693"/>
      <c r="F503" s="693"/>
      <c r="G503" s="694"/>
    </row>
    <row r="504" spans="1:7" s="879" customFormat="1" ht="25.5">
      <c r="A504" s="877" t="s">
        <v>2562</v>
      </c>
      <c r="B504" s="878"/>
      <c r="C504" s="877" t="s">
        <v>2563</v>
      </c>
      <c r="D504" s="877" t="s">
        <v>1711</v>
      </c>
      <c r="E504" s="691">
        <v>0</v>
      </c>
      <c r="F504" s="692">
        <v>40.950000000000003</v>
      </c>
      <c r="G504" s="692">
        <v>40.950000000000003</v>
      </c>
    </row>
    <row r="505" spans="1:7" s="879" customFormat="1" ht="25.5">
      <c r="A505" s="877" t="s">
        <v>2564</v>
      </c>
      <c r="B505" s="878"/>
      <c r="C505" s="877" t="s">
        <v>2565</v>
      </c>
      <c r="D505" s="877" t="s">
        <v>1711</v>
      </c>
      <c r="E505" s="691">
        <v>0</v>
      </c>
      <c r="F505" s="692">
        <v>52.96</v>
      </c>
      <c r="G505" s="692">
        <v>52.96</v>
      </c>
    </row>
    <row r="506" spans="1:7" s="879" customFormat="1" ht="15.95" customHeight="1">
      <c r="A506" s="874" t="s">
        <v>2566</v>
      </c>
      <c r="B506" s="875" t="s">
        <v>2567</v>
      </c>
      <c r="C506" s="876"/>
      <c r="D506" s="880"/>
      <c r="E506" s="693"/>
      <c r="F506" s="693"/>
      <c r="G506" s="694"/>
    </row>
    <row r="507" spans="1:7" s="879" customFormat="1" ht="25.5">
      <c r="A507" s="877" t="s">
        <v>2568</v>
      </c>
      <c r="B507" s="878"/>
      <c r="C507" s="877" t="s">
        <v>2569</v>
      </c>
      <c r="D507" s="877" t="s">
        <v>1711</v>
      </c>
      <c r="E507" s="691">
        <v>0</v>
      </c>
      <c r="F507" s="692">
        <v>5.87</v>
      </c>
      <c r="G507" s="692">
        <v>5.87</v>
      </c>
    </row>
    <row r="508" spans="1:7" s="879" customFormat="1" ht="25.5">
      <c r="A508" s="877" t="s">
        <v>2570</v>
      </c>
      <c r="B508" s="878"/>
      <c r="C508" s="877" t="s">
        <v>2571</v>
      </c>
      <c r="D508" s="877" t="s">
        <v>1711</v>
      </c>
      <c r="E508" s="691">
        <v>0</v>
      </c>
      <c r="F508" s="692">
        <v>12.73</v>
      </c>
      <c r="G508" s="692">
        <v>12.73</v>
      </c>
    </row>
    <row r="509" spans="1:7" s="879" customFormat="1" ht="25.5">
      <c r="A509" s="877" t="s">
        <v>2572</v>
      </c>
      <c r="B509" s="878"/>
      <c r="C509" s="877" t="s">
        <v>2573</v>
      </c>
      <c r="D509" s="877" t="s">
        <v>1711</v>
      </c>
      <c r="E509" s="691">
        <v>11.08</v>
      </c>
      <c r="F509" s="692">
        <v>45.87</v>
      </c>
      <c r="G509" s="692">
        <v>56.95</v>
      </c>
    </row>
    <row r="510" spans="1:7" s="879" customFormat="1" ht="15.95" customHeight="1">
      <c r="A510" s="874" t="s">
        <v>2574</v>
      </c>
      <c r="B510" s="875" t="s">
        <v>2575</v>
      </c>
      <c r="C510" s="876"/>
      <c r="D510" s="880"/>
      <c r="E510" s="693"/>
      <c r="F510" s="693"/>
      <c r="G510" s="694"/>
    </row>
    <row r="511" spans="1:7" s="879" customFormat="1" ht="25.5">
      <c r="A511" s="877" t="s">
        <v>2576</v>
      </c>
      <c r="B511" s="878"/>
      <c r="C511" s="877" t="s">
        <v>2577</v>
      </c>
      <c r="D511" s="877" t="s">
        <v>1711</v>
      </c>
      <c r="E511" s="691">
        <v>0</v>
      </c>
      <c r="F511" s="692">
        <v>42.16</v>
      </c>
      <c r="G511" s="692">
        <v>42.16</v>
      </c>
    </row>
    <row r="512" spans="1:7" ht="15.95" customHeight="1">
      <c r="A512" s="874" t="s">
        <v>2578</v>
      </c>
      <c r="B512" s="875" t="s">
        <v>2579</v>
      </c>
      <c r="C512" s="876"/>
      <c r="D512" s="880"/>
      <c r="E512" s="693"/>
      <c r="F512" s="693"/>
      <c r="G512" s="694"/>
    </row>
    <row r="513" spans="1:7" s="879" customFormat="1">
      <c r="A513" s="877" t="s">
        <v>2580</v>
      </c>
      <c r="B513" s="878"/>
      <c r="C513" s="877" t="s">
        <v>2581</v>
      </c>
      <c r="D513" s="877" t="s">
        <v>1711</v>
      </c>
      <c r="E513" s="691">
        <v>0</v>
      </c>
      <c r="F513" s="692">
        <v>8.19</v>
      </c>
      <c r="G513" s="692">
        <v>8.19</v>
      </c>
    </row>
    <row r="514" spans="1:7" s="879" customFormat="1" ht="15.95" customHeight="1">
      <c r="A514" s="870" t="s">
        <v>2582</v>
      </c>
      <c r="B514" s="871" t="s">
        <v>2583</v>
      </c>
      <c r="C514" s="872"/>
      <c r="D514" s="873"/>
      <c r="E514" s="687"/>
      <c r="F514" s="687"/>
      <c r="G514" s="688"/>
    </row>
    <row r="515" spans="1:7" s="879" customFormat="1" ht="15.95" customHeight="1">
      <c r="A515" s="874" t="s">
        <v>2584</v>
      </c>
      <c r="B515" s="875" t="s">
        <v>2585</v>
      </c>
      <c r="C515" s="876"/>
      <c r="D515" s="880"/>
      <c r="E515" s="693"/>
      <c r="F515" s="693"/>
      <c r="G515" s="694"/>
    </row>
    <row r="516" spans="1:7" s="879" customFormat="1" ht="25.5">
      <c r="A516" s="877" t="s">
        <v>2586</v>
      </c>
      <c r="B516" s="878"/>
      <c r="C516" s="877" t="s">
        <v>2587</v>
      </c>
      <c r="D516" s="877" t="s">
        <v>1711</v>
      </c>
      <c r="E516" s="691">
        <v>9.01</v>
      </c>
      <c r="F516" s="692">
        <v>0.19</v>
      </c>
      <c r="G516" s="692">
        <v>9.1999999999999993</v>
      </c>
    </row>
    <row r="517" spans="1:7" ht="25.5">
      <c r="A517" s="877" t="s">
        <v>2588</v>
      </c>
      <c r="B517" s="878"/>
      <c r="C517" s="877" t="s">
        <v>2589</v>
      </c>
      <c r="D517" s="877" t="s">
        <v>1711</v>
      </c>
      <c r="E517" s="691">
        <v>9.25</v>
      </c>
      <c r="F517" s="692">
        <v>0.19</v>
      </c>
      <c r="G517" s="692">
        <v>9.44</v>
      </c>
    </row>
    <row r="518" spans="1:7" s="879" customFormat="1" ht="25.5">
      <c r="A518" s="877" t="s">
        <v>2590</v>
      </c>
      <c r="B518" s="878"/>
      <c r="C518" s="877" t="s">
        <v>2591</v>
      </c>
      <c r="D518" s="877" t="s">
        <v>1711</v>
      </c>
      <c r="E518" s="691">
        <v>15.25</v>
      </c>
      <c r="F518" s="692">
        <v>0.64</v>
      </c>
      <c r="G518" s="692">
        <v>15.89</v>
      </c>
    </row>
    <row r="519" spans="1:7" s="879" customFormat="1" ht="25.5">
      <c r="A519" s="877" t="s">
        <v>2592</v>
      </c>
      <c r="B519" s="878"/>
      <c r="C519" s="877" t="s">
        <v>2593</v>
      </c>
      <c r="D519" s="877" t="s">
        <v>1711</v>
      </c>
      <c r="E519" s="691">
        <v>8.7899999999999991</v>
      </c>
      <c r="F519" s="692">
        <v>0</v>
      </c>
      <c r="G519" s="692">
        <v>8.7899999999999991</v>
      </c>
    </row>
    <row r="520" spans="1:7" s="879" customFormat="1" ht="15.95" customHeight="1">
      <c r="A520" s="874" t="s">
        <v>2594</v>
      </c>
      <c r="B520" s="875" t="s">
        <v>2595</v>
      </c>
      <c r="C520" s="876"/>
      <c r="D520" s="880"/>
      <c r="E520" s="693"/>
      <c r="F520" s="693"/>
      <c r="G520" s="694"/>
    </row>
    <row r="521" spans="1:7" s="879" customFormat="1" ht="25.5">
      <c r="A521" s="877" t="s">
        <v>2596</v>
      </c>
      <c r="B521" s="878"/>
      <c r="C521" s="877" t="s">
        <v>2597</v>
      </c>
      <c r="D521" s="877" t="s">
        <v>1711</v>
      </c>
      <c r="E521" s="691">
        <v>5.84</v>
      </c>
      <c r="F521" s="692">
        <v>0.88</v>
      </c>
      <c r="G521" s="692">
        <v>6.72</v>
      </c>
    </row>
    <row r="522" spans="1:7" ht="25.5">
      <c r="A522" s="877" t="s">
        <v>2598</v>
      </c>
      <c r="B522" s="878"/>
      <c r="C522" s="877" t="s">
        <v>2599</v>
      </c>
      <c r="D522" s="877" t="s">
        <v>1711</v>
      </c>
      <c r="E522" s="691">
        <v>6.58</v>
      </c>
      <c r="F522" s="692">
        <v>0.99</v>
      </c>
      <c r="G522" s="692">
        <v>7.57</v>
      </c>
    </row>
    <row r="523" spans="1:7" s="879" customFormat="1" ht="25.5">
      <c r="A523" s="877" t="s">
        <v>2600</v>
      </c>
      <c r="B523" s="878"/>
      <c r="C523" s="877" t="s">
        <v>2601</v>
      </c>
      <c r="D523" s="877" t="s">
        <v>1711</v>
      </c>
      <c r="E523" s="691">
        <v>11.04</v>
      </c>
      <c r="F523" s="692">
        <v>0.56999999999999995</v>
      </c>
      <c r="G523" s="692">
        <v>11.61</v>
      </c>
    </row>
    <row r="524" spans="1:7" s="879" customFormat="1" ht="38.25">
      <c r="A524" s="877" t="s">
        <v>2602</v>
      </c>
      <c r="B524" s="878"/>
      <c r="C524" s="877" t="s">
        <v>2603</v>
      </c>
      <c r="D524" s="877" t="s">
        <v>1711</v>
      </c>
      <c r="E524" s="691">
        <v>11.78</v>
      </c>
      <c r="F524" s="692">
        <v>0.54</v>
      </c>
      <c r="G524" s="692">
        <v>12.32</v>
      </c>
    </row>
    <row r="525" spans="1:7" s="879" customFormat="1" ht="15.95" customHeight="1">
      <c r="A525" s="874" t="s">
        <v>2604</v>
      </c>
      <c r="B525" s="875" t="s">
        <v>2605</v>
      </c>
      <c r="C525" s="876"/>
      <c r="D525" s="880"/>
      <c r="E525" s="693"/>
      <c r="F525" s="693"/>
      <c r="G525" s="694"/>
    </row>
    <row r="526" spans="1:7" s="879" customFormat="1" ht="25.5">
      <c r="A526" s="877" t="s">
        <v>2606</v>
      </c>
      <c r="B526" s="878"/>
      <c r="C526" s="877" t="s">
        <v>2607</v>
      </c>
      <c r="D526" s="877" t="s">
        <v>1711</v>
      </c>
      <c r="E526" s="691">
        <v>24.47</v>
      </c>
      <c r="F526" s="692">
        <v>1.27</v>
      </c>
      <c r="G526" s="692">
        <v>25.74</v>
      </c>
    </row>
    <row r="527" spans="1:7" ht="25.5">
      <c r="A527" s="877" t="s">
        <v>2608</v>
      </c>
      <c r="B527" s="878"/>
      <c r="C527" s="877" t="s">
        <v>2609</v>
      </c>
      <c r="D527" s="877" t="s">
        <v>1711</v>
      </c>
      <c r="E527" s="691">
        <v>20.79</v>
      </c>
      <c r="F527" s="692">
        <v>1.03</v>
      </c>
      <c r="G527" s="692">
        <v>21.82</v>
      </c>
    </row>
    <row r="528" spans="1:7" s="879" customFormat="1" ht="15.95" customHeight="1">
      <c r="A528" s="874" t="s">
        <v>2610</v>
      </c>
      <c r="B528" s="875" t="s">
        <v>2611</v>
      </c>
      <c r="C528" s="876"/>
      <c r="D528" s="880"/>
      <c r="E528" s="693"/>
      <c r="F528" s="693"/>
      <c r="G528" s="694"/>
    </row>
    <row r="529" spans="1:7" s="879" customFormat="1" ht="25.5">
      <c r="A529" s="877" t="s">
        <v>2612</v>
      </c>
      <c r="B529" s="878"/>
      <c r="C529" s="877" t="s">
        <v>2613</v>
      </c>
      <c r="D529" s="877" t="s">
        <v>1711</v>
      </c>
      <c r="E529" s="691">
        <v>265.87</v>
      </c>
      <c r="F529" s="692">
        <v>0</v>
      </c>
      <c r="G529" s="692">
        <v>265.87</v>
      </c>
    </row>
    <row r="530" spans="1:7" s="879" customFormat="1" ht="15.95" customHeight="1">
      <c r="A530" s="874" t="s">
        <v>2614</v>
      </c>
      <c r="B530" s="875" t="s">
        <v>2615</v>
      </c>
      <c r="C530" s="876"/>
      <c r="D530" s="880"/>
      <c r="E530" s="693"/>
      <c r="F530" s="693"/>
      <c r="G530" s="694"/>
    </row>
    <row r="531" spans="1:7" s="879" customFormat="1" ht="25.5">
      <c r="A531" s="877" t="s">
        <v>2616</v>
      </c>
      <c r="B531" s="878"/>
      <c r="C531" s="877" t="s">
        <v>2617</v>
      </c>
      <c r="D531" s="877" t="s">
        <v>1711</v>
      </c>
      <c r="E531" s="691">
        <v>3.27</v>
      </c>
      <c r="F531" s="692">
        <v>0.08</v>
      </c>
      <c r="G531" s="692">
        <v>3.35</v>
      </c>
    </row>
    <row r="532" spans="1:7" ht="15.95" customHeight="1">
      <c r="A532" s="874" t="s">
        <v>2618</v>
      </c>
      <c r="B532" s="875" t="s">
        <v>2619</v>
      </c>
      <c r="C532" s="876"/>
      <c r="D532" s="880"/>
      <c r="E532" s="693"/>
      <c r="F532" s="693"/>
      <c r="G532" s="694"/>
    </row>
    <row r="533" spans="1:7" s="879" customFormat="1" ht="25.5">
      <c r="A533" s="877" t="s">
        <v>2620</v>
      </c>
      <c r="B533" s="878"/>
      <c r="C533" s="877" t="s">
        <v>2621</v>
      </c>
      <c r="D533" s="877" t="s">
        <v>1711</v>
      </c>
      <c r="E533" s="691">
        <v>2.62</v>
      </c>
      <c r="F533" s="692">
        <v>1.9</v>
      </c>
      <c r="G533" s="692">
        <v>4.5199999999999996</v>
      </c>
    </row>
    <row r="534" spans="1:7" s="879" customFormat="1" ht="25.5">
      <c r="A534" s="877" t="s">
        <v>2622</v>
      </c>
      <c r="B534" s="878"/>
      <c r="C534" s="877" t="s">
        <v>2623</v>
      </c>
      <c r="D534" s="877" t="s">
        <v>1711</v>
      </c>
      <c r="E534" s="691">
        <v>11.92</v>
      </c>
      <c r="F534" s="692">
        <v>1.75</v>
      </c>
      <c r="G534" s="692">
        <v>13.67</v>
      </c>
    </row>
    <row r="535" spans="1:7" s="879" customFormat="1" ht="15.95" customHeight="1">
      <c r="A535" s="874" t="s">
        <v>2624</v>
      </c>
      <c r="B535" s="875" t="s">
        <v>2625</v>
      </c>
      <c r="C535" s="876"/>
      <c r="D535" s="880"/>
      <c r="E535" s="693"/>
      <c r="F535" s="693"/>
      <c r="G535" s="694"/>
    </row>
    <row r="536" spans="1:7" s="879" customFormat="1" ht="38.25">
      <c r="A536" s="877" t="s">
        <v>2626</v>
      </c>
      <c r="B536" s="878"/>
      <c r="C536" s="877" t="s">
        <v>2627</v>
      </c>
      <c r="D536" s="877" t="s">
        <v>1711</v>
      </c>
      <c r="E536" s="691">
        <v>9.41</v>
      </c>
      <c r="F536" s="692">
        <v>0.28999999999999998</v>
      </c>
      <c r="G536" s="692">
        <v>9.6999999999999993</v>
      </c>
    </row>
    <row r="537" spans="1:7" ht="38.25">
      <c r="A537" s="877" t="s">
        <v>2628</v>
      </c>
      <c r="B537" s="878"/>
      <c r="C537" s="877" t="s">
        <v>2629</v>
      </c>
      <c r="D537" s="877" t="s">
        <v>1711</v>
      </c>
      <c r="E537" s="691">
        <v>6.69</v>
      </c>
      <c r="F537" s="692">
        <v>0.2</v>
      </c>
      <c r="G537" s="692">
        <v>6.89</v>
      </c>
    </row>
    <row r="538" spans="1:7" s="879" customFormat="1" ht="38.25">
      <c r="A538" s="877" t="s">
        <v>2630</v>
      </c>
      <c r="B538" s="878"/>
      <c r="C538" s="877" t="s">
        <v>2631</v>
      </c>
      <c r="D538" s="877" t="s">
        <v>1711</v>
      </c>
      <c r="E538" s="691">
        <v>6.79</v>
      </c>
      <c r="F538" s="692">
        <v>0.09</v>
      </c>
      <c r="G538" s="692">
        <v>6.88</v>
      </c>
    </row>
    <row r="539" spans="1:7" s="879" customFormat="1" ht="38.25">
      <c r="A539" s="877" t="s">
        <v>2632</v>
      </c>
      <c r="B539" s="878"/>
      <c r="C539" s="877" t="s">
        <v>2633</v>
      </c>
      <c r="D539" s="877" t="s">
        <v>1711</v>
      </c>
      <c r="E539" s="691">
        <v>11.54</v>
      </c>
      <c r="F539" s="692">
        <v>0.27</v>
      </c>
      <c r="G539" s="692">
        <v>11.81</v>
      </c>
    </row>
    <row r="540" spans="1:7" s="879" customFormat="1" ht="15.95" customHeight="1">
      <c r="A540" s="870" t="s">
        <v>2634</v>
      </c>
      <c r="B540" s="871" t="s">
        <v>2635</v>
      </c>
      <c r="C540" s="872"/>
      <c r="D540" s="873"/>
      <c r="E540" s="687"/>
      <c r="F540" s="687"/>
      <c r="G540" s="688"/>
    </row>
    <row r="541" spans="1:7" s="879" customFormat="1" ht="15.95" customHeight="1">
      <c r="A541" s="874" t="s">
        <v>2636</v>
      </c>
      <c r="B541" s="875" t="s">
        <v>2637</v>
      </c>
      <c r="C541" s="876"/>
      <c r="D541" s="880"/>
      <c r="E541" s="693"/>
      <c r="F541" s="693"/>
      <c r="G541" s="694"/>
    </row>
    <row r="542" spans="1:7" s="879" customFormat="1">
      <c r="A542" s="877" t="s">
        <v>2638</v>
      </c>
      <c r="B542" s="878"/>
      <c r="C542" s="877" t="s">
        <v>2639</v>
      </c>
      <c r="D542" s="877" t="s">
        <v>1631</v>
      </c>
      <c r="E542" s="691">
        <v>19.690000000000001</v>
      </c>
      <c r="F542" s="692">
        <v>40.229999999999997</v>
      </c>
      <c r="G542" s="692">
        <v>59.92</v>
      </c>
    </row>
    <row r="543" spans="1:7" s="879" customFormat="1">
      <c r="A543" s="877" t="s">
        <v>2640</v>
      </c>
      <c r="B543" s="878"/>
      <c r="C543" s="877" t="s">
        <v>2641</v>
      </c>
      <c r="D543" s="877" t="s">
        <v>1631</v>
      </c>
      <c r="E543" s="691">
        <v>11.1</v>
      </c>
      <c r="F543" s="692">
        <v>24.2</v>
      </c>
      <c r="G543" s="692">
        <v>35.299999999999997</v>
      </c>
    </row>
    <row r="544" spans="1:7" s="879" customFormat="1">
      <c r="A544" s="877" t="s">
        <v>2642</v>
      </c>
      <c r="B544" s="878"/>
      <c r="C544" s="877" t="s">
        <v>2643</v>
      </c>
      <c r="D544" s="877" t="s">
        <v>1631</v>
      </c>
      <c r="E544" s="691">
        <v>7.37</v>
      </c>
      <c r="F544" s="692">
        <v>5.85</v>
      </c>
      <c r="G544" s="692">
        <v>13.22</v>
      </c>
    </row>
    <row r="545" spans="1:7" s="879" customFormat="1">
      <c r="A545" s="877" t="s">
        <v>2644</v>
      </c>
      <c r="B545" s="878"/>
      <c r="C545" s="877" t="s">
        <v>2645</v>
      </c>
      <c r="D545" s="877" t="s">
        <v>1631</v>
      </c>
      <c r="E545" s="691">
        <v>24.44</v>
      </c>
      <c r="F545" s="692">
        <v>46.83</v>
      </c>
      <c r="G545" s="692">
        <v>71.27</v>
      </c>
    </row>
    <row r="546" spans="1:7" s="879" customFormat="1" ht="25.5">
      <c r="A546" s="877" t="s">
        <v>2646</v>
      </c>
      <c r="B546" s="878"/>
      <c r="C546" s="877" t="s">
        <v>2647</v>
      </c>
      <c r="D546" s="877" t="s">
        <v>1631</v>
      </c>
      <c r="E546" s="691">
        <v>133.66</v>
      </c>
      <c r="F546" s="692">
        <v>0</v>
      </c>
      <c r="G546" s="692">
        <v>133.66</v>
      </c>
    </row>
    <row r="547" spans="1:7" s="879" customFormat="1" ht="25.5">
      <c r="A547" s="877" t="s">
        <v>2648</v>
      </c>
      <c r="B547" s="878"/>
      <c r="C547" s="877" t="s">
        <v>2649</v>
      </c>
      <c r="D547" s="877" t="s">
        <v>1631</v>
      </c>
      <c r="E547" s="691">
        <v>146.93</v>
      </c>
      <c r="F547" s="692">
        <v>0</v>
      </c>
      <c r="G547" s="692">
        <v>146.93</v>
      </c>
    </row>
    <row r="548" spans="1:7" s="879" customFormat="1" ht="25.5">
      <c r="A548" s="877" t="s">
        <v>2650</v>
      </c>
      <c r="B548" s="878"/>
      <c r="C548" s="877" t="s">
        <v>2651</v>
      </c>
      <c r="D548" s="877" t="s">
        <v>1631</v>
      </c>
      <c r="E548" s="691">
        <v>163.11000000000001</v>
      </c>
      <c r="F548" s="692">
        <v>0</v>
      </c>
      <c r="G548" s="692">
        <v>163.11000000000001</v>
      </c>
    </row>
    <row r="549" spans="1:7" s="879" customFormat="1" ht="15.95" customHeight="1">
      <c r="A549" s="874" t="s">
        <v>2652</v>
      </c>
      <c r="B549" s="875" t="s">
        <v>2653</v>
      </c>
      <c r="C549" s="876"/>
      <c r="D549" s="880"/>
      <c r="E549" s="693"/>
      <c r="F549" s="693"/>
      <c r="G549" s="694"/>
    </row>
    <row r="550" spans="1:7" s="879" customFormat="1" ht="25.5">
      <c r="A550" s="877" t="s">
        <v>2654</v>
      </c>
      <c r="B550" s="878"/>
      <c r="C550" s="877" t="s">
        <v>2655</v>
      </c>
      <c r="D550" s="877" t="s">
        <v>1711</v>
      </c>
      <c r="E550" s="691">
        <v>12.81</v>
      </c>
      <c r="F550" s="692">
        <v>21.96</v>
      </c>
      <c r="G550" s="692">
        <v>34.770000000000003</v>
      </c>
    </row>
    <row r="551" spans="1:7" ht="25.5">
      <c r="A551" s="877" t="s">
        <v>2656</v>
      </c>
      <c r="B551" s="878"/>
      <c r="C551" s="877" t="s">
        <v>2657</v>
      </c>
      <c r="D551" s="877" t="s">
        <v>1563</v>
      </c>
      <c r="E551" s="691">
        <v>3.32</v>
      </c>
      <c r="F551" s="692">
        <v>1.51</v>
      </c>
      <c r="G551" s="692">
        <v>4.83</v>
      </c>
    </row>
    <row r="552" spans="1:7" s="879" customFormat="1">
      <c r="A552" s="877" t="s">
        <v>2658</v>
      </c>
      <c r="B552" s="878"/>
      <c r="C552" s="877" t="s">
        <v>2659</v>
      </c>
      <c r="D552" s="877" t="s">
        <v>2660</v>
      </c>
      <c r="E552" s="691">
        <v>2.95</v>
      </c>
      <c r="F552" s="692">
        <v>1.37</v>
      </c>
      <c r="G552" s="692">
        <v>4.32</v>
      </c>
    </row>
    <row r="553" spans="1:7" s="879" customFormat="1" ht="25.5">
      <c r="A553" s="877" t="s">
        <v>2661</v>
      </c>
      <c r="B553" s="878"/>
      <c r="C553" s="877" t="s">
        <v>2662</v>
      </c>
      <c r="D553" s="877" t="s">
        <v>1711</v>
      </c>
      <c r="E553" s="691">
        <v>0</v>
      </c>
      <c r="F553" s="692">
        <v>10.37</v>
      </c>
      <c r="G553" s="692">
        <v>10.37</v>
      </c>
    </row>
    <row r="554" spans="1:7" s="879" customFormat="1" ht="15.95" customHeight="1">
      <c r="A554" s="874" t="s">
        <v>2663</v>
      </c>
      <c r="B554" s="875" t="s">
        <v>2664</v>
      </c>
      <c r="C554" s="876"/>
      <c r="D554" s="880"/>
      <c r="E554" s="693"/>
      <c r="F554" s="693"/>
      <c r="G554" s="694"/>
    </row>
    <row r="555" spans="1:7" s="879" customFormat="1">
      <c r="A555" s="877" t="s">
        <v>2665</v>
      </c>
      <c r="B555" s="878"/>
      <c r="C555" s="877" t="s">
        <v>2666</v>
      </c>
      <c r="D555" s="877" t="s">
        <v>1711</v>
      </c>
      <c r="E555" s="691">
        <v>0</v>
      </c>
      <c r="F555" s="692">
        <v>6.05</v>
      </c>
      <c r="G555" s="692">
        <v>6.05</v>
      </c>
    </row>
    <row r="556" spans="1:7" s="879" customFormat="1" ht="15.95" customHeight="1">
      <c r="A556" s="874" t="s">
        <v>2667</v>
      </c>
      <c r="B556" s="875" t="s">
        <v>2668</v>
      </c>
      <c r="C556" s="876"/>
      <c r="D556" s="880"/>
      <c r="E556" s="693"/>
      <c r="F556" s="693"/>
      <c r="G556" s="694"/>
    </row>
    <row r="557" spans="1:7" s="879" customFormat="1" ht="25.5">
      <c r="A557" s="877" t="s">
        <v>2669</v>
      </c>
      <c r="B557" s="878"/>
      <c r="C557" s="877" t="s">
        <v>2670</v>
      </c>
      <c r="D557" s="877" t="s">
        <v>1631</v>
      </c>
      <c r="E557" s="691">
        <v>17.57</v>
      </c>
      <c r="F557" s="692">
        <v>0.51</v>
      </c>
      <c r="G557" s="692">
        <v>18.079999999999998</v>
      </c>
    </row>
    <row r="558" spans="1:7" s="879" customFormat="1">
      <c r="A558" s="877" t="s">
        <v>2671</v>
      </c>
      <c r="B558" s="878"/>
      <c r="C558" s="877" t="s">
        <v>2672</v>
      </c>
      <c r="D558" s="877" t="s">
        <v>1711</v>
      </c>
      <c r="E558" s="691">
        <v>75.5</v>
      </c>
      <c r="F558" s="692">
        <v>15.14</v>
      </c>
      <c r="G558" s="692">
        <v>90.64</v>
      </c>
    </row>
    <row r="559" spans="1:7" s="879" customFormat="1">
      <c r="A559" s="877" t="s">
        <v>2673</v>
      </c>
      <c r="B559" s="878"/>
      <c r="C559" s="877" t="s">
        <v>2674</v>
      </c>
      <c r="D559" s="877" t="s">
        <v>1711</v>
      </c>
      <c r="E559" s="691">
        <v>97.14</v>
      </c>
      <c r="F559" s="692">
        <v>9.07</v>
      </c>
      <c r="G559" s="692">
        <v>106.21</v>
      </c>
    </row>
    <row r="560" spans="1:7" s="879" customFormat="1" ht="25.5">
      <c r="A560" s="877" t="s">
        <v>2675</v>
      </c>
      <c r="B560" s="878"/>
      <c r="C560" s="877" t="s">
        <v>2676</v>
      </c>
      <c r="D560" s="877" t="s">
        <v>1631</v>
      </c>
      <c r="E560" s="691">
        <v>3.22</v>
      </c>
      <c r="F560" s="692">
        <v>9.07</v>
      </c>
      <c r="G560" s="692">
        <v>12.29</v>
      </c>
    </row>
    <row r="561" spans="1:7" s="879" customFormat="1" ht="38.25">
      <c r="A561" s="877" t="s">
        <v>2677</v>
      </c>
      <c r="B561" s="878"/>
      <c r="C561" s="877" t="s">
        <v>2678</v>
      </c>
      <c r="D561" s="877" t="s">
        <v>1631</v>
      </c>
      <c r="E561" s="691">
        <v>3.94</v>
      </c>
      <c r="F561" s="692">
        <v>9.07</v>
      </c>
      <c r="G561" s="692">
        <v>13.01</v>
      </c>
    </row>
    <row r="562" spans="1:7" s="879" customFormat="1" ht="38.25">
      <c r="A562" s="877" t="s">
        <v>2679</v>
      </c>
      <c r="B562" s="878"/>
      <c r="C562" s="877" t="s">
        <v>2680</v>
      </c>
      <c r="D562" s="877" t="s">
        <v>1631</v>
      </c>
      <c r="E562" s="691">
        <v>8.08</v>
      </c>
      <c r="F562" s="692">
        <v>9.07</v>
      </c>
      <c r="G562" s="692">
        <v>17.149999999999999</v>
      </c>
    </row>
    <row r="563" spans="1:7" s="879" customFormat="1" ht="15.95" customHeight="1">
      <c r="A563" s="874" t="s">
        <v>2681</v>
      </c>
      <c r="B563" s="875" t="s">
        <v>2682</v>
      </c>
      <c r="C563" s="876"/>
      <c r="D563" s="880"/>
      <c r="E563" s="693"/>
      <c r="F563" s="693"/>
      <c r="G563" s="694"/>
    </row>
    <row r="564" spans="1:7" s="879" customFormat="1" ht="25.5">
      <c r="A564" s="877" t="s">
        <v>2683</v>
      </c>
      <c r="B564" s="878"/>
      <c r="C564" s="877" t="s">
        <v>2684</v>
      </c>
      <c r="D564" s="877" t="s">
        <v>1025</v>
      </c>
      <c r="E564" s="691">
        <v>7.3</v>
      </c>
      <c r="F564" s="692">
        <v>10.59</v>
      </c>
      <c r="G564" s="692">
        <v>17.89</v>
      </c>
    </row>
    <row r="565" spans="1:7" s="879" customFormat="1" ht="25.5">
      <c r="A565" s="877" t="s">
        <v>2685</v>
      </c>
      <c r="B565" s="878"/>
      <c r="C565" s="877" t="s">
        <v>2686</v>
      </c>
      <c r="D565" s="877" t="s">
        <v>1025</v>
      </c>
      <c r="E565" s="691">
        <v>10.029999999999999</v>
      </c>
      <c r="F565" s="692">
        <v>12.1</v>
      </c>
      <c r="G565" s="692">
        <v>22.13</v>
      </c>
    </row>
    <row r="566" spans="1:7" s="879" customFormat="1" ht="25.5">
      <c r="A566" s="877" t="s">
        <v>2687</v>
      </c>
      <c r="B566" s="878"/>
      <c r="C566" s="877" t="s">
        <v>2688</v>
      </c>
      <c r="D566" s="877" t="s">
        <v>1025</v>
      </c>
      <c r="E566" s="691">
        <v>9.9600000000000009</v>
      </c>
      <c r="F566" s="692">
        <v>15.14</v>
      </c>
      <c r="G566" s="692">
        <v>25.1</v>
      </c>
    </row>
    <row r="567" spans="1:7" s="879" customFormat="1" ht="15.95" customHeight="1">
      <c r="A567" s="874" t="s">
        <v>2689</v>
      </c>
      <c r="B567" s="875" t="s">
        <v>2690</v>
      </c>
      <c r="C567" s="876"/>
      <c r="D567" s="880"/>
      <c r="E567" s="693"/>
      <c r="F567" s="693"/>
      <c r="G567" s="694"/>
    </row>
    <row r="568" spans="1:7" s="879" customFormat="1" ht="38.25">
      <c r="A568" s="877" t="s">
        <v>2691</v>
      </c>
      <c r="B568" s="878"/>
      <c r="C568" s="877" t="s">
        <v>2692</v>
      </c>
      <c r="D568" s="877" t="s">
        <v>1628</v>
      </c>
      <c r="E568" s="691">
        <v>6881.21</v>
      </c>
      <c r="F568" s="692">
        <v>0</v>
      </c>
      <c r="G568" s="692">
        <v>6881.21</v>
      </c>
    </row>
    <row r="569" spans="1:7" ht="51">
      <c r="A569" s="877" t="s">
        <v>2693</v>
      </c>
      <c r="B569" s="878"/>
      <c r="C569" s="877" t="s">
        <v>2694</v>
      </c>
      <c r="D569" s="877" t="s">
        <v>2695</v>
      </c>
      <c r="E569" s="691">
        <v>541.64</v>
      </c>
      <c r="F569" s="692">
        <v>0</v>
      </c>
      <c r="G569" s="692">
        <v>541.64</v>
      </c>
    </row>
    <row r="570" spans="1:7" s="879" customFormat="1">
      <c r="A570" s="877" t="s">
        <v>2696</v>
      </c>
      <c r="B570" s="878"/>
      <c r="C570" s="877" t="s">
        <v>2697</v>
      </c>
      <c r="D570" s="877" t="s">
        <v>1586</v>
      </c>
      <c r="E570" s="691">
        <v>330.86</v>
      </c>
      <c r="F570" s="692">
        <v>0</v>
      </c>
      <c r="G570" s="692">
        <v>330.86</v>
      </c>
    </row>
    <row r="571" spans="1:7" s="879" customFormat="1" ht="25.5">
      <c r="A571" s="877" t="s">
        <v>2698</v>
      </c>
      <c r="B571" s="878"/>
      <c r="C571" s="877" t="s">
        <v>2699</v>
      </c>
      <c r="D571" s="877" t="s">
        <v>2700</v>
      </c>
      <c r="E571" s="691">
        <v>2.27</v>
      </c>
      <c r="F571" s="692">
        <v>2.73</v>
      </c>
      <c r="G571" s="692">
        <v>5</v>
      </c>
    </row>
    <row r="572" spans="1:7" s="879" customFormat="1" ht="15.95" customHeight="1">
      <c r="A572" s="874" t="s">
        <v>2701</v>
      </c>
      <c r="B572" s="875" t="s">
        <v>2702</v>
      </c>
      <c r="C572" s="876"/>
      <c r="D572" s="880"/>
      <c r="E572" s="693"/>
      <c r="F572" s="693"/>
      <c r="G572" s="694"/>
    </row>
    <row r="573" spans="1:7" s="879" customFormat="1">
      <c r="A573" s="877" t="s">
        <v>2703</v>
      </c>
      <c r="B573" s="878"/>
      <c r="C573" s="877" t="s">
        <v>2704</v>
      </c>
      <c r="D573" s="877" t="s">
        <v>1711</v>
      </c>
      <c r="E573" s="691">
        <v>86.69</v>
      </c>
      <c r="F573" s="692">
        <v>90.75</v>
      </c>
      <c r="G573" s="692">
        <v>177.44</v>
      </c>
    </row>
    <row r="574" spans="1:7">
      <c r="A574" s="877" t="s">
        <v>2705</v>
      </c>
      <c r="B574" s="878"/>
      <c r="C574" s="877" t="s">
        <v>2706</v>
      </c>
      <c r="D574" s="877" t="s">
        <v>1711</v>
      </c>
      <c r="E574" s="691">
        <v>169.63</v>
      </c>
      <c r="F574" s="692">
        <v>175.6</v>
      </c>
      <c r="G574" s="692">
        <v>345.23</v>
      </c>
    </row>
    <row r="575" spans="1:7" s="879" customFormat="1" ht="51">
      <c r="A575" s="877" t="s">
        <v>2707</v>
      </c>
      <c r="B575" s="878"/>
      <c r="C575" s="877" t="s">
        <v>2708</v>
      </c>
      <c r="D575" s="877" t="s">
        <v>1711</v>
      </c>
      <c r="E575" s="691">
        <v>520.9</v>
      </c>
      <c r="F575" s="692">
        <v>81.650000000000006</v>
      </c>
      <c r="G575" s="692">
        <v>602.54999999999995</v>
      </c>
    </row>
    <row r="576" spans="1:7" s="879" customFormat="1" ht="51">
      <c r="A576" s="877" t="s">
        <v>2709</v>
      </c>
      <c r="B576" s="878"/>
      <c r="C576" s="877" t="s">
        <v>2710</v>
      </c>
      <c r="D576" s="877" t="s">
        <v>1711</v>
      </c>
      <c r="E576" s="691">
        <v>403.94</v>
      </c>
      <c r="F576" s="692">
        <v>100.28</v>
      </c>
      <c r="G576" s="692">
        <v>504.22</v>
      </c>
    </row>
    <row r="577" spans="1:7" s="879" customFormat="1" ht="15.95" customHeight="1">
      <c r="A577" s="870" t="s">
        <v>2711</v>
      </c>
      <c r="B577" s="871" t="s">
        <v>786</v>
      </c>
      <c r="C577" s="872"/>
      <c r="D577" s="873"/>
      <c r="E577" s="687"/>
      <c r="F577" s="687"/>
      <c r="G577" s="688"/>
    </row>
    <row r="578" spans="1:7" s="879" customFormat="1" ht="15.95" customHeight="1">
      <c r="A578" s="874" t="s">
        <v>2712</v>
      </c>
      <c r="B578" s="875" t="s">
        <v>2713</v>
      </c>
      <c r="C578" s="876"/>
      <c r="D578" s="880"/>
      <c r="E578" s="693"/>
      <c r="F578" s="693"/>
      <c r="G578" s="694"/>
    </row>
    <row r="579" spans="1:7" s="879" customFormat="1">
      <c r="A579" s="877" t="s">
        <v>1528</v>
      </c>
      <c r="B579" s="878"/>
      <c r="C579" s="877" t="s">
        <v>1515</v>
      </c>
      <c r="D579" s="877" t="s">
        <v>1631</v>
      </c>
      <c r="E579" s="691">
        <v>21.63</v>
      </c>
      <c r="F579" s="692">
        <v>39.32</v>
      </c>
      <c r="G579" s="692">
        <v>60.95</v>
      </c>
    </row>
    <row r="580" spans="1:7" s="879" customFormat="1">
      <c r="A580" s="877" t="s">
        <v>2714</v>
      </c>
      <c r="B580" s="878"/>
      <c r="C580" s="877" t="s">
        <v>2715</v>
      </c>
      <c r="D580" s="877" t="s">
        <v>1631</v>
      </c>
      <c r="E580" s="691">
        <v>93.95</v>
      </c>
      <c r="F580" s="692">
        <v>45.39</v>
      </c>
      <c r="G580" s="692">
        <v>139.34</v>
      </c>
    </row>
    <row r="581" spans="1:7" s="879" customFormat="1" ht="25.5">
      <c r="A581" s="877" t="s">
        <v>2716</v>
      </c>
      <c r="B581" s="878"/>
      <c r="C581" s="877" t="s">
        <v>2717</v>
      </c>
      <c r="D581" s="877" t="s">
        <v>1631</v>
      </c>
      <c r="E581" s="691">
        <v>30.76</v>
      </c>
      <c r="F581" s="692">
        <v>36.299999999999997</v>
      </c>
      <c r="G581" s="692">
        <v>67.06</v>
      </c>
    </row>
    <row r="582" spans="1:7" s="879" customFormat="1" ht="25.5">
      <c r="A582" s="877" t="s">
        <v>2718</v>
      </c>
      <c r="B582" s="878"/>
      <c r="C582" s="877" t="s">
        <v>2719</v>
      </c>
      <c r="D582" s="877" t="s">
        <v>1631</v>
      </c>
      <c r="E582" s="691">
        <v>0</v>
      </c>
      <c r="F582" s="692">
        <v>4.66</v>
      </c>
      <c r="G582" s="692">
        <v>4.66</v>
      </c>
    </row>
    <row r="583" spans="1:7" s="879" customFormat="1" ht="25.5">
      <c r="A583" s="877" t="s">
        <v>2720</v>
      </c>
      <c r="B583" s="878"/>
      <c r="C583" s="877" t="s">
        <v>2721</v>
      </c>
      <c r="D583" s="877" t="s">
        <v>1631</v>
      </c>
      <c r="E583" s="691">
        <v>0</v>
      </c>
      <c r="F583" s="692">
        <v>5.54</v>
      </c>
      <c r="G583" s="692">
        <v>5.54</v>
      </c>
    </row>
    <row r="584" spans="1:7" s="879" customFormat="1" ht="15.95" customHeight="1">
      <c r="A584" s="874" t="s">
        <v>2722</v>
      </c>
      <c r="B584" s="875" t="s">
        <v>2723</v>
      </c>
      <c r="C584" s="876"/>
      <c r="D584" s="880"/>
      <c r="E584" s="693"/>
      <c r="F584" s="693"/>
      <c r="G584" s="694"/>
    </row>
    <row r="585" spans="1:7" s="879" customFormat="1" ht="25.5">
      <c r="A585" s="877" t="s">
        <v>2724</v>
      </c>
      <c r="B585" s="878"/>
      <c r="C585" s="877" t="s">
        <v>2725</v>
      </c>
      <c r="D585" s="877" t="s">
        <v>1631</v>
      </c>
      <c r="E585" s="691">
        <v>67.12</v>
      </c>
      <c r="F585" s="692">
        <v>42.35</v>
      </c>
      <c r="G585" s="692">
        <v>109.47</v>
      </c>
    </row>
    <row r="586" spans="1:7" s="879" customFormat="1" ht="25.5">
      <c r="A586" s="877" t="s">
        <v>2726</v>
      </c>
      <c r="B586" s="878"/>
      <c r="C586" s="877" t="s">
        <v>2727</v>
      </c>
      <c r="D586" s="877" t="s">
        <v>1631</v>
      </c>
      <c r="E586" s="691">
        <v>70.599999999999994</v>
      </c>
      <c r="F586" s="692">
        <v>42.35</v>
      </c>
      <c r="G586" s="692">
        <v>112.95</v>
      </c>
    </row>
    <row r="587" spans="1:7" s="879" customFormat="1" ht="25.5">
      <c r="A587" s="877" t="s">
        <v>2728</v>
      </c>
      <c r="B587" s="878"/>
      <c r="C587" s="877" t="s">
        <v>2729</v>
      </c>
      <c r="D587" s="877" t="s">
        <v>1631</v>
      </c>
      <c r="E587" s="691">
        <v>63.54</v>
      </c>
      <c r="F587" s="692">
        <v>75.64</v>
      </c>
      <c r="G587" s="692">
        <v>139.18</v>
      </c>
    </row>
    <row r="588" spans="1:7" s="879" customFormat="1" ht="25.5">
      <c r="A588" s="877" t="s">
        <v>2730</v>
      </c>
      <c r="B588" s="878"/>
      <c r="C588" s="877" t="s">
        <v>2731</v>
      </c>
      <c r="D588" s="877" t="s">
        <v>1631</v>
      </c>
      <c r="E588" s="691">
        <v>40.29</v>
      </c>
      <c r="F588" s="692">
        <v>40.840000000000003</v>
      </c>
      <c r="G588" s="692">
        <v>81.13</v>
      </c>
    </row>
    <row r="589" spans="1:7" s="879" customFormat="1" ht="25.5">
      <c r="A589" s="877" t="s">
        <v>2732</v>
      </c>
      <c r="B589" s="878"/>
      <c r="C589" s="877" t="s">
        <v>2733</v>
      </c>
      <c r="D589" s="877" t="s">
        <v>1631</v>
      </c>
      <c r="E589" s="691">
        <v>22.51</v>
      </c>
      <c r="F589" s="692">
        <v>33.28</v>
      </c>
      <c r="G589" s="692">
        <v>55.79</v>
      </c>
    </row>
    <row r="590" spans="1:7" s="879" customFormat="1">
      <c r="A590" s="877" t="s">
        <v>2734</v>
      </c>
      <c r="B590" s="878"/>
      <c r="C590" s="877" t="s">
        <v>2735</v>
      </c>
      <c r="D590" s="877" t="s">
        <v>1631</v>
      </c>
      <c r="E590" s="691">
        <v>55.61</v>
      </c>
      <c r="F590" s="692">
        <v>66.180000000000007</v>
      </c>
      <c r="G590" s="692">
        <v>121.79</v>
      </c>
    </row>
    <row r="591" spans="1:7" s="879" customFormat="1" ht="38.25">
      <c r="A591" s="877" t="s">
        <v>2736</v>
      </c>
      <c r="B591" s="878"/>
      <c r="C591" s="877" t="s">
        <v>2737</v>
      </c>
      <c r="D591" s="877" t="s">
        <v>1631</v>
      </c>
      <c r="E591" s="691">
        <v>48.09</v>
      </c>
      <c r="F591" s="692">
        <v>26.05</v>
      </c>
      <c r="G591" s="692">
        <v>74.14</v>
      </c>
    </row>
    <row r="592" spans="1:7" s="879" customFormat="1" ht="25.5">
      <c r="A592" s="877" t="s">
        <v>2738</v>
      </c>
      <c r="B592" s="878"/>
      <c r="C592" s="877" t="s">
        <v>2739</v>
      </c>
      <c r="D592" s="877" t="s">
        <v>1631</v>
      </c>
      <c r="E592" s="691">
        <v>48.09</v>
      </c>
      <c r="F592" s="692">
        <v>46.44</v>
      </c>
      <c r="G592" s="692">
        <v>94.53</v>
      </c>
    </row>
    <row r="593" spans="1:7" s="879" customFormat="1" ht="38.25">
      <c r="A593" s="877" t="s">
        <v>2740</v>
      </c>
      <c r="B593" s="878"/>
      <c r="C593" s="877" t="s">
        <v>2741</v>
      </c>
      <c r="D593" s="877" t="s">
        <v>1631</v>
      </c>
      <c r="E593" s="691">
        <v>30.39</v>
      </c>
      <c r="F593" s="692">
        <v>79.73</v>
      </c>
      <c r="G593" s="692">
        <v>110.12</v>
      </c>
    </row>
    <row r="594" spans="1:7" s="879" customFormat="1" ht="15.95" customHeight="1">
      <c r="A594" s="874" t="s">
        <v>2742</v>
      </c>
      <c r="B594" s="875" t="s">
        <v>2743</v>
      </c>
      <c r="C594" s="876"/>
      <c r="D594" s="880"/>
      <c r="E594" s="693"/>
      <c r="F594" s="693"/>
      <c r="G594" s="694"/>
    </row>
    <row r="595" spans="1:7" s="879" customFormat="1" ht="25.5">
      <c r="A595" s="877" t="s">
        <v>2744</v>
      </c>
      <c r="B595" s="878"/>
      <c r="C595" s="877" t="s">
        <v>2745</v>
      </c>
      <c r="D595" s="877" t="s">
        <v>1025</v>
      </c>
      <c r="E595" s="691">
        <v>62.52</v>
      </c>
      <c r="F595" s="692">
        <v>7.18</v>
      </c>
      <c r="G595" s="692">
        <v>69.7</v>
      </c>
    </row>
    <row r="596" spans="1:7" s="879" customFormat="1" ht="25.5">
      <c r="A596" s="877" t="s">
        <v>2746</v>
      </c>
      <c r="B596" s="878"/>
      <c r="C596" s="877" t="s">
        <v>2747</v>
      </c>
      <c r="D596" s="877" t="s">
        <v>1025</v>
      </c>
      <c r="E596" s="691">
        <v>74.28</v>
      </c>
      <c r="F596" s="692">
        <v>7.18</v>
      </c>
      <c r="G596" s="692">
        <v>81.459999999999994</v>
      </c>
    </row>
    <row r="597" spans="1:7" s="879" customFormat="1" ht="25.5">
      <c r="A597" s="877" t="s">
        <v>2748</v>
      </c>
      <c r="B597" s="878"/>
      <c r="C597" s="877" t="s">
        <v>2749</v>
      </c>
      <c r="D597" s="877" t="s">
        <v>1025</v>
      </c>
      <c r="E597" s="691">
        <v>91.64</v>
      </c>
      <c r="F597" s="692">
        <v>7.18</v>
      </c>
      <c r="G597" s="692">
        <v>98.82</v>
      </c>
    </row>
    <row r="598" spans="1:7" s="879" customFormat="1" ht="25.5">
      <c r="A598" s="877" t="s">
        <v>2750</v>
      </c>
      <c r="B598" s="878"/>
      <c r="C598" s="877" t="s">
        <v>2751</v>
      </c>
      <c r="D598" s="877" t="s">
        <v>1025</v>
      </c>
      <c r="E598" s="691">
        <v>108.97</v>
      </c>
      <c r="F598" s="692">
        <v>7.18</v>
      </c>
      <c r="G598" s="692">
        <v>116.15</v>
      </c>
    </row>
    <row r="599" spans="1:7" s="879" customFormat="1" ht="25.5">
      <c r="A599" s="877" t="s">
        <v>2752</v>
      </c>
      <c r="B599" s="878"/>
      <c r="C599" s="877" t="s">
        <v>2753</v>
      </c>
      <c r="D599" s="877" t="s">
        <v>1025</v>
      </c>
      <c r="E599" s="691">
        <v>129.46</v>
      </c>
      <c r="F599" s="692">
        <v>7.18</v>
      </c>
      <c r="G599" s="692">
        <v>136.63999999999999</v>
      </c>
    </row>
    <row r="600" spans="1:7" s="879" customFormat="1" ht="15.95" customHeight="1">
      <c r="A600" s="874" t="s">
        <v>2754</v>
      </c>
      <c r="B600" s="875" t="s">
        <v>2755</v>
      </c>
      <c r="C600" s="876"/>
      <c r="D600" s="880"/>
      <c r="E600" s="693"/>
      <c r="F600" s="693"/>
      <c r="G600" s="694"/>
    </row>
    <row r="601" spans="1:7" s="879" customFormat="1" ht="38.25">
      <c r="A601" s="877" t="s">
        <v>2756</v>
      </c>
      <c r="B601" s="878"/>
      <c r="C601" s="877" t="s">
        <v>2757</v>
      </c>
      <c r="D601" s="877" t="s">
        <v>1711</v>
      </c>
      <c r="E601" s="691">
        <v>250.02</v>
      </c>
      <c r="F601" s="692">
        <v>52.95</v>
      </c>
      <c r="G601" s="692">
        <v>302.97000000000003</v>
      </c>
    </row>
    <row r="602" spans="1:7" s="879" customFormat="1" ht="15.95" customHeight="1">
      <c r="A602" s="870" t="s">
        <v>2758</v>
      </c>
      <c r="B602" s="871" t="s">
        <v>2759</v>
      </c>
      <c r="C602" s="872"/>
      <c r="D602" s="873"/>
      <c r="E602" s="687"/>
      <c r="F602" s="687"/>
      <c r="G602" s="688"/>
    </row>
    <row r="603" spans="1:7" s="879" customFormat="1" ht="15.95" customHeight="1">
      <c r="A603" s="874" t="s">
        <v>2760</v>
      </c>
      <c r="B603" s="875" t="s">
        <v>2761</v>
      </c>
      <c r="C603" s="876"/>
      <c r="D603" s="880"/>
      <c r="E603" s="693"/>
      <c r="F603" s="693"/>
      <c r="G603" s="694"/>
    </row>
    <row r="604" spans="1:7" ht="25.5">
      <c r="A604" s="877" t="s">
        <v>2762</v>
      </c>
      <c r="B604" s="878"/>
      <c r="C604" s="877" t="s">
        <v>2763</v>
      </c>
      <c r="D604" s="877" t="s">
        <v>1563</v>
      </c>
      <c r="E604" s="691">
        <v>4.8600000000000003</v>
      </c>
      <c r="F604" s="692">
        <v>1.75</v>
      </c>
      <c r="G604" s="692">
        <v>6.61</v>
      </c>
    </row>
    <row r="605" spans="1:7" s="879" customFormat="1" ht="25.5">
      <c r="A605" s="877" t="s">
        <v>2764</v>
      </c>
      <c r="B605" s="878"/>
      <c r="C605" s="877" t="s">
        <v>2765</v>
      </c>
      <c r="D605" s="877" t="s">
        <v>1563</v>
      </c>
      <c r="E605" s="691">
        <v>4.49</v>
      </c>
      <c r="F605" s="692">
        <v>1.75</v>
      </c>
      <c r="G605" s="692">
        <v>6.24</v>
      </c>
    </row>
    <row r="606" spans="1:7" s="879" customFormat="1" ht="25.5">
      <c r="A606" s="877" t="s">
        <v>2766</v>
      </c>
      <c r="B606" s="878"/>
      <c r="C606" s="877" t="s">
        <v>2767</v>
      </c>
      <c r="D606" s="877" t="s">
        <v>1563</v>
      </c>
      <c r="E606" s="691">
        <v>5.09</v>
      </c>
      <c r="F606" s="692">
        <v>1.75</v>
      </c>
      <c r="G606" s="692">
        <v>6.84</v>
      </c>
    </row>
    <row r="607" spans="1:7" s="879" customFormat="1" ht="15.95" customHeight="1">
      <c r="A607" s="874" t="s">
        <v>2768</v>
      </c>
      <c r="B607" s="875" t="s">
        <v>2769</v>
      </c>
      <c r="C607" s="876"/>
      <c r="D607" s="880"/>
      <c r="E607" s="693"/>
      <c r="F607" s="693"/>
      <c r="G607" s="694"/>
    </row>
    <row r="608" spans="1:7" s="879" customFormat="1">
      <c r="A608" s="877" t="s">
        <v>2770</v>
      </c>
      <c r="B608" s="878"/>
      <c r="C608" s="877" t="s">
        <v>2771</v>
      </c>
      <c r="D608" s="877" t="s">
        <v>1563</v>
      </c>
      <c r="E608" s="691">
        <v>6.33</v>
      </c>
      <c r="F608" s="692">
        <v>0.88</v>
      </c>
      <c r="G608" s="692">
        <v>7.21</v>
      </c>
    </row>
    <row r="609" spans="1:7" s="879" customFormat="1" ht="15.95" customHeight="1">
      <c r="A609" s="870" t="s">
        <v>2772</v>
      </c>
      <c r="B609" s="871" t="s">
        <v>2773</v>
      </c>
      <c r="C609" s="872"/>
      <c r="D609" s="873"/>
      <c r="E609" s="687"/>
      <c r="F609" s="687"/>
      <c r="G609" s="688"/>
    </row>
    <row r="610" spans="1:7" s="879" customFormat="1" ht="15.95" customHeight="1">
      <c r="A610" s="874" t="s">
        <v>2774</v>
      </c>
      <c r="B610" s="875" t="s">
        <v>2775</v>
      </c>
      <c r="C610" s="876"/>
      <c r="D610" s="880"/>
      <c r="E610" s="693"/>
      <c r="F610" s="693"/>
      <c r="G610" s="694"/>
    </row>
    <row r="611" spans="1:7" s="879" customFormat="1">
      <c r="A611" s="877" t="s">
        <v>2776</v>
      </c>
      <c r="B611" s="878"/>
      <c r="C611" s="877" t="s">
        <v>2777</v>
      </c>
      <c r="D611" s="877" t="s">
        <v>1711</v>
      </c>
      <c r="E611" s="691">
        <v>278.13</v>
      </c>
      <c r="F611" s="692">
        <v>0</v>
      </c>
      <c r="G611" s="692">
        <v>278.13</v>
      </c>
    </row>
    <row r="612" spans="1:7" s="879" customFormat="1">
      <c r="A612" s="877" t="s">
        <v>2778</v>
      </c>
      <c r="B612" s="878"/>
      <c r="C612" s="877" t="s">
        <v>2779</v>
      </c>
      <c r="D612" s="877" t="s">
        <v>1711</v>
      </c>
      <c r="E612" s="691">
        <v>288.39999999999998</v>
      </c>
      <c r="F612" s="692">
        <v>0</v>
      </c>
      <c r="G612" s="692">
        <v>288.39999999999998</v>
      </c>
    </row>
    <row r="613" spans="1:7" s="879" customFormat="1">
      <c r="A613" s="877" t="s">
        <v>2780</v>
      </c>
      <c r="B613" s="878"/>
      <c r="C613" s="877" t="s">
        <v>2781</v>
      </c>
      <c r="D613" s="877" t="s">
        <v>1711</v>
      </c>
      <c r="E613" s="691">
        <v>299.05</v>
      </c>
      <c r="F613" s="692">
        <v>0</v>
      </c>
      <c r="G613" s="692">
        <v>299.05</v>
      </c>
    </row>
    <row r="614" spans="1:7" s="879" customFormat="1">
      <c r="A614" s="877" t="s">
        <v>2782</v>
      </c>
      <c r="B614" s="878"/>
      <c r="C614" s="877" t="s">
        <v>2783</v>
      </c>
      <c r="D614" s="877" t="s">
        <v>1711</v>
      </c>
      <c r="E614" s="691">
        <v>310.10000000000002</v>
      </c>
      <c r="F614" s="692">
        <v>0</v>
      </c>
      <c r="G614" s="692">
        <v>310.10000000000002</v>
      </c>
    </row>
    <row r="615" spans="1:7" s="879" customFormat="1">
      <c r="A615" s="877" t="s">
        <v>2784</v>
      </c>
      <c r="B615" s="878"/>
      <c r="C615" s="877" t="s">
        <v>2785</v>
      </c>
      <c r="D615" s="877" t="s">
        <v>1711</v>
      </c>
      <c r="E615" s="691">
        <v>321.55</v>
      </c>
      <c r="F615" s="692">
        <v>0</v>
      </c>
      <c r="G615" s="692">
        <v>321.55</v>
      </c>
    </row>
    <row r="616" spans="1:7" s="879" customFormat="1" ht="25.5">
      <c r="A616" s="877" t="s">
        <v>2786</v>
      </c>
      <c r="B616" s="878"/>
      <c r="C616" s="877" t="s">
        <v>2787</v>
      </c>
      <c r="D616" s="877" t="s">
        <v>1711</v>
      </c>
      <c r="E616" s="691">
        <v>315.66000000000003</v>
      </c>
      <c r="F616" s="692">
        <v>0</v>
      </c>
      <c r="G616" s="692">
        <v>315.66000000000003</v>
      </c>
    </row>
    <row r="617" spans="1:7" s="879" customFormat="1" ht="25.5">
      <c r="A617" s="877" t="s">
        <v>2788</v>
      </c>
      <c r="B617" s="878"/>
      <c r="C617" s="877" t="s">
        <v>2789</v>
      </c>
      <c r="D617" s="877" t="s">
        <v>1711</v>
      </c>
      <c r="E617" s="691">
        <v>326.01</v>
      </c>
      <c r="F617" s="692">
        <v>0</v>
      </c>
      <c r="G617" s="692">
        <v>326.01</v>
      </c>
    </row>
    <row r="618" spans="1:7" s="879" customFormat="1" ht="25.5">
      <c r="A618" s="877" t="s">
        <v>2790</v>
      </c>
      <c r="B618" s="878"/>
      <c r="C618" s="877" t="s">
        <v>2791</v>
      </c>
      <c r="D618" s="877" t="s">
        <v>1711</v>
      </c>
      <c r="E618" s="691">
        <v>336.72</v>
      </c>
      <c r="F618" s="692">
        <v>0</v>
      </c>
      <c r="G618" s="692">
        <v>336.72</v>
      </c>
    </row>
    <row r="619" spans="1:7" s="879" customFormat="1" ht="25.5">
      <c r="A619" s="877" t="s">
        <v>2792</v>
      </c>
      <c r="B619" s="878"/>
      <c r="C619" s="877" t="s">
        <v>2793</v>
      </c>
      <c r="D619" s="877" t="s">
        <v>1711</v>
      </c>
      <c r="E619" s="691">
        <v>347.83</v>
      </c>
      <c r="F619" s="692">
        <v>0</v>
      </c>
      <c r="G619" s="692">
        <v>347.83</v>
      </c>
    </row>
    <row r="620" spans="1:7" s="879" customFormat="1" ht="25.5">
      <c r="A620" s="877" t="s">
        <v>2794</v>
      </c>
      <c r="B620" s="878"/>
      <c r="C620" s="877" t="s">
        <v>2795</v>
      </c>
      <c r="D620" s="877" t="s">
        <v>1711</v>
      </c>
      <c r="E620" s="691">
        <v>358.96</v>
      </c>
      <c r="F620" s="692">
        <v>0</v>
      </c>
      <c r="G620" s="692">
        <v>358.96</v>
      </c>
    </row>
    <row r="621" spans="1:7" s="879" customFormat="1" ht="25.5">
      <c r="A621" s="877" t="s">
        <v>2796</v>
      </c>
      <c r="B621" s="878"/>
      <c r="C621" s="877" t="s">
        <v>2797</v>
      </c>
      <c r="D621" s="877" t="s">
        <v>1711</v>
      </c>
      <c r="E621" s="691">
        <v>349.13</v>
      </c>
      <c r="F621" s="692">
        <v>0</v>
      </c>
      <c r="G621" s="692">
        <v>349.13</v>
      </c>
    </row>
    <row r="622" spans="1:7" s="879" customFormat="1" ht="25.5">
      <c r="A622" s="877" t="s">
        <v>2798</v>
      </c>
      <c r="B622" s="878"/>
      <c r="C622" s="877" t="s">
        <v>2799</v>
      </c>
      <c r="D622" s="877" t="s">
        <v>1711</v>
      </c>
      <c r="E622" s="691">
        <v>313.66000000000003</v>
      </c>
      <c r="F622" s="692">
        <v>0</v>
      </c>
      <c r="G622" s="692">
        <v>313.66000000000003</v>
      </c>
    </row>
    <row r="623" spans="1:7" s="879" customFormat="1" ht="15.95" customHeight="1">
      <c r="A623" s="874" t="s">
        <v>2800</v>
      </c>
      <c r="B623" s="875" t="s">
        <v>2801</v>
      </c>
      <c r="C623" s="876"/>
      <c r="D623" s="880"/>
      <c r="E623" s="693"/>
      <c r="F623" s="693"/>
      <c r="G623" s="694"/>
    </row>
    <row r="624" spans="1:7" s="879" customFormat="1" ht="25.5">
      <c r="A624" s="877" t="s">
        <v>2802</v>
      </c>
      <c r="B624" s="878"/>
      <c r="C624" s="877" t="s">
        <v>2803</v>
      </c>
      <c r="D624" s="877" t="s">
        <v>1711</v>
      </c>
      <c r="E624" s="691">
        <v>295.35000000000002</v>
      </c>
      <c r="F624" s="692">
        <v>0</v>
      </c>
      <c r="G624" s="692">
        <v>295.35000000000002</v>
      </c>
    </row>
    <row r="625" spans="1:7" s="879" customFormat="1" ht="25.5">
      <c r="A625" s="877" t="s">
        <v>2804</v>
      </c>
      <c r="B625" s="878"/>
      <c r="C625" s="877" t="s">
        <v>2805</v>
      </c>
      <c r="D625" s="877" t="s">
        <v>1711</v>
      </c>
      <c r="E625" s="691">
        <v>309.8</v>
      </c>
      <c r="F625" s="692">
        <v>0</v>
      </c>
      <c r="G625" s="692">
        <v>309.8</v>
      </c>
    </row>
    <row r="626" spans="1:7" s="879" customFormat="1" ht="25.5">
      <c r="A626" s="877" t="s">
        <v>2806</v>
      </c>
      <c r="B626" s="878"/>
      <c r="C626" s="877" t="s">
        <v>2807</v>
      </c>
      <c r="D626" s="877" t="s">
        <v>1711</v>
      </c>
      <c r="E626" s="691">
        <v>300.01</v>
      </c>
      <c r="F626" s="692">
        <v>0</v>
      </c>
      <c r="G626" s="692">
        <v>300.01</v>
      </c>
    </row>
    <row r="627" spans="1:7" s="879" customFormat="1" ht="15.95" customHeight="1">
      <c r="A627" s="874" t="s">
        <v>2808</v>
      </c>
      <c r="B627" s="875" t="s">
        <v>2809</v>
      </c>
      <c r="C627" s="876"/>
      <c r="D627" s="880"/>
      <c r="E627" s="693"/>
      <c r="F627" s="693"/>
      <c r="G627" s="694"/>
    </row>
    <row r="628" spans="1:7" s="879" customFormat="1">
      <c r="A628" s="877" t="s">
        <v>2810</v>
      </c>
      <c r="B628" s="878"/>
      <c r="C628" s="877" t="s">
        <v>2811</v>
      </c>
      <c r="D628" s="877" t="s">
        <v>1711</v>
      </c>
      <c r="E628" s="691">
        <v>237.23</v>
      </c>
      <c r="F628" s="692">
        <v>81.900000000000006</v>
      </c>
      <c r="G628" s="692">
        <v>319.13</v>
      </c>
    </row>
    <row r="629" spans="1:7" s="879" customFormat="1">
      <c r="A629" s="877" t="s">
        <v>2812</v>
      </c>
      <c r="B629" s="878"/>
      <c r="C629" s="877" t="s">
        <v>2813</v>
      </c>
      <c r="D629" s="877" t="s">
        <v>1711</v>
      </c>
      <c r="E629" s="691">
        <v>266.58</v>
      </c>
      <c r="F629" s="692">
        <v>81.900000000000006</v>
      </c>
      <c r="G629" s="692">
        <v>348.48</v>
      </c>
    </row>
    <row r="630" spans="1:7" s="879" customFormat="1" ht="15.95" customHeight="1">
      <c r="A630" s="874" t="s">
        <v>2814</v>
      </c>
      <c r="B630" s="875" t="s">
        <v>2815</v>
      </c>
      <c r="C630" s="876"/>
      <c r="D630" s="880"/>
      <c r="E630" s="693"/>
      <c r="F630" s="693"/>
      <c r="G630" s="694"/>
    </row>
    <row r="631" spans="1:7" s="879" customFormat="1" ht="25.5">
      <c r="A631" s="877" t="s">
        <v>2816</v>
      </c>
      <c r="B631" s="878"/>
      <c r="C631" s="877" t="s">
        <v>2817</v>
      </c>
      <c r="D631" s="877" t="s">
        <v>1711</v>
      </c>
      <c r="E631" s="691">
        <v>190.52</v>
      </c>
      <c r="F631" s="692">
        <v>34.130000000000003</v>
      </c>
      <c r="G631" s="692">
        <v>224.65</v>
      </c>
    </row>
    <row r="632" spans="1:7" s="879" customFormat="1" ht="25.5">
      <c r="A632" s="877" t="s">
        <v>1565</v>
      </c>
      <c r="B632" s="878"/>
      <c r="C632" s="877" t="s">
        <v>2818</v>
      </c>
      <c r="D632" s="877" t="s">
        <v>1711</v>
      </c>
      <c r="E632" s="691">
        <v>210.02</v>
      </c>
      <c r="F632" s="692">
        <v>34.130000000000003</v>
      </c>
      <c r="G632" s="692">
        <v>244.15</v>
      </c>
    </row>
    <row r="633" spans="1:7" s="879" customFormat="1" ht="25.5">
      <c r="A633" s="877" t="s">
        <v>2819</v>
      </c>
      <c r="B633" s="878"/>
      <c r="C633" s="877" t="s">
        <v>2820</v>
      </c>
      <c r="D633" s="877" t="s">
        <v>1711</v>
      </c>
      <c r="E633" s="691">
        <v>251.29</v>
      </c>
      <c r="F633" s="692">
        <v>34.130000000000003</v>
      </c>
      <c r="G633" s="692">
        <v>285.42</v>
      </c>
    </row>
    <row r="634" spans="1:7" s="879" customFormat="1" ht="15.95" customHeight="1">
      <c r="A634" s="874" t="s">
        <v>2821</v>
      </c>
      <c r="B634" s="875" t="s">
        <v>2822</v>
      </c>
      <c r="C634" s="876"/>
      <c r="D634" s="880"/>
      <c r="E634" s="693"/>
      <c r="F634" s="693"/>
      <c r="G634" s="694"/>
    </row>
    <row r="635" spans="1:7" s="879" customFormat="1">
      <c r="A635" s="877" t="s">
        <v>2823</v>
      </c>
      <c r="B635" s="878"/>
      <c r="C635" s="877" t="s">
        <v>2824</v>
      </c>
      <c r="D635" s="877" t="s">
        <v>1711</v>
      </c>
      <c r="E635" s="691">
        <v>48.74</v>
      </c>
      <c r="F635" s="692">
        <v>34.130000000000003</v>
      </c>
      <c r="G635" s="692">
        <v>82.87</v>
      </c>
    </row>
    <row r="636" spans="1:7" s="879" customFormat="1" ht="25.5">
      <c r="A636" s="877" t="s">
        <v>2825</v>
      </c>
      <c r="B636" s="878"/>
      <c r="C636" s="877" t="s">
        <v>2826</v>
      </c>
      <c r="D636" s="877" t="s">
        <v>1711</v>
      </c>
      <c r="E636" s="691">
        <v>2569.79</v>
      </c>
      <c r="F636" s="692">
        <v>38.28</v>
      </c>
      <c r="G636" s="692">
        <v>2608.0700000000002</v>
      </c>
    </row>
    <row r="637" spans="1:7" s="879" customFormat="1">
      <c r="A637" s="877" t="s">
        <v>2827</v>
      </c>
      <c r="B637" s="878"/>
      <c r="C637" s="877" t="s">
        <v>2828</v>
      </c>
      <c r="D637" s="877" t="s">
        <v>1711</v>
      </c>
      <c r="E637" s="691">
        <v>221.19</v>
      </c>
      <c r="F637" s="692">
        <v>38.28</v>
      </c>
      <c r="G637" s="692">
        <v>259.47000000000003</v>
      </c>
    </row>
    <row r="638" spans="1:7" s="879" customFormat="1" ht="38.25">
      <c r="A638" s="877" t="s">
        <v>2829</v>
      </c>
      <c r="B638" s="878"/>
      <c r="C638" s="877" t="s">
        <v>2830</v>
      </c>
      <c r="D638" s="877" t="s">
        <v>1711</v>
      </c>
      <c r="E638" s="691">
        <v>219.08</v>
      </c>
      <c r="F638" s="692">
        <v>251.6</v>
      </c>
      <c r="G638" s="692">
        <v>470.68</v>
      </c>
    </row>
    <row r="639" spans="1:7" s="879" customFormat="1" ht="25.5">
      <c r="A639" s="877" t="s">
        <v>2831</v>
      </c>
      <c r="B639" s="878"/>
      <c r="C639" s="877" t="s">
        <v>2832</v>
      </c>
      <c r="D639" s="877" t="s">
        <v>1711</v>
      </c>
      <c r="E639" s="691">
        <v>1373.21</v>
      </c>
      <c r="F639" s="692">
        <v>460.4</v>
      </c>
      <c r="G639" s="692">
        <v>1833.61</v>
      </c>
    </row>
    <row r="640" spans="1:7" s="879" customFormat="1" ht="15.95" customHeight="1">
      <c r="A640" s="874" t="s">
        <v>664</v>
      </c>
      <c r="B640" s="875" t="s">
        <v>2833</v>
      </c>
      <c r="C640" s="876"/>
      <c r="D640" s="880"/>
      <c r="E640" s="693"/>
      <c r="F640" s="693"/>
      <c r="G640" s="694"/>
    </row>
    <row r="641" spans="1:7" s="879" customFormat="1" ht="25.5">
      <c r="A641" s="877" t="s">
        <v>2834</v>
      </c>
      <c r="B641" s="878"/>
      <c r="C641" s="877" t="s">
        <v>2835</v>
      </c>
      <c r="D641" s="877" t="s">
        <v>1711</v>
      </c>
      <c r="E641" s="691">
        <v>0</v>
      </c>
      <c r="F641" s="692">
        <v>57.55</v>
      </c>
      <c r="G641" s="692">
        <v>57.55</v>
      </c>
    </row>
    <row r="642" spans="1:7" s="879" customFormat="1" ht="25.5">
      <c r="A642" s="877" t="s">
        <v>2836</v>
      </c>
      <c r="B642" s="878"/>
      <c r="C642" s="877" t="s">
        <v>2837</v>
      </c>
      <c r="D642" s="877" t="s">
        <v>1711</v>
      </c>
      <c r="E642" s="691">
        <v>0</v>
      </c>
      <c r="F642" s="692">
        <v>115.1</v>
      </c>
      <c r="G642" s="692">
        <v>115.1</v>
      </c>
    </row>
    <row r="643" spans="1:7" s="879" customFormat="1" ht="25.5">
      <c r="A643" s="877" t="s">
        <v>2838</v>
      </c>
      <c r="B643" s="878"/>
      <c r="C643" s="877" t="s">
        <v>2839</v>
      </c>
      <c r="D643" s="877" t="s">
        <v>1711</v>
      </c>
      <c r="E643" s="691">
        <v>0</v>
      </c>
      <c r="F643" s="692">
        <v>79.510000000000005</v>
      </c>
      <c r="G643" s="692">
        <v>79.510000000000005</v>
      </c>
    </row>
    <row r="644" spans="1:7" s="879" customFormat="1" ht="25.5">
      <c r="A644" s="877" t="s">
        <v>2840</v>
      </c>
      <c r="B644" s="878"/>
      <c r="C644" s="877" t="s">
        <v>2841</v>
      </c>
      <c r="D644" s="877" t="s">
        <v>1711</v>
      </c>
      <c r="E644" s="691">
        <v>34.76</v>
      </c>
      <c r="F644" s="692">
        <v>87.8</v>
      </c>
      <c r="G644" s="692">
        <v>122.56</v>
      </c>
    </row>
    <row r="645" spans="1:7" s="879" customFormat="1" ht="25.5">
      <c r="A645" s="877" t="s">
        <v>2842</v>
      </c>
      <c r="B645" s="878"/>
      <c r="C645" s="877" t="s">
        <v>2843</v>
      </c>
      <c r="D645" s="877" t="s">
        <v>1631</v>
      </c>
      <c r="E645" s="691">
        <v>11.57</v>
      </c>
      <c r="F645" s="692">
        <v>0</v>
      </c>
      <c r="G645" s="692">
        <v>11.57</v>
      </c>
    </row>
    <row r="646" spans="1:7" s="879" customFormat="1" ht="15.95" customHeight="1">
      <c r="A646" s="874" t="s">
        <v>666</v>
      </c>
      <c r="B646" s="875" t="s">
        <v>2844</v>
      </c>
      <c r="C646" s="876"/>
      <c r="D646" s="880"/>
      <c r="E646" s="693"/>
      <c r="F646" s="693"/>
      <c r="G646" s="694"/>
    </row>
    <row r="647" spans="1:7" s="879" customFormat="1">
      <c r="A647" s="877" t="s">
        <v>2845</v>
      </c>
      <c r="B647" s="878"/>
      <c r="C647" s="877" t="s">
        <v>2846</v>
      </c>
      <c r="D647" s="877" t="s">
        <v>1711</v>
      </c>
      <c r="E647" s="691">
        <v>111.06</v>
      </c>
      <c r="F647" s="692">
        <v>47.78</v>
      </c>
      <c r="G647" s="692">
        <v>158.84</v>
      </c>
    </row>
    <row r="648" spans="1:7" s="879" customFormat="1">
      <c r="A648" s="877" t="s">
        <v>2847</v>
      </c>
      <c r="B648" s="878"/>
      <c r="C648" s="877" t="s">
        <v>2848</v>
      </c>
      <c r="D648" s="877" t="s">
        <v>1711</v>
      </c>
      <c r="E648" s="691">
        <v>90.6</v>
      </c>
      <c r="F648" s="692">
        <v>20.48</v>
      </c>
      <c r="G648" s="692">
        <v>111.08</v>
      </c>
    </row>
    <row r="649" spans="1:7" s="879" customFormat="1">
      <c r="A649" s="877" t="s">
        <v>2849</v>
      </c>
      <c r="B649" s="878"/>
      <c r="C649" s="877" t="s">
        <v>2850</v>
      </c>
      <c r="D649" s="877" t="s">
        <v>1631</v>
      </c>
      <c r="E649" s="691">
        <v>1.58</v>
      </c>
      <c r="F649" s="692">
        <v>0.41</v>
      </c>
      <c r="G649" s="692">
        <v>1.99</v>
      </c>
    </row>
    <row r="650" spans="1:7" s="879" customFormat="1" ht="25.5">
      <c r="A650" s="877" t="s">
        <v>2851</v>
      </c>
      <c r="B650" s="878"/>
      <c r="C650" s="877" t="s">
        <v>2852</v>
      </c>
      <c r="D650" s="877" t="s">
        <v>1711</v>
      </c>
      <c r="E650" s="691">
        <v>345.98</v>
      </c>
      <c r="F650" s="692">
        <v>35.61</v>
      </c>
      <c r="G650" s="692">
        <v>381.59</v>
      </c>
    </row>
    <row r="651" spans="1:7" s="879" customFormat="1" ht="25.5">
      <c r="A651" s="877" t="s">
        <v>2853</v>
      </c>
      <c r="B651" s="878"/>
      <c r="C651" s="877" t="s">
        <v>2854</v>
      </c>
      <c r="D651" s="877" t="s">
        <v>1711</v>
      </c>
      <c r="E651" s="691">
        <v>175.88</v>
      </c>
      <c r="F651" s="692">
        <v>27.3</v>
      </c>
      <c r="G651" s="692">
        <v>203.18</v>
      </c>
    </row>
    <row r="652" spans="1:7" s="879" customFormat="1" ht="25.5">
      <c r="A652" s="877" t="s">
        <v>2855</v>
      </c>
      <c r="B652" s="878"/>
      <c r="C652" s="877" t="s">
        <v>2856</v>
      </c>
      <c r="D652" s="877" t="s">
        <v>1711</v>
      </c>
      <c r="E652" s="691">
        <v>0</v>
      </c>
      <c r="F652" s="692">
        <v>27.3</v>
      </c>
      <c r="G652" s="692">
        <v>27.3</v>
      </c>
    </row>
    <row r="653" spans="1:7" s="879" customFormat="1">
      <c r="A653" s="877" t="s">
        <v>2857</v>
      </c>
      <c r="B653" s="878"/>
      <c r="C653" s="877" t="s">
        <v>2858</v>
      </c>
      <c r="D653" s="877" t="s">
        <v>1711</v>
      </c>
      <c r="E653" s="691">
        <v>110.68</v>
      </c>
      <c r="F653" s="692">
        <v>13.65</v>
      </c>
      <c r="G653" s="692">
        <v>124.33</v>
      </c>
    </row>
    <row r="654" spans="1:7" s="879" customFormat="1">
      <c r="A654" s="877" t="s">
        <v>2859</v>
      </c>
      <c r="B654" s="878"/>
      <c r="C654" s="877" t="s">
        <v>2860</v>
      </c>
      <c r="D654" s="877" t="s">
        <v>1711</v>
      </c>
      <c r="E654" s="691">
        <v>93.61</v>
      </c>
      <c r="F654" s="692">
        <v>40.950000000000003</v>
      </c>
      <c r="G654" s="692">
        <v>134.56</v>
      </c>
    </row>
    <row r="655" spans="1:7" s="879" customFormat="1">
      <c r="A655" s="877" t="s">
        <v>2861</v>
      </c>
      <c r="B655" s="878"/>
      <c r="C655" s="877" t="s">
        <v>2862</v>
      </c>
      <c r="D655" s="877" t="s">
        <v>1711</v>
      </c>
      <c r="E655" s="691">
        <v>111.06</v>
      </c>
      <c r="F655" s="692">
        <v>64.38</v>
      </c>
      <c r="G655" s="692">
        <v>175.44</v>
      </c>
    </row>
    <row r="656" spans="1:7" s="879" customFormat="1">
      <c r="A656" s="877" t="s">
        <v>2863</v>
      </c>
      <c r="B656" s="878"/>
      <c r="C656" s="877" t="s">
        <v>2864</v>
      </c>
      <c r="D656" s="877" t="s">
        <v>1711</v>
      </c>
      <c r="E656" s="691">
        <v>121.71</v>
      </c>
      <c r="F656" s="692">
        <v>0.14000000000000001</v>
      </c>
      <c r="G656" s="692">
        <v>121.85</v>
      </c>
    </row>
    <row r="657" spans="1:7" s="879" customFormat="1" ht="25.5">
      <c r="A657" s="877" t="s">
        <v>2865</v>
      </c>
      <c r="B657" s="878"/>
      <c r="C657" s="877" t="s">
        <v>2866</v>
      </c>
      <c r="D657" s="877" t="s">
        <v>1711</v>
      </c>
      <c r="E657" s="691">
        <v>231.93</v>
      </c>
      <c r="F657" s="692">
        <v>10.92</v>
      </c>
      <c r="G657" s="692">
        <v>242.85</v>
      </c>
    </row>
    <row r="658" spans="1:7" s="879" customFormat="1" ht="25.5">
      <c r="A658" s="877" t="s">
        <v>9681</v>
      </c>
      <c r="B658" s="878"/>
      <c r="C658" s="877" t="s">
        <v>9682</v>
      </c>
      <c r="D658" s="877" t="s">
        <v>1711</v>
      </c>
      <c r="E658" s="691">
        <v>397.56</v>
      </c>
      <c r="F658" s="692">
        <v>10.92</v>
      </c>
      <c r="G658" s="692">
        <v>408.48</v>
      </c>
    </row>
    <row r="659" spans="1:7" s="879" customFormat="1" ht="15.95" customHeight="1">
      <c r="A659" s="874" t="s">
        <v>668</v>
      </c>
      <c r="B659" s="875" t="s">
        <v>2867</v>
      </c>
      <c r="C659" s="876"/>
      <c r="D659" s="880"/>
      <c r="E659" s="693"/>
      <c r="F659" s="693"/>
      <c r="G659" s="694"/>
    </row>
    <row r="660" spans="1:7" s="879" customFormat="1" ht="25.5">
      <c r="A660" s="877" t="s">
        <v>2868</v>
      </c>
      <c r="B660" s="878"/>
      <c r="C660" s="877" t="s">
        <v>2869</v>
      </c>
      <c r="D660" s="877" t="s">
        <v>1631</v>
      </c>
      <c r="E660" s="691">
        <v>1.1599999999999999</v>
      </c>
      <c r="F660" s="692">
        <v>3.41</v>
      </c>
      <c r="G660" s="692">
        <v>4.57</v>
      </c>
    </row>
    <row r="661" spans="1:7" s="879" customFormat="1" ht="25.5">
      <c r="A661" s="877" t="s">
        <v>2870</v>
      </c>
      <c r="B661" s="878"/>
      <c r="C661" s="877" t="s">
        <v>2871</v>
      </c>
      <c r="D661" s="877" t="s">
        <v>1025</v>
      </c>
      <c r="E661" s="691">
        <v>13.22</v>
      </c>
      <c r="F661" s="692">
        <v>0</v>
      </c>
      <c r="G661" s="692">
        <v>13.22</v>
      </c>
    </row>
    <row r="662" spans="1:7" s="879" customFormat="1">
      <c r="A662" s="877" t="s">
        <v>2872</v>
      </c>
      <c r="B662" s="878"/>
      <c r="C662" s="877" t="s">
        <v>2873</v>
      </c>
      <c r="D662" s="877" t="s">
        <v>1631</v>
      </c>
      <c r="E662" s="691">
        <v>2.4900000000000002</v>
      </c>
      <c r="F662" s="692">
        <v>3.41</v>
      </c>
      <c r="G662" s="692">
        <v>5.9</v>
      </c>
    </row>
    <row r="663" spans="1:7" s="879" customFormat="1" ht="25.5">
      <c r="A663" s="877" t="s">
        <v>2874</v>
      </c>
      <c r="B663" s="878"/>
      <c r="C663" s="877" t="s">
        <v>2875</v>
      </c>
      <c r="D663" s="877" t="s">
        <v>1711</v>
      </c>
      <c r="E663" s="691">
        <v>5449.68</v>
      </c>
      <c r="F663" s="692">
        <v>1184.9000000000001</v>
      </c>
      <c r="G663" s="692">
        <v>6634.58</v>
      </c>
    </row>
    <row r="664" spans="1:7" s="879" customFormat="1" ht="25.5">
      <c r="A664" s="877" t="s">
        <v>2876</v>
      </c>
      <c r="B664" s="878"/>
      <c r="C664" s="877" t="s">
        <v>2877</v>
      </c>
      <c r="D664" s="877" t="s">
        <v>1025</v>
      </c>
      <c r="E664" s="691">
        <v>90.2</v>
      </c>
      <c r="F664" s="692">
        <v>90.75</v>
      </c>
      <c r="G664" s="692">
        <v>180.95</v>
      </c>
    </row>
    <row r="665" spans="1:7" s="879" customFormat="1" ht="15.95" customHeight="1">
      <c r="A665" s="870" t="s">
        <v>2878</v>
      </c>
      <c r="B665" s="871" t="s">
        <v>2879</v>
      </c>
      <c r="C665" s="872"/>
      <c r="D665" s="873"/>
      <c r="E665" s="687"/>
      <c r="F665" s="687"/>
      <c r="G665" s="688"/>
    </row>
    <row r="666" spans="1:7" s="879" customFormat="1" ht="15.95" customHeight="1">
      <c r="A666" s="874" t="s">
        <v>2880</v>
      </c>
      <c r="B666" s="875" t="s">
        <v>2881</v>
      </c>
      <c r="C666" s="876"/>
      <c r="D666" s="880"/>
      <c r="E666" s="693"/>
      <c r="F666" s="693"/>
      <c r="G666" s="694"/>
    </row>
    <row r="667" spans="1:7" ht="25.5">
      <c r="A667" s="877" t="s">
        <v>2882</v>
      </c>
      <c r="B667" s="878"/>
      <c r="C667" s="877" t="s">
        <v>2883</v>
      </c>
      <c r="D667" s="877" t="s">
        <v>1025</v>
      </c>
      <c r="E667" s="691">
        <v>12.66</v>
      </c>
      <c r="F667" s="692">
        <v>31.86</v>
      </c>
      <c r="G667" s="692">
        <v>44.52</v>
      </c>
    </row>
    <row r="668" spans="1:7" s="879" customFormat="1" ht="25.5">
      <c r="A668" s="877" t="s">
        <v>2884</v>
      </c>
      <c r="B668" s="878"/>
      <c r="C668" s="877" t="s">
        <v>2885</v>
      </c>
      <c r="D668" s="877" t="s">
        <v>1025</v>
      </c>
      <c r="E668" s="691">
        <v>17.61</v>
      </c>
      <c r="F668" s="692">
        <v>34.11</v>
      </c>
      <c r="G668" s="692">
        <v>51.72</v>
      </c>
    </row>
    <row r="669" spans="1:7" s="879" customFormat="1" ht="25.5">
      <c r="A669" s="877" t="s">
        <v>2886</v>
      </c>
      <c r="B669" s="878"/>
      <c r="C669" s="877" t="s">
        <v>2887</v>
      </c>
      <c r="D669" s="877" t="s">
        <v>1025</v>
      </c>
      <c r="E669" s="691">
        <v>24.86</v>
      </c>
      <c r="F669" s="692">
        <v>37.19</v>
      </c>
      <c r="G669" s="692">
        <v>62.05</v>
      </c>
    </row>
    <row r="670" spans="1:7" s="879" customFormat="1" ht="15.95" customHeight="1">
      <c r="A670" s="874" t="s">
        <v>2888</v>
      </c>
      <c r="B670" s="875" t="s">
        <v>2889</v>
      </c>
      <c r="C670" s="876"/>
      <c r="D670" s="880"/>
      <c r="E670" s="693"/>
      <c r="F670" s="693"/>
      <c r="G670" s="694"/>
    </row>
    <row r="671" spans="1:7" s="879" customFormat="1" ht="38.25">
      <c r="A671" s="877" t="s">
        <v>2890</v>
      </c>
      <c r="B671" s="878"/>
      <c r="C671" s="877" t="s">
        <v>2891</v>
      </c>
      <c r="D671" s="877" t="s">
        <v>1628</v>
      </c>
      <c r="E671" s="691">
        <v>7690.35</v>
      </c>
      <c r="F671" s="692">
        <v>0</v>
      </c>
      <c r="G671" s="692">
        <v>7690.35</v>
      </c>
    </row>
    <row r="672" spans="1:7" s="879" customFormat="1">
      <c r="A672" s="877" t="s">
        <v>2892</v>
      </c>
      <c r="B672" s="878"/>
      <c r="C672" s="877" t="s">
        <v>2893</v>
      </c>
      <c r="D672" s="877" t="s">
        <v>1025</v>
      </c>
      <c r="E672" s="691">
        <v>58.99</v>
      </c>
      <c r="F672" s="692">
        <v>1.37</v>
      </c>
      <c r="G672" s="692">
        <v>60.36</v>
      </c>
    </row>
    <row r="673" spans="1:7" s="879" customFormat="1">
      <c r="A673" s="877" t="s">
        <v>2894</v>
      </c>
      <c r="B673" s="878"/>
      <c r="C673" s="877" t="s">
        <v>2895</v>
      </c>
      <c r="D673" s="877" t="s">
        <v>1025</v>
      </c>
      <c r="E673" s="691">
        <v>70.430000000000007</v>
      </c>
      <c r="F673" s="692">
        <v>1.37</v>
      </c>
      <c r="G673" s="692">
        <v>71.8</v>
      </c>
    </row>
    <row r="674" spans="1:7" s="879" customFormat="1">
      <c r="A674" s="877" t="s">
        <v>2896</v>
      </c>
      <c r="B674" s="878"/>
      <c r="C674" s="877" t="s">
        <v>2897</v>
      </c>
      <c r="D674" s="877" t="s">
        <v>1025</v>
      </c>
      <c r="E674" s="691">
        <v>86.21</v>
      </c>
      <c r="F674" s="692">
        <v>1.37</v>
      </c>
      <c r="G674" s="692">
        <v>87.58</v>
      </c>
    </row>
    <row r="675" spans="1:7" s="879" customFormat="1">
      <c r="A675" s="877" t="s">
        <v>2898</v>
      </c>
      <c r="B675" s="878"/>
      <c r="C675" s="877" t="s">
        <v>2899</v>
      </c>
      <c r="D675" s="877" t="s">
        <v>1025</v>
      </c>
      <c r="E675" s="691">
        <v>97.57</v>
      </c>
      <c r="F675" s="692">
        <v>1.37</v>
      </c>
      <c r="G675" s="692">
        <v>98.94</v>
      </c>
    </row>
    <row r="676" spans="1:7" s="879" customFormat="1">
      <c r="A676" s="877" t="s">
        <v>2900</v>
      </c>
      <c r="B676" s="878"/>
      <c r="C676" s="877" t="s">
        <v>2901</v>
      </c>
      <c r="D676" s="877" t="s">
        <v>1025</v>
      </c>
      <c r="E676" s="691">
        <v>133.65</v>
      </c>
      <c r="F676" s="692">
        <v>1.37</v>
      </c>
      <c r="G676" s="692">
        <v>135.02000000000001</v>
      </c>
    </row>
    <row r="677" spans="1:7" s="879" customFormat="1">
      <c r="A677" s="877" t="s">
        <v>2902</v>
      </c>
      <c r="B677" s="878"/>
      <c r="C677" s="877" t="s">
        <v>2903</v>
      </c>
      <c r="D677" s="877" t="s">
        <v>1025</v>
      </c>
      <c r="E677" s="691">
        <v>127.16</v>
      </c>
      <c r="F677" s="692">
        <v>1.37</v>
      </c>
      <c r="G677" s="692">
        <v>128.53</v>
      </c>
    </row>
    <row r="678" spans="1:7" s="879" customFormat="1" ht="15.95" customHeight="1">
      <c r="A678" s="874" t="s">
        <v>2904</v>
      </c>
      <c r="B678" s="875" t="s">
        <v>2905</v>
      </c>
      <c r="C678" s="876"/>
      <c r="D678" s="880"/>
      <c r="E678" s="693"/>
      <c r="F678" s="693"/>
      <c r="G678" s="694"/>
    </row>
    <row r="679" spans="1:7" s="879" customFormat="1" ht="38.25">
      <c r="A679" s="877" t="s">
        <v>2906</v>
      </c>
      <c r="B679" s="878"/>
      <c r="C679" s="877" t="s">
        <v>2907</v>
      </c>
      <c r="D679" s="877" t="s">
        <v>1628</v>
      </c>
      <c r="E679" s="691">
        <v>1818.38</v>
      </c>
      <c r="F679" s="692">
        <v>0</v>
      </c>
      <c r="G679" s="692">
        <v>1818.38</v>
      </c>
    </row>
    <row r="680" spans="1:7" s="879" customFormat="1" ht="25.5">
      <c r="A680" s="877" t="s">
        <v>2908</v>
      </c>
      <c r="B680" s="878"/>
      <c r="C680" s="877" t="s">
        <v>2909</v>
      </c>
      <c r="D680" s="877" t="s">
        <v>1025</v>
      </c>
      <c r="E680" s="691">
        <v>26.33</v>
      </c>
      <c r="F680" s="692">
        <v>10.09</v>
      </c>
      <c r="G680" s="692">
        <v>36.42</v>
      </c>
    </row>
    <row r="681" spans="1:7" s="879" customFormat="1" ht="25.5">
      <c r="A681" s="877" t="s">
        <v>2910</v>
      </c>
      <c r="B681" s="878"/>
      <c r="C681" s="877" t="s">
        <v>2911</v>
      </c>
      <c r="D681" s="877" t="s">
        <v>1025</v>
      </c>
      <c r="E681" s="691">
        <v>34.92</v>
      </c>
      <c r="F681" s="692">
        <v>14.57</v>
      </c>
      <c r="G681" s="692">
        <v>49.49</v>
      </c>
    </row>
    <row r="682" spans="1:7" s="879" customFormat="1" ht="25.5">
      <c r="A682" s="877" t="s">
        <v>2912</v>
      </c>
      <c r="B682" s="878"/>
      <c r="C682" s="877" t="s">
        <v>2913</v>
      </c>
      <c r="D682" s="877" t="s">
        <v>1025</v>
      </c>
      <c r="E682" s="691">
        <v>45.09</v>
      </c>
      <c r="F682" s="692">
        <v>19.95</v>
      </c>
      <c r="G682" s="692">
        <v>65.040000000000006</v>
      </c>
    </row>
    <row r="683" spans="1:7" s="879" customFormat="1" ht="25.5">
      <c r="A683" s="877" t="s">
        <v>2914</v>
      </c>
      <c r="B683" s="878"/>
      <c r="C683" s="877" t="s">
        <v>2915</v>
      </c>
      <c r="D683" s="877" t="s">
        <v>1025</v>
      </c>
      <c r="E683" s="691">
        <v>57.97</v>
      </c>
      <c r="F683" s="692">
        <v>26.42</v>
      </c>
      <c r="G683" s="692">
        <v>84.39</v>
      </c>
    </row>
    <row r="684" spans="1:7" s="879" customFormat="1" ht="15.95" customHeight="1">
      <c r="A684" s="874" t="s">
        <v>2916</v>
      </c>
      <c r="B684" s="875" t="s">
        <v>2917</v>
      </c>
      <c r="C684" s="876"/>
      <c r="D684" s="880"/>
      <c r="E684" s="693"/>
      <c r="F684" s="693"/>
      <c r="G684" s="694"/>
    </row>
    <row r="685" spans="1:7" s="879" customFormat="1" ht="38.25">
      <c r="A685" s="877" t="s">
        <v>2918</v>
      </c>
      <c r="B685" s="878"/>
      <c r="C685" s="877" t="s">
        <v>2919</v>
      </c>
      <c r="D685" s="877" t="s">
        <v>1628</v>
      </c>
      <c r="E685" s="691">
        <v>2083.7399999999998</v>
      </c>
      <c r="F685" s="692">
        <v>0</v>
      </c>
      <c r="G685" s="692">
        <v>2083.7399999999998</v>
      </c>
    </row>
    <row r="686" spans="1:7" s="879" customFormat="1" ht="25.5">
      <c r="A686" s="877" t="s">
        <v>2920</v>
      </c>
      <c r="B686" s="878"/>
      <c r="C686" s="877" t="s">
        <v>2921</v>
      </c>
      <c r="D686" s="877" t="s">
        <v>1025</v>
      </c>
      <c r="E686" s="691">
        <v>46.39</v>
      </c>
      <c r="F686" s="692">
        <v>8.49</v>
      </c>
      <c r="G686" s="692">
        <v>54.88</v>
      </c>
    </row>
    <row r="687" spans="1:7" s="879" customFormat="1" ht="25.5">
      <c r="A687" s="877" t="s">
        <v>2922</v>
      </c>
      <c r="B687" s="878"/>
      <c r="C687" s="877" t="s">
        <v>2923</v>
      </c>
      <c r="D687" s="877" t="s">
        <v>1025</v>
      </c>
      <c r="E687" s="691">
        <v>57.28</v>
      </c>
      <c r="F687" s="692">
        <v>12.26</v>
      </c>
      <c r="G687" s="692">
        <v>69.540000000000006</v>
      </c>
    </row>
    <row r="688" spans="1:7" s="879" customFormat="1" ht="25.5">
      <c r="A688" s="877" t="s">
        <v>2924</v>
      </c>
      <c r="B688" s="878"/>
      <c r="C688" s="877" t="s">
        <v>2925</v>
      </c>
      <c r="D688" s="877" t="s">
        <v>1025</v>
      </c>
      <c r="E688" s="691">
        <v>72.66</v>
      </c>
      <c r="F688" s="692">
        <v>16.71</v>
      </c>
      <c r="G688" s="692">
        <v>89.37</v>
      </c>
    </row>
    <row r="689" spans="1:7" s="879" customFormat="1" ht="25.5">
      <c r="A689" s="877" t="s">
        <v>2926</v>
      </c>
      <c r="B689" s="878"/>
      <c r="C689" s="877" t="s">
        <v>2927</v>
      </c>
      <c r="D689" s="877" t="s">
        <v>1025</v>
      </c>
      <c r="E689" s="691">
        <v>113.61</v>
      </c>
      <c r="F689" s="692">
        <v>21.8</v>
      </c>
      <c r="G689" s="692">
        <v>135.41</v>
      </c>
    </row>
    <row r="690" spans="1:7" s="879" customFormat="1" ht="15.95" customHeight="1">
      <c r="A690" s="874" t="s">
        <v>2928</v>
      </c>
      <c r="B690" s="875" t="s">
        <v>2929</v>
      </c>
      <c r="C690" s="876"/>
      <c r="D690" s="880"/>
      <c r="E690" s="693"/>
      <c r="F690" s="693"/>
      <c r="G690" s="694"/>
    </row>
    <row r="691" spans="1:7" s="879" customFormat="1" ht="38.25">
      <c r="A691" s="877" t="s">
        <v>2930</v>
      </c>
      <c r="B691" s="878"/>
      <c r="C691" s="877" t="s">
        <v>2931</v>
      </c>
      <c r="D691" s="877" t="s">
        <v>1628</v>
      </c>
      <c r="E691" s="691">
        <v>15813.91</v>
      </c>
      <c r="F691" s="692">
        <v>0</v>
      </c>
      <c r="G691" s="692">
        <v>15813.91</v>
      </c>
    </row>
    <row r="692" spans="1:7" s="879" customFormat="1" ht="25.5">
      <c r="A692" s="877" t="s">
        <v>2932</v>
      </c>
      <c r="B692" s="878"/>
      <c r="C692" s="877" t="s">
        <v>2933</v>
      </c>
      <c r="D692" s="877" t="s">
        <v>1025</v>
      </c>
      <c r="E692" s="691">
        <v>154.04</v>
      </c>
      <c r="F692" s="692">
        <v>6.18</v>
      </c>
      <c r="G692" s="692">
        <v>160.22</v>
      </c>
    </row>
    <row r="693" spans="1:7" s="879" customFormat="1" ht="25.5">
      <c r="A693" s="877" t="s">
        <v>2934</v>
      </c>
      <c r="B693" s="878"/>
      <c r="C693" s="877" t="s">
        <v>2935</v>
      </c>
      <c r="D693" s="877" t="s">
        <v>1025</v>
      </c>
      <c r="E693" s="691">
        <v>145.1</v>
      </c>
      <c r="F693" s="692">
        <v>7.75</v>
      </c>
      <c r="G693" s="692">
        <v>152.85</v>
      </c>
    </row>
    <row r="694" spans="1:7" s="879" customFormat="1" ht="25.5">
      <c r="A694" s="877" t="s">
        <v>2936</v>
      </c>
      <c r="B694" s="878"/>
      <c r="C694" s="877" t="s">
        <v>2937</v>
      </c>
      <c r="D694" s="877" t="s">
        <v>1025</v>
      </c>
      <c r="E694" s="691">
        <v>169.81</v>
      </c>
      <c r="F694" s="692">
        <v>11.71</v>
      </c>
      <c r="G694" s="692">
        <v>181.52</v>
      </c>
    </row>
    <row r="695" spans="1:7" s="879" customFormat="1" ht="25.5">
      <c r="A695" s="877" t="s">
        <v>2938</v>
      </c>
      <c r="B695" s="878"/>
      <c r="C695" s="877" t="s">
        <v>2939</v>
      </c>
      <c r="D695" s="877" t="s">
        <v>1025</v>
      </c>
      <c r="E695" s="691">
        <v>193.54</v>
      </c>
      <c r="F695" s="692">
        <v>16.399999999999999</v>
      </c>
      <c r="G695" s="692">
        <v>209.94</v>
      </c>
    </row>
    <row r="696" spans="1:7" s="879" customFormat="1" ht="25.5">
      <c r="A696" s="877" t="s">
        <v>2940</v>
      </c>
      <c r="B696" s="878"/>
      <c r="C696" s="877" t="s">
        <v>2941</v>
      </c>
      <c r="D696" s="877" t="s">
        <v>1025</v>
      </c>
      <c r="E696" s="691">
        <v>234.79</v>
      </c>
      <c r="F696" s="692">
        <v>25.07</v>
      </c>
      <c r="G696" s="692">
        <v>259.86</v>
      </c>
    </row>
    <row r="697" spans="1:7" s="879" customFormat="1" ht="25.5">
      <c r="A697" s="877" t="s">
        <v>2942</v>
      </c>
      <c r="B697" s="878"/>
      <c r="C697" s="877" t="s">
        <v>2943</v>
      </c>
      <c r="D697" s="877" t="s">
        <v>1025</v>
      </c>
      <c r="E697" s="691">
        <v>277.68</v>
      </c>
      <c r="F697" s="692">
        <v>29.38</v>
      </c>
      <c r="G697" s="692">
        <v>307.06</v>
      </c>
    </row>
    <row r="698" spans="1:7" s="879" customFormat="1" ht="25.5">
      <c r="A698" s="877" t="s">
        <v>2944</v>
      </c>
      <c r="B698" s="878"/>
      <c r="C698" s="877" t="s">
        <v>2945</v>
      </c>
      <c r="D698" s="877" t="s">
        <v>1025</v>
      </c>
      <c r="E698" s="691">
        <v>327.45</v>
      </c>
      <c r="F698" s="692">
        <v>34.76</v>
      </c>
      <c r="G698" s="692">
        <v>362.21</v>
      </c>
    </row>
    <row r="699" spans="1:7" s="879" customFormat="1" ht="25.5">
      <c r="A699" s="877" t="s">
        <v>2946</v>
      </c>
      <c r="B699" s="878"/>
      <c r="C699" s="877" t="s">
        <v>2947</v>
      </c>
      <c r="D699" s="877" t="s">
        <v>1025</v>
      </c>
      <c r="E699" s="691">
        <v>403.15</v>
      </c>
      <c r="F699" s="692">
        <v>29.38</v>
      </c>
      <c r="G699" s="692">
        <v>432.53</v>
      </c>
    </row>
    <row r="700" spans="1:7" s="879" customFormat="1" ht="25.5">
      <c r="A700" s="877" t="s">
        <v>2948</v>
      </c>
      <c r="B700" s="878"/>
      <c r="C700" s="877" t="s">
        <v>2949</v>
      </c>
      <c r="D700" s="877" t="s">
        <v>1025</v>
      </c>
      <c r="E700" s="691">
        <v>208.81</v>
      </c>
      <c r="F700" s="692">
        <v>0</v>
      </c>
      <c r="G700" s="692">
        <v>208.81</v>
      </c>
    </row>
    <row r="701" spans="1:7" s="879" customFormat="1" ht="25.5">
      <c r="A701" s="877" t="s">
        <v>2950</v>
      </c>
      <c r="B701" s="878"/>
      <c r="C701" s="877" t="s">
        <v>2951</v>
      </c>
      <c r="D701" s="877" t="s">
        <v>1025</v>
      </c>
      <c r="E701" s="691">
        <v>398.49</v>
      </c>
      <c r="F701" s="692">
        <v>0</v>
      </c>
      <c r="G701" s="692">
        <v>398.49</v>
      </c>
    </row>
    <row r="702" spans="1:7" s="879" customFormat="1" ht="38.25">
      <c r="A702" s="877" t="s">
        <v>2952</v>
      </c>
      <c r="B702" s="878"/>
      <c r="C702" s="877" t="s">
        <v>2953</v>
      </c>
      <c r="D702" s="877" t="s">
        <v>1628</v>
      </c>
      <c r="E702" s="691">
        <v>15813.91</v>
      </c>
      <c r="F702" s="692">
        <v>0</v>
      </c>
      <c r="G702" s="692">
        <v>15813.91</v>
      </c>
    </row>
    <row r="703" spans="1:7" s="879" customFormat="1" ht="25.5">
      <c r="A703" s="877" t="s">
        <v>2954</v>
      </c>
      <c r="B703" s="878"/>
      <c r="C703" s="877" t="s">
        <v>2955</v>
      </c>
      <c r="D703" s="877" t="s">
        <v>1025</v>
      </c>
      <c r="E703" s="691">
        <v>764.9</v>
      </c>
      <c r="F703" s="692">
        <v>0</v>
      </c>
      <c r="G703" s="692">
        <v>764.9</v>
      </c>
    </row>
    <row r="704" spans="1:7" s="879" customFormat="1" ht="25.5">
      <c r="A704" s="877" t="s">
        <v>2956</v>
      </c>
      <c r="B704" s="878"/>
      <c r="C704" s="877" t="s">
        <v>2957</v>
      </c>
      <c r="D704" s="877" t="s">
        <v>1025</v>
      </c>
      <c r="E704" s="691">
        <v>961.2</v>
      </c>
      <c r="F704" s="692">
        <v>0</v>
      </c>
      <c r="G704" s="692">
        <v>961.2</v>
      </c>
    </row>
    <row r="705" spans="1:7" s="879" customFormat="1" ht="25.5">
      <c r="A705" s="877" t="s">
        <v>2958</v>
      </c>
      <c r="B705" s="878"/>
      <c r="C705" s="877" t="s">
        <v>2959</v>
      </c>
      <c r="D705" s="877" t="s">
        <v>1025</v>
      </c>
      <c r="E705" s="691">
        <v>1147.92</v>
      </c>
      <c r="F705" s="692">
        <v>0</v>
      </c>
      <c r="G705" s="692">
        <v>1147.92</v>
      </c>
    </row>
    <row r="706" spans="1:7" s="879" customFormat="1" ht="15.95" customHeight="1">
      <c r="A706" s="874" t="s">
        <v>2960</v>
      </c>
      <c r="B706" s="875" t="s">
        <v>2961</v>
      </c>
      <c r="C706" s="876"/>
      <c r="D706" s="880"/>
      <c r="E706" s="693"/>
      <c r="F706" s="693"/>
      <c r="G706" s="694"/>
    </row>
    <row r="707" spans="1:7" s="879" customFormat="1" ht="38.25">
      <c r="A707" s="877" t="s">
        <v>2962</v>
      </c>
      <c r="B707" s="878"/>
      <c r="C707" s="877" t="s">
        <v>2963</v>
      </c>
      <c r="D707" s="877" t="s">
        <v>1628</v>
      </c>
      <c r="E707" s="691">
        <v>1529.67</v>
      </c>
      <c r="F707" s="692">
        <v>0</v>
      </c>
      <c r="G707" s="692">
        <v>1529.67</v>
      </c>
    </row>
    <row r="708" spans="1:7" s="879" customFormat="1" ht="25.5">
      <c r="A708" s="877" t="s">
        <v>2964</v>
      </c>
      <c r="B708" s="878"/>
      <c r="C708" s="877" t="s">
        <v>2965</v>
      </c>
      <c r="D708" s="877" t="s">
        <v>1025</v>
      </c>
      <c r="E708" s="691">
        <v>25.48</v>
      </c>
      <c r="F708" s="692">
        <v>0</v>
      </c>
      <c r="G708" s="692">
        <v>25.48</v>
      </c>
    </row>
    <row r="709" spans="1:7" s="879" customFormat="1" ht="25.5">
      <c r="A709" s="877" t="s">
        <v>2966</v>
      </c>
      <c r="B709" s="878"/>
      <c r="C709" s="877" t="s">
        <v>2967</v>
      </c>
      <c r="D709" s="877" t="s">
        <v>1025</v>
      </c>
      <c r="E709" s="691">
        <v>28.64</v>
      </c>
      <c r="F709" s="692">
        <v>0</v>
      </c>
      <c r="G709" s="692">
        <v>28.64</v>
      </c>
    </row>
    <row r="710" spans="1:7" s="879" customFormat="1" ht="25.5">
      <c r="A710" s="877" t="s">
        <v>2968</v>
      </c>
      <c r="B710" s="878"/>
      <c r="C710" s="877" t="s">
        <v>2969</v>
      </c>
      <c r="D710" s="877" t="s">
        <v>1025</v>
      </c>
      <c r="E710" s="691">
        <v>47.13</v>
      </c>
      <c r="F710" s="692">
        <v>0</v>
      </c>
      <c r="G710" s="692">
        <v>47.13</v>
      </c>
    </row>
    <row r="711" spans="1:7" s="879" customFormat="1" ht="25.5">
      <c r="A711" s="877" t="s">
        <v>2970</v>
      </c>
      <c r="B711" s="878"/>
      <c r="C711" s="877" t="s">
        <v>2971</v>
      </c>
      <c r="D711" s="877" t="s">
        <v>1711</v>
      </c>
      <c r="E711" s="691">
        <v>0</v>
      </c>
      <c r="F711" s="692">
        <v>335.5</v>
      </c>
      <c r="G711" s="692">
        <v>335.5</v>
      </c>
    </row>
    <row r="712" spans="1:7" s="879" customFormat="1" ht="15.95" customHeight="1">
      <c r="A712" s="874" t="s">
        <v>590</v>
      </c>
      <c r="B712" s="875" t="s">
        <v>2972</v>
      </c>
      <c r="C712" s="876"/>
      <c r="D712" s="880"/>
      <c r="E712" s="693"/>
      <c r="F712" s="693"/>
      <c r="G712" s="694"/>
    </row>
    <row r="713" spans="1:7" s="879" customFormat="1" ht="38.25">
      <c r="A713" s="877" t="s">
        <v>2973</v>
      </c>
      <c r="B713" s="878"/>
      <c r="C713" s="877" t="s">
        <v>2974</v>
      </c>
      <c r="D713" s="877" t="s">
        <v>1628</v>
      </c>
      <c r="E713" s="691">
        <v>9000</v>
      </c>
      <c r="F713" s="692">
        <v>0</v>
      </c>
      <c r="G713" s="692">
        <v>9000</v>
      </c>
    </row>
    <row r="714" spans="1:7" s="879" customFormat="1" ht="25.5">
      <c r="A714" s="877" t="s">
        <v>2975</v>
      </c>
      <c r="B714" s="878"/>
      <c r="C714" s="877" t="s">
        <v>2976</v>
      </c>
      <c r="D714" s="877" t="s">
        <v>1025</v>
      </c>
      <c r="E714" s="691">
        <v>30.27</v>
      </c>
      <c r="F714" s="692">
        <v>3.64</v>
      </c>
      <c r="G714" s="692">
        <v>33.909999999999997</v>
      </c>
    </row>
    <row r="715" spans="1:7" s="879" customFormat="1" ht="25.5">
      <c r="A715" s="877" t="s">
        <v>2977</v>
      </c>
      <c r="B715" s="878"/>
      <c r="C715" s="877" t="s">
        <v>2978</v>
      </c>
      <c r="D715" s="877" t="s">
        <v>1025</v>
      </c>
      <c r="E715" s="691">
        <v>32.97</v>
      </c>
      <c r="F715" s="692">
        <v>3.64</v>
      </c>
      <c r="G715" s="692">
        <v>36.61</v>
      </c>
    </row>
    <row r="716" spans="1:7" s="879" customFormat="1" ht="25.5">
      <c r="A716" s="877" t="s">
        <v>2979</v>
      </c>
      <c r="B716" s="878"/>
      <c r="C716" s="877" t="s">
        <v>2980</v>
      </c>
      <c r="D716" s="877" t="s">
        <v>1025</v>
      </c>
      <c r="E716" s="691">
        <v>35.81</v>
      </c>
      <c r="F716" s="692">
        <v>3.64</v>
      </c>
      <c r="G716" s="692">
        <v>39.450000000000003</v>
      </c>
    </row>
    <row r="717" spans="1:7" s="879" customFormat="1" ht="25.5">
      <c r="A717" s="877" t="s">
        <v>2981</v>
      </c>
      <c r="B717" s="878"/>
      <c r="C717" s="877" t="s">
        <v>2982</v>
      </c>
      <c r="D717" s="877" t="s">
        <v>1025</v>
      </c>
      <c r="E717" s="691">
        <v>40.32</v>
      </c>
      <c r="F717" s="692">
        <v>3.64</v>
      </c>
      <c r="G717" s="692">
        <v>43.96</v>
      </c>
    </row>
    <row r="718" spans="1:7" s="879" customFormat="1" ht="25.5">
      <c r="A718" s="877" t="s">
        <v>2983</v>
      </c>
      <c r="B718" s="878"/>
      <c r="C718" s="877" t="s">
        <v>2984</v>
      </c>
      <c r="D718" s="877" t="s">
        <v>1025</v>
      </c>
      <c r="E718" s="691">
        <v>54.76</v>
      </c>
      <c r="F718" s="692">
        <v>3.64</v>
      </c>
      <c r="G718" s="692">
        <v>58.4</v>
      </c>
    </row>
    <row r="719" spans="1:7" s="879" customFormat="1" ht="25.5">
      <c r="A719" s="877" t="s">
        <v>2985</v>
      </c>
      <c r="B719" s="878"/>
      <c r="C719" s="877" t="s">
        <v>2986</v>
      </c>
      <c r="D719" s="877" t="s">
        <v>1025</v>
      </c>
      <c r="E719" s="691">
        <v>69.77</v>
      </c>
      <c r="F719" s="692">
        <v>3.64</v>
      </c>
      <c r="G719" s="692">
        <v>73.41</v>
      </c>
    </row>
    <row r="720" spans="1:7" s="879" customFormat="1" ht="25.5">
      <c r="A720" s="877" t="s">
        <v>2987</v>
      </c>
      <c r="B720" s="878"/>
      <c r="C720" s="877" t="s">
        <v>2988</v>
      </c>
      <c r="D720" s="877" t="s">
        <v>1025</v>
      </c>
      <c r="E720" s="691">
        <v>85.14</v>
      </c>
      <c r="F720" s="692">
        <v>3.64</v>
      </c>
      <c r="G720" s="692">
        <v>88.78</v>
      </c>
    </row>
    <row r="721" spans="1:7" s="879" customFormat="1" ht="25.5">
      <c r="A721" s="877" t="s">
        <v>2989</v>
      </c>
      <c r="B721" s="878"/>
      <c r="C721" s="877" t="s">
        <v>2990</v>
      </c>
      <c r="D721" s="877" t="s">
        <v>1025</v>
      </c>
      <c r="E721" s="691">
        <v>104.87</v>
      </c>
      <c r="F721" s="692">
        <v>3.64</v>
      </c>
      <c r="G721" s="692">
        <v>108.51</v>
      </c>
    </row>
    <row r="722" spans="1:7" s="879" customFormat="1" ht="15.95" customHeight="1">
      <c r="A722" s="874" t="s">
        <v>592</v>
      </c>
      <c r="B722" s="875" t="s">
        <v>2991</v>
      </c>
      <c r="C722" s="876"/>
      <c r="D722" s="880"/>
      <c r="E722" s="693"/>
      <c r="F722" s="693"/>
      <c r="G722" s="694"/>
    </row>
    <row r="723" spans="1:7" s="879" customFormat="1" ht="38.25">
      <c r="A723" s="877" t="s">
        <v>2992</v>
      </c>
      <c r="B723" s="878"/>
      <c r="C723" s="877" t="s">
        <v>2993</v>
      </c>
      <c r="D723" s="877" t="s">
        <v>1628</v>
      </c>
      <c r="E723" s="691">
        <v>16196.47</v>
      </c>
      <c r="F723" s="692">
        <v>0</v>
      </c>
      <c r="G723" s="692">
        <v>16196.47</v>
      </c>
    </row>
    <row r="724" spans="1:7" ht="25.5">
      <c r="A724" s="877" t="s">
        <v>2994</v>
      </c>
      <c r="B724" s="878"/>
      <c r="C724" s="877" t="s">
        <v>2995</v>
      </c>
      <c r="D724" s="877" t="s">
        <v>1025</v>
      </c>
      <c r="E724" s="691">
        <v>184.49</v>
      </c>
      <c r="F724" s="692">
        <v>16.399999999999999</v>
      </c>
      <c r="G724" s="692">
        <v>200.89</v>
      </c>
    </row>
    <row r="725" spans="1:7" s="879" customFormat="1" ht="25.5">
      <c r="A725" s="877" t="s">
        <v>2996</v>
      </c>
      <c r="B725" s="878"/>
      <c r="C725" s="877" t="s">
        <v>2997</v>
      </c>
      <c r="D725" s="877" t="s">
        <v>1025</v>
      </c>
      <c r="E725" s="691">
        <v>226.04</v>
      </c>
      <c r="F725" s="692">
        <v>25.07</v>
      </c>
      <c r="G725" s="692">
        <v>251.11</v>
      </c>
    </row>
    <row r="726" spans="1:7" s="879" customFormat="1" ht="25.5">
      <c r="A726" s="877" t="s">
        <v>2998</v>
      </c>
      <c r="B726" s="878"/>
      <c r="C726" s="877" t="s">
        <v>2999</v>
      </c>
      <c r="D726" s="877" t="s">
        <v>1025</v>
      </c>
      <c r="E726" s="691">
        <v>264.58</v>
      </c>
      <c r="F726" s="692">
        <v>29.38</v>
      </c>
      <c r="G726" s="692">
        <v>293.95999999999998</v>
      </c>
    </row>
    <row r="727" spans="1:7" s="879" customFormat="1" ht="15.95" customHeight="1">
      <c r="A727" s="870" t="s">
        <v>3000</v>
      </c>
      <c r="B727" s="871" t="s">
        <v>3001</v>
      </c>
      <c r="C727" s="872"/>
      <c r="D727" s="873"/>
      <c r="E727" s="687"/>
      <c r="F727" s="687"/>
      <c r="G727" s="688"/>
    </row>
    <row r="728" spans="1:7" s="879" customFormat="1" ht="15.95" customHeight="1">
      <c r="A728" s="874" t="s">
        <v>3002</v>
      </c>
      <c r="B728" s="875" t="s">
        <v>3003</v>
      </c>
      <c r="C728" s="876"/>
      <c r="D728" s="880"/>
      <c r="E728" s="693"/>
      <c r="F728" s="693"/>
      <c r="G728" s="694"/>
    </row>
    <row r="729" spans="1:7" s="879" customFormat="1" ht="38.25">
      <c r="A729" s="877" t="s">
        <v>3004</v>
      </c>
      <c r="B729" s="878"/>
      <c r="C729" s="877" t="s">
        <v>3005</v>
      </c>
      <c r="D729" s="877" t="s">
        <v>1631</v>
      </c>
      <c r="E729" s="691">
        <v>64.430000000000007</v>
      </c>
      <c r="F729" s="692">
        <v>22.02</v>
      </c>
      <c r="G729" s="692">
        <v>86.45</v>
      </c>
    </row>
    <row r="730" spans="1:7" s="879" customFormat="1" ht="38.25">
      <c r="A730" s="877" t="s">
        <v>3006</v>
      </c>
      <c r="B730" s="878"/>
      <c r="C730" s="877" t="s">
        <v>3007</v>
      </c>
      <c r="D730" s="877" t="s">
        <v>1631</v>
      </c>
      <c r="E730" s="691">
        <v>79.569999999999993</v>
      </c>
      <c r="F730" s="692">
        <v>24.21</v>
      </c>
      <c r="G730" s="692">
        <v>103.78</v>
      </c>
    </row>
    <row r="731" spans="1:7" s="879" customFormat="1" ht="38.25">
      <c r="A731" s="877" t="s">
        <v>3008</v>
      </c>
      <c r="B731" s="878"/>
      <c r="C731" s="877" t="s">
        <v>3009</v>
      </c>
      <c r="D731" s="877" t="s">
        <v>1631</v>
      </c>
      <c r="E731" s="691">
        <v>93.28</v>
      </c>
      <c r="F731" s="692">
        <v>26.4</v>
      </c>
      <c r="G731" s="692">
        <v>119.68</v>
      </c>
    </row>
    <row r="732" spans="1:7" s="879" customFormat="1" ht="38.25">
      <c r="A732" s="877" t="s">
        <v>3010</v>
      </c>
      <c r="B732" s="878"/>
      <c r="C732" s="877" t="s">
        <v>3011</v>
      </c>
      <c r="D732" s="877" t="s">
        <v>1631</v>
      </c>
      <c r="E732" s="691">
        <v>104.56</v>
      </c>
      <c r="F732" s="692">
        <v>28.61</v>
      </c>
      <c r="G732" s="692">
        <v>133.16999999999999</v>
      </c>
    </row>
    <row r="733" spans="1:7" s="879" customFormat="1" ht="38.25">
      <c r="A733" s="877" t="s">
        <v>3012</v>
      </c>
      <c r="B733" s="878"/>
      <c r="C733" s="877" t="s">
        <v>3013</v>
      </c>
      <c r="D733" s="877" t="s">
        <v>1631</v>
      </c>
      <c r="E733" s="691">
        <v>130.04</v>
      </c>
      <c r="F733" s="692">
        <v>31.41</v>
      </c>
      <c r="G733" s="692">
        <v>161.44999999999999</v>
      </c>
    </row>
    <row r="734" spans="1:7" s="879" customFormat="1" ht="38.25">
      <c r="A734" s="877" t="s">
        <v>3014</v>
      </c>
      <c r="B734" s="878"/>
      <c r="C734" s="877" t="s">
        <v>3015</v>
      </c>
      <c r="D734" s="877" t="s">
        <v>1631</v>
      </c>
      <c r="E734" s="691">
        <v>73.08</v>
      </c>
      <c r="F734" s="692">
        <v>24.21</v>
      </c>
      <c r="G734" s="692">
        <v>97.29</v>
      </c>
    </row>
    <row r="735" spans="1:7" s="879" customFormat="1" ht="38.25">
      <c r="A735" s="877" t="s">
        <v>3016</v>
      </c>
      <c r="B735" s="878"/>
      <c r="C735" s="877" t="s">
        <v>3017</v>
      </c>
      <c r="D735" s="877" t="s">
        <v>1631</v>
      </c>
      <c r="E735" s="691">
        <v>85.79</v>
      </c>
      <c r="F735" s="692">
        <v>24.21</v>
      </c>
      <c r="G735" s="692">
        <v>110</v>
      </c>
    </row>
    <row r="736" spans="1:7" s="879" customFormat="1" ht="38.25">
      <c r="A736" s="877" t="s">
        <v>3018</v>
      </c>
      <c r="B736" s="878"/>
      <c r="C736" s="877" t="s">
        <v>3019</v>
      </c>
      <c r="D736" s="877" t="s">
        <v>1631</v>
      </c>
      <c r="E736" s="691">
        <v>95.85</v>
      </c>
      <c r="F736" s="692">
        <v>26.4</v>
      </c>
      <c r="G736" s="692">
        <v>122.25</v>
      </c>
    </row>
    <row r="737" spans="1:7" s="879" customFormat="1" ht="38.25">
      <c r="A737" s="877" t="s">
        <v>3020</v>
      </c>
      <c r="B737" s="878"/>
      <c r="C737" s="877" t="s">
        <v>3021</v>
      </c>
      <c r="D737" s="877" t="s">
        <v>1631</v>
      </c>
      <c r="E737" s="691">
        <v>109.87</v>
      </c>
      <c r="F737" s="692">
        <v>28.61</v>
      </c>
      <c r="G737" s="692">
        <v>138.47999999999999</v>
      </c>
    </row>
    <row r="738" spans="1:7" s="879" customFormat="1" ht="38.25">
      <c r="A738" s="877" t="s">
        <v>3022</v>
      </c>
      <c r="B738" s="878"/>
      <c r="C738" s="877" t="s">
        <v>3023</v>
      </c>
      <c r="D738" s="877" t="s">
        <v>1631</v>
      </c>
      <c r="E738" s="691">
        <v>167.17</v>
      </c>
      <c r="F738" s="692">
        <v>31.41</v>
      </c>
      <c r="G738" s="692">
        <v>198.58</v>
      </c>
    </row>
    <row r="739" spans="1:7" s="879" customFormat="1" ht="15.95" customHeight="1">
      <c r="A739" s="874" t="s">
        <v>3024</v>
      </c>
      <c r="B739" s="875" t="s">
        <v>3025</v>
      </c>
      <c r="C739" s="876"/>
      <c r="D739" s="880"/>
      <c r="E739" s="693"/>
      <c r="F739" s="693"/>
      <c r="G739" s="694"/>
    </row>
    <row r="740" spans="1:7" s="879" customFormat="1" ht="38.25">
      <c r="A740" s="877" t="s">
        <v>3026</v>
      </c>
      <c r="B740" s="878"/>
      <c r="C740" s="877" t="s">
        <v>3027</v>
      </c>
      <c r="D740" s="877" t="s">
        <v>1631</v>
      </c>
      <c r="E740" s="691">
        <v>86.21</v>
      </c>
      <c r="F740" s="692">
        <v>24.21</v>
      </c>
      <c r="G740" s="692">
        <v>110.42</v>
      </c>
    </row>
    <row r="741" spans="1:7" ht="38.25">
      <c r="A741" s="877" t="s">
        <v>3028</v>
      </c>
      <c r="B741" s="878"/>
      <c r="C741" s="877" t="s">
        <v>3029</v>
      </c>
      <c r="D741" s="877" t="s">
        <v>1631</v>
      </c>
      <c r="E741" s="691">
        <v>94.96</v>
      </c>
      <c r="F741" s="692">
        <v>26.4</v>
      </c>
      <c r="G741" s="692">
        <v>121.36</v>
      </c>
    </row>
    <row r="742" spans="1:7" s="879" customFormat="1" ht="38.25">
      <c r="A742" s="877" t="s">
        <v>3030</v>
      </c>
      <c r="B742" s="878"/>
      <c r="C742" s="877" t="s">
        <v>3031</v>
      </c>
      <c r="D742" s="877" t="s">
        <v>1631</v>
      </c>
      <c r="E742" s="691">
        <v>101.31</v>
      </c>
      <c r="F742" s="692">
        <v>28.61</v>
      </c>
      <c r="G742" s="692">
        <v>129.91999999999999</v>
      </c>
    </row>
    <row r="743" spans="1:7" s="879" customFormat="1" ht="38.25">
      <c r="A743" s="877" t="s">
        <v>3032</v>
      </c>
      <c r="B743" s="878"/>
      <c r="C743" s="877" t="s">
        <v>3033</v>
      </c>
      <c r="D743" s="877" t="s">
        <v>1631</v>
      </c>
      <c r="E743" s="691">
        <v>111.9</v>
      </c>
      <c r="F743" s="692">
        <v>31.41</v>
      </c>
      <c r="G743" s="692">
        <v>143.31</v>
      </c>
    </row>
    <row r="744" spans="1:7" s="879" customFormat="1" ht="15.95" customHeight="1">
      <c r="A744" s="874" t="s">
        <v>3034</v>
      </c>
      <c r="B744" s="875" t="s">
        <v>3035</v>
      </c>
      <c r="C744" s="876"/>
      <c r="D744" s="880"/>
      <c r="E744" s="693"/>
      <c r="F744" s="693"/>
      <c r="G744" s="694"/>
    </row>
    <row r="745" spans="1:7" s="879" customFormat="1" ht="25.5">
      <c r="A745" s="877" t="s">
        <v>3036</v>
      </c>
      <c r="B745" s="878"/>
      <c r="C745" s="877" t="s">
        <v>3037</v>
      </c>
      <c r="D745" s="877" t="s">
        <v>1631</v>
      </c>
      <c r="E745" s="691">
        <v>88.78</v>
      </c>
      <c r="F745" s="692">
        <v>7.38</v>
      </c>
      <c r="G745" s="692">
        <v>96.16</v>
      </c>
    </row>
    <row r="746" spans="1:7" s="879" customFormat="1" ht="25.5">
      <c r="A746" s="877" t="s">
        <v>3038</v>
      </c>
      <c r="B746" s="878"/>
      <c r="C746" s="877" t="s">
        <v>3039</v>
      </c>
      <c r="D746" s="877" t="s">
        <v>1631</v>
      </c>
      <c r="E746" s="691">
        <v>94.88</v>
      </c>
      <c r="F746" s="692">
        <v>7.77</v>
      </c>
      <c r="G746" s="692">
        <v>102.65</v>
      </c>
    </row>
    <row r="747" spans="1:7" s="879" customFormat="1" ht="25.5">
      <c r="A747" s="877" t="s">
        <v>3040</v>
      </c>
      <c r="B747" s="878"/>
      <c r="C747" s="877" t="s">
        <v>3041</v>
      </c>
      <c r="D747" s="877" t="s">
        <v>1631</v>
      </c>
      <c r="E747" s="691">
        <v>103.12</v>
      </c>
      <c r="F747" s="692">
        <v>8.15</v>
      </c>
      <c r="G747" s="692">
        <v>111.27</v>
      </c>
    </row>
    <row r="748" spans="1:7" s="879" customFormat="1" ht="25.5">
      <c r="A748" s="877" t="s">
        <v>3042</v>
      </c>
      <c r="B748" s="878"/>
      <c r="C748" s="877" t="s">
        <v>3043</v>
      </c>
      <c r="D748" s="877" t="s">
        <v>1631</v>
      </c>
      <c r="E748" s="691">
        <v>118.88</v>
      </c>
      <c r="F748" s="692">
        <v>8.2899999999999991</v>
      </c>
      <c r="G748" s="692">
        <v>127.17</v>
      </c>
    </row>
    <row r="749" spans="1:7" s="879" customFormat="1" ht="25.5">
      <c r="A749" s="877" t="s">
        <v>3044</v>
      </c>
      <c r="B749" s="878"/>
      <c r="C749" s="877" t="s">
        <v>3045</v>
      </c>
      <c r="D749" s="877" t="s">
        <v>1631</v>
      </c>
      <c r="E749" s="691">
        <v>85.81</v>
      </c>
      <c r="F749" s="692">
        <v>7.38</v>
      </c>
      <c r="G749" s="692">
        <v>93.19</v>
      </c>
    </row>
    <row r="750" spans="1:7" s="879" customFormat="1" ht="25.5">
      <c r="A750" s="877" t="s">
        <v>3046</v>
      </c>
      <c r="B750" s="878"/>
      <c r="C750" s="877" t="s">
        <v>3047</v>
      </c>
      <c r="D750" s="877" t="s">
        <v>1631</v>
      </c>
      <c r="E750" s="691">
        <v>96.15</v>
      </c>
      <c r="F750" s="692">
        <v>7.76</v>
      </c>
      <c r="G750" s="692">
        <v>103.91</v>
      </c>
    </row>
    <row r="751" spans="1:7" s="879" customFormat="1" ht="15.95" customHeight="1">
      <c r="A751" s="870" t="s">
        <v>3048</v>
      </c>
      <c r="B751" s="871" t="s">
        <v>3049</v>
      </c>
      <c r="C751" s="872"/>
      <c r="D751" s="873"/>
      <c r="E751" s="687"/>
      <c r="F751" s="687"/>
      <c r="G751" s="688"/>
    </row>
    <row r="752" spans="1:7" s="879" customFormat="1" ht="15.95" customHeight="1">
      <c r="A752" s="874" t="s">
        <v>3050</v>
      </c>
      <c r="B752" s="875" t="s">
        <v>3051</v>
      </c>
      <c r="C752" s="876"/>
      <c r="D752" s="880"/>
      <c r="E752" s="693"/>
      <c r="F752" s="693"/>
      <c r="G752" s="694"/>
    </row>
    <row r="753" spans="1:7" ht="25.5">
      <c r="A753" s="877" t="s">
        <v>3052</v>
      </c>
      <c r="B753" s="878"/>
      <c r="C753" s="877" t="s">
        <v>3053</v>
      </c>
      <c r="D753" s="877" t="s">
        <v>1711</v>
      </c>
      <c r="E753" s="691">
        <v>353.9</v>
      </c>
      <c r="F753" s="692">
        <v>250.65</v>
      </c>
      <c r="G753" s="692">
        <v>604.54999999999995</v>
      </c>
    </row>
    <row r="754" spans="1:7" s="879" customFormat="1" ht="25.5">
      <c r="A754" s="877" t="s">
        <v>3054</v>
      </c>
      <c r="B754" s="878"/>
      <c r="C754" s="877" t="s">
        <v>3055</v>
      </c>
      <c r="D754" s="877" t="s">
        <v>1631</v>
      </c>
      <c r="E754" s="691">
        <v>37.08</v>
      </c>
      <c r="F754" s="692">
        <v>24.05</v>
      </c>
      <c r="G754" s="692">
        <v>61.13</v>
      </c>
    </row>
    <row r="755" spans="1:7" s="879" customFormat="1" ht="25.5">
      <c r="A755" s="877" t="s">
        <v>3056</v>
      </c>
      <c r="B755" s="878"/>
      <c r="C755" s="877" t="s">
        <v>3057</v>
      </c>
      <c r="D755" s="877" t="s">
        <v>1631</v>
      </c>
      <c r="E755" s="691">
        <v>48.58</v>
      </c>
      <c r="F755" s="692">
        <v>24.6</v>
      </c>
      <c r="G755" s="692">
        <v>73.180000000000007</v>
      </c>
    </row>
    <row r="756" spans="1:7" s="879" customFormat="1" ht="15.95" customHeight="1">
      <c r="A756" s="874" t="s">
        <v>3058</v>
      </c>
      <c r="B756" s="875" t="s">
        <v>3059</v>
      </c>
      <c r="C756" s="876"/>
      <c r="D756" s="880"/>
      <c r="E756" s="693"/>
      <c r="F756" s="693"/>
      <c r="G756" s="694"/>
    </row>
    <row r="757" spans="1:7" s="879" customFormat="1" ht="25.5">
      <c r="A757" s="877" t="s">
        <v>3060</v>
      </c>
      <c r="B757" s="878"/>
      <c r="C757" s="877" t="s">
        <v>3061</v>
      </c>
      <c r="D757" s="877" t="s">
        <v>1631</v>
      </c>
      <c r="E757" s="691">
        <v>21.75</v>
      </c>
      <c r="F757" s="692">
        <v>30.96</v>
      </c>
      <c r="G757" s="692">
        <v>52.71</v>
      </c>
    </row>
    <row r="758" spans="1:7" s="879" customFormat="1" ht="25.5">
      <c r="A758" s="877" t="s">
        <v>3062</v>
      </c>
      <c r="B758" s="878"/>
      <c r="C758" s="877" t="s">
        <v>3063</v>
      </c>
      <c r="D758" s="877" t="s">
        <v>1631</v>
      </c>
      <c r="E758" s="691">
        <v>30.09</v>
      </c>
      <c r="F758" s="692">
        <v>48.98</v>
      </c>
      <c r="G758" s="692">
        <v>79.069999999999993</v>
      </c>
    </row>
    <row r="759" spans="1:7" s="879" customFormat="1" ht="25.5">
      <c r="A759" s="877" t="s">
        <v>3064</v>
      </c>
      <c r="B759" s="878"/>
      <c r="C759" s="877" t="s">
        <v>3065</v>
      </c>
      <c r="D759" s="877" t="s">
        <v>1631</v>
      </c>
      <c r="E759" s="691">
        <v>66.25</v>
      </c>
      <c r="F759" s="692">
        <v>79.489999999999995</v>
      </c>
      <c r="G759" s="692">
        <v>145.74</v>
      </c>
    </row>
    <row r="760" spans="1:7" s="879" customFormat="1" ht="25.5">
      <c r="A760" s="877" t="s">
        <v>3066</v>
      </c>
      <c r="B760" s="878"/>
      <c r="C760" s="877" t="s">
        <v>3067</v>
      </c>
      <c r="D760" s="877" t="s">
        <v>1631</v>
      </c>
      <c r="E760" s="691">
        <v>95.83</v>
      </c>
      <c r="F760" s="692">
        <v>98.02</v>
      </c>
      <c r="G760" s="692">
        <v>193.85</v>
      </c>
    </row>
    <row r="761" spans="1:7" s="879" customFormat="1" ht="25.5">
      <c r="A761" s="877" t="s">
        <v>3068</v>
      </c>
      <c r="B761" s="878"/>
      <c r="C761" s="877" t="s">
        <v>3069</v>
      </c>
      <c r="D761" s="877" t="s">
        <v>1631</v>
      </c>
      <c r="E761" s="691">
        <v>90.39</v>
      </c>
      <c r="F761" s="692">
        <v>48.98</v>
      </c>
      <c r="G761" s="692">
        <v>139.37</v>
      </c>
    </row>
    <row r="762" spans="1:7" s="879" customFormat="1" ht="25.5">
      <c r="A762" s="877" t="s">
        <v>3070</v>
      </c>
      <c r="B762" s="878"/>
      <c r="C762" s="877" t="s">
        <v>3071</v>
      </c>
      <c r="D762" s="877" t="s">
        <v>1631</v>
      </c>
      <c r="E762" s="691">
        <v>204.85</v>
      </c>
      <c r="F762" s="692">
        <v>79.489999999999995</v>
      </c>
      <c r="G762" s="692">
        <v>284.33999999999997</v>
      </c>
    </row>
    <row r="763" spans="1:7" s="879" customFormat="1" ht="15.95" customHeight="1">
      <c r="A763" s="874" t="s">
        <v>3072</v>
      </c>
      <c r="B763" s="875" t="s">
        <v>3073</v>
      </c>
      <c r="C763" s="876"/>
      <c r="D763" s="880"/>
      <c r="E763" s="693"/>
      <c r="F763" s="693"/>
      <c r="G763" s="694"/>
    </row>
    <row r="764" spans="1:7" s="879" customFormat="1">
      <c r="A764" s="877" t="s">
        <v>3074</v>
      </c>
      <c r="B764" s="878"/>
      <c r="C764" s="877" t="s">
        <v>3075</v>
      </c>
      <c r="D764" s="877" t="s">
        <v>1631</v>
      </c>
      <c r="E764" s="691">
        <v>67.680000000000007</v>
      </c>
      <c r="F764" s="692">
        <v>43.66</v>
      </c>
      <c r="G764" s="692">
        <v>111.34</v>
      </c>
    </row>
    <row r="765" spans="1:7" s="879" customFormat="1">
      <c r="A765" s="877" t="s">
        <v>3076</v>
      </c>
      <c r="B765" s="878"/>
      <c r="C765" s="877" t="s">
        <v>3077</v>
      </c>
      <c r="D765" s="877" t="s">
        <v>1631</v>
      </c>
      <c r="E765" s="691">
        <v>127.73</v>
      </c>
      <c r="F765" s="692">
        <v>82.34</v>
      </c>
      <c r="G765" s="692">
        <v>210.07</v>
      </c>
    </row>
    <row r="766" spans="1:7" s="879" customFormat="1">
      <c r="A766" s="877" t="s">
        <v>3078</v>
      </c>
      <c r="B766" s="878"/>
      <c r="C766" s="877" t="s">
        <v>3079</v>
      </c>
      <c r="D766" s="877" t="s">
        <v>1631</v>
      </c>
      <c r="E766" s="691">
        <v>264.98</v>
      </c>
      <c r="F766" s="692">
        <v>115.17</v>
      </c>
      <c r="G766" s="692">
        <v>380.15</v>
      </c>
    </row>
    <row r="767" spans="1:7" s="879" customFormat="1" ht="15.95" customHeight="1">
      <c r="A767" s="874" t="s">
        <v>3080</v>
      </c>
      <c r="B767" s="875" t="s">
        <v>3081</v>
      </c>
      <c r="C767" s="876"/>
      <c r="D767" s="880"/>
      <c r="E767" s="693"/>
      <c r="F767" s="693"/>
      <c r="G767" s="694"/>
    </row>
    <row r="768" spans="1:7" s="879" customFormat="1" ht="25.5">
      <c r="A768" s="877" t="s">
        <v>3082</v>
      </c>
      <c r="B768" s="878"/>
      <c r="C768" s="877" t="s">
        <v>3083</v>
      </c>
      <c r="D768" s="877" t="s">
        <v>1631</v>
      </c>
      <c r="E768" s="691">
        <v>21.65</v>
      </c>
      <c r="F768" s="692">
        <v>22.16</v>
      </c>
      <c r="G768" s="692">
        <v>43.81</v>
      </c>
    </row>
    <row r="769" spans="1:7" s="879" customFormat="1" ht="25.5">
      <c r="A769" s="877" t="s">
        <v>3084</v>
      </c>
      <c r="B769" s="878"/>
      <c r="C769" s="877" t="s">
        <v>3085</v>
      </c>
      <c r="D769" s="877" t="s">
        <v>1631</v>
      </c>
      <c r="E769" s="691">
        <v>29.67</v>
      </c>
      <c r="F769" s="692">
        <v>24.05</v>
      </c>
      <c r="G769" s="692">
        <v>53.72</v>
      </c>
    </row>
    <row r="770" spans="1:7" s="879" customFormat="1" ht="25.5">
      <c r="A770" s="877" t="s">
        <v>3086</v>
      </c>
      <c r="B770" s="878"/>
      <c r="C770" s="877" t="s">
        <v>3087</v>
      </c>
      <c r="D770" s="877" t="s">
        <v>1631</v>
      </c>
      <c r="E770" s="691">
        <v>32.200000000000003</v>
      </c>
      <c r="F770" s="692">
        <v>25.81</v>
      </c>
      <c r="G770" s="692">
        <v>58.01</v>
      </c>
    </row>
    <row r="771" spans="1:7" s="879" customFormat="1" ht="15.95" customHeight="1">
      <c r="A771" s="874" t="s">
        <v>3088</v>
      </c>
      <c r="B771" s="875" t="s">
        <v>3089</v>
      </c>
      <c r="C771" s="876"/>
      <c r="D771" s="880"/>
      <c r="E771" s="693"/>
      <c r="F771" s="693"/>
      <c r="G771" s="694"/>
    </row>
    <row r="772" spans="1:7" s="879" customFormat="1" ht="25.5">
      <c r="A772" s="877" t="s">
        <v>3090</v>
      </c>
      <c r="B772" s="878"/>
      <c r="C772" s="877" t="s">
        <v>3091</v>
      </c>
      <c r="D772" s="877" t="s">
        <v>1631</v>
      </c>
      <c r="E772" s="691">
        <v>25.32</v>
      </c>
      <c r="F772" s="692">
        <v>24.05</v>
      </c>
      <c r="G772" s="692">
        <v>49.37</v>
      </c>
    </row>
    <row r="773" spans="1:7" s="879" customFormat="1" ht="25.5">
      <c r="A773" s="877" t="s">
        <v>3092</v>
      </c>
      <c r="B773" s="878"/>
      <c r="C773" s="877" t="s">
        <v>3093</v>
      </c>
      <c r="D773" s="877" t="s">
        <v>1631</v>
      </c>
      <c r="E773" s="691">
        <v>32.32</v>
      </c>
      <c r="F773" s="692">
        <v>25.81</v>
      </c>
      <c r="G773" s="692">
        <v>58.13</v>
      </c>
    </row>
    <row r="774" spans="1:7" s="879" customFormat="1" ht="15.95" customHeight="1">
      <c r="A774" s="874" t="s">
        <v>3094</v>
      </c>
      <c r="B774" s="875" t="s">
        <v>3095</v>
      </c>
      <c r="C774" s="876"/>
      <c r="D774" s="880"/>
      <c r="E774" s="693"/>
      <c r="F774" s="693"/>
      <c r="G774" s="694"/>
    </row>
    <row r="775" spans="1:7" s="879" customFormat="1" ht="25.5">
      <c r="A775" s="877" t="s">
        <v>3096</v>
      </c>
      <c r="B775" s="878"/>
      <c r="C775" s="877" t="s">
        <v>3097</v>
      </c>
      <c r="D775" s="877" t="s">
        <v>1631</v>
      </c>
      <c r="E775" s="691">
        <v>21.16</v>
      </c>
      <c r="F775" s="692">
        <v>22.16</v>
      </c>
      <c r="G775" s="692">
        <v>43.32</v>
      </c>
    </row>
    <row r="776" spans="1:7" s="879" customFormat="1" ht="25.5">
      <c r="A776" s="877" t="s">
        <v>3098</v>
      </c>
      <c r="B776" s="878"/>
      <c r="C776" s="877" t="s">
        <v>3099</v>
      </c>
      <c r="D776" s="877" t="s">
        <v>1631</v>
      </c>
      <c r="E776" s="691">
        <v>26.17</v>
      </c>
      <c r="F776" s="692">
        <v>24.05</v>
      </c>
      <c r="G776" s="692">
        <v>50.22</v>
      </c>
    </row>
    <row r="777" spans="1:7" s="879" customFormat="1" ht="25.5">
      <c r="A777" s="877" t="s">
        <v>3100</v>
      </c>
      <c r="B777" s="878"/>
      <c r="C777" s="877" t="s">
        <v>3101</v>
      </c>
      <c r="D777" s="877" t="s">
        <v>1631</v>
      </c>
      <c r="E777" s="691">
        <v>33.57</v>
      </c>
      <c r="F777" s="692">
        <v>24.6</v>
      </c>
      <c r="G777" s="692">
        <v>58.17</v>
      </c>
    </row>
    <row r="778" spans="1:7" s="879" customFormat="1" ht="15.95" customHeight="1">
      <c r="A778" s="874" t="s">
        <v>3102</v>
      </c>
      <c r="B778" s="875" t="s">
        <v>3103</v>
      </c>
      <c r="C778" s="876"/>
      <c r="D778" s="880"/>
      <c r="E778" s="693"/>
      <c r="F778" s="693"/>
      <c r="G778" s="694"/>
    </row>
    <row r="779" spans="1:7" s="879" customFormat="1" ht="25.5">
      <c r="A779" s="877" t="s">
        <v>3104</v>
      </c>
      <c r="B779" s="878"/>
      <c r="C779" s="877" t="s">
        <v>3105</v>
      </c>
      <c r="D779" s="877" t="s">
        <v>1631</v>
      </c>
      <c r="E779" s="691">
        <v>32.5</v>
      </c>
      <c r="F779" s="692">
        <v>27.08</v>
      </c>
      <c r="G779" s="692">
        <v>59.58</v>
      </c>
    </row>
    <row r="780" spans="1:7" ht="25.5">
      <c r="A780" s="877" t="s">
        <v>3106</v>
      </c>
      <c r="B780" s="878"/>
      <c r="C780" s="877" t="s">
        <v>3107</v>
      </c>
      <c r="D780" s="877" t="s">
        <v>1631</v>
      </c>
      <c r="E780" s="691">
        <v>41.23</v>
      </c>
      <c r="F780" s="692">
        <v>27.76</v>
      </c>
      <c r="G780" s="692">
        <v>68.989999999999995</v>
      </c>
    </row>
    <row r="781" spans="1:7" s="879" customFormat="1" ht="25.5">
      <c r="A781" s="877" t="s">
        <v>3108</v>
      </c>
      <c r="B781" s="878"/>
      <c r="C781" s="877" t="s">
        <v>3109</v>
      </c>
      <c r="D781" s="877" t="s">
        <v>1631</v>
      </c>
      <c r="E781" s="691">
        <v>37.57</v>
      </c>
      <c r="F781" s="692">
        <v>35.840000000000003</v>
      </c>
      <c r="G781" s="692">
        <v>73.41</v>
      </c>
    </row>
    <row r="782" spans="1:7" s="879" customFormat="1" ht="25.5">
      <c r="A782" s="877" t="s">
        <v>3110</v>
      </c>
      <c r="B782" s="878"/>
      <c r="C782" s="877" t="s">
        <v>3111</v>
      </c>
      <c r="D782" s="877" t="s">
        <v>1631</v>
      </c>
      <c r="E782" s="691">
        <v>49.29</v>
      </c>
      <c r="F782" s="692">
        <v>38.21</v>
      </c>
      <c r="G782" s="692">
        <v>87.5</v>
      </c>
    </row>
    <row r="783" spans="1:7" s="879" customFormat="1" ht="15.95" customHeight="1">
      <c r="A783" s="874" t="s">
        <v>3112</v>
      </c>
      <c r="B783" s="875" t="s">
        <v>3113</v>
      </c>
      <c r="C783" s="876"/>
      <c r="D783" s="880"/>
      <c r="E783" s="693"/>
      <c r="F783" s="693"/>
      <c r="G783" s="694"/>
    </row>
    <row r="784" spans="1:7" s="879" customFormat="1" ht="38.25">
      <c r="A784" s="877" t="s">
        <v>3114</v>
      </c>
      <c r="B784" s="878"/>
      <c r="C784" s="877" t="s">
        <v>3115</v>
      </c>
      <c r="D784" s="877" t="s">
        <v>1631</v>
      </c>
      <c r="E784" s="691">
        <v>58.52</v>
      </c>
      <c r="F784" s="692">
        <v>10.49</v>
      </c>
      <c r="G784" s="692">
        <v>69.010000000000005</v>
      </c>
    </row>
    <row r="785" spans="1:7" ht="38.25">
      <c r="A785" s="877" t="s">
        <v>3116</v>
      </c>
      <c r="B785" s="878"/>
      <c r="C785" s="877" t="s">
        <v>3117</v>
      </c>
      <c r="D785" s="877" t="s">
        <v>1631</v>
      </c>
      <c r="E785" s="691">
        <v>70.62</v>
      </c>
      <c r="F785" s="692">
        <v>10.77</v>
      </c>
      <c r="G785" s="692">
        <v>81.39</v>
      </c>
    </row>
    <row r="786" spans="1:7" s="879" customFormat="1" ht="38.25">
      <c r="A786" s="877" t="s">
        <v>3118</v>
      </c>
      <c r="B786" s="878"/>
      <c r="C786" s="877" t="s">
        <v>3119</v>
      </c>
      <c r="D786" s="877" t="s">
        <v>1631</v>
      </c>
      <c r="E786" s="691">
        <v>86.27</v>
      </c>
      <c r="F786" s="692">
        <v>10.91</v>
      </c>
      <c r="G786" s="692">
        <v>97.18</v>
      </c>
    </row>
    <row r="787" spans="1:7" s="879" customFormat="1" ht="38.25">
      <c r="A787" s="877" t="s">
        <v>3120</v>
      </c>
      <c r="B787" s="878"/>
      <c r="C787" s="877" t="s">
        <v>3121</v>
      </c>
      <c r="D787" s="877" t="s">
        <v>1631</v>
      </c>
      <c r="E787" s="691">
        <v>113.28</v>
      </c>
      <c r="F787" s="692">
        <v>11.32</v>
      </c>
      <c r="G787" s="692">
        <v>124.6</v>
      </c>
    </row>
    <row r="788" spans="1:7" s="879" customFormat="1" ht="15.95" customHeight="1">
      <c r="A788" s="874" t="s">
        <v>3122</v>
      </c>
      <c r="B788" s="875" t="s">
        <v>3123</v>
      </c>
      <c r="C788" s="876"/>
      <c r="D788" s="880"/>
      <c r="E788" s="693"/>
      <c r="F788" s="693"/>
      <c r="G788" s="694"/>
    </row>
    <row r="789" spans="1:7" s="879" customFormat="1" ht="25.5">
      <c r="A789" s="877" t="s">
        <v>3124</v>
      </c>
      <c r="B789" s="878"/>
      <c r="C789" s="877" t="s">
        <v>3125</v>
      </c>
      <c r="D789" s="877" t="s">
        <v>1711</v>
      </c>
      <c r="E789" s="691">
        <v>540.72</v>
      </c>
      <c r="F789" s="692">
        <v>572.1</v>
      </c>
      <c r="G789" s="692">
        <v>1112.82</v>
      </c>
    </row>
    <row r="790" spans="1:7" s="879" customFormat="1">
      <c r="A790" s="877" t="s">
        <v>3126</v>
      </c>
      <c r="B790" s="878"/>
      <c r="C790" s="877" t="s">
        <v>3127</v>
      </c>
      <c r="D790" s="877" t="s">
        <v>1025</v>
      </c>
      <c r="E790" s="691">
        <v>2.3199999999999998</v>
      </c>
      <c r="F790" s="692">
        <v>5.17</v>
      </c>
      <c r="G790" s="692">
        <v>7.49</v>
      </c>
    </row>
    <row r="791" spans="1:7" s="879" customFormat="1" ht="15.95" customHeight="1">
      <c r="A791" s="874" t="s">
        <v>3128</v>
      </c>
      <c r="B791" s="875" t="s">
        <v>3129</v>
      </c>
      <c r="C791" s="876"/>
      <c r="D791" s="880"/>
      <c r="E791" s="693"/>
      <c r="F791" s="693"/>
      <c r="G791" s="694"/>
    </row>
    <row r="792" spans="1:7" s="879" customFormat="1" ht="25.5">
      <c r="A792" s="877" t="s">
        <v>3130</v>
      </c>
      <c r="B792" s="878"/>
      <c r="C792" s="877" t="s">
        <v>3131</v>
      </c>
      <c r="D792" s="877" t="s">
        <v>1631</v>
      </c>
      <c r="E792" s="691">
        <v>102.45</v>
      </c>
      <c r="F792" s="692">
        <v>45.16</v>
      </c>
      <c r="G792" s="692">
        <v>147.61000000000001</v>
      </c>
    </row>
    <row r="793" spans="1:7" ht="25.5">
      <c r="A793" s="877" t="s">
        <v>3132</v>
      </c>
      <c r="B793" s="878"/>
      <c r="C793" s="877" t="s">
        <v>3133</v>
      </c>
      <c r="D793" s="877" t="s">
        <v>1631</v>
      </c>
      <c r="E793" s="691">
        <v>1091.26</v>
      </c>
      <c r="F793" s="692">
        <v>122.48</v>
      </c>
      <c r="G793" s="692">
        <v>1213.74</v>
      </c>
    </row>
    <row r="794" spans="1:7" s="879" customFormat="1" ht="25.5">
      <c r="A794" s="877" t="s">
        <v>3134</v>
      </c>
      <c r="B794" s="878"/>
      <c r="C794" s="877" t="s">
        <v>3135</v>
      </c>
      <c r="D794" s="877" t="s">
        <v>1631</v>
      </c>
      <c r="E794" s="691">
        <v>153.51</v>
      </c>
      <c r="F794" s="692">
        <v>45.16</v>
      </c>
      <c r="G794" s="692">
        <v>198.67</v>
      </c>
    </row>
    <row r="795" spans="1:7" s="879" customFormat="1" ht="25.5">
      <c r="A795" s="877" t="s">
        <v>3136</v>
      </c>
      <c r="B795" s="878"/>
      <c r="C795" s="877" t="s">
        <v>3137</v>
      </c>
      <c r="D795" s="877" t="s">
        <v>1631</v>
      </c>
      <c r="E795" s="691">
        <v>620.55999999999995</v>
      </c>
      <c r="F795" s="692">
        <v>81.319999999999993</v>
      </c>
      <c r="G795" s="692">
        <v>701.88</v>
      </c>
    </row>
    <row r="796" spans="1:7" s="879" customFormat="1" ht="15.95" customHeight="1">
      <c r="A796" s="874" t="s">
        <v>3138</v>
      </c>
      <c r="B796" s="875" t="s">
        <v>3139</v>
      </c>
      <c r="C796" s="876"/>
      <c r="D796" s="880"/>
      <c r="E796" s="693"/>
      <c r="F796" s="693"/>
      <c r="G796" s="694"/>
    </row>
    <row r="797" spans="1:7" s="879" customFormat="1" ht="25.5">
      <c r="A797" s="877" t="s">
        <v>3140</v>
      </c>
      <c r="B797" s="878"/>
      <c r="C797" s="877" t="s">
        <v>3141</v>
      </c>
      <c r="D797" s="877" t="s">
        <v>1631</v>
      </c>
      <c r="E797" s="691">
        <v>737.68</v>
      </c>
      <c r="F797" s="692">
        <v>52.68</v>
      </c>
      <c r="G797" s="692">
        <v>790.36</v>
      </c>
    </row>
    <row r="798" spans="1:7" s="879" customFormat="1" ht="25.5">
      <c r="A798" s="877" t="s">
        <v>3142</v>
      </c>
      <c r="B798" s="878"/>
      <c r="C798" s="877" t="s">
        <v>3143</v>
      </c>
      <c r="D798" s="877" t="s">
        <v>1631</v>
      </c>
      <c r="E798" s="691">
        <v>178.07</v>
      </c>
      <c r="F798" s="692">
        <v>0</v>
      </c>
      <c r="G798" s="692">
        <v>178.07</v>
      </c>
    </row>
    <row r="799" spans="1:7" s="879" customFormat="1" ht="38.25">
      <c r="A799" s="877" t="s">
        <v>3144</v>
      </c>
      <c r="B799" s="878"/>
      <c r="C799" s="877" t="s">
        <v>3145</v>
      </c>
      <c r="D799" s="877" t="s">
        <v>1631</v>
      </c>
      <c r="E799" s="691">
        <v>493.02</v>
      </c>
      <c r="F799" s="692">
        <v>0</v>
      </c>
      <c r="G799" s="692">
        <v>493.02</v>
      </c>
    </row>
    <row r="800" spans="1:7" s="879" customFormat="1" ht="25.5">
      <c r="A800" s="877" t="s">
        <v>3146</v>
      </c>
      <c r="B800" s="878"/>
      <c r="C800" s="877" t="s">
        <v>3147</v>
      </c>
      <c r="D800" s="877" t="s">
        <v>1631</v>
      </c>
      <c r="E800" s="691">
        <v>873.21</v>
      </c>
      <c r="F800" s="692">
        <v>52.68</v>
      </c>
      <c r="G800" s="692">
        <v>925.89</v>
      </c>
    </row>
    <row r="801" spans="1:7" s="879" customFormat="1" ht="38.25">
      <c r="A801" s="877" t="s">
        <v>3148</v>
      </c>
      <c r="B801" s="878"/>
      <c r="C801" s="877" t="s">
        <v>3149</v>
      </c>
      <c r="D801" s="877" t="s">
        <v>1631</v>
      </c>
      <c r="E801" s="691">
        <v>90.64</v>
      </c>
      <c r="F801" s="692">
        <v>0</v>
      </c>
      <c r="G801" s="692">
        <v>90.64</v>
      </c>
    </row>
    <row r="802" spans="1:7" s="879" customFormat="1" ht="38.25">
      <c r="A802" s="877" t="s">
        <v>3150</v>
      </c>
      <c r="B802" s="878"/>
      <c r="C802" s="877" t="s">
        <v>3151</v>
      </c>
      <c r="D802" s="877" t="s">
        <v>1631</v>
      </c>
      <c r="E802" s="691">
        <v>116.18</v>
      </c>
      <c r="F802" s="692">
        <v>0</v>
      </c>
      <c r="G802" s="692">
        <v>116.18</v>
      </c>
    </row>
    <row r="803" spans="1:7" s="879" customFormat="1" ht="38.25">
      <c r="A803" s="877" t="s">
        <v>3152</v>
      </c>
      <c r="B803" s="878"/>
      <c r="C803" s="877" t="s">
        <v>3153</v>
      </c>
      <c r="D803" s="877" t="s">
        <v>1631</v>
      </c>
      <c r="E803" s="691">
        <v>133.65</v>
      </c>
      <c r="F803" s="692">
        <v>0</v>
      </c>
      <c r="G803" s="692">
        <v>133.65</v>
      </c>
    </row>
    <row r="804" spans="1:7" s="879" customFormat="1" ht="38.25">
      <c r="A804" s="877" t="s">
        <v>3154</v>
      </c>
      <c r="B804" s="878"/>
      <c r="C804" s="877" t="s">
        <v>3155</v>
      </c>
      <c r="D804" s="877" t="s">
        <v>1631</v>
      </c>
      <c r="E804" s="691">
        <v>120.91</v>
      </c>
      <c r="F804" s="692">
        <v>0</v>
      </c>
      <c r="G804" s="692">
        <v>120.91</v>
      </c>
    </row>
    <row r="805" spans="1:7" s="879" customFormat="1" ht="38.25">
      <c r="A805" s="877" t="s">
        <v>3156</v>
      </c>
      <c r="B805" s="878"/>
      <c r="C805" s="877" t="s">
        <v>3157</v>
      </c>
      <c r="D805" s="877" t="s">
        <v>1631</v>
      </c>
      <c r="E805" s="691">
        <v>109.29</v>
      </c>
      <c r="F805" s="692">
        <v>0</v>
      </c>
      <c r="G805" s="692">
        <v>109.29</v>
      </c>
    </row>
    <row r="806" spans="1:7" s="879" customFormat="1" ht="38.25">
      <c r="A806" s="877" t="s">
        <v>3158</v>
      </c>
      <c r="B806" s="878"/>
      <c r="C806" s="877" t="s">
        <v>3159</v>
      </c>
      <c r="D806" s="877" t="s">
        <v>1631</v>
      </c>
      <c r="E806" s="691">
        <v>98.97</v>
      </c>
      <c r="F806" s="692">
        <v>0</v>
      </c>
      <c r="G806" s="692">
        <v>98.97</v>
      </c>
    </row>
    <row r="807" spans="1:7" s="879" customFormat="1" ht="38.25">
      <c r="A807" s="877" t="s">
        <v>3160</v>
      </c>
      <c r="B807" s="878"/>
      <c r="C807" s="877" t="s">
        <v>3161</v>
      </c>
      <c r="D807" s="877" t="s">
        <v>1631</v>
      </c>
      <c r="E807" s="691">
        <v>135.97999999999999</v>
      </c>
      <c r="F807" s="692">
        <v>0</v>
      </c>
      <c r="G807" s="692">
        <v>135.97999999999999</v>
      </c>
    </row>
    <row r="808" spans="1:7" s="879" customFormat="1" ht="38.25">
      <c r="A808" s="877" t="s">
        <v>3162</v>
      </c>
      <c r="B808" s="878"/>
      <c r="C808" s="877" t="s">
        <v>3163</v>
      </c>
      <c r="D808" s="877" t="s">
        <v>1631</v>
      </c>
      <c r="E808" s="691">
        <v>99.62</v>
      </c>
      <c r="F808" s="692">
        <v>0</v>
      </c>
      <c r="G808" s="692">
        <v>99.62</v>
      </c>
    </row>
    <row r="809" spans="1:7" s="879" customFormat="1" ht="38.25">
      <c r="A809" s="877" t="s">
        <v>3164</v>
      </c>
      <c r="B809" s="878"/>
      <c r="C809" s="877" t="s">
        <v>3165</v>
      </c>
      <c r="D809" s="877" t="s">
        <v>1631</v>
      </c>
      <c r="E809" s="691">
        <v>157.56</v>
      </c>
      <c r="F809" s="692">
        <v>0</v>
      </c>
      <c r="G809" s="692">
        <v>157.56</v>
      </c>
    </row>
    <row r="810" spans="1:7" s="879" customFormat="1" ht="38.25">
      <c r="A810" s="877" t="s">
        <v>3166</v>
      </c>
      <c r="B810" s="878"/>
      <c r="C810" s="877" t="s">
        <v>3167</v>
      </c>
      <c r="D810" s="877" t="s">
        <v>1631</v>
      </c>
      <c r="E810" s="691">
        <v>148.61000000000001</v>
      </c>
      <c r="F810" s="692">
        <v>0</v>
      </c>
      <c r="G810" s="692">
        <v>148.61000000000001</v>
      </c>
    </row>
    <row r="811" spans="1:7" s="879" customFormat="1" ht="38.25">
      <c r="A811" s="877" t="s">
        <v>3168</v>
      </c>
      <c r="B811" s="878"/>
      <c r="C811" s="877" t="s">
        <v>3169</v>
      </c>
      <c r="D811" s="877" t="s">
        <v>1631</v>
      </c>
      <c r="E811" s="691">
        <v>562.64</v>
      </c>
      <c r="F811" s="692">
        <v>0</v>
      </c>
      <c r="G811" s="692">
        <v>562.64</v>
      </c>
    </row>
    <row r="812" spans="1:7" s="879" customFormat="1" ht="38.25">
      <c r="A812" s="877" t="s">
        <v>3170</v>
      </c>
      <c r="B812" s="878"/>
      <c r="C812" s="877" t="s">
        <v>3171</v>
      </c>
      <c r="D812" s="877" t="s">
        <v>1631</v>
      </c>
      <c r="E812" s="691">
        <v>483.6</v>
      </c>
      <c r="F812" s="692">
        <v>0</v>
      </c>
      <c r="G812" s="692">
        <v>483.6</v>
      </c>
    </row>
    <row r="813" spans="1:7" s="879" customFormat="1" ht="38.25">
      <c r="A813" s="877" t="s">
        <v>3172</v>
      </c>
      <c r="B813" s="878"/>
      <c r="C813" s="877" t="s">
        <v>3173</v>
      </c>
      <c r="D813" s="877" t="s">
        <v>1631</v>
      </c>
      <c r="E813" s="691">
        <v>1379.47</v>
      </c>
      <c r="F813" s="692">
        <v>0</v>
      </c>
      <c r="G813" s="692">
        <v>1379.47</v>
      </c>
    </row>
    <row r="814" spans="1:7" s="879" customFormat="1" ht="51">
      <c r="A814" s="877" t="s">
        <v>3174</v>
      </c>
      <c r="B814" s="878"/>
      <c r="C814" s="877" t="s">
        <v>3175</v>
      </c>
      <c r="D814" s="877" t="s">
        <v>1586</v>
      </c>
      <c r="E814" s="691">
        <v>1943.76</v>
      </c>
      <c r="F814" s="692">
        <v>0</v>
      </c>
      <c r="G814" s="692">
        <v>1943.76</v>
      </c>
    </row>
    <row r="815" spans="1:7" s="879" customFormat="1" ht="25.5">
      <c r="A815" s="877" t="s">
        <v>3176</v>
      </c>
      <c r="B815" s="878"/>
      <c r="C815" s="877" t="s">
        <v>3177</v>
      </c>
      <c r="D815" s="877" t="s">
        <v>1631</v>
      </c>
      <c r="E815" s="691">
        <v>189.96</v>
      </c>
      <c r="F815" s="692">
        <v>48.88</v>
      </c>
      <c r="G815" s="692">
        <v>238.84</v>
      </c>
    </row>
    <row r="816" spans="1:7" s="879" customFormat="1" ht="38.25">
      <c r="A816" s="877" t="s">
        <v>3178</v>
      </c>
      <c r="B816" s="878"/>
      <c r="C816" s="877" t="s">
        <v>3179</v>
      </c>
      <c r="D816" s="877" t="s">
        <v>1631</v>
      </c>
      <c r="E816" s="691">
        <v>185.05</v>
      </c>
      <c r="F816" s="692">
        <v>0</v>
      </c>
      <c r="G816" s="692">
        <v>185.05</v>
      </c>
    </row>
    <row r="817" spans="1:7" s="879" customFormat="1" ht="38.25">
      <c r="A817" s="877" t="s">
        <v>3180</v>
      </c>
      <c r="B817" s="878"/>
      <c r="C817" s="877" t="s">
        <v>3181</v>
      </c>
      <c r="D817" s="877" t="s">
        <v>1631</v>
      </c>
      <c r="E817" s="691">
        <v>160.97</v>
      </c>
      <c r="F817" s="692">
        <v>0</v>
      </c>
      <c r="G817" s="692">
        <v>160.97</v>
      </c>
    </row>
    <row r="818" spans="1:7" s="879" customFormat="1" ht="38.25">
      <c r="A818" s="877" t="s">
        <v>3182</v>
      </c>
      <c r="B818" s="878"/>
      <c r="C818" s="877" t="s">
        <v>3183</v>
      </c>
      <c r="D818" s="877" t="s">
        <v>1631</v>
      </c>
      <c r="E818" s="691">
        <v>165.9</v>
      </c>
      <c r="F818" s="692">
        <v>0</v>
      </c>
      <c r="G818" s="692">
        <v>165.9</v>
      </c>
    </row>
    <row r="819" spans="1:7" s="879" customFormat="1" ht="38.25">
      <c r="A819" s="877" t="s">
        <v>3184</v>
      </c>
      <c r="B819" s="878"/>
      <c r="C819" s="877" t="s">
        <v>3185</v>
      </c>
      <c r="D819" s="877" t="s">
        <v>1631</v>
      </c>
      <c r="E819" s="691">
        <v>177.51</v>
      </c>
      <c r="F819" s="692">
        <v>0</v>
      </c>
      <c r="G819" s="692">
        <v>177.51</v>
      </c>
    </row>
    <row r="820" spans="1:7" s="879" customFormat="1" ht="38.25">
      <c r="A820" s="877" t="s">
        <v>3186</v>
      </c>
      <c r="B820" s="878"/>
      <c r="C820" s="877" t="s">
        <v>3187</v>
      </c>
      <c r="D820" s="877" t="s">
        <v>1631</v>
      </c>
      <c r="E820" s="691">
        <v>194.28</v>
      </c>
      <c r="F820" s="692">
        <v>0</v>
      </c>
      <c r="G820" s="692">
        <v>194.28</v>
      </c>
    </row>
    <row r="821" spans="1:7" s="879" customFormat="1" ht="38.25">
      <c r="A821" s="877" t="s">
        <v>3188</v>
      </c>
      <c r="B821" s="878"/>
      <c r="C821" s="877" t="s">
        <v>3189</v>
      </c>
      <c r="D821" s="877" t="s">
        <v>1631</v>
      </c>
      <c r="E821" s="691">
        <v>175.71</v>
      </c>
      <c r="F821" s="692">
        <v>0</v>
      </c>
      <c r="G821" s="692">
        <v>175.71</v>
      </c>
    </row>
    <row r="822" spans="1:7" s="879" customFormat="1" ht="15.95" customHeight="1">
      <c r="A822" s="874" t="s">
        <v>3190</v>
      </c>
      <c r="B822" s="875" t="s">
        <v>3191</v>
      </c>
      <c r="C822" s="876"/>
      <c r="D822" s="880"/>
      <c r="E822" s="693"/>
      <c r="F822" s="693"/>
      <c r="G822" s="694"/>
    </row>
    <row r="823" spans="1:7" s="879" customFormat="1" ht="25.5">
      <c r="A823" s="877" t="s">
        <v>3192</v>
      </c>
      <c r="B823" s="878"/>
      <c r="C823" s="877" t="s">
        <v>3193</v>
      </c>
      <c r="D823" s="877" t="s">
        <v>1631</v>
      </c>
      <c r="E823" s="691">
        <v>61.12</v>
      </c>
      <c r="F823" s="692">
        <v>87.54</v>
      </c>
      <c r="G823" s="692">
        <v>148.66</v>
      </c>
    </row>
    <row r="824" spans="1:7" s="879" customFormat="1" ht="15.95" customHeight="1">
      <c r="A824" s="874" t="s">
        <v>3194</v>
      </c>
      <c r="B824" s="875" t="s">
        <v>3195</v>
      </c>
      <c r="C824" s="876"/>
      <c r="D824" s="880"/>
      <c r="E824" s="693"/>
      <c r="F824" s="693"/>
      <c r="G824" s="694"/>
    </row>
    <row r="825" spans="1:7" s="879" customFormat="1" ht="25.5">
      <c r="A825" s="877" t="s">
        <v>3196</v>
      </c>
      <c r="B825" s="878"/>
      <c r="C825" s="877" t="s">
        <v>3197</v>
      </c>
      <c r="D825" s="877" t="s">
        <v>1631</v>
      </c>
      <c r="E825" s="691">
        <v>0</v>
      </c>
      <c r="F825" s="692">
        <v>30.25</v>
      </c>
      <c r="G825" s="692">
        <v>30.25</v>
      </c>
    </row>
    <row r="826" spans="1:7" s="879" customFormat="1" ht="25.5">
      <c r="A826" s="877" t="s">
        <v>3198</v>
      </c>
      <c r="B826" s="878"/>
      <c r="C826" s="877" t="s">
        <v>3199</v>
      </c>
      <c r="D826" s="877" t="s">
        <v>1586</v>
      </c>
      <c r="E826" s="691">
        <v>1.07</v>
      </c>
      <c r="F826" s="692">
        <v>4.1500000000000004</v>
      </c>
      <c r="G826" s="692">
        <v>5.22</v>
      </c>
    </row>
    <row r="827" spans="1:7" s="879" customFormat="1" ht="25.5">
      <c r="A827" s="877" t="s">
        <v>3200</v>
      </c>
      <c r="B827" s="878"/>
      <c r="C827" s="877" t="s">
        <v>3201</v>
      </c>
      <c r="D827" s="877" t="s">
        <v>1586</v>
      </c>
      <c r="E827" s="691">
        <v>1.36</v>
      </c>
      <c r="F827" s="692">
        <v>4.1500000000000004</v>
      </c>
      <c r="G827" s="692">
        <v>5.51</v>
      </c>
    </row>
    <row r="828" spans="1:7" s="879" customFormat="1" ht="25.5">
      <c r="A828" s="877" t="s">
        <v>3202</v>
      </c>
      <c r="B828" s="878"/>
      <c r="C828" s="877" t="s">
        <v>3203</v>
      </c>
      <c r="D828" s="877" t="s">
        <v>1586</v>
      </c>
      <c r="E828" s="691">
        <v>1.75</v>
      </c>
      <c r="F828" s="692">
        <v>4.1500000000000004</v>
      </c>
      <c r="G828" s="692">
        <v>5.9</v>
      </c>
    </row>
    <row r="829" spans="1:7" ht="25.5">
      <c r="A829" s="877" t="s">
        <v>3204</v>
      </c>
      <c r="B829" s="878"/>
      <c r="C829" s="877" t="s">
        <v>3205</v>
      </c>
      <c r="D829" s="877" t="s">
        <v>1586</v>
      </c>
      <c r="E829" s="691">
        <v>1.87</v>
      </c>
      <c r="F829" s="692">
        <v>4.1500000000000004</v>
      </c>
      <c r="G829" s="692">
        <v>6.02</v>
      </c>
    </row>
    <row r="830" spans="1:7" s="879" customFormat="1" ht="25.5">
      <c r="A830" s="877" t="s">
        <v>3206</v>
      </c>
      <c r="B830" s="878"/>
      <c r="C830" s="877" t="s">
        <v>3207</v>
      </c>
      <c r="D830" s="877" t="s">
        <v>1586</v>
      </c>
      <c r="E830" s="691">
        <v>2.58</v>
      </c>
      <c r="F830" s="692">
        <v>4.1500000000000004</v>
      </c>
      <c r="G830" s="692">
        <v>6.73</v>
      </c>
    </row>
    <row r="831" spans="1:7" s="879" customFormat="1" ht="15.95" customHeight="1">
      <c r="A831" s="870" t="s">
        <v>3208</v>
      </c>
      <c r="B831" s="871" t="s">
        <v>3209</v>
      </c>
      <c r="C831" s="872"/>
      <c r="D831" s="873"/>
      <c r="E831" s="687"/>
      <c r="F831" s="687"/>
      <c r="G831" s="688"/>
    </row>
    <row r="832" spans="1:7" s="879" customFormat="1" ht="15.95" customHeight="1">
      <c r="A832" s="874" t="s">
        <v>3210</v>
      </c>
      <c r="B832" s="875" t="s">
        <v>3211</v>
      </c>
      <c r="C832" s="876"/>
      <c r="D832" s="880"/>
      <c r="E832" s="693"/>
      <c r="F832" s="693"/>
      <c r="G832" s="694"/>
    </row>
    <row r="833" spans="1:7" s="879" customFormat="1" ht="25.5">
      <c r="A833" s="877" t="s">
        <v>3212</v>
      </c>
      <c r="B833" s="878"/>
      <c r="C833" s="877" t="s">
        <v>3213</v>
      </c>
      <c r="D833" s="877" t="s">
        <v>1631</v>
      </c>
      <c r="E833" s="691">
        <v>57.72</v>
      </c>
      <c r="F833" s="692">
        <v>37.81</v>
      </c>
      <c r="G833" s="692">
        <v>95.53</v>
      </c>
    </row>
    <row r="834" spans="1:7" s="879" customFormat="1" ht="25.5">
      <c r="A834" s="877" t="s">
        <v>3214</v>
      </c>
      <c r="B834" s="878"/>
      <c r="C834" s="877" t="s">
        <v>3215</v>
      </c>
      <c r="D834" s="877" t="s">
        <v>1631</v>
      </c>
      <c r="E834" s="691">
        <v>61.91</v>
      </c>
      <c r="F834" s="692">
        <v>39.32</v>
      </c>
      <c r="G834" s="692">
        <v>101.23</v>
      </c>
    </row>
    <row r="835" spans="1:7" s="879" customFormat="1" ht="25.5">
      <c r="A835" s="877" t="s">
        <v>3216</v>
      </c>
      <c r="B835" s="878"/>
      <c r="C835" s="877" t="s">
        <v>3217</v>
      </c>
      <c r="D835" s="877" t="s">
        <v>1631</v>
      </c>
      <c r="E835" s="691">
        <v>66.12</v>
      </c>
      <c r="F835" s="692">
        <v>40.840000000000003</v>
      </c>
      <c r="G835" s="692">
        <v>106.96</v>
      </c>
    </row>
    <row r="836" spans="1:7" s="879" customFormat="1" ht="25.5">
      <c r="A836" s="877" t="s">
        <v>3218</v>
      </c>
      <c r="B836" s="878"/>
      <c r="C836" s="877" t="s">
        <v>3219</v>
      </c>
      <c r="D836" s="877" t="s">
        <v>1631</v>
      </c>
      <c r="E836" s="691">
        <v>72.53</v>
      </c>
      <c r="F836" s="692">
        <v>43.87</v>
      </c>
      <c r="G836" s="692">
        <v>116.4</v>
      </c>
    </row>
    <row r="837" spans="1:7" s="879" customFormat="1" ht="25.5">
      <c r="A837" s="877" t="s">
        <v>3220</v>
      </c>
      <c r="B837" s="878"/>
      <c r="C837" s="877" t="s">
        <v>3221</v>
      </c>
      <c r="D837" s="877" t="s">
        <v>1631</v>
      </c>
      <c r="E837" s="691">
        <v>39.68</v>
      </c>
      <c r="F837" s="692">
        <v>28.74</v>
      </c>
      <c r="G837" s="692">
        <v>68.42</v>
      </c>
    </row>
    <row r="838" spans="1:7" s="879" customFormat="1" ht="25.5">
      <c r="A838" s="877" t="s">
        <v>3222</v>
      </c>
      <c r="B838" s="878"/>
      <c r="C838" s="877" t="s">
        <v>3223</v>
      </c>
      <c r="D838" s="877" t="s">
        <v>1631</v>
      </c>
      <c r="E838" s="691">
        <v>43.87</v>
      </c>
      <c r="F838" s="692">
        <v>30.25</v>
      </c>
      <c r="G838" s="692">
        <v>74.12</v>
      </c>
    </row>
    <row r="839" spans="1:7" s="879" customFormat="1" ht="25.5">
      <c r="A839" s="877" t="s">
        <v>3224</v>
      </c>
      <c r="B839" s="878"/>
      <c r="C839" s="877" t="s">
        <v>3225</v>
      </c>
      <c r="D839" s="877" t="s">
        <v>1631</v>
      </c>
      <c r="E839" s="691">
        <v>48.07</v>
      </c>
      <c r="F839" s="692">
        <v>31.76</v>
      </c>
      <c r="G839" s="692">
        <v>79.83</v>
      </c>
    </row>
    <row r="840" spans="1:7" s="879" customFormat="1" ht="25.5">
      <c r="A840" s="877" t="s">
        <v>3226</v>
      </c>
      <c r="B840" s="878"/>
      <c r="C840" s="877" t="s">
        <v>3227</v>
      </c>
      <c r="D840" s="877" t="s">
        <v>1631</v>
      </c>
      <c r="E840" s="691">
        <v>52.49</v>
      </c>
      <c r="F840" s="692">
        <v>34.79</v>
      </c>
      <c r="G840" s="692">
        <v>87.28</v>
      </c>
    </row>
    <row r="841" spans="1:7" s="879" customFormat="1">
      <c r="A841" s="877" t="s">
        <v>3228</v>
      </c>
      <c r="B841" s="878"/>
      <c r="C841" s="877" t="s">
        <v>3229</v>
      </c>
      <c r="D841" s="877" t="s">
        <v>1631</v>
      </c>
      <c r="E841" s="691">
        <v>43.68</v>
      </c>
      <c r="F841" s="692">
        <v>36.299999999999997</v>
      </c>
      <c r="G841" s="692">
        <v>79.98</v>
      </c>
    </row>
    <row r="842" spans="1:7" s="879" customFormat="1">
      <c r="A842" s="877" t="s">
        <v>3230</v>
      </c>
      <c r="B842" s="878"/>
      <c r="C842" s="877" t="s">
        <v>3231</v>
      </c>
      <c r="D842" s="877" t="s">
        <v>1631</v>
      </c>
      <c r="E842" s="691">
        <v>32.76</v>
      </c>
      <c r="F842" s="692">
        <v>27.22</v>
      </c>
      <c r="G842" s="692">
        <v>59.98</v>
      </c>
    </row>
    <row r="843" spans="1:7" s="879" customFormat="1">
      <c r="A843" s="877" t="s">
        <v>3232</v>
      </c>
      <c r="B843" s="878"/>
      <c r="C843" s="877" t="s">
        <v>3233</v>
      </c>
      <c r="D843" s="877" t="s">
        <v>1631</v>
      </c>
      <c r="E843" s="691">
        <v>40.229999999999997</v>
      </c>
      <c r="F843" s="692">
        <v>19.66</v>
      </c>
      <c r="G843" s="692">
        <v>59.89</v>
      </c>
    </row>
    <row r="844" spans="1:7" s="879" customFormat="1" ht="25.5">
      <c r="A844" s="877" t="s">
        <v>3234</v>
      </c>
      <c r="B844" s="878"/>
      <c r="C844" s="877" t="s">
        <v>3235</v>
      </c>
      <c r="D844" s="877" t="s">
        <v>1631</v>
      </c>
      <c r="E844" s="691">
        <v>12.33</v>
      </c>
      <c r="F844" s="692">
        <v>3.86</v>
      </c>
      <c r="G844" s="692">
        <v>16.190000000000001</v>
      </c>
    </row>
    <row r="845" spans="1:7" s="879" customFormat="1" ht="25.5">
      <c r="A845" s="877" t="s">
        <v>3236</v>
      </c>
      <c r="B845" s="878"/>
      <c r="C845" s="877" t="s">
        <v>3237</v>
      </c>
      <c r="D845" s="877" t="s">
        <v>1631</v>
      </c>
      <c r="E845" s="691">
        <v>7.76</v>
      </c>
      <c r="F845" s="692">
        <v>3.86</v>
      </c>
      <c r="G845" s="692">
        <v>11.62</v>
      </c>
    </row>
    <row r="846" spans="1:7" s="879" customFormat="1" ht="15.95" customHeight="1">
      <c r="A846" s="874" t="s">
        <v>3238</v>
      </c>
      <c r="B846" s="875" t="s">
        <v>3239</v>
      </c>
      <c r="C846" s="876"/>
      <c r="D846" s="880"/>
      <c r="E846" s="693"/>
      <c r="F846" s="693"/>
      <c r="G846" s="694"/>
    </row>
    <row r="847" spans="1:7" s="879" customFormat="1" ht="25.5">
      <c r="A847" s="877" t="s">
        <v>3240</v>
      </c>
      <c r="B847" s="878"/>
      <c r="C847" s="877" t="s">
        <v>3241</v>
      </c>
      <c r="D847" s="877" t="s">
        <v>1563</v>
      </c>
      <c r="E847" s="691">
        <v>14.44</v>
      </c>
      <c r="F847" s="692">
        <v>0</v>
      </c>
      <c r="G847" s="692">
        <v>14.44</v>
      </c>
    </row>
    <row r="848" spans="1:7" s="879" customFormat="1" ht="25.5">
      <c r="A848" s="877" t="s">
        <v>3242</v>
      </c>
      <c r="B848" s="878"/>
      <c r="C848" s="877" t="s">
        <v>3243</v>
      </c>
      <c r="D848" s="877" t="s">
        <v>1563</v>
      </c>
      <c r="E848" s="691">
        <v>0</v>
      </c>
      <c r="F848" s="692">
        <v>3.9</v>
      </c>
      <c r="G848" s="692">
        <v>3.9</v>
      </c>
    </row>
    <row r="849" spans="1:7" s="879" customFormat="1" ht="25.5">
      <c r="A849" s="877" t="s">
        <v>3244</v>
      </c>
      <c r="B849" s="878"/>
      <c r="C849" s="877" t="s">
        <v>3245</v>
      </c>
      <c r="D849" s="877" t="s">
        <v>1563</v>
      </c>
      <c r="E849" s="691">
        <v>16.260000000000002</v>
      </c>
      <c r="F849" s="692">
        <v>0</v>
      </c>
      <c r="G849" s="692">
        <v>16.260000000000002</v>
      </c>
    </row>
    <row r="850" spans="1:7" s="879" customFormat="1" ht="25.5">
      <c r="A850" s="877" t="s">
        <v>3246</v>
      </c>
      <c r="B850" s="878"/>
      <c r="C850" s="877" t="s">
        <v>3247</v>
      </c>
      <c r="D850" s="877" t="s">
        <v>1563</v>
      </c>
      <c r="E850" s="691">
        <v>21.69</v>
      </c>
      <c r="F850" s="692">
        <v>0</v>
      </c>
      <c r="G850" s="692">
        <v>21.69</v>
      </c>
    </row>
    <row r="851" spans="1:7" s="879" customFormat="1" ht="25.5">
      <c r="A851" s="877" t="s">
        <v>3248</v>
      </c>
      <c r="B851" s="878"/>
      <c r="C851" s="877" t="s">
        <v>3249</v>
      </c>
      <c r="D851" s="877" t="s">
        <v>1563</v>
      </c>
      <c r="E851" s="691">
        <v>21.24</v>
      </c>
      <c r="F851" s="692">
        <v>0</v>
      </c>
      <c r="G851" s="692">
        <v>21.24</v>
      </c>
    </row>
    <row r="852" spans="1:7" s="879" customFormat="1" ht="25.5">
      <c r="A852" s="877" t="s">
        <v>3250</v>
      </c>
      <c r="B852" s="878"/>
      <c r="C852" s="877" t="s">
        <v>3251</v>
      </c>
      <c r="D852" s="877" t="s">
        <v>1563</v>
      </c>
      <c r="E852" s="691">
        <v>6.68</v>
      </c>
      <c r="F852" s="692">
        <v>3.9</v>
      </c>
      <c r="G852" s="692">
        <v>10.58</v>
      </c>
    </row>
    <row r="853" spans="1:7" s="879" customFormat="1" ht="15.95" customHeight="1">
      <c r="A853" s="874" t="s">
        <v>3252</v>
      </c>
      <c r="B853" s="875" t="s">
        <v>3253</v>
      </c>
      <c r="C853" s="876"/>
      <c r="D853" s="880"/>
      <c r="E853" s="693"/>
      <c r="F853" s="693"/>
      <c r="G853" s="694"/>
    </row>
    <row r="854" spans="1:7" s="879" customFormat="1" ht="25.5">
      <c r="A854" s="877" t="s">
        <v>3254</v>
      </c>
      <c r="B854" s="878"/>
      <c r="C854" s="877" t="s">
        <v>3255</v>
      </c>
      <c r="D854" s="877" t="s">
        <v>1711</v>
      </c>
      <c r="E854" s="691">
        <v>1576.36</v>
      </c>
      <c r="F854" s="692">
        <v>583.86</v>
      </c>
      <c r="G854" s="692">
        <v>2160.2199999999998</v>
      </c>
    </row>
    <row r="855" spans="1:7" s="879" customFormat="1" ht="25.5">
      <c r="A855" s="877" t="s">
        <v>3256</v>
      </c>
      <c r="B855" s="878"/>
      <c r="C855" s="877" t="s">
        <v>3257</v>
      </c>
      <c r="D855" s="877" t="s">
        <v>1711</v>
      </c>
      <c r="E855" s="691">
        <v>1535.13</v>
      </c>
      <c r="F855" s="692">
        <v>643.97</v>
      </c>
      <c r="G855" s="692">
        <v>2179.1</v>
      </c>
    </row>
    <row r="856" spans="1:7" s="879" customFormat="1" ht="25.5">
      <c r="A856" s="877" t="s">
        <v>3258</v>
      </c>
      <c r="B856" s="878"/>
      <c r="C856" s="877" t="s">
        <v>3259</v>
      </c>
      <c r="D856" s="877" t="s">
        <v>1711</v>
      </c>
      <c r="E856" s="691">
        <v>1378.7</v>
      </c>
      <c r="F856" s="692">
        <v>555.14</v>
      </c>
      <c r="G856" s="692">
        <v>1933.84</v>
      </c>
    </row>
    <row r="857" spans="1:7" s="879" customFormat="1" ht="25.5">
      <c r="A857" s="877" t="s">
        <v>3260</v>
      </c>
      <c r="B857" s="878"/>
      <c r="C857" s="877" t="s">
        <v>3261</v>
      </c>
      <c r="D857" s="877" t="s">
        <v>1711</v>
      </c>
      <c r="E857" s="691">
        <v>1241.8599999999999</v>
      </c>
      <c r="F857" s="692">
        <v>549.54999999999995</v>
      </c>
      <c r="G857" s="692">
        <v>1791.41</v>
      </c>
    </row>
    <row r="858" spans="1:7" s="879" customFormat="1" ht="25.5">
      <c r="A858" s="877" t="s">
        <v>3262</v>
      </c>
      <c r="B858" s="878"/>
      <c r="C858" s="877" t="s">
        <v>3263</v>
      </c>
      <c r="D858" s="877" t="s">
        <v>1711</v>
      </c>
      <c r="E858" s="691">
        <v>1368.45</v>
      </c>
      <c r="F858" s="692">
        <v>588.74</v>
      </c>
      <c r="G858" s="692">
        <v>1957.19</v>
      </c>
    </row>
    <row r="859" spans="1:7" s="879" customFormat="1" ht="15.95" customHeight="1">
      <c r="A859" s="874" t="s">
        <v>3264</v>
      </c>
      <c r="B859" s="875" t="s">
        <v>3265</v>
      </c>
      <c r="C859" s="876"/>
      <c r="D859" s="880"/>
      <c r="E859" s="693"/>
      <c r="F859" s="693"/>
      <c r="G859" s="694"/>
    </row>
    <row r="860" spans="1:7" s="879" customFormat="1" ht="25.5">
      <c r="A860" s="877" t="s">
        <v>3266</v>
      </c>
      <c r="B860" s="878"/>
      <c r="C860" s="877" t="s">
        <v>3267</v>
      </c>
      <c r="D860" s="877" t="s">
        <v>1711</v>
      </c>
      <c r="E860" s="691">
        <v>2011.35</v>
      </c>
      <c r="F860" s="692">
        <v>907.5</v>
      </c>
      <c r="G860" s="692">
        <v>2918.85</v>
      </c>
    </row>
    <row r="861" spans="1:7" s="879" customFormat="1" ht="25.5">
      <c r="A861" s="877" t="s">
        <v>3268</v>
      </c>
      <c r="B861" s="878"/>
      <c r="C861" s="877" t="s">
        <v>3269</v>
      </c>
      <c r="D861" s="877" t="s">
        <v>1025</v>
      </c>
      <c r="E861" s="691">
        <v>0.08</v>
      </c>
      <c r="F861" s="692">
        <v>4.2300000000000004</v>
      </c>
      <c r="G861" s="692">
        <v>4.3099999999999996</v>
      </c>
    </row>
    <row r="862" spans="1:7" s="879" customFormat="1" ht="25.5">
      <c r="A862" s="877" t="s">
        <v>3270</v>
      </c>
      <c r="B862" s="878"/>
      <c r="C862" s="877" t="s">
        <v>3271</v>
      </c>
      <c r="D862" s="877" t="s">
        <v>1025</v>
      </c>
      <c r="E862" s="691">
        <v>0.2</v>
      </c>
      <c r="F862" s="692">
        <v>11.2</v>
      </c>
      <c r="G862" s="692">
        <v>11.4</v>
      </c>
    </row>
    <row r="863" spans="1:7" s="879" customFormat="1" ht="15.95" customHeight="1">
      <c r="A863" s="870" t="s">
        <v>3272</v>
      </c>
      <c r="B863" s="871" t="s">
        <v>3273</v>
      </c>
      <c r="C863" s="872"/>
      <c r="D863" s="873"/>
      <c r="E863" s="687"/>
      <c r="F863" s="687"/>
      <c r="G863" s="688"/>
    </row>
    <row r="864" spans="1:7" s="879" customFormat="1" ht="15.95" customHeight="1">
      <c r="A864" s="874" t="s">
        <v>3274</v>
      </c>
      <c r="B864" s="875" t="s">
        <v>3275</v>
      </c>
      <c r="C864" s="876"/>
      <c r="D864" s="880"/>
      <c r="E864" s="693"/>
      <c r="F864" s="693"/>
      <c r="G864" s="694"/>
    </row>
    <row r="865" spans="1:7" s="879" customFormat="1">
      <c r="A865" s="877" t="s">
        <v>3276</v>
      </c>
      <c r="B865" s="878"/>
      <c r="C865" s="877" t="s">
        <v>3277</v>
      </c>
      <c r="D865" s="877" t="s">
        <v>1631</v>
      </c>
      <c r="E865" s="691">
        <v>20.96</v>
      </c>
      <c r="F865" s="692">
        <v>21.96</v>
      </c>
      <c r="G865" s="692">
        <v>42.92</v>
      </c>
    </row>
    <row r="866" spans="1:7" s="879" customFormat="1">
      <c r="A866" s="877" t="s">
        <v>3278</v>
      </c>
      <c r="B866" s="878"/>
      <c r="C866" s="877" t="s">
        <v>3279</v>
      </c>
      <c r="D866" s="877" t="s">
        <v>1631</v>
      </c>
      <c r="E866" s="691">
        <v>33.76</v>
      </c>
      <c r="F866" s="692">
        <v>21.96</v>
      </c>
      <c r="G866" s="692">
        <v>55.72</v>
      </c>
    </row>
    <row r="867" spans="1:7" s="879" customFormat="1">
      <c r="A867" s="877" t="s">
        <v>3280</v>
      </c>
      <c r="B867" s="878"/>
      <c r="C867" s="877" t="s">
        <v>3281</v>
      </c>
      <c r="D867" s="877" t="s">
        <v>1631</v>
      </c>
      <c r="E867" s="691">
        <v>20.64</v>
      </c>
      <c r="F867" s="692">
        <v>21.96</v>
      </c>
      <c r="G867" s="692">
        <v>42.6</v>
      </c>
    </row>
    <row r="868" spans="1:7" s="879" customFormat="1">
      <c r="A868" s="877" t="s">
        <v>3282</v>
      </c>
      <c r="B868" s="878"/>
      <c r="C868" s="877" t="s">
        <v>3283</v>
      </c>
      <c r="D868" s="877" t="s">
        <v>1631</v>
      </c>
      <c r="E868" s="691">
        <v>58.32</v>
      </c>
      <c r="F868" s="692">
        <v>32.93</v>
      </c>
      <c r="G868" s="692">
        <v>91.25</v>
      </c>
    </row>
    <row r="869" spans="1:7" s="879" customFormat="1">
      <c r="A869" s="877" t="s">
        <v>3284</v>
      </c>
      <c r="B869" s="878"/>
      <c r="C869" s="877" t="s">
        <v>3285</v>
      </c>
      <c r="D869" s="877" t="s">
        <v>1631</v>
      </c>
      <c r="E869" s="691">
        <v>58.32</v>
      </c>
      <c r="F869" s="692">
        <v>32.93</v>
      </c>
      <c r="G869" s="692">
        <v>91.25</v>
      </c>
    </row>
    <row r="870" spans="1:7" s="879" customFormat="1">
      <c r="A870" s="877" t="s">
        <v>3286</v>
      </c>
      <c r="B870" s="878"/>
      <c r="C870" s="877" t="s">
        <v>3287</v>
      </c>
      <c r="D870" s="877" t="s">
        <v>1025</v>
      </c>
      <c r="E870" s="691">
        <v>0.61</v>
      </c>
      <c r="F870" s="692">
        <v>9.68</v>
      </c>
      <c r="G870" s="692">
        <v>10.29</v>
      </c>
    </row>
    <row r="871" spans="1:7" s="879" customFormat="1" ht="25.5">
      <c r="A871" s="877" t="s">
        <v>3288</v>
      </c>
      <c r="B871" s="878"/>
      <c r="C871" s="877" t="s">
        <v>3289</v>
      </c>
      <c r="D871" s="877" t="s">
        <v>1025</v>
      </c>
      <c r="E871" s="691">
        <v>8.5399999999999991</v>
      </c>
      <c r="F871" s="692">
        <v>12.1</v>
      </c>
      <c r="G871" s="692">
        <v>20.64</v>
      </c>
    </row>
    <row r="872" spans="1:7" s="879" customFormat="1">
      <c r="A872" s="877" t="s">
        <v>3290</v>
      </c>
      <c r="B872" s="878"/>
      <c r="C872" s="877" t="s">
        <v>3291</v>
      </c>
      <c r="D872" s="877" t="s">
        <v>1025</v>
      </c>
      <c r="E872" s="691">
        <v>12.69</v>
      </c>
      <c r="F872" s="692">
        <v>12.1</v>
      </c>
      <c r="G872" s="692">
        <v>24.79</v>
      </c>
    </row>
    <row r="873" spans="1:7" s="879" customFormat="1" ht="15.95" customHeight="1">
      <c r="A873" s="874" t="s">
        <v>3292</v>
      </c>
      <c r="B873" s="875" t="s">
        <v>3293</v>
      </c>
      <c r="C873" s="876"/>
      <c r="D873" s="880"/>
      <c r="E873" s="693"/>
      <c r="F873" s="693"/>
      <c r="G873" s="694"/>
    </row>
    <row r="874" spans="1:7" s="879" customFormat="1" ht="25.5">
      <c r="A874" s="877" t="s">
        <v>3294</v>
      </c>
      <c r="B874" s="878"/>
      <c r="C874" s="877" t="s">
        <v>3295</v>
      </c>
      <c r="D874" s="877" t="s">
        <v>1631</v>
      </c>
      <c r="E874" s="691">
        <v>27.1</v>
      </c>
      <c r="F874" s="692">
        <v>12.1</v>
      </c>
      <c r="G874" s="692">
        <v>39.200000000000003</v>
      </c>
    </row>
    <row r="875" spans="1:7" s="879" customFormat="1" ht="25.5">
      <c r="A875" s="877" t="s">
        <v>3296</v>
      </c>
      <c r="B875" s="878"/>
      <c r="C875" s="877" t="s">
        <v>3297</v>
      </c>
      <c r="D875" s="877" t="s">
        <v>1631</v>
      </c>
      <c r="E875" s="691">
        <v>37.74</v>
      </c>
      <c r="F875" s="692">
        <v>12.1</v>
      </c>
      <c r="G875" s="692">
        <v>49.84</v>
      </c>
    </row>
    <row r="876" spans="1:7" s="879" customFormat="1" ht="25.5">
      <c r="A876" s="877" t="s">
        <v>3298</v>
      </c>
      <c r="B876" s="878"/>
      <c r="C876" s="877" t="s">
        <v>3299</v>
      </c>
      <c r="D876" s="877" t="s">
        <v>1631</v>
      </c>
      <c r="E876" s="691">
        <v>79</v>
      </c>
      <c r="F876" s="692">
        <v>12.1</v>
      </c>
      <c r="G876" s="692">
        <v>91.1</v>
      </c>
    </row>
    <row r="877" spans="1:7" s="879" customFormat="1" ht="25.5">
      <c r="A877" s="877" t="s">
        <v>3300</v>
      </c>
      <c r="B877" s="878"/>
      <c r="C877" s="877" t="s">
        <v>3301</v>
      </c>
      <c r="D877" s="877" t="s">
        <v>1631</v>
      </c>
      <c r="E877" s="691">
        <v>81.91</v>
      </c>
      <c r="F877" s="692">
        <v>12.1</v>
      </c>
      <c r="G877" s="692">
        <v>94.01</v>
      </c>
    </row>
    <row r="878" spans="1:7" s="879" customFormat="1" ht="25.5">
      <c r="A878" s="877" t="s">
        <v>3302</v>
      </c>
      <c r="B878" s="878"/>
      <c r="C878" s="877" t="s">
        <v>3303</v>
      </c>
      <c r="D878" s="877" t="s">
        <v>1025</v>
      </c>
      <c r="E878" s="691">
        <v>47.21</v>
      </c>
      <c r="F878" s="692">
        <v>6.05</v>
      </c>
      <c r="G878" s="692">
        <v>53.26</v>
      </c>
    </row>
    <row r="879" spans="1:7" s="879" customFormat="1" ht="25.5">
      <c r="A879" s="877" t="s">
        <v>3304</v>
      </c>
      <c r="B879" s="878"/>
      <c r="C879" s="877" t="s">
        <v>3305</v>
      </c>
      <c r="D879" s="877" t="s">
        <v>1025</v>
      </c>
      <c r="E879" s="691">
        <v>41.63</v>
      </c>
      <c r="F879" s="692">
        <v>6.05</v>
      </c>
      <c r="G879" s="692">
        <v>47.68</v>
      </c>
    </row>
    <row r="880" spans="1:7" s="879" customFormat="1" ht="25.5">
      <c r="A880" s="877" t="s">
        <v>3306</v>
      </c>
      <c r="B880" s="878"/>
      <c r="C880" s="877" t="s">
        <v>3307</v>
      </c>
      <c r="D880" s="877" t="s">
        <v>1025</v>
      </c>
      <c r="E880" s="691">
        <v>62.21</v>
      </c>
      <c r="F880" s="692">
        <v>6.05</v>
      </c>
      <c r="G880" s="692">
        <v>68.260000000000005</v>
      </c>
    </row>
    <row r="881" spans="1:7" s="879" customFormat="1" ht="25.5">
      <c r="A881" s="877" t="s">
        <v>3308</v>
      </c>
      <c r="B881" s="878"/>
      <c r="C881" s="877" t="s">
        <v>3309</v>
      </c>
      <c r="D881" s="877" t="s">
        <v>1025</v>
      </c>
      <c r="E881" s="691">
        <v>86.75</v>
      </c>
      <c r="F881" s="692">
        <v>6.05</v>
      </c>
      <c r="G881" s="692">
        <v>92.8</v>
      </c>
    </row>
    <row r="882" spans="1:7" s="879" customFormat="1" ht="25.5">
      <c r="A882" s="877" t="s">
        <v>3310</v>
      </c>
      <c r="B882" s="878"/>
      <c r="C882" s="877" t="s">
        <v>3311</v>
      </c>
      <c r="D882" s="877" t="s">
        <v>1025</v>
      </c>
      <c r="E882" s="691">
        <v>28.86</v>
      </c>
      <c r="F882" s="692">
        <v>6.05</v>
      </c>
      <c r="G882" s="692">
        <v>34.909999999999997</v>
      </c>
    </row>
    <row r="883" spans="1:7" s="879" customFormat="1" ht="25.5">
      <c r="A883" s="877" t="s">
        <v>3312</v>
      </c>
      <c r="B883" s="878"/>
      <c r="C883" s="877" t="s">
        <v>3313</v>
      </c>
      <c r="D883" s="877" t="s">
        <v>1025</v>
      </c>
      <c r="E883" s="691">
        <v>39.880000000000003</v>
      </c>
      <c r="F883" s="692">
        <v>6.05</v>
      </c>
      <c r="G883" s="692">
        <v>45.93</v>
      </c>
    </row>
    <row r="884" spans="1:7" s="879" customFormat="1" ht="25.5">
      <c r="A884" s="877" t="s">
        <v>3314</v>
      </c>
      <c r="B884" s="878"/>
      <c r="C884" s="877" t="s">
        <v>3315</v>
      </c>
      <c r="D884" s="877" t="s">
        <v>1025</v>
      </c>
      <c r="E884" s="691">
        <v>40.07</v>
      </c>
      <c r="F884" s="692">
        <v>6.05</v>
      </c>
      <c r="G884" s="692">
        <v>46.12</v>
      </c>
    </row>
    <row r="885" spans="1:7" s="879" customFormat="1" ht="15.95" customHeight="1">
      <c r="A885" s="874" t="s">
        <v>3316</v>
      </c>
      <c r="B885" s="875" t="s">
        <v>3317</v>
      </c>
      <c r="C885" s="876"/>
      <c r="D885" s="880"/>
      <c r="E885" s="693"/>
      <c r="F885" s="693"/>
      <c r="G885" s="694"/>
    </row>
    <row r="886" spans="1:7" s="879" customFormat="1" ht="25.5">
      <c r="A886" s="877" t="s">
        <v>3318</v>
      </c>
      <c r="B886" s="878"/>
      <c r="C886" s="877" t="s">
        <v>3319</v>
      </c>
      <c r="D886" s="877" t="s">
        <v>1631</v>
      </c>
      <c r="E886" s="691">
        <v>45.07</v>
      </c>
      <c r="F886" s="692">
        <v>19.66</v>
      </c>
      <c r="G886" s="692">
        <v>64.73</v>
      </c>
    </row>
    <row r="887" spans="1:7" s="879" customFormat="1" ht="25.5">
      <c r="A887" s="877" t="s">
        <v>3320</v>
      </c>
      <c r="B887" s="878"/>
      <c r="C887" s="877" t="s">
        <v>3321</v>
      </c>
      <c r="D887" s="877" t="s">
        <v>1025</v>
      </c>
      <c r="E887" s="691">
        <v>81.349999999999994</v>
      </c>
      <c r="F887" s="692">
        <v>6.65</v>
      </c>
      <c r="G887" s="692">
        <v>88</v>
      </c>
    </row>
    <row r="888" spans="1:7" s="879" customFormat="1" ht="15.95" customHeight="1">
      <c r="A888" s="874" t="s">
        <v>3322</v>
      </c>
      <c r="B888" s="875" t="s">
        <v>3323</v>
      </c>
      <c r="C888" s="876"/>
      <c r="D888" s="880"/>
      <c r="E888" s="693"/>
      <c r="F888" s="693"/>
      <c r="G888" s="694"/>
    </row>
    <row r="889" spans="1:7" s="879" customFormat="1" ht="38.25">
      <c r="A889" s="877" t="s">
        <v>3324</v>
      </c>
      <c r="B889" s="878"/>
      <c r="C889" s="877" t="s">
        <v>3325</v>
      </c>
      <c r="D889" s="877" t="s">
        <v>1631</v>
      </c>
      <c r="E889" s="691">
        <v>58.41</v>
      </c>
      <c r="F889" s="692">
        <v>12.1</v>
      </c>
      <c r="G889" s="692">
        <v>70.510000000000005</v>
      </c>
    </row>
    <row r="890" spans="1:7" s="879" customFormat="1" ht="38.25">
      <c r="A890" s="877" t="s">
        <v>3326</v>
      </c>
      <c r="B890" s="878"/>
      <c r="C890" s="877" t="s">
        <v>3327</v>
      </c>
      <c r="D890" s="877" t="s">
        <v>1631</v>
      </c>
      <c r="E890" s="691">
        <v>121.19</v>
      </c>
      <c r="F890" s="692">
        <v>12.1</v>
      </c>
      <c r="G890" s="692">
        <v>133.29</v>
      </c>
    </row>
    <row r="891" spans="1:7" s="879" customFormat="1" ht="38.25">
      <c r="A891" s="877" t="s">
        <v>3328</v>
      </c>
      <c r="B891" s="878"/>
      <c r="C891" s="877" t="s">
        <v>3329</v>
      </c>
      <c r="D891" s="877" t="s">
        <v>1631</v>
      </c>
      <c r="E891" s="691">
        <v>81.099999999999994</v>
      </c>
      <c r="F891" s="692">
        <v>12.1</v>
      </c>
      <c r="G891" s="692">
        <v>93.2</v>
      </c>
    </row>
    <row r="892" spans="1:7" s="879" customFormat="1" ht="38.25">
      <c r="A892" s="877" t="s">
        <v>3330</v>
      </c>
      <c r="B892" s="878"/>
      <c r="C892" s="877" t="s">
        <v>3331</v>
      </c>
      <c r="D892" s="877" t="s">
        <v>1631</v>
      </c>
      <c r="E892" s="691">
        <v>66.02</v>
      </c>
      <c r="F892" s="692">
        <v>12.1</v>
      </c>
      <c r="G892" s="692">
        <v>78.12</v>
      </c>
    </row>
    <row r="893" spans="1:7" s="879" customFormat="1" ht="38.25">
      <c r="A893" s="877" t="s">
        <v>3332</v>
      </c>
      <c r="B893" s="878"/>
      <c r="C893" s="877" t="s">
        <v>3333</v>
      </c>
      <c r="D893" s="877" t="s">
        <v>1025</v>
      </c>
      <c r="E893" s="691">
        <v>55.63</v>
      </c>
      <c r="F893" s="692">
        <v>6.05</v>
      </c>
      <c r="G893" s="692">
        <v>61.68</v>
      </c>
    </row>
    <row r="894" spans="1:7" s="879" customFormat="1" ht="38.25">
      <c r="A894" s="877" t="s">
        <v>3334</v>
      </c>
      <c r="B894" s="878"/>
      <c r="C894" s="877" t="s">
        <v>3335</v>
      </c>
      <c r="D894" s="877" t="s">
        <v>1025</v>
      </c>
      <c r="E894" s="691">
        <v>52.77</v>
      </c>
      <c r="F894" s="692">
        <v>6.05</v>
      </c>
      <c r="G894" s="692">
        <v>58.82</v>
      </c>
    </row>
    <row r="895" spans="1:7" s="879" customFormat="1" ht="15.95" customHeight="1">
      <c r="A895" s="874" t="s">
        <v>3336</v>
      </c>
      <c r="B895" s="875" t="s">
        <v>3337</v>
      </c>
      <c r="C895" s="876"/>
      <c r="D895" s="880"/>
      <c r="E895" s="693"/>
      <c r="F895" s="693"/>
      <c r="G895" s="694"/>
    </row>
    <row r="896" spans="1:7" s="879" customFormat="1" ht="38.25">
      <c r="A896" s="877" t="s">
        <v>3338</v>
      </c>
      <c r="B896" s="878"/>
      <c r="C896" s="877" t="s">
        <v>3339</v>
      </c>
      <c r="D896" s="877" t="s">
        <v>1631</v>
      </c>
      <c r="E896" s="691">
        <v>141.62</v>
      </c>
      <c r="F896" s="692">
        <v>30.44</v>
      </c>
      <c r="G896" s="692">
        <v>172.06</v>
      </c>
    </row>
    <row r="897" spans="1:7" s="879" customFormat="1" ht="38.25">
      <c r="A897" s="877" t="s">
        <v>3340</v>
      </c>
      <c r="B897" s="878"/>
      <c r="C897" s="877" t="s">
        <v>3341</v>
      </c>
      <c r="D897" s="877" t="s">
        <v>1631</v>
      </c>
      <c r="E897" s="691">
        <v>114.66</v>
      </c>
      <c r="F897" s="692">
        <v>13.17</v>
      </c>
      <c r="G897" s="692">
        <v>127.83</v>
      </c>
    </row>
    <row r="898" spans="1:7" s="879" customFormat="1" ht="38.25">
      <c r="A898" s="877" t="s">
        <v>3342</v>
      </c>
      <c r="B898" s="878"/>
      <c r="C898" s="877" t="s">
        <v>3343</v>
      </c>
      <c r="D898" s="877" t="s">
        <v>1631</v>
      </c>
      <c r="E898" s="691">
        <v>108.48</v>
      </c>
      <c r="F898" s="692">
        <v>13.17</v>
      </c>
      <c r="G898" s="692">
        <v>121.65</v>
      </c>
    </row>
    <row r="899" spans="1:7" s="879" customFormat="1" ht="38.25">
      <c r="A899" s="877" t="s">
        <v>3344</v>
      </c>
      <c r="B899" s="878"/>
      <c r="C899" s="877" t="s">
        <v>3345</v>
      </c>
      <c r="D899" s="877" t="s">
        <v>1631</v>
      </c>
      <c r="E899" s="691">
        <v>72.16</v>
      </c>
      <c r="F899" s="692">
        <v>12.1</v>
      </c>
      <c r="G899" s="692">
        <v>84.26</v>
      </c>
    </row>
    <row r="900" spans="1:7" s="879" customFormat="1" ht="15.95" customHeight="1">
      <c r="A900" s="874" t="s">
        <v>3346</v>
      </c>
      <c r="B900" s="875" t="s">
        <v>3347</v>
      </c>
      <c r="C900" s="876"/>
      <c r="D900" s="880"/>
      <c r="E900" s="693"/>
      <c r="F900" s="693"/>
      <c r="G900" s="694"/>
    </row>
    <row r="901" spans="1:7" s="879" customFormat="1">
      <c r="A901" s="877" t="s">
        <v>3348</v>
      </c>
      <c r="B901" s="878"/>
      <c r="C901" s="877" t="s">
        <v>3349</v>
      </c>
      <c r="D901" s="877" t="s">
        <v>1631</v>
      </c>
      <c r="E901" s="691">
        <v>43.25</v>
      </c>
      <c r="F901" s="692">
        <v>12.1</v>
      </c>
      <c r="G901" s="692">
        <v>55.35</v>
      </c>
    </row>
    <row r="902" spans="1:7" s="879" customFormat="1" ht="25.5">
      <c r="A902" s="877" t="s">
        <v>3350</v>
      </c>
      <c r="B902" s="878"/>
      <c r="C902" s="877" t="s">
        <v>3351</v>
      </c>
      <c r="D902" s="877" t="s">
        <v>1631</v>
      </c>
      <c r="E902" s="691">
        <v>71.75</v>
      </c>
      <c r="F902" s="692">
        <v>12.1</v>
      </c>
      <c r="G902" s="692">
        <v>83.85</v>
      </c>
    </row>
    <row r="903" spans="1:7" s="879" customFormat="1" ht="25.5">
      <c r="A903" s="877" t="s">
        <v>3352</v>
      </c>
      <c r="B903" s="878"/>
      <c r="C903" s="877" t="s">
        <v>3353</v>
      </c>
      <c r="D903" s="877" t="s">
        <v>1025</v>
      </c>
      <c r="E903" s="691">
        <v>104.65</v>
      </c>
      <c r="F903" s="692">
        <v>6.05</v>
      </c>
      <c r="G903" s="692">
        <v>110.7</v>
      </c>
    </row>
    <row r="904" spans="1:7" s="879" customFormat="1" ht="15.95" customHeight="1">
      <c r="A904" s="874" t="s">
        <v>3354</v>
      </c>
      <c r="B904" s="875" t="s">
        <v>3355</v>
      </c>
      <c r="C904" s="876"/>
      <c r="D904" s="880"/>
      <c r="E904" s="693"/>
      <c r="F904" s="693"/>
      <c r="G904" s="694"/>
    </row>
    <row r="905" spans="1:7" s="879" customFormat="1">
      <c r="A905" s="877" t="s">
        <v>3356</v>
      </c>
      <c r="B905" s="878"/>
      <c r="C905" s="877" t="s">
        <v>3357</v>
      </c>
      <c r="D905" s="877" t="s">
        <v>1586</v>
      </c>
      <c r="E905" s="691">
        <v>46.77</v>
      </c>
      <c r="F905" s="692">
        <v>3.03</v>
      </c>
      <c r="G905" s="692">
        <v>49.8</v>
      </c>
    </row>
    <row r="906" spans="1:7" s="879" customFormat="1" ht="25.5">
      <c r="A906" s="877" t="s">
        <v>3358</v>
      </c>
      <c r="B906" s="878"/>
      <c r="C906" s="877" t="s">
        <v>3359</v>
      </c>
      <c r="D906" s="877" t="s">
        <v>1586</v>
      </c>
      <c r="E906" s="691">
        <v>46.77</v>
      </c>
      <c r="F906" s="692">
        <v>3.03</v>
      </c>
      <c r="G906" s="692">
        <v>49.8</v>
      </c>
    </row>
    <row r="907" spans="1:7" s="879" customFormat="1" ht="15.95" customHeight="1">
      <c r="A907" s="874" t="s">
        <v>3360</v>
      </c>
      <c r="B907" s="875" t="s">
        <v>3361</v>
      </c>
      <c r="C907" s="876"/>
      <c r="D907" s="880"/>
      <c r="E907" s="693"/>
      <c r="F907" s="693"/>
      <c r="G907" s="694"/>
    </row>
    <row r="908" spans="1:7" s="879" customFormat="1">
      <c r="A908" s="877" t="s">
        <v>3362</v>
      </c>
      <c r="B908" s="878"/>
      <c r="C908" s="877" t="s">
        <v>3363</v>
      </c>
      <c r="D908" s="877" t="s">
        <v>1631</v>
      </c>
      <c r="E908" s="691">
        <v>526.87</v>
      </c>
      <c r="F908" s="692">
        <v>0</v>
      </c>
      <c r="G908" s="692">
        <v>526.87</v>
      </c>
    </row>
    <row r="909" spans="1:7" s="879" customFormat="1" ht="15.95" customHeight="1">
      <c r="A909" s="874" t="s">
        <v>3364</v>
      </c>
      <c r="B909" s="875" t="s">
        <v>3365</v>
      </c>
      <c r="C909" s="876"/>
      <c r="D909" s="880"/>
      <c r="E909" s="693"/>
      <c r="F909" s="693"/>
      <c r="G909" s="694"/>
    </row>
    <row r="910" spans="1:7" s="879" customFormat="1" ht="25.5">
      <c r="A910" s="877" t="s">
        <v>3366</v>
      </c>
      <c r="B910" s="878"/>
      <c r="C910" s="877" t="s">
        <v>3367</v>
      </c>
      <c r="D910" s="877" t="s">
        <v>1631</v>
      </c>
      <c r="E910" s="691">
        <v>82.99</v>
      </c>
      <c r="F910" s="692">
        <v>61.94</v>
      </c>
      <c r="G910" s="692">
        <v>144.93</v>
      </c>
    </row>
    <row r="911" spans="1:7" s="879" customFormat="1" ht="25.5">
      <c r="A911" s="877" t="s">
        <v>3368</v>
      </c>
      <c r="B911" s="878"/>
      <c r="C911" s="877" t="s">
        <v>3369</v>
      </c>
      <c r="D911" s="877" t="s">
        <v>1631</v>
      </c>
      <c r="E911" s="691">
        <v>145.88999999999999</v>
      </c>
      <c r="F911" s="692">
        <v>55.74</v>
      </c>
      <c r="G911" s="692">
        <v>201.63</v>
      </c>
    </row>
    <row r="912" spans="1:7" s="879" customFormat="1" ht="25.5">
      <c r="A912" s="877" t="s">
        <v>3370</v>
      </c>
      <c r="B912" s="878"/>
      <c r="C912" s="877" t="s">
        <v>3371</v>
      </c>
      <c r="D912" s="877" t="s">
        <v>1631</v>
      </c>
      <c r="E912" s="691">
        <v>145</v>
      </c>
      <c r="F912" s="692">
        <v>61.94</v>
      </c>
      <c r="G912" s="692">
        <v>206.94</v>
      </c>
    </row>
    <row r="913" spans="1:7" s="879" customFormat="1" ht="15.95" customHeight="1">
      <c r="A913" s="874" t="s">
        <v>3372</v>
      </c>
      <c r="B913" s="875" t="s">
        <v>3373</v>
      </c>
      <c r="C913" s="876"/>
      <c r="D913" s="880"/>
      <c r="E913" s="693"/>
      <c r="F913" s="693"/>
      <c r="G913" s="694"/>
    </row>
    <row r="914" spans="1:7" s="879" customFormat="1" ht="25.5">
      <c r="A914" s="877" t="s">
        <v>3374</v>
      </c>
      <c r="B914" s="878"/>
      <c r="C914" s="877" t="s">
        <v>3375</v>
      </c>
      <c r="D914" s="877" t="s">
        <v>1025</v>
      </c>
      <c r="E914" s="691">
        <v>25.62</v>
      </c>
      <c r="F914" s="692">
        <v>36.909999999999997</v>
      </c>
      <c r="G914" s="692">
        <v>62.53</v>
      </c>
    </row>
    <row r="915" spans="1:7" s="879" customFormat="1" ht="25.5">
      <c r="A915" s="877" t="s">
        <v>3376</v>
      </c>
      <c r="B915" s="878"/>
      <c r="C915" s="877" t="s">
        <v>3377</v>
      </c>
      <c r="D915" s="877" t="s">
        <v>1025</v>
      </c>
      <c r="E915" s="691">
        <v>39.799999999999997</v>
      </c>
      <c r="F915" s="692">
        <v>43.61</v>
      </c>
      <c r="G915" s="692">
        <v>83.41</v>
      </c>
    </row>
    <row r="916" spans="1:7" s="879" customFormat="1" ht="25.5">
      <c r="A916" s="877" t="s">
        <v>3378</v>
      </c>
      <c r="B916" s="878"/>
      <c r="C916" s="877" t="s">
        <v>3379</v>
      </c>
      <c r="D916" s="877" t="s">
        <v>1025</v>
      </c>
      <c r="E916" s="691">
        <v>78.959999999999994</v>
      </c>
      <c r="F916" s="692">
        <v>46.97</v>
      </c>
      <c r="G916" s="692">
        <v>125.93</v>
      </c>
    </row>
    <row r="917" spans="1:7" s="879" customFormat="1" ht="25.5">
      <c r="A917" s="877" t="s">
        <v>3380</v>
      </c>
      <c r="B917" s="878"/>
      <c r="C917" s="877" t="s">
        <v>3381</v>
      </c>
      <c r="D917" s="877" t="s">
        <v>1025</v>
      </c>
      <c r="E917" s="691">
        <v>19.86</v>
      </c>
      <c r="F917" s="692">
        <v>36.909999999999997</v>
      </c>
      <c r="G917" s="692">
        <v>56.77</v>
      </c>
    </row>
    <row r="918" spans="1:7" ht="25.5">
      <c r="A918" s="877" t="s">
        <v>3382</v>
      </c>
      <c r="B918" s="878"/>
      <c r="C918" s="877" t="s">
        <v>3383</v>
      </c>
      <c r="D918" s="877" t="s">
        <v>1025</v>
      </c>
      <c r="E918" s="691">
        <v>31.22</v>
      </c>
      <c r="F918" s="692">
        <v>43.61</v>
      </c>
      <c r="G918" s="692">
        <v>74.83</v>
      </c>
    </row>
    <row r="919" spans="1:7" s="879" customFormat="1" ht="25.5">
      <c r="A919" s="877" t="s">
        <v>3384</v>
      </c>
      <c r="B919" s="878"/>
      <c r="C919" s="877" t="s">
        <v>3385</v>
      </c>
      <c r="D919" s="877" t="s">
        <v>1586</v>
      </c>
      <c r="E919" s="691">
        <v>10.01</v>
      </c>
      <c r="F919" s="692">
        <v>0.95</v>
      </c>
      <c r="G919" s="692">
        <v>10.96</v>
      </c>
    </row>
    <row r="920" spans="1:7" s="879" customFormat="1" ht="25.5">
      <c r="A920" s="877" t="s">
        <v>3386</v>
      </c>
      <c r="B920" s="878"/>
      <c r="C920" s="877" t="s">
        <v>3387</v>
      </c>
      <c r="D920" s="877" t="s">
        <v>1586</v>
      </c>
      <c r="E920" s="691">
        <v>11.56</v>
      </c>
      <c r="F920" s="692">
        <v>1.37</v>
      </c>
      <c r="G920" s="692">
        <v>12.93</v>
      </c>
    </row>
    <row r="921" spans="1:7" s="879" customFormat="1" ht="15.95" customHeight="1">
      <c r="A921" s="874" t="s">
        <v>3388</v>
      </c>
      <c r="B921" s="875" t="s">
        <v>3389</v>
      </c>
      <c r="C921" s="876"/>
      <c r="D921" s="880"/>
      <c r="E921" s="693"/>
      <c r="F921" s="693"/>
      <c r="G921" s="694"/>
    </row>
    <row r="922" spans="1:7" s="879" customFormat="1" ht="25.5">
      <c r="A922" s="877" t="s">
        <v>3390</v>
      </c>
      <c r="B922" s="878"/>
      <c r="C922" s="877" t="s">
        <v>3391</v>
      </c>
      <c r="D922" s="877" t="s">
        <v>1025</v>
      </c>
      <c r="E922" s="691">
        <v>1.55</v>
      </c>
      <c r="F922" s="692">
        <v>12.1</v>
      </c>
      <c r="G922" s="692">
        <v>13.65</v>
      </c>
    </row>
    <row r="923" spans="1:7" s="879" customFormat="1" ht="25.5">
      <c r="A923" s="877" t="s">
        <v>3392</v>
      </c>
      <c r="B923" s="878"/>
      <c r="C923" s="877" t="s">
        <v>3393</v>
      </c>
      <c r="D923" s="877" t="s">
        <v>1631</v>
      </c>
      <c r="E923" s="691">
        <v>0</v>
      </c>
      <c r="F923" s="692">
        <v>32.93</v>
      </c>
      <c r="G923" s="692">
        <v>32.93</v>
      </c>
    </row>
    <row r="924" spans="1:7" s="879" customFormat="1">
      <c r="A924" s="877" t="s">
        <v>3394</v>
      </c>
      <c r="B924" s="878"/>
      <c r="C924" s="877" t="s">
        <v>3395</v>
      </c>
      <c r="D924" s="877" t="s">
        <v>1631</v>
      </c>
      <c r="E924" s="691">
        <v>0</v>
      </c>
      <c r="F924" s="692">
        <v>32.93</v>
      </c>
      <c r="G924" s="692">
        <v>32.93</v>
      </c>
    </row>
    <row r="925" spans="1:7" s="879" customFormat="1" ht="25.5">
      <c r="A925" s="877" t="s">
        <v>3396</v>
      </c>
      <c r="B925" s="878"/>
      <c r="C925" s="877" t="s">
        <v>3397</v>
      </c>
      <c r="D925" s="877" t="s">
        <v>1631</v>
      </c>
      <c r="E925" s="691">
        <v>0</v>
      </c>
      <c r="F925" s="692">
        <v>15.14</v>
      </c>
      <c r="G925" s="692">
        <v>15.14</v>
      </c>
    </row>
    <row r="926" spans="1:7">
      <c r="A926" s="877" t="s">
        <v>3398</v>
      </c>
      <c r="B926" s="878"/>
      <c r="C926" s="877" t="s">
        <v>3399</v>
      </c>
      <c r="D926" s="877" t="s">
        <v>1631</v>
      </c>
      <c r="E926" s="691">
        <v>0</v>
      </c>
      <c r="F926" s="692">
        <v>21.96</v>
      </c>
      <c r="G926" s="692">
        <v>21.96</v>
      </c>
    </row>
    <row r="927" spans="1:7" s="879" customFormat="1" ht="25.5">
      <c r="A927" s="877" t="s">
        <v>3400</v>
      </c>
      <c r="B927" s="878"/>
      <c r="C927" s="877" t="s">
        <v>3401</v>
      </c>
      <c r="D927" s="877" t="s">
        <v>1631</v>
      </c>
      <c r="E927" s="691">
        <v>1.8</v>
      </c>
      <c r="F927" s="692">
        <v>12.1</v>
      </c>
      <c r="G927" s="692">
        <v>13.9</v>
      </c>
    </row>
    <row r="928" spans="1:7" s="879" customFormat="1" ht="25.5">
      <c r="A928" s="877" t="s">
        <v>3402</v>
      </c>
      <c r="B928" s="878"/>
      <c r="C928" s="877" t="s">
        <v>3403</v>
      </c>
      <c r="D928" s="877" t="s">
        <v>1631</v>
      </c>
      <c r="E928" s="691">
        <v>5.4</v>
      </c>
      <c r="F928" s="692">
        <v>12.1</v>
      </c>
      <c r="G928" s="692">
        <v>17.5</v>
      </c>
    </row>
    <row r="929" spans="1:7" s="879" customFormat="1" ht="15.95" customHeight="1">
      <c r="A929" s="870" t="s">
        <v>3404</v>
      </c>
      <c r="B929" s="871" t="s">
        <v>3405</v>
      </c>
      <c r="C929" s="872"/>
      <c r="D929" s="873"/>
      <c r="E929" s="687"/>
      <c r="F929" s="687"/>
      <c r="G929" s="688"/>
    </row>
    <row r="930" spans="1:7" s="879" customFormat="1" ht="15.95" customHeight="1">
      <c r="A930" s="874" t="s">
        <v>3406</v>
      </c>
      <c r="B930" s="875" t="s">
        <v>3407</v>
      </c>
      <c r="C930" s="876"/>
      <c r="D930" s="880"/>
      <c r="E930" s="693"/>
      <c r="F930" s="693"/>
      <c r="G930" s="694"/>
    </row>
    <row r="931" spans="1:7" s="879" customFormat="1">
      <c r="A931" s="877" t="s">
        <v>3408</v>
      </c>
      <c r="B931" s="878"/>
      <c r="C931" s="877" t="s">
        <v>3409</v>
      </c>
      <c r="D931" s="877" t="s">
        <v>1711</v>
      </c>
      <c r="E931" s="691">
        <v>616.73</v>
      </c>
      <c r="F931" s="692">
        <v>215.63</v>
      </c>
      <c r="G931" s="692">
        <v>832.36</v>
      </c>
    </row>
    <row r="932" spans="1:7" s="879" customFormat="1">
      <c r="A932" s="877" t="s">
        <v>3410</v>
      </c>
      <c r="B932" s="878"/>
      <c r="C932" s="877" t="s">
        <v>3411</v>
      </c>
      <c r="D932" s="877" t="s">
        <v>1711</v>
      </c>
      <c r="E932" s="691">
        <v>285.38</v>
      </c>
      <c r="F932" s="692">
        <v>215.63</v>
      </c>
      <c r="G932" s="692">
        <v>501.01</v>
      </c>
    </row>
    <row r="933" spans="1:7" s="879" customFormat="1">
      <c r="A933" s="877" t="s">
        <v>3412</v>
      </c>
      <c r="B933" s="878"/>
      <c r="C933" s="877" t="s">
        <v>3413</v>
      </c>
      <c r="D933" s="877" t="s">
        <v>1711</v>
      </c>
      <c r="E933" s="691">
        <v>245.05</v>
      </c>
      <c r="F933" s="692">
        <v>215.63</v>
      </c>
      <c r="G933" s="692">
        <v>460.68</v>
      </c>
    </row>
    <row r="934" spans="1:7">
      <c r="A934" s="877" t="s">
        <v>3414</v>
      </c>
      <c r="B934" s="878"/>
      <c r="C934" s="877" t="s">
        <v>3415</v>
      </c>
      <c r="D934" s="877" t="s">
        <v>1631</v>
      </c>
      <c r="E934" s="691">
        <v>2.39</v>
      </c>
      <c r="F934" s="692">
        <v>16.79</v>
      </c>
      <c r="G934" s="692">
        <v>19.18</v>
      </c>
    </row>
    <row r="935" spans="1:7" s="879" customFormat="1" ht="25.5">
      <c r="A935" s="877" t="s">
        <v>3416</v>
      </c>
      <c r="B935" s="878"/>
      <c r="C935" s="877" t="s">
        <v>3417</v>
      </c>
      <c r="D935" s="877" t="s">
        <v>1631</v>
      </c>
      <c r="E935" s="691">
        <v>5.59</v>
      </c>
      <c r="F935" s="692">
        <v>16.5</v>
      </c>
      <c r="G935" s="692">
        <v>22.09</v>
      </c>
    </row>
    <row r="936" spans="1:7" s="879" customFormat="1" ht="25.5">
      <c r="A936" s="877" t="s">
        <v>3418</v>
      </c>
      <c r="B936" s="878"/>
      <c r="C936" s="877" t="s">
        <v>3419</v>
      </c>
      <c r="D936" s="877" t="s">
        <v>1711</v>
      </c>
      <c r="E936" s="691">
        <v>765.26</v>
      </c>
      <c r="F936" s="692">
        <v>215.63</v>
      </c>
      <c r="G936" s="692">
        <v>980.89</v>
      </c>
    </row>
    <row r="937" spans="1:7" s="879" customFormat="1" ht="15.95" customHeight="1">
      <c r="A937" s="874" t="s">
        <v>3420</v>
      </c>
      <c r="B937" s="875" t="s">
        <v>3421</v>
      </c>
      <c r="C937" s="876"/>
      <c r="D937" s="880"/>
      <c r="E937" s="693"/>
      <c r="F937" s="693"/>
      <c r="G937" s="694"/>
    </row>
    <row r="938" spans="1:7" s="879" customFormat="1">
      <c r="A938" s="877" t="s">
        <v>1525</v>
      </c>
      <c r="B938" s="878"/>
      <c r="C938" s="877" t="s">
        <v>1520</v>
      </c>
      <c r="D938" s="877" t="s">
        <v>1631</v>
      </c>
      <c r="E938" s="691">
        <v>1.42</v>
      </c>
      <c r="F938" s="692">
        <v>3.19</v>
      </c>
      <c r="G938" s="692">
        <v>4.6100000000000003</v>
      </c>
    </row>
    <row r="939" spans="1:7" s="879" customFormat="1">
      <c r="A939" s="877" t="s">
        <v>3422</v>
      </c>
      <c r="B939" s="878"/>
      <c r="C939" s="877" t="s">
        <v>3423</v>
      </c>
      <c r="D939" s="877" t="s">
        <v>1631</v>
      </c>
      <c r="E939" s="691">
        <v>0.9</v>
      </c>
      <c r="F939" s="692">
        <v>3.19</v>
      </c>
      <c r="G939" s="692">
        <v>4.09</v>
      </c>
    </row>
    <row r="940" spans="1:7" s="879" customFormat="1">
      <c r="A940" s="877" t="s">
        <v>3424</v>
      </c>
      <c r="B940" s="878"/>
      <c r="C940" s="877" t="s">
        <v>3425</v>
      </c>
      <c r="D940" s="877" t="s">
        <v>1631</v>
      </c>
      <c r="E940" s="691">
        <v>4.49</v>
      </c>
      <c r="F940" s="692">
        <v>3.19</v>
      </c>
      <c r="G940" s="692">
        <v>7.68</v>
      </c>
    </row>
    <row r="941" spans="1:7" s="879" customFormat="1">
      <c r="A941" s="877" t="s">
        <v>3426</v>
      </c>
      <c r="B941" s="878"/>
      <c r="C941" s="877" t="s">
        <v>3427</v>
      </c>
      <c r="D941" s="877" t="s">
        <v>1631</v>
      </c>
      <c r="E941" s="691">
        <v>1.45</v>
      </c>
      <c r="F941" s="692">
        <v>4.66</v>
      </c>
      <c r="G941" s="692">
        <v>6.11</v>
      </c>
    </row>
    <row r="942" spans="1:7" s="879" customFormat="1">
      <c r="A942" s="877" t="s">
        <v>3428</v>
      </c>
      <c r="B942" s="878"/>
      <c r="C942" s="877" t="s">
        <v>3429</v>
      </c>
      <c r="D942" s="877" t="s">
        <v>1631</v>
      </c>
      <c r="E942" s="691">
        <v>2.44</v>
      </c>
      <c r="F942" s="692">
        <v>4.95</v>
      </c>
      <c r="G942" s="692">
        <v>7.39</v>
      </c>
    </row>
    <row r="943" spans="1:7" s="879" customFormat="1">
      <c r="A943" s="877" t="s">
        <v>3430</v>
      </c>
      <c r="B943" s="878"/>
      <c r="C943" s="877" t="s">
        <v>3431</v>
      </c>
      <c r="D943" s="877" t="s">
        <v>1631</v>
      </c>
      <c r="E943" s="691">
        <v>6.1</v>
      </c>
      <c r="F943" s="692">
        <v>8.7799999999999994</v>
      </c>
      <c r="G943" s="692">
        <v>14.88</v>
      </c>
    </row>
    <row r="944" spans="1:7" s="879" customFormat="1" ht="25.5">
      <c r="A944" s="877" t="s">
        <v>3432</v>
      </c>
      <c r="B944" s="878"/>
      <c r="C944" s="877" t="s">
        <v>3433</v>
      </c>
      <c r="D944" s="877" t="s">
        <v>1631</v>
      </c>
      <c r="E944" s="691">
        <v>6.1</v>
      </c>
      <c r="F944" s="692">
        <v>12.1</v>
      </c>
      <c r="G944" s="692">
        <v>18.2</v>
      </c>
    </row>
    <row r="945" spans="1:7" s="879" customFormat="1" ht="25.5">
      <c r="A945" s="877" t="s">
        <v>3434</v>
      </c>
      <c r="B945" s="878"/>
      <c r="C945" s="877" t="s">
        <v>3435</v>
      </c>
      <c r="D945" s="877" t="s">
        <v>1631</v>
      </c>
      <c r="E945" s="691">
        <v>22.95</v>
      </c>
      <c r="F945" s="692">
        <v>7.56</v>
      </c>
      <c r="G945" s="692">
        <v>30.51</v>
      </c>
    </row>
    <row r="946" spans="1:7" s="879" customFormat="1">
      <c r="A946" s="877" t="s">
        <v>1526</v>
      </c>
      <c r="B946" s="878"/>
      <c r="C946" s="877" t="s">
        <v>1519</v>
      </c>
      <c r="D946" s="877" t="s">
        <v>1631</v>
      </c>
      <c r="E946" s="691">
        <v>1.32</v>
      </c>
      <c r="F946" s="692">
        <v>7.56</v>
      </c>
      <c r="G946" s="692">
        <v>8.8800000000000008</v>
      </c>
    </row>
    <row r="947" spans="1:7" s="879" customFormat="1" ht="25.5">
      <c r="A947" s="877" t="s">
        <v>3436</v>
      </c>
      <c r="B947" s="878"/>
      <c r="C947" s="877" t="s">
        <v>3437</v>
      </c>
      <c r="D947" s="877" t="s">
        <v>1631</v>
      </c>
      <c r="E947" s="691">
        <v>5.87</v>
      </c>
      <c r="F947" s="692">
        <v>19.66</v>
      </c>
      <c r="G947" s="692">
        <v>25.53</v>
      </c>
    </row>
    <row r="948" spans="1:7" s="879" customFormat="1" ht="15.95" customHeight="1">
      <c r="A948" s="874" t="s">
        <v>3438</v>
      </c>
      <c r="B948" s="875" t="s">
        <v>3439</v>
      </c>
      <c r="C948" s="876"/>
      <c r="D948" s="880"/>
      <c r="E948" s="693"/>
      <c r="F948" s="693"/>
      <c r="G948" s="694"/>
    </row>
    <row r="949" spans="1:7" s="879" customFormat="1">
      <c r="A949" s="877" t="s">
        <v>3440</v>
      </c>
      <c r="B949" s="878"/>
      <c r="C949" s="877" t="s">
        <v>3441</v>
      </c>
      <c r="D949" s="877" t="s">
        <v>1631</v>
      </c>
      <c r="E949" s="691">
        <v>5.71</v>
      </c>
      <c r="F949" s="692">
        <v>16.63</v>
      </c>
      <c r="G949" s="692">
        <v>22.34</v>
      </c>
    </row>
    <row r="950" spans="1:7" s="879" customFormat="1">
      <c r="A950" s="877" t="s">
        <v>3442</v>
      </c>
      <c r="B950" s="878"/>
      <c r="C950" s="877" t="s">
        <v>3443</v>
      </c>
      <c r="D950" s="877" t="s">
        <v>1631</v>
      </c>
      <c r="E950" s="691">
        <v>6.1</v>
      </c>
      <c r="F950" s="692">
        <v>19.66</v>
      </c>
      <c r="G950" s="692">
        <v>25.76</v>
      </c>
    </row>
    <row r="951" spans="1:7" s="879" customFormat="1" ht="25.5">
      <c r="A951" s="877" t="s">
        <v>3444</v>
      </c>
      <c r="B951" s="878"/>
      <c r="C951" s="877" t="s">
        <v>3445</v>
      </c>
      <c r="D951" s="877" t="s">
        <v>1631</v>
      </c>
      <c r="E951" s="691">
        <v>18.86</v>
      </c>
      <c r="F951" s="692">
        <v>19.66</v>
      </c>
      <c r="G951" s="692">
        <v>38.520000000000003</v>
      </c>
    </row>
    <row r="952" spans="1:7" s="879" customFormat="1">
      <c r="A952" s="877" t="s">
        <v>3446</v>
      </c>
      <c r="B952" s="878"/>
      <c r="C952" s="877" t="s">
        <v>3447</v>
      </c>
      <c r="D952" s="877" t="s">
        <v>1631</v>
      </c>
      <c r="E952" s="691">
        <v>5.71</v>
      </c>
      <c r="F952" s="692">
        <v>12.1</v>
      </c>
      <c r="G952" s="692">
        <v>17.809999999999999</v>
      </c>
    </row>
    <row r="953" spans="1:7" s="879" customFormat="1">
      <c r="A953" s="877" t="s">
        <v>3448</v>
      </c>
      <c r="B953" s="878"/>
      <c r="C953" s="877" t="s">
        <v>3449</v>
      </c>
      <c r="D953" s="877" t="s">
        <v>1631</v>
      </c>
      <c r="E953" s="691">
        <v>5.71</v>
      </c>
      <c r="F953" s="692">
        <v>21.18</v>
      </c>
      <c r="G953" s="692">
        <v>26.89</v>
      </c>
    </row>
    <row r="954" spans="1:7" s="879" customFormat="1">
      <c r="A954" s="877" t="s">
        <v>3450</v>
      </c>
      <c r="B954" s="878"/>
      <c r="C954" s="877" t="s">
        <v>3451</v>
      </c>
      <c r="D954" s="877" t="s">
        <v>1025</v>
      </c>
      <c r="E954" s="691">
        <v>4.0999999999999996</v>
      </c>
      <c r="F954" s="692">
        <v>34.25</v>
      </c>
      <c r="G954" s="692">
        <v>38.35</v>
      </c>
    </row>
    <row r="955" spans="1:7" s="879" customFormat="1" ht="25.5">
      <c r="A955" s="877" t="s">
        <v>3452</v>
      </c>
      <c r="B955" s="878"/>
      <c r="C955" s="877" t="s">
        <v>3453</v>
      </c>
      <c r="D955" s="877" t="s">
        <v>1025</v>
      </c>
      <c r="E955" s="691">
        <v>0.79</v>
      </c>
      <c r="F955" s="692">
        <v>15.95</v>
      </c>
      <c r="G955" s="692">
        <v>16.739999999999998</v>
      </c>
    </row>
    <row r="956" spans="1:7" s="879" customFormat="1" ht="25.5">
      <c r="A956" s="877" t="s">
        <v>3454</v>
      </c>
      <c r="B956" s="878"/>
      <c r="C956" s="877" t="s">
        <v>3455</v>
      </c>
      <c r="D956" s="877" t="s">
        <v>1025</v>
      </c>
      <c r="E956" s="691">
        <v>0.89</v>
      </c>
      <c r="F956" s="692">
        <v>15.95</v>
      </c>
      <c r="G956" s="692">
        <v>16.84</v>
      </c>
    </row>
    <row r="957" spans="1:7" s="879" customFormat="1" ht="25.5">
      <c r="A957" s="877" t="s">
        <v>3456</v>
      </c>
      <c r="B957" s="878"/>
      <c r="C957" s="877" t="s">
        <v>3457</v>
      </c>
      <c r="D957" s="877" t="s">
        <v>1025</v>
      </c>
      <c r="E957" s="691">
        <v>1.04</v>
      </c>
      <c r="F957" s="692">
        <v>15.95</v>
      </c>
      <c r="G957" s="692">
        <v>16.989999999999998</v>
      </c>
    </row>
    <row r="958" spans="1:7" s="879" customFormat="1" ht="25.5">
      <c r="A958" s="877" t="s">
        <v>3458</v>
      </c>
      <c r="B958" s="878"/>
      <c r="C958" s="877" t="s">
        <v>3459</v>
      </c>
      <c r="D958" s="877" t="s">
        <v>1025</v>
      </c>
      <c r="E958" s="691">
        <v>1.33</v>
      </c>
      <c r="F958" s="692">
        <v>15.95</v>
      </c>
      <c r="G958" s="692">
        <v>17.28</v>
      </c>
    </row>
    <row r="959" spans="1:7" s="879" customFormat="1" ht="15.95" customHeight="1">
      <c r="A959" s="874" t="s">
        <v>3460</v>
      </c>
      <c r="B959" s="875" t="s">
        <v>3461</v>
      </c>
      <c r="C959" s="876"/>
      <c r="D959" s="880"/>
      <c r="E959" s="693"/>
      <c r="F959" s="693"/>
      <c r="G959" s="694"/>
    </row>
    <row r="960" spans="1:7" s="879" customFormat="1" ht="25.5">
      <c r="A960" s="877" t="s">
        <v>3462</v>
      </c>
      <c r="B960" s="878"/>
      <c r="C960" s="877" t="s">
        <v>3463</v>
      </c>
      <c r="D960" s="877" t="s">
        <v>1631</v>
      </c>
      <c r="E960" s="691">
        <v>3.65</v>
      </c>
      <c r="F960" s="692">
        <v>10.050000000000001</v>
      </c>
      <c r="G960" s="692">
        <v>13.7</v>
      </c>
    </row>
    <row r="961" spans="1:7" s="879" customFormat="1" ht="25.5">
      <c r="A961" s="877" t="s">
        <v>3464</v>
      </c>
      <c r="B961" s="878"/>
      <c r="C961" s="877" t="s">
        <v>3465</v>
      </c>
      <c r="D961" s="877" t="s">
        <v>1631</v>
      </c>
      <c r="E961" s="691">
        <v>5.1100000000000003</v>
      </c>
      <c r="F961" s="692">
        <v>10.050000000000001</v>
      </c>
      <c r="G961" s="692">
        <v>15.16</v>
      </c>
    </row>
    <row r="962" spans="1:7" s="879" customFormat="1" ht="15.95" customHeight="1">
      <c r="A962" s="874" t="s">
        <v>3466</v>
      </c>
      <c r="B962" s="875" t="s">
        <v>3467</v>
      </c>
      <c r="C962" s="876"/>
      <c r="D962" s="880"/>
      <c r="E962" s="693"/>
      <c r="F962" s="693"/>
      <c r="G962" s="694"/>
    </row>
    <row r="963" spans="1:7" s="879" customFormat="1" ht="25.5">
      <c r="A963" s="877" t="s">
        <v>3468</v>
      </c>
      <c r="B963" s="878"/>
      <c r="C963" s="877" t="s">
        <v>3469</v>
      </c>
      <c r="D963" s="877" t="s">
        <v>1711</v>
      </c>
      <c r="E963" s="691">
        <v>269.52999999999997</v>
      </c>
      <c r="F963" s="692">
        <v>290.33999999999997</v>
      </c>
      <c r="G963" s="692">
        <v>559.87</v>
      </c>
    </row>
    <row r="964" spans="1:7" s="879" customFormat="1" ht="25.5">
      <c r="A964" s="877" t="s">
        <v>3470</v>
      </c>
      <c r="B964" s="878"/>
      <c r="C964" s="877" t="s">
        <v>3471</v>
      </c>
      <c r="D964" s="877" t="s">
        <v>1711</v>
      </c>
      <c r="E964" s="691">
        <v>315.08</v>
      </c>
      <c r="F964" s="692">
        <v>290.33999999999997</v>
      </c>
      <c r="G964" s="692">
        <v>605.41999999999996</v>
      </c>
    </row>
    <row r="965" spans="1:7" ht="25.5">
      <c r="A965" s="877" t="s">
        <v>3472</v>
      </c>
      <c r="B965" s="878"/>
      <c r="C965" s="877" t="s">
        <v>3473</v>
      </c>
      <c r="D965" s="877" t="s">
        <v>1711</v>
      </c>
      <c r="E965" s="691">
        <v>336.72</v>
      </c>
      <c r="F965" s="692">
        <v>290.33999999999997</v>
      </c>
      <c r="G965" s="692">
        <v>627.05999999999995</v>
      </c>
    </row>
    <row r="966" spans="1:7" s="879" customFormat="1">
      <c r="A966" s="877" t="s">
        <v>3474</v>
      </c>
      <c r="B966" s="878"/>
      <c r="C966" s="877" t="s">
        <v>3475</v>
      </c>
      <c r="D966" s="877" t="s">
        <v>1025</v>
      </c>
      <c r="E966" s="691">
        <v>15.58</v>
      </c>
      <c r="F966" s="692">
        <v>33.75</v>
      </c>
      <c r="G966" s="692">
        <v>49.33</v>
      </c>
    </row>
    <row r="967" spans="1:7" s="879" customFormat="1">
      <c r="A967" s="877" t="s">
        <v>3476</v>
      </c>
      <c r="B967" s="878"/>
      <c r="C967" s="877" t="s">
        <v>3477</v>
      </c>
      <c r="D967" s="877" t="s">
        <v>1025</v>
      </c>
      <c r="E967" s="691">
        <v>7.54</v>
      </c>
      <c r="F967" s="692">
        <v>45.92</v>
      </c>
      <c r="G967" s="692">
        <v>53.46</v>
      </c>
    </row>
    <row r="968" spans="1:7" s="879" customFormat="1" ht="15.95" customHeight="1">
      <c r="A968" s="874" t="s">
        <v>3478</v>
      </c>
      <c r="B968" s="875" t="s">
        <v>3479</v>
      </c>
      <c r="C968" s="876"/>
      <c r="D968" s="880"/>
      <c r="E968" s="693"/>
      <c r="F968" s="693"/>
      <c r="G968" s="694"/>
    </row>
    <row r="969" spans="1:7" s="879" customFormat="1">
      <c r="A969" s="877" t="s">
        <v>3480</v>
      </c>
      <c r="B969" s="878"/>
      <c r="C969" s="877" t="s">
        <v>3481</v>
      </c>
      <c r="D969" s="877" t="s">
        <v>1631</v>
      </c>
      <c r="E969" s="691">
        <v>62.18</v>
      </c>
      <c r="F969" s="692">
        <v>5.46</v>
      </c>
      <c r="G969" s="692">
        <v>67.64</v>
      </c>
    </row>
    <row r="970" spans="1:7" s="879" customFormat="1">
      <c r="A970" s="877" t="s">
        <v>3482</v>
      </c>
      <c r="B970" s="878"/>
      <c r="C970" s="877" t="s">
        <v>3483</v>
      </c>
      <c r="D970" s="877" t="s">
        <v>1025</v>
      </c>
      <c r="E970" s="691">
        <v>35.82</v>
      </c>
      <c r="F970" s="692">
        <v>1.37</v>
      </c>
      <c r="G970" s="692">
        <v>37.19</v>
      </c>
    </row>
    <row r="971" spans="1:7" s="879" customFormat="1">
      <c r="A971" s="877" t="s">
        <v>3484</v>
      </c>
      <c r="B971" s="878"/>
      <c r="C971" s="877" t="s">
        <v>3485</v>
      </c>
      <c r="D971" s="877" t="s">
        <v>1025</v>
      </c>
      <c r="E971" s="691">
        <v>55.06</v>
      </c>
      <c r="F971" s="692">
        <v>1.64</v>
      </c>
      <c r="G971" s="692">
        <v>56.7</v>
      </c>
    </row>
    <row r="972" spans="1:7" s="879" customFormat="1" ht="25.5">
      <c r="A972" s="877" t="s">
        <v>3486</v>
      </c>
      <c r="B972" s="878"/>
      <c r="C972" s="877" t="s">
        <v>3487</v>
      </c>
      <c r="D972" s="877" t="s">
        <v>1025</v>
      </c>
      <c r="E972" s="691">
        <v>29.69</v>
      </c>
      <c r="F972" s="692">
        <v>2.73</v>
      </c>
      <c r="G972" s="692">
        <v>32.42</v>
      </c>
    </row>
    <row r="973" spans="1:7" s="879" customFormat="1" ht="25.5">
      <c r="A973" s="877" t="s">
        <v>3488</v>
      </c>
      <c r="B973" s="878"/>
      <c r="C973" s="877" t="s">
        <v>3489</v>
      </c>
      <c r="D973" s="877" t="s">
        <v>1025</v>
      </c>
      <c r="E973" s="691">
        <v>77.709999999999994</v>
      </c>
      <c r="F973" s="692">
        <v>0.33</v>
      </c>
      <c r="G973" s="692">
        <v>78.040000000000006</v>
      </c>
    </row>
    <row r="974" spans="1:7" s="879" customFormat="1" ht="25.5">
      <c r="A974" s="877" t="s">
        <v>3490</v>
      </c>
      <c r="B974" s="878"/>
      <c r="C974" s="877" t="s">
        <v>3491</v>
      </c>
      <c r="D974" s="877" t="s">
        <v>1631</v>
      </c>
      <c r="E974" s="691">
        <v>162.24</v>
      </c>
      <c r="F974" s="692">
        <v>3.27</v>
      </c>
      <c r="G974" s="692">
        <v>165.51</v>
      </c>
    </row>
    <row r="975" spans="1:7" s="879" customFormat="1" ht="15.95" customHeight="1">
      <c r="A975" s="874" t="s">
        <v>3492</v>
      </c>
      <c r="B975" s="875" t="s">
        <v>3493</v>
      </c>
      <c r="C975" s="876"/>
      <c r="D975" s="880"/>
      <c r="E975" s="693"/>
      <c r="F975" s="693"/>
      <c r="G975" s="694"/>
    </row>
    <row r="976" spans="1:7" s="879" customFormat="1" ht="25.5">
      <c r="A976" s="877" t="s">
        <v>3494</v>
      </c>
      <c r="B976" s="878"/>
      <c r="C976" s="877" t="s">
        <v>3495</v>
      </c>
      <c r="D976" s="877" t="s">
        <v>1631</v>
      </c>
      <c r="E976" s="691">
        <v>72.69</v>
      </c>
      <c r="F976" s="692">
        <v>5.46</v>
      </c>
      <c r="G976" s="692">
        <v>78.150000000000006</v>
      </c>
    </row>
    <row r="977" spans="1:7" s="879" customFormat="1">
      <c r="A977" s="877" t="s">
        <v>3496</v>
      </c>
      <c r="B977" s="878"/>
      <c r="C977" s="877" t="s">
        <v>3497</v>
      </c>
      <c r="D977" s="877" t="s">
        <v>1025</v>
      </c>
      <c r="E977" s="691">
        <v>31.44</v>
      </c>
      <c r="F977" s="692">
        <v>1.37</v>
      </c>
      <c r="G977" s="692">
        <v>32.81</v>
      </c>
    </row>
    <row r="978" spans="1:7" s="879" customFormat="1">
      <c r="A978" s="877" t="s">
        <v>3498</v>
      </c>
      <c r="B978" s="878"/>
      <c r="C978" s="877" t="s">
        <v>3499</v>
      </c>
      <c r="D978" s="877" t="s">
        <v>1025</v>
      </c>
      <c r="E978" s="691">
        <v>59.49</v>
      </c>
      <c r="F978" s="692">
        <v>1.64</v>
      </c>
      <c r="G978" s="692">
        <v>61.13</v>
      </c>
    </row>
    <row r="979" spans="1:7" s="879" customFormat="1">
      <c r="A979" s="877" t="s">
        <v>3500</v>
      </c>
      <c r="B979" s="878"/>
      <c r="C979" s="877" t="s">
        <v>3501</v>
      </c>
      <c r="D979" s="877" t="s">
        <v>1025</v>
      </c>
      <c r="E979" s="691">
        <v>65.16</v>
      </c>
      <c r="F979" s="692">
        <v>1.64</v>
      </c>
      <c r="G979" s="692">
        <v>66.8</v>
      </c>
    </row>
    <row r="980" spans="1:7" s="879" customFormat="1" ht="25.5">
      <c r="A980" s="877" t="s">
        <v>3502</v>
      </c>
      <c r="B980" s="878"/>
      <c r="C980" s="877" t="s">
        <v>3503</v>
      </c>
      <c r="D980" s="877" t="s">
        <v>1025</v>
      </c>
      <c r="E980" s="691">
        <v>34.21</v>
      </c>
      <c r="F980" s="692">
        <v>2.73</v>
      </c>
      <c r="G980" s="692">
        <v>36.94</v>
      </c>
    </row>
    <row r="981" spans="1:7" s="879" customFormat="1" ht="15.95" customHeight="1">
      <c r="A981" s="874" t="s">
        <v>3504</v>
      </c>
      <c r="B981" s="875" t="s">
        <v>3505</v>
      </c>
      <c r="C981" s="876"/>
      <c r="D981" s="880"/>
      <c r="E981" s="693"/>
      <c r="F981" s="693"/>
      <c r="G981" s="694"/>
    </row>
    <row r="982" spans="1:7" s="879" customFormat="1">
      <c r="A982" s="877" t="s">
        <v>3506</v>
      </c>
      <c r="B982" s="878"/>
      <c r="C982" s="877" t="s">
        <v>3507</v>
      </c>
      <c r="D982" s="877" t="s">
        <v>1631</v>
      </c>
      <c r="E982" s="691">
        <v>41.3</v>
      </c>
      <c r="F982" s="692">
        <v>38.35</v>
      </c>
      <c r="G982" s="692">
        <v>79.650000000000006</v>
      </c>
    </row>
    <row r="983" spans="1:7" s="879" customFormat="1" ht="25.5">
      <c r="A983" s="877" t="s">
        <v>3508</v>
      </c>
      <c r="B983" s="878"/>
      <c r="C983" s="877" t="s">
        <v>3509</v>
      </c>
      <c r="D983" s="877" t="s">
        <v>1025</v>
      </c>
      <c r="E983" s="691">
        <v>53.85</v>
      </c>
      <c r="F983" s="692">
        <v>13.65</v>
      </c>
      <c r="G983" s="692">
        <v>67.5</v>
      </c>
    </row>
    <row r="984" spans="1:7" s="879" customFormat="1" ht="25.5">
      <c r="A984" s="877" t="s">
        <v>3510</v>
      </c>
      <c r="B984" s="878"/>
      <c r="C984" s="877" t="s">
        <v>3511</v>
      </c>
      <c r="D984" s="877" t="s">
        <v>1025</v>
      </c>
      <c r="E984" s="691">
        <v>8.31</v>
      </c>
      <c r="F984" s="692">
        <v>0</v>
      </c>
      <c r="G984" s="692">
        <v>8.31</v>
      </c>
    </row>
    <row r="985" spans="1:7" s="879" customFormat="1" ht="25.5">
      <c r="A985" s="877" t="s">
        <v>3512</v>
      </c>
      <c r="B985" s="878"/>
      <c r="C985" s="877" t="s">
        <v>3513</v>
      </c>
      <c r="D985" s="877" t="s">
        <v>1631</v>
      </c>
      <c r="E985" s="691">
        <v>103.97</v>
      </c>
      <c r="F985" s="692">
        <v>13.65</v>
      </c>
      <c r="G985" s="692">
        <v>117.62</v>
      </c>
    </row>
    <row r="986" spans="1:7" s="879" customFormat="1" ht="25.5">
      <c r="A986" s="877" t="s">
        <v>3514</v>
      </c>
      <c r="B986" s="878"/>
      <c r="C986" s="877" t="s">
        <v>3515</v>
      </c>
      <c r="D986" s="877" t="s">
        <v>1631</v>
      </c>
      <c r="E986" s="691">
        <v>8</v>
      </c>
      <c r="F986" s="692">
        <v>13.36</v>
      </c>
      <c r="G986" s="692">
        <v>21.36</v>
      </c>
    </row>
    <row r="987" spans="1:7" s="879" customFormat="1" ht="15.95" customHeight="1">
      <c r="A987" s="874" t="s">
        <v>3516</v>
      </c>
      <c r="B987" s="875" t="s">
        <v>3517</v>
      </c>
      <c r="C987" s="876"/>
      <c r="D987" s="880"/>
      <c r="E987" s="693"/>
      <c r="F987" s="693"/>
      <c r="G987" s="694"/>
    </row>
    <row r="988" spans="1:7" s="879" customFormat="1" ht="25.5">
      <c r="A988" s="877" t="s">
        <v>3518</v>
      </c>
      <c r="B988" s="878"/>
      <c r="C988" s="877" t="s">
        <v>3519</v>
      </c>
      <c r="D988" s="877" t="s">
        <v>1631</v>
      </c>
      <c r="E988" s="691">
        <v>30.46</v>
      </c>
      <c r="F988" s="692">
        <v>0</v>
      </c>
      <c r="G988" s="692">
        <v>30.46</v>
      </c>
    </row>
    <row r="989" spans="1:7" s="879" customFormat="1" ht="25.5">
      <c r="A989" s="877" t="s">
        <v>3520</v>
      </c>
      <c r="B989" s="878"/>
      <c r="C989" s="877" t="s">
        <v>3521</v>
      </c>
      <c r="D989" s="877" t="s">
        <v>1631</v>
      </c>
      <c r="E989" s="691">
        <v>28.94</v>
      </c>
      <c r="F989" s="692">
        <v>0</v>
      </c>
      <c r="G989" s="692">
        <v>28.94</v>
      </c>
    </row>
    <row r="990" spans="1:7" s="879" customFormat="1" ht="25.5">
      <c r="A990" s="877" t="s">
        <v>3522</v>
      </c>
      <c r="B990" s="878"/>
      <c r="C990" s="877" t="s">
        <v>3523</v>
      </c>
      <c r="D990" s="877" t="s">
        <v>1025</v>
      </c>
      <c r="E990" s="691">
        <v>27.82</v>
      </c>
      <c r="F990" s="692">
        <v>0</v>
      </c>
      <c r="G990" s="692">
        <v>27.82</v>
      </c>
    </row>
    <row r="991" spans="1:7" s="879" customFormat="1" ht="25.5">
      <c r="A991" s="877" t="s">
        <v>3524</v>
      </c>
      <c r="B991" s="878"/>
      <c r="C991" s="877" t="s">
        <v>3525</v>
      </c>
      <c r="D991" s="877" t="s">
        <v>1025</v>
      </c>
      <c r="E991" s="691">
        <v>22.11</v>
      </c>
      <c r="F991" s="692">
        <v>0</v>
      </c>
      <c r="G991" s="692">
        <v>22.11</v>
      </c>
    </row>
    <row r="992" spans="1:7" s="879" customFormat="1" ht="25.5">
      <c r="A992" s="877" t="s">
        <v>3526</v>
      </c>
      <c r="B992" s="878"/>
      <c r="C992" s="877" t="s">
        <v>3527</v>
      </c>
      <c r="D992" s="877" t="s">
        <v>1025</v>
      </c>
      <c r="E992" s="691">
        <v>0</v>
      </c>
      <c r="F992" s="692">
        <v>30.25</v>
      </c>
      <c r="G992" s="692">
        <v>30.25</v>
      </c>
    </row>
    <row r="993" spans="1:7" s="879" customFormat="1">
      <c r="A993" s="877" t="s">
        <v>3528</v>
      </c>
      <c r="B993" s="878"/>
      <c r="C993" s="877" t="s">
        <v>3529</v>
      </c>
      <c r="D993" s="877" t="s">
        <v>1631</v>
      </c>
      <c r="E993" s="691">
        <v>5.84</v>
      </c>
      <c r="F993" s="692">
        <v>14.03</v>
      </c>
      <c r="G993" s="692">
        <v>19.87</v>
      </c>
    </row>
    <row r="994" spans="1:7">
      <c r="A994" s="877" t="s">
        <v>3530</v>
      </c>
      <c r="B994" s="878"/>
      <c r="C994" s="877" t="s">
        <v>3531</v>
      </c>
      <c r="D994" s="877" t="s">
        <v>1631</v>
      </c>
      <c r="E994" s="691">
        <v>11.72</v>
      </c>
      <c r="F994" s="692">
        <v>14.03</v>
      </c>
      <c r="G994" s="692">
        <v>25.75</v>
      </c>
    </row>
    <row r="995" spans="1:7" s="879" customFormat="1">
      <c r="A995" s="877" t="s">
        <v>3532</v>
      </c>
      <c r="B995" s="878"/>
      <c r="C995" s="877" t="s">
        <v>3533</v>
      </c>
      <c r="D995" s="877" t="s">
        <v>1025</v>
      </c>
      <c r="E995" s="691">
        <v>3.12</v>
      </c>
      <c r="F995" s="692">
        <v>7.31</v>
      </c>
      <c r="G995" s="692">
        <v>10.43</v>
      </c>
    </row>
    <row r="996" spans="1:7" s="879" customFormat="1">
      <c r="A996" s="877" t="s">
        <v>3534</v>
      </c>
      <c r="B996" s="878"/>
      <c r="C996" s="877" t="s">
        <v>3535</v>
      </c>
      <c r="D996" s="877" t="s">
        <v>1025</v>
      </c>
      <c r="E996" s="691">
        <v>6.25</v>
      </c>
      <c r="F996" s="692">
        <v>7.31</v>
      </c>
      <c r="G996" s="692">
        <v>13.56</v>
      </c>
    </row>
    <row r="997" spans="1:7" s="879" customFormat="1" ht="15.95" customHeight="1">
      <c r="A997" s="870" t="s">
        <v>3536</v>
      </c>
      <c r="B997" s="871" t="s">
        <v>3537</v>
      </c>
      <c r="C997" s="872"/>
      <c r="D997" s="873"/>
      <c r="E997" s="687"/>
      <c r="F997" s="687"/>
      <c r="G997" s="688"/>
    </row>
    <row r="998" spans="1:7" s="879" customFormat="1" ht="15.95" customHeight="1">
      <c r="A998" s="874" t="s">
        <v>3538</v>
      </c>
      <c r="B998" s="875" t="s">
        <v>3539</v>
      </c>
      <c r="C998" s="876"/>
      <c r="D998" s="880"/>
      <c r="E998" s="693"/>
      <c r="F998" s="693"/>
      <c r="G998" s="694"/>
    </row>
    <row r="999" spans="1:7" s="879" customFormat="1" ht="25.5">
      <c r="A999" s="877" t="s">
        <v>3540</v>
      </c>
      <c r="B999" s="878"/>
      <c r="C999" s="877" t="s">
        <v>3541</v>
      </c>
      <c r="D999" s="877" t="s">
        <v>1631</v>
      </c>
      <c r="E999" s="691">
        <v>75.209999999999994</v>
      </c>
      <c r="F999" s="692">
        <v>8.6999999999999993</v>
      </c>
      <c r="G999" s="692">
        <v>83.91</v>
      </c>
    </row>
    <row r="1000" spans="1:7" s="879" customFormat="1" ht="15.95" customHeight="1">
      <c r="A1000" s="874" t="s">
        <v>3542</v>
      </c>
      <c r="B1000" s="875" t="s">
        <v>3543</v>
      </c>
      <c r="C1000" s="876"/>
      <c r="D1000" s="880"/>
      <c r="E1000" s="693"/>
      <c r="F1000" s="693"/>
      <c r="G1000" s="694"/>
    </row>
    <row r="1001" spans="1:7" s="879" customFormat="1" ht="51">
      <c r="A1001" s="877" t="s">
        <v>3544</v>
      </c>
      <c r="B1001" s="878"/>
      <c r="C1001" s="877" t="s">
        <v>3545</v>
      </c>
      <c r="D1001" s="877" t="s">
        <v>1631</v>
      </c>
      <c r="E1001" s="691">
        <v>25.4</v>
      </c>
      <c r="F1001" s="692">
        <v>10.3</v>
      </c>
      <c r="G1001" s="692">
        <v>35.700000000000003</v>
      </c>
    </row>
    <row r="1002" spans="1:7" s="879" customFormat="1" ht="51">
      <c r="A1002" s="877" t="s">
        <v>3546</v>
      </c>
      <c r="B1002" s="878"/>
      <c r="C1002" s="877" t="s">
        <v>3547</v>
      </c>
      <c r="D1002" s="877" t="s">
        <v>1025</v>
      </c>
      <c r="E1002" s="691">
        <v>4.21</v>
      </c>
      <c r="F1002" s="692">
        <v>0.82</v>
      </c>
      <c r="G1002" s="692">
        <v>5.03</v>
      </c>
    </row>
    <row r="1003" spans="1:7" s="879" customFormat="1" ht="63.75">
      <c r="A1003" s="877" t="s">
        <v>3548</v>
      </c>
      <c r="B1003" s="878"/>
      <c r="C1003" s="877" t="s">
        <v>3549</v>
      </c>
      <c r="D1003" s="877" t="s">
        <v>1631</v>
      </c>
      <c r="E1003" s="691">
        <v>31.15</v>
      </c>
      <c r="F1003" s="692">
        <v>10.3</v>
      </c>
      <c r="G1003" s="692">
        <v>41.45</v>
      </c>
    </row>
    <row r="1004" spans="1:7" s="879" customFormat="1" ht="63.75">
      <c r="A1004" s="877" t="s">
        <v>3550</v>
      </c>
      <c r="B1004" s="878"/>
      <c r="C1004" s="877" t="s">
        <v>3551</v>
      </c>
      <c r="D1004" s="877" t="s">
        <v>1025</v>
      </c>
      <c r="E1004" s="691">
        <v>5.2</v>
      </c>
      <c r="F1004" s="692">
        <v>5.52</v>
      </c>
      <c r="G1004" s="692">
        <v>10.72</v>
      </c>
    </row>
    <row r="1005" spans="1:7" s="879" customFormat="1" ht="51">
      <c r="A1005" s="877" t="s">
        <v>3552</v>
      </c>
      <c r="B1005" s="878"/>
      <c r="C1005" s="877" t="s">
        <v>3553</v>
      </c>
      <c r="D1005" s="877" t="s">
        <v>1631</v>
      </c>
      <c r="E1005" s="691">
        <v>21.43</v>
      </c>
      <c r="F1005" s="692">
        <v>10.3</v>
      </c>
      <c r="G1005" s="692">
        <v>31.73</v>
      </c>
    </row>
    <row r="1006" spans="1:7" s="879" customFormat="1" ht="51">
      <c r="A1006" s="877" t="s">
        <v>3554</v>
      </c>
      <c r="B1006" s="878"/>
      <c r="C1006" s="877" t="s">
        <v>3555</v>
      </c>
      <c r="D1006" s="877" t="s">
        <v>1025</v>
      </c>
      <c r="E1006" s="691">
        <v>3.54</v>
      </c>
      <c r="F1006" s="692">
        <v>0.82</v>
      </c>
      <c r="G1006" s="692">
        <v>4.3600000000000003</v>
      </c>
    </row>
    <row r="1007" spans="1:7" s="879" customFormat="1" ht="63.75">
      <c r="A1007" s="877" t="s">
        <v>3556</v>
      </c>
      <c r="B1007" s="878"/>
      <c r="C1007" s="877" t="s">
        <v>3557</v>
      </c>
      <c r="D1007" s="877" t="s">
        <v>1631</v>
      </c>
      <c r="E1007" s="691">
        <v>35.770000000000003</v>
      </c>
      <c r="F1007" s="692">
        <v>10.3</v>
      </c>
      <c r="G1007" s="692">
        <v>46.07</v>
      </c>
    </row>
    <row r="1008" spans="1:7" s="879" customFormat="1" ht="63.75">
      <c r="A1008" s="877" t="s">
        <v>3558</v>
      </c>
      <c r="B1008" s="878"/>
      <c r="C1008" s="877" t="s">
        <v>3559</v>
      </c>
      <c r="D1008" s="877" t="s">
        <v>1025</v>
      </c>
      <c r="E1008" s="691">
        <v>5.85</v>
      </c>
      <c r="F1008" s="692">
        <v>0.82</v>
      </c>
      <c r="G1008" s="692">
        <v>6.67</v>
      </c>
    </row>
    <row r="1009" spans="1:7" s="879" customFormat="1" ht="63.75">
      <c r="A1009" s="877" t="s">
        <v>3560</v>
      </c>
      <c r="B1009" s="878"/>
      <c r="C1009" s="877" t="s">
        <v>3561</v>
      </c>
      <c r="D1009" s="877" t="s">
        <v>1631</v>
      </c>
      <c r="E1009" s="691">
        <v>22.63</v>
      </c>
      <c r="F1009" s="692">
        <v>10.3</v>
      </c>
      <c r="G1009" s="692">
        <v>32.93</v>
      </c>
    </row>
    <row r="1010" spans="1:7" s="879" customFormat="1" ht="63.75">
      <c r="A1010" s="877" t="s">
        <v>3562</v>
      </c>
      <c r="B1010" s="878"/>
      <c r="C1010" s="877" t="s">
        <v>3563</v>
      </c>
      <c r="D1010" s="877" t="s">
        <v>1025</v>
      </c>
      <c r="E1010" s="691">
        <v>3.6</v>
      </c>
      <c r="F1010" s="692">
        <v>0.82</v>
      </c>
      <c r="G1010" s="692">
        <v>4.42</v>
      </c>
    </row>
    <row r="1011" spans="1:7" s="879" customFormat="1" ht="51">
      <c r="A1011" s="877" t="s">
        <v>3564</v>
      </c>
      <c r="B1011" s="878"/>
      <c r="C1011" s="877" t="s">
        <v>3565</v>
      </c>
      <c r="D1011" s="877" t="s">
        <v>1631</v>
      </c>
      <c r="E1011" s="691">
        <v>52.73</v>
      </c>
      <c r="F1011" s="692">
        <v>10.3</v>
      </c>
      <c r="G1011" s="692">
        <v>63.03</v>
      </c>
    </row>
    <row r="1012" spans="1:7" s="879" customFormat="1" ht="51">
      <c r="A1012" s="877" t="s">
        <v>3566</v>
      </c>
      <c r="B1012" s="878"/>
      <c r="C1012" s="877" t="s">
        <v>3567</v>
      </c>
      <c r="D1012" s="877" t="s">
        <v>1025</v>
      </c>
      <c r="E1012" s="691">
        <v>8.75</v>
      </c>
      <c r="F1012" s="692">
        <v>5.52</v>
      </c>
      <c r="G1012" s="692">
        <v>14.27</v>
      </c>
    </row>
    <row r="1013" spans="1:7" s="879" customFormat="1" ht="51">
      <c r="A1013" s="877" t="s">
        <v>3568</v>
      </c>
      <c r="B1013" s="878"/>
      <c r="C1013" s="877" t="s">
        <v>3569</v>
      </c>
      <c r="D1013" s="877" t="s">
        <v>1631</v>
      </c>
      <c r="E1013" s="691">
        <v>47.58</v>
      </c>
      <c r="F1013" s="692">
        <v>10.3</v>
      </c>
      <c r="G1013" s="692">
        <v>57.88</v>
      </c>
    </row>
    <row r="1014" spans="1:7" s="879" customFormat="1" ht="63.75">
      <c r="A1014" s="877" t="s">
        <v>3570</v>
      </c>
      <c r="B1014" s="878"/>
      <c r="C1014" s="877" t="s">
        <v>3571</v>
      </c>
      <c r="D1014" s="877" t="s">
        <v>1025</v>
      </c>
      <c r="E1014" s="691">
        <v>7.87</v>
      </c>
      <c r="F1014" s="692">
        <v>5.52</v>
      </c>
      <c r="G1014" s="692">
        <v>13.39</v>
      </c>
    </row>
    <row r="1015" spans="1:7" s="879" customFormat="1" ht="25.5">
      <c r="A1015" s="877" t="s">
        <v>3572</v>
      </c>
      <c r="B1015" s="878"/>
      <c r="C1015" s="877" t="s">
        <v>3573</v>
      </c>
      <c r="D1015" s="877" t="s">
        <v>1631</v>
      </c>
      <c r="E1015" s="691">
        <v>7.33</v>
      </c>
      <c r="F1015" s="692">
        <v>43.34</v>
      </c>
      <c r="G1015" s="692">
        <v>50.67</v>
      </c>
    </row>
    <row r="1016" spans="1:7" s="879" customFormat="1" ht="25.5">
      <c r="A1016" s="877" t="s">
        <v>1540</v>
      </c>
      <c r="B1016" s="878"/>
      <c r="C1016" s="877" t="s">
        <v>3574</v>
      </c>
      <c r="D1016" s="877" t="s">
        <v>1631</v>
      </c>
      <c r="E1016" s="691">
        <v>0.69</v>
      </c>
      <c r="F1016" s="692">
        <v>6.88</v>
      </c>
      <c r="G1016" s="692">
        <v>7.57</v>
      </c>
    </row>
    <row r="1017" spans="1:7" s="879" customFormat="1" ht="38.25">
      <c r="A1017" s="877" t="s">
        <v>3575</v>
      </c>
      <c r="B1017" s="878"/>
      <c r="C1017" s="877" t="s">
        <v>3576</v>
      </c>
      <c r="D1017" s="877" t="s">
        <v>1631</v>
      </c>
      <c r="E1017" s="691">
        <v>1.47</v>
      </c>
      <c r="F1017" s="692">
        <v>6.88</v>
      </c>
      <c r="G1017" s="692">
        <v>8.35</v>
      </c>
    </row>
    <row r="1018" spans="1:7" s="879" customFormat="1" ht="25.5">
      <c r="A1018" s="877" t="s">
        <v>3577</v>
      </c>
      <c r="B1018" s="878"/>
      <c r="C1018" s="877" t="s">
        <v>3578</v>
      </c>
      <c r="D1018" s="877" t="s">
        <v>1631</v>
      </c>
      <c r="E1018" s="691">
        <v>1.39</v>
      </c>
      <c r="F1018" s="692">
        <v>6.88</v>
      </c>
      <c r="G1018" s="692">
        <v>8.27</v>
      </c>
    </row>
    <row r="1019" spans="1:7" s="879" customFormat="1" ht="38.25">
      <c r="A1019" s="877" t="s">
        <v>3579</v>
      </c>
      <c r="B1019" s="878"/>
      <c r="C1019" s="877" t="s">
        <v>3580</v>
      </c>
      <c r="D1019" s="877" t="s">
        <v>1631</v>
      </c>
      <c r="E1019" s="691">
        <v>3.68</v>
      </c>
      <c r="F1019" s="692">
        <v>6.88</v>
      </c>
      <c r="G1019" s="692">
        <v>10.56</v>
      </c>
    </row>
    <row r="1020" spans="1:7" s="879" customFormat="1" ht="38.25">
      <c r="A1020" s="877" t="s">
        <v>3581</v>
      </c>
      <c r="B1020" s="878"/>
      <c r="C1020" s="877" t="s">
        <v>3582</v>
      </c>
      <c r="D1020" s="877" t="s">
        <v>1025</v>
      </c>
      <c r="E1020" s="691">
        <v>7.0000000000000007E-2</v>
      </c>
      <c r="F1020" s="692">
        <v>0.78</v>
      </c>
      <c r="G1020" s="692">
        <v>0.85</v>
      </c>
    </row>
    <row r="1021" spans="1:7" s="879" customFormat="1" ht="38.25">
      <c r="A1021" s="877" t="s">
        <v>3583</v>
      </c>
      <c r="B1021" s="878"/>
      <c r="C1021" s="877" t="s">
        <v>3584</v>
      </c>
      <c r="D1021" s="877" t="s">
        <v>1025</v>
      </c>
      <c r="E1021" s="691">
        <v>0.15</v>
      </c>
      <c r="F1021" s="692">
        <v>0.78</v>
      </c>
      <c r="G1021" s="692">
        <v>0.93</v>
      </c>
    </row>
    <row r="1022" spans="1:7" s="879" customFormat="1" ht="38.25">
      <c r="A1022" s="877" t="s">
        <v>3585</v>
      </c>
      <c r="B1022" s="878"/>
      <c r="C1022" s="877" t="s">
        <v>3586</v>
      </c>
      <c r="D1022" s="877" t="s">
        <v>1025</v>
      </c>
      <c r="E1022" s="691">
        <v>0.14000000000000001</v>
      </c>
      <c r="F1022" s="692">
        <v>0.78</v>
      </c>
      <c r="G1022" s="692">
        <v>0.92</v>
      </c>
    </row>
    <row r="1023" spans="1:7" s="879" customFormat="1" ht="38.25">
      <c r="A1023" s="877" t="s">
        <v>3587</v>
      </c>
      <c r="B1023" s="878"/>
      <c r="C1023" s="877" t="s">
        <v>3588</v>
      </c>
      <c r="D1023" s="877" t="s">
        <v>1025</v>
      </c>
      <c r="E1023" s="691">
        <v>0.37</v>
      </c>
      <c r="F1023" s="692">
        <v>0.78</v>
      </c>
      <c r="G1023" s="692">
        <v>1.1499999999999999</v>
      </c>
    </row>
    <row r="1024" spans="1:7" s="879" customFormat="1" ht="15.95" customHeight="1">
      <c r="A1024" s="874" t="s">
        <v>3589</v>
      </c>
      <c r="B1024" s="875" t="s">
        <v>3590</v>
      </c>
      <c r="C1024" s="876"/>
      <c r="D1024" s="880"/>
      <c r="E1024" s="693"/>
      <c r="F1024" s="693"/>
      <c r="G1024" s="694"/>
    </row>
    <row r="1025" spans="1:7" s="879" customFormat="1" ht="51">
      <c r="A1025" s="877" t="s">
        <v>3591</v>
      </c>
      <c r="B1025" s="878"/>
      <c r="C1025" s="877" t="s">
        <v>3592</v>
      </c>
      <c r="D1025" s="877" t="s">
        <v>1631</v>
      </c>
      <c r="E1025" s="691">
        <v>85.34</v>
      </c>
      <c r="F1025" s="692">
        <v>10.3</v>
      </c>
      <c r="G1025" s="692">
        <v>95.64</v>
      </c>
    </row>
    <row r="1026" spans="1:7" s="879" customFormat="1" ht="51">
      <c r="A1026" s="877" t="s">
        <v>9683</v>
      </c>
      <c r="B1026" s="878"/>
      <c r="C1026" s="877" t="s">
        <v>9684</v>
      </c>
      <c r="D1026" s="877" t="s">
        <v>1631</v>
      </c>
      <c r="E1026" s="691">
        <v>150.15</v>
      </c>
      <c r="F1026" s="692">
        <v>10.3</v>
      </c>
      <c r="G1026" s="692">
        <v>160.44999999999999</v>
      </c>
    </row>
    <row r="1027" spans="1:7" s="879" customFormat="1" ht="63.75">
      <c r="A1027" s="877" t="s">
        <v>3593</v>
      </c>
      <c r="B1027" s="878"/>
      <c r="C1027" s="877" t="s">
        <v>3594</v>
      </c>
      <c r="D1027" s="877" t="s">
        <v>1631</v>
      </c>
      <c r="E1027" s="691">
        <v>146.54</v>
      </c>
      <c r="F1027" s="692">
        <v>10.3</v>
      </c>
      <c r="G1027" s="692">
        <v>156.84</v>
      </c>
    </row>
    <row r="1028" spans="1:7" s="879" customFormat="1" ht="63.75">
      <c r="A1028" s="877" t="s">
        <v>3595</v>
      </c>
      <c r="B1028" s="878"/>
      <c r="C1028" s="877" t="s">
        <v>3596</v>
      </c>
      <c r="D1028" s="877" t="s">
        <v>1025</v>
      </c>
      <c r="E1028" s="691">
        <v>30.81</v>
      </c>
      <c r="F1028" s="692">
        <v>1.03</v>
      </c>
      <c r="G1028" s="692">
        <v>31.84</v>
      </c>
    </row>
    <row r="1029" spans="1:7" s="879" customFormat="1" ht="76.5">
      <c r="A1029" s="877" t="s">
        <v>3597</v>
      </c>
      <c r="B1029" s="878"/>
      <c r="C1029" s="877" t="s">
        <v>3598</v>
      </c>
      <c r="D1029" s="877" t="s">
        <v>1631</v>
      </c>
      <c r="E1029" s="691">
        <v>189.62</v>
      </c>
      <c r="F1029" s="692">
        <v>10.3</v>
      </c>
      <c r="G1029" s="692">
        <v>199.92</v>
      </c>
    </row>
    <row r="1030" spans="1:7" s="879" customFormat="1" ht="76.5">
      <c r="A1030" s="877" t="s">
        <v>3599</v>
      </c>
      <c r="B1030" s="878"/>
      <c r="C1030" s="877" t="s">
        <v>3600</v>
      </c>
      <c r="D1030" s="877" t="s">
        <v>1025</v>
      </c>
      <c r="E1030" s="691">
        <v>36.19</v>
      </c>
      <c r="F1030" s="692">
        <v>1.03</v>
      </c>
      <c r="G1030" s="692">
        <v>37.22</v>
      </c>
    </row>
    <row r="1031" spans="1:7" s="879" customFormat="1" ht="51">
      <c r="A1031" s="877" t="s">
        <v>3601</v>
      </c>
      <c r="B1031" s="878"/>
      <c r="C1031" s="877" t="s">
        <v>3602</v>
      </c>
      <c r="D1031" s="877" t="s">
        <v>1631</v>
      </c>
      <c r="E1031" s="691">
        <v>25.96</v>
      </c>
      <c r="F1031" s="692">
        <v>6.88</v>
      </c>
      <c r="G1031" s="692">
        <v>32.840000000000003</v>
      </c>
    </row>
    <row r="1032" spans="1:7" s="879" customFormat="1" ht="51">
      <c r="A1032" s="877" t="s">
        <v>3603</v>
      </c>
      <c r="B1032" s="878"/>
      <c r="C1032" s="877" t="s">
        <v>3604</v>
      </c>
      <c r="D1032" s="877" t="s">
        <v>1631</v>
      </c>
      <c r="E1032" s="691">
        <v>20.88</v>
      </c>
      <c r="F1032" s="692">
        <v>6.88</v>
      </c>
      <c r="G1032" s="692">
        <v>27.76</v>
      </c>
    </row>
    <row r="1033" spans="1:7" s="879" customFormat="1" ht="63.75">
      <c r="A1033" s="877" t="s">
        <v>3605</v>
      </c>
      <c r="B1033" s="878"/>
      <c r="C1033" s="877" t="s">
        <v>3606</v>
      </c>
      <c r="D1033" s="877" t="s">
        <v>1631</v>
      </c>
      <c r="E1033" s="691">
        <v>43.26</v>
      </c>
      <c r="F1033" s="692">
        <v>6.88</v>
      </c>
      <c r="G1033" s="692">
        <v>50.14</v>
      </c>
    </row>
    <row r="1034" spans="1:7" s="879" customFormat="1" ht="51">
      <c r="A1034" s="877" t="s">
        <v>3607</v>
      </c>
      <c r="B1034" s="878"/>
      <c r="C1034" s="877" t="s">
        <v>3608</v>
      </c>
      <c r="D1034" s="877" t="s">
        <v>1631</v>
      </c>
      <c r="E1034" s="691">
        <v>34.799999999999997</v>
      </c>
      <c r="F1034" s="692">
        <v>6.88</v>
      </c>
      <c r="G1034" s="692">
        <v>41.68</v>
      </c>
    </row>
    <row r="1035" spans="1:7" s="879" customFormat="1" ht="63.75">
      <c r="A1035" s="877" t="s">
        <v>3609</v>
      </c>
      <c r="B1035" s="878"/>
      <c r="C1035" s="877" t="s">
        <v>3610</v>
      </c>
      <c r="D1035" s="877" t="s">
        <v>1631</v>
      </c>
      <c r="E1035" s="691">
        <v>29.4</v>
      </c>
      <c r="F1035" s="692">
        <v>6.88</v>
      </c>
      <c r="G1035" s="692">
        <v>36.28</v>
      </c>
    </row>
    <row r="1036" spans="1:7" s="879" customFormat="1" ht="51">
      <c r="A1036" s="877" t="s">
        <v>3611</v>
      </c>
      <c r="B1036" s="878"/>
      <c r="C1036" s="877" t="s">
        <v>3612</v>
      </c>
      <c r="D1036" s="877" t="s">
        <v>1025</v>
      </c>
      <c r="E1036" s="691">
        <v>2.6</v>
      </c>
      <c r="F1036" s="692">
        <v>0.7</v>
      </c>
      <c r="G1036" s="692">
        <v>3.3</v>
      </c>
    </row>
    <row r="1037" spans="1:7" s="879" customFormat="1" ht="51">
      <c r="A1037" s="877" t="s">
        <v>3613</v>
      </c>
      <c r="B1037" s="878"/>
      <c r="C1037" s="877" t="s">
        <v>3614</v>
      </c>
      <c r="D1037" s="877" t="s">
        <v>1025</v>
      </c>
      <c r="E1037" s="691">
        <v>2.09</v>
      </c>
      <c r="F1037" s="692">
        <v>0.7</v>
      </c>
      <c r="G1037" s="692">
        <v>2.79</v>
      </c>
    </row>
    <row r="1038" spans="1:7" s="879" customFormat="1" ht="15.95" customHeight="1">
      <c r="A1038" s="874" t="s">
        <v>3615</v>
      </c>
      <c r="B1038" s="875" t="s">
        <v>3616</v>
      </c>
      <c r="C1038" s="876"/>
      <c r="D1038" s="880"/>
      <c r="E1038" s="693"/>
      <c r="F1038" s="693"/>
      <c r="G1038" s="694"/>
    </row>
    <row r="1039" spans="1:7" s="879" customFormat="1" ht="63.75">
      <c r="A1039" s="877" t="s">
        <v>3617</v>
      </c>
      <c r="B1039" s="878"/>
      <c r="C1039" s="877" t="s">
        <v>3618</v>
      </c>
      <c r="D1039" s="877" t="s">
        <v>1631</v>
      </c>
      <c r="E1039" s="691">
        <v>67.97</v>
      </c>
      <c r="F1039" s="692">
        <v>27.22</v>
      </c>
      <c r="G1039" s="692">
        <v>95.19</v>
      </c>
    </row>
    <row r="1040" spans="1:7" s="879" customFormat="1" ht="63.75">
      <c r="A1040" s="877" t="s">
        <v>3619</v>
      </c>
      <c r="B1040" s="878"/>
      <c r="C1040" s="877" t="s">
        <v>3620</v>
      </c>
      <c r="D1040" s="877" t="s">
        <v>1025</v>
      </c>
      <c r="E1040" s="691">
        <v>12.11</v>
      </c>
      <c r="F1040" s="692">
        <v>7.56</v>
      </c>
      <c r="G1040" s="692">
        <v>19.670000000000002</v>
      </c>
    </row>
    <row r="1041" spans="1:7" s="879" customFormat="1" ht="63.75">
      <c r="A1041" s="877" t="s">
        <v>3621</v>
      </c>
      <c r="B1041" s="878"/>
      <c r="C1041" s="877" t="s">
        <v>3622</v>
      </c>
      <c r="D1041" s="877" t="s">
        <v>1631</v>
      </c>
      <c r="E1041" s="691">
        <v>120.92</v>
      </c>
      <c r="F1041" s="692">
        <v>27.22</v>
      </c>
      <c r="G1041" s="692">
        <v>148.13999999999999</v>
      </c>
    </row>
    <row r="1042" spans="1:7" s="879" customFormat="1" ht="51">
      <c r="A1042" s="877" t="s">
        <v>3623</v>
      </c>
      <c r="B1042" s="878"/>
      <c r="C1042" s="877" t="s">
        <v>3624</v>
      </c>
      <c r="D1042" s="877" t="s">
        <v>1025</v>
      </c>
      <c r="E1042" s="691">
        <v>21.33</v>
      </c>
      <c r="F1042" s="692">
        <v>7.56</v>
      </c>
      <c r="G1042" s="692">
        <v>28.89</v>
      </c>
    </row>
    <row r="1043" spans="1:7" s="879" customFormat="1" ht="63.75">
      <c r="A1043" s="877" t="s">
        <v>3625</v>
      </c>
      <c r="B1043" s="878"/>
      <c r="C1043" s="877" t="s">
        <v>3626</v>
      </c>
      <c r="D1043" s="877" t="s">
        <v>1631</v>
      </c>
      <c r="E1043" s="691">
        <v>53.9</v>
      </c>
      <c r="F1043" s="692">
        <v>27.22</v>
      </c>
      <c r="G1043" s="692">
        <v>81.12</v>
      </c>
    </row>
    <row r="1044" spans="1:7" s="879" customFormat="1" ht="63.75">
      <c r="A1044" s="877" t="s">
        <v>3627</v>
      </c>
      <c r="B1044" s="878"/>
      <c r="C1044" s="877" t="s">
        <v>3628</v>
      </c>
      <c r="D1044" s="877" t="s">
        <v>1025</v>
      </c>
      <c r="E1044" s="691">
        <v>9.67</v>
      </c>
      <c r="F1044" s="692">
        <v>7.56</v>
      </c>
      <c r="G1044" s="692">
        <v>17.23</v>
      </c>
    </row>
    <row r="1045" spans="1:7" s="879" customFormat="1" ht="51">
      <c r="A1045" s="877" t="s">
        <v>3629</v>
      </c>
      <c r="B1045" s="878"/>
      <c r="C1045" s="877" t="s">
        <v>3630</v>
      </c>
      <c r="D1045" s="877" t="s">
        <v>1631</v>
      </c>
      <c r="E1045" s="691">
        <v>124.83</v>
      </c>
      <c r="F1045" s="692">
        <v>27.22</v>
      </c>
      <c r="G1045" s="692">
        <v>152.05000000000001</v>
      </c>
    </row>
    <row r="1046" spans="1:7" s="879" customFormat="1" ht="51">
      <c r="A1046" s="877" t="s">
        <v>3631</v>
      </c>
      <c r="B1046" s="878"/>
      <c r="C1046" s="877" t="s">
        <v>3632</v>
      </c>
      <c r="D1046" s="877" t="s">
        <v>1025</v>
      </c>
      <c r="E1046" s="691">
        <v>22.19</v>
      </c>
      <c r="F1046" s="692">
        <v>7.56</v>
      </c>
      <c r="G1046" s="692">
        <v>29.75</v>
      </c>
    </row>
    <row r="1047" spans="1:7" s="879" customFormat="1" ht="63.75">
      <c r="A1047" s="877" t="s">
        <v>3633</v>
      </c>
      <c r="B1047" s="878"/>
      <c r="C1047" s="877" t="s">
        <v>3634</v>
      </c>
      <c r="D1047" s="877" t="s">
        <v>1631</v>
      </c>
      <c r="E1047" s="691">
        <v>100.27</v>
      </c>
      <c r="F1047" s="692">
        <v>27.22</v>
      </c>
      <c r="G1047" s="692">
        <v>127.49</v>
      </c>
    </row>
    <row r="1048" spans="1:7" s="879" customFormat="1" ht="63.75">
      <c r="A1048" s="877" t="s">
        <v>3635</v>
      </c>
      <c r="B1048" s="878"/>
      <c r="C1048" s="877" t="s">
        <v>3636</v>
      </c>
      <c r="D1048" s="877" t="s">
        <v>1025</v>
      </c>
      <c r="E1048" s="691">
        <v>17.920000000000002</v>
      </c>
      <c r="F1048" s="692">
        <v>7.56</v>
      </c>
      <c r="G1048" s="692">
        <v>25.48</v>
      </c>
    </row>
    <row r="1049" spans="1:7" s="879" customFormat="1" ht="63.75">
      <c r="A1049" s="877" t="s">
        <v>3637</v>
      </c>
      <c r="B1049" s="878"/>
      <c r="C1049" s="877" t="s">
        <v>3638</v>
      </c>
      <c r="D1049" s="877" t="s">
        <v>1631</v>
      </c>
      <c r="E1049" s="691">
        <v>109.25</v>
      </c>
      <c r="F1049" s="692">
        <v>27.22</v>
      </c>
      <c r="G1049" s="692">
        <v>136.47</v>
      </c>
    </row>
    <row r="1050" spans="1:7" s="879" customFormat="1" ht="51">
      <c r="A1050" s="877" t="s">
        <v>3639</v>
      </c>
      <c r="B1050" s="878"/>
      <c r="C1050" s="877" t="s">
        <v>3640</v>
      </c>
      <c r="D1050" s="877" t="s">
        <v>1025</v>
      </c>
      <c r="E1050" s="691">
        <v>19.48</v>
      </c>
      <c r="F1050" s="692">
        <v>7.56</v>
      </c>
      <c r="G1050" s="692">
        <v>27.04</v>
      </c>
    </row>
    <row r="1051" spans="1:7" s="879" customFormat="1" ht="15.95" customHeight="1">
      <c r="A1051" s="874" t="s">
        <v>3641</v>
      </c>
      <c r="B1051" s="875" t="s">
        <v>3642</v>
      </c>
      <c r="C1051" s="876"/>
      <c r="D1051" s="880"/>
      <c r="E1051" s="693"/>
      <c r="F1051" s="693"/>
      <c r="G1051" s="694"/>
    </row>
    <row r="1052" spans="1:7" s="879" customFormat="1" ht="38.25">
      <c r="A1052" s="877" t="s">
        <v>3643</v>
      </c>
      <c r="B1052" s="878"/>
      <c r="C1052" s="877" t="s">
        <v>3644</v>
      </c>
      <c r="D1052" s="877" t="s">
        <v>1631</v>
      </c>
      <c r="E1052" s="691">
        <v>56.08</v>
      </c>
      <c r="F1052" s="692">
        <v>15.42</v>
      </c>
      <c r="G1052" s="692">
        <v>71.5</v>
      </c>
    </row>
    <row r="1053" spans="1:7" s="879" customFormat="1" ht="38.25">
      <c r="A1053" s="877" t="s">
        <v>3645</v>
      </c>
      <c r="B1053" s="878"/>
      <c r="C1053" s="877" t="s">
        <v>3646</v>
      </c>
      <c r="D1053" s="877" t="s">
        <v>1631</v>
      </c>
      <c r="E1053" s="691">
        <v>56.36</v>
      </c>
      <c r="F1053" s="692">
        <v>15.42</v>
      </c>
      <c r="G1053" s="692">
        <v>71.78</v>
      </c>
    </row>
    <row r="1054" spans="1:7" s="879" customFormat="1" ht="38.25">
      <c r="A1054" s="877" t="s">
        <v>3647</v>
      </c>
      <c r="B1054" s="878"/>
      <c r="C1054" s="877" t="s">
        <v>3648</v>
      </c>
      <c r="D1054" s="877" t="s">
        <v>1631</v>
      </c>
      <c r="E1054" s="691">
        <v>62.66</v>
      </c>
      <c r="F1054" s="692">
        <v>15.42</v>
      </c>
      <c r="G1054" s="692">
        <v>78.08</v>
      </c>
    </row>
    <row r="1055" spans="1:7" s="879" customFormat="1" ht="38.25">
      <c r="A1055" s="877" t="s">
        <v>1527</v>
      </c>
      <c r="B1055" s="878"/>
      <c r="C1055" s="877" t="s">
        <v>3649</v>
      </c>
      <c r="D1055" s="877" t="s">
        <v>1631</v>
      </c>
      <c r="E1055" s="691">
        <v>55.13</v>
      </c>
      <c r="F1055" s="692">
        <v>15.42</v>
      </c>
      <c r="G1055" s="692">
        <v>70.55</v>
      </c>
    </row>
    <row r="1056" spans="1:7" s="879" customFormat="1" ht="38.25">
      <c r="A1056" s="877" t="s">
        <v>3650</v>
      </c>
      <c r="B1056" s="878"/>
      <c r="C1056" s="877" t="s">
        <v>3651</v>
      </c>
      <c r="D1056" s="877" t="s">
        <v>1631</v>
      </c>
      <c r="E1056" s="691">
        <v>94.58</v>
      </c>
      <c r="F1056" s="692">
        <v>15.42</v>
      </c>
      <c r="G1056" s="692">
        <v>110</v>
      </c>
    </row>
    <row r="1057" spans="1:7" s="879" customFormat="1" ht="15.95" customHeight="1">
      <c r="A1057" s="874" t="s">
        <v>3652</v>
      </c>
      <c r="B1057" s="875" t="s">
        <v>3653</v>
      </c>
      <c r="C1057" s="876"/>
      <c r="D1057" s="880"/>
      <c r="E1057" s="693"/>
      <c r="F1057" s="693"/>
      <c r="G1057" s="694"/>
    </row>
    <row r="1058" spans="1:7" s="879" customFormat="1" ht="51">
      <c r="A1058" s="877" t="s">
        <v>3654</v>
      </c>
      <c r="B1058" s="878"/>
      <c r="C1058" s="877" t="s">
        <v>3655</v>
      </c>
      <c r="D1058" s="877" t="s">
        <v>1631</v>
      </c>
      <c r="E1058" s="691">
        <v>134.28</v>
      </c>
      <c r="F1058" s="692">
        <v>19.52</v>
      </c>
      <c r="G1058" s="692">
        <v>153.80000000000001</v>
      </c>
    </row>
    <row r="1059" spans="1:7" s="879" customFormat="1" ht="51">
      <c r="A1059" s="877" t="s">
        <v>3656</v>
      </c>
      <c r="B1059" s="878"/>
      <c r="C1059" s="877" t="s">
        <v>3657</v>
      </c>
      <c r="D1059" s="877" t="s">
        <v>1631</v>
      </c>
      <c r="E1059" s="691">
        <v>189.59</v>
      </c>
      <c r="F1059" s="692">
        <v>19.52</v>
      </c>
      <c r="G1059" s="692">
        <v>209.11</v>
      </c>
    </row>
    <row r="1060" spans="1:7" s="879" customFormat="1" ht="51">
      <c r="A1060" s="877" t="s">
        <v>3658</v>
      </c>
      <c r="B1060" s="878"/>
      <c r="C1060" s="877" t="s">
        <v>3659</v>
      </c>
      <c r="D1060" s="877" t="s">
        <v>1631</v>
      </c>
      <c r="E1060" s="691">
        <v>214.96</v>
      </c>
      <c r="F1060" s="692">
        <v>19.52</v>
      </c>
      <c r="G1060" s="692">
        <v>234.48</v>
      </c>
    </row>
    <row r="1061" spans="1:7" ht="15.95" customHeight="1">
      <c r="A1061" s="874" t="s">
        <v>3660</v>
      </c>
      <c r="B1061" s="875" t="s">
        <v>3661</v>
      </c>
      <c r="C1061" s="876"/>
      <c r="D1061" s="880"/>
      <c r="E1061" s="693"/>
      <c r="F1061" s="693"/>
      <c r="G1061" s="694"/>
    </row>
    <row r="1062" spans="1:7" s="879" customFormat="1" ht="63.75">
      <c r="A1062" s="877" t="s">
        <v>3662</v>
      </c>
      <c r="B1062" s="878"/>
      <c r="C1062" s="877" t="s">
        <v>3663</v>
      </c>
      <c r="D1062" s="877" t="s">
        <v>1631</v>
      </c>
      <c r="E1062" s="691">
        <v>82.71</v>
      </c>
      <c r="F1062" s="692">
        <v>12.49</v>
      </c>
      <c r="G1062" s="692">
        <v>95.2</v>
      </c>
    </row>
    <row r="1063" spans="1:7" s="879" customFormat="1" ht="51">
      <c r="A1063" s="877" t="s">
        <v>3664</v>
      </c>
      <c r="B1063" s="878"/>
      <c r="C1063" s="877" t="s">
        <v>3665</v>
      </c>
      <c r="D1063" s="877" t="s">
        <v>1631</v>
      </c>
      <c r="E1063" s="691">
        <v>88.58</v>
      </c>
      <c r="F1063" s="692">
        <v>12.49</v>
      </c>
      <c r="G1063" s="692">
        <v>101.07</v>
      </c>
    </row>
    <row r="1064" spans="1:7" s="879" customFormat="1" ht="51">
      <c r="A1064" s="877" t="s">
        <v>3666</v>
      </c>
      <c r="B1064" s="878"/>
      <c r="C1064" s="877" t="s">
        <v>3667</v>
      </c>
      <c r="D1064" s="877" t="s">
        <v>1631</v>
      </c>
      <c r="E1064" s="691">
        <v>30.45</v>
      </c>
      <c r="F1064" s="692">
        <v>6.88</v>
      </c>
      <c r="G1064" s="692">
        <v>37.33</v>
      </c>
    </row>
    <row r="1065" spans="1:7" s="879" customFormat="1" ht="15.95" customHeight="1">
      <c r="A1065" s="870" t="s">
        <v>3668</v>
      </c>
      <c r="B1065" s="871" t="s">
        <v>3669</v>
      </c>
      <c r="C1065" s="872"/>
      <c r="D1065" s="873"/>
      <c r="E1065" s="687"/>
      <c r="F1065" s="687"/>
      <c r="G1065" s="688"/>
    </row>
    <row r="1066" spans="1:7" s="879" customFormat="1" ht="15.95" customHeight="1">
      <c r="A1066" s="874" t="s">
        <v>3670</v>
      </c>
      <c r="B1066" s="875" t="s">
        <v>3671</v>
      </c>
      <c r="C1066" s="876"/>
      <c r="D1066" s="880"/>
      <c r="E1066" s="693"/>
      <c r="F1066" s="693"/>
      <c r="G1066" s="694"/>
    </row>
    <row r="1067" spans="1:7" s="879" customFormat="1" ht="25.5">
      <c r="A1067" s="877" t="s">
        <v>3672</v>
      </c>
      <c r="B1067" s="878"/>
      <c r="C1067" s="877" t="s">
        <v>3673</v>
      </c>
      <c r="D1067" s="877" t="s">
        <v>1631</v>
      </c>
      <c r="E1067" s="691">
        <v>178.62</v>
      </c>
      <c r="F1067" s="692">
        <v>31.76</v>
      </c>
      <c r="G1067" s="692">
        <v>210.38</v>
      </c>
    </row>
    <row r="1068" spans="1:7" s="879" customFormat="1" ht="25.5">
      <c r="A1068" s="877" t="s">
        <v>3674</v>
      </c>
      <c r="B1068" s="878"/>
      <c r="C1068" s="877" t="s">
        <v>3675</v>
      </c>
      <c r="D1068" s="877" t="s">
        <v>1025</v>
      </c>
      <c r="E1068" s="691">
        <v>51.67</v>
      </c>
      <c r="F1068" s="692">
        <v>14.62</v>
      </c>
      <c r="G1068" s="692">
        <v>66.290000000000006</v>
      </c>
    </row>
    <row r="1069" spans="1:7" s="879" customFormat="1" ht="38.25">
      <c r="A1069" s="877" t="s">
        <v>3676</v>
      </c>
      <c r="B1069" s="878"/>
      <c r="C1069" s="877" t="s">
        <v>3677</v>
      </c>
      <c r="D1069" s="877" t="s">
        <v>1025</v>
      </c>
      <c r="E1069" s="691">
        <v>65.099999999999994</v>
      </c>
      <c r="F1069" s="692">
        <v>18.27</v>
      </c>
      <c r="G1069" s="692">
        <v>83.37</v>
      </c>
    </row>
    <row r="1070" spans="1:7" s="879" customFormat="1" ht="25.5">
      <c r="A1070" s="877" t="s">
        <v>3678</v>
      </c>
      <c r="B1070" s="878"/>
      <c r="C1070" s="877" t="s">
        <v>3679</v>
      </c>
      <c r="D1070" s="877" t="s">
        <v>1025</v>
      </c>
      <c r="E1070" s="691">
        <v>157.93</v>
      </c>
      <c r="F1070" s="692">
        <v>36.54</v>
      </c>
      <c r="G1070" s="692">
        <v>194.47</v>
      </c>
    </row>
    <row r="1071" spans="1:7" s="879" customFormat="1" ht="25.5">
      <c r="A1071" s="877" t="s">
        <v>3680</v>
      </c>
      <c r="B1071" s="878"/>
      <c r="C1071" s="877" t="s">
        <v>3681</v>
      </c>
      <c r="D1071" s="877" t="s">
        <v>1025</v>
      </c>
      <c r="E1071" s="691">
        <v>34.130000000000003</v>
      </c>
      <c r="F1071" s="692">
        <v>8</v>
      </c>
      <c r="G1071" s="692">
        <v>42.13</v>
      </c>
    </row>
    <row r="1072" spans="1:7" s="879" customFormat="1" ht="38.25">
      <c r="A1072" s="877" t="s">
        <v>3682</v>
      </c>
      <c r="B1072" s="878"/>
      <c r="C1072" s="877" t="s">
        <v>3683</v>
      </c>
      <c r="D1072" s="877" t="s">
        <v>1025</v>
      </c>
      <c r="E1072" s="691">
        <v>33.9</v>
      </c>
      <c r="F1072" s="692">
        <v>8</v>
      </c>
      <c r="G1072" s="692">
        <v>41.9</v>
      </c>
    </row>
    <row r="1073" spans="1:7" s="879" customFormat="1" ht="25.5">
      <c r="A1073" s="877" t="s">
        <v>3684</v>
      </c>
      <c r="B1073" s="878"/>
      <c r="C1073" s="877" t="s">
        <v>3685</v>
      </c>
      <c r="D1073" s="877" t="s">
        <v>1631</v>
      </c>
      <c r="E1073" s="691">
        <v>228.3</v>
      </c>
      <c r="F1073" s="692">
        <v>31.76</v>
      </c>
      <c r="G1073" s="692">
        <v>260.06</v>
      </c>
    </row>
    <row r="1074" spans="1:7" s="879" customFormat="1" ht="25.5">
      <c r="A1074" s="877" t="s">
        <v>3686</v>
      </c>
      <c r="B1074" s="878"/>
      <c r="C1074" s="877" t="s">
        <v>3687</v>
      </c>
      <c r="D1074" s="877" t="s">
        <v>1025</v>
      </c>
      <c r="E1074" s="691">
        <v>16.14</v>
      </c>
      <c r="F1074" s="692">
        <v>8</v>
      </c>
      <c r="G1074" s="692">
        <v>24.14</v>
      </c>
    </row>
    <row r="1075" spans="1:7" s="879" customFormat="1" ht="25.5">
      <c r="A1075" s="877" t="s">
        <v>3688</v>
      </c>
      <c r="B1075" s="878"/>
      <c r="C1075" s="877" t="s">
        <v>3689</v>
      </c>
      <c r="D1075" s="877" t="s">
        <v>1025</v>
      </c>
      <c r="E1075" s="691">
        <v>98.76</v>
      </c>
      <c r="F1075" s="692">
        <v>36.54</v>
      </c>
      <c r="G1075" s="692">
        <v>135.30000000000001</v>
      </c>
    </row>
    <row r="1076" spans="1:7" s="879" customFormat="1" ht="38.25">
      <c r="A1076" s="877" t="s">
        <v>3690</v>
      </c>
      <c r="B1076" s="878"/>
      <c r="C1076" s="877" t="s">
        <v>3691</v>
      </c>
      <c r="D1076" s="877" t="s">
        <v>1025</v>
      </c>
      <c r="E1076" s="691">
        <v>60</v>
      </c>
      <c r="F1076" s="692">
        <v>14.62</v>
      </c>
      <c r="G1076" s="692">
        <v>74.62</v>
      </c>
    </row>
    <row r="1077" spans="1:7" s="879" customFormat="1" ht="15.95" customHeight="1">
      <c r="A1077" s="874" t="s">
        <v>3692</v>
      </c>
      <c r="B1077" s="875" t="s">
        <v>3693</v>
      </c>
      <c r="C1077" s="876"/>
      <c r="D1077" s="880"/>
      <c r="E1077" s="693"/>
      <c r="F1077" s="693"/>
      <c r="G1077" s="694"/>
    </row>
    <row r="1078" spans="1:7" s="879" customFormat="1" ht="25.5">
      <c r="A1078" s="877" t="s">
        <v>3694</v>
      </c>
      <c r="B1078" s="878"/>
      <c r="C1078" s="877" t="s">
        <v>3695</v>
      </c>
      <c r="D1078" s="877" t="s">
        <v>1631</v>
      </c>
      <c r="E1078" s="691">
        <v>506.22</v>
      </c>
      <c r="F1078" s="692">
        <v>8.19</v>
      </c>
      <c r="G1078" s="692">
        <v>514.41</v>
      </c>
    </row>
    <row r="1079" spans="1:7" s="879" customFormat="1" ht="25.5">
      <c r="A1079" s="877" t="s">
        <v>3696</v>
      </c>
      <c r="B1079" s="878"/>
      <c r="C1079" s="877" t="s">
        <v>3697</v>
      </c>
      <c r="D1079" s="877" t="s">
        <v>1631</v>
      </c>
      <c r="E1079" s="691">
        <v>512.69000000000005</v>
      </c>
      <c r="F1079" s="692">
        <v>8.19</v>
      </c>
      <c r="G1079" s="692">
        <v>520.88</v>
      </c>
    </row>
    <row r="1080" spans="1:7" s="879" customFormat="1" ht="25.5">
      <c r="A1080" s="877" t="s">
        <v>3698</v>
      </c>
      <c r="B1080" s="878"/>
      <c r="C1080" s="877" t="s">
        <v>3699</v>
      </c>
      <c r="D1080" s="877" t="s">
        <v>1631</v>
      </c>
      <c r="E1080" s="691">
        <v>661.26</v>
      </c>
      <c r="F1080" s="692">
        <v>9.56</v>
      </c>
      <c r="G1080" s="692">
        <v>670.82</v>
      </c>
    </row>
    <row r="1081" spans="1:7" s="879" customFormat="1" ht="25.5">
      <c r="A1081" s="877" t="s">
        <v>3700</v>
      </c>
      <c r="B1081" s="878"/>
      <c r="C1081" s="877" t="s">
        <v>3701</v>
      </c>
      <c r="D1081" s="877" t="s">
        <v>1631</v>
      </c>
      <c r="E1081" s="691">
        <v>696.71</v>
      </c>
      <c r="F1081" s="692">
        <v>9.56</v>
      </c>
      <c r="G1081" s="692">
        <v>706.27</v>
      </c>
    </row>
    <row r="1082" spans="1:7" s="879" customFormat="1" ht="25.5">
      <c r="A1082" s="877" t="s">
        <v>3702</v>
      </c>
      <c r="B1082" s="878"/>
      <c r="C1082" s="877" t="s">
        <v>3703</v>
      </c>
      <c r="D1082" s="877" t="s">
        <v>1025</v>
      </c>
      <c r="E1082" s="691">
        <v>274.76</v>
      </c>
      <c r="F1082" s="692">
        <v>4.78</v>
      </c>
      <c r="G1082" s="692">
        <v>279.54000000000002</v>
      </c>
    </row>
    <row r="1083" spans="1:7" s="879" customFormat="1" ht="25.5">
      <c r="A1083" s="877" t="s">
        <v>3704</v>
      </c>
      <c r="B1083" s="878"/>
      <c r="C1083" s="877" t="s">
        <v>3705</v>
      </c>
      <c r="D1083" s="877" t="s">
        <v>1025</v>
      </c>
      <c r="E1083" s="691">
        <v>291.58999999999997</v>
      </c>
      <c r="F1083" s="692">
        <v>4.78</v>
      </c>
      <c r="G1083" s="692">
        <v>296.37</v>
      </c>
    </row>
    <row r="1084" spans="1:7" s="879" customFormat="1" ht="25.5">
      <c r="A1084" s="877" t="s">
        <v>3706</v>
      </c>
      <c r="B1084" s="878"/>
      <c r="C1084" s="877" t="s">
        <v>3707</v>
      </c>
      <c r="D1084" s="877" t="s">
        <v>1025</v>
      </c>
      <c r="E1084" s="691">
        <v>32.24</v>
      </c>
      <c r="F1084" s="692">
        <v>1.37</v>
      </c>
      <c r="G1084" s="692">
        <v>33.61</v>
      </c>
    </row>
    <row r="1085" spans="1:7" s="879" customFormat="1" ht="15.95" customHeight="1">
      <c r="A1085" s="874" t="s">
        <v>3708</v>
      </c>
      <c r="B1085" s="875" t="s">
        <v>3709</v>
      </c>
      <c r="C1085" s="876"/>
      <c r="D1085" s="880"/>
      <c r="E1085" s="693"/>
      <c r="F1085" s="693"/>
      <c r="G1085" s="694"/>
    </row>
    <row r="1086" spans="1:7" s="879" customFormat="1">
      <c r="A1086" s="877" t="s">
        <v>3710</v>
      </c>
      <c r="B1086" s="878"/>
      <c r="C1086" s="877" t="s">
        <v>3711</v>
      </c>
      <c r="D1086" s="877" t="s">
        <v>1631</v>
      </c>
      <c r="E1086" s="691">
        <v>180.05</v>
      </c>
      <c r="F1086" s="692">
        <v>21.84</v>
      </c>
      <c r="G1086" s="692">
        <v>201.89</v>
      </c>
    </row>
    <row r="1087" spans="1:7" s="879" customFormat="1">
      <c r="A1087" s="877" t="s">
        <v>3712</v>
      </c>
      <c r="B1087" s="878"/>
      <c r="C1087" s="877" t="s">
        <v>3713</v>
      </c>
      <c r="D1087" s="877" t="s">
        <v>1631</v>
      </c>
      <c r="E1087" s="691">
        <v>262.49</v>
      </c>
      <c r="F1087" s="692">
        <v>21.84</v>
      </c>
      <c r="G1087" s="692">
        <v>284.33</v>
      </c>
    </row>
    <row r="1088" spans="1:7" s="879" customFormat="1">
      <c r="A1088" s="877" t="s">
        <v>3714</v>
      </c>
      <c r="B1088" s="878"/>
      <c r="C1088" s="877" t="s">
        <v>3715</v>
      </c>
      <c r="D1088" s="877" t="s">
        <v>1631</v>
      </c>
      <c r="E1088" s="691">
        <v>65.290000000000006</v>
      </c>
      <c r="F1088" s="692">
        <v>17.12</v>
      </c>
      <c r="G1088" s="692">
        <v>82.41</v>
      </c>
    </row>
    <row r="1089" spans="1:7" s="879" customFormat="1" ht="25.5">
      <c r="A1089" s="877" t="s">
        <v>3716</v>
      </c>
      <c r="B1089" s="878"/>
      <c r="C1089" s="877" t="s">
        <v>3717</v>
      </c>
      <c r="D1089" s="877" t="s">
        <v>1025</v>
      </c>
      <c r="E1089" s="691">
        <v>2.25</v>
      </c>
      <c r="F1089" s="692">
        <v>18.45</v>
      </c>
      <c r="G1089" s="692">
        <v>20.7</v>
      </c>
    </row>
    <row r="1090" spans="1:7" s="879" customFormat="1" ht="25.5">
      <c r="A1090" s="877" t="s">
        <v>3718</v>
      </c>
      <c r="B1090" s="878"/>
      <c r="C1090" s="877" t="s">
        <v>3719</v>
      </c>
      <c r="D1090" s="877" t="s">
        <v>1025</v>
      </c>
      <c r="E1090" s="691">
        <v>4.58</v>
      </c>
      <c r="F1090" s="692">
        <v>27.52</v>
      </c>
      <c r="G1090" s="692">
        <v>32.1</v>
      </c>
    </row>
    <row r="1091" spans="1:7" s="879" customFormat="1" ht="25.5">
      <c r="A1091" s="877" t="s">
        <v>3720</v>
      </c>
      <c r="B1091" s="878"/>
      <c r="C1091" s="877" t="s">
        <v>3721</v>
      </c>
      <c r="D1091" s="877" t="s">
        <v>1025</v>
      </c>
      <c r="E1091" s="691">
        <v>72.709999999999994</v>
      </c>
      <c r="F1091" s="692">
        <v>1.37</v>
      </c>
      <c r="G1091" s="692">
        <v>74.08</v>
      </c>
    </row>
    <row r="1092" spans="1:7" s="879" customFormat="1">
      <c r="A1092" s="877" t="s">
        <v>3722</v>
      </c>
      <c r="B1092" s="878"/>
      <c r="C1092" s="877" t="s">
        <v>3723</v>
      </c>
      <c r="D1092" s="877" t="s">
        <v>1631</v>
      </c>
      <c r="E1092" s="691">
        <v>71.11</v>
      </c>
      <c r="F1092" s="692">
        <v>17.559999999999999</v>
      </c>
      <c r="G1092" s="692">
        <v>88.67</v>
      </c>
    </row>
    <row r="1093" spans="1:7" s="879" customFormat="1">
      <c r="A1093" s="877" t="s">
        <v>3724</v>
      </c>
      <c r="B1093" s="878"/>
      <c r="C1093" s="877" t="s">
        <v>3725</v>
      </c>
      <c r="D1093" s="877" t="s">
        <v>1025</v>
      </c>
      <c r="E1093" s="691">
        <v>10.17</v>
      </c>
      <c r="F1093" s="692">
        <v>4.6900000000000004</v>
      </c>
      <c r="G1093" s="692">
        <v>14.86</v>
      </c>
    </row>
    <row r="1094" spans="1:7" s="879" customFormat="1" ht="25.5">
      <c r="A1094" s="877" t="s">
        <v>3726</v>
      </c>
      <c r="B1094" s="878"/>
      <c r="C1094" s="877" t="s">
        <v>3727</v>
      </c>
      <c r="D1094" s="877" t="s">
        <v>1025</v>
      </c>
      <c r="E1094" s="691">
        <v>54.81</v>
      </c>
      <c r="F1094" s="692">
        <v>2.73</v>
      </c>
      <c r="G1094" s="692">
        <v>57.54</v>
      </c>
    </row>
    <row r="1095" spans="1:7" s="879" customFormat="1" ht="15.95" customHeight="1">
      <c r="A1095" s="874" t="s">
        <v>3728</v>
      </c>
      <c r="B1095" s="875" t="s">
        <v>3729</v>
      </c>
      <c r="C1095" s="876"/>
      <c r="D1095" s="880"/>
      <c r="E1095" s="693"/>
      <c r="F1095" s="693"/>
      <c r="G1095" s="694"/>
    </row>
    <row r="1096" spans="1:7" ht="25.5">
      <c r="A1096" s="877" t="s">
        <v>3730</v>
      </c>
      <c r="B1096" s="878"/>
      <c r="C1096" s="877" t="s">
        <v>3731</v>
      </c>
      <c r="D1096" s="877" t="s">
        <v>1631</v>
      </c>
      <c r="E1096" s="691">
        <v>7.03</v>
      </c>
      <c r="F1096" s="692">
        <v>35.119999999999997</v>
      </c>
      <c r="G1096" s="692">
        <v>42.15</v>
      </c>
    </row>
    <row r="1097" spans="1:7" s="879" customFormat="1" ht="15.95" customHeight="1">
      <c r="A1097" s="870" t="s">
        <v>3732</v>
      </c>
      <c r="B1097" s="871" t="s">
        <v>3733</v>
      </c>
      <c r="C1097" s="872"/>
      <c r="D1097" s="873"/>
      <c r="E1097" s="687"/>
      <c r="F1097" s="687"/>
      <c r="G1097" s="688"/>
    </row>
    <row r="1098" spans="1:7" s="879" customFormat="1" ht="15.95" customHeight="1">
      <c r="A1098" s="874" t="s">
        <v>3734</v>
      </c>
      <c r="B1098" s="875" t="s">
        <v>3735</v>
      </c>
      <c r="C1098" s="876"/>
      <c r="D1098" s="880"/>
      <c r="E1098" s="693"/>
      <c r="F1098" s="693"/>
      <c r="G1098" s="694"/>
    </row>
    <row r="1099" spans="1:7" s="879" customFormat="1" ht="25.5">
      <c r="A1099" s="877" t="s">
        <v>3736</v>
      </c>
      <c r="B1099" s="878"/>
      <c r="C1099" s="877" t="s">
        <v>3737</v>
      </c>
      <c r="D1099" s="877" t="s">
        <v>1631</v>
      </c>
      <c r="E1099" s="691">
        <v>45.1</v>
      </c>
      <c r="F1099" s="692">
        <v>46.74</v>
      </c>
      <c r="G1099" s="692">
        <v>91.84</v>
      </c>
    </row>
    <row r="1100" spans="1:7" s="879" customFormat="1" ht="15.95" customHeight="1">
      <c r="A1100" s="874" t="s">
        <v>3738</v>
      </c>
      <c r="B1100" s="875" t="s">
        <v>3739</v>
      </c>
      <c r="C1100" s="876"/>
      <c r="D1100" s="880"/>
      <c r="E1100" s="693"/>
      <c r="F1100" s="693"/>
      <c r="G1100" s="694"/>
    </row>
    <row r="1101" spans="1:7" s="879" customFormat="1">
      <c r="A1101" s="877" t="s">
        <v>3740</v>
      </c>
      <c r="B1101" s="878"/>
      <c r="C1101" s="877" t="s">
        <v>3741</v>
      </c>
      <c r="D1101" s="877" t="s">
        <v>1631</v>
      </c>
      <c r="E1101" s="691">
        <v>265.48</v>
      </c>
      <c r="F1101" s="692">
        <v>0</v>
      </c>
      <c r="G1101" s="692">
        <v>265.48</v>
      </c>
    </row>
    <row r="1102" spans="1:7" s="879" customFormat="1" ht="15.95" customHeight="1">
      <c r="A1102" s="874" t="s">
        <v>3742</v>
      </c>
      <c r="B1102" s="875" t="s">
        <v>3743</v>
      </c>
      <c r="C1102" s="876"/>
      <c r="D1102" s="880"/>
      <c r="E1102" s="693"/>
      <c r="F1102" s="693"/>
      <c r="G1102" s="694"/>
    </row>
    <row r="1103" spans="1:7" s="879" customFormat="1">
      <c r="A1103" s="877" t="s">
        <v>3744</v>
      </c>
      <c r="B1103" s="878"/>
      <c r="C1103" s="877" t="s">
        <v>3745</v>
      </c>
      <c r="D1103" s="877" t="s">
        <v>1631</v>
      </c>
      <c r="E1103" s="691">
        <v>125.08</v>
      </c>
      <c r="F1103" s="692">
        <v>15.37</v>
      </c>
      <c r="G1103" s="692">
        <v>140.44999999999999</v>
      </c>
    </row>
    <row r="1104" spans="1:7" s="879" customFormat="1" ht="15.95" customHeight="1">
      <c r="A1104" s="874" t="s">
        <v>3746</v>
      </c>
      <c r="B1104" s="875" t="s">
        <v>3747</v>
      </c>
      <c r="C1104" s="876"/>
      <c r="D1104" s="880"/>
      <c r="E1104" s="693"/>
      <c r="F1104" s="693"/>
      <c r="G1104" s="694"/>
    </row>
    <row r="1105" spans="1:7" s="879" customFormat="1">
      <c r="A1105" s="877" t="s">
        <v>3748</v>
      </c>
      <c r="B1105" s="878"/>
      <c r="C1105" s="877" t="s">
        <v>3749</v>
      </c>
      <c r="D1105" s="877" t="s">
        <v>1025</v>
      </c>
      <c r="E1105" s="691">
        <v>14.35</v>
      </c>
      <c r="F1105" s="692">
        <v>10.199999999999999</v>
      </c>
      <c r="G1105" s="692">
        <v>24.55</v>
      </c>
    </row>
    <row r="1106" spans="1:7" s="879" customFormat="1">
      <c r="A1106" s="877" t="s">
        <v>3750</v>
      </c>
      <c r="B1106" s="878"/>
      <c r="C1106" s="877" t="s">
        <v>3751</v>
      </c>
      <c r="D1106" s="877" t="s">
        <v>1025</v>
      </c>
      <c r="E1106" s="691">
        <v>4.72</v>
      </c>
      <c r="F1106" s="692">
        <v>2.4900000000000002</v>
      </c>
      <c r="G1106" s="692">
        <v>7.21</v>
      </c>
    </row>
    <row r="1107" spans="1:7" s="879" customFormat="1" ht="15.95" customHeight="1">
      <c r="A1107" s="874" t="s">
        <v>3752</v>
      </c>
      <c r="B1107" s="875" t="s">
        <v>3753</v>
      </c>
      <c r="C1107" s="876"/>
      <c r="D1107" s="880"/>
      <c r="E1107" s="693"/>
      <c r="F1107" s="693"/>
      <c r="G1107" s="694"/>
    </row>
    <row r="1108" spans="1:7" s="879" customFormat="1">
      <c r="A1108" s="877" t="s">
        <v>3754</v>
      </c>
      <c r="B1108" s="878"/>
      <c r="C1108" s="877" t="s">
        <v>3755</v>
      </c>
      <c r="D1108" s="877" t="s">
        <v>1631</v>
      </c>
      <c r="E1108" s="691">
        <v>0.32</v>
      </c>
      <c r="F1108" s="692">
        <v>6.05</v>
      </c>
      <c r="G1108" s="692">
        <v>6.37</v>
      </c>
    </row>
    <row r="1109" spans="1:7">
      <c r="A1109" s="877" t="s">
        <v>3756</v>
      </c>
      <c r="B1109" s="878"/>
      <c r="C1109" s="877" t="s">
        <v>3757</v>
      </c>
      <c r="D1109" s="877" t="s">
        <v>1631</v>
      </c>
      <c r="E1109" s="691">
        <v>15.5</v>
      </c>
      <c r="F1109" s="692">
        <v>15.37</v>
      </c>
      <c r="G1109" s="692">
        <v>30.87</v>
      </c>
    </row>
    <row r="1110" spans="1:7" s="879" customFormat="1">
      <c r="A1110" s="877" t="s">
        <v>3758</v>
      </c>
      <c r="B1110" s="878"/>
      <c r="C1110" s="877" t="s">
        <v>3759</v>
      </c>
      <c r="D1110" s="877" t="s">
        <v>1025</v>
      </c>
      <c r="E1110" s="691">
        <v>0.32</v>
      </c>
      <c r="F1110" s="692">
        <v>7.71</v>
      </c>
      <c r="G1110" s="692">
        <v>8.0299999999999994</v>
      </c>
    </row>
    <row r="1111" spans="1:7" s="879" customFormat="1" ht="25.5">
      <c r="A1111" s="877" t="s">
        <v>3760</v>
      </c>
      <c r="B1111" s="878"/>
      <c r="C1111" s="877" t="s">
        <v>3761</v>
      </c>
      <c r="D1111" s="877" t="s">
        <v>1631</v>
      </c>
      <c r="E1111" s="691">
        <v>71.66</v>
      </c>
      <c r="F1111" s="692">
        <v>0</v>
      </c>
      <c r="G1111" s="692">
        <v>71.66</v>
      </c>
    </row>
    <row r="1112" spans="1:7" s="879" customFormat="1" ht="25.5">
      <c r="A1112" s="877" t="s">
        <v>3762</v>
      </c>
      <c r="B1112" s="878"/>
      <c r="C1112" s="877" t="s">
        <v>3763</v>
      </c>
      <c r="D1112" s="877" t="s">
        <v>1631</v>
      </c>
      <c r="E1112" s="691">
        <v>50</v>
      </c>
      <c r="F1112" s="692">
        <v>0</v>
      </c>
      <c r="G1112" s="692">
        <v>50</v>
      </c>
    </row>
    <row r="1113" spans="1:7" ht="15.95" customHeight="1">
      <c r="A1113" s="870" t="s">
        <v>3764</v>
      </c>
      <c r="B1113" s="871" t="s">
        <v>3765</v>
      </c>
      <c r="C1113" s="872"/>
      <c r="D1113" s="873"/>
      <c r="E1113" s="687"/>
      <c r="F1113" s="687"/>
      <c r="G1113" s="688"/>
    </row>
    <row r="1114" spans="1:7" s="879" customFormat="1" ht="15.95" customHeight="1">
      <c r="A1114" s="874" t="s">
        <v>3766</v>
      </c>
      <c r="B1114" s="875" t="s">
        <v>3767</v>
      </c>
      <c r="C1114" s="876"/>
      <c r="D1114" s="880"/>
      <c r="E1114" s="693"/>
      <c r="F1114" s="693"/>
      <c r="G1114" s="694"/>
    </row>
    <row r="1115" spans="1:7" s="879" customFormat="1" ht="25.5">
      <c r="A1115" s="877" t="s">
        <v>3768</v>
      </c>
      <c r="B1115" s="878"/>
      <c r="C1115" s="877" t="s">
        <v>3769</v>
      </c>
      <c r="D1115" s="877" t="s">
        <v>1631</v>
      </c>
      <c r="E1115" s="691">
        <v>54.88</v>
      </c>
      <c r="F1115" s="692">
        <v>6.96</v>
      </c>
      <c r="G1115" s="692">
        <v>61.84</v>
      </c>
    </row>
    <row r="1116" spans="1:7" s="879" customFormat="1" ht="25.5">
      <c r="A1116" s="877" t="s">
        <v>3770</v>
      </c>
      <c r="B1116" s="878"/>
      <c r="C1116" s="877" t="s">
        <v>3771</v>
      </c>
      <c r="D1116" s="877" t="s">
        <v>1631</v>
      </c>
      <c r="E1116" s="691">
        <v>49.26</v>
      </c>
      <c r="F1116" s="692">
        <v>0</v>
      </c>
      <c r="G1116" s="692">
        <v>49.26</v>
      </c>
    </row>
    <row r="1117" spans="1:7" s="879" customFormat="1" ht="15.95" customHeight="1">
      <c r="A1117" s="874" t="s">
        <v>3772</v>
      </c>
      <c r="B1117" s="875" t="s">
        <v>3773</v>
      </c>
      <c r="C1117" s="876"/>
      <c r="D1117" s="880"/>
      <c r="E1117" s="693"/>
      <c r="F1117" s="693"/>
      <c r="G1117" s="694"/>
    </row>
    <row r="1118" spans="1:7" s="879" customFormat="1" ht="38.25">
      <c r="A1118" s="877" t="s">
        <v>3774</v>
      </c>
      <c r="B1118" s="878"/>
      <c r="C1118" s="877" t="s">
        <v>3775</v>
      </c>
      <c r="D1118" s="877" t="s">
        <v>1631</v>
      </c>
      <c r="E1118" s="691">
        <v>79.94</v>
      </c>
      <c r="F1118" s="692">
        <v>14.74</v>
      </c>
      <c r="G1118" s="692">
        <v>94.68</v>
      </c>
    </row>
    <row r="1119" spans="1:7" s="879" customFormat="1" ht="38.25">
      <c r="A1119" s="877" t="s">
        <v>3776</v>
      </c>
      <c r="B1119" s="878"/>
      <c r="C1119" s="877" t="s">
        <v>3777</v>
      </c>
      <c r="D1119" s="877" t="s">
        <v>1631</v>
      </c>
      <c r="E1119" s="691">
        <v>126.56</v>
      </c>
      <c r="F1119" s="692">
        <v>14.74</v>
      </c>
      <c r="G1119" s="692">
        <v>141.30000000000001</v>
      </c>
    </row>
    <row r="1120" spans="1:7" s="879" customFormat="1" ht="38.25">
      <c r="A1120" s="877" t="s">
        <v>3778</v>
      </c>
      <c r="B1120" s="878"/>
      <c r="C1120" s="877" t="s">
        <v>3779</v>
      </c>
      <c r="D1120" s="877" t="s">
        <v>1631</v>
      </c>
      <c r="E1120" s="691">
        <v>151.13</v>
      </c>
      <c r="F1120" s="692">
        <v>0</v>
      </c>
      <c r="G1120" s="692">
        <v>151.13</v>
      </c>
    </row>
    <row r="1121" spans="1:7" s="879" customFormat="1" ht="38.25">
      <c r="A1121" s="877" t="s">
        <v>3780</v>
      </c>
      <c r="B1121" s="878"/>
      <c r="C1121" s="877" t="s">
        <v>3781</v>
      </c>
      <c r="D1121" s="877" t="s">
        <v>1631</v>
      </c>
      <c r="E1121" s="691">
        <v>118.61</v>
      </c>
      <c r="F1121" s="692">
        <v>14.74</v>
      </c>
      <c r="G1121" s="692">
        <v>133.35</v>
      </c>
    </row>
    <row r="1122" spans="1:7" s="879" customFormat="1" ht="38.25">
      <c r="A1122" s="877" t="s">
        <v>3782</v>
      </c>
      <c r="B1122" s="878"/>
      <c r="C1122" s="877" t="s">
        <v>3783</v>
      </c>
      <c r="D1122" s="877" t="s">
        <v>1631</v>
      </c>
      <c r="E1122" s="691">
        <v>189.38</v>
      </c>
      <c r="F1122" s="692">
        <v>14.74</v>
      </c>
      <c r="G1122" s="692">
        <v>204.12</v>
      </c>
    </row>
    <row r="1123" spans="1:7" s="879" customFormat="1" ht="38.25">
      <c r="A1123" s="877" t="s">
        <v>3784</v>
      </c>
      <c r="B1123" s="878"/>
      <c r="C1123" s="877" t="s">
        <v>3785</v>
      </c>
      <c r="D1123" s="877" t="s">
        <v>1631</v>
      </c>
      <c r="E1123" s="691">
        <v>132.44999999999999</v>
      </c>
      <c r="F1123" s="692">
        <v>14.74</v>
      </c>
      <c r="G1123" s="692">
        <v>147.19</v>
      </c>
    </row>
    <row r="1124" spans="1:7" s="879" customFormat="1" ht="38.25">
      <c r="A1124" s="877" t="s">
        <v>3786</v>
      </c>
      <c r="B1124" s="878"/>
      <c r="C1124" s="877" t="s">
        <v>3787</v>
      </c>
      <c r="D1124" s="877" t="s">
        <v>1631</v>
      </c>
      <c r="E1124" s="691">
        <v>311.43</v>
      </c>
      <c r="F1124" s="692">
        <v>14.74</v>
      </c>
      <c r="G1124" s="692">
        <v>326.17</v>
      </c>
    </row>
    <row r="1125" spans="1:7" s="879" customFormat="1" ht="25.5">
      <c r="A1125" s="877" t="s">
        <v>3788</v>
      </c>
      <c r="B1125" s="878"/>
      <c r="C1125" s="877" t="s">
        <v>3789</v>
      </c>
      <c r="D1125" s="877" t="s">
        <v>1631</v>
      </c>
      <c r="E1125" s="691">
        <v>225.79</v>
      </c>
      <c r="F1125" s="692">
        <v>14.74</v>
      </c>
      <c r="G1125" s="692">
        <v>240.53</v>
      </c>
    </row>
    <row r="1126" spans="1:7" s="879" customFormat="1" ht="38.25">
      <c r="A1126" s="877" t="s">
        <v>3790</v>
      </c>
      <c r="B1126" s="878"/>
      <c r="C1126" s="877" t="s">
        <v>3791</v>
      </c>
      <c r="D1126" s="877" t="s">
        <v>1631</v>
      </c>
      <c r="E1126" s="691">
        <v>199.86</v>
      </c>
      <c r="F1126" s="692">
        <v>28.43</v>
      </c>
      <c r="G1126" s="692">
        <v>228.29</v>
      </c>
    </row>
    <row r="1127" spans="1:7" s="879" customFormat="1" ht="15.95" customHeight="1">
      <c r="A1127" s="874" t="s">
        <v>3792</v>
      </c>
      <c r="B1127" s="875" t="s">
        <v>3793</v>
      </c>
      <c r="C1127" s="876"/>
      <c r="D1127" s="880"/>
      <c r="E1127" s="693"/>
      <c r="F1127" s="693"/>
      <c r="G1127" s="694"/>
    </row>
    <row r="1128" spans="1:7" s="879" customFormat="1" ht="38.25">
      <c r="A1128" s="877" t="s">
        <v>3794</v>
      </c>
      <c r="B1128" s="878"/>
      <c r="C1128" s="877" t="s">
        <v>3795</v>
      </c>
      <c r="D1128" s="877" t="s">
        <v>1631</v>
      </c>
      <c r="E1128" s="691">
        <v>798.92</v>
      </c>
      <c r="F1128" s="692">
        <v>0</v>
      </c>
      <c r="G1128" s="692">
        <v>798.92</v>
      </c>
    </row>
    <row r="1129" spans="1:7" s="879" customFormat="1" ht="25.5">
      <c r="A1129" s="877" t="s">
        <v>3796</v>
      </c>
      <c r="B1129" s="878"/>
      <c r="C1129" s="877" t="s">
        <v>3797</v>
      </c>
      <c r="D1129" s="877" t="s">
        <v>1631</v>
      </c>
      <c r="E1129" s="691">
        <v>213.13</v>
      </c>
      <c r="F1129" s="692">
        <v>0</v>
      </c>
      <c r="G1129" s="692">
        <v>213.13</v>
      </c>
    </row>
    <row r="1130" spans="1:7" s="879" customFormat="1" ht="38.25">
      <c r="A1130" s="877" t="s">
        <v>3798</v>
      </c>
      <c r="B1130" s="878"/>
      <c r="C1130" s="877" t="s">
        <v>3799</v>
      </c>
      <c r="D1130" s="877" t="s">
        <v>1631</v>
      </c>
      <c r="E1130" s="691">
        <v>562.83000000000004</v>
      </c>
      <c r="F1130" s="692">
        <v>0</v>
      </c>
      <c r="G1130" s="692">
        <v>562.83000000000004</v>
      </c>
    </row>
    <row r="1131" spans="1:7" s="879" customFormat="1" ht="38.25">
      <c r="A1131" s="877" t="s">
        <v>3800</v>
      </c>
      <c r="B1131" s="878"/>
      <c r="C1131" s="877" t="s">
        <v>3801</v>
      </c>
      <c r="D1131" s="877" t="s">
        <v>1631</v>
      </c>
      <c r="E1131" s="691">
        <v>402.74</v>
      </c>
      <c r="F1131" s="692">
        <v>0</v>
      </c>
      <c r="G1131" s="692">
        <v>402.74</v>
      </c>
    </row>
    <row r="1132" spans="1:7" s="879" customFormat="1" ht="15.95" customHeight="1">
      <c r="A1132" s="874" t="s">
        <v>3802</v>
      </c>
      <c r="B1132" s="875" t="s">
        <v>3803</v>
      </c>
      <c r="C1132" s="876"/>
      <c r="D1132" s="880"/>
      <c r="E1132" s="693"/>
      <c r="F1132" s="693"/>
      <c r="G1132" s="694"/>
    </row>
    <row r="1133" spans="1:7" s="879" customFormat="1" ht="38.25">
      <c r="A1133" s="877" t="s">
        <v>3804</v>
      </c>
      <c r="B1133" s="878"/>
      <c r="C1133" s="877" t="s">
        <v>3805</v>
      </c>
      <c r="D1133" s="877" t="s">
        <v>1631</v>
      </c>
      <c r="E1133" s="691">
        <v>94.15</v>
      </c>
      <c r="F1133" s="692">
        <v>0</v>
      </c>
      <c r="G1133" s="692">
        <v>94.15</v>
      </c>
    </row>
    <row r="1134" spans="1:7" s="879" customFormat="1" ht="25.5">
      <c r="A1134" s="877" t="s">
        <v>3806</v>
      </c>
      <c r="B1134" s="878"/>
      <c r="C1134" s="877" t="s">
        <v>3807</v>
      </c>
      <c r="D1134" s="877" t="s">
        <v>1631</v>
      </c>
      <c r="E1134" s="691">
        <v>117.95</v>
      </c>
      <c r="F1134" s="692">
        <v>0</v>
      </c>
      <c r="G1134" s="692">
        <v>117.95</v>
      </c>
    </row>
    <row r="1135" spans="1:7" s="879" customFormat="1" ht="15.95" customHeight="1">
      <c r="A1135" s="874" t="s">
        <v>3808</v>
      </c>
      <c r="B1135" s="875" t="s">
        <v>3809</v>
      </c>
      <c r="C1135" s="876"/>
      <c r="D1135" s="880"/>
      <c r="E1135" s="693"/>
      <c r="F1135" s="693"/>
      <c r="G1135" s="694"/>
    </row>
    <row r="1136" spans="1:7" s="879" customFormat="1" ht="51">
      <c r="A1136" s="877" t="s">
        <v>3810</v>
      </c>
      <c r="B1136" s="878"/>
      <c r="C1136" s="877" t="s">
        <v>3811</v>
      </c>
      <c r="D1136" s="877" t="s">
        <v>1631</v>
      </c>
      <c r="E1136" s="691">
        <v>100.79</v>
      </c>
      <c r="F1136" s="692">
        <v>65.86</v>
      </c>
      <c r="G1136" s="692">
        <v>166.65</v>
      </c>
    </row>
    <row r="1137" spans="1:7" s="879" customFormat="1" ht="25.5">
      <c r="A1137" s="877" t="s">
        <v>3812</v>
      </c>
      <c r="B1137" s="878"/>
      <c r="C1137" s="877" t="s">
        <v>3813</v>
      </c>
      <c r="D1137" s="877" t="s">
        <v>1631</v>
      </c>
      <c r="E1137" s="691">
        <v>264.11</v>
      </c>
      <c r="F1137" s="692">
        <v>0</v>
      </c>
      <c r="G1137" s="692">
        <v>264.11</v>
      </c>
    </row>
    <row r="1138" spans="1:7" s="879" customFormat="1" ht="15.95" customHeight="1">
      <c r="A1138" s="874" t="s">
        <v>3814</v>
      </c>
      <c r="B1138" s="875" t="s">
        <v>3815</v>
      </c>
      <c r="C1138" s="876"/>
      <c r="D1138" s="880"/>
      <c r="E1138" s="693"/>
      <c r="F1138" s="693"/>
      <c r="G1138" s="694"/>
    </row>
    <row r="1139" spans="1:7" s="879" customFormat="1" ht="25.5">
      <c r="A1139" s="877" t="s">
        <v>3816</v>
      </c>
      <c r="B1139" s="878"/>
      <c r="C1139" s="877" t="s">
        <v>3817</v>
      </c>
      <c r="D1139" s="877" t="s">
        <v>1631</v>
      </c>
      <c r="E1139" s="691">
        <v>164.72</v>
      </c>
      <c r="F1139" s="692">
        <v>0</v>
      </c>
      <c r="G1139" s="692">
        <v>164.72</v>
      </c>
    </row>
    <row r="1140" spans="1:7" s="879" customFormat="1" ht="15.95" customHeight="1">
      <c r="A1140" s="874" t="s">
        <v>3818</v>
      </c>
      <c r="B1140" s="875" t="s">
        <v>3819</v>
      </c>
      <c r="C1140" s="876"/>
      <c r="D1140" s="880"/>
      <c r="E1140" s="693"/>
      <c r="F1140" s="693"/>
      <c r="G1140" s="694"/>
    </row>
    <row r="1141" spans="1:7" s="879" customFormat="1">
      <c r="A1141" s="877" t="s">
        <v>3820</v>
      </c>
      <c r="B1141" s="878"/>
      <c r="C1141" s="877" t="s">
        <v>3821</v>
      </c>
      <c r="D1141" s="877" t="s">
        <v>1025</v>
      </c>
      <c r="E1141" s="691">
        <v>24.57</v>
      </c>
      <c r="F1141" s="692">
        <v>5.07</v>
      </c>
      <c r="G1141" s="692">
        <v>29.64</v>
      </c>
    </row>
    <row r="1142" spans="1:7" s="879" customFormat="1">
      <c r="A1142" s="877" t="s">
        <v>3822</v>
      </c>
      <c r="B1142" s="878"/>
      <c r="C1142" s="877" t="s">
        <v>3823</v>
      </c>
      <c r="D1142" s="877" t="s">
        <v>1025</v>
      </c>
      <c r="E1142" s="691">
        <v>33.11</v>
      </c>
      <c r="F1142" s="692">
        <v>5.07</v>
      </c>
      <c r="G1142" s="692">
        <v>38.18</v>
      </c>
    </row>
    <row r="1143" spans="1:7" s="879" customFormat="1" ht="38.25">
      <c r="A1143" s="877" t="s">
        <v>3824</v>
      </c>
      <c r="B1143" s="878"/>
      <c r="C1143" s="877" t="s">
        <v>3825</v>
      </c>
      <c r="D1143" s="877" t="s">
        <v>1025</v>
      </c>
      <c r="E1143" s="691">
        <v>16.79</v>
      </c>
      <c r="F1143" s="692">
        <v>6.71</v>
      </c>
      <c r="G1143" s="692">
        <v>23.5</v>
      </c>
    </row>
    <row r="1144" spans="1:7" s="879" customFormat="1" ht="38.25">
      <c r="A1144" s="877" t="s">
        <v>3826</v>
      </c>
      <c r="B1144" s="878"/>
      <c r="C1144" s="877" t="s">
        <v>3827</v>
      </c>
      <c r="D1144" s="877" t="s">
        <v>1025</v>
      </c>
      <c r="E1144" s="691">
        <v>20.36</v>
      </c>
      <c r="F1144" s="692">
        <v>6.71</v>
      </c>
      <c r="G1144" s="692">
        <v>27.07</v>
      </c>
    </row>
    <row r="1145" spans="1:7" s="879" customFormat="1" ht="38.25">
      <c r="A1145" s="877" t="s">
        <v>3828</v>
      </c>
      <c r="B1145" s="878"/>
      <c r="C1145" s="877" t="s">
        <v>3829</v>
      </c>
      <c r="D1145" s="877" t="s">
        <v>1025</v>
      </c>
      <c r="E1145" s="691">
        <v>31.08</v>
      </c>
      <c r="F1145" s="692">
        <v>5.07</v>
      </c>
      <c r="G1145" s="692">
        <v>36.15</v>
      </c>
    </row>
    <row r="1146" spans="1:7" s="879" customFormat="1" ht="25.5">
      <c r="A1146" s="877" t="s">
        <v>3830</v>
      </c>
      <c r="B1146" s="878"/>
      <c r="C1146" s="877" t="s">
        <v>3831</v>
      </c>
      <c r="D1146" s="877" t="s">
        <v>1025</v>
      </c>
      <c r="E1146" s="691">
        <v>9.69</v>
      </c>
      <c r="F1146" s="692">
        <v>2.12</v>
      </c>
      <c r="G1146" s="692">
        <v>11.81</v>
      </c>
    </row>
    <row r="1147" spans="1:7" s="879" customFormat="1">
      <c r="A1147" s="877" t="s">
        <v>3832</v>
      </c>
      <c r="B1147" s="878"/>
      <c r="C1147" s="877" t="s">
        <v>3833</v>
      </c>
      <c r="D1147" s="877" t="s">
        <v>1025</v>
      </c>
      <c r="E1147" s="691">
        <v>5.15</v>
      </c>
      <c r="F1147" s="692">
        <v>0</v>
      </c>
      <c r="G1147" s="692">
        <v>5.15</v>
      </c>
    </row>
    <row r="1148" spans="1:7" s="879" customFormat="1" ht="25.5">
      <c r="A1148" s="877" t="s">
        <v>3834</v>
      </c>
      <c r="B1148" s="878"/>
      <c r="C1148" s="877" t="s">
        <v>3835</v>
      </c>
      <c r="D1148" s="877" t="s">
        <v>1025</v>
      </c>
      <c r="E1148" s="691">
        <v>17.260000000000002</v>
      </c>
      <c r="F1148" s="692">
        <v>0</v>
      </c>
      <c r="G1148" s="692">
        <v>17.260000000000002</v>
      </c>
    </row>
    <row r="1149" spans="1:7" s="879" customFormat="1" ht="15.95" customHeight="1">
      <c r="A1149" s="874" t="s">
        <v>3836</v>
      </c>
      <c r="B1149" s="875" t="s">
        <v>3837</v>
      </c>
      <c r="C1149" s="876"/>
      <c r="D1149" s="880"/>
      <c r="E1149" s="693"/>
      <c r="F1149" s="693"/>
      <c r="G1149" s="694"/>
    </row>
    <row r="1150" spans="1:7" s="879" customFormat="1" ht="25.5">
      <c r="A1150" s="877" t="s">
        <v>3838</v>
      </c>
      <c r="B1150" s="878"/>
      <c r="C1150" s="877" t="s">
        <v>3839</v>
      </c>
      <c r="D1150" s="877" t="s">
        <v>1025</v>
      </c>
      <c r="E1150" s="691">
        <v>67.62</v>
      </c>
      <c r="F1150" s="692">
        <v>5.75</v>
      </c>
      <c r="G1150" s="692">
        <v>73.37</v>
      </c>
    </row>
    <row r="1151" spans="1:7" s="879" customFormat="1" ht="38.25">
      <c r="A1151" s="877" t="s">
        <v>3840</v>
      </c>
      <c r="B1151" s="878"/>
      <c r="C1151" s="877" t="s">
        <v>3841</v>
      </c>
      <c r="D1151" s="877" t="s">
        <v>1025</v>
      </c>
      <c r="E1151" s="691">
        <v>29.16</v>
      </c>
      <c r="F1151" s="692">
        <v>5.07</v>
      </c>
      <c r="G1151" s="692">
        <v>34.229999999999997</v>
      </c>
    </row>
    <row r="1152" spans="1:7" s="879" customFormat="1" ht="15.95" customHeight="1">
      <c r="A1152" s="874" t="s">
        <v>3842</v>
      </c>
      <c r="B1152" s="875" t="s">
        <v>3843</v>
      </c>
      <c r="C1152" s="876"/>
      <c r="D1152" s="880"/>
      <c r="E1152" s="693"/>
      <c r="F1152" s="693"/>
      <c r="G1152" s="694"/>
    </row>
    <row r="1153" spans="1:7" s="879" customFormat="1">
      <c r="A1153" s="877" t="s">
        <v>3844</v>
      </c>
      <c r="B1153" s="878"/>
      <c r="C1153" s="877" t="s">
        <v>3845</v>
      </c>
      <c r="D1153" s="877" t="s">
        <v>1631</v>
      </c>
      <c r="E1153" s="691">
        <v>6.38</v>
      </c>
      <c r="F1153" s="692">
        <v>6.05</v>
      </c>
      <c r="G1153" s="692">
        <v>12.43</v>
      </c>
    </row>
    <row r="1154" spans="1:7" s="879" customFormat="1">
      <c r="A1154" s="877" t="s">
        <v>3846</v>
      </c>
      <c r="B1154" s="878"/>
      <c r="C1154" s="877" t="s">
        <v>3847</v>
      </c>
      <c r="D1154" s="877" t="s">
        <v>1631</v>
      </c>
      <c r="E1154" s="691">
        <v>2.46</v>
      </c>
      <c r="F1154" s="692">
        <v>21.18</v>
      </c>
      <c r="G1154" s="692">
        <v>23.64</v>
      </c>
    </row>
    <row r="1155" spans="1:7" s="879" customFormat="1" ht="25.5">
      <c r="A1155" s="877" t="s">
        <v>3848</v>
      </c>
      <c r="B1155" s="878"/>
      <c r="C1155" s="877" t="s">
        <v>3849</v>
      </c>
      <c r="D1155" s="877" t="s">
        <v>1631</v>
      </c>
      <c r="E1155" s="691">
        <v>0</v>
      </c>
      <c r="F1155" s="692">
        <v>46.38</v>
      </c>
      <c r="G1155" s="692">
        <v>46.38</v>
      </c>
    </row>
    <row r="1156" spans="1:7" s="879" customFormat="1" ht="25.5">
      <c r="A1156" s="877" t="s">
        <v>3850</v>
      </c>
      <c r="B1156" s="878"/>
      <c r="C1156" s="877" t="s">
        <v>3851</v>
      </c>
      <c r="D1156" s="877" t="s">
        <v>1586</v>
      </c>
      <c r="E1156" s="691">
        <v>54.75</v>
      </c>
      <c r="F1156" s="692">
        <v>0</v>
      </c>
      <c r="G1156" s="692">
        <v>54.75</v>
      </c>
    </row>
    <row r="1157" spans="1:7" s="879" customFormat="1">
      <c r="A1157" s="877" t="s">
        <v>3852</v>
      </c>
      <c r="B1157" s="878"/>
      <c r="C1157" s="877" t="s">
        <v>3853</v>
      </c>
      <c r="D1157" s="877" t="s">
        <v>1025</v>
      </c>
      <c r="E1157" s="691">
        <v>0</v>
      </c>
      <c r="F1157" s="692">
        <v>7.71</v>
      </c>
      <c r="G1157" s="692">
        <v>7.71</v>
      </c>
    </row>
    <row r="1158" spans="1:7" s="879" customFormat="1" ht="25.5">
      <c r="A1158" s="877" t="s">
        <v>3854</v>
      </c>
      <c r="B1158" s="878"/>
      <c r="C1158" s="877" t="s">
        <v>3855</v>
      </c>
      <c r="D1158" s="877" t="s">
        <v>1025</v>
      </c>
      <c r="E1158" s="691">
        <v>10.91</v>
      </c>
      <c r="F1158" s="692">
        <v>8.31</v>
      </c>
      <c r="G1158" s="692">
        <v>19.22</v>
      </c>
    </row>
    <row r="1159" spans="1:7" s="879" customFormat="1" ht="25.5">
      <c r="A1159" s="877" t="s">
        <v>3856</v>
      </c>
      <c r="B1159" s="878"/>
      <c r="C1159" s="877" t="s">
        <v>3857</v>
      </c>
      <c r="D1159" s="877" t="s">
        <v>1025</v>
      </c>
      <c r="E1159" s="691">
        <v>13.21</v>
      </c>
      <c r="F1159" s="692">
        <v>8.31</v>
      </c>
      <c r="G1159" s="692">
        <v>21.52</v>
      </c>
    </row>
    <row r="1160" spans="1:7" s="879" customFormat="1">
      <c r="A1160" s="877" t="s">
        <v>3858</v>
      </c>
      <c r="B1160" s="878"/>
      <c r="C1160" s="877" t="s">
        <v>3859</v>
      </c>
      <c r="D1160" s="877" t="s">
        <v>1586</v>
      </c>
      <c r="E1160" s="691">
        <v>33.72</v>
      </c>
      <c r="F1160" s="692">
        <v>2.12</v>
      </c>
      <c r="G1160" s="692">
        <v>35.840000000000003</v>
      </c>
    </row>
    <row r="1161" spans="1:7" s="879" customFormat="1">
      <c r="A1161" s="877" t="s">
        <v>3860</v>
      </c>
      <c r="B1161" s="878"/>
      <c r="C1161" s="877" t="s">
        <v>3861</v>
      </c>
      <c r="D1161" s="877" t="s">
        <v>1025</v>
      </c>
      <c r="E1161" s="691">
        <v>9.0299999999999994</v>
      </c>
      <c r="F1161" s="692">
        <v>1.06</v>
      </c>
      <c r="G1161" s="692">
        <v>10.09</v>
      </c>
    </row>
    <row r="1162" spans="1:7" s="879" customFormat="1" ht="25.5">
      <c r="A1162" s="877" t="s">
        <v>3862</v>
      </c>
      <c r="B1162" s="878"/>
      <c r="C1162" s="877" t="s">
        <v>3863</v>
      </c>
      <c r="D1162" s="877" t="s">
        <v>1025</v>
      </c>
      <c r="E1162" s="691">
        <v>20.07</v>
      </c>
      <c r="F1162" s="692">
        <v>4.54</v>
      </c>
      <c r="G1162" s="692">
        <v>24.61</v>
      </c>
    </row>
    <row r="1163" spans="1:7" s="879" customFormat="1" ht="15.95" customHeight="1">
      <c r="A1163" s="870" t="s">
        <v>3864</v>
      </c>
      <c r="B1163" s="871" t="s">
        <v>3865</v>
      </c>
      <c r="C1163" s="872"/>
      <c r="D1163" s="873"/>
      <c r="E1163" s="687"/>
      <c r="F1163" s="687"/>
      <c r="G1163" s="688"/>
    </row>
    <row r="1164" spans="1:7" s="879" customFormat="1" ht="15.95" customHeight="1">
      <c r="A1164" s="874" t="s">
        <v>3866</v>
      </c>
      <c r="B1164" s="875" t="s">
        <v>3867</v>
      </c>
      <c r="C1164" s="876"/>
      <c r="D1164" s="880"/>
      <c r="E1164" s="693"/>
      <c r="F1164" s="693"/>
      <c r="G1164" s="694"/>
    </row>
    <row r="1165" spans="1:7" s="879" customFormat="1" ht="25.5">
      <c r="A1165" s="877" t="s">
        <v>3868</v>
      </c>
      <c r="B1165" s="878"/>
      <c r="C1165" s="877" t="s">
        <v>3869</v>
      </c>
      <c r="D1165" s="877" t="s">
        <v>1631</v>
      </c>
      <c r="E1165" s="691">
        <v>19.16</v>
      </c>
      <c r="F1165" s="692">
        <v>18.149999999999999</v>
      </c>
      <c r="G1165" s="692">
        <v>37.31</v>
      </c>
    </row>
    <row r="1166" spans="1:7" s="879" customFormat="1" ht="25.5">
      <c r="A1166" s="877" t="s">
        <v>3870</v>
      </c>
      <c r="B1166" s="878"/>
      <c r="C1166" s="877" t="s">
        <v>3871</v>
      </c>
      <c r="D1166" s="877" t="s">
        <v>1631</v>
      </c>
      <c r="E1166" s="691">
        <v>37.520000000000003</v>
      </c>
      <c r="F1166" s="692">
        <v>36.299999999999997</v>
      </c>
      <c r="G1166" s="692">
        <v>73.819999999999993</v>
      </c>
    </row>
    <row r="1167" spans="1:7" s="879" customFormat="1" ht="25.5">
      <c r="A1167" s="877" t="s">
        <v>3872</v>
      </c>
      <c r="B1167" s="878"/>
      <c r="C1167" s="877" t="s">
        <v>3873</v>
      </c>
      <c r="D1167" s="877" t="s">
        <v>1631</v>
      </c>
      <c r="E1167" s="691">
        <v>58.05</v>
      </c>
      <c r="F1167" s="692">
        <v>39.32</v>
      </c>
      <c r="G1167" s="692">
        <v>97.37</v>
      </c>
    </row>
    <row r="1168" spans="1:7" s="879" customFormat="1" ht="25.5">
      <c r="A1168" s="877" t="s">
        <v>3874</v>
      </c>
      <c r="B1168" s="878"/>
      <c r="C1168" s="877" t="s">
        <v>3875</v>
      </c>
      <c r="D1168" s="877" t="s">
        <v>1025</v>
      </c>
      <c r="E1168" s="691">
        <v>8.58</v>
      </c>
      <c r="F1168" s="692">
        <v>12.1</v>
      </c>
      <c r="G1168" s="692">
        <v>20.68</v>
      </c>
    </row>
    <row r="1169" spans="1:7" s="879" customFormat="1" ht="38.25">
      <c r="A1169" s="877" t="s">
        <v>3876</v>
      </c>
      <c r="B1169" s="878"/>
      <c r="C1169" s="877" t="s">
        <v>3877</v>
      </c>
      <c r="D1169" s="877" t="s">
        <v>1631</v>
      </c>
      <c r="E1169" s="691">
        <v>76.36</v>
      </c>
      <c r="F1169" s="692">
        <v>36.299999999999997</v>
      </c>
      <c r="G1169" s="692">
        <v>112.66</v>
      </c>
    </row>
    <row r="1170" spans="1:7" s="879" customFormat="1" ht="25.5">
      <c r="A1170" s="877" t="s">
        <v>3878</v>
      </c>
      <c r="B1170" s="878"/>
      <c r="C1170" s="877" t="s">
        <v>3879</v>
      </c>
      <c r="D1170" s="877" t="s">
        <v>1631</v>
      </c>
      <c r="E1170" s="691">
        <v>60.37</v>
      </c>
      <c r="F1170" s="692">
        <v>18.149999999999999</v>
      </c>
      <c r="G1170" s="692">
        <v>78.52</v>
      </c>
    </row>
    <row r="1171" spans="1:7" s="879" customFormat="1" ht="15.95" customHeight="1">
      <c r="A1171" s="874" t="s">
        <v>3880</v>
      </c>
      <c r="B1171" s="875" t="s">
        <v>3881</v>
      </c>
      <c r="C1171" s="876"/>
      <c r="D1171" s="880"/>
      <c r="E1171" s="693"/>
      <c r="F1171" s="693"/>
      <c r="G1171" s="694"/>
    </row>
    <row r="1172" spans="1:7" s="879" customFormat="1">
      <c r="A1172" s="877" t="s">
        <v>3882</v>
      </c>
      <c r="B1172" s="878"/>
      <c r="C1172" s="877" t="s">
        <v>3883</v>
      </c>
      <c r="D1172" s="877" t="s">
        <v>1631</v>
      </c>
      <c r="E1172" s="691">
        <v>61.73</v>
      </c>
      <c r="F1172" s="692">
        <v>0</v>
      </c>
      <c r="G1172" s="692">
        <v>61.73</v>
      </c>
    </row>
    <row r="1173" spans="1:7" s="879" customFormat="1" ht="25.5">
      <c r="A1173" s="877" t="s">
        <v>3884</v>
      </c>
      <c r="B1173" s="878"/>
      <c r="C1173" s="877" t="s">
        <v>3885</v>
      </c>
      <c r="D1173" s="877" t="s">
        <v>1631</v>
      </c>
      <c r="E1173" s="691">
        <v>63.39</v>
      </c>
      <c r="F1173" s="692">
        <v>0</v>
      </c>
      <c r="G1173" s="692">
        <v>63.39</v>
      </c>
    </row>
    <row r="1174" spans="1:7" s="879" customFormat="1" ht="51">
      <c r="A1174" s="877" t="s">
        <v>3886</v>
      </c>
      <c r="B1174" s="878"/>
      <c r="C1174" s="877" t="s">
        <v>3887</v>
      </c>
      <c r="D1174" s="877" t="s">
        <v>1631</v>
      </c>
      <c r="E1174" s="691">
        <v>95.58</v>
      </c>
      <c r="F1174" s="692">
        <v>0</v>
      </c>
      <c r="G1174" s="692">
        <v>95.58</v>
      </c>
    </row>
    <row r="1175" spans="1:7" s="879" customFormat="1" ht="25.5">
      <c r="A1175" s="877" t="s">
        <v>3888</v>
      </c>
      <c r="B1175" s="878"/>
      <c r="C1175" s="877" t="s">
        <v>3889</v>
      </c>
      <c r="D1175" s="877" t="s">
        <v>1631</v>
      </c>
      <c r="E1175" s="691">
        <v>75.3</v>
      </c>
      <c r="F1175" s="692">
        <v>0</v>
      </c>
      <c r="G1175" s="692">
        <v>75.3</v>
      </c>
    </row>
    <row r="1176" spans="1:7" s="879" customFormat="1" ht="15.95" customHeight="1">
      <c r="A1176" s="874" t="s">
        <v>3890</v>
      </c>
      <c r="B1176" s="875" t="s">
        <v>3891</v>
      </c>
      <c r="C1176" s="876"/>
      <c r="D1176" s="880"/>
      <c r="E1176" s="693"/>
      <c r="F1176" s="693"/>
      <c r="G1176" s="694"/>
    </row>
    <row r="1177" spans="1:7" s="879" customFormat="1" ht="25.5">
      <c r="A1177" s="877" t="s">
        <v>3892</v>
      </c>
      <c r="B1177" s="878"/>
      <c r="C1177" s="877" t="s">
        <v>3893</v>
      </c>
      <c r="D1177" s="877" t="s">
        <v>1631</v>
      </c>
      <c r="E1177" s="691">
        <v>71.28</v>
      </c>
      <c r="F1177" s="692">
        <v>0</v>
      </c>
      <c r="G1177" s="692">
        <v>71.28</v>
      </c>
    </row>
    <row r="1178" spans="1:7" s="879" customFormat="1" ht="25.5">
      <c r="A1178" s="877" t="s">
        <v>3894</v>
      </c>
      <c r="B1178" s="878"/>
      <c r="C1178" s="877" t="s">
        <v>3895</v>
      </c>
      <c r="D1178" s="877" t="s">
        <v>1631</v>
      </c>
      <c r="E1178" s="691">
        <v>98.06</v>
      </c>
      <c r="F1178" s="692">
        <v>0</v>
      </c>
      <c r="G1178" s="692">
        <v>98.06</v>
      </c>
    </row>
    <row r="1179" spans="1:7" s="879" customFormat="1" ht="25.5">
      <c r="A1179" s="877" t="s">
        <v>3896</v>
      </c>
      <c r="B1179" s="878"/>
      <c r="C1179" s="877" t="s">
        <v>3897</v>
      </c>
      <c r="D1179" s="877" t="s">
        <v>1631</v>
      </c>
      <c r="E1179" s="691">
        <v>71.95</v>
      </c>
      <c r="F1179" s="692">
        <v>0</v>
      </c>
      <c r="G1179" s="692">
        <v>71.95</v>
      </c>
    </row>
    <row r="1180" spans="1:7" s="879" customFormat="1">
      <c r="A1180" s="877" t="s">
        <v>3898</v>
      </c>
      <c r="B1180" s="878"/>
      <c r="C1180" s="877" t="s">
        <v>3899</v>
      </c>
      <c r="D1180" s="877" t="s">
        <v>1631</v>
      </c>
      <c r="E1180" s="691">
        <v>75.88</v>
      </c>
      <c r="F1180" s="692">
        <v>0</v>
      </c>
      <c r="G1180" s="692">
        <v>75.88</v>
      </c>
    </row>
    <row r="1181" spans="1:7" s="802" customFormat="1">
      <c r="A1181" s="877" t="s">
        <v>3900</v>
      </c>
      <c r="B1181" s="878"/>
      <c r="C1181" s="877" t="s">
        <v>3901</v>
      </c>
      <c r="D1181" s="877" t="s">
        <v>1631</v>
      </c>
      <c r="E1181" s="691">
        <v>52.55</v>
      </c>
      <c r="F1181" s="692">
        <v>0</v>
      </c>
      <c r="G1181" s="692">
        <v>52.55</v>
      </c>
    </row>
    <row r="1182" spans="1:7" s="879" customFormat="1" ht="25.5">
      <c r="A1182" s="877" t="s">
        <v>3902</v>
      </c>
      <c r="B1182" s="878"/>
      <c r="C1182" s="877" t="s">
        <v>3903</v>
      </c>
      <c r="D1182" s="877" t="s">
        <v>1631</v>
      </c>
      <c r="E1182" s="691">
        <v>156.68</v>
      </c>
      <c r="F1182" s="692">
        <v>0</v>
      </c>
      <c r="G1182" s="692">
        <v>156.68</v>
      </c>
    </row>
    <row r="1183" spans="1:7" s="802" customFormat="1" ht="25.5">
      <c r="A1183" s="877" t="s">
        <v>3904</v>
      </c>
      <c r="B1183" s="878"/>
      <c r="C1183" s="877" t="s">
        <v>3905</v>
      </c>
      <c r="D1183" s="877" t="s">
        <v>1631</v>
      </c>
      <c r="E1183" s="691">
        <v>129.54</v>
      </c>
      <c r="F1183" s="692">
        <v>0</v>
      </c>
      <c r="G1183" s="692">
        <v>129.54</v>
      </c>
    </row>
    <row r="1184" spans="1:7" s="879" customFormat="1" ht="38.25">
      <c r="A1184" s="877" t="s">
        <v>3906</v>
      </c>
      <c r="B1184" s="878"/>
      <c r="C1184" s="877" t="s">
        <v>3907</v>
      </c>
      <c r="D1184" s="877" t="s">
        <v>1631</v>
      </c>
      <c r="E1184" s="691">
        <v>798.47</v>
      </c>
      <c r="F1184" s="692">
        <v>0</v>
      </c>
      <c r="G1184" s="692">
        <v>798.47</v>
      </c>
    </row>
    <row r="1185" spans="1:7" s="879" customFormat="1" ht="15.95" customHeight="1">
      <c r="A1185" s="874" t="s">
        <v>3908</v>
      </c>
      <c r="B1185" s="875" t="s">
        <v>3909</v>
      </c>
      <c r="C1185" s="876"/>
      <c r="D1185" s="880"/>
      <c r="E1185" s="693"/>
      <c r="F1185" s="693"/>
      <c r="G1185" s="694"/>
    </row>
    <row r="1186" spans="1:7" s="879" customFormat="1" ht="25.5">
      <c r="A1186" s="877" t="s">
        <v>3910</v>
      </c>
      <c r="B1186" s="878"/>
      <c r="C1186" s="877" t="s">
        <v>3911</v>
      </c>
      <c r="D1186" s="877" t="s">
        <v>1631</v>
      </c>
      <c r="E1186" s="691">
        <v>239.33</v>
      </c>
      <c r="F1186" s="692">
        <v>0</v>
      </c>
      <c r="G1186" s="692">
        <v>239.33</v>
      </c>
    </row>
    <row r="1187" spans="1:7" s="879" customFormat="1" ht="15.95" customHeight="1">
      <c r="A1187" s="874" t="s">
        <v>3912</v>
      </c>
      <c r="B1187" s="875" t="s">
        <v>3913</v>
      </c>
      <c r="C1187" s="876"/>
      <c r="D1187" s="880"/>
      <c r="E1187" s="693"/>
      <c r="F1187" s="693"/>
      <c r="G1187" s="694"/>
    </row>
    <row r="1188" spans="1:7" s="879" customFormat="1" ht="25.5">
      <c r="A1188" s="877" t="s">
        <v>3914</v>
      </c>
      <c r="B1188" s="878"/>
      <c r="C1188" s="877" t="s">
        <v>3915</v>
      </c>
      <c r="D1188" s="877" t="s">
        <v>1631</v>
      </c>
      <c r="E1188" s="691">
        <v>147.81</v>
      </c>
      <c r="F1188" s="692">
        <v>87.54</v>
      </c>
      <c r="G1188" s="692">
        <v>235.35</v>
      </c>
    </row>
    <row r="1189" spans="1:7" s="879" customFormat="1" ht="25.5">
      <c r="A1189" s="877" t="s">
        <v>3916</v>
      </c>
      <c r="B1189" s="878"/>
      <c r="C1189" s="877" t="s">
        <v>3917</v>
      </c>
      <c r="D1189" s="877" t="s">
        <v>1631</v>
      </c>
      <c r="E1189" s="691">
        <v>320</v>
      </c>
      <c r="F1189" s="692">
        <v>0</v>
      </c>
      <c r="G1189" s="692">
        <v>320</v>
      </c>
    </row>
    <row r="1190" spans="1:7" s="879" customFormat="1" ht="38.25">
      <c r="A1190" s="877" t="s">
        <v>3918</v>
      </c>
      <c r="B1190" s="878"/>
      <c r="C1190" s="877" t="s">
        <v>3919</v>
      </c>
      <c r="D1190" s="877" t="s">
        <v>1631</v>
      </c>
      <c r="E1190" s="691">
        <v>434.56</v>
      </c>
      <c r="F1190" s="692">
        <v>0</v>
      </c>
      <c r="G1190" s="692">
        <v>434.56</v>
      </c>
    </row>
    <row r="1191" spans="1:7" s="879" customFormat="1" ht="25.5">
      <c r="A1191" s="877" t="s">
        <v>3920</v>
      </c>
      <c r="B1191" s="878"/>
      <c r="C1191" s="877" t="s">
        <v>3921</v>
      </c>
      <c r="D1191" s="877" t="s">
        <v>1631</v>
      </c>
      <c r="E1191" s="691">
        <v>584.88</v>
      </c>
      <c r="F1191" s="692">
        <v>0</v>
      </c>
      <c r="G1191" s="692">
        <v>584.88</v>
      </c>
    </row>
    <row r="1192" spans="1:7" s="879" customFormat="1" ht="25.5">
      <c r="A1192" s="877" t="s">
        <v>3922</v>
      </c>
      <c r="B1192" s="878"/>
      <c r="C1192" s="877" t="s">
        <v>3923</v>
      </c>
      <c r="D1192" s="877" t="s">
        <v>1631</v>
      </c>
      <c r="E1192" s="691">
        <v>459.67</v>
      </c>
      <c r="F1192" s="692">
        <v>0</v>
      </c>
      <c r="G1192" s="692">
        <v>459.67</v>
      </c>
    </row>
    <row r="1193" spans="1:7" s="879" customFormat="1" ht="25.5">
      <c r="A1193" s="877" t="s">
        <v>3924</v>
      </c>
      <c r="B1193" s="878"/>
      <c r="C1193" s="877" t="s">
        <v>3925</v>
      </c>
      <c r="D1193" s="877" t="s">
        <v>1631</v>
      </c>
      <c r="E1193" s="691">
        <v>257.64</v>
      </c>
      <c r="F1193" s="692">
        <v>0</v>
      </c>
      <c r="G1193" s="692">
        <v>257.64</v>
      </c>
    </row>
    <row r="1194" spans="1:7" s="879" customFormat="1" ht="38.25">
      <c r="A1194" s="877" t="s">
        <v>3926</v>
      </c>
      <c r="B1194" s="878"/>
      <c r="C1194" s="877" t="s">
        <v>3927</v>
      </c>
      <c r="D1194" s="877" t="s">
        <v>1631</v>
      </c>
      <c r="E1194" s="691">
        <v>406.09</v>
      </c>
      <c r="F1194" s="692">
        <v>0</v>
      </c>
      <c r="G1194" s="692">
        <v>406.09</v>
      </c>
    </row>
    <row r="1195" spans="1:7" s="879" customFormat="1" ht="25.5">
      <c r="A1195" s="877" t="s">
        <v>3928</v>
      </c>
      <c r="B1195" s="878"/>
      <c r="C1195" s="877" t="s">
        <v>3929</v>
      </c>
      <c r="D1195" s="877" t="s">
        <v>1631</v>
      </c>
      <c r="E1195" s="691">
        <v>782.69</v>
      </c>
      <c r="F1195" s="692">
        <v>0</v>
      </c>
      <c r="G1195" s="692">
        <v>782.69</v>
      </c>
    </row>
    <row r="1196" spans="1:7" s="879" customFormat="1" ht="15.95" customHeight="1">
      <c r="A1196" s="874" t="s">
        <v>3930</v>
      </c>
      <c r="B1196" s="875" t="s">
        <v>3931</v>
      </c>
      <c r="C1196" s="876"/>
      <c r="D1196" s="880"/>
      <c r="E1196" s="693"/>
      <c r="F1196" s="693"/>
      <c r="G1196" s="694"/>
    </row>
    <row r="1197" spans="1:7" s="879" customFormat="1" ht="25.5">
      <c r="A1197" s="877" t="s">
        <v>3932</v>
      </c>
      <c r="B1197" s="878"/>
      <c r="C1197" s="877" t="s">
        <v>3933</v>
      </c>
      <c r="D1197" s="877" t="s">
        <v>1631</v>
      </c>
      <c r="E1197" s="691">
        <v>37.090000000000003</v>
      </c>
      <c r="F1197" s="692">
        <v>0</v>
      </c>
      <c r="G1197" s="692">
        <v>37.090000000000003</v>
      </c>
    </row>
    <row r="1198" spans="1:7">
      <c r="A1198" s="877" t="s">
        <v>3934</v>
      </c>
      <c r="B1198" s="878"/>
      <c r="C1198" s="877" t="s">
        <v>3935</v>
      </c>
      <c r="D1198" s="877" t="s">
        <v>1631</v>
      </c>
      <c r="E1198" s="691">
        <v>0.65</v>
      </c>
      <c r="F1198" s="692">
        <v>9.07</v>
      </c>
      <c r="G1198" s="692">
        <v>9.7200000000000006</v>
      </c>
    </row>
    <row r="1199" spans="1:7" s="879" customFormat="1" ht="25.5">
      <c r="A1199" s="877" t="s">
        <v>3936</v>
      </c>
      <c r="B1199" s="878"/>
      <c r="C1199" s="877" t="s">
        <v>3937</v>
      </c>
      <c r="D1199" s="877" t="s">
        <v>1631</v>
      </c>
      <c r="E1199" s="691">
        <v>0</v>
      </c>
      <c r="F1199" s="692">
        <v>4.54</v>
      </c>
      <c r="G1199" s="692">
        <v>4.54</v>
      </c>
    </row>
    <row r="1200" spans="1:7" s="879" customFormat="1">
      <c r="A1200" s="877" t="s">
        <v>3938</v>
      </c>
      <c r="B1200" s="878"/>
      <c r="C1200" s="877" t="s">
        <v>3939</v>
      </c>
      <c r="D1200" s="877" t="s">
        <v>1025</v>
      </c>
      <c r="E1200" s="691">
        <v>12.68</v>
      </c>
      <c r="F1200" s="692">
        <v>0</v>
      </c>
      <c r="G1200" s="692">
        <v>12.68</v>
      </c>
    </row>
    <row r="1201" spans="1:7" s="879" customFormat="1" ht="25.5">
      <c r="A1201" s="877" t="s">
        <v>3940</v>
      </c>
      <c r="B1201" s="878"/>
      <c r="C1201" s="877" t="s">
        <v>3941</v>
      </c>
      <c r="D1201" s="877" t="s">
        <v>1586</v>
      </c>
      <c r="E1201" s="691">
        <v>12.61</v>
      </c>
      <c r="F1201" s="692">
        <v>0</v>
      </c>
      <c r="G1201" s="692">
        <v>12.61</v>
      </c>
    </row>
    <row r="1202" spans="1:7" s="879" customFormat="1" ht="15.95" customHeight="1">
      <c r="A1202" s="870" t="s">
        <v>3942</v>
      </c>
      <c r="B1202" s="871" t="s">
        <v>3943</v>
      </c>
      <c r="C1202" s="872"/>
      <c r="D1202" s="873"/>
      <c r="E1202" s="687"/>
      <c r="F1202" s="687"/>
      <c r="G1202" s="688"/>
    </row>
    <row r="1203" spans="1:7" s="879" customFormat="1" ht="15.95" customHeight="1">
      <c r="A1203" s="874" t="s">
        <v>3944</v>
      </c>
      <c r="B1203" s="875" t="s">
        <v>3945</v>
      </c>
      <c r="C1203" s="876"/>
      <c r="D1203" s="880"/>
      <c r="E1203" s="693"/>
      <c r="F1203" s="693"/>
      <c r="G1203" s="694"/>
    </row>
    <row r="1204" spans="1:7" s="879" customFormat="1">
      <c r="A1204" s="877" t="s">
        <v>3946</v>
      </c>
      <c r="B1204" s="878"/>
      <c r="C1204" s="877" t="s">
        <v>3947</v>
      </c>
      <c r="D1204" s="877" t="s">
        <v>1631</v>
      </c>
      <c r="E1204" s="691">
        <v>539.87</v>
      </c>
      <c r="F1204" s="692">
        <v>39.619999999999997</v>
      </c>
      <c r="G1204" s="692">
        <v>579.49</v>
      </c>
    </row>
    <row r="1205" spans="1:7" s="879" customFormat="1">
      <c r="A1205" s="877" t="s">
        <v>3948</v>
      </c>
      <c r="B1205" s="878"/>
      <c r="C1205" s="877" t="s">
        <v>3949</v>
      </c>
      <c r="D1205" s="877" t="s">
        <v>1631</v>
      </c>
      <c r="E1205" s="691">
        <v>465.61</v>
      </c>
      <c r="F1205" s="692">
        <v>39.619999999999997</v>
      </c>
      <c r="G1205" s="692">
        <v>505.23</v>
      </c>
    </row>
    <row r="1206" spans="1:7" s="879" customFormat="1" ht="15.95" customHeight="1">
      <c r="A1206" s="874" t="s">
        <v>3950</v>
      </c>
      <c r="B1206" s="875" t="s">
        <v>3951</v>
      </c>
      <c r="C1206" s="876"/>
      <c r="D1206" s="880"/>
      <c r="E1206" s="693"/>
      <c r="F1206" s="693"/>
      <c r="G1206" s="694"/>
    </row>
    <row r="1207" spans="1:7" s="879" customFormat="1" ht="25.5">
      <c r="A1207" s="877" t="s">
        <v>3952</v>
      </c>
      <c r="B1207" s="878"/>
      <c r="C1207" s="877" t="s">
        <v>3953</v>
      </c>
      <c r="D1207" s="877" t="s">
        <v>1631</v>
      </c>
      <c r="E1207" s="691">
        <v>425.34</v>
      </c>
      <c r="F1207" s="692">
        <v>41.74</v>
      </c>
      <c r="G1207" s="692">
        <v>467.08</v>
      </c>
    </row>
    <row r="1208" spans="1:7" s="879" customFormat="1" ht="25.5">
      <c r="A1208" s="877" t="s">
        <v>3954</v>
      </c>
      <c r="B1208" s="878"/>
      <c r="C1208" s="877" t="s">
        <v>3955</v>
      </c>
      <c r="D1208" s="877" t="s">
        <v>1586</v>
      </c>
      <c r="E1208" s="691">
        <v>716.11</v>
      </c>
      <c r="F1208" s="692">
        <v>84.71</v>
      </c>
      <c r="G1208" s="692">
        <v>800.82</v>
      </c>
    </row>
    <row r="1209" spans="1:7" s="879" customFormat="1" ht="25.5">
      <c r="A1209" s="877" t="s">
        <v>3956</v>
      </c>
      <c r="B1209" s="878"/>
      <c r="C1209" s="877" t="s">
        <v>3957</v>
      </c>
      <c r="D1209" s="877" t="s">
        <v>1586</v>
      </c>
      <c r="E1209" s="691">
        <v>584.29999999999995</v>
      </c>
      <c r="F1209" s="692">
        <v>84.71</v>
      </c>
      <c r="G1209" s="692">
        <v>669.01</v>
      </c>
    </row>
    <row r="1210" spans="1:7" s="879" customFormat="1" ht="25.5">
      <c r="A1210" s="877" t="s">
        <v>3958</v>
      </c>
      <c r="B1210" s="878"/>
      <c r="C1210" s="877" t="s">
        <v>3959</v>
      </c>
      <c r="D1210" s="877" t="s">
        <v>1586</v>
      </c>
      <c r="E1210" s="691">
        <v>679.6</v>
      </c>
      <c r="F1210" s="692">
        <v>84.71</v>
      </c>
      <c r="G1210" s="692">
        <v>764.31</v>
      </c>
    </row>
    <row r="1211" spans="1:7" s="879" customFormat="1" ht="25.5">
      <c r="A1211" s="877" t="s">
        <v>3960</v>
      </c>
      <c r="B1211" s="878"/>
      <c r="C1211" s="877" t="s">
        <v>3961</v>
      </c>
      <c r="D1211" s="877" t="s">
        <v>1586</v>
      </c>
      <c r="E1211" s="691">
        <v>1302.1400000000001</v>
      </c>
      <c r="F1211" s="692">
        <v>105.89</v>
      </c>
      <c r="G1211" s="692">
        <v>1408.03</v>
      </c>
    </row>
    <row r="1212" spans="1:7" s="879" customFormat="1" ht="15.95" customHeight="1">
      <c r="A1212" s="874" t="s">
        <v>3962</v>
      </c>
      <c r="B1212" s="875" t="s">
        <v>3963</v>
      </c>
      <c r="C1212" s="876"/>
      <c r="D1212" s="880"/>
      <c r="E1212" s="693"/>
      <c r="F1212" s="693"/>
      <c r="G1212" s="694"/>
    </row>
    <row r="1213" spans="1:7" s="879" customFormat="1" ht="25.5">
      <c r="A1213" s="877" t="s">
        <v>3964</v>
      </c>
      <c r="B1213" s="878"/>
      <c r="C1213" s="877" t="s">
        <v>3965</v>
      </c>
      <c r="D1213" s="877" t="s">
        <v>1586</v>
      </c>
      <c r="E1213" s="691">
        <v>800.3</v>
      </c>
      <c r="F1213" s="692">
        <v>42.35</v>
      </c>
      <c r="G1213" s="692">
        <v>842.65</v>
      </c>
    </row>
    <row r="1214" spans="1:7" s="879" customFormat="1" ht="25.5">
      <c r="A1214" s="877" t="s">
        <v>3966</v>
      </c>
      <c r="B1214" s="878"/>
      <c r="C1214" s="877" t="s">
        <v>3967</v>
      </c>
      <c r="D1214" s="877" t="s">
        <v>1586</v>
      </c>
      <c r="E1214" s="691">
        <v>823.5</v>
      </c>
      <c r="F1214" s="692">
        <v>42.35</v>
      </c>
      <c r="G1214" s="692">
        <v>865.85</v>
      </c>
    </row>
    <row r="1215" spans="1:7" s="879" customFormat="1" ht="38.25">
      <c r="A1215" s="877" t="s">
        <v>3968</v>
      </c>
      <c r="B1215" s="878"/>
      <c r="C1215" s="877" t="s">
        <v>3969</v>
      </c>
      <c r="D1215" s="877" t="s">
        <v>1586</v>
      </c>
      <c r="E1215" s="691">
        <v>922.73</v>
      </c>
      <c r="F1215" s="692">
        <v>84.71</v>
      </c>
      <c r="G1215" s="692">
        <v>1007.44</v>
      </c>
    </row>
    <row r="1216" spans="1:7" s="879" customFormat="1" ht="38.25">
      <c r="A1216" s="877" t="s">
        <v>3970</v>
      </c>
      <c r="B1216" s="878"/>
      <c r="C1216" s="877" t="s">
        <v>3971</v>
      </c>
      <c r="D1216" s="877" t="s">
        <v>1586</v>
      </c>
      <c r="E1216" s="691">
        <v>844.41</v>
      </c>
      <c r="F1216" s="692">
        <v>84.71</v>
      </c>
      <c r="G1216" s="692">
        <v>929.12</v>
      </c>
    </row>
    <row r="1217" spans="1:7" s="879" customFormat="1" ht="38.25">
      <c r="A1217" s="877" t="s">
        <v>3972</v>
      </c>
      <c r="B1217" s="878"/>
      <c r="C1217" s="877" t="s">
        <v>3973</v>
      </c>
      <c r="D1217" s="877" t="s">
        <v>1586</v>
      </c>
      <c r="E1217" s="691">
        <v>855.66</v>
      </c>
      <c r="F1217" s="692">
        <v>84.71</v>
      </c>
      <c r="G1217" s="692">
        <v>940.37</v>
      </c>
    </row>
    <row r="1218" spans="1:7" s="879" customFormat="1" ht="38.25">
      <c r="A1218" s="877" t="s">
        <v>3974</v>
      </c>
      <c r="B1218" s="878"/>
      <c r="C1218" s="877" t="s">
        <v>3975</v>
      </c>
      <c r="D1218" s="877" t="s">
        <v>1586</v>
      </c>
      <c r="E1218" s="691">
        <v>1683.06</v>
      </c>
      <c r="F1218" s="692">
        <v>105.89</v>
      </c>
      <c r="G1218" s="692">
        <v>1788.95</v>
      </c>
    </row>
    <row r="1219" spans="1:7" s="879" customFormat="1" ht="38.25">
      <c r="A1219" s="877" t="s">
        <v>3976</v>
      </c>
      <c r="B1219" s="878"/>
      <c r="C1219" s="877" t="s">
        <v>3977</v>
      </c>
      <c r="D1219" s="877" t="s">
        <v>1586</v>
      </c>
      <c r="E1219" s="691">
        <v>1766.18</v>
      </c>
      <c r="F1219" s="692">
        <v>105.89</v>
      </c>
      <c r="G1219" s="692">
        <v>1872.07</v>
      </c>
    </row>
    <row r="1220" spans="1:7" s="879" customFormat="1" ht="38.25">
      <c r="A1220" s="877" t="s">
        <v>3978</v>
      </c>
      <c r="B1220" s="878"/>
      <c r="C1220" s="877" t="s">
        <v>3979</v>
      </c>
      <c r="D1220" s="877" t="s">
        <v>1586</v>
      </c>
      <c r="E1220" s="691">
        <v>3190.69</v>
      </c>
      <c r="F1220" s="692">
        <v>121.03</v>
      </c>
      <c r="G1220" s="692">
        <v>3311.72</v>
      </c>
    </row>
    <row r="1221" spans="1:7" s="879" customFormat="1" ht="38.25">
      <c r="A1221" s="877" t="s">
        <v>3980</v>
      </c>
      <c r="B1221" s="878"/>
      <c r="C1221" s="877" t="s">
        <v>3981</v>
      </c>
      <c r="D1221" s="877" t="s">
        <v>1586</v>
      </c>
      <c r="E1221" s="691">
        <v>656.47</v>
      </c>
      <c r="F1221" s="692">
        <v>10.59</v>
      </c>
      <c r="G1221" s="692">
        <v>667.06</v>
      </c>
    </row>
    <row r="1222" spans="1:7" s="879" customFormat="1" ht="38.25">
      <c r="A1222" s="877" t="s">
        <v>3982</v>
      </c>
      <c r="B1222" s="878"/>
      <c r="C1222" s="877" t="s">
        <v>3983</v>
      </c>
      <c r="D1222" s="877" t="s">
        <v>1586</v>
      </c>
      <c r="E1222" s="691">
        <v>931.25</v>
      </c>
      <c r="F1222" s="692">
        <v>81.67</v>
      </c>
      <c r="G1222" s="692">
        <v>1012.92</v>
      </c>
    </row>
    <row r="1223" spans="1:7" s="879" customFormat="1" ht="38.25">
      <c r="A1223" s="877" t="s">
        <v>3984</v>
      </c>
      <c r="B1223" s="878"/>
      <c r="C1223" s="877" t="s">
        <v>3985</v>
      </c>
      <c r="D1223" s="877" t="s">
        <v>1586</v>
      </c>
      <c r="E1223" s="691">
        <v>994.65</v>
      </c>
      <c r="F1223" s="692">
        <v>78.64</v>
      </c>
      <c r="G1223" s="692">
        <v>1073.29</v>
      </c>
    </row>
    <row r="1224" spans="1:7" s="879" customFormat="1" ht="38.25">
      <c r="A1224" s="877" t="s">
        <v>3986</v>
      </c>
      <c r="B1224" s="878"/>
      <c r="C1224" s="877" t="s">
        <v>3987</v>
      </c>
      <c r="D1224" s="877" t="s">
        <v>1586</v>
      </c>
      <c r="E1224" s="691">
        <v>925.4</v>
      </c>
      <c r="F1224" s="692">
        <v>78.64</v>
      </c>
      <c r="G1224" s="692">
        <v>1004.04</v>
      </c>
    </row>
    <row r="1225" spans="1:7" s="879" customFormat="1" ht="38.25">
      <c r="A1225" s="877" t="s">
        <v>3988</v>
      </c>
      <c r="B1225" s="878"/>
      <c r="C1225" s="877" t="s">
        <v>3989</v>
      </c>
      <c r="D1225" s="877" t="s">
        <v>1586</v>
      </c>
      <c r="E1225" s="691">
        <v>936.65</v>
      </c>
      <c r="F1225" s="692">
        <v>78.64</v>
      </c>
      <c r="G1225" s="692">
        <v>1015.29</v>
      </c>
    </row>
    <row r="1226" spans="1:7" s="879" customFormat="1" ht="38.25">
      <c r="A1226" s="877" t="s">
        <v>3990</v>
      </c>
      <c r="B1226" s="878"/>
      <c r="C1226" s="877" t="s">
        <v>3991</v>
      </c>
      <c r="D1226" s="877" t="s">
        <v>1586</v>
      </c>
      <c r="E1226" s="691">
        <v>1666.41</v>
      </c>
      <c r="F1226" s="692">
        <v>102.86</v>
      </c>
      <c r="G1226" s="692">
        <v>1769.27</v>
      </c>
    </row>
    <row r="1227" spans="1:7" s="879" customFormat="1" ht="15.95" customHeight="1">
      <c r="A1227" s="874" t="s">
        <v>3992</v>
      </c>
      <c r="B1227" s="875" t="s">
        <v>3993</v>
      </c>
      <c r="C1227" s="876"/>
      <c r="D1227" s="880"/>
      <c r="E1227" s="693"/>
      <c r="F1227" s="693"/>
      <c r="G1227" s="694"/>
    </row>
    <row r="1228" spans="1:7" s="879" customFormat="1">
      <c r="A1228" s="877" t="s">
        <v>3994</v>
      </c>
      <c r="B1228" s="878"/>
      <c r="C1228" s="877" t="s">
        <v>3995</v>
      </c>
      <c r="D1228" s="877" t="s">
        <v>1631</v>
      </c>
      <c r="E1228" s="691">
        <v>55.44</v>
      </c>
      <c r="F1228" s="692">
        <v>30.25</v>
      </c>
      <c r="G1228" s="692">
        <v>85.69</v>
      </c>
    </row>
    <row r="1229" spans="1:7" s="879" customFormat="1" ht="25.5">
      <c r="A1229" s="877" t="s">
        <v>3996</v>
      </c>
      <c r="B1229" s="878"/>
      <c r="C1229" s="877" t="s">
        <v>3997</v>
      </c>
      <c r="D1229" s="877" t="s">
        <v>1025</v>
      </c>
      <c r="E1229" s="691">
        <v>4.62</v>
      </c>
      <c r="F1229" s="692">
        <v>30.25</v>
      </c>
      <c r="G1229" s="692">
        <v>34.869999999999997</v>
      </c>
    </row>
    <row r="1230" spans="1:7" s="879" customFormat="1" ht="38.25">
      <c r="A1230" s="877" t="s">
        <v>3998</v>
      </c>
      <c r="B1230" s="878"/>
      <c r="C1230" s="877" t="s">
        <v>3999</v>
      </c>
      <c r="D1230" s="877" t="s">
        <v>1025</v>
      </c>
      <c r="E1230" s="691">
        <v>53.65</v>
      </c>
      <c r="F1230" s="692">
        <v>60.5</v>
      </c>
      <c r="G1230" s="692">
        <v>114.15</v>
      </c>
    </row>
    <row r="1231" spans="1:7" s="879" customFormat="1" ht="38.25">
      <c r="A1231" s="877" t="s">
        <v>4000</v>
      </c>
      <c r="B1231" s="878"/>
      <c r="C1231" s="877" t="s">
        <v>4001</v>
      </c>
      <c r="D1231" s="877" t="s">
        <v>1631</v>
      </c>
      <c r="E1231" s="691">
        <v>1558.43</v>
      </c>
      <c r="F1231" s="692">
        <v>0</v>
      </c>
      <c r="G1231" s="692">
        <v>1558.43</v>
      </c>
    </row>
    <row r="1232" spans="1:7" s="879" customFormat="1" ht="38.25">
      <c r="A1232" s="877" t="s">
        <v>4002</v>
      </c>
      <c r="B1232" s="878"/>
      <c r="C1232" s="877" t="s">
        <v>4003</v>
      </c>
      <c r="D1232" s="877" t="s">
        <v>1631</v>
      </c>
      <c r="E1232" s="691">
        <v>699.81</v>
      </c>
      <c r="F1232" s="692">
        <v>0</v>
      </c>
      <c r="G1232" s="692">
        <v>699.81</v>
      </c>
    </row>
    <row r="1233" spans="1:7" s="879" customFormat="1" ht="38.25">
      <c r="A1233" s="877" t="s">
        <v>4004</v>
      </c>
      <c r="B1233" s="878"/>
      <c r="C1233" s="877" t="s">
        <v>4005</v>
      </c>
      <c r="D1233" s="877" t="s">
        <v>1631</v>
      </c>
      <c r="E1233" s="691">
        <v>468.63</v>
      </c>
      <c r="F1233" s="692">
        <v>12.1</v>
      </c>
      <c r="G1233" s="692">
        <v>480.73</v>
      </c>
    </row>
    <row r="1234" spans="1:7" s="879" customFormat="1" ht="38.25">
      <c r="A1234" s="877" t="s">
        <v>4006</v>
      </c>
      <c r="B1234" s="878"/>
      <c r="C1234" s="877" t="s">
        <v>4007</v>
      </c>
      <c r="D1234" s="877" t="s">
        <v>1631</v>
      </c>
      <c r="E1234" s="691">
        <v>1098.43</v>
      </c>
      <c r="F1234" s="692">
        <v>0</v>
      </c>
      <c r="G1234" s="692">
        <v>1098.43</v>
      </c>
    </row>
    <row r="1235" spans="1:7" s="879" customFormat="1" ht="25.5">
      <c r="A1235" s="877" t="s">
        <v>4008</v>
      </c>
      <c r="B1235" s="878"/>
      <c r="C1235" s="877" t="s">
        <v>4009</v>
      </c>
      <c r="D1235" s="877" t="s">
        <v>1631</v>
      </c>
      <c r="E1235" s="691">
        <v>101.51</v>
      </c>
      <c r="F1235" s="692">
        <v>30.25</v>
      </c>
      <c r="G1235" s="692">
        <v>131.76</v>
      </c>
    </row>
    <row r="1236" spans="1:7" s="879" customFormat="1" ht="25.5">
      <c r="A1236" s="877" t="s">
        <v>4010</v>
      </c>
      <c r="B1236" s="878"/>
      <c r="C1236" s="877" t="s">
        <v>4011</v>
      </c>
      <c r="D1236" s="877" t="s">
        <v>1273</v>
      </c>
      <c r="E1236" s="691">
        <v>562.79999999999995</v>
      </c>
      <c r="F1236" s="692">
        <v>130.07</v>
      </c>
      <c r="G1236" s="692">
        <v>692.87</v>
      </c>
    </row>
    <row r="1237" spans="1:7" s="879" customFormat="1" ht="25.5">
      <c r="A1237" s="877" t="s">
        <v>4012</v>
      </c>
      <c r="B1237" s="878"/>
      <c r="C1237" s="877" t="s">
        <v>4013</v>
      </c>
      <c r="D1237" s="877" t="s">
        <v>1631</v>
      </c>
      <c r="E1237" s="691">
        <v>138.54</v>
      </c>
      <c r="F1237" s="692">
        <v>5.94</v>
      </c>
      <c r="G1237" s="692">
        <v>144.47999999999999</v>
      </c>
    </row>
    <row r="1238" spans="1:7" s="879" customFormat="1" ht="38.25">
      <c r="A1238" s="877" t="s">
        <v>4014</v>
      </c>
      <c r="B1238" s="878"/>
      <c r="C1238" s="877" t="s">
        <v>4015</v>
      </c>
      <c r="D1238" s="877" t="s">
        <v>1631</v>
      </c>
      <c r="E1238" s="691">
        <v>1356.17</v>
      </c>
      <c r="F1238" s="692">
        <v>0</v>
      </c>
      <c r="G1238" s="692">
        <v>1356.17</v>
      </c>
    </row>
    <row r="1239" spans="1:7" s="879" customFormat="1" ht="38.25">
      <c r="A1239" s="877" t="s">
        <v>4016</v>
      </c>
      <c r="B1239" s="878"/>
      <c r="C1239" s="877" t="s">
        <v>4017</v>
      </c>
      <c r="D1239" s="877" t="s">
        <v>1631</v>
      </c>
      <c r="E1239" s="691">
        <v>1377.43</v>
      </c>
      <c r="F1239" s="692">
        <v>0</v>
      </c>
      <c r="G1239" s="692">
        <v>1377.43</v>
      </c>
    </row>
    <row r="1240" spans="1:7" s="879" customFormat="1">
      <c r="A1240" s="877" t="s">
        <v>4018</v>
      </c>
      <c r="B1240" s="878"/>
      <c r="C1240" s="877" t="s">
        <v>4019</v>
      </c>
      <c r="D1240" s="877" t="s">
        <v>1631</v>
      </c>
      <c r="E1240" s="691">
        <v>246.44</v>
      </c>
      <c r="F1240" s="692">
        <v>60.49</v>
      </c>
      <c r="G1240" s="692">
        <v>306.93</v>
      </c>
    </row>
    <row r="1241" spans="1:7" s="879" customFormat="1" ht="38.25">
      <c r="A1241" s="877" t="s">
        <v>4020</v>
      </c>
      <c r="B1241" s="878"/>
      <c r="C1241" s="877" t="s">
        <v>4021</v>
      </c>
      <c r="D1241" s="877" t="s">
        <v>1025</v>
      </c>
      <c r="E1241" s="691">
        <v>75.61</v>
      </c>
      <c r="F1241" s="692">
        <v>6.05</v>
      </c>
      <c r="G1241" s="692">
        <v>81.66</v>
      </c>
    </row>
    <row r="1242" spans="1:7" s="879" customFormat="1" ht="15.95" customHeight="1">
      <c r="A1242" s="874" t="s">
        <v>4022</v>
      </c>
      <c r="B1242" s="875" t="s">
        <v>4023</v>
      </c>
      <c r="C1242" s="876"/>
      <c r="D1242" s="880"/>
      <c r="E1242" s="693"/>
      <c r="F1242" s="693"/>
      <c r="G1242" s="694"/>
    </row>
    <row r="1243" spans="1:7" s="879" customFormat="1" ht="25.5">
      <c r="A1243" s="877" t="s">
        <v>4024</v>
      </c>
      <c r="B1243" s="878"/>
      <c r="C1243" s="877" t="s">
        <v>4025</v>
      </c>
      <c r="D1243" s="877" t="s">
        <v>1631</v>
      </c>
      <c r="E1243" s="691">
        <v>140.58000000000001</v>
      </c>
      <c r="F1243" s="692">
        <v>41.74</v>
      </c>
      <c r="G1243" s="692">
        <v>182.32</v>
      </c>
    </row>
    <row r="1244" spans="1:7" s="879" customFormat="1">
      <c r="A1244" s="877" t="s">
        <v>4026</v>
      </c>
      <c r="B1244" s="878"/>
      <c r="C1244" s="877" t="s">
        <v>4027</v>
      </c>
      <c r="D1244" s="877" t="s">
        <v>1586</v>
      </c>
      <c r="E1244" s="691">
        <v>283.5</v>
      </c>
      <c r="F1244" s="692">
        <v>84.71</v>
      </c>
      <c r="G1244" s="692">
        <v>368.21</v>
      </c>
    </row>
    <row r="1245" spans="1:7" s="879" customFormat="1">
      <c r="A1245" s="877" t="s">
        <v>4028</v>
      </c>
      <c r="B1245" s="878"/>
      <c r="C1245" s="877" t="s">
        <v>4029</v>
      </c>
      <c r="D1245" s="877" t="s">
        <v>1586</v>
      </c>
      <c r="E1245" s="691">
        <v>280.5</v>
      </c>
      <c r="F1245" s="692">
        <v>84.71</v>
      </c>
      <c r="G1245" s="692">
        <v>365.21</v>
      </c>
    </row>
    <row r="1246" spans="1:7" s="879" customFormat="1">
      <c r="A1246" s="877" t="s">
        <v>4030</v>
      </c>
      <c r="B1246" s="878"/>
      <c r="C1246" s="877" t="s">
        <v>4031</v>
      </c>
      <c r="D1246" s="877" t="s">
        <v>1586</v>
      </c>
      <c r="E1246" s="691">
        <v>285.83</v>
      </c>
      <c r="F1246" s="692">
        <v>84.71</v>
      </c>
      <c r="G1246" s="692">
        <v>370.54</v>
      </c>
    </row>
    <row r="1247" spans="1:7" s="879" customFormat="1">
      <c r="A1247" s="877" t="s">
        <v>4032</v>
      </c>
      <c r="B1247" s="878"/>
      <c r="C1247" s="877" t="s">
        <v>4033</v>
      </c>
      <c r="D1247" s="877" t="s">
        <v>1586</v>
      </c>
      <c r="E1247" s="691">
        <v>299.60000000000002</v>
      </c>
      <c r="F1247" s="692">
        <v>84.71</v>
      </c>
      <c r="G1247" s="692">
        <v>384.31</v>
      </c>
    </row>
    <row r="1248" spans="1:7" s="879" customFormat="1" ht="25.5">
      <c r="A1248" s="877" t="s">
        <v>4034</v>
      </c>
      <c r="B1248" s="878"/>
      <c r="C1248" s="877" t="s">
        <v>4035</v>
      </c>
      <c r="D1248" s="877" t="s">
        <v>1586</v>
      </c>
      <c r="E1248" s="691">
        <v>402.64</v>
      </c>
      <c r="F1248" s="692">
        <v>84.71</v>
      </c>
      <c r="G1248" s="692">
        <v>487.35</v>
      </c>
    </row>
    <row r="1249" spans="1:7" s="879" customFormat="1" ht="25.5">
      <c r="A1249" s="877" t="s">
        <v>4036</v>
      </c>
      <c r="B1249" s="878"/>
      <c r="C1249" s="877" t="s">
        <v>4037</v>
      </c>
      <c r="D1249" s="877" t="s">
        <v>1586</v>
      </c>
      <c r="E1249" s="691">
        <v>521.70000000000005</v>
      </c>
      <c r="F1249" s="692">
        <v>105.89</v>
      </c>
      <c r="G1249" s="692">
        <v>627.59</v>
      </c>
    </row>
    <row r="1250" spans="1:7" s="879" customFormat="1" ht="25.5">
      <c r="A1250" s="877" t="s">
        <v>4038</v>
      </c>
      <c r="B1250" s="878"/>
      <c r="C1250" s="877" t="s">
        <v>4039</v>
      </c>
      <c r="D1250" s="877" t="s">
        <v>1586</v>
      </c>
      <c r="E1250" s="691">
        <v>505.26</v>
      </c>
      <c r="F1250" s="692">
        <v>122.51</v>
      </c>
      <c r="G1250" s="692">
        <v>627.77</v>
      </c>
    </row>
    <row r="1251" spans="1:7" s="879" customFormat="1" ht="25.5">
      <c r="A1251" s="877" t="s">
        <v>4040</v>
      </c>
      <c r="B1251" s="878"/>
      <c r="C1251" s="877" t="s">
        <v>4041</v>
      </c>
      <c r="D1251" s="877" t="s">
        <v>1586</v>
      </c>
      <c r="E1251" s="691">
        <v>191.33</v>
      </c>
      <c r="F1251" s="692">
        <v>42.35</v>
      </c>
      <c r="G1251" s="692">
        <v>233.68</v>
      </c>
    </row>
    <row r="1252" spans="1:7" s="879" customFormat="1" ht="25.5">
      <c r="A1252" s="877" t="s">
        <v>4042</v>
      </c>
      <c r="B1252" s="878"/>
      <c r="C1252" s="877" t="s">
        <v>4043</v>
      </c>
      <c r="D1252" s="877" t="s">
        <v>1586</v>
      </c>
      <c r="E1252" s="691">
        <v>193.66</v>
      </c>
      <c r="F1252" s="692">
        <v>42.35</v>
      </c>
      <c r="G1252" s="692">
        <v>236.01</v>
      </c>
    </row>
    <row r="1253" spans="1:7" s="879" customFormat="1" ht="25.5">
      <c r="A1253" s="877" t="s">
        <v>4044</v>
      </c>
      <c r="B1253" s="878"/>
      <c r="C1253" s="877" t="s">
        <v>4045</v>
      </c>
      <c r="D1253" s="877" t="s">
        <v>1586</v>
      </c>
      <c r="E1253" s="691">
        <v>207.43</v>
      </c>
      <c r="F1253" s="692">
        <v>42.35</v>
      </c>
      <c r="G1253" s="692">
        <v>249.78</v>
      </c>
    </row>
    <row r="1254" spans="1:7" s="879" customFormat="1">
      <c r="A1254" s="877" t="s">
        <v>4046</v>
      </c>
      <c r="B1254" s="878"/>
      <c r="C1254" s="877" t="s">
        <v>4047</v>
      </c>
      <c r="D1254" s="877" t="s">
        <v>1586</v>
      </c>
      <c r="E1254" s="691">
        <v>273.12</v>
      </c>
      <c r="F1254" s="692">
        <v>42.35</v>
      </c>
      <c r="G1254" s="692">
        <v>315.47000000000003</v>
      </c>
    </row>
    <row r="1255" spans="1:7" s="879" customFormat="1">
      <c r="A1255" s="877" t="s">
        <v>4048</v>
      </c>
      <c r="B1255" s="878"/>
      <c r="C1255" s="877" t="s">
        <v>4049</v>
      </c>
      <c r="D1255" s="877" t="s">
        <v>1586</v>
      </c>
      <c r="E1255" s="691">
        <v>275.45</v>
      </c>
      <c r="F1255" s="692">
        <v>42.35</v>
      </c>
      <c r="G1255" s="692">
        <v>317.8</v>
      </c>
    </row>
    <row r="1256" spans="1:7" s="879" customFormat="1">
      <c r="A1256" s="877" t="s">
        <v>4050</v>
      </c>
      <c r="B1256" s="878"/>
      <c r="C1256" s="877" t="s">
        <v>4051</v>
      </c>
      <c r="D1256" s="877" t="s">
        <v>1586</v>
      </c>
      <c r="E1256" s="691">
        <v>352.42</v>
      </c>
      <c r="F1256" s="692">
        <v>78.64</v>
      </c>
      <c r="G1256" s="692">
        <v>431.06</v>
      </c>
    </row>
    <row r="1257" spans="1:7" s="879" customFormat="1">
      <c r="A1257" s="877" t="s">
        <v>4052</v>
      </c>
      <c r="B1257" s="878"/>
      <c r="C1257" s="877" t="s">
        <v>4053</v>
      </c>
      <c r="D1257" s="877" t="s">
        <v>1586</v>
      </c>
      <c r="E1257" s="691">
        <v>362.29</v>
      </c>
      <c r="F1257" s="692">
        <v>78.64</v>
      </c>
      <c r="G1257" s="692">
        <v>440.93</v>
      </c>
    </row>
    <row r="1258" spans="1:7" s="879" customFormat="1">
      <c r="A1258" s="877" t="s">
        <v>4054</v>
      </c>
      <c r="B1258" s="878"/>
      <c r="C1258" s="877" t="s">
        <v>4055</v>
      </c>
      <c r="D1258" s="877" t="s">
        <v>1586</v>
      </c>
      <c r="E1258" s="691">
        <v>380.59</v>
      </c>
      <c r="F1258" s="692">
        <v>78.64</v>
      </c>
      <c r="G1258" s="692">
        <v>459.23</v>
      </c>
    </row>
    <row r="1259" spans="1:7" s="879" customFormat="1" ht="25.5">
      <c r="A1259" s="877" t="s">
        <v>4056</v>
      </c>
      <c r="B1259" s="878"/>
      <c r="C1259" s="877" t="s">
        <v>4057</v>
      </c>
      <c r="D1259" s="877" t="s">
        <v>1586</v>
      </c>
      <c r="E1259" s="691">
        <v>505.05</v>
      </c>
      <c r="F1259" s="692">
        <v>102.86</v>
      </c>
      <c r="G1259" s="692">
        <v>607.91</v>
      </c>
    </row>
    <row r="1260" spans="1:7" s="879" customFormat="1" ht="25.5">
      <c r="A1260" s="877" t="s">
        <v>4058</v>
      </c>
      <c r="B1260" s="878"/>
      <c r="C1260" s="877" t="s">
        <v>4059</v>
      </c>
      <c r="D1260" s="877" t="s">
        <v>1586</v>
      </c>
      <c r="E1260" s="691">
        <v>527.85</v>
      </c>
      <c r="F1260" s="692">
        <v>102.86</v>
      </c>
      <c r="G1260" s="692">
        <v>630.71</v>
      </c>
    </row>
    <row r="1261" spans="1:7" s="879" customFormat="1">
      <c r="A1261" s="877" t="s">
        <v>4060</v>
      </c>
      <c r="B1261" s="878"/>
      <c r="C1261" s="877" t="s">
        <v>4061</v>
      </c>
      <c r="D1261" s="877" t="s">
        <v>1586</v>
      </c>
      <c r="E1261" s="691">
        <v>309.75</v>
      </c>
      <c r="F1261" s="692">
        <v>42.35</v>
      </c>
      <c r="G1261" s="692">
        <v>352.1</v>
      </c>
    </row>
    <row r="1262" spans="1:7" s="879" customFormat="1">
      <c r="A1262" s="877" t="s">
        <v>4062</v>
      </c>
      <c r="B1262" s="878"/>
      <c r="C1262" s="877" t="s">
        <v>4063</v>
      </c>
      <c r="D1262" s="877" t="s">
        <v>1586</v>
      </c>
      <c r="E1262" s="691">
        <v>350.88</v>
      </c>
      <c r="F1262" s="692">
        <v>42.35</v>
      </c>
      <c r="G1262" s="692">
        <v>393.23</v>
      </c>
    </row>
    <row r="1263" spans="1:7" s="879" customFormat="1" ht="25.5">
      <c r="A1263" s="877" t="s">
        <v>4064</v>
      </c>
      <c r="B1263" s="878"/>
      <c r="C1263" s="877" t="s">
        <v>4065</v>
      </c>
      <c r="D1263" s="877" t="s">
        <v>1586</v>
      </c>
      <c r="E1263" s="691">
        <v>575.79999999999995</v>
      </c>
      <c r="F1263" s="692">
        <v>105.89</v>
      </c>
      <c r="G1263" s="692">
        <v>681.69</v>
      </c>
    </row>
    <row r="1264" spans="1:7" s="879" customFormat="1" ht="15.95" customHeight="1">
      <c r="A1264" s="874" t="s">
        <v>4066</v>
      </c>
      <c r="B1264" s="875" t="s">
        <v>4067</v>
      </c>
      <c r="C1264" s="876"/>
      <c r="D1264" s="880"/>
      <c r="E1264" s="693"/>
      <c r="F1264" s="693"/>
      <c r="G1264" s="694"/>
    </row>
    <row r="1265" spans="1:7" s="879" customFormat="1" ht="38.25">
      <c r="A1265" s="877" t="s">
        <v>4068</v>
      </c>
      <c r="B1265" s="878"/>
      <c r="C1265" s="877" t="s">
        <v>4069</v>
      </c>
      <c r="D1265" s="877" t="s">
        <v>1631</v>
      </c>
      <c r="E1265" s="691">
        <v>141.80000000000001</v>
      </c>
      <c r="F1265" s="692">
        <v>41.74</v>
      </c>
      <c r="G1265" s="692">
        <v>183.54</v>
      </c>
    </row>
    <row r="1266" spans="1:7" s="879" customFormat="1" ht="25.5">
      <c r="A1266" s="877" t="s">
        <v>4070</v>
      </c>
      <c r="B1266" s="878"/>
      <c r="C1266" s="877" t="s">
        <v>4071</v>
      </c>
      <c r="D1266" s="877" t="s">
        <v>1586</v>
      </c>
      <c r="E1266" s="691">
        <v>282.31</v>
      </c>
      <c r="F1266" s="692">
        <v>84.71</v>
      </c>
      <c r="G1266" s="692">
        <v>367.02</v>
      </c>
    </row>
    <row r="1267" spans="1:7" s="879" customFormat="1" ht="25.5">
      <c r="A1267" s="877" t="s">
        <v>4072</v>
      </c>
      <c r="B1267" s="878"/>
      <c r="C1267" s="877" t="s">
        <v>4073</v>
      </c>
      <c r="D1267" s="877" t="s">
        <v>1586</v>
      </c>
      <c r="E1267" s="691">
        <v>284.02</v>
      </c>
      <c r="F1267" s="692">
        <v>84.71</v>
      </c>
      <c r="G1267" s="692">
        <v>368.73</v>
      </c>
    </row>
    <row r="1268" spans="1:7" s="879" customFormat="1" ht="25.5">
      <c r="A1268" s="877" t="s">
        <v>4074</v>
      </c>
      <c r="B1268" s="878"/>
      <c r="C1268" s="877" t="s">
        <v>4075</v>
      </c>
      <c r="D1268" s="877" t="s">
        <v>1586</v>
      </c>
      <c r="E1268" s="691">
        <v>301.64</v>
      </c>
      <c r="F1268" s="692">
        <v>84.71</v>
      </c>
      <c r="G1268" s="692">
        <v>386.35</v>
      </c>
    </row>
    <row r="1269" spans="1:7" s="879" customFormat="1" ht="15.95" customHeight="1">
      <c r="A1269" s="874" t="s">
        <v>4076</v>
      </c>
      <c r="B1269" s="875" t="s">
        <v>4077</v>
      </c>
      <c r="C1269" s="876"/>
      <c r="D1269" s="880"/>
      <c r="E1269" s="693"/>
      <c r="F1269" s="693"/>
      <c r="G1269" s="694"/>
    </row>
    <row r="1270" spans="1:7" s="879" customFormat="1" ht="38.25">
      <c r="A1270" s="877" t="s">
        <v>4078</v>
      </c>
      <c r="B1270" s="878"/>
      <c r="C1270" s="877" t="s">
        <v>4079</v>
      </c>
      <c r="D1270" s="877" t="s">
        <v>1586</v>
      </c>
      <c r="E1270" s="691">
        <v>467.3</v>
      </c>
      <c r="F1270" s="692">
        <v>0</v>
      </c>
      <c r="G1270" s="692">
        <v>467.3</v>
      </c>
    </row>
    <row r="1271" spans="1:7" s="879" customFormat="1" ht="15.95" customHeight="1">
      <c r="A1271" s="874" t="s">
        <v>4080</v>
      </c>
      <c r="B1271" s="875" t="s">
        <v>4081</v>
      </c>
      <c r="C1271" s="876"/>
      <c r="D1271" s="880"/>
      <c r="E1271" s="693"/>
      <c r="F1271" s="693"/>
      <c r="G1271" s="694"/>
    </row>
    <row r="1272" spans="1:7" s="879" customFormat="1" ht="51">
      <c r="A1272" s="877" t="s">
        <v>4082</v>
      </c>
      <c r="B1272" s="878"/>
      <c r="C1272" s="877" t="s">
        <v>4083</v>
      </c>
      <c r="D1272" s="877" t="s">
        <v>1586</v>
      </c>
      <c r="E1272" s="691">
        <v>467.3</v>
      </c>
      <c r="F1272" s="692">
        <v>0</v>
      </c>
      <c r="G1272" s="692">
        <v>467.3</v>
      </c>
    </row>
    <row r="1273" spans="1:7" s="879" customFormat="1" ht="51">
      <c r="A1273" s="877" t="s">
        <v>4084</v>
      </c>
      <c r="B1273" s="878"/>
      <c r="C1273" s="877" t="s">
        <v>4085</v>
      </c>
      <c r="D1273" s="877" t="s">
        <v>1586</v>
      </c>
      <c r="E1273" s="691">
        <v>474.68</v>
      </c>
      <c r="F1273" s="692">
        <v>0</v>
      </c>
      <c r="G1273" s="692">
        <v>474.68</v>
      </c>
    </row>
    <row r="1274" spans="1:7" s="879" customFormat="1" ht="51">
      <c r="A1274" s="877" t="s">
        <v>4086</v>
      </c>
      <c r="B1274" s="878"/>
      <c r="C1274" s="877" t="s">
        <v>4087</v>
      </c>
      <c r="D1274" s="877" t="s">
        <v>1586</v>
      </c>
      <c r="E1274" s="691">
        <v>472.63</v>
      </c>
      <c r="F1274" s="692">
        <v>0</v>
      </c>
      <c r="G1274" s="692">
        <v>472.63</v>
      </c>
    </row>
    <row r="1275" spans="1:7" s="879" customFormat="1" ht="63.75">
      <c r="A1275" s="877" t="s">
        <v>4088</v>
      </c>
      <c r="B1275" s="878"/>
      <c r="C1275" s="877" t="s">
        <v>4089</v>
      </c>
      <c r="D1275" s="877" t="s">
        <v>1586</v>
      </c>
      <c r="E1275" s="691">
        <v>492.63</v>
      </c>
      <c r="F1275" s="692">
        <v>0</v>
      </c>
      <c r="G1275" s="692">
        <v>492.63</v>
      </c>
    </row>
    <row r="1276" spans="1:7" s="879" customFormat="1" ht="63.75">
      <c r="A1276" s="877" t="s">
        <v>4090</v>
      </c>
      <c r="B1276" s="878"/>
      <c r="C1276" s="877" t="s">
        <v>4091</v>
      </c>
      <c r="D1276" s="877" t="s">
        <v>1586</v>
      </c>
      <c r="E1276" s="691">
        <v>480.01</v>
      </c>
      <c r="F1276" s="692">
        <v>0</v>
      </c>
      <c r="G1276" s="692">
        <v>480.01</v>
      </c>
    </row>
    <row r="1277" spans="1:7" s="879" customFormat="1" ht="76.5">
      <c r="A1277" s="877" t="s">
        <v>4092</v>
      </c>
      <c r="B1277" s="878"/>
      <c r="C1277" s="877" t="s">
        <v>4093</v>
      </c>
      <c r="D1277" s="877" t="s">
        <v>1586</v>
      </c>
      <c r="E1277" s="691">
        <v>619.44000000000005</v>
      </c>
      <c r="F1277" s="692">
        <v>0</v>
      </c>
      <c r="G1277" s="692">
        <v>619.44000000000005</v>
      </c>
    </row>
    <row r="1278" spans="1:7" s="879" customFormat="1" ht="15.95" customHeight="1">
      <c r="A1278" s="874" t="s">
        <v>4094</v>
      </c>
      <c r="B1278" s="875" t="s">
        <v>4095</v>
      </c>
      <c r="C1278" s="876"/>
      <c r="D1278" s="880"/>
      <c r="E1278" s="693"/>
      <c r="F1278" s="693"/>
      <c r="G1278" s="694"/>
    </row>
    <row r="1279" spans="1:7" s="879" customFormat="1">
      <c r="A1279" s="877" t="s">
        <v>4096</v>
      </c>
      <c r="B1279" s="878"/>
      <c r="C1279" s="877" t="s">
        <v>4097</v>
      </c>
      <c r="D1279" s="877" t="s">
        <v>1586</v>
      </c>
      <c r="E1279" s="691">
        <v>1.62</v>
      </c>
      <c r="F1279" s="692">
        <v>39.32</v>
      </c>
      <c r="G1279" s="692">
        <v>40.94</v>
      </c>
    </row>
    <row r="1280" spans="1:7" s="879" customFormat="1">
      <c r="A1280" s="877" t="s">
        <v>4098</v>
      </c>
      <c r="B1280" s="878"/>
      <c r="C1280" s="877" t="s">
        <v>4099</v>
      </c>
      <c r="D1280" s="877" t="s">
        <v>1586</v>
      </c>
      <c r="E1280" s="691">
        <v>0</v>
      </c>
      <c r="F1280" s="692">
        <v>48.4</v>
      </c>
      <c r="G1280" s="692">
        <v>48.4</v>
      </c>
    </row>
    <row r="1281" spans="1:7" s="879" customFormat="1">
      <c r="A1281" s="877" t="s">
        <v>4100</v>
      </c>
      <c r="B1281" s="878"/>
      <c r="C1281" s="877" t="s">
        <v>4101</v>
      </c>
      <c r="D1281" s="877" t="s">
        <v>1025</v>
      </c>
      <c r="E1281" s="691">
        <v>0</v>
      </c>
      <c r="F1281" s="692">
        <v>1.51</v>
      </c>
      <c r="G1281" s="692">
        <v>1.51</v>
      </c>
    </row>
    <row r="1282" spans="1:7" s="879" customFormat="1">
      <c r="A1282" s="877" t="s">
        <v>1541</v>
      </c>
      <c r="B1282" s="878"/>
      <c r="C1282" s="877" t="s">
        <v>4102</v>
      </c>
      <c r="D1282" s="877" t="s">
        <v>1025</v>
      </c>
      <c r="E1282" s="691">
        <v>26.58</v>
      </c>
      <c r="F1282" s="692">
        <v>9.07</v>
      </c>
      <c r="G1282" s="692">
        <v>35.65</v>
      </c>
    </row>
    <row r="1283" spans="1:7" s="879" customFormat="1" ht="25.5">
      <c r="A1283" s="877" t="s">
        <v>4103</v>
      </c>
      <c r="B1283" s="878"/>
      <c r="C1283" s="877" t="s">
        <v>4104</v>
      </c>
      <c r="D1283" s="877" t="s">
        <v>1631</v>
      </c>
      <c r="E1283" s="691">
        <v>922.76</v>
      </c>
      <c r="F1283" s="692">
        <v>121</v>
      </c>
      <c r="G1283" s="692">
        <v>1043.76</v>
      </c>
    </row>
    <row r="1284" spans="1:7" s="879" customFormat="1">
      <c r="A1284" s="877" t="s">
        <v>1542</v>
      </c>
      <c r="B1284" s="878"/>
      <c r="C1284" s="877" t="s">
        <v>4105</v>
      </c>
      <c r="D1284" s="877" t="s">
        <v>1025</v>
      </c>
      <c r="E1284" s="691">
        <v>2.86</v>
      </c>
      <c r="F1284" s="692">
        <v>1.51</v>
      </c>
      <c r="G1284" s="692">
        <v>4.37</v>
      </c>
    </row>
    <row r="1285" spans="1:7" s="879" customFormat="1" ht="25.5">
      <c r="A1285" s="877" t="s">
        <v>4106</v>
      </c>
      <c r="B1285" s="878"/>
      <c r="C1285" s="877" t="s">
        <v>4107</v>
      </c>
      <c r="D1285" s="877" t="s">
        <v>1586</v>
      </c>
      <c r="E1285" s="691">
        <v>227.73</v>
      </c>
      <c r="F1285" s="692">
        <v>0</v>
      </c>
      <c r="G1285" s="692">
        <v>227.73</v>
      </c>
    </row>
    <row r="1286" spans="1:7" s="879" customFormat="1">
      <c r="A1286" s="877" t="s">
        <v>4108</v>
      </c>
      <c r="B1286" s="878"/>
      <c r="C1286" s="877" t="s">
        <v>4109</v>
      </c>
      <c r="D1286" s="877" t="s">
        <v>1631</v>
      </c>
      <c r="E1286" s="691">
        <v>541.49</v>
      </c>
      <c r="F1286" s="692">
        <v>15.14</v>
      </c>
      <c r="G1286" s="692">
        <v>556.63</v>
      </c>
    </row>
    <row r="1287" spans="1:7" s="879" customFormat="1" ht="25.5">
      <c r="A1287" s="877" t="s">
        <v>4110</v>
      </c>
      <c r="B1287" s="878"/>
      <c r="C1287" s="877" t="s">
        <v>4111</v>
      </c>
      <c r="D1287" s="877" t="s">
        <v>1631</v>
      </c>
      <c r="E1287" s="691">
        <v>116.32</v>
      </c>
      <c r="F1287" s="692">
        <v>15.14</v>
      </c>
      <c r="G1287" s="692">
        <v>131.46</v>
      </c>
    </row>
    <row r="1288" spans="1:7" s="879" customFormat="1" ht="25.5">
      <c r="A1288" s="877" t="s">
        <v>4112</v>
      </c>
      <c r="B1288" s="878"/>
      <c r="C1288" s="877" t="s">
        <v>4113</v>
      </c>
      <c r="D1288" s="877" t="s">
        <v>1631</v>
      </c>
      <c r="E1288" s="691">
        <v>522.39</v>
      </c>
      <c r="F1288" s="692">
        <v>15.14</v>
      </c>
      <c r="G1288" s="692">
        <v>537.53</v>
      </c>
    </row>
    <row r="1289" spans="1:7" s="879" customFormat="1">
      <c r="A1289" s="877" t="s">
        <v>4114</v>
      </c>
      <c r="B1289" s="878"/>
      <c r="C1289" s="877" t="s">
        <v>4115</v>
      </c>
      <c r="D1289" s="877" t="s">
        <v>1586</v>
      </c>
      <c r="E1289" s="691">
        <v>126.95</v>
      </c>
      <c r="F1289" s="692">
        <v>45.39</v>
      </c>
      <c r="G1289" s="692">
        <v>172.34</v>
      </c>
    </row>
    <row r="1290" spans="1:7" s="879" customFormat="1">
      <c r="A1290" s="877" t="s">
        <v>4116</v>
      </c>
      <c r="B1290" s="878"/>
      <c r="C1290" s="877" t="s">
        <v>4117</v>
      </c>
      <c r="D1290" s="877" t="s">
        <v>1586</v>
      </c>
      <c r="E1290" s="691">
        <v>123.95</v>
      </c>
      <c r="F1290" s="692">
        <v>45.39</v>
      </c>
      <c r="G1290" s="692">
        <v>169.34</v>
      </c>
    </row>
    <row r="1291" spans="1:7" s="879" customFormat="1">
      <c r="A1291" s="877" t="s">
        <v>4118</v>
      </c>
      <c r="B1291" s="878"/>
      <c r="C1291" s="877" t="s">
        <v>4119</v>
      </c>
      <c r="D1291" s="877" t="s">
        <v>1586</v>
      </c>
      <c r="E1291" s="691">
        <v>129.28</v>
      </c>
      <c r="F1291" s="692">
        <v>45.39</v>
      </c>
      <c r="G1291" s="692">
        <v>174.67</v>
      </c>
    </row>
    <row r="1292" spans="1:7" s="879" customFormat="1">
      <c r="A1292" s="877" t="s">
        <v>4120</v>
      </c>
      <c r="B1292" s="878"/>
      <c r="C1292" s="877" t="s">
        <v>4121</v>
      </c>
      <c r="D1292" s="877" t="s">
        <v>1586</v>
      </c>
      <c r="E1292" s="691">
        <v>143.05000000000001</v>
      </c>
      <c r="F1292" s="692">
        <v>45.39</v>
      </c>
      <c r="G1292" s="692">
        <v>188.44</v>
      </c>
    </row>
    <row r="1293" spans="1:7" ht="38.25">
      <c r="A1293" s="877" t="s">
        <v>4122</v>
      </c>
      <c r="B1293" s="878"/>
      <c r="C1293" s="877" t="s">
        <v>4123</v>
      </c>
      <c r="D1293" s="877" t="s">
        <v>1586</v>
      </c>
      <c r="E1293" s="691">
        <v>766.18</v>
      </c>
      <c r="F1293" s="692">
        <v>45.39</v>
      </c>
      <c r="G1293" s="692">
        <v>811.57</v>
      </c>
    </row>
    <row r="1294" spans="1:7" s="879" customFormat="1" ht="38.25">
      <c r="A1294" s="877" t="s">
        <v>4124</v>
      </c>
      <c r="B1294" s="878"/>
      <c r="C1294" s="877" t="s">
        <v>4125</v>
      </c>
      <c r="D1294" s="877" t="s">
        <v>1586</v>
      </c>
      <c r="E1294" s="691">
        <v>699.11</v>
      </c>
      <c r="F1294" s="692">
        <v>45.39</v>
      </c>
      <c r="G1294" s="692">
        <v>744.5</v>
      </c>
    </row>
    <row r="1295" spans="1:7" s="879" customFormat="1" ht="38.25">
      <c r="A1295" s="877" t="s">
        <v>4126</v>
      </c>
      <c r="B1295" s="878"/>
      <c r="C1295" s="877" t="s">
        <v>4127</v>
      </c>
      <c r="D1295" s="877" t="s">
        <v>1586</v>
      </c>
      <c r="E1295" s="691">
        <v>687.86</v>
      </c>
      <c r="F1295" s="692">
        <v>45.39</v>
      </c>
      <c r="G1295" s="692">
        <v>733.25</v>
      </c>
    </row>
    <row r="1296" spans="1:7" s="879" customFormat="1" ht="25.5">
      <c r="A1296" s="877" t="s">
        <v>4128</v>
      </c>
      <c r="B1296" s="878"/>
      <c r="C1296" s="877" t="s">
        <v>4129</v>
      </c>
      <c r="D1296" s="877" t="s">
        <v>1631</v>
      </c>
      <c r="E1296" s="691">
        <v>586.32000000000005</v>
      </c>
      <c r="F1296" s="692">
        <v>45.39</v>
      </c>
      <c r="G1296" s="692">
        <v>631.71</v>
      </c>
    </row>
    <row r="1297" spans="1:7" s="879" customFormat="1" ht="15.95" customHeight="1">
      <c r="A1297" s="870" t="s">
        <v>4130</v>
      </c>
      <c r="B1297" s="871" t="s">
        <v>4131</v>
      </c>
      <c r="C1297" s="872"/>
      <c r="D1297" s="873"/>
      <c r="E1297" s="687"/>
      <c r="F1297" s="687"/>
      <c r="G1297" s="688"/>
    </row>
    <row r="1298" spans="1:7" s="879" customFormat="1" ht="15.95" customHeight="1">
      <c r="A1298" s="874" t="s">
        <v>4132</v>
      </c>
      <c r="B1298" s="875" t="s">
        <v>4133</v>
      </c>
      <c r="C1298" s="876"/>
      <c r="D1298" s="880"/>
      <c r="E1298" s="693"/>
      <c r="F1298" s="693"/>
      <c r="G1298" s="694"/>
    </row>
    <row r="1299" spans="1:7" s="879" customFormat="1">
      <c r="A1299" s="877" t="s">
        <v>4134</v>
      </c>
      <c r="B1299" s="878"/>
      <c r="C1299" s="877" t="s">
        <v>4135</v>
      </c>
      <c r="D1299" s="877" t="s">
        <v>1631</v>
      </c>
      <c r="E1299" s="691">
        <v>647.42999999999995</v>
      </c>
      <c r="F1299" s="692">
        <v>19.2</v>
      </c>
      <c r="G1299" s="692">
        <v>666.63</v>
      </c>
    </row>
    <row r="1300" spans="1:7" s="879" customFormat="1">
      <c r="A1300" s="877" t="s">
        <v>4136</v>
      </c>
      <c r="B1300" s="878"/>
      <c r="C1300" s="877" t="s">
        <v>4137</v>
      </c>
      <c r="D1300" s="877" t="s">
        <v>1631</v>
      </c>
      <c r="E1300" s="691">
        <v>593.75</v>
      </c>
      <c r="F1300" s="692">
        <v>19.2</v>
      </c>
      <c r="G1300" s="692">
        <v>612.95000000000005</v>
      </c>
    </row>
    <row r="1301" spans="1:7" s="879" customFormat="1">
      <c r="A1301" s="877" t="s">
        <v>4138</v>
      </c>
      <c r="B1301" s="878"/>
      <c r="C1301" s="877" t="s">
        <v>4139</v>
      </c>
      <c r="D1301" s="877" t="s">
        <v>1631</v>
      </c>
      <c r="E1301" s="691">
        <v>711.97</v>
      </c>
      <c r="F1301" s="692">
        <v>19.2</v>
      </c>
      <c r="G1301" s="692">
        <v>731.17</v>
      </c>
    </row>
    <row r="1302" spans="1:7" s="879" customFormat="1">
      <c r="A1302" s="877" t="s">
        <v>4140</v>
      </c>
      <c r="B1302" s="878"/>
      <c r="C1302" s="877" t="s">
        <v>4141</v>
      </c>
      <c r="D1302" s="877" t="s">
        <v>1631</v>
      </c>
      <c r="E1302" s="691">
        <v>226.56</v>
      </c>
      <c r="F1302" s="692">
        <v>19.2</v>
      </c>
      <c r="G1302" s="692">
        <v>245.76</v>
      </c>
    </row>
    <row r="1303" spans="1:7" s="879" customFormat="1" ht="25.5">
      <c r="A1303" s="877" t="s">
        <v>4142</v>
      </c>
      <c r="B1303" s="878"/>
      <c r="C1303" s="877" t="s">
        <v>4143</v>
      </c>
      <c r="D1303" s="877" t="s">
        <v>1631</v>
      </c>
      <c r="E1303" s="691">
        <v>584.66999999999996</v>
      </c>
      <c r="F1303" s="692">
        <v>19.2</v>
      </c>
      <c r="G1303" s="692">
        <v>603.87</v>
      </c>
    </row>
    <row r="1304" spans="1:7" s="879" customFormat="1" ht="25.5">
      <c r="A1304" s="877" t="s">
        <v>4144</v>
      </c>
      <c r="B1304" s="878"/>
      <c r="C1304" s="877" t="s">
        <v>4145</v>
      </c>
      <c r="D1304" s="877" t="s">
        <v>1631</v>
      </c>
      <c r="E1304" s="691">
        <v>347.32</v>
      </c>
      <c r="F1304" s="692">
        <v>19.2</v>
      </c>
      <c r="G1304" s="692">
        <v>366.52</v>
      </c>
    </row>
    <row r="1305" spans="1:7" s="879" customFormat="1">
      <c r="A1305" s="877" t="s">
        <v>4146</v>
      </c>
      <c r="B1305" s="878"/>
      <c r="C1305" s="877" t="s">
        <v>4147</v>
      </c>
      <c r="D1305" s="877" t="s">
        <v>1631</v>
      </c>
      <c r="E1305" s="691">
        <v>655.71</v>
      </c>
      <c r="F1305" s="692">
        <v>19.2</v>
      </c>
      <c r="G1305" s="692">
        <v>674.91</v>
      </c>
    </row>
    <row r="1306" spans="1:7" s="879" customFormat="1" ht="38.25">
      <c r="A1306" s="877" t="s">
        <v>4148</v>
      </c>
      <c r="B1306" s="878"/>
      <c r="C1306" s="877" t="s">
        <v>4149</v>
      </c>
      <c r="D1306" s="877" t="s">
        <v>1631</v>
      </c>
      <c r="E1306" s="691">
        <v>179.85</v>
      </c>
      <c r="F1306" s="692">
        <v>0</v>
      </c>
      <c r="G1306" s="692">
        <v>179.85</v>
      </c>
    </row>
    <row r="1307" spans="1:7" s="879" customFormat="1" ht="38.25">
      <c r="A1307" s="877" t="s">
        <v>4150</v>
      </c>
      <c r="B1307" s="878"/>
      <c r="C1307" s="877" t="s">
        <v>4151</v>
      </c>
      <c r="D1307" s="877" t="s">
        <v>1631</v>
      </c>
      <c r="E1307" s="691">
        <v>311.07</v>
      </c>
      <c r="F1307" s="692">
        <v>18.48</v>
      </c>
      <c r="G1307" s="692">
        <v>329.55</v>
      </c>
    </row>
    <row r="1308" spans="1:7" s="879" customFormat="1" ht="51">
      <c r="A1308" s="877" t="s">
        <v>4152</v>
      </c>
      <c r="B1308" s="878"/>
      <c r="C1308" s="877" t="s">
        <v>4153</v>
      </c>
      <c r="D1308" s="877" t="s">
        <v>1631</v>
      </c>
      <c r="E1308" s="691">
        <v>318.89999999999998</v>
      </c>
      <c r="F1308" s="692">
        <v>18.48</v>
      </c>
      <c r="G1308" s="692">
        <v>337.38</v>
      </c>
    </row>
    <row r="1309" spans="1:7" s="879" customFormat="1" ht="25.5">
      <c r="A1309" s="877" t="s">
        <v>4154</v>
      </c>
      <c r="B1309" s="878"/>
      <c r="C1309" s="877" t="s">
        <v>4155</v>
      </c>
      <c r="D1309" s="877" t="s">
        <v>1631</v>
      </c>
      <c r="E1309" s="691">
        <v>919.88</v>
      </c>
      <c r="F1309" s="692">
        <v>48.94</v>
      </c>
      <c r="G1309" s="692">
        <v>968.82</v>
      </c>
    </row>
    <row r="1310" spans="1:7" s="879" customFormat="1">
      <c r="A1310" s="877" t="s">
        <v>4156</v>
      </c>
      <c r="B1310" s="878"/>
      <c r="C1310" s="877" t="s">
        <v>4157</v>
      </c>
      <c r="D1310" s="877" t="s">
        <v>1631</v>
      </c>
      <c r="E1310" s="691">
        <v>599.29999999999995</v>
      </c>
      <c r="F1310" s="692">
        <v>63.45</v>
      </c>
      <c r="G1310" s="692">
        <v>662.75</v>
      </c>
    </row>
    <row r="1311" spans="1:7" s="879" customFormat="1" ht="15.95" customHeight="1">
      <c r="A1311" s="874" t="s">
        <v>4158</v>
      </c>
      <c r="B1311" s="875" t="s">
        <v>4159</v>
      </c>
      <c r="C1311" s="876"/>
      <c r="D1311" s="880"/>
      <c r="E1311" s="693"/>
      <c r="F1311" s="693"/>
      <c r="G1311" s="694"/>
    </row>
    <row r="1312" spans="1:7" s="879" customFormat="1" ht="25.5">
      <c r="A1312" s="877" t="s">
        <v>4160</v>
      </c>
      <c r="B1312" s="878"/>
      <c r="C1312" s="877" t="s">
        <v>4161</v>
      </c>
      <c r="D1312" s="877" t="s">
        <v>1631</v>
      </c>
      <c r="E1312" s="691">
        <v>728.22</v>
      </c>
      <c r="F1312" s="692">
        <v>57.55</v>
      </c>
      <c r="G1312" s="692">
        <v>785.77</v>
      </c>
    </row>
    <row r="1313" spans="1:7" s="879" customFormat="1" ht="25.5">
      <c r="A1313" s="877" t="s">
        <v>4162</v>
      </c>
      <c r="B1313" s="878"/>
      <c r="C1313" s="877" t="s">
        <v>4163</v>
      </c>
      <c r="D1313" s="877" t="s">
        <v>1631</v>
      </c>
      <c r="E1313" s="691">
        <v>447.29</v>
      </c>
      <c r="F1313" s="692">
        <v>57.55</v>
      </c>
      <c r="G1313" s="692">
        <v>504.84</v>
      </c>
    </row>
    <row r="1314" spans="1:7" s="879" customFormat="1">
      <c r="A1314" s="877" t="s">
        <v>4164</v>
      </c>
      <c r="B1314" s="878"/>
      <c r="C1314" s="877" t="s">
        <v>4165</v>
      </c>
      <c r="D1314" s="877" t="s">
        <v>1631</v>
      </c>
      <c r="E1314" s="691">
        <v>542.32000000000005</v>
      </c>
      <c r="F1314" s="692">
        <v>57.55</v>
      </c>
      <c r="G1314" s="692">
        <v>599.87</v>
      </c>
    </row>
    <row r="1315" spans="1:7" s="879" customFormat="1" ht="25.5">
      <c r="A1315" s="877" t="s">
        <v>4166</v>
      </c>
      <c r="B1315" s="878"/>
      <c r="C1315" s="877" t="s">
        <v>4167</v>
      </c>
      <c r="D1315" s="877" t="s">
        <v>1586</v>
      </c>
      <c r="E1315" s="691">
        <v>738.53</v>
      </c>
      <c r="F1315" s="692">
        <v>101.45</v>
      </c>
      <c r="G1315" s="692">
        <v>839.98</v>
      </c>
    </row>
    <row r="1316" spans="1:7" s="879" customFormat="1" ht="25.5">
      <c r="A1316" s="877" t="s">
        <v>4168</v>
      </c>
      <c r="B1316" s="878"/>
      <c r="C1316" s="877" t="s">
        <v>4169</v>
      </c>
      <c r="D1316" s="877" t="s">
        <v>1586</v>
      </c>
      <c r="E1316" s="691">
        <v>859</v>
      </c>
      <c r="F1316" s="692">
        <v>101.45</v>
      </c>
      <c r="G1316" s="692">
        <v>960.45</v>
      </c>
    </row>
    <row r="1317" spans="1:7" s="879" customFormat="1" ht="38.25">
      <c r="A1317" s="877" t="s">
        <v>4170</v>
      </c>
      <c r="B1317" s="878"/>
      <c r="C1317" s="877" t="s">
        <v>4171</v>
      </c>
      <c r="D1317" s="877" t="s">
        <v>1631</v>
      </c>
      <c r="E1317" s="691">
        <v>912.29</v>
      </c>
      <c r="F1317" s="692">
        <v>101.45</v>
      </c>
      <c r="G1317" s="692">
        <v>1013.74</v>
      </c>
    </row>
    <row r="1318" spans="1:7" s="879" customFormat="1" ht="25.5">
      <c r="A1318" s="877" t="s">
        <v>4172</v>
      </c>
      <c r="B1318" s="878"/>
      <c r="C1318" s="877" t="s">
        <v>4173</v>
      </c>
      <c r="D1318" s="877" t="s">
        <v>1586</v>
      </c>
      <c r="E1318" s="691">
        <v>997.55</v>
      </c>
      <c r="F1318" s="692">
        <v>110.3</v>
      </c>
      <c r="G1318" s="692">
        <v>1107.8499999999999</v>
      </c>
    </row>
    <row r="1319" spans="1:7" s="879" customFormat="1" ht="25.5">
      <c r="A1319" s="877" t="s">
        <v>4174</v>
      </c>
      <c r="B1319" s="878"/>
      <c r="C1319" s="877" t="s">
        <v>4175</v>
      </c>
      <c r="D1319" s="877" t="s">
        <v>1586</v>
      </c>
      <c r="E1319" s="691">
        <v>996.77</v>
      </c>
      <c r="F1319" s="692">
        <v>110.3</v>
      </c>
      <c r="G1319" s="692">
        <v>1107.07</v>
      </c>
    </row>
    <row r="1320" spans="1:7" s="879" customFormat="1">
      <c r="A1320" s="877" t="s">
        <v>4176</v>
      </c>
      <c r="B1320" s="878"/>
      <c r="C1320" s="877" t="s">
        <v>4177</v>
      </c>
      <c r="D1320" s="877" t="s">
        <v>1631</v>
      </c>
      <c r="E1320" s="691">
        <v>665.55</v>
      </c>
      <c r="F1320" s="692">
        <v>57.55</v>
      </c>
      <c r="G1320" s="692">
        <v>723.1</v>
      </c>
    </row>
    <row r="1321" spans="1:7" s="879" customFormat="1" ht="25.5">
      <c r="A1321" s="877" t="s">
        <v>4178</v>
      </c>
      <c r="B1321" s="878"/>
      <c r="C1321" s="877" t="s">
        <v>4179</v>
      </c>
      <c r="D1321" s="877" t="s">
        <v>1631</v>
      </c>
      <c r="E1321" s="691">
        <v>318.13</v>
      </c>
      <c r="F1321" s="692">
        <v>57.55</v>
      </c>
      <c r="G1321" s="692">
        <v>375.68</v>
      </c>
    </row>
    <row r="1322" spans="1:7" s="879" customFormat="1" ht="25.5">
      <c r="A1322" s="877" t="s">
        <v>4180</v>
      </c>
      <c r="B1322" s="878"/>
      <c r="C1322" s="877" t="s">
        <v>4181</v>
      </c>
      <c r="D1322" s="877" t="s">
        <v>1631</v>
      </c>
      <c r="E1322" s="691">
        <v>981.33</v>
      </c>
      <c r="F1322" s="692">
        <v>57.55</v>
      </c>
      <c r="G1322" s="692">
        <v>1038.8800000000001</v>
      </c>
    </row>
    <row r="1323" spans="1:7" s="879" customFormat="1" ht="25.5">
      <c r="A1323" s="877" t="s">
        <v>4182</v>
      </c>
      <c r="B1323" s="878"/>
      <c r="C1323" s="877" t="s">
        <v>4183</v>
      </c>
      <c r="D1323" s="877" t="s">
        <v>1631</v>
      </c>
      <c r="E1323" s="691">
        <v>414.51</v>
      </c>
      <c r="F1323" s="692">
        <v>43.9</v>
      </c>
      <c r="G1323" s="692">
        <v>458.41</v>
      </c>
    </row>
    <row r="1324" spans="1:7" s="879" customFormat="1" ht="38.25">
      <c r="A1324" s="877" t="s">
        <v>4184</v>
      </c>
      <c r="B1324" s="878"/>
      <c r="C1324" s="877" t="s">
        <v>4185</v>
      </c>
      <c r="D1324" s="877" t="s">
        <v>1631</v>
      </c>
      <c r="E1324" s="691">
        <v>391.92</v>
      </c>
      <c r="F1324" s="692">
        <v>57.55</v>
      </c>
      <c r="G1324" s="692">
        <v>449.47</v>
      </c>
    </row>
    <row r="1325" spans="1:7" s="879" customFormat="1" ht="25.5">
      <c r="A1325" s="877" t="s">
        <v>4186</v>
      </c>
      <c r="B1325" s="878"/>
      <c r="C1325" s="877" t="s">
        <v>4187</v>
      </c>
      <c r="D1325" s="877" t="s">
        <v>1631</v>
      </c>
      <c r="E1325" s="691">
        <v>498.17</v>
      </c>
      <c r="F1325" s="692">
        <v>57.55</v>
      </c>
      <c r="G1325" s="692">
        <v>555.72</v>
      </c>
    </row>
    <row r="1326" spans="1:7" s="879" customFormat="1" ht="25.5">
      <c r="A1326" s="877" t="s">
        <v>4188</v>
      </c>
      <c r="B1326" s="878"/>
      <c r="C1326" s="877" t="s">
        <v>4189</v>
      </c>
      <c r="D1326" s="877" t="s">
        <v>1631</v>
      </c>
      <c r="E1326" s="691">
        <v>1008.71</v>
      </c>
      <c r="F1326" s="692">
        <v>57.55</v>
      </c>
      <c r="G1326" s="692">
        <v>1066.26</v>
      </c>
    </row>
    <row r="1327" spans="1:7" s="879" customFormat="1" ht="25.5">
      <c r="A1327" s="877" t="s">
        <v>4190</v>
      </c>
      <c r="B1327" s="878"/>
      <c r="C1327" s="877" t="s">
        <v>4191</v>
      </c>
      <c r="D1327" s="877" t="s">
        <v>1631</v>
      </c>
      <c r="E1327" s="691">
        <v>1004.49</v>
      </c>
      <c r="F1327" s="692">
        <v>57.55</v>
      </c>
      <c r="G1327" s="692">
        <v>1062.04</v>
      </c>
    </row>
    <row r="1328" spans="1:7" s="879" customFormat="1" ht="38.25">
      <c r="A1328" s="877" t="s">
        <v>4192</v>
      </c>
      <c r="B1328" s="878"/>
      <c r="C1328" s="877" t="s">
        <v>4193</v>
      </c>
      <c r="D1328" s="877" t="s">
        <v>1631</v>
      </c>
      <c r="E1328" s="691">
        <v>918.13</v>
      </c>
      <c r="F1328" s="692">
        <v>57.55</v>
      </c>
      <c r="G1328" s="692">
        <v>975.68</v>
      </c>
    </row>
    <row r="1329" spans="1:7" s="879" customFormat="1">
      <c r="A1329" s="877" t="s">
        <v>4194</v>
      </c>
      <c r="B1329" s="878"/>
      <c r="C1329" s="877" t="s">
        <v>4195</v>
      </c>
      <c r="D1329" s="877" t="s">
        <v>1631</v>
      </c>
      <c r="E1329" s="691">
        <v>628.12</v>
      </c>
      <c r="F1329" s="692">
        <v>38.24</v>
      </c>
      <c r="G1329" s="692">
        <v>666.36</v>
      </c>
    </row>
    <row r="1330" spans="1:7" s="879" customFormat="1" ht="25.5">
      <c r="A1330" s="877" t="s">
        <v>4196</v>
      </c>
      <c r="B1330" s="878"/>
      <c r="C1330" s="877" t="s">
        <v>4197</v>
      </c>
      <c r="D1330" s="877" t="s">
        <v>1631</v>
      </c>
      <c r="E1330" s="691">
        <v>460.61</v>
      </c>
      <c r="F1330" s="692">
        <v>46.85</v>
      </c>
      <c r="G1330" s="692">
        <v>507.46</v>
      </c>
    </row>
    <row r="1331" spans="1:7" s="879" customFormat="1" ht="25.5">
      <c r="A1331" s="877" t="s">
        <v>4198</v>
      </c>
      <c r="B1331" s="878"/>
      <c r="C1331" s="877" t="s">
        <v>4199</v>
      </c>
      <c r="D1331" s="877" t="s">
        <v>1631</v>
      </c>
      <c r="E1331" s="691">
        <v>709.41</v>
      </c>
      <c r="F1331" s="692">
        <v>38.24</v>
      </c>
      <c r="G1331" s="692">
        <v>747.65</v>
      </c>
    </row>
    <row r="1332" spans="1:7" s="879" customFormat="1" ht="25.5">
      <c r="A1332" s="877" t="s">
        <v>4200</v>
      </c>
      <c r="B1332" s="878"/>
      <c r="C1332" s="877" t="s">
        <v>4201</v>
      </c>
      <c r="D1332" s="877" t="s">
        <v>1631</v>
      </c>
      <c r="E1332" s="691">
        <v>753.02</v>
      </c>
      <c r="F1332" s="692">
        <v>38.24</v>
      </c>
      <c r="G1332" s="692">
        <v>791.26</v>
      </c>
    </row>
    <row r="1333" spans="1:7" s="879" customFormat="1" ht="25.5">
      <c r="A1333" s="877" t="s">
        <v>4202</v>
      </c>
      <c r="B1333" s="878"/>
      <c r="C1333" s="877" t="s">
        <v>4203</v>
      </c>
      <c r="D1333" s="877" t="s">
        <v>1631</v>
      </c>
      <c r="E1333" s="691">
        <v>955.74</v>
      </c>
      <c r="F1333" s="692">
        <v>19.2</v>
      </c>
      <c r="G1333" s="692">
        <v>974.94</v>
      </c>
    </row>
    <row r="1334" spans="1:7" s="879" customFormat="1">
      <c r="A1334" s="877" t="s">
        <v>4204</v>
      </c>
      <c r="B1334" s="878"/>
      <c r="C1334" s="877" t="s">
        <v>4205</v>
      </c>
      <c r="D1334" s="877" t="s">
        <v>1631</v>
      </c>
      <c r="E1334" s="691">
        <v>305.87</v>
      </c>
      <c r="F1334" s="692">
        <v>30.25</v>
      </c>
      <c r="G1334" s="692">
        <v>336.12</v>
      </c>
    </row>
    <row r="1335" spans="1:7" s="879" customFormat="1" ht="38.25">
      <c r="A1335" s="877" t="s">
        <v>4206</v>
      </c>
      <c r="B1335" s="878"/>
      <c r="C1335" s="877" t="s">
        <v>4207</v>
      </c>
      <c r="D1335" s="877" t="s">
        <v>1631</v>
      </c>
      <c r="E1335" s="691">
        <v>394.72</v>
      </c>
      <c r="F1335" s="692">
        <v>57.55</v>
      </c>
      <c r="G1335" s="692">
        <v>452.27</v>
      </c>
    </row>
    <row r="1336" spans="1:7" ht="25.5">
      <c r="A1336" s="877" t="s">
        <v>4208</v>
      </c>
      <c r="B1336" s="878"/>
      <c r="C1336" s="877" t="s">
        <v>4209</v>
      </c>
      <c r="D1336" s="877" t="s">
        <v>1631</v>
      </c>
      <c r="E1336" s="691">
        <v>805.82</v>
      </c>
      <c r="F1336" s="692">
        <v>91.35</v>
      </c>
      <c r="G1336" s="692">
        <v>897.17</v>
      </c>
    </row>
    <row r="1337" spans="1:7" s="879" customFormat="1" ht="25.5">
      <c r="A1337" s="877" t="s">
        <v>4210</v>
      </c>
      <c r="B1337" s="878"/>
      <c r="C1337" s="877" t="s">
        <v>4211</v>
      </c>
      <c r="D1337" s="877" t="s">
        <v>1631</v>
      </c>
      <c r="E1337" s="691">
        <v>492.32</v>
      </c>
      <c r="F1337" s="692">
        <v>41.02</v>
      </c>
      <c r="G1337" s="692">
        <v>533.34</v>
      </c>
    </row>
    <row r="1338" spans="1:7" s="879" customFormat="1" ht="25.5">
      <c r="A1338" s="877" t="s">
        <v>4212</v>
      </c>
      <c r="B1338" s="878"/>
      <c r="C1338" s="877" t="s">
        <v>4213</v>
      </c>
      <c r="D1338" s="877" t="s">
        <v>1631</v>
      </c>
      <c r="E1338" s="691">
        <v>1114.48</v>
      </c>
      <c r="F1338" s="692">
        <v>43.7</v>
      </c>
      <c r="G1338" s="692">
        <v>1158.18</v>
      </c>
    </row>
    <row r="1339" spans="1:7" s="879" customFormat="1" ht="25.5">
      <c r="A1339" s="877" t="s">
        <v>4214</v>
      </c>
      <c r="B1339" s="878"/>
      <c r="C1339" s="877" t="s">
        <v>4215</v>
      </c>
      <c r="D1339" s="877" t="s">
        <v>1631</v>
      </c>
      <c r="E1339" s="691">
        <v>478.72</v>
      </c>
      <c r="F1339" s="692">
        <v>57.55</v>
      </c>
      <c r="G1339" s="692">
        <v>536.27</v>
      </c>
    </row>
    <row r="1340" spans="1:7" s="879" customFormat="1" ht="15.95" customHeight="1">
      <c r="A1340" s="874" t="s">
        <v>4216</v>
      </c>
      <c r="B1340" s="875" t="s">
        <v>4217</v>
      </c>
      <c r="C1340" s="876"/>
      <c r="D1340" s="880"/>
      <c r="E1340" s="693"/>
      <c r="F1340" s="693"/>
      <c r="G1340" s="694"/>
    </row>
    <row r="1341" spans="1:7" s="879" customFormat="1" ht="25.5">
      <c r="A1341" s="877" t="s">
        <v>4218</v>
      </c>
      <c r="B1341" s="878"/>
      <c r="C1341" s="877" t="s">
        <v>4219</v>
      </c>
      <c r="D1341" s="877" t="s">
        <v>1025</v>
      </c>
      <c r="E1341" s="691">
        <v>446.86</v>
      </c>
      <c r="F1341" s="692">
        <v>30.25</v>
      </c>
      <c r="G1341" s="692">
        <v>477.11</v>
      </c>
    </row>
    <row r="1342" spans="1:7" s="879" customFormat="1">
      <c r="A1342" s="877" t="s">
        <v>4220</v>
      </c>
      <c r="B1342" s="878"/>
      <c r="C1342" s="877" t="s">
        <v>4221</v>
      </c>
      <c r="D1342" s="877" t="s">
        <v>1025</v>
      </c>
      <c r="E1342" s="691">
        <v>483.78</v>
      </c>
      <c r="F1342" s="692">
        <v>12.1</v>
      </c>
      <c r="G1342" s="692">
        <v>495.88</v>
      </c>
    </row>
    <row r="1343" spans="1:7" s="879" customFormat="1" ht="25.5">
      <c r="A1343" s="877" t="s">
        <v>4222</v>
      </c>
      <c r="B1343" s="878"/>
      <c r="C1343" s="877" t="s">
        <v>4223</v>
      </c>
      <c r="D1343" s="877" t="s">
        <v>1025</v>
      </c>
      <c r="E1343" s="691">
        <v>936.12</v>
      </c>
      <c r="F1343" s="692">
        <v>30.25</v>
      </c>
      <c r="G1343" s="692">
        <v>966.37</v>
      </c>
    </row>
    <row r="1344" spans="1:7" s="879" customFormat="1" ht="25.5">
      <c r="A1344" s="877" t="s">
        <v>4224</v>
      </c>
      <c r="B1344" s="878"/>
      <c r="C1344" s="877" t="s">
        <v>4225</v>
      </c>
      <c r="D1344" s="877" t="s">
        <v>1631</v>
      </c>
      <c r="E1344" s="691">
        <v>1183.94</v>
      </c>
      <c r="F1344" s="692">
        <v>60.5</v>
      </c>
      <c r="G1344" s="692">
        <v>1244.44</v>
      </c>
    </row>
    <row r="1345" spans="1:7" s="879" customFormat="1" ht="25.5">
      <c r="A1345" s="877" t="s">
        <v>4226</v>
      </c>
      <c r="B1345" s="878"/>
      <c r="C1345" s="877" t="s">
        <v>4227</v>
      </c>
      <c r="D1345" s="877" t="s">
        <v>1631</v>
      </c>
      <c r="E1345" s="691">
        <v>453.85</v>
      </c>
      <c r="F1345" s="692">
        <v>9.98</v>
      </c>
      <c r="G1345" s="692">
        <v>463.83</v>
      </c>
    </row>
    <row r="1346" spans="1:7" s="879" customFormat="1" ht="25.5">
      <c r="A1346" s="877" t="s">
        <v>4228</v>
      </c>
      <c r="B1346" s="878"/>
      <c r="C1346" s="877" t="s">
        <v>4229</v>
      </c>
      <c r="D1346" s="877" t="s">
        <v>1631</v>
      </c>
      <c r="E1346" s="691">
        <v>402.53</v>
      </c>
      <c r="F1346" s="692">
        <v>30.25</v>
      </c>
      <c r="G1346" s="692">
        <v>432.78</v>
      </c>
    </row>
    <row r="1347" spans="1:7" s="879" customFormat="1" ht="38.25">
      <c r="A1347" s="877" t="s">
        <v>4230</v>
      </c>
      <c r="B1347" s="878"/>
      <c r="C1347" s="877" t="s">
        <v>4231</v>
      </c>
      <c r="D1347" s="877" t="s">
        <v>1631</v>
      </c>
      <c r="E1347" s="691">
        <v>682.1</v>
      </c>
      <c r="F1347" s="692">
        <v>19.2</v>
      </c>
      <c r="G1347" s="692">
        <v>701.3</v>
      </c>
    </row>
    <row r="1348" spans="1:7" s="879" customFormat="1" ht="38.25">
      <c r="A1348" s="877" t="s">
        <v>4232</v>
      </c>
      <c r="B1348" s="878"/>
      <c r="C1348" s="877" t="s">
        <v>4233</v>
      </c>
      <c r="D1348" s="877" t="s">
        <v>1631</v>
      </c>
      <c r="E1348" s="691">
        <v>358.09</v>
      </c>
      <c r="F1348" s="692">
        <v>38.24</v>
      </c>
      <c r="G1348" s="692">
        <v>396.33</v>
      </c>
    </row>
    <row r="1349" spans="1:7" s="879" customFormat="1" ht="25.5">
      <c r="A1349" s="877" t="s">
        <v>4234</v>
      </c>
      <c r="B1349" s="878"/>
      <c r="C1349" s="877" t="s">
        <v>4235</v>
      </c>
      <c r="D1349" s="877" t="s">
        <v>1025</v>
      </c>
      <c r="E1349" s="691">
        <v>122.01</v>
      </c>
      <c r="F1349" s="692">
        <v>15.14</v>
      </c>
      <c r="G1349" s="692">
        <v>137.15</v>
      </c>
    </row>
    <row r="1350" spans="1:7" s="879" customFormat="1" ht="25.5">
      <c r="A1350" s="877" t="s">
        <v>4236</v>
      </c>
      <c r="B1350" s="878"/>
      <c r="C1350" s="877" t="s">
        <v>4237</v>
      </c>
      <c r="D1350" s="877" t="s">
        <v>1025</v>
      </c>
      <c r="E1350" s="691">
        <v>128.09</v>
      </c>
      <c r="F1350" s="692">
        <v>15.14</v>
      </c>
      <c r="G1350" s="692">
        <v>143.22999999999999</v>
      </c>
    </row>
    <row r="1351" spans="1:7" s="879" customFormat="1" ht="25.5">
      <c r="A1351" s="877" t="s">
        <v>4238</v>
      </c>
      <c r="B1351" s="878"/>
      <c r="C1351" s="877" t="s">
        <v>4239</v>
      </c>
      <c r="D1351" s="877" t="s">
        <v>1631</v>
      </c>
      <c r="E1351" s="691">
        <v>904.23</v>
      </c>
      <c r="F1351" s="692">
        <v>43.9</v>
      </c>
      <c r="G1351" s="692">
        <v>948.13</v>
      </c>
    </row>
    <row r="1352" spans="1:7" s="879" customFormat="1" ht="38.25">
      <c r="A1352" s="877" t="s">
        <v>4240</v>
      </c>
      <c r="B1352" s="878"/>
      <c r="C1352" s="877" t="s">
        <v>4241</v>
      </c>
      <c r="D1352" s="877" t="s">
        <v>1631</v>
      </c>
      <c r="E1352" s="691">
        <v>697.33</v>
      </c>
      <c r="F1352" s="692">
        <v>19.2</v>
      </c>
      <c r="G1352" s="692">
        <v>716.53</v>
      </c>
    </row>
    <row r="1353" spans="1:7" s="879" customFormat="1" ht="25.5">
      <c r="A1353" s="877" t="s">
        <v>4242</v>
      </c>
      <c r="B1353" s="878"/>
      <c r="C1353" s="877" t="s">
        <v>4243</v>
      </c>
      <c r="D1353" s="877" t="s">
        <v>1631</v>
      </c>
      <c r="E1353" s="691">
        <v>532.17999999999995</v>
      </c>
      <c r="F1353" s="692">
        <v>38.24</v>
      </c>
      <c r="G1353" s="692">
        <v>570.41999999999996</v>
      </c>
    </row>
    <row r="1354" spans="1:7" s="879" customFormat="1" ht="25.5">
      <c r="A1354" s="877" t="s">
        <v>4244</v>
      </c>
      <c r="B1354" s="878"/>
      <c r="C1354" s="877" t="s">
        <v>4245</v>
      </c>
      <c r="D1354" s="877" t="s">
        <v>1631</v>
      </c>
      <c r="E1354" s="691">
        <v>332.14</v>
      </c>
      <c r="F1354" s="692">
        <v>12.1</v>
      </c>
      <c r="G1354" s="692">
        <v>344.24</v>
      </c>
    </row>
    <row r="1355" spans="1:7" s="879" customFormat="1" ht="38.25">
      <c r="A1355" s="877" t="s">
        <v>4246</v>
      </c>
      <c r="B1355" s="878"/>
      <c r="C1355" s="877" t="s">
        <v>4247</v>
      </c>
      <c r="D1355" s="877" t="s">
        <v>1631</v>
      </c>
      <c r="E1355" s="691">
        <v>496.26</v>
      </c>
      <c r="F1355" s="692">
        <v>0</v>
      </c>
      <c r="G1355" s="692">
        <v>496.26</v>
      </c>
    </row>
    <row r="1356" spans="1:7" s="879" customFormat="1" ht="15.95" customHeight="1">
      <c r="A1356" s="874" t="s">
        <v>4248</v>
      </c>
      <c r="B1356" s="875" t="s">
        <v>4249</v>
      </c>
      <c r="C1356" s="876"/>
      <c r="D1356" s="880"/>
      <c r="E1356" s="693"/>
      <c r="F1356" s="693"/>
      <c r="G1356" s="694"/>
    </row>
    <row r="1357" spans="1:7" s="879" customFormat="1" ht="38.25">
      <c r="A1357" s="877" t="s">
        <v>4250</v>
      </c>
      <c r="B1357" s="878"/>
      <c r="C1357" s="877" t="s">
        <v>4251</v>
      </c>
      <c r="D1357" s="877" t="s">
        <v>1631</v>
      </c>
      <c r="E1357" s="691">
        <v>2016.27</v>
      </c>
      <c r="F1357" s="692">
        <v>42.63</v>
      </c>
      <c r="G1357" s="692">
        <v>2058.9</v>
      </c>
    </row>
    <row r="1358" spans="1:7" s="879" customFormat="1" ht="25.5">
      <c r="A1358" s="877" t="s">
        <v>4252</v>
      </c>
      <c r="B1358" s="878"/>
      <c r="C1358" s="877" t="s">
        <v>4253</v>
      </c>
      <c r="D1358" s="877" t="s">
        <v>1631</v>
      </c>
      <c r="E1358" s="691">
        <v>1014.86</v>
      </c>
      <c r="F1358" s="692">
        <v>42.63</v>
      </c>
      <c r="G1358" s="692">
        <v>1057.49</v>
      </c>
    </row>
    <row r="1359" spans="1:7" s="879" customFormat="1" ht="38.25">
      <c r="A1359" s="877" t="s">
        <v>4254</v>
      </c>
      <c r="B1359" s="878"/>
      <c r="C1359" s="877" t="s">
        <v>4255</v>
      </c>
      <c r="D1359" s="877" t="s">
        <v>1631</v>
      </c>
      <c r="E1359" s="691">
        <v>1128.96</v>
      </c>
      <c r="F1359" s="692">
        <v>42.63</v>
      </c>
      <c r="G1359" s="692">
        <v>1171.5899999999999</v>
      </c>
    </row>
    <row r="1360" spans="1:7" s="879" customFormat="1" ht="38.25">
      <c r="A1360" s="877" t="s">
        <v>4256</v>
      </c>
      <c r="B1360" s="878"/>
      <c r="C1360" s="877" t="s">
        <v>4257</v>
      </c>
      <c r="D1360" s="877" t="s">
        <v>1631</v>
      </c>
      <c r="E1360" s="691">
        <v>1642.81</v>
      </c>
      <c r="F1360" s="692">
        <v>42.63</v>
      </c>
      <c r="G1360" s="692">
        <v>1685.44</v>
      </c>
    </row>
    <row r="1361" spans="1:7" s="879" customFormat="1" ht="38.25">
      <c r="A1361" s="877" t="s">
        <v>4258</v>
      </c>
      <c r="B1361" s="878"/>
      <c r="C1361" s="877" t="s">
        <v>4259</v>
      </c>
      <c r="D1361" s="877" t="s">
        <v>1631</v>
      </c>
      <c r="E1361" s="691">
        <v>1411.73</v>
      </c>
      <c r="F1361" s="692">
        <v>78.099999999999994</v>
      </c>
      <c r="G1361" s="692">
        <v>1489.83</v>
      </c>
    </row>
    <row r="1362" spans="1:7" s="879" customFormat="1" ht="38.25">
      <c r="A1362" s="877" t="s">
        <v>4260</v>
      </c>
      <c r="B1362" s="878"/>
      <c r="C1362" s="877" t="s">
        <v>4261</v>
      </c>
      <c r="D1362" s="877" t="s">
        <v>1631</v>
      </c>
      <c r="E1362" s="691">
        <v>1866.82</v>
      </c>
      <c r="F1362" s="692">
        <v>78.099999999999994</v>
      </c>
      <c r="G1362" s="692">
        <v>1944.92</v>
      </c>
    </row>
    <row r="1363" spans="1:7" s="879" customFormat="1" ht="51">
      <c r="A1363" s="877" t="s">
        <v>4262</v>
      </c>
      <c r="B1363" s="878"/>
      <c r="C1363" s="877" t="s">
        <v>4263</v>
      </c>
      <c r="D1363" s="877" t="s">
        <v>1631</v>
      </c>
      <c r="E1363" s="691">
        <v>1758.94</v>
      </c>
      <c r="F1363" s="692">
        <v>78.099999999999994</v>
      </c>
      <c r="G1363" s="692">
        <v>1837.04</v>
      </c>
    </row>
    <row r="1364" spans="1:7" s="879" customFormat="1" ht="38.25">
      <c r="A1364" s="877" t="s">
        <v>4264</v>
      </c>
      <c r="B1364" s="878"/>
      <c r="C1364" s="877" t="s">
        <v>4265</v>
      </c>
      <c r="D1364" s="877" t="s">
        <v>1631</v>
      </c>
      <c r="E1364" s="691">
        <v>2035.97</v>
      </c>
      <c r="F1364" s="692">
        <v>78.099999999999994</v>
      </c>
      <c r="G1364" s="692">
        <v>2114.0700000000002</v>
      </c>
    </row>
    <row r="1365" spans="1:7" s="879" customFormat="1" ht="25.5">
      <c r="A1365" s="877" t="s">
        <v>4266</v>
      </c>
      <c r="B1365" s="878"/>
      <c r="C1365" s="877" t="s">
        <v>4267</v>
      </c>
      <c r="D1365" s="877" t="s">
        <v>1631</v>
      </c>
      <c r="E1365" s="691">
        <v>1232.3</v>
      </c>
      <c r="F1365" s="692">
        <v>42.63</v>
      </c>
      <c r="G1365" s="692">
        <v>1274.93</v>
      </c>
    </row>
    <row r="1366" spans="1:7" s="879" customFormat="1" ht="38.25">
      <c r="A1366" s="877" t="s">
        <v>4268</v>
      </c>
      <c r="B1366" s="878"/>
      <c r="C1366" s="877" t="s">
        <v>4269</v>
      </c>
      <c r="D1366" s="877" t="s">
        <v>1631</v>
      </c>
      <c r="E1366" s="691">
        <v>1314.2</v>
      </c>
      <c r="F1366" s="692">
        <v>42.63</v>
      </c>
      <c r="G1366" s="692">
        <v>1356.83</v>
      </c>
    </row>
    <row r="1367" spans="1:7" s="879" customFormat="1" ht="38.25">
      <c r="A1367" s="877" t="s">
        <v>4270</v>
      </c>
      <c r="B1367" s="878"/>
      <c r="C1367" s="877" t="s">
        <v>4271</v>
      </c>
      <c r="D1367" s="877" t="s">
        <v>1631</v>
      </c>
      <c r="E1367" s="691">
        <v>1919.03</v>
      </c>
      <c r="F1367" s="692">
        <v>42.63</v>
      </c>
      <c r="G1367" s="692">
        <v>1961.66</v>
      </c>
    </row>
    <row r="1368" spans="1:7" s="879" customFormat="1" ht="38.25">
      <c r="A1368" s="877" t="s">
        <v>4272</v>
      </c>
      <c r="B1368" s="878"/>
      <c r="C1368" s="877" t="s">
        <v>4273</v>
      </c>
      <c r="D1368" s="877" t="s">
        <v>1631</v>
      </c>
      <c r="E1368" s="691">
        <v>1675.21</v>
      </c>
      <c r="F1368" s="692">
        <v>78.099999999999994</v>
      </c>
      <c r="G1368" s="692">
        <v>1753.31</v>
      </c>
    </row>
    <row r="1369" spans="1:7" s="879" customFormat="1" ht="38.25">
      <c r="A1369" s="877" t="s">
        <v>4274</v>
      </c>
      <c r="B1369" s="878"/>
      <c r="C1369" s="877" t="s">
        <v>4275</v>
      </c>
      <c r="D1369" s="877" t="s">
        <v>1631</v>
      </c>
      <c r="E1369" s="691">
        <v>2157.29</v>
      </c>
      <c r="F1369" s="692">
        <v>78.099999999999994</v>
      </c>
      <c r="G1369" s="692">
        <v>2235.39</v>
      </c>
    </row>
    <row r="1370" spans="1:7" s="879" customFormat="1" ht="51">
      <c r="A1370" s="877" t="s">
        <v>4276</v>
      </c>
      <c r="B1370" s="878"/>
      <c r="C1370" s="877" t="s">
        <v>4277</v>
      </c>
      <c r="D1370" s="877" t="s">
        <v>1631</v>
      </c>
      <c r="E1370" s="691">
        <v>1670</v>
      </c>
      <c r="F1370" s="692">
        <v>78.099999999999994</v>
      </c>
      <c r="G1370" s="692">
        <v>1748.1</v>
      </c>
    </row>
    <row r="1371" spans="1:7" s="879" customFormat="1" ht="51">
      <c r="A1371" s="877" t="s">
        <v>4278</v>
      </c>
      <c r="B1371" s="878"/>
      <c r="C1371" s="877" t="s">
        <v>4279</v>
      </c>
      <c r="D1371" s="877" t="s">
        <v>1631</v>
      </c>
      <c r="E1371" s="691">
        <v>2184.0500000000002</v>
      </c>
      <c r="F1371" s="692">
        <v>78.099999999999994</v>
      </c>
      <c r="G1371" s="692">
        <v>2262.15</v>
      </c>
    </row>
    <row r="1372" spans="1:7" s="879" customFormat="1" ht="38.25">
      <c r="A1372" s="877" t="s">
        <v>4280</v>
      </c>
      <c r="B1372" s="878"/>
      <c r="C1372" s="877" t="s">
        <v>4281</v>
      </c>
      <c r="D1372" s="877" t="s">
        <v>1631</v>
      </c>
      <c r="E1372" s="691">
        <v>2352.84</v>
      </c>
      <c r="F1372" s="692">
        <v>78.099999999999994</v>
      </c>
      <c r="G1372" s="692">
        <v>2430.94</v>
      </c>
    </row>
    <row r="1373" spans="1:7" s="879" customFormat="1" ht="38.25">
      <c r="A1373" s="877" t="s">
        <v>4282</v>
      </c>
      <c r="B1373" s="878"/>
      <c r="C1373" s="877" t="s">
        <v>4283</v>
      </c>
      <c r="D1373" s="877" t="s">
        <v>1631</v>
      </c>
      <c r="E1373" s="691">
        <v>2194.9899999999998</v>
      </c>
      <c r="F1373" s="692">
        <v>42.63</v>
      </c>
      <c r="G1373" s="692">
        <v>2237.62</v>
      </c>
    </row>
    <row r="1374" spans="1:7" s="879" customFormat="1" ht="38.25">
      <c r="A1374" s="877" t="s">
        <v>4284</v>
      </c>
      <c r="B1374" s="878"/>
      <c r="C1374" s="877" t="s">
        <v>4285</v>
      </c>
      <c r="D1374" s="877" t="s">
        <v>1631</v>
      </c>
      <c r="E1374" s="691">
        <v>1889.34</v>
      </c>
      <c r="F1374" s="692">
        <v>42.63</v>
      </c>
      <c r="G1374" s="692">
        <v>1931.97</v>
      </c>
    </row>
    <row r="1375" spans="1:7" s="879" customFormat="1" ht="38.25">
      <c r="A1375" s="877" t="s">
        <v>4286</v>
      </c>
      <c r="B1375" s="878"/>
      <c r="C1375" s="877" t="s">
        <v>4287</v>
      </c>
      <c r="D1375" s="877" t="s">
        <v>1631</v>
      </c>
      <c r="E1375" s="691">
        <v>2468.06</v>
      </c>
      <c r="F1375" s="692">
        <v>42.63</v>
      </c>
      <c r="G1375" s="692">
        <v>2510.69</v>
      </c>
    </row>
    <row r="1376" spans="1:7" s="879" customFormat="1" ht="38.25">
      <c r="A1376" s="877" t="s">
        <v>4288</v>
      </c>
      <c r="B1376" s="878"/>
      <c r="C1376" s="877" t="s">
        <v>4289</v>
      </c>
      <c r="D1376" s="877" t="s">
        <v>1631</v>
      </c>
      <c r="E1376" s="691">
        <v>1696.28</v>
      </c>
      <c r="F1376" s="692">
        <v>173.33</v>
      </c>
      <c r="G1376" s="692">
        <v>1869.61</v>
      </c>
    </row>
    <row r="1377" spans="1:7" s="879" customFormat="1" ht="38.25">
      <c r="A1377" s="877" t="s">
        <v>4290</v>
      </c>
      <c r="B1377" s="878"/>
      <c r="C1377" s="877" t="s">
        <v>4291</v>
      </c>
      <c r="D1377" s="877" t="s">
        <v>1631</v>
      </c>
      <c r="E1377" s="691">
        <v>1471.11</v>
      </c>
      <c r="F1377" s="692">
        <v>42.63</v>
      </c>
      <c r="G1377" s="692">
        <v>1513.74</v>
      </c>
    </row>
    <row r="1378" spans="1:7" s="879" customFormat="1" ht="38.25">
      <c r="A1378" s="877" t="s">
        <v>4292</v>
      </c>
      <c r="B1378" s="878"/>
      <c r="C1378" s="877" t="s">
        <v>4293</v>
      </c>
      <c r="D1378" s="877" t="s">
        <v>1631</v>
      </c>
      <c r="E1378" s="691">
        <v>751.67</v>
      </c>
      <c r="F1378" s="692">
        <v>42.63</v>
      </c>
      <c r="G1378" s="692">
        <v>794.3</v>
      </c>
    </row>
    <row r="1379" spans="1:7" s="879" customFormat="1" ht="38.25">
      <c r="A1379" s="877" t="s">
        <v>4294</v>
      </c>
      <c r="B1379" s="878"/>
      <c r="C1379" s="877" t="s">
        <v>4295</v>
      </c>
      <c r="D1379" s="877" t="s">
        <v>1631</v>
      </c>
      <c r="E1379" s="691">
        <v>1628</v>
      </c>
      <c r="F1379" s="692">
        <v>42.63</v>
      </c>
      <c r="G1379" s="692">
        <v>1670.63</v>
      </c>
    </row>
    <row r="1380" spans="1:7" s="879" customFormat="1" ht="38.25">
      <c r="A1380" s="877" t="s">
        <v>4296</v>
      </c>
      <c r="B1380" s="878"/>
      <c r="C1380" s="877" t="s">
        <v>4297</v>
      </c>
      <c r="D1380" s="877" t="s">
        <v>1631</v>
      </c>
      <c r="E1380" s="691">
        <v>1393.51</v>
      </c>
      <c r="F1380" s="692">
        <v>42.63</v>
      </c>
      <c r="G1380" s="692">
        <v>1436.14</v>
      </c>
    </row>
    <row r="1381" spans="1:7" s="879" customFormat="1" ht="15.95" customHeight="1">
      <c r="A1381" s="874" t="s">
        <v>4298</v>
      </c>
      <c r="B1381" s="875" t="s">
        <v>4299</v>
      </c>
      <c r="C1381" s="876"/>
      <c r="D1381" s="880"/>
      <c r="E1381" s="693"/>
      <c r="F1381" s="693"/>
      <c r="G1381" s="694"/>
    </row>
    <row r="1382" spans="1:7" ht="25.5">
      <c r="A1382" s="877" t="s">
        <v>4300</v>
      </c>
      <c r="B1382" s="878"/>
      <c r="C1382" s="877" t="s">
        <v>4301</v>
      </c>
      <c r="D1382" s="877" t="s">
        <v>1025</v>
      </c>
      <c r="E1382" s="691">
        <v>862.59</v>
      </c>
      <c r="F1382" s="692">
        <v>35.47</v>
      </c>
      <c r="G1382" s="692">
        <v>898.06</v>
      </c>
    </row>
    <row r="1383" spans="1:7" s="879" customFormat="1" ht="15.95" customHeight="1">
      <c r="A1383" s="874" t="s">
        <v>4302</v>
      </c>
      <c r="B1383" s="875" t="s">
        <v>4303</v>
      </c>
      <c r="C1383" s="876"/>
      <c r="D1383" s="880"/>
      <c r="E1383" s="693"/>
      <c r="F1383" s="693"/>
      <c r="G1383" s="694"/>
    </row>
    <row r="1384" spans="1:7" s="879" customFormat="1" ht="25.5">
      <c r="A1384" s="877" t="s">
        <v>4304</v>
      </c>
      <c r="B1384" s="878"/>
      <c r="C1384" s="877" t="s">
        <v>4305</v>
      </c>
      <c r="D1384" s="877" t="s">
        <v>1631</v>
      </c>
      <c r="E1384" s="691">
        <v>479.9</v>
      </c>
      <c r="F1384" s="692">
        <v>30.25</v>
      </c>
      <c r="G1384" s="692">
        <v>510.15</v>
      </c>
    </row>
    <row r="1385" spans="1:7" s="879" customFormat="1" ht="38.25">
      <c r="A1385" s="877" t="s">
        <v>4306</v>
      </c>
      <c r="B1385" s="878"/>
      <c r="C1385" s="877" t="s">
        <v>4307</v>
      </c>
      <c r="D1385" s="877" t="s">
        <v>1631</v>
      </c>
      <c r="E1385" s="691">
        <v>678.2</v>
      </c>
      <c r="F1385" s="692">
        <v>85.34</v>
      </c>
      <c r="G1385" s="692">
        <v>763.54</v>
      </c>
    </row>
    <row r="1386" spans="1:7" s="879" customFormat="1" ht="15.95" customHeight="1">
      <c r="A1386" s="874" t="s">
        <v>4308</v>
      </c>
      <c r="B1386" s="875" t="s">
        <v>4309</v>
      </c>
      <c r="C1386" s="876"/>
      <c r="D1386" s="880"/>
      <c r="E1386" s="693"/>
      <c r="F1386" s="693"/>
      <c r="G1386" s="694"/>
    </row>
    <row r="1387" spans="1:7" s="879" customFormat="1" ht="38.25">
      <c r="A1387" s="877" t="s">
        <v>4310</v>
      </c>
      <c r="B1387" s="878"/>
      <c r="C1387" s="877" t="s">
        <v>4311</v>
      </c>
      <c r="D1387" s="877" t="s">
        <v>1025</v>
      </c>
      <c r="E1387" s="691">
        <v>671.33</v>
      </c>
      <c r="F1387" s="692">
        <v>36.299999999999997</v>
      </c>
      <c r="G1387" s="692">
        <v>707.63</v>
      </c>
    </row>
    <row r="1388" spans="1:7" s="879" customFormat="1" ht="25.5">
      <c r="A1388" s="877" t="s">
        <v>4312</v>
      </c>
      <c r="B1388" s="878"/>
      <c r="C1388" s="877" t="s">
        <v>4313</v>
      </c>
      <c r="D1388" s="877" t="s">
        <v>1025</v>
      </c>
      <c r="E1388" s="691">
        <v>375.58</v>
      </c>
      <c r="F1388" s="692">
        <v>15.14</v>
      </c>
      <c r="G1388" s="692">
        <v>390.72</v>
      </c>
    </row>
    <row r="1389" spans="1:7" s="879" customFormat="1" ht="38.25">
      <c r="A1389" s="877" t="s">
        <v>4314</v>
      </c>
      <c r="B1389" s="878"/>
      <c r="C1389" s="877" t="s">
        <v>4315</v>
      </c>
      <c r="D1389" s="877" t="s">
        <v>1025</v>
      </c>
      <c r="E1389" s="691">
        <v>540.66999999999996</v>
      </c>
      <c r="F1389" s="692">
        <v>30.25</v>
      </c>
      <c r="G1389" s="692">
        <v>570.91999999999996</v>
      </c>
    </row>
    <row r="1390" spans="1:7" s="879" customFormat="1" ht="15.95" customHeight="1">
      <c r="A1390" s="874" t="s">
        <v>4316</v>
      </c>
      <c r="B1390" s="875" t="s">
        <v>4317</v>
      </c>
      <c r="C1390" s="876"/>
      <c r="D1390" s="880"/>
      <c r="E1390" s="693"/>
      <c r="F1390" s="693"/>
      <c r="G1390" s="694"/>
    </row>
    <row r="1391" spans="1:7" s="879" customFormat="1">
      <c r="A1391" s="877" t="s">
        <v>4318</v>
      </c>
      <c r="B1391" s="878"/>
      <c r="C1391" s="877" t="s">
        <v>4319</v>
      </c>
      <c r="D1391" s="877" t="s">
        <v>1631</v>
      </c>
      <c r="E1391" s="691">
        <v>0</v>
      </c>
      <c r="F1391" s="692">
        <v>30.25</v>
      </c>
      <c r="G1391" s="692">
        <v>30.25</v>
      </c>
    </row>
    <row r="1392" spans="1:7" s="879" customFormat="1">
      <c r="A1392" s="877" t="s">
        <v>4320</v>
      </c>
      <c r="B1392" s="878"/>
      <c r="C1392" s="877" t="s">
        <v>4321</v>
      </c>
      <c r="D1392" s="877" t="s">
        <v>1025</v>
      </c>
      <c r="E1392" s="691">
        <v>1.18</v>
      </c>
      <c r="F1392" s="692">
        <v>7.87</v>
      </c>
      <c r="G1392" s="692">
        <v>9.0500000000000007</v>
      </c>
    </row>
    <row r="1393" spans="1:7" s="879" customFormat="1">
      <c r="A1393" s="877" t="s">
        <v>4322</v>
      </c>
      <c r="B1393" s="878"/>
      <c r="C1393" s="877" t="s">
        <v>4323</v>
      </c>
      <c r="D1393" s="877" t="s">
        <v>1025</v>
      </c>
      <c r="E1393" s="691">
        <v>0</v>
      </c>
      <c r="F1393" s="692">
        <v>18.149999999999999</v>
      </c>
      <c r="G1393" s="692">
        <v>18.149999999999999</v>
      </c>
    </row>
    <row r="1394" spans="1:7" s="879" customFormat="1">
      <c r="A1394" s="877" t="s">
        <v>4324</v>
      </c>
      <c r="B1394" s="878"/>
      <c r="C1394" s="877" t="s">
        <v>4325</v>
      </c>
      <c r="D1394" s="877" t="s">
        <v>1025</v>
      </c>
      <c r="E1394" s="691">
        <v>14.65</v>
      </c>
      <c r="F1394" s="692">
        <v>20.34</v>
      </c>
      <c r="G1394" s="692">
        <v>34.99</v>
      </c>
    </row>
    <row r="1395" spans="1:7" s="879" customFormat="1" ht="25.5">
      <c r="A1395" s="877" t="s">
        <v>4326</v>
      </c>
      <c r="B1395" s="878"/>
      <c r="C1395" s="877" t="s">
        <v>4327</v>
      </c>
      <c r="D1395" s="877" t="s">
        <v>1273</v>
      </c>
      <c r="E1395" s="691">
        <v>2200.96</v>
      </c>
      <c r="F1395" s="692">
        <v>70.94</v>
      </c>
      <c r="G1395" s="692">
        <v>2271.9</v>
      </c>
    </row>
    <row r="1396" spans="1:7" s="879" customFormat="1">
      <c r="A1396" s="877" t="s">
        <v>4328</v>
      </c>
      <c r="B1396" s="878"/>
      <c r="C1396" s="877" t="s">
        <v>4329</v>
      </c>
      <c r="D1396" s="877" t="s">
        <v>1025</v>
      </c>
      <c r="E1396" s="691">
        <v>47.1</v>
      </c>
      <c r="F1396" s="692">
        <v>7.87</v>
      </c>
      <c r="G1396" s="692">
        <v>54.97</v>
      </c>
    </row>
    <row r="1397" spans="1:7" s="879" customFormat="1" ht="25.5">
      <c r="A1397" s="877" t="s">
        <v>4330</v>
      </c>
      <c r="B1397" s="878"/>
      <c r="C1397" s="877" t="s">
        <v>4331</v>
      </c>
      <c r="D1397" s="877" t="s">
        <v>1025</v>
      </c>
      <c r="E1397" s="691">
        <v>191.44</v>
      </c>
      <c r="F1397" s="692">
        <v>7.87</v>
      </c>
      <c r="G1397" s="692">
        <v>199.31</v>
      </c>
    </row>
    <row r="1398" spans="1:7" s="879" customFormat="1">
      <c r="A1398" s="877" t="s">
        <v>4332</v>
      </c>
      <c r="B1398" s="878"/>
      <c r="C1398" s="877" t="s">
        <v>4333</v>
      </c>
      <c r="D1398" s="877" t="s">
        <v>1631</v>
      </c>
      <c r="E1398" s="691">
        <v>126.89</v>
      </c>
      <c r="F1398" s="692">
        <v>36.299999999999997</v>
      </c>
      <c r="G1398" s="692">
        <v>163.19</v>
      </c>
    </row>
    <row r="1399" spans="1:7" s="879" customFormat="1" ht="25.5">
      <c r="A1399" s="877" t="s">
        <v>4334</v>
      </c>
      <c r="B1399" s="878"/>
      <c r="C1399" s="877" t="s">
        <v>4335</v>
      </c>
      <c r="D1399" s="877" t="s">
        <v>1631</v>
      </c>
      <c r="E1399" s="691">
        <v>66</v>
      </c>
      <c r="F1399" s="692">
        <v>6.58</v>
      </c>
      <c r="G1399" s="692">
        <v>72.58</v>
      </c>
    </row>
    <row r="1400" spans="1:7" s="879" customFormat="1" ht="25.5">
      <c r="A1400" s="877" t="s">
        <v>4336</v>
      </c>
      <c r="B1400" s="878"/>
      <c r="C1400" s="877" t="s">
        <v>4337</v>
      </c>
      <c r="D1400" s="877" t="s">
        <v>1631</v>
      </c>
      <c r="E1400" s="691">
        <v>27.68</v>
      </c>
      <c r="F1400" s="692">
        <v>6.58</v>
      </c>
      <c r="G1400" s="692">
        <v>34.26</v>
      </c>
    </row>
    <row r="1401" spans="1:7" s="879" customFormat="1" ht="38.25">
      <c r="A1401" s="877" t="s">
        <v>4338</v>
      </c>
      <c r="B1401" s="878"/>
      <c r="C1401" s="877" t="s">
        <v>4339</v>
      </c>
      <c r="D1401" s="877" t="s">
        <v>1631</v>
      </c>
      <c r="E1401" s="691">
        <v>334.26</v>
      </c>
      <c r="F1401" s="692">
        <v>66.010000000000005</v>
      </c>
      <c r="G1401" s="692">
        <v>400.27</v>
      </c>
    </row>
    <row r="1402" spans="1:7" s="879" customFormat="1" ht="38.25">
      <c r="A1402" s="877" t="s">
        <v>4340</v>
      </c>
      <c r="B1402" s="878"/>
      <c r="C1402" s="877" t="s">
        <v>4341</v>
      </c>
      <c r="D1402" s="877" t="s">
        <v>1631</v>
      </c>
      <c r="E1402" s="691">
        <v>536.30999999999995</v>
      </c>
      <c r="F1402" s="692">
        <v>66.010000000000005</v>
      </c>
      <c r="G1402" s="692">
        <v>602.32000000000005</v>
      </c>
    </row>
    <row r="1403" spans="1:7" s="879" customFormat="1" ht="15.95" customHeight="1">
      <c r="A1403" s="870" t="s">
        <v>4342</v>
      </c>
      <c r="B1403" s="871" t="s">
        <v>4343</v>
      </c>
      <c r="C1403" s="872"/>
      <c r="D1403" s="873"/>
      <c r="E1403" s="687"/>
      <c r="F1403" s="687"/>
      <c r="G1403" s="688"/>
    </row>
    <row r="1404" spans="1:7" s="879" customFormat="1" ht="15.95" customHeight="1">
      <c r="A1404" s="874" t="s">
        <v>4344</v>
      </c>
      <c r="B1404" s="875" t="s">
        <v>4345</v>
      </c>
      <c r="C1404" s="876"/>
      <c r="D1404" s="880"/>
      <c r="E1404" s="693"/>
      <c r="F1404" s="693"/>
      <c r="G1404" s="694"/>
    </row>
    <row r="1405" spans="1:7" s="879" customFormat="1">
      <c r="A1405" s="877" t="s">
        <v>4346</v>
      </c>
      <c r="B1405" s="878"/>
      <c r="C1405" s="877" t="s">
        <v>4347</v>
      </c>
      <c r="D1405" s="877" t="s">
        <v>1631</v>
      </c>
      <c r="E1405" s="691">
        <v>509.08</v>
      </c>
      <c r="F1405" s="692">
        <v>45.39</v>
      </c>
      <c r="G1405" s="692">
        <v>554.47</v>
      </c>
    </row>
    <row r="1406" spans="1:7" s="879" customFormat="1" ht="25.5">
      <c r="A1406" s="877" t="s">
        <v>4348</v>
      </c>
      <c r="B1406" s="878"/>
      <c r="C1406" s="877" t="s">
        <v>4349</v>
      </c>
      <c r="D1406" s="877" t="s">
        <v>1631</v>
      </c>
      <c r="E1406" s="691">
        <v>243.79</v>
      </c>
      <c r="F1406" s="692">
        <v>45.39</v>
      </c>
      <c r="G1406" s="692">
        <v>289.18</v>
      </c>
    </row>
    <row r="1407" spans="1:7" s="879" customFormat="1">
      <c r="A1407" s="877" t="s">
        <v>4350</v>
      </c>
      <c r="B1407" s="878"/>
      <c r="C1407" s="877" t="s">
        <v>4351</v>
      </c>
      <c r="D1407" s="877" t="s">
        <v>1631</v>
      </c>
      <c r="E1407" s="691">
        <v>633.20000000000005</v>
      </c>
      <c r="F1407" s="692">
        <v>45.39</v>
      </c>
      <c r="G1407" s="692">
        <v>678.59</v>
      </c>
    </row>
    <row r="1408" spans="1:7" s="879" customFormat="1" ht="25.5">
      <c r="A1408" s="877" t="s">
        <v>4352</v>
      </c>
      <c r="B1408" s="878"/>
      <c r="C1408" s="877" t="s">
        <v>4353</v>
      </c>
      <c r="D1408" s="877" t="s">
        <v>1631</v>
      </c>
      <c r="E1408" s="691">
        <v>539.08000000000004</v>
      </c>
      <c r="F1408" s="692">
        <v>45.39</v>
      </c>
      <c r="G1408" s="692">
        <v>584.47</v>
      </c>
    </row>
    <row r="1409" spans="1:7" s="879" customFormat="1">
      <c r="A1409" s="877" t="s">
        <v>4354</v>
      </c>
      <c r="B1409" s="878"/>
      <c r="C1409" s="877" t="s">
        <v>4355</v>
      </c>
      <c r="D1409" s="877" t="s">
        <v>1631</v>
      </c>
      <c r="E1409" s="691">
        <v>545.39</v>
      </c>
      <c r="F1409" s="692">
        <v>45.39</v>
      </c>
      <c r="G1409" s="692">
        <v>590.78</v>
      </c>
    </row>
    <row r="1410" spans="1:7" s="879" customFormat="1" ht="25.5">
      <c r="A1410" s="877" t="s">
        <v>4356</v>
      </c>
      <c r="B1410" s="878"/>
      <c r="C1410" s="877" t="s">
        <v>4357</v>
      </c>
      <c r="D1410" s="877" t="s">
        <v>1631</v>
      </c>
      <c r="E1410" s="691">
        <v>256.10000000000002</v>
      </c>
      <c r="F1410" s="692">
        <v>45.39</v>
      </c>
      <c r="G1410" s="692">
        <v>301.49</v>
      </c>
    </row>
    <row r="1411" spans="1:7" s="879" customFormat="1">
      <c r="A1411" s="877" t="s">
        <v>4358</v>
      </c>
      <c r="B1411" s="878"/>
      <c r="C1411" s="877" t="s">
        <v>4359</v>
      </c>
      <c r="D1411" s="877" t="s">
        <v>1631</v>
      </c>
      <c r="E1411" s="691">
        <v>585.87</v>
      </c>
      <c r="F1411" s="692">
        <v>45.39</v>
      </c>
      <c r="G1411" s="692">
        <v>631.26</v>
      </c>
    </row>
    <row r="1412" spans="1:7" s="879" customFormat="1" ht="25.5">
      <c r="A1412" s="877" t="s">
        <v>4360</v>
      </c>
      <c r="B1412" s="878"/>
      <c r="C1412" s="877" t="s">
        <v>4361</v>
      </c>
      <c r="D1412" s="877" t="s">
        <v>1631</v>
      </c>
      <c r="E1412" s="691">
        <v>507.84</v>
      </c>
      <c r="F1412" s="692">
        <v>45.39</v>
      </c>
      <c r="G1412" s="692">
        <v>553.23</v>
      </c>
    </row>
    <row r="1413" spans="1:7" s="879" customFormat="1" ht="25.5">
      <c r="A1413" s="877" t="s">
        <v>4362</v>
      </c>
      <c r="B1413" s="878"/>
      <c r="C1413" s="877" t="s">
        <v>4363</v>
      </c>
      <c r="D1413" s="877" t="s">
        <v>1631</v>
      </c>
      <c r="E1413" s="691">
        <v>699.44</v>
      </c>
      <c r="F1413" s="692">
        <v>45.39</v>
      </c>
      <c r="G1413" s="692">
        <v>744.83</v>
      </c>
    </row>
    <row r="1414" spans="1:7" s="879" customFormat="1" ht="25.5">
      <c r="A1414" s="877" t="s">
        <v>4364</v>
      </c>
      <c r="B1414" s="878"/>
      <c r="C1414" s="877" t="s">
        <v>4365</v>
      </c>
      <c r="D1414" s="877" t="s">
        <v>1631</v>
      </c>
      <c r="E1414" s="691">
        <v>644.42999999999995</v>
      </c>
      <c r="F1414" s="692">
        <v>45.39</v>
      </c>
      <c r="G1414" s="692">
        <v>689.82</v>
      </c>
    </row>
    <row r="1415" spans="1:7" s="879" customFormat="1" ht="38.25">
      <c r="A1415" s="877" t="s">
        <v>4366</v>
      </c>
      <c r="B1415" s="878"/>
      <c r="C1415" s="877" t="s">
        <v>4367</v>
      </c>
      <c r="D1415" s="877" t="s">
        <v>1631</v>
      </c>
      <c r="E1415" s="691">
        <v>208.15</v>
      </c>
      <c r="F1415" s="692">
        <v>0</v>
      </c>
      <c r="G1415" s="692">
        <v>208.15</v>
      </c>
    </row>
    <row r="1416" spans="1:7" s="879" customFormat="1">
      <c r="A1416" s="877" t="s">
        <v>4368</v>
      </c>
      <c r="B1416" s="878"/>
      <c r="C1416" s="877" t="s">
        <v>4369</v>
      </c>
      <c r="D1416" s="877" t="s">
        <v>1631</v>
      </c>
      <c r="E1416" s="691">
        <v>577.98</v>
      </c>
      <c r="F1416" s="692">
        <v>34.869999999999997</v>
      </c>
      <c r="G1416" s="692">
        <v>612.85</v>
      </c>
    </row>
    <row r="1417" spans="1:7" s="879" customFormat="1" ht="25.5">
      <c r="A1417" s="877" t="s">
        <v>4370</v>
      </c>
      <c r="B1417" s="878"/>
      <c r="C1417" s="877" t="s">
        <v>4371</v>
      </c>
      <c r="D1417" s="877" t="s">
        <v>1631</v>
      </c>
      <c r="E1417" s="691">
        <v>1020.19</v>
      </c>
      <c r="F1417" s="692">
        <v>45.39</v>
      </c>
      <c r="G1417" s="692">
        <v>1065.58</v>
      </c>
    </row>
    <row r="1418" spans="1:7" s="879" customFormat="1" ht="25.5">
      <c r="A1418" s="877" t="s">
        <v>4372</v>
      </c>
      <c r="B1418" s="878"/>
      <c r="C1418" s="877" t="s">
        <v>4373</v>
      </c>
      <c r="D1418" s="877" t="s">
        <v>1631</v>
      </c>
      <c r="E1418" s="691">
        <v>960.97</v>
      </c>
      <c r="F1418" s="692">
        <v>45.39</v>
      </c>
      <c r="G1418" s="692">
        <v>1006.36</v>
      </c>
    </row>
    <row r="1419" spans="1:7" s="879" customFormat="1" ht="25.5">
      <c r="A1419" s="877" t="s">
        <v>4374</v>
      </c>
      <c r="B1419" s="878"/>
      <c r="C1419" s="877" t="s">
        <v>4375</v>
      </c>
      <c r="D1419" s="877" t="s">
        <v>1631</v>
      </c>
      <c r="E1419" s="691">
        <v>587.70000000000005</v>
      </c>
      <c r="F1419" s="692">
        <v>45.39</v>
      </c>
      <c r="G1419" s="692">
        <v>633.09</v>
      </c>
    </row>
    <row r="1420" spans="1:7" s="879" customFormat="1">
      <c r="A1420" s="877" t="s">
        <v>4376</v>
      </c>
      <c r="B1420" s="878"/>
      <c r="C1420" s="877" t="s">
        <v>4377</v>
      </c>
      <c r="D1420" s="877" t="s">
        <v>1631</v>
      </c>
      <c r="E1420" s="691">
        <v>471.51</v>
      </c>
      <c r="F1420" s="692">
        <v>34.869999999999997</v>
      </c>
      <c r="G1420" s="692">
        <v>506.38</v>
      </c>
    </row>
    <row r="1421" spans="1:7" s="879" customFormat="1">
      <c r="A1421" s="877" t="s">
        <v>4378</v>
      </c>
      <c r="B1421" s="878"/>
      <c r="C1421" s="877" t="s">
        <v>4379</v>
      </c>
      <c r="D1421" s="877" t="s">
        <v>1631</v>
      </c>
      <c r="E1421" s="691">
        <v>610.91999999999996</v>
      </c>
      <c r="F1421" s="692">
        <v>34.869999999999997</v>
      </c>
      <c r="G1421" s="692">
        <v>645.79</v>
      </c>
    </row>
    <row r="1422" spans="1:7" s="879" customFormat="1">
      <c r="A1422" s="877" t="s">
        <v>4380</v>
      </c>
      <c r="B1422" s="878"/>
      <c r="C1422" s="877" t="s">
        <v>4381</v>
      </c>
      <c r="D1422" s="877" t="s">
        <v>1631</v>
      </c>
      <c r="E1422" s="691">
        <v>482.39</v>
      </c>
      <c r="F1422" s="692">
        <v>26.16</v>
      </c>
      <c r="G1422" s="692">
        <v>508.55</v>
      </c>
    </row>
    <row r="1423" spans="1:7" s="879" customFormat="1">
      <c r="A1423" s="877" t="s">
        <v>4382</v>
      </c>
      <c r="B1423" s="878"/>
      <c r="C1423" s="877" t="s">
        <v>4383</v>
      </c>
      <c r="D1423" s="877" t="s">
        <v>1631</v>
      </c>
      <c r="E1423" s="691">
        <v>524.19000000000005</v>
      </c>
      <c r="F1423" s="692">
        <v>26.16</v>
      </c>
      <c r="G1423" s="692">
        <v>550.35</v>
      </c>
    </row>
    <row r="1424" spans="1:7" s="879" customFormat="1" ht="25.5">
      <c r="A1424" s="877" t="s">
        <v>4384</v>
      </c>
      <c r="B1424" s="878"/>
      <c r="C1424" s="877" t="s">
        <v>4385</v>
      </c>
      <c r="D1424" s="877" t="s">
        <v>1631</v>
      </c>
      <c r="E1424" s="691">
        <v>420.64</v>
      </c>
      <c r="F1424" s="692">
        <v>26.16</v>
      </c>
      <c r="G1424" s="692">
        <v>446.8</v>
      </c>
    </row>
    <row r="1425" spans="1:7" s="879" customFormat="1">
      <c r="A1425" s="877" t="s">
        <v>4386</v>
      </c>
      <c r="B1425" s="878"/>
      <c r="C1425" s="877" t="s">
        <v>4387</v>
      </c>
      <c r="D1425" s="877" t="s">
        <v>1631</v>
      </c>
      <c r="E1425" s="691">
        <v>706.13</v>
      </c>
      <c r="F1425" s="692">
        <v>0</v>
      </c>
      <c r="G1425" s="692">
        <v>706.13</v>
      </c>
    </row>
    <row r="1426" spans="1:7" s="879" customFormat="1" ht="25.5">
      <c r="A1426" s="877" t="s">
        <v>4388</v>
      </c>
      <c r="B1426" s="878"/>
      <c r="C1426" s="877" t="s">
        <v>4389</v>
      </c>
      <c r="D1426" s="877" t="s">
        <v>1631</v>
      </c>
      <c r="E1426" s="691">
        <v>800.56</v>
      </c>
      <c r="F1426" s="692">
        <v>0</v>
      </c>
      <c r="G1426" s="692">
        <v>800.56</v>
      </c>
    </row>
    <row r="1427" spans="1:7" s="879" customFormat="1" ht="25.5">
      <c r="A1427" s="877" t="s">
        <v>4390</v>
      </c>
      <c r="B1427" s="878"/>
      <c r="C1427" s="877" t="s">
        <v>4391</v>
      </c>
      <c r="D1427" s="877" t="s">
        <v>1631</v>
      </c>
      <c r="E1427" s="691">
        <v>582.63</v>
      </c>
      <c r="F1427" s="692">
        <v>0</v>
      </c>
      <c r="G1427" s="692">
        <v>582.63</v>
      </c>
    </row>
    <row r="1428" spans="1:7" s="879" customFormat="1" ht="25.5">
      <c r="A1428" s="877" t="s">
        <v>4392</v>
      </c>
      <c r="B1428" s="878"/>
      <c r="C1428" s="877" t="s">
        <v>4393</v>
      </c>
      <c r="D1428" s="877" t="s">
        <v>1631</v>
      </c>
      <c r="E1428" s="691">
        <v>577.69000000000005</v>
      </c>
      <c r="F1428" s="692">
        <v>0</v>
      </c>
      <c r="G1428" s="692">
        <v>577.69000000000005</v>
      </c>
    </row>
    <row r="1429" spans="1:7" ht="25.5">
      <c r="A1429" s="877" t="s">
        <v>4394</v>
      </c>
      <c r="B1429" s="878"/>
      <c r="C1429" s="877" t="s">
        <v>4395</v>
      </c>
      <c r="D1429" s="877" t="s">
        <v>1631</v>
      </c>
      <c r="E1429" s="691">
        <v>621.23</v>
      </c>
      <c r="F1429" s="692">
        <v>45.39</v>
      </c>
      <c r="G1429" s="692">
        <v>666.62</v>
      </c>
    </row>
    <row r="1430" spans="1:7" s="879" customFormat="1" ht="25.5">
      <c r="A1430" s="877" t="s">
        <v>4396</v>
      </c>
      <c r="B1430" s="878"/>
      <c r="C1430" s="877" t="s">
        <v>4397</v>
      </c>
      <c r="D1430" s="877" t="s">
        <v>1631</v>
      </c>
      <c r="E1430" s="691">
        <v>832.25</v>
      </c>
      <c r="F1430" s="692">
        <v>45.39</v>
      </c>
      <c r="G1430" s="692">
        <v>877.64</v>
      </c>
    </row>
    <row r="1431" spans="1:7" s="879" customFormat="1" ht="25.5">
      <c r="A1431" s="877" t="s">
        <v>4398</v>
      </c>
      <c r="B1431" s="878"/>
      <c r="C1431" s="877" t="s">
        <v>4399</v>
      </c>
      <c r="D1431" s="877" t="s">
        <v>1631</v>
      </c>
      <c r="E1431" s="691">
        <v>618.14</v>
      </c>
      <c r="F1431" s="692">
        <v>45.39</v>
      </c>
      <c r="G1431" s="692">
        <v>663.53</v>
      </c>
    </row>
    <row r="1432" spans="1:7" s="879" customFormat="1" ht="25.5">
      <c r="A1432" s="877" t="s">
        <v>4400</v>
      </c>
      <c r="B1432" s="878"/>
      <c r="C1432" s="877" t="s">
        <v>4401</v>
      </c>
      <c r="D1432" s="877" t="s">
        <v>1631</v>
      </c>
      <c r="E1432" s="691">
        <v>690.29</v>
      </c>
      <c r="F1432" s="692">
        <v>45.39</v>
      </c>
      <c r="G1432" s="692">
        <v>735.68</v>
      </c>
    </row>
    <row r="1433" spans="1:7" s="879" customFormat="1" ht="15.95" customHeight="1">
      <c r="A1433" s="874" t="s">
        <v>4402</v>
      </c>
      <c r="B1433" s="875" t="s">
        <v>4403</v>
      </c>
      <c r="C1433" s="876"/>
      <c r="D1433" s="880"/>
      <c r="E1433" s="693"/>
      <c r="F1433" s="693"/>
      <c r="G1433" s="694"/>
    </row>
    <row r="1434" spans="1:7" s="879" customFormat="1" ht="25.5">
      <c r="A1434" s="877" t="s">
        <v>4404</v>
      </c>
      <c r="B1434" s="878"/>
      <c r="C1434" s="877" t="s">
        <v>4405</v>
      </c>
      <c r="D1434" s="877" t="s">
        <v>1631</v>
      </c>
      <c r="E1434" s="691">
        <v>510.78</v>
      </c>
      <c r="F1434" s="692">
        <v>90.75</v>
      </c>
      <c r="G1434" s="692">
        <v>601.53</v>
      </c>
    </row>
    <row r="1435" spans="1:7" s="879" customFormat="1" ht="25.5">
      <c r="A1435" s="877" t="s">
        <v>4406</v>
      </c>
      <c r="B1435" s="878"/>
      <c r="C1435" s="877" t="s">
        <v>4407</v>
      </c>
      <c r="D1435" s="877" t="s">
        <v>1631</v>
      </c>
      <c r="E1435" s="691">
        <v>666.23</v>
      </c>
      <c r="F1435" s="692">
        <v>90.75</v>
      </c>
      <c r="G1435" s="692">
        <v>756.98</v>
      </c>
    </row>
    <row r="1436" spans="1:7" s="879" customFormat="1" ht="25.5">
      <c r="A1436" s="877" t="s">
        <v>4408</v>
      </c>
      <c r="B1436" s="878"/>
      <c r="C1436" s="877" t="s">
        <v>4409</v>
      </c>
      <c r="D1436" s="877" t="s">
        <v>1631</v>
      </c>
      <c r="E1436" s="691">
        <v>730.64</v>
      </c>
      <c r="F1436" s="692">
        <v>90.75</v>
      </c>
      <c r="G1436" s="692">
        <v>821.39</v>
      </c>
    </row>
    <row r="1437" spans="1:7" s="879" customFormat="1" ht="25.5">
      <c r="A1437" s="877" t="s">
        <v>9685</v>
      </c>
      <c r="B1437" s="878"/>
      <c r="C1437" s="877" t="s">
        <v>9686</v>
      </c>
      <c r="D1437" s="877" t="s">
        <v>1631</v>
      </c>
      <c r="E1437" s="691">
        <v>536.17999999999995</v>
      </c>
      <c r="F1437" s="692">
        <v>45.39</v>
      </c>
      <c r="G1437" s="692">
        <v>581.57000000000005</v>
      </c>
    </row>
    <row r="1438" spans="1:7" s="879" customFormat="1" ht="25.5">
      <c r="A1438" s="877" t="s">
        <v>4410</v>
      </c>
      <c r="B1438" s="878"/>
      <c r="C1438" s="877" t="s">
        <v>4411</v>
      </c>
      <c r="D1438" s="877" t="s">
        <v>1631</v>
      </c>
      <c r="E1438" s="691">
        <v>472.47</v>
      </c>
      <c r="F1438" s="692">
        <v>90.75</v>
      </c>
      <c r="G1438" s="692">
        <v>563.22</v>
      </c>
    </row>
    <row r="1439" spans="1:7" s="879" customFormat="1">
      <c r="A1439" s="877" t="s">
        <v>4412</v>
      </c>
      <c r="B1439" s="878"/>
      <c r="C1439" s="877" t="s">
        <v>4413</v>
      </c>
      <c r="D1439" s="877" t="s">
        <v>1631</v>
      </c>
      <c r="E1439" s="691">
        <v>590.79999999999995</v>
      </c>
      <c r="F1439" s="692">
        <v>90.75</v>
      </c>
      <c r="G1439" s="692">
        <v>681.55</v>
      </c>
    </row>
    <row r="1440" spans="1:7" s="879" customFormat="1" ht="25.5">
      <c r="A1440" s="877" t="s">
        <v>4414</v>
      </c>
      <c r="B1440" s="878"/>
      <c r="C1440" s="877" t="s">
        <v>4415</v>
      </c>
      <c r="D1440" s="877" t="s">
        <v>1631</v>
      </c>
      <c r="E1440" s="691">
        <v>408.3</v>
      </c>
      <c r="F1440" s="692">
        <v>90.75</v>
      </c>
      <c r="G1440" s="692">
        <v>499.05</v>
      </c>
    </row>
    <row r="1441" spans="1:7" s="879" customFormat="1" ht="25.5">
      <c r="A1441" s="877" t="s">
        <v>4416</v>
      </c>
      <c r="B1441" s="878"/>
      <c r="C1441" s="877" t="s">
        <v>4417</v>
      </c>
      <c r="D1441" s="877" t="s">
        <v>1631</v>
      </c>
      <c r="E1441" s="691">
        <v>684.52</v>
      </c>
      <c r="F1441" s="692">
        <v>90.75</v>
      </c>
      <c r="G1441" s="692">
        <v>775.27</v>
      </c>
    </row>
    <row r="1442" spans="1:7" s="879" customFormat="1" ht="25.5">
      <c r="A1442" s="877" t="s">
        <v>4418</v>
      </c>
      <c r="B1442" s="878"/>
      <c r="C1442" s="877" t="s">
        <v>4419</v>
      </c>
      <c r="D1442" s="877" t="s">
        <v>1631</v>
      </c>
      <c r="E1442" s="691">
        <v>425.1</v>
      </c>
      <c r="F1442" s="692">
        <v>90.75</v>
      </c>
      <c r="G1442" s="692">
        <v>515.85</v>
      </c>
    </row>
    <row r="1443" spans="1:7" s="879" customFormat="1" ht="25.5">
      <c r="A1443" s="877" t="s">
        <v>4420</v>
      </c>
      <c r="B1443" s="878"/>
      <c r="C1443" s="877" t="s">
        <v>4421</v>
      </c>
      <c r="D1443" s="877" t="s">
        <v>1631</v>
      </c>
      <c r="E1443" s="691">
        <v>761.09</v>
      </c>
      <c r="F1443" s="692">
        <v>90.75</v>
      </c>
      <c r="G1443" s="692">
        <v>851.84</v>
      </c>
    </row>
    <row r="1444" spans="1:7" s="879" customFormat="1" ht="25.5">
      <c r="A1444" s="877" t="s">
        <v>4422</v>
      </c>
      <c r="B1444" s="878"/>
      <c r="C1444" s="877" t="s">
        <v>4423</v>
      </c>
      <c r="D1444" s="877" t="s">
        <v>1631</v>
      </c>
      <c r="E1444" s="691">
        <v>732.02</v>
      </c>
      <c r="F1444" s="692">
        <v>45.39</v>
      </c>
      <c r="G1444" s="692">
        <v>777.41</v>
      </c>
    </row>
    <row r="1445" spans="1:7" s="879" customFormat="1" ht="25.5">
      <c r="A1445" s="877" t="s">
        <v>4424</v>
      </c>
      <c r="B1445" s="878"/>
      <c r="C1445" s="877" t="s">
        <v>4425</v>
      </c>
      <c r="D1445" s="877" t="s">
        <v>1631</v>
      </c>
      <c r="E1445" s="691">
        <v>670.29</v>
      </c>
      <c r="F1445" s="692">
        <v>45.39</v>
      </c>
      <c r="G1445" s="692">
        <v>715.68</v>
      </c>
    </row>
    <row r="1446" spans="1:7" s="879" customFormat="1" ht="25.5">
      <c r="A1446" s="877" t="s">
        <v>4426</v>
      </c>
      <c r="B1446" s="878"/>
      <c r="C1446" s="877" t="s">
        <v>4427</v>
      </c>
      <c r="D1446" s="877" t="s">
        <v>1631</v>
      </c>
      <c r="E1446" s="691">
        <v>701.02</v>
      </c>
      <c r="F1446" s="692">
        <v>45.39</v>
      </c>
      <c r="G1446" s="692">
        <v>746.41</v>
      </c>
    </row>
    <row r="1447" spans="1:7" s="879" customFormat="1" ht="25.5">
      <c r="A1447" s="877" t="s">
        <v>4428</v>
      </c>
      <c r="B1447" s="878"/>
      <c r="C1447" s="877" t="s">
        <v>4429</v>
      </c>
      <c r="D1447" s="877" t="s">
        <v>1631</v>
      </c>
      <c r="E1447" s="691">
        <v>768.16</v>
      </c>
      <c r="F1447" s="692">
        <v>45.39</v>
      </c>
      <c r="G1447" s="692">
        <v>813.55</v>
      </c>
    </row>
    <row r="1448" spans="1:7" s="879" customFormat="1" ht="25.5">
      <c r="A1448" s="877" t="s">
        <v>4430</v>
      </c>
      <c r="B1448" s="878"/>
      <c r="C1448" s="877" t="s">
        <v>4431</v>
      </c>
      <c r="D1448" s="877" t="s">
        <v>1631</v>
      </c>
      <c r="E1448" s="691">
        <v>716.16</v>
      </c>
      <c r="F1448" s="692">
        <v>90.75</v>
      </c>
      <c r="G1448" s="692">
        <v>806.91</v>
      </c>
    </row>
    <row r="1449" spans="1:7" s="879" customFormat="1" ht="25.5">
      <c r="A1449" s="877" t="s">
        <v>4432</v>
      </c>
      <c r="B1449" s="878"/>
      <c r="C1449" s="877" t="s">
        <v>4433</v>
      </c>
      <c r="D1449" s="877" t="s">
        <v>1631</v>
      </c>
      <c r="E1449" s="691">
        <v>761.94</v>
      </c>
      <c r="F1449" s="692">
        <v>90.75</v>
      </c>
      <c r="G1449" s="692">
        <v>852.69</v>
      </c>
    </row>
    <row r="1450" spans="1:7" s="879" customFormat="1" ht="15.95" customHeight="1">
      <c r="A1450" s="874" t="s">
        <v>4434</v>
      </c>
      <c r="B1450" s="875" t="s">
        <v>4435</v>
      </c>
      <c r="C1450" s="876"/>
      <c r="D1450" s="880"/>
      <c r="E1450" s="693"/>
      <c r="F1450" s="693"/>
      <c r="G1450" s="694"/>
    </row>
    <row r="1451" spans="1:7" s="879" customFormat="1" ht="38.25">
      <c r="A1451" s="877" t="s">
        <v>4436</v>
      </c>
      <c r="B1451" s="878"/>
      <c r="C1451" s="877" t="s">
        <v>4437</v>
      </c>
      <c r="D1451" s="877" t="s">
        <v>1631</v>
      </c>
      <c r="E1451" s="691">
        <v>158.88999999999999</v>
      </c>
      <c r="F1451" s="692">
        <v>0</v>
      </c>
      <c r="G1451" s="692">
        <v>158.88999999999999</v>
      </c>
    </row>
    <row r="1452" spans="1:7" s="879" customFormat="1" ht="15.95" customHeight="1">
      <c r="A1452" s="870" t="s">
        <v>4438</v>
      </c>
      <c r="B1452" s="871" t="s">
        <v>4439</v>
      </c>
      <c r="C1452" s="872"/>
      <c r="D1452" s="873"/>
      <c r="E1452" s="687"/>
      <c r="F1452" s="687"/>
      <c r="G1452" s="688"/>
    </row>
    <row r="1453" spans="1:7" s="879" customFormat="1" ht="15.95" customHeight="1">
      <c r="A1453" s="874" t="s">
        <v>4440</v>
      </c>
      <c r="B1453" s="875" t="s">
        <v>4441</v>
      </c>
      <c r="C1453" s="876"/>
      <c r="D1453" s="880"/>
      <c r="E1453" s="693"/>
      <c r="F1453" s="693"/>
      <c r="G1453" s="694"/>
    </row>
    <row r="1454" spans="1:7" s="879" customFormat="1">
      <c r="A1454" s="877" t="s">
        <v>4442</v>
      </c>
      <c r="B1454" s="878"/>
      <c r="C1454" s="877" t="s">
        <v>4443</v>
      </c>
      <c r="D1454" s="877" t="s">
        <v>1631</v>
      </c>
      <c r="E1454" s="691">
        <v>61.58</v>
      </c>
      <c r="F1454" s="692">
        <v>19.899999999999999</v>
      </c>
      <c r="G1454" s="692">
        <v>81.48</v>
      </c>
    </row>
    <row r="1455" spans="1:7" s="879" customFormat="1">
      <c r="A1455" s="877" t="s">
        <v>4444</v>
      </c>
      <c r="B1455" s="878"/>
      <c r="C1455" s="877" t="s">
        <v>4445</v>
      </c>
      <c r="D1455" s="877" t="s">
        <v>1631</v>
      </c>
      <c r="E1455" s="691">
        <v>75.48</v>
      </c>
      <c r="F1455" s="692">
        <v>19.899999999999999</v>
      </c>
      <c r="G1455" s="692">
        <v>95.38</v>
      </c>
    </row>
    <row r="1456" spans="1:7" s="879" customFormat="1">
      <c r="A1456" s="877" t="s">
        <v>4446</v>
      </c>
      <c r="B1456" s="878"/>
      <c r="C1456" s="877" t="s">
        <v>4447</v>
      </c>
      <c r="D1456" s="877" t="s">
        <v>1631</v>
      </c>
      <c r="E1456" s="691">
        <v>84.66</v>
      </c>
      <c r="F1456" s="692">
        <v>19.899999999999999</v>
      </c>
      <c r="G1456" s="692">
        <v>104.56</v>
      </c>
    </row>
    <row r="1457" spans="1:7" s="879" customFormat="1">
      <c r="A1457" s="877" t="s">
        <v>4448</v>
      </c>
      <c r="B1457" s="878"/>
      <c r="C1457" s="877" t="s">
        <v>4449</v>
      </c>
      <c r="D1457" s="877" t="s">
        <v>1631</v>
      </c>
      <c r="E1457" s="691">
        <v>107.05</v>
      </c>
      <c r="F1457" s="692">
        <v>19.899999999999999</v>
      </c>
      <c r="G1457" s="692">
        <v>126.95</v>
      </c>
    </row>
    <row r="1458" spans="1:7" s="879" customFormat="1">
      <c r="A1458" s="877" t="s">
        <v>4450</v>
      </c>
      <c r="B1458" s="878"/>
      <c r="C1458" s="877" t="s">
        <v>4451</v>
      </c>
      <c r="D1458" s="877" t="s">
        <v>1631</v>
      </c>
      <c r="E1458" s="691">
        <v>262.95999999999998</v>
      </c>
      <c r="F1458" s="692">
        <v>19.899999999999999</v>
      </c>
      <c r="G1458" s="692">
        <v>282.86</v>
      </c>
    </row>
    <row r="1459" spans="1:7" s="879" customFormat="1">
      <c r="A1459" s="877" t="s">
        <v>4452</v>
      </c>
      <c r="B1459" s="878"/>
      <c r="C1459" s="877" t="s">
        <v>4453</v>
      </c>
      <c r="D1459" s="877" t="s">
        <v>1631</v>
      </c>
      <c r="E1459" s="691">
        <v>447.66</v>
      </c>
      <c r="F1459" s="692">
        <v>19.899999999999999</v>
      </c>
      <c r="G1459" s="692">
        <v>467.56</v>
      </c>
    </row>
    <row r="1460" spans="1:7" s="879" customFormat="1">
      <c r="A1460" s="877" t="s">
        <v>4454</v>
      </c>
      <c r="B1460" s="878"/>
      <c r="C1460" s="877" t="s">
        <v>4455</v>
      </c>
      <c r="D1460" s="877" t="s">
        <v>1631</v>
      </c>
      <c r="E1460" s="691">
        <v>329.02</v>
      </c>
      <c r="F1460" s="692">
        <v>19.899999999999999</v>
      </c>
      <c r="G1460" s="692">
        <v>348.92</v>
      </c>
    </row>
    <row r="1461" spans="1:7" s="879" customFormat="1">
      <c r="A1461" s="877" t="s">
        <v>4456</v>
      </c>
      <c r="B1461" s="878"/>
      <c r="C1461" s="877" t="s">
        <v>4457</v>
      </c>
      <c r="D1461" s="877" t="s">
        <v>1631</v>
      </c>
      <c r="E1461" s="691">
        <v>165.45</v>
      </c>
      <c r="F1461" s="692">
        <v>19.899999999999999</v>
      </c>
      <c r="G1461" s="692">
        <v>185.35</v>
      </c>
    </row>
    <row r="1462" spans="1:7" s="879" customFormat="1">
      <c r="A1462" s="877" t="s">
        <v>4458</v>
      </c>
      <c r="B1462" s="878"/>
      <c r="C1462" s="877" t="s">
        <v>4459</v>
      </c>
      <c r="D1462" s="877" t="s">
        <v>1631</v>
      </c>
      <c r="E1462" s="691">
        <v>273.94</v>
      </c>
      <c r="F1462" s="692">
        <v>19.899999999999999</v>
      </c>
      <c r="G1462" s="692">
        <v>293.83999999999997</v>
      </c>
    </row>
    <row r="1463" spans="1:7" s="879" customFormat="1">
      <c r="A1463" s="877" t="s">
        <v>4460</v>
      </c>
      <c r="B1463" s="878"/>
      <c r="C1463" s="877" t="s">
        <v>4461</v>
      </c>
      <c r="D1463" s="877" t="s">
        <v>1631</v>
      </c>
      <c r="E1463" s="691">
        <v>262.95</v>
      </c>
      <c r="F1463" s="692">
        <v>19.899999999999999</v>
      </c>
      <c r="G1463" s="692">
        <v>282.85000000000002</v>
      </c>
    </row>
    <row r="1464" spans="1:7" s="879" customFormat="1">
      <c r="A1464" s="877" t="s">
        <v>4462</v>
      </c>
      <c r="B1464" s="878"/>
      <c r="C1464" s="877" t="s">
        <v>4463</v>
      </c>
      <c r="D1464" s="877" t="s">
        <v>1631</v>
      </c>
      <c r="E1464" s="691">
        <v>295.3</v>
      </c>
      <c r="F1464" s="692">
        <v>19.899999999999999</v>
      </c>
      <c r="G1464" s="692">
        <v>315.2</v>
      </c>
    </row>
    <row r="1465" spans="1:7" s="879" customFormat="1">
      <c r="A1465" s="877" t="s">
        <v>4464</v>
      </c>
      <c r="B1465" s="878"/>
      <c r="C1465" s="877" t="s">
        <v>4465</v>
      </c>
      <c r="D1465" s="877" t="s">
        <v>1631</v>
      </c>
      <c r="E1465" s="691">
        <v>77.02</v>
      </c>
      <c r="F1465" s="692">
        <v>19.899999999999999</v>
      </c>
      <c r="G1465" s="692">
        <v>96.92</v>
      </c>
    </row>
    <row r="1466" spans="1:7" s="879" customFormat="1" ht="25.5">
      <c r="A1466" s="877" t="s">
        <v>4466</v>
      </c>
      <c r="B1466" s="878"/>
      <c r="C1466" s="877" t="s">
        <v>4467</v>
      </c>
      <c r="D1466" s="877" t="s">
        <v>1631</v>
      </c>
      <c r="E1466" s="691">
        <v>2747.63</v>
      </c>
      <c r="F1466" s="692">
        <v>0</v>
      </c>
      <c r="G1466" s="692">
        <v>2747.63</v>
      </c>
    </row>
    <row r="1467" spans="1:7" s="879" customFormat="1" ht="25.5">
      <c r="A1467" s="877" t="s">
        <v>4468</v>
      </c>
      <c r="B1467" s="878"/>
      <c r="C1467" s="877" t="s">
        <v>4469</v>
      </c>
      <c r="D1467" s="877" t="s">
        <v>1631</v>
      </c>
      <c r="E1467" s="691">
        <v>4680</v>
      </c>
      <c r="F1467" s="692">
        <v>0</v>
      </c>
      <c r="G1467" s="692">
        <v>4680</v>
      </c>
    </row>
    <row r="1468" spans="1:7" s="879" customFormat="1">
      <c r="A1468" s="877" t="s">
        <v>9687</v>
      </c>
      <c r="B1468" s="878"/>
      <c r="C1468" s="877" t="s">
        <v>9688</v>
      </c>
      <c r="D1468" s="877" t="s">
        <v>1631</v>
      </c>
      <c r="E1468" s="691">
        <v>276.2</v>
      </c>
      <c r="F1468" s="692">
        <v>19.899999999999999</v>
      </c>
      <c r="G1468" s="692">
        <v>296.10000000000002</v>
      </c>
    </row>
    <row r="1469" spans="1:7" s="879" customFormat="1" ht="15.95" customHeight="1">
      <c r="A1469" s="874" t="s">
        <v>4470</v>
      </c>
      <c r="B1469" s="875" t="s">
        <v>4471</v>
      </c>
      <c r="C1469" s="876"/>
      <c r="D1469" s="880"/>
      <c r="E1469" s="693"/>
      <c r="F1469" s="693"/>
      <c r="G1469" s="694"/>
    </row>
    <row r="1470" spans="1:7" s="879" customFormat="1">
      <c r="A1470" s="877" t="s">
        <v>4472</v>
      </c>
      <c r="B1470" s="878"/>
      <c r="C1470" s="877" t="s">
        <v>4473</v>
      </c>
      <c r="D1470" s="877" t="s">
        <v>1631</v>
      </c>
      <c r="E1470" s="691">
        <v>160.08000000000001</v>
      </c>
      <c r="F1470" s="692">
        <v>0</v>
      </c>
      <c r="G1470" s="692">
        <v>160.08000000000001</v>
      </c>
    </row>
    <row r="1471" spans="1:7" s="879" customFormat="1">
      <c r="A1471" s="877" t="s">
        <v>4474</v>
      </c>
      <c r="B1471" s="878"/>
      <c r="C1471" s="877" t="s">
        <v>4475</v>
      </c>
      <c r="D1471" s="877" t="s">
        <v>1631</v>
      </c>
      <c r="E1471" s="691">
        <v>170.34</v>
      </c>
      <c r="F1471" s="692">
        <v>0</v>
      </c>
      <c r="G1471" s="692">
        <v>170.34</v>
      </c>
    </row>
    <row r="1472" spans="1:7" s="879" customFormat="1">
      <c r="A1472" s="877" t="s">
        <v>4476</v>
      </c>
      <c r="B1472" s="878"/>
      <c r="C1472" s="877" t="s">
        <v>4477</v>
      </c>
      <c r="D1472" s="877" t="s">
        <v>1631</v>
      </c>
      <c r="E1472" s="691">
        <v>216.11</v>
      </c>
      <c r="F1472" s="692">
        <v>0</v>
      </c>
      <c r="G1472" s="692">
        <v>216.11</v>
      </c>
    </row>
    <row r="1473" spans="1:7" s="879" customFormat="1">
      <c r="A1473" s="877" t="s">
        <v>4478</v>
      </c>
      <c r="B1473" s="878"/>
      <c r="C1473" s="877" t="s">
        <v>4479</v>
      </c>
      <c r="D1473" s="877" t="s">
        <v>1631</v>
      </c>
      <c r="E1473" s="691">
        <v>231.88</v>
      </c>
      <c r="F1473" s="692">
        <v>0</v>
      </c>
      <c r="G1473" s="692">
        <v>231.88</v>
      </c>
    </row>
    <row r="1474" spans="1:7" s="879" customFormat="1">
      <c r="A1474" s="877" t="s">
        <v>4480</v>
      </c>
      <c r="B1474" s="878"/>
      <c r="C1474" s="877" t="s">
        <v>4481</v>
      </c>
      <c r="D1474" s="877" t="s">
        <v>1631</v>
      </c>
      <c r="E1474" s="691">
        <v>277.95999999999998</v>
      </c>
      <c r="F1474" s="692">
        <v>0</v>
      </c>
      <c r="G1474" s="692">
        <v>277.95999999999998</v>
      </c>
    </row>
    <row r="1475" spans="1:7" s="879" customFormat="1">
      <c r="A1475" s="877" t="s">
        <v>4482</v>
      </c>
      <c r="B1475" s="878"/>
      <c r="C1475" s="877" t="s">
        <v>4483</v>
      </c>
      <c r="D1475" s="877" t="s">
        <v>1631</v>
      </c>
      <c r="E1475" s="691">
        <v>352.03</v>
      </c>
      <c r="F1475" s="692">
        <v>0</v>
      </c>
      <c r="G1475" s="692">
        <v>352.03</v>
      </c>
    </row>
    <row r="1476" spans="1:7" s="879" customFormat="1">
      <c r="A1476" s="877" t="s">
        <v>4484</v>
      </c>
      <c r="B1476" s="878"/>
      <c r="C1476" s="877" t="s">
        <v>4485</v>
      </c>
      <c r="D1476" s="877" t="s">
        <v>1631</v>
      </c>
      <c r="E1476" s="691">
        <v>483.64</v>
      </c>
      <c r="F1476" s="692">
        <v>0</v>
      </c>
      <c r="G1476" s="692">
        <v>483.64</v>
      </c>
    </row>
    <row r="1477" spans="1:7" s="879" customFormat="1">
      <c r="A1477" s="877" t="s">
        <v>4486</v>
      </c>
      <c r="B1477" s="878"/>
      <c r="C1477" s="877" t="s">
        <v>4487</v>
      </c>
      <c r="D1477" s="877" t="s">
        <v>1631</v>
      </c>
      <c r="E1477" s="691">
        <v>374.8</v>
      </c>
      <c r="F1477" s="692">
        <v>0</v>
      </c>
      <c r="G1477" s="692">
        <v>374.8</v>
      </c>
    </row>
    <row r="1478" spans="1:7" ht="15.95" customHeight="1">
      <c r="A1478" s="874" t="s">
        <v>4488</v>
      </c>
      <c r="B1478" s="875" t="s">
        <v>4489</v>
      </c>
      <c r="C1478" s="876"/>
      <c r="D1478" s="880"/>
      <c r="E1478" s="693"/>
      <c r="F1478" s="693"/>
      <c r="G1478" s="694"/>
    </row>
    <row r="1479" spans="1:7" s="879" customFormat="1">
      <c r="A1479" s="877" t="s">
        <v>4490</v>
      </c>
      <c r="B1479" s="878"/>
      <c r="C1479" s="877" t="s">
        <v>4491</v>
      </c>
      <c r="D1479" s="877" t="s">
        <v>1631</v>
      </c>
      <c r="E1479" s="691">
        <v>367.51</v>
      </c>
      <c r="F1479" s="692">
        <v>0</v>
      </c>
      <c r="G1479" s="692">
        <v>367.51</v>
      </c>
    </row>
    <row r="1480" spans="1:7" s="879" customFormat="1">
      <c r="A1480" s="877" t="s">
        <v>4492</v>
      </c>
      <c r="B1480" s="878"/>
      <c r="C1480" s="877" t="s">
        <v>4493</v>
      </c>
      <c r="D1480" s="877" t="s">
        <v>1631</v>
      </c>
      <c r="E1480" s="691">
        <v>627.94000000000005</v>
      </c>
      <c r="F1480" s="692">
        <v>0</v>
      </c>
      <c r="G1480" s="692">
        <v>627.94000000000005</v>
      </c>
    </row>
    <row r="1481" spans="1:7">
      <c r="A1481" s="877" t="s">
        <v>4494</v>
      </c>
      <c r="B1481" s="878"/>
      <c r="C1481" s="877" t="s">
        <v>4495</v>
      </c>
      <c r="D1481" s="877" t="s">
        <v>1631</v>
      </c>
      <c r="E1481" s="691">
        <v>563.63</v>
      </c>
      <c r="F1481" s="692">
        <v>0</v>
      </c>
      <c r="G1481" s="692">
        <v>563.63</v>
      </c>
    </row>
    <row r="1482" spans="1:7" s="879" customFormat="1" ht="25.5">
      <c r="A1482" s="877" t="s">
        <v>4496</v>
      </c>
      <c r="B1482" s="878"/>
      <c r="C1482" s="877" t="s">
        <v>4497</v>
      </c>
      <c r="D1482" s="877" t="s">
        <v>1631</v>
      </c>
      <c r="E1482" s="691">
        <v>911.56</v>
      </c>
      <c r="F1482" s="692">
        <v>0</v>
      </c>
      <c r="G1482" s="692">
        <v>911.56</v>
      </c>
    </row>
    <row r="1483" spans="1:7" s="879" customFormat="1" ht="15.95" customHeight="1">
      <c r="A1483" s="874" t="s">
        <v>4498</v>
      </c>
      <c r="B1483" s="875" t="s">
        <v>4499</v>
      </c>
      <c r="C1483" s="876"/>
      <c r="D1483" s="880"/>
      <c r="E1483" s="693"/>
      <c r="F1483" s="693"/>
      <c r="G1483" s="694"/>
    </row>
    <row r="1484" spans="1:7" s="879" customFormat="1" ht="25.5">
      <c r="A1484" s="877" t="s">
        <v>1532</v>
      </c>
      <c r="B1484" s="878"/>
      <c r="C1484" s="877" t="s">
        <v>4500</v>
      </c>
      <c r="D1484" s="877" t="s">
        <v>1631</v>
      </c>
      <c r="E1484" s="691">
        <v>331.6</v>
      </c>
      <c r="F1484" s="692">
        <v>0</v>
      </c>
      <c r="G1484" s="692">
        <v>331.6</v>
      </c>
    </row>
    <row r="1485" spans="1:7" s="879" customFormat="1" ht="25.5">
      <c r="A1485" s="877" t="s">
        <v>4501</v>
      </c>
      <c r="B1485" s="878"/>
      <c r="C1485" s="877" t="s">
        <v>4502</v>
      </c>
      <c r="D1485" s="877" t="s">
        <v>1631</v>
      </c>
      <c r="E1485" s="691">
        <v>388.23</v>
      </c>
      <c r="F1485" s="692">
        <v>15.14</v>
      </c>
      <c r="G1485" s="692">
        <v>403.37</v>
      </c>
    </row>
    <row r="1486" spans="1:7" s="879" customFormat="1" ht="15.95" customHeight="1">
      <c r="A1486" s="874" t="s">
        <v>4503</v>
      </c>
      <c r="B1486" s="875" t="s">
        <v>4504</v>
      </c>
      <c r="C1486" s="876"/>
      <c r="D1486" s="880"/>
      <c r="E1486" s="693"/>
      <c r="F1486" s="693"/>
      <c r="G1486" s="694"/>
    </row>
    <row r="1487" spans="1:7" s="879" customFormat="1">
      <c r="A1487" s="877" t="s">
        <v>4505</v>
      </c>
      <c r="B1487" s="878"/>
      <c r="C1487" s="877" t="s">
        <v>4506</v>
      </c>
      <c r="D1487" s="877" t="s">
        <v>1025</v>
      </c>
      <c r="E1487" s="691">
        <v>1.05</v>
      </c>
      <c r="F1487" s="692">
        <v>2.98</v>
      </c>
      <c r="G1487" s="692">
        <v>4.03</v>
      </c>
    </row>
    <row r="1488" spans="1:7" s="879" customFormat="1" ht="25.5">
      <c r="A1488" s="877" t="s">
        <v>4507</v>
      </c>
      <c r="B1488" s="878"/>
      <c r="C1488" s="877" t="s">
        <v>4508</v>
      </c>
      <c r="D1488" s="877" t="s">
        <v>1631</v>
      </c>
      <c r="E1488" s="691">
        <v>5.26</v>
      </c>
      <c r="F1488" s="692">
        <v>39.799999999999997</v>
      </c>
      <c r="G1488" s="692">
        <v>45.06</v>
      </c>
    </row>
    <row r="1489" spans="1:7" s="879" customFormat="1" ht="15.95" customHeight="1">
      <c r="A1489" s="870" t="s">
        <v>4509</v>
      </c>
      <c r="B1489" s="871" t="s">
        <v>4510</v>
      </c>
      <c r="C1489" s="872"/>
      <c r="D1489" s="873"/>
      <c r="E1489" s="687"/>
      <c r="F1489" s="687"/>
      <c r="G1489" s="688"/>
    </row>
    <row r="1490" spans="1:7" s="879" customFormat="1" ht="15.95" customHeight="1">
      <c r="A1490" s="874" t="s">
        <v>4511</v>
      </c>
      <c r="B1490" s="875" t="s">
        <v>4512</v>
      </c>
      <c r="C1490" s="876"/>
      <c r="D1490" s="880"/>
      <c r="E1490" s="693"/>
      <c r="F1490" s="693"/>
      <c r="G1490" s="694"/>
    </row>
    <row r="1491" spans="1:7" s="879" customFormat="1" ht="25.5">
      <c r="A1491" s="877" t="s">
        <v>4513</v>
      </c>
      <c r="B1491" s="878"/>
      <c r="C1491" s="877" t="s">
        <v>4514</v>
      </c>
      <c r="D1491" s="877" t="s">
        <v>1631</v>
      </c>
      <c r="E1491" s="691">
        <v>389.04</v>
      </c>
      <c r="F1491" s="692">
        <v>69.88</v>
      </c>
      <c r="G1491" s="692">
        <v>458.92</v>
      </c>
    </row>
    <row r="1492" spans="1:7" s="879" customFormat="1" ht="25.5">
      <c r="A1492" s="877" t="s">
        <v>4515</v>
      </c>
      <c r="B1492" s="878"/>
      <c r="C1492" s="877" t="s">
        <v>4516</v>
      </c>
      <c r="D1492" s="877" t="s">
        <v>1631</v>
      </c>
      <c r="E1492" s="691">
        <v>315.14</v>
      </c>
      <c r="F1492" s="692">
        <v>69.88</v>
      </c>
      <c r="G1492" s="692">
        <v>385.02</v>
      </c>
    </row>
    <row r="1493" spans="1:7" s="879" customFormat="1" ht="25.5">
      <c r="A1493" s="877" t="s">
        <v>4517</v>
      </c>
      <c r="B1493" s="878"/>
      <c r="C1493" s="877" t="s">
        <v>4518</v>
      </c>
      <c r="D1493" s="877" t="s">
        <v>1631</v>
      </c>
      <c r="E1493" s="691">
        <v>532.03</v>
      </c>
      <c r="F1493" s="692">
        <v>69.88</v>
      </c>
      <c r="G1493" s="692">
        <v>601.91</v>
      </c>
    </row>
    <row r="1494" spans="1:7" s="879" customFormat="1">
      <c r="A1494" s="877" t="s">
        <v>4519</v>
      </c>
      <c r="B1494" s="878"/>
      <c r="C1494" s="877" t="s">
        <v>4520</v>
      </c>
      <c r="D1494" s="877" t="s">
        <v>1631</v>
      </c>
      <c r="E1494" s="691">
        <v>65.67</v>
      </c>
      <c r="F1494" s="692">
        <v>69.88</v>
      </c>
      <c r="G1494" s="692">
        <v>135.55000000000001</v>
      </c>
    </row>
    <row r="1495" spans="1:7" s="879" customFormat="1" ht="15.95" customHeight="1">
      <c r="A1495" s="874" t="s">
        <v>4521</v>
      </c>
      <c r="B1495" s="875" t="s">
        <v>4522</v>
      </c>
      <c r="C1495" s="876"/>
      <c r="D1495" s="880"/>
      <c r="E1495" s="693"/>
      <c r="F1495" s="693"/>
      <c r="G1495" s="694"/>
    </row>
    <row r="1496" spans="1:7" s="879" customFormat="1" ht="25.5">
      <c r="A1496" s="877" t="s">
        <v>4523</v>
      </c>
      <c r="B1496" s="878"/>
      <c r="C1496" s="877" t="s">
        <v>4524</v>
      </c>
      <c r="D1496" s="877" t="s">
        <v>1631</v>
      </c>
      <c r="E1496" s="691">
        <v>132.08000000000001</v>
      </c>
      <c r="F1496" s="692">
        <v>39.799999999999997</v>
      </c>
      <c r="G1496" s="692">
        <v>171.88</v>
      </c>
    </row>
    <row r="1497" spans="1:7" s="879" customFormat="1" ht="15.95" customHeight="1">
      <c r="A1497" s="874" t="s">
        <v>4525</v>
      </c>
      <c r="B1497" s="875" t="s">
        <v>4526</v>
      </c>
      <c r="C1497" s="876"/>
      <c r="D1497" s="880"/>
      <c r="E1497" s="693"/>
      <c r="F1497" s="693"/>
      <c r="G1497" s="694"/>
    </row>
    <row r="1498" spans="1:7" s="879" customFormat="1" ht="25.5">
      <c r="A1498" s="877" t="s">
        <v>4527</v>
      </c>
      <c r="B1498" s="878"/>
      <c r="C1498" s="877" t="s">
        <v>4528</v>
      </c>
      <c r="D1498" s="877" t="s">
        <v>1631</v>
      </c>
      <c r="E1498" s="691">
        <v>1573.96</v>
      </c>
      <c r="F1498" s="692">
        <v>69.03</v>
      </c>
      <c r="G1498" s="692">
        <v>1642.99</v>
      </c>
    </row>
    <row r="1499" spans="1:7" s="879" customFormat="1" ht="38.25">
      <c r="A1499" s="877" t="s">
        <v>4529</v>
      </c>
      <c r="B1499" s="878"/>
      <c r="C1499" s="877" t="s">
        <v>4530</v>
      </c>
      <c r="D1499" s="877" t="s">
        <v>1025</v>
      </c>
      <c r="E1499" s="691">
        <v>218.61</v>
      </c>
      <c r="F1499" s="692">
        <v>55.81</v>
      </c>
      <c r="G1499" s="692">
        <v>274.42</v>
      </c>
    </row>
    <row r="1500" spans="1:7" s="879" customFormat="1" ht="38.25">
      <c r="A1500" s="877" t="s">
        <v>4531</v>
      </c>
      <c r="B1500" s="878"/>
      <c r="C1500" s="877" t="s">
        <v>4532</v>
      </c>
      <c r="D1500" s="877" t="s">
        <v>1025</v>
      </c>
      <c r="E1500" s="691">
        <v>39.26</v>
      </c>
      <c r="F1500" s="692">
        <v>18.149999999999999</v>
      </c>
      <c r="G1500" s="692">
        <v>57.41</v>
      </c>
    </row>
    <row r="1501" spans="1:7" s="879" customFormat="1" ht="38.25">
      <c r="A1501" s="877" t="s">
        <v>4533</v>
      </c>
      <c r="B1501" s="878"/>
      <c r="C1501" s="877" t="s">
        <v>4534</v>
      </c>
      <c r="D1501" s="877" t="s">
        <v>1025</v>
      </c>
      <c r="E1501" s="691">
        <v>73.569999999999993</v>
      </c>
      <c r="F1501" s="692">
        <v>8.31</v>
      </c>
      <c r="G1501" s="692">
        <v>81.88</v>
      </c>
    </row>
    <row r="1502" spans="1:7" s="879" customFormat="1">
      <c r="A1502" s="877" t="s">
        <v>4535</v>
      </c>
      <c r="B1502" s="878"/>
      <c r="C1502" s="877" t="s">
        <v>4536</v>
      </c>
      <c r="D1502" s="877" t="s">
        <v>1025</v>
      </c>
      <c r="E1502" s="691">
        <v>54.72</v>
      </c>
      <c r="F1502" s="692">
        <v>4.54</v>
      </c>
      <c r="G1502" s="692">
        <v>59.26</v>
      </c>
    </row>
    <row r="1503" spans="1:7" s="879" customFormat="1" ht="38.25">
      <c r="A1503" s="877" t="s">
        <v>4537</v>
      </c>
      <c r="B1503" s="878"/>
      <c r="C1503" s="877" t="s">
        <v>4538</v>
      </c>
      <c r="D1503" s="877" t="s">
        <v>1025</v>
      </c>
      <c r="E1503" s="691">
        <v>108.29</v>
      </c>
      <c r="F1503" s="692">
        <v>49.48</v>
      </c>
      <c r="G1503" s="692">
        <v>157.77000000000001</v>
      </c>
    </row>
    <row r="1504" spans="1:7" s="879" customFormat="1" ht="38.25">
      <c r="A1504" s="877" t="s">
        <v>4539</v>
      </c>
      <c r="B1504" s="878"/>
      <c r="C1504" s="877" t="s">
        <v>4540</v>
      </c>
      <c r="D1504" s="877" t="s">
        <v>1025</v>
      </c>
      <c r="E1504" s="691">
        <v>74.44</v>
      </c>
      <c r="F1504" s="692">
        <v>25.27</v>
      </c>
      <c r="G1504" s="692">
        <v>99.71</v>
      </c>
    </row>
    <row r="1505" spans="1:7" s="879" customFormat="1" ht="15.95" customHeight="1">
      <c r="A1505" s="870" t="s">
        <v>4541</v>
      </c>
      <c r="B1505" s="871" t="s">
        <v>4542</v>
      </c>
      <c r="C1505" s="872"/>
      <c r="D1505" s="873"/>
      <c r="E1505" s="687"/>
      <c r="F1505" s="687"/>
      <c r="G1505" s="688"/>
    </row>
    <row r="1506" spans="1:7" s="879" customFormat="1" ht="15.95" customHeight="1">
      <c r="A1506" s="874" t="s">
        <v>4543</v>
      </c>
      <c r="B1506" s="875" t="s">
        <v>4544</v>
      </c>
      <c r="C1506" s="876"/>
      <c r="D1506" s="880"/>
      <c r="E1506" s="693"/>
      <c r="F1506" s="693"/>
      <c r="G1506" s="694"/>
    </row>
    <row r="1507" spans="1:7" s="879" customFormat="1" ht="25.5">
      <c r="A1507" s="877" t="s">
        <v>4545</v>
      </c>
      <c r="B1507" s="878"/>
      <c r="C1507" s="877" t="s">
        <v>4546</v>
      </c>
      <c r="D1507" s="877" t="s">
        <v>1273</v>
      </c>
      <c r="E1507" s="691">
        <v>178.07</v>
      </c>
      <c r="F1507" s="692">
        <v>45.39</v>
      </c>
      <c r="G1507" s="692">
        <v>223.46</v>
      </c>
    </row>
    <row r="1508" spans="1:7" s="879" customFormat="1" ht="25.5">
      <c r="A1508" s="877" t="s">
        <v>4547</v>
      </c>
      <c r="B1508" s="878"/>
      <c r="C1508" s="877" t="s">
        <v>4548</v>
      </c>
      <c r="D1508" s="877" t="s">
        <v>1273</v>
      </c>
      <c r="E1508" s="691">
        <v>404.3</v>
      </c>
      <c r="F1508" s="692">
        <v>60.5</v>
      </c>
      <c r="G1508" s="692">
        <v>464.8</v>
      </c>
    </row>
    <row r="1509" spans="1:7" s="879" customFormat="1" ht="25.5">
      <c r="A1509" s="877" t="s">
        <v>4549</v>
      </c>
      <c r="B1509" s="878"/>
      <c r="C1509" s="877" t="s">
        <v>4550</v>
      </c>
      <c r="D1509" s="877" t="s">
        <v>1273</v>
      </c>
      <c r="E1509" s="691">
        <v>138.66</v>
      </c>
      <c r="F1509" s="692">
        <v>45.39</v>
      </c>
      <c r="G1509" s="692">
        <v>184.05</v>
      </c>
    </row>
    <row r="1510" spans="1:7" s="879" customFormat="1" ht="25.5">
      <c r="A1510" s="877" t="s">
        <v>4551</v>
      </c>
      <c r="B1510" s="878"/>
      <c r="C1510" s="877" t="s">
        <v>4552</v>
      </c>
      <c r="D1510" s="877" t="s">
        <v>1273</v>
      </c>
      <c r="E1510" s="691">
        <v>343.23</v>
      </c>
      <c r="F1510" s="692">
        <v>60.5</v>
      </c>
      <c r="G1510" s="692">
        <v>403.73</v>
      </c>
    </row>
    <row r="1511" spans="1:7" s="879" customFormat="1" ht="25.5">
      <c r="A1511" s="877" t="s">
        <v>4553</v>
      </c>
      <c r="B1511" s="878"/>
      <c r="C1511" s="877" t="s">
        <v>4554</v>
      </c>
      <c r="D1511" s="877" t="s">
        <v>1273</v>
      </c>
      <c r="E1511" s="691">
        <v>110.45</v>
      </c>
      <c r="F1511" s="692">
        <v>45.39</v>
      </c>
      <c r="G1511" s="692">
        <v>155.84</v>
      </c>
    </row>
    <row r="1512" spans="1:7" s="879" customFormat="1" ht="25.5">
      <c r="A1512" s="877" t="s">
        <v>4555</v>
      </c>
      <c r="B1512" s="878"/>
      <c r="C1512" s="877" t="s">
        <v>4556</v>
      </c>
      <c r="D1512" s="877" t="s">
        <v>1273</v>
      </c>
      <c r="E1512" s="691">
        <v>152.29</v>
      </c>
      <c r="F1512" s="692">
        <v>0</v>
      </c>
      <c r="G1512" s="692">
        <v>152.29</v>
      </c>
    </row>
    <row r="1513" spans="1:7" s="879" customFormat="1" ht="25.5">
      <c r="A1513" s="877" t="s">
        <v>4557</v>
      </c>
      <c r="B1513" s="878"/>
      <c r="C1513" s="877" t="s">
        <v>4558</v>
      </c>
      <c r="D1513" s="877" t="s">
        <v>1273</v>
      </c>
      <c r="E1513" s="691">
        <v>238.57</v>
      </c>
      <c r="F1513" s="692">
        <v>0</v>
      </c>
      <c r="G1513" s="692">
        <v>238.57</v>
      </c>
    </row>
    <row r="1514" spans="1:7" s="879" customFormat="1" ht="25.5">
      <c r="A1514" s="877" t="s">
        <v>4559</v>
      </c>
      <c r="B1514" s="878"/>
      <c r="C1514" s="877" t="s">
        <v>4560</v>
      </c>
      <c r="D1514" s="877" t="s">
        <v>1586</v>
      </c>
      <c r="E1514" s="691">
        <v>225.25</v>
      </c>
      <c r="F1514" s="692">
        <v>50.34</v>
      </c>
      <c r="G1514" s="692">
        <v>275.58999999999997</v>
      </c>
    </row>
    <row r="1515" spans="1:7" s="879" customFormat="1" ht="25.5">
      <c r="A1515" s="877" t="s">
        <v>4561</v>
      </c>
      <c r="B1515" s="878"/>
      <c r="C1515" s="877" t="s">
        <v>4562</v>
      </c>
      <c r="D1515" s="877" t="s">
        <v>1273</v>
      </c>
      <c r="E1515" s="691">
        <v>328.75</v>
      </c>
      <c r="F1515" s="692">
        <v>50.34</v>
      </c>
      <c r="G1515" s="692">
        <v>379.09</v>
      </c>
    </row>
    <row r="1516" spans="1:7" s="879" customFormat="1" ht="25.5">
      <c r="A1516" s="877" t="s">
        <v>4563</v>
      </c>
      <c r="B1516" s="878"/>
      <c r="C1516" s="877" t="s">
        <v>4564</v>
      </c>
      <c r="D1516" s="877" t="s">
        <v>1586</v>
      </c>
      <c r="E1516" s="691">
        <v>187.38</v>
      </c>
      <c r="F1516" s="692">
        <v>14.19</v>
      </c>
      <c r="G1516" s="692">
        <v>201.57</v>
      </c>
    </row>
    <row r="1517" spans="1:7" s="879" customFormat="1" ht="25.5">
      <c r="A1517" s="877" t="s">
        <v>4565</v>
      </c>
      <c r="B1517" s="878"/>
      <c r="C1517" s="877" t="s">
        <v>4566</v>
      </c>
      <c r="D1517" s="877" t="s">
        <v>1586</v>
      </c>
      <c r="E1517" s="691">
        <v>194.09</v>
      </c>
      <c r="F1517" s="692">
        <v>14.19</v>
      </c>
      <c r="G1517" s="692">
        <v>208.28</v>
      </c>
    </row>
    <row r="1518" spans="1:7" s="879" customFormat="1" ht="25.5">
      <c r="A1518" s="877" t="s">
        <v>4567</v>
      </c>
      <c r="B1518" s="878"/>
      <c r="C1518" s="877" t="s">
        <v>4568</v>
      </c>
      <c r="D1518" s="877" t="s">
        <v>1586</v>
      </c>
      <c r="E1518" s="691">
        <v>2295.4</v>
      </c>
      <c r="F1518" s="692">
        <v>35.47</v>
      </c>
      <c r="G1518" s="692">
        <v>2330.87</v>
      </c>
    </row>
    <row r="1519" spans="1:7" s="879" customFormat="1" ht="25.5">
      <c r="A1519" s="877" t="s">
        <v>4569</v>
      </c>
      <c r="B1519" s="878"/>
      <c r="C1519" s="877" t="s">
        <v>4570</v>
      </c>
      <c r="D1519" s="877" t="s">
        <v>1586</v>
      </c>
      <c r="E1519" s="691">
        <v>432.52</v>
      </c>
      <c r="F1519" s="692">
        <v>26.61</v>
      </c>
      <c r="G1519" s="692">
        <v>459.13</v>
      </c>
    </row>
    <row r="1520" spans="1:7" s="879" customFormat="1">
      <c r="A1520" s="877" t="s">
        <v>4571</v>
      </c>
      <c r="B1520" s="878"/>
      <c r="C1520" s="877" t="s">
        <v>4572</v>
      </c>
      <c r="D1520" s="877" t="s">
        <v>1586</v>
      </c>
      <c r="E1520" s="691">
        <v>18.46</v>
      </c>
      <c r="F1520" s="692">
        <v>9.07</v>
      </c>
      <c r="G1520" s="692">
        <v>27.53</v>
      </c>
    </row>
    <row r="1521" spans="1:7" s="879" customFormat="1" ht="25.5">
      <c r="A1521" s="877" t="s">
        <v>4573</v>
      </c>
      <c r="B1521" s="878"/>
      <c r="C1521" s="877" t="s">
        <v>4574</v>
      </c>
      <c r="D1521" s="877" t="s">
        <v>1273</v>
      </c>
      <c r="E1521" s="691">
        <v>608.46</v>
      </c>
      <c r="F1521" s="692">
        <v>4.3600000000000003</v>
      </c>
      <c r="G1521" s="692">
        <v>612.82000000000005</v>
      </c>
    </row>
    <row r="1522" spans="1:7" s="879" customFormat="1" ht="38.25">
      <c r="A1522" s="877" t="s">
        <v>4575</v>
      </c>
      <c r="B1522" s="878"/>
      <c r="C1522" s="877" t="s">
        <v>4576</v>
      </c>
      <c r="D1522" s="877" t="s">
        <v>1273</v>
      </c>
      <c r="E1522" s="691">
        <v>873.07</v>
      </c>
      <c r="F1522" s="692">
        <v>4.3600000000000003</v>
      </c>
      <c r="G1522" s="692">
        <v>877.43</v>
      </c>
    </row>
    <row r="1523" spans="1:7" s="879" customFormat="1" ht="25.5">
      <c r="A1523" s="877" t="s">
        <v>4577</v>
      </c>
      <c r="B1523" s="878"/>
      <c r="C1523" s="877" t="s">
        <v>4578</v>
      </c>
      <c r="D1523" s="877" t="s">
        <v>1273</v>
      </c>
      <c r="E1523" s="691">
        <v>692.71</v>
      </c>
      <c r="F1523" s="692">
        <v>4.3600000000000003</v>
      </c>
      <c r="G1523" s="692">
        <v>697.07</v>
      </c>
    </row>
    <row r="1524" spans="1:7" s="879" customFormat="1" ht="25.5">
      <c r="A1524" s="877" t="s">
        <v>4579</v>
      </c>
      <c r="B1524" s="878"/>
      <c r="C1524" s="877" t="s">
        <v>4580</v>
      </c>
      <c r="D1524" s="877" t="s">
        <v>1586</v>
      </c>
      <c r="E1524" s="691">
        <v>800.15</v>
      </c>
      <c r="F1524" s="692">
        <v>35.47</v>
      </c>
      <c r="G1524" s="692">
        <v>835.62</v>
      </c>
    </row>
    <row r="1525" spans="1:7" s="879" customFormat="1" ht="38.25">
      <c r="A1525" s="877" t="s">
        <v>4581</v>
      </c>
      <c r="B1525" s="878"/>
      <c r="C1525" s="877" t="s">
        <v>4582</v>
      </c>
      <c r="D1525" s="877" t="s">
        <v>1586</v>
      </c>
      <c r="E1525" s="691">
        <v>671.43</v>
      </c>
      <c r="F1525" s="692">
        <v>70.94</v>
      </c>
      <c r="G1525" s="692">
        <v>742.37</v>
      </c>
    </row>
    <row r="1526" spans="1:7" s="879" customFormat="1" ht="25.5">
      <c r="A1526" s="877" t="s">
        <v>4583</v>
      </c>
      <c r="B1526" s="878"/>
      <c r="C1526" s="877" t="s">
        <v>4584</v>
      </c>
      <c r="D1526" s="877" t="s">
        <v>1586</v>
      </c>
      <c r="E1526" s="691">
        <v>203.01</v>
      </c>
      <c r="F1526" s="692">
        <v>45.39</v>
      </c>
      <c r="G1526" s="692">
        <v>248.4</v>
      </c>
    </row>
    <row r="1527" spans="1:7" s="879" customFormat="1" ht="15.95" customHeight="1">
      <c r="A1527" s="874" t="s">
        <v>4585</v>
      </c>
      <c r="B1527" s="875" t="s">
        <v>4586</v>
      </c>
      <c r="C1527" s="876"/>
      <c r="D1527" s="880"/>
      <c r="E1527" s="693"/>
      <c r="F1527" s="693"/>
      <c r="G1527" s="694"/>
    </row>
    <row r="1528" spans="1:7" s="879" customFormat="1" ht="25.5">
      <c r="A1528" s="877" t="s">
        <v>4587</v>
      </c>
      <c r="B1528" s="878"/>
      <c r="C1528" s="877" t="s">
        <v>4588</v>
      </c>
      <c r="D1528" s="877" t="s">
        <v>1586</v>
      </c>
      <c r="E1528" s="691">
        <v>14.42</v>
      </c>
      <c r="F1528" s="692">
        <v>0</v>
      </c>
      <c r="G1528" s="692">
        <v>14.42</v>
      </c>
    </row>
    <row r="1529" spans="1:7" s="879" customFormat="1" ht="25.5">
      <c r="A1529" s="877" t="s">
        <v>4589</v>
      </c>
      <c r="B1529" s="878"/>
      <c r="C1529" s="877" t="s">
        <v>4590</v>
      </c>
      <c r="D1529" s="877" t="s">
        <v>1586</v>
      </c>
      <c r="E1529" s="691">
        <v>20.5</v>
      </c>
      <c r="F1529" s="692">
        <v>0</v>
      </c>
      <c r="G1529" s="692">
        <v>20.5</v>
      </c>
    </row>
    <row r="1530" spans="1:7" s="879" customFormat="1" ht="25.5">
      <c r="A1530" s="877" t="s">
        <v>4591</v>
      </c>
      <c r="B1530" s="878"/>
      <c r="C1530" s="877" t="s">
        <v>4592</v>
      </c>
      <c r="D1530" s="877" t="s">
        <v>1586</v>
      </c>
      <c r="E1530" s="691">
        <v>34.01</v>
      </c>
      <c r="F1530" s="692">
        <v>0</v>
      </c>
      <c r="G1530" s="692">
        <v>34.01</v>
      </c>
    </row>
    <row r="1531" spans="1:7" s="879" customFormat="1" ht="38.25">
      <c r="A1531" s="877" t="s">
        <v>4593</v>
      </c>
      <c r="B1531" s="878"/>
      <c r="C1531" s="877" t="s">
        <v>4594</v>
      </c>
      <c r="D1531" s="877" t="s">
        <v>1586</v>
      </c>
      <c r="E1531" s="691">
        <v>112.45</v>
      </c>
      <c r="F1531" s="692">
        <v>0</v>
      </c>
      <c r="G1531" s="692">
        <v>112.45</v>
      </c>
    </row>
    <row r="1532" spans="1:7" s="879" customFormat="1" ht="25.5">
      <c r="A1532" s="877" t="s">
        <v>4595</v>
      </c>
      <c r="B1532" s="878"/>
      <c r="C1532" s="877" t="s">
        <v>4596</v>
      </c>
      <c r="D1532" s="877" t="s">
        <v>1586</v>
      </c>
      <c r="E1532" s="691">
        <v>54.86</v>
      </c>
      <c r="F1532" s="692">
        <v>0</v>
      </c>
      <c r="G1532" s="692">
        <v>54.86</v>
      </c>
    </row>
    <row r="1533" spans="1:7" s="879" customFormat="1" ht="15.95" customHeight="1">
      <c r="A1533" s="874" t="s">
        <v>4597</v>
      </c>
      <c r="B1533" s="875" t="s">
        <v>4598</v>
      </c>
      <c r="C1533" s="876"/>
      <c r="D1533" s="880"/>
      <c r="E1533" s="693"/>
      <c r="F1533" s="693"/>
      <c r="G1533" s="694"/>
    </row>
    <row r="1534" spans="1:7" s="879" customFormat="1">
      <c r="A1534" s="877" t="s">
        <v>4599</v>
      </c>
      <c r="B1534" s="878"/>
      <c r="C1534" s="877" t="s">
        <v>4600</v>
      </c>
      <c r="D1534" s="877" t="s">
        <v>1586</v>
      </c>
      <c r="E1534" s="691">
        <v>0</v>
      </c>
      <c r="F1534" s="692">
        <v>45.39</v>
      </c>
      <c r="G1534" s="692">
        <v>45.39</v>
      </c>
    </row>
    <row r="1535" spans="1:7" s="879" customFormat="1" ht="25.5">
      <c r="A1535" s="877" t="s">
        <v>4601</v>
      </c>
      <c r="B1535" s="878"/>
      <c r="C1535" s="877" t="s">
        <v>4602</v>
      </c>
      <c r="D1535" s="877" t="s">
        <v>1586</v>
      </c>
      <c r="E1535" s="691">
        <v>573.22</v>
      </c>
      <c r="F1535" s="692">
        <v>35.47</v>
      </c>
      <c r="G1535" s="692">
        <v>608.69000000000005</v>
      </c>
    </row>
    <row r="1536" spans="1:7" s="879" customFormat="1" ht="25.5">
      <c r="A1536" s="877" t="s">
        <v>4603</v>
      </c>
      <c r="B1536" s="878"/>
      <c r="C1536" s="877" t="s">
        <v>4604</v>
      </c>
      <c r="D1536" s="877" t="s">
        <v>1586</v>
      </c>
      <c r="E1536" s="691">
        <v>0</v>
      </c>
      <c r="F1536" s="692">
        <v>39.03</v>
      </c>
      <c r="G1536" s="692">
        <v>39.03</v>
      </c>
    </row>
    <row r="1537" spans="1:7" s="879" customFormat="1" ht="25.5">
      <c r="A1537" s="877" t="s">
        <v>4605</v>
      </c>
      <c r="B1537" s="878"/>
      <c r="C1537" s="877" t="s">
        <v>4606</v>
      </c>
      <c r="D1537" s="877" t="s">
        <v>1273</v>
      </c>
      <c r="E1537" s="691">
        <v>1022.81</v>
      </c>
      <c r="F1537" s="692">
        <v>46.11</v>
      </c>
      <c r="G1537" s="692">
        <v>1068.92</v>
      </c>
    </row>
    <row r="1538" spans="1:7" s="879" customFormat="1">
      <c r="A1538" s="877" t="s">
        <v>4607</v>
      </c>
      <c r="B1538" s="878"/>
      <c r="C1538" s="877" t="s">
        <v>4608</v>
      </c>
      <c r="D1538" s="877" t="s">
        <v>1586</v>
      </c>
      <c r="E1538" s="691">
        <v>0</v>
      </c>
      <c r="F1538" s="692">
        <v>5.14</v>
      </c>
      <c r="G1538" s="692">
        <v>5.14</v>
      </c>
    </row>
    <row r="1539" spans="1:7" s="879" customFormat="1">
      <c r="A1539" s="877" t="s">
        <v>4609</v>
      </c>
      <c r="B1539" s="878"/>
      <c r="C1539" s="877" t="s">
        <v>4610</v>
      </c>
      <c r="D1539" s="877" t="s">
        <v>1273</v>
      </c>
      <c r="E1539" s="691">
        <v>249.77</v>
      </c>
      <c r="F1539" s="692">
        <v>90.75</v>
      </c>
      <c r="G1539" s="692">
        <v>340.52</v>
      </c>
    </row>
    <row r="1540" spans="1:7" s="879" customFormat="1" ht="25.5">
      <c r="A1540" s="877" t="s">
        <v>4611</v>
      </c>
      <c r="B1540" s="878"/>
      <c r="C1540" s="877" t="s">
        <v>4612</v>
      </c>
      <c r="D1540" s="877" t="s">
        <v>1586</v>
      </c>
      <c r="E1540" s="691">
        <v>90.04</v>
      </c>
      <c r="F1540" s="692">
        <v>17.2</v>
      </c>
      <c r="G1540" s="692">
        <v>107.24</v>
      </c>
    </row>
    <row r="1541" spans="1:7" s="879" customFormat="1" ht="25.5">
      <c r="A1541" s="877" t="s">
        <v>4613</v>
      </c>
      <c r="B1541" s="878"/>
      <c r="C1541" s="877" t="s">
        <v>4614</v>
      </c>
      <c r="D1541" s="877" t="s">
        <v>1273</v>
      </c>
      <c r="E1541" s="691">
        <v>2475.4299999999998</v>
      </c>
      <c r="F1541" s="692">
        <v>106.41</v>
      </c>
      <c r="G1541" s="692">
        <v>2581.84</v>
      </c>
    </row>
    <row r="1542" spans="1:7" s="879" customFormat="1" ht="25.5">
      <c r="A1542" s="877" t="s">
        <v>4615</v>
      </c>
      <c r="B1542" s="878"/>
      <c r="C1542" s="877" t="s">
        <v>4616</v>
      </c>
      <c r="D1542" s="877" t="s">
        <v>1586</v>
      </c>
      <c r="E1542" s="691">
        <v>231.73</v>
      </c>
      <c r="F1542" s="692">
        <v>35.47</v>
      </c>
      <c r="G1542" s="692">
        <v>267.2</v>
      </c>
    </row>
    <row r="1543" spans="1:7" s="879" customFormat="1" ht="25.5">
      <c r="A1543" s="877" t="s">
        <v>4617</v>
      </c>
      <c r="B1543" s="878"/>
      <c r="C1543" s="877" t="s">
        <v>4618</v>
      </c>
      <c r="D1543" s="877" t="s">
        <v>1586</v>
      </c>
      <c r="E1543" s="691">
        <v>193.33</v>
      </c>
      <c r="F1543" s="692">
        <v>26.61</v>
      </c>
      <c r="G1543" s="692">
        <v>219.94</v>
      </c>
    </row>
    <row r="1544" spans="1:7" s="879" customFormat="1" ht="25.5">
      <c r="A1544" s="877" t="s">
        <v>4619</v>
      </c>
      <c r="B1544" s="878"/>
      <c r="C1544" s="877" t="s">
        <v>4620</v>
      </c>
      <c r="D1544" s="877" t="s">
        <v>1586</v>
      </c>
      <c r="E1544" s="691">
        <v>53.8</v>
      </c>
      <c r="F1544" s="692">
        <v>6.03</v>
      </c>
      <c r="G1544" s="692">
        <v>59.83</v>
      </c>
    </row>
    <row r="1545" spans="1:7" s="879" customFormat="1" ht="25.5">
      <c r="A1545" s="877" t="s">
        <v>4621</v>
      </c>
      <c r="B1545" s="878"/>
      <c r="C1545" s="877" t="s">
        <v>4622</v>
      </c>
      <c r="D1545" s="877" t="s">
        <v>1586</v>
      </c>
      <c r="E1545" s="691">
        <v>59.13</v>
      </c>
      <c r="F1545" s="692">
        <v>6.03</v>
      </c>
      <c r="G1545" s="692">
        <v>65.16</v>
      </c>
    </row>
    <row r="1546" spans="1:7" s="879" customFormat="1" ht="25.5">
      <c r="A1546" s="877" t="s">
        <v>4623</v>
      </c>
      <c r="B1546" s="878"/>
      <c r="C1546" s="877" t="s">
        <v>4624</v>
      </c>
      <c r="D1546" s="877" t="s">
        <v>1586</v>
      </c>
      <c r="E1546" s="691">
        <v>141.62</v>
      </c>
      <c r="F1546" s="692">
        <v>6.03</v>
      </c>
      <c r="G1546" s="692">
        <v>147.65</v>
      </c>
    </row>
    <row r="1547" spans="1:7" s="879" customFormat="1" ht="25.5">
      <c r="A1547" s="877" t="s">
        <v>4625</v>
      </c>
      <c r="B1547" s="878"/>
      <c r="C1547" s="877" t="s">
        <v>4626</v>
      </c>
      <c r="D1547" s="877" t="s">
        <v>1273</v>
      </c>
      <c r="E1547" s="691">
        <v>17.87</v>
      </c>
      <c r="F1547" s="692">
        <v>5.14</v>
      </c>
      <c r="G1547" s="692">
        <v>23.01</v>
      </c>
    </row>
    <row r="1548" spans="1:7" s="879" customFormat="1" ht="25.5">
      <c r="A1548" s="877" t="s">
        <v>4627</v>
      </c>
      <c r="B1548" s="878"/>
      <c r="C1548" s="877" t="s">
        <v>4628</v>
      </c>
      <c r="D1548" s="877" t="s">
        <v>1586</v>
      </c>
      <c r="E1548" s="691">
        <v>24.88</v>
      </c>
      <c r="F1548" s="692">
        <v>5.14</v>
      </c>
      <c r="G1548" s="692">
        <v>30.02</v>
      </c>
    </row>
    <row r="1549" spans="1:7" s="879" customFormat="1" ht="25.5">
      <c r="A1549" s="877" t="s">
        <v>4629</v>
      </c>
      <c r="B1549" s="878"/>
      <c r="C1549" s="877" t="s">
        <v>4630</v>
      </c>
      <c r="D1549" s="877" t="s">
        <v>1586</v>
      </c>
      <c r="E1549" s="691">
        <v>31.65</v>
      </c>
      <c r="F1549" s="692">
        <v>5.14</v>
      </c>
      <c r="G1549" s="692">
        <v>36.79</v>
      </c>
    </row>
    <row r="1550" spans="1:7" s="879" customFormat="1" ht="25.5">
      <c r="A1550" s="877" t="s">
        <v>4631</v>
      </c>
      <c r="B1550" s="878"/>
      <c r="C1550" s="877" t="s">
        <v>4632</v>
      </c>
      <c r="D1550" s="877" t="s">
        <v>1273</v>
      </c>
      <c r="E1550" s="691">
        <v>136.63999999999999</v>
      </c>
      <c r="F1550" s="692">
        <v>10.89</v>
      </c>
      <c r="G1550" s="692">
        <v>147.53</v>
      </c>
    </row>
    <row r="1551" spans="1:7" s="879" customFormat="1" ht="25.5">
      <c r="A1551" s="877" t="s">
        <v>4633</v>
      </c>
      <c r="B1551" s="878"/>
      <c r="C1551" s="877" t="s">
        <v>4634</v>
      </c>
      <c r="D1551" s="877" t="s">
        <v>1586</v>
      </c>
      <c r="E1551" s="691">
        <v>34.78</v>
      </c>
      <c r="F1551" s="692">
        <v>6.03</v>
      </c>
      <c r="G1551" s="692">
        <v>40.81</v>
      </c>
    </row>
    <row r="1552" spans="1:7" s="879" customFormat="1" ht="25.5">
      <c r="A1552" s="877" t="s">
        <v>4635</v>
      </c>
      <c r="B1552" s="878"/>
      <c r="C1552" s="877" t="s">
        <v>4636</v>
      </c>
      <c r="D1552" s="877" t="s">
        <v>1586</v>
      </c>
      <c r="E1552" s="691">
        <v>69.290000000000006</v>
      </c>
      <c r="F1552" s="692">
        <v>6.03</v>
      </c>
      <c r="G1552" s="692">
        <v>75.319999999999993</v>
      </c>
    </row>
    <row r="1553" spans="1:7" s="879" customFormat="1" ht="25.5">
      <c r="A1553" s="877" t="s">
        <v>4637</v>
      </c>
      <c r="B1553" s="878"/>
      <c r="C1553" s="877" t="s">
        <v>4638</v>
      </c>
      <c r="D1553" s="877" t="s">
        <v>1586</v>
      </c>
      <c r="E1553" s="691">
        <v>68.06</v>
      </c>
      <c r="F1553" s="692">
        <v>4.3600000000000003</v>
      </c>
      <c r="G1553" s="692">
        <v>72.42</v>
      </c>
    </row>
    <row r="1554" spans="1:7" s="879" customFormat="1" ht="25.5">
      <c r="A1554" s="877" t="s">
        <v>4639</v>
      </c>
      <c r="B1554" s="878"/>
      <c r="C1554" s="877" t="s">
        <v>4640</v>
      </c>
      <c r="D1554" s="877" t="s">
        <v>1586</v>
      </c>
      <c r="E1554" s="691">
        <v>115.01</v>
      </c>
      <c r="F1554" s="692">
        <v>6.03</v>
      </c>
      <c r="G1554" s="692">
        <v>121.04</v>
      </c>
    </row>
    <row r="1555" spans="1:7" s="879" customFormat="1" ht="25.5">
      <c r="A1555" s="877" t="s">
        <v>4641</v>
      </c>
      <c r="B1555" s="878"/>
      <c r="C1555" s="877" t="s">
        <v>4642</v>
      </c>
      <c r="D1555" s="877" t="s">
        <v>1586</v>
      </c>
      <c r="E1555" s="691">
        <v>653.58000000000004</v>
      </c>
      <c r="F1555" s="692">
        <v>53.21</v>
      </c>
      <c r="G1555" s="692">
        <v>706.79</v>
      </c>
    </row>
    <row r="1556" spans="1:7" s="879" customFormat="1">
      <c r="A1556" s="877" t="s">
        <v>4643</v>
      </c>
      <c r="B1556" s="878"/>
      <c r="C1556" s="877" t="s">
        <v>4644</v>
      </c>
      <c r="D1556" s="877" t="s">
        <v>1586</v>
      </c>
      <c r="E1556" s="691">
        <v>11.49</v>
      </c>
      <c r="F1556" s="692">
        <v>34.380000000000003</v>
      </c>
      <c r="G1556" s="692">
        <v>45.87</v>
      </c>
    </row>
    <row r="1557" spans="1:7" s="879" customFormat="1" ht="25.5">
      <c r="A1557" s="877" t="s">
        <v>4645</v>
      </c>
      <c r="B1557" s="878"/>
      <c r="C1557" s="877" t="s">
        <v>4646</v>
      </c>
      <c r="D1557" s="877" t="s">
        <v>1586</v>
      </c>
      <c r="E1557" s="691">
        <v>16.75</v>
      </c>
      <c r="F1557" s="692">
        <v>6.03</v>
      </c>
      <c r="G1557" s="692">
        <v>22.78</v>
      </c>
    </row>
    <row r="1558" spans="1:7" s="879" customFormat="1">
      <c r="A1558" s="877" t="s">
        <v>4647</v>
      </c>
      <c r="B1558" s="878"/>
      <c r="C1558" s="877" t="s">
        <v>4648</v>
      </c>
      <c r="D1558" s="877" t="s">
        <v>1586</v>
      </c>
      <c r="E1558" s="691">
        <v>113.86</v>
      </c>
      <c r="F1558" s="692">
        <v>6.03</v>
      </c>
      <c r="G1558" s="692">
        <v>119.89</v>
      </c>
    </row>
    <row r="1559" spans="1:7" s="879" customFormat="1" ht="25.5">
      <c r="A1559" s="877" t="s">
        <v>4649</v>
      </c>
      <c r="B1559" s="878"/>
      <c r="C1559" s="877" t="s">
        <v>4650</v>
      </c>
      <c r="D1559" s="877" t="s">
        <v>1586</v>
      </c>
      <c r="E1559" s="691">
        <v>8659.07</v>
      </c>
      <c r="F1559" s="692">
        <v>0</v>
      </c>
      <c r="G1559" s="692">
        <v>8659.07</v>
      </c>
    </row>
    <row r="1560" spans="1:7" s="879" customFormat="1" ht="38.25">
      <c r="A1560" s="877" t="s">
        <v>4651</v>
      </c>
      <c r="B1560" s="878"/>
      <c r="C1560" s="877" t="s">
        <v>4652</v>
      </c>
      <c r="D1560" s="877" t="s">
        <v>1586</v>
      </c>
      <c r="E1560" s="691">
        <v>12037.46</v>
      </c>
      <c r="F1560" s="692">
        <v>0</v>
      </c>
      <c r="G1560" s="692">
        <v>12037.46</v>
      </c>
    </row>
    <row r="1561" spans="1:7" s="879" customFormat="1" ht="25.5">
      <c r="A1561" s="877" t="s">
        <v>4653</v>
      </c>
      <c r="B1561" s="878"/>
      <c r="C1561" s="877" t="s">
        <v>4654</v>
      </c>
      <c r="D1561" s="877" t="s">
        <v>1273</v>
      </c>
      <c r="E1561" s="691">
        <v>632.59</v>
      </c>
      <c r="F1561" s="692">
        <v>67.099999999999994</v>
      </c>
      <c r="G1561" s="692">
        <v>699.69</v>
      </c>
    </row>
    <row r="1562" spans="1:7" s="879" customFormat="1" ht="25.5">
      <c r="A1562" s="877" t="s">
        <v>4655</v>
      </c>
      <c r="B1562" s="878"/>
      <c r="C1562" s="877" t="s">
        <v>4656</v>
      </c>
      <c r="D1562" s="877" t="s">
        <v>1273</v>
      </c>
      <c r="E1562" s="691">
        <v>1298.6300000000001</v>
      </c>
      <c r="F1562" s="692">
        <v>134.19999999999999</v>
      </c>
      <c r="G1562" s="692">
        <v>1432.83</v>
      </c>
    </row>
    <row r="1563" spans="1:7" s="879" customFormat="1" ht="51">
      <c r="A1563" s="877" t="s">
        <v>4657</v>
      </c>
      <c r="B1563" s="878"/>
      <c r="C1563" s="877" t="s">
        <v>4658</v>
      </c>
      <c r="D1563" s="877" t="s">
        <v>1273</v>
      </c>
      <c r="E1563" s="691">
        <v>1222.67</v>
      </c>
      <c r="F1563" s="692">
        <v>141.88</v>
      </c>
      <c r="G1563" s="692">
        <v>1364.55</v>
      </c>
    </row>
    <row r="1564" spans="1:7" s="879" customFormat="1" ht="51">
      <c r="A1564" s="877" t="s">
        <v>4659</v>
      </c>
      <c r="B1564" s="878"/>
      <c r="C1564" s="877" t="s">
        <v>4660</v>
      </c>
      <c r="D1564" s="877" t="s">
        <v>1273</v>
      </c>
      <c r="E1564" s="691">
        <v>1298.53</v>
      </c>
      <c r="F1564" s="692">
        <v>141.88</v>
      </c>
      <c r="G1564" s="692">
        <v>1440.41</v>
      </c>
    </row>
    <row r="1565" spans="1:7" s="879" customFormat="1" ht="25.5">
      <c r="A1565" s="877" t="s">
        <v>4661</v>
      </c>
      <c r="B1565" s="878"/>
      <c r="C1565" s="877" t="s">
        <v>4662</v>
      </c>
      <c r="D1565" s="877" t="s">
        <v>1025</v>
      </c>
      <c r="E1565" s="691">
        <v>51.95</v>
      </c>
      <c r="F1565" s="692">
        <v>8.31</v>
      </c>
      <c r="G1565" s="692">
        <v>60.26</v>
      </c>
    </row>
    <row r="1566" spans="1:7" s="879" customFormat="1" ht="15.95" customHeight="1">
      <c r="A1566" s="870" t="s">
        <v>4663</v>
      </c>
      <c r="B1566" s="871" t="s">
        <v>4664</v>
      </c>
      <c r="C1566" s="872"/>
      <c r="D1566" s="873"/>
      <c r="E1566" s="687"/>
      <c r="F1566" s="687"/>
      <c r="G1566" s="688"/>
    </row>
    <row r="1567" spans="1:7" s="879" customFormat="1" ht="15.95" customHeight="1">
      <c r="A1567" s="874" t="s">
        <v>4665</v>
      </c>
      <c r="B1567" s="875" t="s">
        <v>4666</v>
      </c>
      <c r="C1567" s="876"/>
      <c r="D1567" s="880"/>
      <c r="E1567" s="693"/>
      <c r="F1567" s="693"/>
      <c r="G1567" s="694"/>
    </row>
    <row r="1568" spans="1:7" s="879" customFormat="1">
      <c r="A1568" s="877" t="s">
        <v>4667</v>
      </c>
      <c r="B1568" s="878"/>
      <c r="C1568" s="877" t="s">
        <v>4668</v>
      </c>
      <c r="D1568" s="877" t="s">
        <v>1025</v>
      </c>
      <c r="E1568" s="691">
        <v>4.42</v>
      </c>
      <c r="F1568" s="692">
        <v>10.73</v>
      </c>
      <c r="G1568" s="692">
        <v>15.15</v>
      </c>
    </row>
    <row r="1569" spans="1:7" s="879" customFormat="1">
      <c r="A1569" s="877" t="s">
        <v>4669</v>
      </c>
      <c r="B1569" s="878"/>
      <c r="C1569" s="877" t="s">
        <v>4670</v>
      </c>
      <c r="D1569" s="877" t="s">
        <v>1563</v>
      </c>
      <c r="E1569" s="691">
        <v>23.63</v>
      </c>
      <c r="F1569" s="692">
        <v>48.03</v>
      </c>
      <c r="G1569" s="692">
        <v>71.66</v>
      </c>
    </row>
    <row r="1570" spans="1:7" s="879" customFormat="1">
      <c r="A1570" s="877" t="s">
        <v>4671</v>
      </c>
      <c r="B1570" s="878"/>
      <c r="C1570" s="877" t="s">
        <v>4672</v>
      </c>
      <c r="D1570" s="877" t="s">
        <v>1025</v>
      </c>
      <c r="E1570" s="691">
        <v>5.4</v>
      </c>
      <c r="F1570" s="692">
        <v>10.73</v>
      </c>
      <c r="G1570" s="692">
        <v>16.13</v>
      </c>
    </row>
    <row r="1571" spans="1:7" s="879" customFormat="1">
      <c r="A1571" s="877" t="s">
        <v>4673</v>
      </c>
      <c r="B1571" s="878"/>
      <c r="C1571" s="877" t="s">
        <v>4674</v>
      </c>
      <c r="D1571" s="877" t="s">
        <v>1563</v>
      </c>
      <c r="E1571" s="691">
        <v>8.31</v>
      </c>
      <c r="F1571" s="692">
        <v>10.73</v>
      </c>
      <c r="G1571" s="692">
        <v>19.04</v>
      </c>
    </row>
    <row r="1572" spans="1:7" s="879" customFormat="1">
      <c r="A1572" s="877" t="s">
        <v>4675</v>
      </c>
      <c r="B1572" s="878"/>
      <c r="C1572" s="877" t="s">
        <v>4676</v>
      </c>
      <c r="D1572" s="877" t="s">
        <v>1563</v>
      </c>
      <c r="E1572" s="691">
        <v>5.15</v>
      </c>
      <c r="F1572" s="692">
        <v>10.73</v>
      </c>
      <c r="G1572" s="692">
        <v>15.88</v>
      </c>
    </row>
    <row r="1573" spans="1:7" s="879" customFormat="1" ht="15.95" customHeight="1">
      <c r="A1573" s="874" t="s">
        <v>4677</v>
      </c>
      <c r="B1573" s="875" t="s">
        <v>4678</v>
      </c>
      <c r="C1573" s="876"/>
      <c r="D1573" s="880"/>
      <c r="E1573" s="693"/>
      <c r="F1573" s="693"/>
      <c r="G1573" s="694"/>
    </row>
    <row r="1574" spans="1:7" s="879" customFormat="1" ht="25.5">
      <c r="A1574" s="877" t="s">
        <v>4679</v>
      </c>
      <c r="B1574" s="878"/>
      <c r="C1574" s="877" t="s">
        <v>4680</v>
      </c>
      <c r="D1574" s="877" t="s">
        <v>1025</v>
      </c>
      <c r="E1574" s="691">
        <v>4.91</v>
      </c>
      <c r="F1574" s="692">
        <v>9.07</v>
      </c>
      <c r="G1574" s="692">
        <v>13.98</v>
      </c>
    </row>
    <row r="1575" spans="1:7" s="879" customFormat="1" ht="25.5">
      <c r="A1575" s="877" t="s">
        <v>4681</v>
      </c>
      <c r="B1575" s="878"/>
      <c r="C1575" s="877" t="s">
        <v>4682</v>
      </c>
      <c r="D1575" s="877" t="s">
        <v>1025</v>
      </c>
      <c r="E1575" s="691">
        <v>8.2100000000000009</v>
      </c>
      <c r="F1575" s="692">
        <v>9.07</v>
      </c>
      <c r="G1575" s="692">
        <v>17.28</v>
      </c>
    </row>
    <row r="1576" spans="1:7" s="879" customFormat="1" ht="25.5">
      <c r="A1576" s="877" t="s">
        <v>4683</v>
      </c>
      <c r="B1576" s="878"/>
      <c r="C1576" s="877" t="s">
        <v>4684</v>
      </c>
      <c r="D1576" s="877" t="s">
        <v>1025</v>
      </c>
      <c r="E1576" s="691">
        <v>4.68</v>
      </c>
      <c r="F1576" s="692">
        <v>9.07</v>
      </c>
      <c r="G1576" s="692">
        <v>13.75</v>
      </c>
    </row>
    <row r="1577" spans="1:7" s="879" customFormat="1" ht="25.5">
      <c r="A1577" s="877" t="s">
        <v>4685</v>
      </c>
      <c r="B1577" s="878"/>
      <c r="C1577" s="877" t="s">
        <v>4686</v>
      </c>
      <c r="D1577" s="877" t="s">
        <v>1025</v>
      </c>
      <c r="E1577" s="691">
        <v>11.58</v>
      </c>
      <c r="F1577" s="692">
        <v>9.07</v>
      </c>
      <c r="G1577" s="692">
        <v>20.65</v>
      </c>
    </row>
    <row r="1578" spans="1:7" s="879" customFormat="1" ht="15.95" customHeight="1">
      <c r="A1578" s="874" t="s">
        <v>4687</v>
      </c>
      <c r="B1578" s="875" t="s">
        <v>4688</v>
      </c>
      <c r="C1578" s="876"/>
      <c r="D1578" s="880"/>
      <c r="E1578" s="693"/>
      <c r="F1578" s="693"/>
      <c r="G1578" s="694"/>
    </row>
    <row r="1579" spans="1:7" s="879" customFormat="1">
      <c r="A1579" s="877" t="s">
        <v>4689</v>
      </c>
      <c r="B1579" s="878"/>
      <c r="C1579" s="877" t="s">
        <v>4690</v>
      </c>
      <c r="D1579" s="877" t="s">
        <v>1563</v>
      </c>
      <c r="E1579" s="691">
        <v>32.14</v>
      </c>
      <c r="F1579" s="692">
        <v>11.05</v>
      </c>
      <c r="G1579" s="692">
        <v>43.19</v>
      </c>
    </row>
    <row r="1580" spans="1:7" s="879" customFormat="1" ht="15.95" customHeight="1">
      <c r="A1580" s="870" t="s">
        <v>4691</v>
      </c>
      <c r="B1580" s="871" t="s">
        <v>4692</v>
      </c>
      <c r="C1580" s="872"/>
      <c r="D1580" s="873"/>
      <c r="E1580" s="687"/>
      <c r="F1580" s="687"/>
      <c r="G1580" s="688"/>
    </row>
    <row r="1581" spans="1:7" s="879" customFormat="1" ht="15.95" customHeight="1">
      <c r="A1581" s="874" t="s">
        <v>4693</v>
      </c>
      <c r="B1581" s="875" t="s">
        <v>4694</v>
      </c>
      <c r="C1581" s="876"/>
      <c r="D1581" s="880"/>
      <c r="E1581" s="693"/>
      <c r="F1581" s="693"/>
      <c r="G1581" s="694"/>
    </row>
    <row r="1582" spans="1:7" s="879" customFormat="1" ht="38.25">
      <c r="A1582" s="877" t="s">
        <v>4695</v>
      </c>
      <c r="B1582" s="878"/>
      <c r="C1582" s="877" t="s">
        <v>4696</v>
      </c>
      <c r="D1582" s="877" t="s">
        <v>1025</v>
      </c>
      <c r="E1582" s="691">
        <v>151.63</v>
      </c>
      <c r="F1582" s="692">
        <v>9.98</v>
      </c>
      <c r="G1582" s="692">
        <v>161.61000000000001</v>
      </c>
    </row>
    <row r="1583" spans="1:7" s="879" customFormat="1" ht="38.25">
      <c r="A1583" s="877" t="s">
        <v>4697</v>
      </c>
      <c r="B1583" s="878"/>
      <c r="C1583" s="877" t="s">
        <v>4698</v>
      </c>
      <c r="D1583" s="877" t="s">
        <v>1586</v>
      </c>
      <c r="E1583" s="691">
        <v>95.15</v>
      </c>
      <c r="F1583" s="692">
        <v>9.07</v>
      </c>
      <c r="G1583" s="692">
        <v>104.22</v>
      </c>
    </row>
    <row r="1584" spans="1:7" s="879" customFormat="1" ht="38.25">
      <c r="A1584" s="877" t="s">
        <v>1543</v>
      </c>
      <c r="B1584" s="878"/>
      <c r="C1584" s="877" t="s">
        <v>4699</v>
      </c>
      <c r="D1584" s="877" t="s">
        <v>1586</v>
      </c>
      <c r="E1584" s="691">
        <v>126.24</v>
      </c>
      <c r="F1584" s="692">
        <v>9.07</v>
      </c>
      <c r="G1584" s="692">
        <v>135.31</v>
      </c>
    </row>
    <row r="1585" spans="1:7" s="879" customFormat="1" ht="38.25">
      <c r="A1585" s="877" t="s">
        <v>1544</v>
      </c>
      <c r="B1585" s="878"/>
      <c r="C1585" s="877" t="s">
        <v>4700</v>
      </c>
      <c r="D1585" s="877" t="s">
        <v>1586</v>
      </c>
      <c r="E1585" s="691">
        <v>324.29000000000002</v>
      </c>
      <c r="F1585" s="692">
        <v>9.07</v>
      </c>
      <c r="G1585" s="692">
        <v>333.36</v>
      </c>
    </row>
    <row r="1586" spans="1:7" s="879" customFormat="1" ht="51">
      <c r="A1586" s="877" t="s">
        <v>4701</v>
      </c>
      <c r="B1586" s="878"/>
      <c r="C1586" s="877" t="s">
        <v>4702</v>
      </c>
      <c r="D1586" s="877" t="s">
        <v>1586</v>
      </c>
      <c r="E1586" s="691">
        <v>141.54</v>
      </c>
      <c r="F1586" s="692">
        <v>9.07</v>
      </c>
      <c r="G1586" s="692">
        <v>150.61000000000001</v>
      </c>
    </row>
    <row r="1587" spans="1:7" s="879" customFormat="1" ht="51">
      <c r="A1587" s="877" t="s">
        <v>4703</v>
      </c>
      <c r="B1587" s="878"/>
      <c r="C1587" s="877" t="s">
        <v>4704</v>
      </c>
      <c r="D1587" s="877" t="s">
        <v>1586</v>
      </c>
      <c r="E1587" s="691">
        <v>124.52</v>
      </c>
      <c r="F1587" s="692">
        <v>9.07</v>
      </c>
      <c r="G1587" s="692">
        <v>133.59</v>
      </c>
    </row>
    <row r="1588" spans="1:7" s="879" customFormat="1" ht="51">
      <c r="A1588" s="877" t="s">
        <v>4705</v>
      </c>
      <c r="B1588" s="878"/>
      <c r="C1588" s="877" t="s">
        <v>4706</v>
      </c>
      <c r="D1588" s="877" t="s">
        <v>1586</v>
      </c>
      <c r="E1588" s="691">
        <v>263</v>
      </c>
      <c r="F1588" s="692">
        <v>9.07</v>
      </c>
      <c r="G1588" s="692">
        <v>272.07</v>
      </c>
    </row>
    <row r="1589" spans="1:7" s="879" customFormat="1" ht="38.25">
      <c r="A1589" s="877" t="s">
        <v>4707</v>
      </c>
      <c r="B1589" s="878"/>
      <c r="C1589" s="877" t="s">
        <v>4708</v>
      </c>
      <c r="D1589" s="877" t="s">
        <v>1586</v>
      </c>
      <c r="E1589" s="691">
        <v>212.28</v>
      </c>
      <c r="F1589" s="692">
        <v>9.07</v>
      </c>
      <c r="G1589" s="692">
        <v>221.35</v>
      </c>
    </row>
    <row r="1590" spans="1:7" s="879" customFormat="1" ht="38.25">
      <c r="A1590" s="877" t="s">
        <v>4709</v>
      </c>
      <c r="B1590" s="878"/>
      <c r="C1590" s="877" t="s">
        <v>4710</v>
      </c>
      <c r="D1590" s="877" t="s">
        <v>1586</v>
      </c>
      <c r="E1590" s="691">
        <v>113.28</v>
      </c>
      <c r="F1590" s="692">
        <v>9.07</v>
      </c>
      <c r="G1590" s="692">
        <v>122.35</v>
      </c>
    </row>
    <row r="1591" spans="1:7" s="879" customFormat="1" ht="38.25">
      <c r="A1591" s="877" t="s">
        <v>4711</v>
      </c>
      <c r="B1591" s="878"/>
      <c r="C1591" s="877" t="s">
        <v>4712</v>
      </c>
      <c r="D1591" s="877" t="s">
        <v>1586</v>
      </c>
      <c r="E1591" s="691">
        <v>327.43</v>
      </c>
      <c r="F1591" s="692">
        <v>15.14</v>
      </c>
      <c r="G1591" s="692">
        <v>342.57</v>
      </c>
    </row>
    <row r="1592" spans="1:7" s="879" customFormat="1" ht="15.95" customHeight="1">
      <c r="A1592" s="874" t="s">
        <v>4713</v>
      </c>
      <c r="B1592" s="875" t="s">
        <v>4714</v>
      </c>
      <c r="C1592" s="876"/>
      <c r="D1592" s="880"/>
      <c r="E1592" s="693"/>
      <c r="F1592" s="693"/>
      <c r="G1592" s="694"/>
    </row>
    <row r="1593" spans="1:7" s="879" customFormat="1" ht="51">
      <c r="A1593" s="877" t="s">
        <v>9689</v>
      </c>
      <c r="B1593" s="878"/>
      <c r="C1593" s="877" t="s">
        <v>9690</v>
      </c>
      <c r="D1593" s="877" t="s">
        <v>1586</v>
      </c>
      <c r="E1593" s="691">
        <v>1375.3</v>
      </c>
      <c r="F1593" s="692">
        <v>47.2</v>
      </c>
      <c r="G1593" s="692">
        <v>1422.5</v>
      </c>
    </row>
    <row r="1594" spans="1:7" s="879" customFormat="1" ht="51">
      <c r="A1594" s="877" t="s">
        <v>9691</v>
      </c>
      <c r="B1594" s="878"/>
      <c r="C1594" s="877" t="s">
        <v>9692</v>
      </c>
      <c r="D1594" s="877" t="s">
        <v>1586</v>
      </c>
      <c r="E1594" s="691">
        <v>2004.48</v>
      </c>
      <c r="F1594" s="692">
        <v>47.2</v>
      </c>
      <c r="G1594" s="692">
        <v>2051.6799999999998</v>
      </c>
    </row>
    <row r="1595" spans="1:7" s="879" customFormat="1" ht="15.95" customHeight="1">
      <c r="A1595" s="874" t="s">
        <v>4715</v>
      </c>
      <c r="B1595" s="875" t="s">
        <v>4716</v>
      </c>
      <c r="C1595" s="876"/>
      <c r="D1595" s="880"/>
      <c r="E1595" s="693"/>
      <c r="F1595" s="693"/>
      <c r="G1595" s="694"/>
    </row>
    <row r="1596" spans="1:7" s="879" customFormat="1" ht="38.25">
      <c r="A1596" s="877" t="s">
        <v>4717</v>
      </c>
      <c r="B1596" s="878"/>
      <c r="C1596" s="877" t="s">
        <v>4718</v>
      </c>
      <c r="D1596" s="877" t="s">
        <v>1631</v>
      </c>
      <c r="E1596" s="691">
        <v>178.03</v>
      </c>
      <c r="F1596" s="692">
        <v>16.64</v>
      </c>
      <c r="G1596" s="692">
        <v>194.67</v>
      </c>
    </row>
    <row r="1597" spans="1:7" s="879" customFormat="1" ht="38.25">
      <c r="A1597" s="877" t="s">
        <v>4719</v>
      </c>
      <c r="B1597" s="878"/>
      <c r="C1597" s="877" t="s">
        <v>4720</v>
      </c>
      <c r="D1597" s="877" t="s">
        <v>1631</v>
      </c>
      <c r="E1597" s="691">
        <v>132.33000000000001</v>
      </c>
      <c r="F1597" s="692">
        <v>6.96</v>
      </c>
      <c r="G1597" s="692">
        <v>139.29</v>
      </c>
    </row>
    <row r="1598" spans="1:7" s="879" customFormat="1" ht="38.25">
      <c r="A1598" s="877" t="s">
        <v>4721</v>
      </c>
      <c r="B1598" s="878"/>
      <c r="C1598" s="877" t="s">
        <v>4722</v>
      </c>
      <c r="D1598" s="877" t="s">
        <v>1631</v>
      </c>
      <c r="E1598" s="691">
        <v>79.36</v>
      </c>
      <c r="F1598" s="692">
        <v>19.52</v>
      </c>
      <c r="G1598" s="692">
        <v>98.88</v>
      </c>
    </row>
    <row r="1599" spans="1:7" s="879" customFormat="1" ht="38.25">
      <c r="A1599" s="877" t="s">
        <v>4723</v>
      </c>
      <c r="B1599" s="878"/>
      <c r="C1599" s="877" t="s">
        <v>4724</v>
      </c>
      <c r="D1599" s="877" t="s">
        <v>1586</v>
      </c>
      <c r="E1599" s="691">
        <v>3.81</v>
      </c>
      <c r="F1599" s="692">
        <v>1.06</v>
      </c>
      <c r="G1599" s="692">
        <v>4.87</v>
      </c>
    </row>
    <row r="1600" spans="1:7" s="879" customFormat="1" ht="25.5">
      <c r="A1600" s="877" t="s">
        <v>4725</v>
      </c>
      <c r="B1600" s="878"/>
      <c r="C1600" s="877" t="s">
        <v>4726</v>
      </c>
      <c r="D1600" s="877" t="s">
        <v>1025</v>
      </c>
      <c r="E1600" s="691">
        <v>319.57</v>
      </c>
      <c r="F1600" s="692">
        <v>0</v>
      </c>
      <c r="G1600" s="692">
        <v>319.57</v>
      </c>
    </row>
    <row r="1601" spans="1:7" s="879" customFormat="1" ht="38.25">
      <c r="A1601" s="877" t="s">
        <v>4727</v>
      </c>
      <c r="B1601" s="878"/>
      <c r="C1601" s="877" t="s">
        <v>4728</v>
      </c>
      <c r="D1601" s="877" t="s">
        <v>1631</v>
      </c>
      <c r="E1601" s="691">
        <v>3.22</v>
      </c>
      <c r="F1601" s="692">
        <v>6.88</v>
      </c>
      <c r="G1601" s="692">
        <v>10.1</v>
      </c>
    </row>
    <row r="1602" spans="1:7" s="879" customFormat="1" ht="25.5">
      <c r="A1602" s="877" t="s">
        <v>4729</v>
      </c>
      <c r="B1602" s="878"/>
      <c r="C1602" s="877" t="s">
        <v>4730</v>
      </c>
      <c r="D1602" s="877" t="s">
        <v>1586</v>
      </c>
      <c r="E1602" s="691">
        <v>0.33</v>
      </c>
      <c r="F1602" s="692">
        <v>10.15</v>
      </c>
      <c r="G1602" s="692">
        <v>10.48</v>
      </c>
    </row>
    <row r="1603" spans="1:7" s="879" customFormat="1" ht="38.25">
      <c r="A1603" s="877" t="s">
        <v>4731</v>
      </c>
      <c r="B1603" s="878"/>
      <c r="C1603" s="877" t="s">
        <v>4732</v>
      </c>
      <c r="D1603" s="877" t="s">
        <v>1631</v>
      </c>
      <c r="E1603" s="691">
        <v>64.19</v>
      </c>
      <c r="F1603" s="692">
        <v>10.78</v>
      </c>
      <c r="G1603" s="692">
        <v>74.97</v>
      </c>
    </row>
    <row r="1604" spans="1:7" s="879" customFormat="1" ht="15.95" customHeight="1">
      <c r="A1604" s="874" t="s">
        <v>4733</v>
      </c>
      <c r="B1604" s="875" t="s">
        <v>4734</v>
      </c>
      <c r="C1604" s="876"/>
      <c r="D1604" s="880"/>
      <c r="E1604" s="693"/>
      <c r="F1604" s="693"/>
      <c r="G1604" s="694"/>
    </row>
    <row r="1605" spans="1:7" s="879" customFormat="1" ht="25.5">
      <c r="A1605" s="877" t="s">
        <v>4735</v>
      </c>
      <c r="B1605" s="878"/>
      <c r="C1605" s="877" t="s">
        <v>4736</v>
      </c>
      <c r="D1605" s="877" t="s">
        <v>1586</v>
      </c>
      <c r="E1605" s="691">
        <v>18.100000000000001</v>
      </c>
      <c r="F1605" s="692">
        <v>1.06</v>
      </c>
      <c r="G1605" s="692">
        <v>19.16</v>
      </c>
    </row>
    <row r="1606" spans="1:7" s="879" customFormat="1" ht="25.5">
      <c r="A1606" s="877" t="s">
        <v>4737</v>
      </c>
      <c r="B1606" s="878"/>
      <c r="C1606" s="877" t="s">
        <v>4738</v>
      </c>
      <c r="D1606" s="877" t="s">
        <v>1586</v>
      </c>
      <c r="E1606" s="691">
        <v>18.010000000000002</v>
      </c>
      <c r="F1606" s="692">
        <v>1.06</v>
      </c>
      <c r="G1606" s="692">
        <v>19.07</v>
      </c>
    </row>
    <row r="1607" spans="1:7" s="879" customFormat="1" ht="25.5">
      <c r="A1607" s="877" t="s">
        <v>4739</v>
      </c>
      <c r="B1607" s="878"/>
      <c r="C1607" s="877" t="s">
        <v>4740</v>
      </c>
      <c r="D1607" s="877" t="s">
        <v>1586</v>
      </c>
      <c r="E1607" s="691">
        <v>24.62</v>
      </c>
      <c r="F1607" s="692">
        <v>1.06</v>
      </c>
      <c r="G1607" s="692">
        <v>25.68</v>
      </c>
    </row>
    <row r="1608" spans="1:7" s="879" customFormat="1" ht="38.25">
      <c r="A1608" s="877" t="s">
        <v>4741</v>
      </c>
      <c r="B1608" s="878"/>
      <c r="C1608" s="877" t="s">
        <v>4742</v>
      </c>
      <c r="D1608" s="877" t="s">
        <v>1025</v>
      </c>
      <c r="E1608" s="691">
        <v>25.89</v>
      </c>
      <c r="F1608" s="692">
        <v>15.4</v>
      </c>
      <c r="G1608" s="692">
        <v>41.29</v>
      </c>
    </row>
    <row r="1609" spans="1:7" s="879" customFormat="1" ht="38.25">
      <c r="A1609" s="877" t="s">
        <v>4743</v>
      </c>
      <c r="B1609" s="878"/>
      <c r="C1609" s="877" t="s">
        <v>4744</v>
      </c>
      <c r="D1609" s="877" t="s">
        <v>1273</v>
      </c>
      <c r="E1609" s="691">
        <v>386.67</v>
      </c>
      <c r="F1609" s="692">
        <v>16.79</v>
      </c>
      <c r="G1609" s="692">
        <v>403.46</v>
      </c>
    </row>
    <row r="1610" spans="1:7" s="879" customFormat="1" ht="51">
      <c r="A1610" s="877" t="s">
        <v>4745</v>
      </c>
      <c r="B1610" s="878"/>
      <c r="C1610" s="877" t="s">
        <v>4746</v>
      </c>
      <c r="D1610" s="877" t="s">
        <v>1273</v>
      </c>
      <c r="E1610" s="691">
        <v>561.48</v>
      </c>
      <c r="F1610" s="692">
        <v>16.79</v>
      </c>
      <c r="G1610" s="692">
        <v>578.27</v>
      </c>
    </row>
    <row r="1611" spans="1:7" s="879" customFormat="1" ht="25.5">
      <c r="A1611" s="877" t="s">
        <v>4747</v>
      </c>
      <c r="B1611" s="878"/>
      <c r="C1611" s="877" t="s">
        <v>4748</v>
      </c>
      <c r="D1611" s="877" t="s">
        <v>1586</v>
      </c>
      <c r="E1611" s="691">
        <v>23.75</v>
      </c>
      <c r="F1611" s="692">
        <v>2.73</v>
      </c>
      <c r="G1611" s="692">
        <v>26.48</v>
      </c>
    </row>
    <row r="1612" spans="1:7" s="879" customFormat="1" ht="38.25">
      <c r="A1612" s="877" t="s">
        <v>4749</v>
      </c>
      <c r="B1612" s="878"/>
      <c r="C1612" s="877" t="s">
        <v>4750</v>
      </c>
      <c r="D1612" s="877" t="s">
        <v>1586</v>
      </c>
      <c r="E1612" s="691">
        <v>434.78</v>
      </c>
      <c r="F1612" s="692">
        <v>3.41</v>
      </c>
      <c r="G1612" s="692">
        <v>438.19</v>
      </c>
    </row>
    <row r="1613" spans="1:7" s="879" customFormat="1" ht="25.5">
      <c r="A1613" s="877" t="s">
        <v>4751</v>
      </c>
      <c r="B1613" s="878"/>
      <c r="C1613" s="877" t="s">
        <v>4752</v>
      </c>
      <c r="D1613" s="877" t="s">
        <v>1586</v>
      </c>
      <c r="E1613" s="691">
        <v>126.61</v>
      </c>
      <c r="F1613" s="692">
        <v>53.85</v>
      </c>
      <c r="G1613" s="692">
        <v>180.46</v>
      </c>
    </row>
    <row r="1614" spans="1:7" s="879" customFormat="1" ht="25.5">
      <c r="A1614" s="877" t="s">
        <v>4753</v>
      </c>
      <c r="B1614" s="878"/>
      <c r="C1614" s="877" t="s">
        <v>4754</v>
      </c>
      <c r="D1614" s="877" t="s">
        <v>1586</v>
      </c>
      <c r="E1614" s="691">
        <v>224.81</v>
      </c>
      <c r="F1614" s="692">
        <v>123.08</v>
      </c>
      <c r="G1614" s="692">
        <v>347.89</v>
      </c>
    </row>
    <row r="1615" spans="1:7" s="879" customFormat="1" ht="38.25">
      <c r="A1615" s="877" t="s">
        <v>4755</v>
      </c>
      <c r="B1615" s="878"/>
      <c r="C1615" s="877" t="s">
        <v>4756</v>
      </c>
      <c r="D1615" s="877" t="s">
        <v>1586</v>
      </c>
      <c r="E1615" s="691">
        <v>241.09</v>
      </c>
      <c r="F1615" s="692">
        <v>15.14</v>
      </c>
      <c r="G1615" s="692">
        <v>256.23</v>
      </c>
    </row>
    <row r="1616" spans="1:7" s="879" customFormat="1" ht="38.25">
      <c r="A1616" s="877" t="s">
        <v>4757</v>
      </c>
      <c r="B1616" s="878"/>
      <c r="C1616" s="877" t="s">
        <v>4758</v>
      </c>
      <c r="D1616" s="877" t="s">
        <v>1586</v>
      </c>
      <c r="E1616" s="691">
        <v>15.72</v>
      </c>
      <c r="F1616" s="692">
        <v>2.73</v>
      </c>
      <c r="G1616" s="692">
        <v>18.45</v>
      </c>
    </row>
    <row r="1617" spans="1:7" s="879" customFormat="1" ht="15.95" customHeight="1">
      <c r="A1617" s="874" t="s">
        <v>4759</v>
      </c>
      <c r="B1617" s="875" t="s">
        <v>4760</v>
      </c>
      <c r="C1617" s="876"/>
      <c r="D1617" s="880"/>
      <c r="E1617" s="693"/>
      <c r="F1617" s="693"/>
      <c r="G1617" s="694"/>
    </row>
    <row r="1618" spans="1:7" s="879" customFormat="1" ht="25.5">
      <c r="A1618" s="877" t="s">
        <v>1533</v>
      </c>
      <c r="B1618" s="878"/>
      <c r="C1618" s="877" t="s">
        <v>1513</v>
      </c>
      <c r="D1618" s="877" t="s">
        <v>1586</v>
      </c>
      <c r="E1618" s="691">
        <v>557.24</v>
      </c>
      <c r="F1618" s="692">
        <v>3.41</v>
      </c>
      <c r="G1618" s="692">
        <v>560.65</v>
      </c>
    </row>
    <row r="1619" spans="1:7" s="879" customFormat="1" ht="25.5">
      <c r="A1619" s="877" t="s">
        <v>4761</v>
      </c>
      <c r="B1619" s="878"/>
      <c r="C1619" s="877" t="s">
        <v>4762</v>
      </c>
      <c r="D1619" s="877" t="s">
        <v>1586</v>
      </c>
      <c r="E1619" s="691">
        <v>845.92</v>
      </c>
      <c r="F1619" s="692">
        <v>47.2</v>
      </c>
      <c r="G1619" s="692">
        <v>893.12</v>
      </c>
    </row>
    <row r="1620" spans="1:7" s="879" customFormat="1" ht="25.5">
      <c r="A1620" s="877" t="s">
        <v>4763</v>
      </c>
      <c r="B1620" s="878"/>
      <c r="C1620" s="877" t="s">
        <v>4764</v>
      </c>
      <c r="D1620" s="877" t="s">
        <v>1586</v>
      </c>
      <c r="E1620" s="691">
        <v>1684.56</v>
      </c>
      <c r="F1620" s="692">
        <v>246.05</v>
      </c>
      <c r="G1620" s="692">
        <v>1930.61</v>
      </c>
    </row>
    <row r="1621" spans="1:7" s="879" customFormat="1" ht="25.5">
      <c r="A1621" s="877" t="s">
        <v>4765</v>
      </c>
      <c r="B1621" s="878"/>
      <c r="C1621" s="877" t="s">
        <v>4766</v>
      </c>
      <c r="D1621" s="877" t="s">
        <v>1586</v>
      </c>
      <c r="E1621" s="691">
        <v>567</v>
      </c>
      <c r="F1621" s="692">
        <v>40.380000000000003</v>
      </c>
      <c r="G1621" s="692">
        <v>607.38</v>
      </c>
    </row>
    <row r="1622" spans="1:7" ht="15.95" customHeight="1">
      <c r="A1622" s="874" t="s">
        <v>4767</v>
      </c>
      <c r="B1622" s="875" t="s">
        <v>4768</v>
      </c>
      <c r="C1622" s="876"/>
      <c r="D1622" s="880"/>
      <c r="E1622" s="693"/>
      <c r="F1622" s="693"/>
      <c r="G1622" s="694"/>
    </row>
    <row r="1623" spans="1:7" s="879" customFormat="1" ht="51">
      <c r="A1623" s="877" t="s">
        <v>4769</v>
      </c>
      <c r="B1623" s="878"/>
      <c r="C1623" s="877" t="s">
        <v>4770</v>
      </c>
      <c r="D1623" s="877" t="s">
        <v>1273</v>
      </c>
      <c r="E1623" s="691">
        <v>79141.48</v>
      </c>
      <c r="F1623" s="692">
        <v>0</v>
      </c>
      <c r="G1623" s="692">
        <v>79141.48</v>
      </c>
    </row>
    <row r="1624" spans="1:7" s="879" customFormat="1" ht="51">
      <c r="A1624" s="877" t="s">
        <v>4771</v>
      </c>
      <c r="B1624" s="878"/>
      <c r="C1624" s="877" t="s">
        <v>4772</v>
      </c>
      <c r="D1624" s="877" t="s">
        <v>1273</v>
      </c>
      <c r="E1624" s="691">
        <v>92683.520000000004</v>
      </c>
      <c r="F1624" s="692">
        <v>0</v>
      </c>
      <c r="G1624" s="692">
        <v>92683.520000000004</v>
      </c>
    </row>
    <row r="1625" spans="1:7" s="879" customFormat="1" ht="38.25">
      <c r="A1625" s="877" t="s">
        <v>4773</v>
      </c>
      <c r="B1625" s="878"/>
      <c r="C1625" s="877" t="s">
        <v>4774</v>
      </c>
      <c r="D1625" s="877" t="s">
        <v>1273</v>
      </c>
      <c r="E1625" s="691">
        <v>40361.43</v>
      </c>
      <c r="F1625" s="692">
        <v>0</v>
      </c>
      <c r="G1625" s="692">
        <v>40361.43</v>
      </c>
    </row>
    <row r="1626" spans="1:7" s="879" customFormat="1" ht="38.25">
      <c r="A1626" s="877" t="s">
        <v>4775</v>
      </c>
      <c r="B1626" s="878"/>
      <c r="C1626" s="877" t="s">
        <v>4776</v>
      </c>
      <c r="D1626" s="877" t="s">
        <v>1273</v>
      </c>
      <c r="E1626" s="691">
        <v>39800.18</v>
      </c>
      <c r="F1626" s="692">
        <v>0</v>
      </c>
      <c r="G1626" s="692">
        <v>39800.18</v>
      </c>
    </row>
    <row r="1627" spans="1:7" s="879" customFormat="1" ht="15.95" customHeight="1">
      <c r="A1627" s="870" t="s">
        <v>4777</v>
      </c>
      <c r="B1627" s="871" t="s">
        <v>4778</v>
      </c>
      <c r="C1627" s="872"/>
      <c r="D1627" s="873"/>
      <c r="E1627" s="687"/>
      <c r="F1627" s="687"/>
      <c r="G1627" s="688"/>
    </row>
    <row r="1628" spans="1:7" s="879" customFormat="1" ht="15.95" customHeight="1">
      <c r="A1628" s="874" t="s">
        <v>4779</v>
      </c>
      <c r="B1628" s="875" t="s">
        <v>4780</v>
      </c>
      <c r="C1628" s="876"/>
      <c r="D1628" s="880"/>
      <c r="E1628" s="693"/>
      <c r="F1628" s="693"/>
      <c r="G1628" s="694"/>
    </row>
    <row r="1629" spans="1:7" s="879" customFormat="1" ht="25.5">
      <c r="A1629" s="877" t="s">
        <v>4781</v>
      </c>
      <c r="B1629" s="878"/>
      <c r="C1629" s="877" t="s">
        <v>4782</v>
      </c>
      <c r="D1629" s="877" t="s">
        <v>1631</v>
      </c>
      <c r="E1629" s="691">
        <v>13.38</v>
      </c>
      <c r="F1629" s="692">
        <v>2.73</v>
      </c>
      <c r="G1629" s="692">
        <v>16.11</v>
      </c>
    </row>
    <row r="1630" spans="1:7" s="879" customFormat="1" ht="25.5">
      <c r="A1630" s="877" t="s">
        <v>4783</v>
      </c>
      <c r="B1630" s="878"/>
      <c r="C1630" s="877" t="s">
        <v>4784</v>
      </c>
      <c r="D1630" s="877" t="s">
        <v>1631</v>
      </c>
      <c r="E1630" s="691">
        <v>17.61</v>
      </c>
      <c r="F1630" s="692">
        <v>2.73</v>
      </c>
      <c r="G1630" s="692">
        <v>20.34</v>
      </c>
    </row>
    <row r="1631" spans="1:7" s="879" customFormat="1">
      <c r="A1631" s="877" t="s">
        <v>4785</v>
      </c>
      <c r="B1631" s="878"/>
      <c r="C1631" s="877" t="s">
        <v>4786</v>
      </c>
      <c r="D1631" s="877" t="s">
        <v>1711</v>
      </c>
      <c r="E1631" s="691">
        <v>379.09</v>
      </c>
      <c r="F1631" s="692">
        <v>38.22</v>
      </c>
      <c r="G1631" s="692">
        <v>417.31</v>
      </c>
    </row>
    <row r="1632" spans="1:7" s="879" customFormat="1" ht="38.25">
      <c r="A1632" s="877" t="s">
        <v>4787</v>
      </c>
      <c r="B1632" s="878"/>
      <c r="C1632" s="877" t="s">
        <v>4788</v>
      </c>
      <c r="D1632" s="877" t="s">
        <v>1631</v>
      </c>
      <c r="E1632" s="691">
        <v>75.38</v>
      </c>
      <c r="F1632" s="692">
        <v>5.0199999999999996</v>
      </c>
      <c r="G1632" s="692">
        <v>80.400000000000006</v>
      </c>
    </row>
    <row r="1633" spans="1:7" s="879" customFormat="1" ht="38.25">
      <c r="A1633" s="877" t="s">
        <v>4789</v>
      </c>
      <c r="B1633" s="878"/>
      <c r="C1633" s="877" t="s">
        <v>4790</v>
      </c>
      <c r="D1633" s="877" t="s">
        <v>1631</v>
      </c>
      <c r="E1633" s="691">
        <v>11.26</v>
      </c>
      <c r="F1633" s="692">
        <v>7.41</v>
      </c>
      <c r="G1633" s="692">
        <v>18.670000000000002</v>
      </c>
    </row>
    <row r="1634" spans="1:7" s="879" customFormat="1" ht="25.5">
      <c r="A1634" s="877" t="s">
        <v>4791</v>
      </c>
      <c r="B1634" s="878"/>
      <c r="C1634" s="877" t="s">
        <v>4792</v>
      </c>
      <c r="D1634" s="877" t="s">
        <v>1631</v>
      </c>
      <c r="E1634" s="691">
        <v>75.540000000000006</v>
      </c>
      <c r="F1634" s="692">
        <v>0</v>
      </c>
      <c r="G1634" s="692">
        <v>75.540000000000006</v>
      </c>
    </row>
    <row r="1635" spans="1:7" s="879" customFormat="1" ht="38.25">
      <c r="A1635" s="877" t="s">
        <v>4793</v>
      </c>
      <c r="B1635" s="878"/>
      <c r="C1635" s="877" t="s">
        <v>4794</v>
      </c>
      <c r="D1635" s="877" t="s">
        <v>1631</v>
      </c>
      <c r="E1635" s="691">
        <v>597.17999999999995</v>
      </c>
      <c r="F1635" s="692">
        <v>0</v>
      </c>
      <c r="G1635" s="692">
        <v>597.17999999999995</v>
      </c>
    </row>
    <row r="1636" spans="1:7" s="879" customFormat="1" ht="25.5">
      <c r="A1636" s="877" t="s">
        <v>4795</v>
      </c>
      <c r="B1636" s="878"/>
      <c r="C1636" s="877" t="s">
        <v>4796</v>
      </c>
      <c r="D1636" s="877" t="s">
        <v>1631</v>
      </c>
      <c r="E1636" s="691">
        <v>60.12</v>
      </c>
      <c r="F1636" s="692">
        <v>20.13</v>
      </c>
      <c r="G1636" s="692">
        <v>80.25</v>
      </c>
    </row>
    <row r="1637" spans="1:7" s="879" customFormat="1" ht="38.25">
      <c r="A1637" s="877" t="s">
        <v>4797</v>
      </c>
      <c r="B1637" s="878"/>
      <c r="C1637" s="877" t="s">
        <v>4798</v>
      </c>
      <c r="D1637" s="877" t="s">
        <v>1631</v>
      </c>
      <c r="E1637" s="691">
        <v>369.23</v>
      </c>
      <c r="F1637" s="692">
        <v>0</v>
      </c>
      <c r="G1637" s="692">
        <v>369.23</v>
      </c>
    </row>
    <row r="1638" spans="1:7" s="879" customFormat="1" ht="15.95" customHeight="1">
      <c r="A1638" s="874" t="s">
        <v>4799</v>
      </c>
      <c r="B1638" s="875" t="s">
        <v>4800</v>
      </c>
      <c r="C1638" s="876"/>
      <c r="D1638" s="880"/>
      <c r="E1638" s="693"/>
      <c r="F1638" s="693"/>
      <c r="G1638" s="694"/>
    </row>
    <row r="1639" spans="1:7" s="879" customFormat="1">
      <c r="A1639" s="877" t="s">
        <v>4801</v>
      </c>
      <c r="B1639" s="878"/>
      <c r="C1639" s="877" t="s">
        <v>4802</v>
      </c>
      <c r="D1639" s="877" t="s">
        <v>1025</v>
      </c>
      <c r="E1639" s="691">
        <v>1.18</v>
      </c>
      <c r="F1639" s="692">
        <v>4.9800000000000004</v>
      </c>
      <c r="G1639" s="692">
        <v>6.16</v>
      </c>
    </row>
    <row r="1640" spans="1:7" s="879" customFormat="1">
      <c r="A1640" s="877" t="s">
        <v>4803</v>
      </c>
      <c r="B1640" s="878"/>
      <c r="C1640" s="877" t="s">
        <v>4804</v>
      </c>
      <c r="D1640" s="877" t="s">
        <v>1025</v>
      </c>
      <c r="E1640" s="691">
        <v>40.369999999999997</v>
      </c>
      <c r="F1640" s="692">
        <v>4.9800000000000004</v>
      </c>
      <c r="G1640" s="692">
        <v>45.35</v>
      </c>
    </row>
    <row r="1641" spans="1:7" s="879" customFormat="1" ht="38.25">
      <c r="A1641" s="877" t="s">
        <v>4805</v>
      </c>
      <c r="B1641" s="878"/>
      <c r="C1641" s="877" t="s">
        <v>4806</v>
      </c>
      <c r="D1641" s="877" t="s">
        <v>1025</v>
      </c>
      <c r="E1641" s="691">
        <v>4.0199999999999996</v>
      </c>
      <c r="F1641" s="692">
        <v>2.08</v>
      </c>
      <c r="G1641" s="692">
        <v>6.1</v>
      </c>
    </row>
    <row r="1642" spans="1:7" s="879" customFormat="1">
      <c r="A1642" s="877" t="s">
        <v>4807</v>
      </c>
      <c r="B1642" s="878"/>
      <c r="C1642" s="877" t="s">
        <v>4808</v>
      </c>
      <c r="D1642" s="877" t="s">
        <v>4809</v>
      </c>
      <c r="E1642" s="691">
        <v>0.09</v>
      </c>
      <c r="F1642" s="692">
        <v>0.04</v>
      </c>
      <c r="G1642" s="692">
        <v>0.13</v>
      </c>
    </row>
    <row r="1643" spans="1:7" s="879" customFormat="1" ht="25.5">
      <c r="A1643" s="877" t="s">
        <v>4810</v>
      </c>
      <c r="B1643" s="878"/>
      <c r="C1643" s="877" t="s">
        <v>4811</v>
      </c>
      <c r="D1643" s="877" t="s">
        <v>1025</v>
      </c>
      <c r="E1643" s="691">
        <v>3.82</v>
      </c>
      <c r="F1643" s="692">
        <v>3.32</v>
      </c>
      <c r="G1643" s="692">
        <v>7.14</v>
      </c>
    </row>
    <row r="1644" spans="1:7" s="879" customFormat="1" ht="25.5">
      <c r="A1644" s="877" t="s">
        <v>4812</v>
      </c>
      <c r="B1644" s="878"/>
      <c r="C1644" s="877" t="s">
        <v>4813</v>
      </c>
      <c r="D1644" s="877" t="s">
        <v>4809</v>
      </c>
      <c r="E1644" s="691">
        <v>0.11</v>
      </c>
      <c r="F1644" s="692">
        <v>0.08</v>
      </c>
      <c r="G1644" s="692">
        <v>0.19</v>
      </c>
    </row>
    <row r="1645" spans="1:7" s="879" customFormat="1" ht="38.25">
      <c r="A1645" s="877" t="s">
        <v>4814</v>
      </c>
      <c r="B1645" s="878"/>
      <c r="C1645" s="877" t="s">
        <v>4815</v>
      </c>
      <c r="D1645" s="877" t="s">
        <v>1025</v>
      </c>
      <c r="E1645" s="691">
        <v>226.39</v>
      </c>
      <c r="F1645" s="692">
        <v>3.03</v>
      </c>
      <c r="G1645" s="692">
        <v>229.42</v>
      </c>
    </row>
    <row r="1646" spans="1:7" s="879" customFormat="1" ht="51">
      <c r="A1646" s="877" t="s">
        <v>4816</v>
      </c>
      <c r="B1646" s="878"/>
      <c r="C1646" s="877" t="s">
        <v>4817</v>
      </c>
      <c r="D1646" s="877" t="s">
        <v>1025</v>
      </c>
      <c r="E1646" s="691">
        <v>108.07</v>
      </c>
      <c r="F1646" s="692">
        <v>3.03</v>
      </c>
      <c r="G1646" s="692">
        <v>111.1</v>
      </c>
    </row>
    <row r="1647" spans="1:7" s="879" customFormat="1" ht="51">
      <c r="A1647" s="877" t="s">
        <v>4818</v>
      </c>
      <c r="B1647" s="878"/>
      <c r="C1647" s="877" t="s">
        <v>4819</v>
      </c>
      <c r="D1647" s="877" t="s">
        <v>1025</v>
      </c>
      <c r="E1647" s="691">
        <v>108.93</v>
      </c>
      <c r="F1647" s="692">
        <v>3.03</v>
      </c>
      <c r="G1647" s="692">
        <v>111.96</v>
      </c>
    </row>
    <row r="1648" spans="1:7" s="879" customFormat="1" ht="51">
      <c r="A1648" s="877" t="s">
        <v>4820</v>
      </c>
      <c r="B1648" s="878"/>
      <c r="C1648" s="877" t="s">
        <v>4821</v>
      </c>
      <c r="D1648" s="877" t="s">
        <v>1025</v>
      </c>
      <c r="E1648" s="691">
        <v>108.07</v>
      </c>
      <c r="F1648" s="692">
        <v>3.03</v>
      </c>
      <c r="G1648" s="692">
        <v>111.1</v>
      </c>
    </row>
    <row r="1649" spans="1:7" s="879" customFormat="1" ht="15.95" customHeight="1">
      <c r="A1649" s="874" t="s">
        <v>4822</v>
      </c>
      <c r="B1649" s="875" t="s">
        <v>4823</v>
      </c>
      <c r="C1649" s="876"/>
      <c r="D1649" s="880"/>
      <c r="E1649" s="693"/>
      <c r="F1649" s="693"/>
      <c r="G1649" s="694"/>
    </row>
    <row r="1650" spans="1:7" s="879" customFormat="1" ht="25.5">
      <c r="A1650" s="877" t="s">
        <v>4824</v>
      </c>
      <c r="B1650" s="878"/>
      <c r="C1650" s="877" t="s">
        <v>4825</v>
      </c>
      <c r="D1650" s="877" t="s">
        <v>1631</v>
      </c>
      <c r="E1650" s="691">
        <v>6.79</v>
      </c>
      <c r="F1650" s="692">
        <v>2.0499999999999998</v>
      </c>
      <c r="G1650" s="692">
        <v>8.84</v>
      </c>
    </row>
    <row r="1651" spans="1:7" s="879" customFormat="1" ht="25.5">
      <c r="A1651" s="877" t="s">
        <v>4826</v>
      </c>
      <c r="B1651" s="878"/>
      <c r="C1651" s="877" t="s">
        <v>4827</v>
      </c>
      <c r="D1651" s="877" t="s">
        <v>1631</v>
      </c>
      <c r="E1651" s="691">
        <v>12.47</v>
      </c>
      <c r="F1651" s="692">
        <v>2.0499999999999998</v>
      </c>
      <c r="G1651" s="692">
        <v>14.52</v>
      </c>
    </row>
    <row r="1652" spans="1:7" s="879" customFormat="1" ht="25.5">
      <c r="A1652" s="877" t="s">
        <v>4828</v>
      </c>
      <c r="B1652" s="878"/>
      <c r="C1652" s="877" t="s">
        <v>4829</v>
      </c>
      <c r="D1652" s="877" t="s">
        <v>1025</v>
      </c>
      <c r="E1652" s="691">
        <v>45.8</v>
      </c>
      <c r="F1652" s="692">
        <v>14.05</v>
      </c>
      <c r="G1652" s="692">
        <v>59.85</v>
      </c>
    </row>
    <row r="1653" spans="1:7" s="879" customFormat="1" ht="25.5">
      <c r="A1653" s="877" t="s">
        <v>4830</v>
      </c>
      <c r="B1653" s="878"/>
      <c r="C1653" s="877" t="s">
        <v>4831</v>
      </c>
      <c r="D1653" s="877" t="s">
        <v>1025</v>
      </c>
      <c r="E1653" s="691">
        <v>96.3</v>
      </c>
      <c r="F1653" s="692">
        <v>14.05</v>
      </c>
      <c r="G1653" s="692">
        <v>110.35</v>
      </c>
    </row>
    <row r="1654" spans="1:7" s="879" customFormat="1" ht="38.25">
      <c r="A1654" s="877" t="s">
        <v>4832</v>
      </c>
      <c r="B1654" s="878"/>
      <c r="C1654" s="877" t="s">
        <v>4833</v>
      </c>
      <c r="D1654" s="877" t="s">
        <v>1025</v>
      </c>
      <c r="E1654" s="691">
        <v>131.49</v>
      </c>
      <c r="F1654" s="692">
        <v>0</v>
      </c>
      <c r="G1654" s="692">
        <v>131.49</v>
      </c>
    </row>
    <row r="1655" spans="1:7" s="879" customFormat="1" ht="38.25">
      <c r="A1655" s="877" t="s">
        <v>4834</v>
      </c>
      <c r="B1655" s="878"/>
      <c r="C1655" s="877" t="s">
        <v>4835</v>
      </c>
      <c r="D1655" s="877" t="s">
        <v>1025</v>
      </c>
      <c r="E1655" s="691">
        <v>261.83</v>
      </c>
      <c r="F1655" s="692">
        <v>0</v>
      </c>
      <c r="G1655" s="692">
        <v>261.83</v>
      </c>
    </row>
    <row r="1656" spans="1:7" s="879" customFormat="1" ht="38.25">
      <c r="A1656" s="877" t="s">
        <v>4836</v>
      </c>
      <c r="B1656" s="878"/>
      <c r="C1656" s="877" t="s">
        <v>4837</v>
      </c>
      <c r="D1656" s="877" t="s">
        <v>1025</v>
      </c>
      <c r="E1656" s="691">
        <v>609.26</v>
      </c>
      <c r="F1656" s="692">
        <v>6.83</v>
      </c>
      <c r="G1656" s="692">
        <v>616.09</v>
      </c>
    </row>
    <row r="1657" spans="1:7" s="879" customFormat="1" ht="38.25">
      <c r="A1657" s="877" t="s">
        <v>4838</v>
      </c>
      <c r="B1657" s="878"/>
      <c r="C1657" s="877" t="s">
        <v>4839</v>
      </c>
      <c r="D1657" s="877" t="s">
        <v>1025</v>
      </c>
      <c r="E1657" s="691">
        <v>825.21</v>
      </c>
      <c r="F1657" s="692">
        <v>6.83</v>
      </c>
      <c r="G1657" s="692">
        <v>832.04</v>
      </c>
    </row>
    <row r="1658" spans="1:7" s="879" customFormat="1">
      <c r="A1658" s="877" t="s">
        <v>4840</v>
      </c>
      <c r="B1658" s="878"/>
      <c r="C1658" s="877" t="s">
        <v>4841</v>
      </c>
      <c r="D1658" s="877" t="s">
        <v>1025</v>
      </c>
      <c r="E1658" s="691">
        <v>202</v>
      </c>
      <c r="F1658" s="692">
        <v>0</v>
      </c>
      <c r="G1658" s="692">
        <v>202</v>
      </c>
    </row>
    <row r="1659" spans="1:7" s="879" customFormat="1" ht="15.95" customHeight="1">
      <c r="A1659" s="874" t="s">
        <v>4842</v>
      </c>
      <c r="B1659" s="875" t="s">
        <v>4843</v>
      </c>
      <c r="C1659" s="876"/>
      <c r="D1659" s="880"/>
      <c r="E1659" s="693"/>
      <c r="F1659" s="693"/>
      <c r="G1659" s="694"/>
    </row>
    <row r="1660" spans="1:7" s="879" customFormat="1">
      <c r="A1660" s="877" t="s">
        <v>4844</v>
      </c>
      <c r="B1660" s="878"/>
      <c r="C1660" s="877" t="s">
        <v>4845</v>
      </c>
      <c r="D1660" s="877" t="s">
        <v>1563</v>
      </c>
      <c r="E1660" s="691">
        <v>5.17</v>
      </c>
      <c r="F1660" s="692">
        <v>9.07</v>
      </c>
      <c r="G1660" s="692">
        <v>14.24</v>
      </c>
    </row>
    <row r="1661" spans="1:7" s="879" customFormat="1">
      <c r="A1661" s="877" t="s">
        <v>4846</v>
      </c>
      <c r="B1661" s="878"/>
      <c r="C1661" s="877" t="s">
        <v>4847</v>
      </c>
      <c r="D1661" s="877" t="s">
        <v>4848</v>
      </c>
      <c r="E1661" s="691">
        <v>119.61</v>
      </c>
      <c r="F1661" s="692">
        <v>6.05</v>
      </c>
      <c r="G1661" s="692">
        <v>125.66</v>
      </c>
    </row>
    <row r="1662" spans="1:7" s="879" customFormat="1" ht="15.95" customHeight="1">
      <c r="A1662" s="874" t="s">
        <v>4849</v>
      </c>
      <c r="B1662" s="875" t="s">
        <v>4850</v>
      </c>
      <c r="C1662" s="876"/>
      <c r="D1662" s="880"/>
      <c r="E1662" s="693"/>
      <c r="F1662" s="693"/>
      <c r="G1662" s="694"/>
    </row>
    <row r="1663" spans="1:7" s="879" customFormat="1" ht="38.25">
      <c r="A1663" s="877" t="s">
        <v>4851</v>
      </c>
      <c r="B1663" s="878"/>
      <c r="C1663" s="877" t="s">
        <v>4852</v>
      </c>
      <c r="D1663" s="877" t="s">
        <v>1025</v>
      </c>
      <c r="E1663" s="691">
        <v>2.3199999999999998</v>
      </c>
      <c r="F1663" s="692">
        <v>1.84</v>
      </c>
      <c r="G1663" s="692">
        <v>4.16</v>
      </c>
    </row>
    <row r="1664" spans="1:7" s="879" customFormat="1" ht="38.25">
      <c r="A1664" s="877" t="s">
        <v>4853</v>
      </c>
      <c r="B1664" s="878"/>
      <c r="C1664" s="877" t="s">
        <v>4854</v>
      </c>
      <c r="D1664" s="877" t="s">
        <v>1025</v>
      </c>
      <c r="E1664" s="691">
        <v>4.66</v>
      </c>
      <c r="F1664" s="692">
        <v>3.69</v>
      </c>
      <c r="G1664" s="692">
        <v>8.35</v>
      </c>
    </row>
    <row r="1665" spans="1:7" s="879" customFormat="1" ht="38.25">
      <c r="A1665" s="877" t="s">
        <v>4855</v>
      </c>
      <c r="B1665" s="878"/>
      <c r="C1665" s="877" t="s">
        <v>4856</v>
      </c>
      <c r="D1665" s="877" t="s">
        <v>1025</v>
      </c>
      <c r="E1665" s="691">
        <v>6.98</v>
      </c>
      <c r="F1665" s="692">
        <v>5.53</v>
      </c>
      <c r="G1665" s="692">
        <v>12.51</v>
      </c>
    </row>
    <row r="1666" spans="1:7" s="879" customFormat="1" ht="38.25">
      <c r="A1666" s="877" t="s">
        <v>4857</v>
      </c>
      <c r="B1666" s="878"/>
      <c r="C1666" s="877" t="s">
        <v>4858</v>
      </c>
      <c r="D1666" s="877" t="s">
        <v>1025</v>
      </c>
      <c r="E1666" s="691">
        <v>9.31</v>
      </c>
      <c r="F1666" s="692">
        <v>7.38</v>
      </c>
      <c r="G1666" s="692">
        <v>16.690000000000001</v>
      </c>
    </row>
    <row r="1667" spans="1:7" s="879" customFormat="1" ht="38.25">
      <c r="A1667" s="877" t="s">
        <v>4859</v>
      </c>
      <c r="B1667" s="878"/>
      <c r="C1667" s="877" t="s">
        <v>4860</v>
      </c>
      <c r="D1667" s="877" t="s">
        <v>1025</v>
      </c>
      <c r="E1667" s="691">
        <v>13.98</v>
      </c>
      <c r="F1667" s="692">
        <v>11.07</v>
      </c>
      <c r="G1667" s="692">
        <v>25.05</v>
      </c>
    </row>
    <row r="1668" spans="1:7" s="879" customFormat="1" ht="25.5">
      <c r="A1668" s="877" t="s">
        <v>4861</v>
      </c>
      <c r="B1668" s="878"/>
      <c r="C1668" s="877" t="s">
        <v>4862</v>
      </c>
      <c r="D1668" s="877" t="s">
        <v>1025</v>
      </c>
      <c r="E1668" s="691">
        <v>17.59</v>
      </c>
      <c r="F1668" s="692">
        <v>1.1299999999999999</v>
      </c>
      <c r="G1668" s="692">
        <v>18.72</v>
      </c>
    </row>
    <row r="1669" spans="1:7" s="879" customFormat="1" ht="25.5">
      <c r="A1669" s="877" t="s">
        <v>4863</v>
      </c>
      <c r="B1669" s="878"/>
      <c r="C1669" s="877" t="s">
        <v>4864</v>
      </c>
      <c r="D1669" s="877" t="s">
        <v>1025</v>
      </c>
      <c r="E1669" s="691">
        <v>31.72</v>
      </c>
      <c r="F1669" s="692">
        <v>1.59</v>
      </c>
      <c r="G1669" s="692">
        <v>33.31</v>
      </c>
    </row>
    <row r="1670" spans="1:7" s="879" customFormat="1" ht="25.5">
      <c r="A1670" s="877" t="s">
        <v>4865</v>
      </c>
      <c r="B1670" s="878"/>
      <c r="C1670" s="877" t="s">
        <v>4866</v>
      </c>
      <c r="D1670" s="877" t="s">
        <v>1025</v>
      </c>
      <c r="E1670" s="691">
        <v>53.57</v>
      </c>
      <c r="F1670" s="692">
        <v>2.0499999999999998</v>
      </c>
      <c r="G1670" s="692">
        <v>55.62</v>
      </c>
    </row>
    <row r="1671" spans="1:7" s="879" customFormat="1" ht="15.95" customHeight="1">
      <c r="A1671" s="874" t="s">
        <v>4867</v>
      </c>
      <c r="B1671" s="875" t="s">
        <v>4868</v>
      </c>
      <c r="C1671" s="876"/>
      <c r="D1671" s="880"/>
      <c r="E1671" s="693"/>
      <c r="F1671" s="693"/>
      <c r="G1671" s="694"/>
    </row>
    <row r="1672" spans="1:7" s="879" customFormat="1">
      <c r="A1672" s="877" t="s">
        <v>4869</v>
      </c>
      <c r="B1672" s="878"/>
      <c r="C1672" s="877" t="s">
        <v>4870</v>
      </c>
      <c r="D1672" s="877" t="s">
        <v>1631</v>
      </c>
      <c r="E1672" s="691">
        <v>20.02</v>
      </c>
      <c r="F1672" s="692">
        <v>7.72</v>
      </c>
      <c r="G1672" s="692">
        <v>27.74</v>
      </c>
    </row>
    <row r="1673" spans="1:7" s="879" customFormat="1" ht="38.25">
      <c r="A1673" s="877" t="s">
        <v>4871</v>
      </c>
      <c r="B1673" s="878"/>
      <c r="C1673" s="877" t="s">
        <v>4872</v>
      </c>
      <c r="D1673" s="877" t="s">
        <v>1025</v>
      </c>
      <c r="E1673" s="691">
        <v>0.82</v>
      </c>
      <c r="F1673" s="692">
        <v>7.72</v>
      </c>
      <c r="G1673" s="692">
        <v>8.5399999999999991</v>
      </c>
    </row>
    <row r="1674" spans="1:7" s="879" customFormat="1" ht="38.25">
      <c r="A1674" s="877" t="s">
        <v>4873</v>
      </c>
      <c r="B1674" s="878"/>
      <c r="C1674" s="877" t="s">
        <v>4874</v>
      </c>
      <c r="D1674" s="877" t="s">
        <v>1025</v>
      </c>
      <c r="E1674" s="691">
        <v>0.98</v>
      </c>
      <c r="F1674" s="692">
        <v>7.72</v>
      </c>
      <c r="G1674" s="692">
        <v>8.6999999999999993</v>
      </c>
    </row>
    <row r="1675" spans="1:7" s="879" customFormat="1" ht="38.25">
      <c r="A1675" s="877" t="s">
        <v>4875</v>
      </c>
      <c r="B1675" s="878"/>
      <c r="C1675" s="877" t="s">
        <v>4876</v>
      </c>
      <c r="D1675" s="877" t="s">
        <v>1025</v>
      </c>
      <c r="E1675" s="691">
        <v>1.42</v>
      </c>
      <c r="F1675" s="692">
        <v>7.72</v>
      </c>
      <c r="G1675" s="692">
        <v>9.14</v>
      </c>
    </row>
    <row r="1676" spans="1:7" s="879" customFormat="1" ht="38.25">
      <c r="A1676" s="877" t="s">
        <v>4877</v>
      </c>
      <c r="B1676" s="878"/>
      <c r="C1676" s="877" t="s">
        <v>4878</v>
      </c>
      <c r="D1676" s="877" t="s">
        <v>1025</v>
      </c>
      <c r="E1676" s="691">
        <v>1.46</v>
      </c>
      <c r="F1676" s="692">
        <v>7.72</v>
      </c>
      <c r="G1676" s="692">
        <v>9.18</v>
      </c>
    </row>
    <row r="1677" spans="1:7" s="879" customFormat="1" ht="38.25">
      <c r="A1677" s="877" t="s">
        <v>4879</v>
      </c>
      <c r="B1677" s="878"/>
      <c r="C1677" s="877" t="s">
        <v>4880</v>
      </c>
      <c r="D1677" s="877" t="s">
        <v>1025</v>
      </c>
      <c r="E1677" s="691">
        <v>3</v>
      </c>
      <c r="F1677" s="692">
        <v>7.72</v>
      </c>
      <c r="G1677" s="692">
        <v>10.72</v>
      </c>
    </row>
    <row r="1678" spans="1:7" s="879" customFormat="1" ht="38.25">
      <c r="A1678" s="877" t="s">
        <v>4881</v>
      </c>
      <c r="B1678" s="878"/>
      <c r="C1678" s="877" t="s">
        <v>4882</v>
      </c>
      <c r="D1678" s="877" t="s">
        <v>1025</v>
      </c>
      <c r="E1678" s="691">
        <v>4.1100000000000003</v>
      </c>
      <c r="F1678" s="692">
        <v>7.72</v>
      </c>
      <c r="G1678" s="692">
        <v>11.83</v>
      </c>
    </row>
    <row r="1679" spans="1:7" s="879" customFormat="1" ht="38.25">
      <c r="A1679" s="877" t="s">
        <v>4883</v>
      </c>
      <c r="B1679" s="878"/>
      <c r="C1679" s="877" t="s">
        <v>4884</v>
      </c>
      <c r="D1679" s="877" t="s">
        <v>1025</v>
      </c>
      <c r="E1679" s="691">
        <v>4.0599999999999996</v>
      </c>
      <c r="F1679" s="692">
        <v>7.72</v>
      </c>
      <c r="G1679" s="692">
        <v>11.78</v>
      </c>
    </row>
    <row r="1680" spans="1:7" s="879" customFormat="1" ht="38.25">
      <c r="A1680" s="877" t="s">
        <v>4885</v>
      </c>
      <c r="B1680" s="878"/>
      <c r="C1680" s="877" t="s">
        <v>4886</v>
      </c>
      <c r="D1680" s="877" t="s">
        <v>1025</v>
      </c>
      <c r="E1680" s="691">
        <v>4.3499999999999996</v>
      </c>
      <c r="F1680" s="692">
        <v>7.72</v>
      </c>
      <c r="G1680" s="692">
        <v>12.07</v>
      </c>
    </row>
    <row r="1681" spans="1:7" s="879" customFormat="1" ht="38.25">
      <c r="A1681" s="877" t="s">
        <v>4887</v>
      </c>
      <c r="B1681" s="878"/>
      <c r="C1681" s="877" t="s">
        <v>4888</v>
      </c>
      <c r="D1681" s="877" t="s">
        <v>1025</v>
      </c>
      <c r="E1681" s="691">
        <v>4.8600000000000003</v>
      </c>
      <c r="F1681" s="692">
        <v>7.72</v>
      </c>
      <c r="G1681" s="692">
        <v>12.58</v>
      </c>
    </row>
    <row r="1682" spans="1:7" s="879" customFormat="1" ht="38.25">
      <c r="A1682" s="877" t="s">
        <v>4889</v>
      </c>
      <c r="B1682" s="878"/>
      <c r="C1682" s="877" t="s">
        <v>4890</v>
      </c>
      <c r="D1682" s="877" t="s">
        <v>1025</v>
      </c>
      <c r="E1682" s="691">
        <v>5.69</v>
      </c>
      <c r="F1682" s="692">
        <v>7.72</v>
      </c>
      <c r="G1682" s="692">
        <v>13.41</v>
      </c>
    </row>
    <row r="1683" spans="1:7" s="879" customFormat="1" ht="38.25">
      <c r="A1683" s="877" t="s">
        <v>4891</v>
      </c>
      <c r="B1683" s="878"/>
      <c r="C1683" s="877" t="s">
        <v>4892</v>
      </c>
      <c r="D1683" s="877" t="s">
        <v>1025</v>
      </c>
      <c r="E1683" s="691">
        <v>12.28</v>
      </c>
      <c r="F1683" s="692">
        <v>7.72</v>
      </c>
      <c r="G1683" s="692">
        <v>20</v>
      </c>
    </row>
    <row r="1684" spans="1:7" s="879" customFormat="1" ht="38.25">
      <c r="A1684" s="877" t="s">
        <v>4893</v>
      </c>
      <c r="B1684" s="878"/>
      <c r="C1684" s="877" t="s">
        <v>4894</v>
      </c>
      <c r="D1684" s="877" t="s">
        <v>1025</v>
      </c>
      <c r="E1684" s="691">
        <v>14.18</v>
      </c>
      <c r="F1684" s="692">
        <v>7.72</v>
      </c>
      <c r="G1684" s="692">
        <v>21.9</v>
      </c>
    </row>
    <row r="1685" spans="1:7" s="879" customFormat="1" ht="38.25">
      <c r="A1685" s="877" t="s">
        <v>4895</v>
      </c>
      <c r="B1685" s="878"/>
      <c r="C1685" s="877" t="s">
        <v>4896</v>
      </c>
      <c r="D1685" s="877" t="s">
        <v>1025</v>
      </c>
      <c r="E1685" s="691">
        <v>16.91</v>
      </c>
      <c r="F1685" s="692">
        <v>7.72</v>
      </c>
      <c r="G1685" s="692">
        <v>24.63</v>
      </c>
    </row>
    <row r="1686" spans="1:7" s="879" customFormat="1" ht="38.25">
      <c r="A1686" s="877" t="s">
        <v>4897</v>
      </c>
      <c r="B1686" s="878"/>
      <c r="C1686" s="877" t="s">
        <v>4898</v>
      </c>
      <c r="D1686" s="877" t="s">
        <v>1025</v>
      </c>
      <c r="E1686" s="691">
        <v>20.149999999999999</v>
      </c>
      <c r="F1686" s="692">
        <v>7.72</v>
      </c>
      <c r="G1686" s="692">
        <v>27.87</v>
      </c>
    </row>
    <row r="1687" spans="1:7" s="879" customFormat="1" ht="38.25">
      <c r="A1687" s="877" t="s">
        <v>4899</v>
      </c>
      <c r="B1687" s="878"/>
      <c r="C1687" s="877" t="s">
        <v>4900</v>
      </c>
      <c r="D1687" s="877" t="s">
        <v>1025</v>
      </c>
      <c r="E1687" s="691">
        <v>23.19</v>
      </c>
      <c r="F1687" s="692">
        <v>7.72</v>
      </c>
      <c r="G1687" s="692">
        <v>30.91</v>
      </c>
    </row>
    <row r="1688" spans="1:7" s="879" customFormat="1" ht="38.25">
      <c r="A1688" s="877" t="s">
        <v>4901</v>
      </c>
      <c r="B1688" s="878"/>
      <c r="C1688" s="877" t="s">
        <v>4902</v>
      </c>
      <c r="D1688" s="877" t="s">
        <v>1025</v>
      </c>
      <c r="E1688" s="691">
        <v>25.44</v>
      </c>
      <c r="F1688" s="692">
        <v>7.72</v>
      </c>
      <c r="G1688" s="692">
        <v>33.159999999999997</v>
      </c>
    </row>
    <row r="1689" spans="1:7" s="879" customFormat="1" ht="38.25">
      <c r="A1689" s="877" t="s">
        <v>4903</v>
      </c>
      <c r="B1689" s="878"/>
      <c r="C1689" s="877" t="s">
        <v>4904</v>
      </c>
      <c r="D1689" s="877" t="s">
        <v>1025</v>
      </c>
      <c r="E1689" s="691">
        <v>31.75</v>
      </c>
      <c r="F1689" s="692">
        <v>7.72</v>
      </c>
      <c r="G1689" s="692">
        <v>39.47</v>
      </c>
    </row>
    <row r="1690" spans="1:7" s="879" customFormat="1" ht="38.25">
      <c r="A1690" s="877" t="s">
        <v>4905</v>
      </c>
      <c r="B1690" s="878"/>
      <c r="C1690" s="877" t="s">
        <v>4906</v>
      </c>
      <c r="D1690" s="877" t="s">
        <v>1025</v>
      </c>
      <c r="E1690" s="691">
        <v>34.450000000000003</v>
      </c>
      <c r="F1690" s="692">
        <v>7.72</v>
      </c>
      <c r="G1690" s="692">
        <v>42.17</v>
      </c>
    </row>
    <row r="1691" spans="1:7" s="879" customFormat="1" ht="38.25">
      <c r="A1691" s="877" t="s">
        <v>4907</v>
      </c>
      <c r="B1691" s="878"/>
      <c r="C1691" s="877" t="s">
        <v>4908</v>
      </c>
      <c r="D1691" s="877" t="s">
        <v>1025</v>
      </c>
      <c r="E1691" s="691">
        <v>49.83</v>
      </c>
      <c r="F1691" s="692">
        <v>7.72</v>
      </c>
      <c r="G1691" s="692">
        <v>57.55</v>
      </c>
    </row>
    <row r="1692" spans="1:7" s="879" customFormat="1" ht="38.25">
      <c r="A1692" s="877" t="s">
        <v>4909</v>
      </c>
      <c r="B1692" s="878"/>
      <c r="C1692" s="877" t="s">
        <v>4910</v>
      </c>
      <c r="D1692" s="877" t="s">
        <v>1025</v>
      </c>
      <c r="E1692" s="691">
        <v>59.42</v>
      </c>
      <c r="F1692" s="692">
        <v>7.72</v>
      </c>
      <c r="G1692" s="692">
        <v>67.14</v>
      </c>
    </row>
    <row r="1693" spans="1:7" s="879" customFormat="1" ht="38.25">
      <c r="A1693" s="877" t="s">
        <v>4911</v>
      </c>
      <c r="B1693" s="878"/>
      <c r="C1693" s="877" t="s">
        <v>4912</v>
      </c>
      <c r="D1693" s="877" t="s">
        <v>1025</v>
      </c>
      <c r="E1693" s="691">
        <v>84.2</v>
      </c>
      <c r="F1693" s="692">
        <v>7.72</v>
      </c>
      <c r="G1693" s="692">
        <v>91.92</v>
      </c>
    </row>
    <row r="1694" spans="1:7" s="879" customFormat="1" ht="38.25">
      <c r="A1694" s="877" t="s">
        <v>4913</v>
      </c>
      <c r="B1694" s="878"/>
      <c r="C1694" s="877" t="s">
        <v>4914</v>
      </c>
      <c r="D1694" s="877" t="s">
        <v>1631</v>
      </c>
      <c r="E1694" s="691">
        <v>113.44</v>
      </c>
      <c r="F1694" s="692">
        <v>14.16</v>
      </c>
      <c r="G1694" s="692">
        <v>127.6</v>
      </c>
    </row>
    <row r="1695" spans="1:7" s="879" customFormat="1" ht="38.25">
      <c r="A1695" s="877" t="s">
        <v>4915</v>
      </c>
      <c r="B1695" s="878"/>
      <c r="C1695" s="877" t="s">
        <v>4916</v>
      </c>
      <c r="D1695" s="877" t="s">
        <v>1025</v>
      </c>
      <c r="E1695" s="691">
        <v>8.99</v>
      </c>
      <c r="F1695" s="692">
        <v>7.72</v>
      </c>
      <c r="G1695" s="692">
        <v>16.71</v>
      </c>
    </row>
    <row r="1696" spans="1:7" s="879" customFormat="1" ht="38.25">
      <c r="A1696" s="877" t="s">
        <v>4917</v>
      </c>
      <c r="B1696" s="878"/>
      <c r="C1696" s="877" t="s">
        <v>4918</v>
      </c>
      <c r="D1696" s="877" t="s">
        <v>1025</v>
      </c>
      <c r="E1696" s="691">
        <v>11.06</v>
      </c>
      <c r="F1696" s="692">
        <v>7.72</v>
      </c>
      <c r="G1696" s="692">
        <v>18.78</v>
      </c>
    </row>
    <row r="1697" spans="1:7" s="879" customFormat="1" ht="15.95" customHeight="1">
      <c r="A1697" s="874" t="s">
        <v>4919</v>
      </c>
      <c r="B1697" s="875" t="s">
        <v>4920</v>
      </c>
      <c r="C1697" s="876"/>
      <c r="D1697" s="880"/>
      <c r="E1697" s="693"/>
      <c r="F1697" s="693"/>
      <c r="G1697" s="694"/>
    </row>
    <row r="1698" spans="1:7" s="879" customFormat="1" ht="25.5">
      <c r="A1698" s="877" t="s">
        <v>4921</v>
      </c>
      <c r="B1698" s="878"/>
      <c r="C1698" s="877" t="s">
        <v>4922</v>
      </c>
      <c r="D1698" s="877" t="s">
        <v>1631</v>
      </c>
      <c r="E1698" s="691">
        <v>42.82</v>
      </c>
      <c r="F1698" s="692">
        <v>13.17</v>
      </c>
      <c r="G1698" s="692">
        <v>55.99</v>
      </c>
    </row>
    <row r="1699" spans="1:7" s="879" customFormat="1" ht="25.5">
      <c r="A1699" s="877" t="s">
        <v>4923</v>
      </c>
      <c r="B1699" s="878"/>
      <c r="C1699" s="877" t="s">
        <v>4924</v>
      </c>
      <c r="D1699" s="877" t="s">
        <v>1631</v>
      </c>
      <c r="E1699" s="691">
        <v>43.36</v>
      </c>
      <c r="F1699" s="692">
        <v>13.17</v>
      </c>
      <c r="G1699" s="692">
        <v>56.53</v>
      </c>
    </row>
    <row r="1700" spans="1:7" s="879" customFormat="1" ht="38.25">
      <c r="A1700" s="877" t="s">
        <v>4925</v>
      </c>
      <c r="B1700" s="878"/>
      <c r="C1700" s="877" t="s">
        <v>4926</v>
      </c>
      <c r="D1700" s="877" t="s">
        <v>1631</v>
      </c>
      <c r="E1700" s="691">
        <v>96.33</v>
      </c>
      <c r="F1700" s="692">
        <v>16.579999999999998</v>
      </c>
      <c r="G1700" s="692">
        <v>112.91</v>
      </c>
    </row>
    <row r="1701" spans="1:7" s="879" customFormat="1" ht="51">
      <c r="A1701" s="877" t="s">
        <v>4927</v>
      </c>
      <c r="B1701" s="878"/>
      <c r="C1701" s="877" t="s">
        <v>4928</v>
      </c>
      <c r="D1701" s="877" t="s">
        <v>1631</v>
      </c>
      <c r="E1701" s="691">
        <v>99.28</v>
      </c>
      <c r="F1701" s="692">
        <v>16.579999999999998</v>
      </c>
      <c r="G1701" s="692">
        <v>115.86</v>
      </c>
    </row>
    <row r="1702" spans="1:7" s="879" customFormat="1" ht="25.5">
      <c r="A1702" s="877" t="s">
        <v>4929</v>
      </c>
      <c r="B1702" s="878"/>
      <c r="C1702" s="877" t="s">
        <v>4930</v>
      </c>
      <c r="D1702" s="877" t="s">
        <v>1631</v>
      </c>
      <c r="E1702" s="691">
        <v>102.55</v>
      </c>
      <c r="F1702" s="692">
        <v>0</v>
      </c>
      <c r="G1702" s="692">
        <v>102.55</v>
      </c>
    </row>
    <row r="1703" spans="1:7" s="879" customFormat="1" ht="15.95" customHeight="1">
      <c r="A1703" s="874" t="s">
        <v>4931</v>
      </c>
      <c r="B1703" s="875" t="s">
        <v>4932</v>
      </c>
      <c r="C1703" s="876"/>
      <c r="D1703" s="880"/>
      <c r="E1703" s="693"/>
      <c r="F1703" s="693"/>
      <c r="G1703" s="694"/>
    </row>
    <row r="1704" spans="1:7" s="879" customFormat="1" ht="38.25">
      <c r="A1704" s="877" t="s">
        <v>4933</v>
      </c>
      <c r="B1704" s="878"/>
      <c r="C1704" s="877" t="s">
        <v>4934</v>
      </c>
      <c r="D1704" s="877" t="s">
        <v>1631</v>
      </c>
      <c r="E1704" s="691">
        <v>6.18</v>
      </c>
      <c r="F1704" s="692">
        <v>5.46</v>
      </c>
      <c r="G1704" s="692">
        <v>11.64</v>
      </c>
    </row>
    <row r="1705" spans="1:7" s="879" customFormat="1" ht="25.5">
      <c r="A1705" s="877" t="s">
        <v>4935</v>
      </c>
      <c r="B1705" s="878"/>
      <c r="C1705" s="877" t="s">
        <v>4936</v>
      </c>
      <c r="D1705" s="877" t="s">
        <v>1631</v>
      </c>
      <c r="E1705" s="691">
        <v>4.32</v>
      </c>
      <c r="F1705" s="692">
        <v>5.46</v>
      </c>
      <c r="G1705" s="692">
        <v>9.7799999999999994</v>
      </c>
    </row>
    <row r="1706" spans="1:7" s="879" customFormat="1" ht="25.5">
      <c r="A1706" s="877" t="s">
        <v>4937</v>
      </c>
      <c r="B1706" s="878"/>
      <c r="C1706" s="877" t="s">
        <v>4938</v>
      </c>
      <c r="D1706" s="877" t="s">
        <v>1631</v>
      </c>
      <c r="E1706" s="691">
        <v>26.38</v>
      </c>
      <c r="F1706" s="692">
        <v>5.46</v>
      </c>
      <c r="G1706" s="692">
        <v>31.84</v>
      </c>
    </row>
    <row r="1707" spans="1:7" s="879" customFormat="1" ht="38.25">
      <c r="A1707" s="877" t="s">
        <v>4939</v>
      </c>
      <c r="B1707" s="878"/>
      <c r="C1707" s="877" t="s">
        <v>4940</v>
      </c>
      <c r="D1707" s="877" t="s">
        <v>1631</v>
      </c>
      <c r="E1707" s="691">
        <v>39.1</v>
      </c>
      <c r="F1707" s="692">
        <v>15.14</v>
      </c>
      <c r="G1707" s="692">
        <v>54.24</v>
      </c>
    </row>
    <row r="1708" spans="1:7" s="879" customFormat="1" ht="25.5">
      <c r="A1708" s="877" t="s">
        <v>4941</v>
      </c>
      <c r="B1708" s="878"/>
      <c r="C1708" s="877" t="s">
        <v>4942</v>
      </c>
      <c r="D1708" s="877" t="s">
        <v>1631</v>
      </c>
      <c r="E1708" s="691">
        <v>33.18</v>
      </c>
      <c r="F1708" s="692">
        <v>5.46</v>
      </c>
      <c r="G1708" s="692">
        <v>38.64</v>
      </c>
    </row>
    <row r="1709" spans="1:7" s="879" customFormat="1" ht="38.25">
      <c r="A1709" s="877" t="s">
        <v>4943</v>
      </c>
      <c r="B1709" s="878"/>
      <c r="C1709" s="877" t="s">
        <v>4944</v>
      </c>
      <c r="D1709" s="877" t="s">
        <v>1631</v>
      </c>
      <c r="E1709" s="691">
        <v>48.62</v>
      </c>
      <c r="F1709" s="692">
        <v>15.14</v>
      </c>
      <c r="G1709" s="692">
        <v>63.76</v>
      </c>
    </row>
    <row r="1710" spans="1:7" s="879" customFormat="1" ht="38.25">
      <c r="A1710" s="877" t="s">
        <v>4945</v>
      </c>
      <c r="B1710" s="878"/>
      <c r="C1710" s="877" t="s">
        <v>4946</v>
      </c>
      <c r="D1710" s="877" t="s">
        <v>1631</v>
      </c>
      <c r="E1710" s="691">
        <v>26.24</v>
      </c>
      <c r="F1710" s="692">
        <v>17.87</v>
      </c>
      <c r="G1710" s="692">
        <v>44.11</v>
      </c>
    </row>
    <row r="1711" spans="1:7" s="879" customFormat="1" ht="15.95" customHeight="1">
      <c r="A1711" s="874" t="s">
        <v>4947</v>
      </c>
      <c r="B1711" s="875" t="s">
        <v>4948</v>
      </c>
      <c r="C1711" s="876"/>
      <c r="D1711" s="880"/>
      <c r="E1711" s="693"/>
      <c r="F1711" s="693"/>
      <c r="G1711" s="694"/>
    </row>
    <row r="1712" spans="1:7" s="879" customFormat="1" ht="25.5">
      <c r="A1712" s="877" t="s">
        <v>4949</v>
      </c>
      <c r="B1712" s="878"/>
      <c r="C1712" s="877" t="s">
        <v>4950</v>
      </c>
      <c r="D1712" s="877" t="s">
        <v>1711</v>
      </c>
      <c r="E1712" s="691">
        <v>296.47000000000003</v>
      </c>
      <c r="F1712" s="692">
        <v>236.1</v>
      </c>
      <c r="G1712" s="692">
        <v>532.57000000000005</v>
      </c>
    </row>
    <row r="1713" spans="1:7" s="879" customFormat="1" ht="25.5">
      <c r="A1713" s="877" t="s">
        <v>4951</v>
      </c>
      <c r="B1713" s="878"/>
      <c r="C1713" s="877" t="s">
        <v>4952</v>
      </c>
      <c r="D1713" s="877" t="s">
        <v>1711</v>
      </c>
      <c r="E1713" s="691">
        <v>388.33</v>
      </c>
      <c r="F1713" s="692">
        <v>0</v>
      </c>
      <c r="G1713" s="692">
        <v>388.33</v>
      </c>
    </row>
    <row r="1714" spans="1:7" s="879" customFormat="1" ht="25.5">
      <c r="A1714" s="877" t="s">
        <v>4953</v>
      </c>
      <c r="B1714" s="878"/>
      <c r="C1714" s="877" t="s">
        <v>4954</v>
      </c>
      <c r="D1714" s="877" t="s">
        <v>1631</v>
      </c>
      <c r="E1714" s="691">
        <v>3.94</v>
      </c>
      <c r="F1714" s="692">
        <v>5.75</v>
      </c>
      <c r="G1714" s="692">
        <v>9.69</v>
      </c>
    </row>
    <row r="1715" spans="1:7" s="879" customFormat="1" ht="38.25">
      <c r="A1715" s="877" t="s">
        <v>4955</v>
      </c>
      <c r="B1715" s="878"/>
      <c r="C1715" s="877" t="s">
        <v>4956</v>
      </c>
      <c r="D1715" s="877" t="s">
        <v>1631</v>
      </c>
      <c r="E1715" s="691">
        <v>10.050000000000001</v>
      </c>
      <c r="F1715" s="692">
        <v>11.51</v>
      </c>
      <c r="G1715" s="692">
        <v>21.56</v>
      </c>
    </row>
    <row r="1716" spans="1:7" s="879" customFormat="1" ht="25.5">
      <c r="A1716" s="877" t="s">
        <v>4957</v>
      </c>
      <c r="B1716" s="878"/>
      <c r="C1716" s="877" t="s">
        <v>4958</v>
      </c>
      <c r="D1716" s="877" t="s">
        <v>1631</v>
      </c>
      <c r="E1716" s="691">
        <v>27.12</v>
      </c>
      <c r="F1716" s="692">
        <v>5.75</v>
      </c>
      <c r="G1716" s="692">
        <v>32.869999999999997</v>
      </c>
    </row>
    <row r="1717" spans="1:7" s="879" customFormat="1" ht="15.95" customHeight="1">
      <c r="A1717" s="874" t="s">
        <v>4959</v>
      </c>
      <c r="B1717" s="875" t="s">
        <v>4960</v>
      </c>
      <c r="C1717" s="876"/>
      <c r="D1717" s="880"/>
      <c r="E1717" s="693"/>
      <c r="F1717" s="693"/>
      <c r="G1717" s="694"/>
    </row>
    <row r="1718" spans="1:7" s="879" customFormat="1">
      <c r="A1718" s="877" t="s">
        <v>4961</v>
      </c>
      <c r="B1718" s="878"/>
      <c r="C1718" s="877" t="s">
        <v>4962</v>
      </c>
      <c r="D1718" s="877" t="s">
        <v>1711</v>
      </c>
      <c r="E1718" s="691">
        <v>0</v>
      </c>
      <c r="F1718" s="692">
        <v>54.6</v>
      </c>
      <c r="G1718" s="692">
        <v>54.6</v>
      </c>
    </row>
    <row r="1719" spans="1:7" s="879" customFormat="1">
      <c r="A1719" s="877" t="s">
        <v>4963</v>
      </c>
      <c r="B1719" s="878"/>
      <c r="C1719" s="877" t="s">
        <v>4964</v>
      </c>
      <c r="D1719" s="877" t="s">
        <v>1631</v>
      </c>
      <c r="E1719" s="691">
        <v>2.93</v>
      </c>
      <c r="F1719" s="692">
        <v>2.73</v>
      </c>
      <c r="G1719" s="692">
        <v>5.66</v>
      </c>
    </row>
    <row r="1720" spans="1:7" s="879" customFormat="1" ht="25.5">
      <c r="A1720" s="877" t="s">
        <v>4965</v>
      </c>
      <c r="B1720" s="878"/>
      <c r="C1720" s="877" t="s">
        <v>4966</v>
      </c>
      <c r="D1720" s="877" t="s">
        <v>1631</v>
      </c>
      <c r="E1720" s="691">
        <v>1.76</v>
      </c>
      <c r="F1720" s="692">
        <v>2.73</v>
      </c>
      <c r="G1720" s="692">
        <v>4.49</v>
      </c>
    </row>
    <row r="1721" spans="1:7" s="879" customFormat="1" ht="38.25">
      <c r="A1721" s="877" t="s">
        <v>4967</v>
      </c>
      <c r="B1721" s="878"/>
      <c r="C1721" s="877" t="s">
        <v>4968</v>
      </c>
      <c r="D1721" s="877" t="s">
        <v>1631</v>
      </c>
      <c r="E1721" s="691">
        <v>7.67</v>
      </c>
      <c r="F1721" s="692">
        <v>2.73</v>
      </c>
      <c r="G1721" s="692">
        <v>10.4</v>
      </c>
    </row>
    <row r="1722" spans="1:7" s="879" customFormat="1" ht="15.95" customHeight="1">
      <c r="A1722" s="870" t="s">
        <v>4969</v>
      </c>
      <c r="B1722" s="871" t="s">
        <v>493</v>
      </c>
      <c r="C1722" s="872"/>
      <c r="D1722" s="873"/>
      <c r="E1722" s="687"/>
      <c r="F1722" s="687"/>
      <c r="G1722" s="688"/>
    </row>
    <row r="1723" spans="1:7" s="879" customFormat="1" ht="15.95" customHeight="1">
      <c r="A1723" s="874" t="s">
        <v>4970</v>
      </c>
      <c r="B1723" s="875" t="s">
        <v>4971</v>
      </c>
      <c r="C1723" s="876"/>
      <c r="D1723" s="880"/>
      <c r="E1723" s="693"/>
      <c r="F1723" s="693"/>
      <c r="G1723" s="694"/>
    </row>
    <row r="1724" spans="1:7" s="879" customFormat="1" ht="25.5">
      <c r="A1724" s="877" t="s">
        <v>4972</v>
      </c>
      <c r="B1724" s="878"/>
      <c r="C1724" s="877" t="s">
        <v>4973</v>
      </c>
      <c r="D1724" s="877" t="s">
        <v>1631</v>
      </c>
      <c r="E1724" s="691">
        <v>5.77</v>
      </c>
      <c r="F1724" s="692">
        <v>23.43</v>
      </c>
      <c r="G1724" s="692">
        <v>29.2</v>
      </c>
    </row>
    <row r="1725" spans="1:7" s="879" customFormat="1">
      <c r="A1725" s="877" t="s">
        <v>4974</v>
      </c>
      <c r="B1725" s="878"/>
      <c r="C1725" s="877" t="s">
        <v>4975</v>
      </c>
      <c r="D1725" s="877" t="s">
        <v>1631</v>
      </c>
      <c r="E1725" s="691">
        <v>3.35</v>
      </c>
      <c r="F1725" s="692">
        <v>23.43</v>
      </c>
      <c r="G1725" s="692">
        <v>26.78</v>
      </c>
    </row>
    <row r="1726" spans="1:7" s="879" customFormat="1">
      <c r="A1726" s="877" t="s">
        <v>4976</v>
      </c>
      <c r="B1726" s="878"/>
      <c r="C1726" s="877" t="s">
        <v>4977</v>
      </c>
      <c r="D1726" s="877" t="s">
        <v>1631</v>
      </c>
      <c r="E1726" s="691">
        <v>4.1900000000000004</v>
      </c>
      <c r="F1726" s="692">
        <v>5.14</v>
      </c>
      <c r="G1726" s="692">
        <v>9.33</v>
      </c>
    </row>
    <row r="1727" spans="1:7" s="879" customFormat="1" ht="25.5">
      <c r="A1727" s="877" t="s">
        <v>4978</v>
      </c>
      <c r="B1727" s="878"/>
      <c r="C1727" s="877" t="s">
        <v>4979</v>
      </c>
      <c r="D1727" s="877" t="s">
        <v>1025</v>
      </c>
      <c r="E1727" s="691">
        <v>17.059999999999999</v>
      </c>
      <c r="F1727" s="692">
        <v>15.4</v>
      </c>
      <c r="G1727" s="692">
        <v>32.46</v>
      </c>
    </row>
    <row r="1728" spans="1:7" s="879" customFormat="1" ht="25.5">
      <c r="A1728" s="877" t="s">
        <v>4980</v>
      </c>
      <c r="B1728" s="878"/>
      <c r="C1728" s="877" t="s">
        <v>4981</v>
      </c>
      <c r="D1728" s="877" t="s">
        <v>1631</v>
      </c>
      <c r="E1728" s="691">
        <v>5.3</v>
      </c>
      <c r="F1728" s="692">
        <v>5.75</v>
      </c>
      <c r="G1728" s="692">
        <v>11.05</v>
      </c>
    </row>
    <row r="1729" spans="1:7" s="879" customFormat="1" ht="15.95" customHeight="1">
      <c r="A1729" s="874" t="s">
        <v>4982</v>
      </c>
      <c r="B1729" s="875" t="s">
        <v>4983</v>
      </c>
      <c r="C1729" s="876"/>
      <c r="D1729" s="880"/>
      <c r="E1729" s="693"/>
      <c r="F1729" s="693"/>
      <c r="G1729" s="694"/>
    </row>
    <row r="1730" spans="1:7" s="879" customFormat="1">
      <c r="A1730" s="877" t="s">
        <v>4984</v>
      </c>
      <c r="B1730" s="878"/>
      <c r="C1730" s="877" t="s">
        <v>4985</v>
      </c>
      <c r="D1730" s="877" t="s">
        <v>1631</v>
      </c>
      <c r="E1730" s="691">
        <v>1.97</v>
      </c>
      <c r="F1730" s="692">
        <v>7.52</v>
      </c>
      <c r="G1730" s="692">
        <v>9.49</v>
      </c>
    </row>
    <row r="1731" spans="1:7" s="879" customFormat="1">
      <c r="A1731" s="877" t="s">
        <v>4986</v>
      </c>
      <c r="B1731" s="878"/>
      <c r="C1731" s="877" t="s">
        <v>4987</v>
      </c>
      <c r="D1731" s="877" t="s">
        <v>1631</v>
      </c>
      <c r="E1731" s="691">
        <v>3.14</v>
      </c>
      <c r="F1731" s="692">
        <v>7.52</v>
      </c>
      <c r="G1731" s="692">
        <v>10.66</v>
      </c>
    </row>
    <row r="1732" spans="1:7" s="879" customFormat="1">
      <c r="A1732" s="877" t="s">
        <v>4988</v>
      </c>
      <c r="B1732" s="878"/>
      <c r="C1732" s="877" t="s">
        <v>4989</v>
      </c>
      <c r="D1732" s="877" t="s">
        <v>1631</v>
      </c>
      <c r="E1732" s="691">
        <v>10.17</v>
      </c>
      <c r="F1732" s="692">
        <v>7.52</v>
      </c>
      <c r="G1732" s="692">
        <v>17.690000000000001</v>
      </c>
    </row>
    <row r="1733" spans="1:7" s="879" customFormat="1" ht="15.95" customHeight="1">
      <c r="A1733" s="874" t="s">
        <v>4990</v>
      </c>
      <c r="B1733" s="875" t="s">
        <v>4991</v>
      </c>
      <c r="C1733" s="876"/>
      <c r="D1733" s="880"/>
      <c r="E1733" s="693"/>
      <c r="F1733" s="693"/>
      <c r="G1733" s="694"/>
    </row>
    <row r="1734" spans="1:7" s="879" customFormat="1">
      <c r="A1734" s="877" t="s">
        <v>4992</v>
      </c>
      <c r="B1734" s="878"/>
      <c r="C1734" s="877" t="s">
        <v>4993</v>
      </c>
      <c r="D1734" s="877" t="s">
        <v>1631</v>
      </c>
      <c r="E1734" s="691">
        <v>3.77</v>
      </c>
      <c r="F1734" s="692">
        <v>16.25</v>
      </c>
      <c r="G1734" s="692">
        <v>20.02</v>
      </c>
    </row>
    <row r="1735" spans="1:7" s="879" customFormat="1" ht="25.5">
      <c r="A1735" s="877" t="s">
        <v>4994</v>
      </c>
      <c r="B1735" s="878"/>
      <c r="C1735" s="877" t="s">
        <v>4995</v>
      </c>
      <c r="D1735" s="877" t="s">
        <v>1631</v>
      </c>
      <c r="E1735" s="691">
        <v>5.27</v>
      </c>
      <c r="F1735" s="692">
        <v>13.85</v>
      </c>
      <c r="G1735" s="692">
        <v>19.12</v>
      </c>
    </row>
    <row r="1736" spans="1:7" s="879" customFormat="1">
      <c r="A1736" s="877" t="s">
        <v>4996</v>
      </c>
      <c r="B1736" s="878"/>
      <c r="C1736" s="877" t="s">
        <v>4997</v>
      </c>
      <c r="D1736" s="877" t="s">
        <v>1631</v>
      </c>
      <c r="E1736" s="691">
        <v>10.74</v>
      </c>
      <c r="F1736" s="692">
        <v>7.69</v>
      </c>
      <c r="G1736" s="692">
        <v>18.43</v>
      </c>
    </row>
    <row r="1737" spans="1:7" s="879" customFormat="1">
      <c r="A1737" s="877" t="s">
        <v>4998</v>
      </c>
      <c r="B1737" s="878"/>
      <c r="C1737" s="877" t="s">
        <v>4999</v>
      </c>
      <c r="D1737" s="877" t="s">
        <v>1631</v>
      </c>
      <c r="E1737" s="691">
        <v>10.19</v>
      </c>
      <c r="F1737" s="692">
        <v>13.16</v>
      </c>
      <c r="G1737" s="692">
        <v>23.35</v>
      </c>
    </row>
    <row r="1738" spans="1:7" s="879" customFormat="1" ht="25.5">
      <c r="A1738" s="877" t="s">
        <v>5000</v>
      </c>
      <c r="B1738" s="878"/>
      <c r="C1738" s="877" t="s">
        <v>5001</v>
      </c>
      <c r="D1738" s="877" t="s">
        <v>1631</v>
      </c>
      <c r="E1738" s="691">
        <v>6.22</v>
      </c>
      <c r="F1738" s="692">
        <v>9.58</v>
      </c>
      <c r="G1738" s="692">
        <v>15.8</v>
      </c>
    </row>
    <row r="1739" spans="1:7" s="879" customFormat="1" ht="38.25">
      <c r="A1739" s="877" t="s">
        <v>5002</v>
      </c>
      <c r="B1739" s="878"/>
      <c r="C1739" s="877" t="s">
        <v>5003</v>
      </c>
      <c r="D1739" s="877" t="s">
        <v>1631</v>
      </c>
      <c r="E1739" s="691">
        <v>22.65</v>
      </c>
      <c r="F1739" s="692">
        <v>9.58</v>
      </c>
      <c r="G1739" s="692">
        <v>32.229999999999997</v>
      </c>
    </row>
    <row r="1740" spans="1:7" s="879" customFormat="1">
      <c r="A1740" s="877" t="s">
        <v>5004</v>
      </c>
      <c r="B1740" s="878"/>
      <c r="C1740" s="877" t="s">
        <v>5005</v>
      </c>
      <c r="D1740" s="877" t="s">
        <v>1631</v>
      </c>
      <c r="E1740" s="691">
        <v>15.23</v>
      </c>
      <c r="F1740" s="692">
        <v>13.16</v>
      </c>
      <c r="G1740" s="692">
        <v>28.39</v>
      </c>
    </row>
    <row r="1741" spans="1:7" s="879" customFormat="1" ht="15.95" customHeight="1">
      <c r="A1741" s="874" t="s">
        <v>5006</v>
      </c>
      <c r="B1741" s="875" t="s">
        <v>5007</v>
      </c>
      <c r="C1741" s="876"/>
      <c r="D1741" s="880"/>
      <c r="E1741" s="693"/>
      <c r="F1741" s="693"/>
      <c r="G1741" s="694"/>
    </row>
    <row r="1742" spans="1:7" s="879" customFormat="1">
      <c r="A1742" s="877" t="s">
        <v>5008</v>
      </c>
      <c r="B1742" s="878"/>
      <c r="C1742" s="877" t="s">
        <v>5009</v>
      </c>
      <c r="D1742" s="877" t="s">
        <v>1631</v>
      </c>
      <c r="E1742" s="691">
        <v>5.3</v>
      </c>
      <c r="F1742" s="692">
        <v>9.58</v>
      </c>
      <c r="G1742" s="692">
        <v>14.88</v>
      </c>
    </row>
    <row r="1743" spans="1:7" s="879" customFormat="1" ht="25.5">
      <c r="A1743" s="877" t="s">
        <v>5010</v>
      </c>
      <c r="B1743" s="878"/>
      <c r="C1743" s="877" t="s">
        <v>5011</v>
      </c>
      <c r="D1743" s="877" t="s">
        <v>1025</v>
      </c>
      <c r="E1743" s="691">
        <v>1.97</v>
      </c>
      <c r="F1743" s="692">
        <v>1.71</v>
      </c>
      <c r="G1743" s="692">
        <v>3.68</v>
      </c>
    </row>
    <row r="1744" spans="1:7" s="879" customFormat="1">
      <c r="A1744" s="877" t="s">
        <v>5012</v>
      </c>
      <c r="B1744" s="878"/>
      <c r="C1744" s="877" t="s">
        <v>5013</v>
      </c>
      <c r="D1744" s="877" t="s">
        <v>1631</v>
      </c>
      <c r="E1744" s="691">
        <v>5.55</v>
      </c>
      <c r="F1744" s="692">
        <v>10.94</v>
      </c>
      <c r="G1744" s="692">
        <v>16.489999999999998</v>
      </c>
    </row>
    <row r="1745" spans="1:7" s="879" customFormat="1" ht="25.5">
      <c r="A1745" s="877" t="s">
        <v>5014</v>
      </c>
      <c r="B1745" s="878"/>
      <c r="C1745" s="877" t="s">
        <v>5015</v>
      </c>
      <c r="D1745" s="877" t="s">
        <v>1025</v>
      </c>
      <c r="E1745" s="691">
        <v>1.47</v>
      </c>
      <c r="F1745" s="692">
        <v>1.37</v>
      </c>
      <c r="G1745" s="692">
        <v>2.84</v>
      </c>
    </row>
    <row r="1746" spans="1:7" s="879" customFormat="1" ht="15.95" customHeight="1">
      <c r="A1746" s="874" t="s">
        <v>5016</v>
      </c>
      <c r="B1746" s="875" t="s">
        <v>5017</v>
      </c>
      <c r="C1746" s="876"/>
      <c r="D1746" s="880"/>
      <c r="E1746" s="693"/>
      <c r="F1746" s="693"/>
      <c r="G1746" s="694"/>
    </row>
    <row r="1747" spans="1:7" s="879" customFormat="1">
      <c r="A1747" s="877" t="s">
        <v>1521</v>
      </c>
      <c r="B1747" s="878"/>
      <c r="C1747" s="877" t="s">
        <v>5018</v>
      </c>
      <c r="D1747" s="877" t="s">
        <v>1631</v>
      </c>
      <c r="E1747" s="691">
        <v>2.71</v>
      </c>
      <c r="F1747" s="692">
        <v>13.16</v>
      </c>
      <c r="G1747" s="692">
        <v>15.87</v>
      </c>
    </row>
    <row r="1748" spans="1:7" s="879" customFormat="1" ht="15.95" customHeight="1">
      <c r="A1748" s="874" t="s">
        <v>5019</v>
      </c>
      <c r="B1748" s="875" t="s">
        <v>5020</v>
      </c>
      <c r="C1748" s="876"/>
      <c r="D1748" s="880"/>
      <c r="E1748" s="693"/>
      <c r="F1748" s="693"/>
      <c r="G1748" s="694"/>
    </row>
    <row r="1749" spans="1:7" s="879" customFormat="1">
      <c r="A1749" s="877" t="s">
        <v>5021</v>
      </c>
      <c r="B1749" s="878"/>
      <c r="C1749" s="877" t="s">
        <v>5022</v>
      </c>
      <c r="D1749" s="877" t="s">
        <v>1631</v>
      </c>
      <c r="E1749" s="691">
        <v>7.23</v>
      </c>
      <c r="F1749" s="692">
        <v>24.61</v>
      </c>
      <c r="G1749" s="692">
        <v>31.84</v>
      </c>
    </row>
    <row r="1750" spans="1:7" s="879" customFormat="1" ht="25.5">
      <c r="A1750" s="877" t="s">
        <v>5023</v>
      </c>
      <c r="B1750" s="878"/>
      <c r="C1750" s="877" t="s">
        <v>5024</v>
      </c>
      <c r="D1750" s="877" t="s">
        <v>1563</v>
      </c>
      <c r="E1750" s="691">
        <v>4.18</v>
      </c>
      <c r="F1750" s="692">
        <v>0</v>
      </c>
      <c r="G1750" s="692">
        <v>4.18</v>
      </c>
    </row>
    <row r="1751" spans="1:7" s="879" customFormat="1" ht="25.5">
      <c r="A1751" s="877" t="s">
        <v>5025</v>
      </c>
      <c r="B1751" s="878"/>
      <c r="C1751" s="877" t="s">
        <v>5026</v>
      </c>
      <c r="D1751" s="877" t="s">
        <v>1563</v>
      </c>
      <c r="E1751" s="691">
        <v>2.66</v>
      </c>
      <c r="F1751" s="692">
        <v>0</v>
      </c>
      <c r="G1751" s="692">
        <v>2.66</v>
      </c>
    </row>
    <row r="1752" spans="1:7" s="879" customFormat="1" ht="51">
      <c r="A1752" s="877" t="s">
        <v>5027</v>
      </c>
      <c r="B1752" s="878"/>
      <c r="C1752" s="877" t="s">
        <v>5028</v>
      </c>
      <c r="D1752" s="877" t="s">
        <v>1631</v>
      </c>
      <c r="E1752" s="691">
        <v>65.5</v>
      </c>
      <c r="F1752" s="692">
        <v>126.3</v>
      </c>
      <c r="G1752" s="692">
        <v>191.8</v>
      </c>
    </row>
    <row r="1753" spans="1:7" s="879" customFormat="1" ht="51">
      <c r="A1753" s="877" t="s">
        <v>5029</v>
      </c>
      <c r="B1753" s="878"/>
      <c r="C1753" s="877" t="s">
        <v>5030</v>
      </c>
      <c r="D1753" s="877" t="s">
        <v>1631</v>
      </c>
      <c r="E1753" s="691">
        <v>291.08999999999997</v>
      </c>
      <c r="F1753" s="692">
        <v>146.30000000000001</v>
      </c>
      <c r="G1753" s="692">
        <v>437.39</v>
      </c>
    </row>
    <row r="1754" spans="1:7" s="879" customFormat="1" ht="15.95" customHeight="1">
      <c r="A1754" s="874" t="s">
        <v>5031</v>
      </c>
      <c r="B1754" s="875" t="s">
        <v>5032</v>
      </c>
      <c r="C1754" s="876"/>
      <c r="D1754" s="880"/>
      <c r="E1754" s="693"/>
      <c r="F1754" s="693"/>
      <c r="G1754" s="694"/>
    </row>
    <row r="1755" spans="1:7" s="879" customFormat="1">
      <c r="A1755" s="877" t="s">
        <v>5033</v>
      </c>
      <c r="B1755" s="878"/>
      <c r="C1755" s="877" t="s">
        <v>5034</v>
      </c>
      <c r="D1755" s="877" t="s">
        <v>1025</v>
      </c>
      <c r="E1755" s="691">
        <v>1.17</v>
      </c>
      <c r="F1755" s="692">
        <v>0.99</v>
      </c>
      <c r="G1755" s="692">
        <v>2.16</v>
      </c>
    </row>
    <row r="1756" spans="1:7" s="879" customFormat="1">
      <c r="A1756" s="877" t="s">
        <v>5035</v>
      </c>
      <c r="B1756" s="878"/>
      <c r="C1756" s="877" t="s">
        <v>5036</v>
      </c>
      <c r="D1756" s="877" t="s">
        <v>1025</v>
      </c>
      <c r="E1756" s="691">
        <v>0.67</v>
      </c>
      <c r="F1756" s="692">
        <v>1.97</v>
      </c>
      <c r="G1756" s="692">
        <v>2.64</v>
      </c>
    </row>
    <row r="1757" spans="1:7" s="879" customFormat="1" ht="15.95" customHeight="1">
      <c r="A1757" s="874" t="s">
        <v>5037</v>
      </c>
      <c r="B1757" s="875" t="s">
        <v>5038</v>
      </c>
      <c r="C1757" s="876"/>
      <c r="D1757" s="880"/>
      <c r="E1757" s="693"/>
      <c r="F1757" s="693"/>
      <c r="G1757" s="694"/>
    </row>
    <row r="1758" spans="1:7" s="879" customFormat="1" ht="25.5">
      <c r="A1758" s="877" t="s">
        <v>5039</v>
      </c>
      <c r="B1758" s="878"/>
      <c r="C1758" s="877" t="s">
        <v>5040</v>
      </c>
      <c r="D1758" s="877" t="s">
        <v>1631</v>
      </c>
      <c r="E1758" s="691">
        <v>4.6100000000000003</v>
      </c>
      <c r="F1758" s="692">
        <v>13.16</v>
      </c>
      <c r="G1758" s="692">
        <v>17.77</v>
      </c>
    </row>
    <row r="1759" spans="1:7" s="879" customFormat="1">
      <c r="A1759" s="877" t="s">
        <v>5041</v>
      </c>
      <c r="B1759" s="878"/>
      <c r="C1759" s="877" t="s">
        <v>5042</v>
      </c>
      <c r="D1759" s="877" t="s">
        <v>1631</v>
      </c>
      <c r="E1759" s="691">
        <v>5.8</v>
      </c>
      <c r="F1759" s="692">
        <v>13.16</v>
      </c>
      <c r="G1759" s="692">
        <v>18.96</v>
      </c>
    </row>
    <row r="1760" spans="1:7" s="879" customFormat="1" ht="25.5">
      <c r="A1760" s="877" t="s">
        <v>5043</v>
      </c>
      <c r="B1760" s="878"/>
      <c r="C1760" s="877" t="s">
        <v>5044</v>
      </c>
      <c r="D1760" s="877" t="s">
        <v>1631</v>
      </c>
      <c r="E1760" s="691">
        <v>7.03</v>
      </c>
      <c r="F1760" s="692">
        <v>13.16</v>
      </c>
      <c r="G1760" s="692">
        <v>20.190000000000001</v>
      </c>
    </row>
    <row r="1761" spans="1:7" s="879" customFormat="1" ht="25.5">
      <c r="A1761" s="877" t="s">
        <v>5045</v>
      </c>
      <c r="B1761" s="878"/>
      <c r="C1761" s="877" t="s">
        <v>5046</v>
      </c>
      <c r="D1761" s="877" t="s">
        <v>1631</v>
      </c>
      <c r="E1761" s="691">
        <v>8.76</v>
      </c>
      <c r="F1761" s="692">
        <v>13.16</v>
      </c>
      <c r="G1761" s="692">
        <v>21.92</v>
      </c>
    </row>
    <row r="1762" spans="1:7" s="879" customFormat="1">
      <c r="A1762" s="877" t="s">
        <v>5047</v>
      </c>
      <c r="B1762" s="878"/>
      <c r="C1762" s="877" t="s">
        <v>5048</v>
      </c>
      <c r="D1762" s="877" t="s">
        <v>1631</v>
      </c>
      <c r="E1762" s="691">
        <v>6.75</v>
      </c>
      <c r="F1762" s="692">
        <v>13.16</v>
      </c>
      <c r="G1762" s="692">
        <v>19.91</v>
      </c>
    </row>
    <row r="1763" spans="1:7" s="879" customFormat="1">
      <c r="A1763" s="877" t="s">
        <v>5049</v>
      </c>
      <c r="B1763" s="878"/>
      <c r="C1763" s="877" t="s">
        <v>5050</v>
      </c>
      <c r="D1763" s="877" t="s">
        <v>1631</v>
      </c>
      <c r="E1763" s="691">
        <v>43</v>
      </c>
      <c r="F1763" s="692">
        <v>27.69</v>
      </c>
      <c r="G1763" s="692">
        <v>70.69</v>
      </c>
    </row>
    <row r="1764" spans="1:7" s="879" customFormat="1">
      <c r="A1764" s="877" t="s">
        <v>5051</v>
      </c>
      <c r="B1764" s="878"/>
      <c r="C1764" s="877" t="s">
        <v>5052</v>
      </c>
      <c r="D1764" s="877" t="s">
        <v>1631</v>
      </c>
      <c r="E1764" s="691">
        <v>13.47</v>
      </c>
      <c r="F1764" s="692">
        <v>13.16</v>
      </c>
      <c r="G1764" s="692">
        <v>26.63</v>
      </c>
    </row>
    <row r="1765" spans="1:7" s="879" customFormat="1" ht="25.5">
      <c r="A1765" s="877" t="s">
        <v>5053</v>
      </c>
      <c r="B1765" s="878"/>
      <c r="C1765" s="877" t="s">
        <v>5054</v>
      </c>
      <c r="D1765" s="877" t="s">
        <v>1631</v>
      </c>
      <c r="E1765" s="691">
        <v>10.16</v>
      </c>
      <c r="F1765" s="692">
        <v>18.46</v>
      </c>
      <c r="G1765" s="692">
        <v>28.62</v>
      </c>
    </row>
    <row r="1766" spans="1:7" s="879" customFormat="1" ht="51">
      <c r="A1766" s="877" t="s">
        <v>5055</v>
      </c>
      <c r="B1766" s="878"/>
      <c r="C1766" s="877" t="s">
        <v>5056</v>
      </c>
      <c r="D1766" s="877" t="s">
        <v>1631</v>
      </c>
      <c r="E1766" s="691">
        <v>203</v>
      </c>
      <c r="F1766" s="692">
        <v>0</v>
      </c>
      <c r="G1766" s="692">
        <v>203</v>
      </c>
    </row>
    <row r="1767" spans="1:7" s="879" customFormat="1" ht="51">
      <c r="A1767" s="877" t="s">
        <v>5057</v>
      </c>
      <c r="B1767" s="878"/>
      <c r="C1767" s="877" t="s">
        <v>5058</v>
      </c>
      <c r="D1767" s="877" t="s">
        <v>1631</v>
      </c>
      <c r="E1767" s="691">
        <v>402.5</v>
      </c>
      <c r="F1767" s="692">
        <v>0</v>
      </c>
      <c r="G1767" s="692">
        <v>402.5</v>
      </c>
    </row>
    <row r="1768" spans="1:7" s="879" customFormat="1" ht="15.95" customHeight="1">
      <c r="A1768" s="874" t="s">
        <v>5059</v>
      </c>
      <c r="B1768" s="875" t="s">
        <v>5060</v>
      </c>
      <c r="C1768" s="876"/>
      <c r="D1768" s="880"/>
      <c r="E1768" s="693"/>
      <c r="F1768" s="693"/>
      <c r="G1768" s="694"/>
    </row>
    <row r="1769" spans="1:7" s="879" customFormat="1" ht="25.5">
      <c r="A1769" s="877" t="s">
        <v>5061</v>
      </c>
      <c r="B1769" s="878"/>
      <c r="C1769" s="877" t="s">
        <v>5062</v>
      </c>
      <c r="D1769" s="877" t="s">
        <v>1631</v>
      </c>
      <c r="E1769" s="691">
        <v>11.05</v>
      </c>
      <c r="F1769" s="692">
        <v>18.46</v>
      </c>
      <c r="G1769" s="692">
        <v>29.51</v>
      </c>
    </row>
    <row r="1770" spans="1:7" s="879" customFormat="1" ht="15.95" customHeight="1">
      <c r="A1770" s="874" t="s">
        <v>5063</v>
      </c>
      <c r="B1770" s="875" t="s">
        <v>5064</v>
      </c>
      <c r="C1770" s="876"/>
      <c r="D1770" s="880"/>
      <c r="E1770" s="693"/>
      <c r="F1770" s="693"/>
      <c r="G1770" s="694"/>
    </row>
    <row r="1771" spans="1:7" ht="25.5">
      <c r="A1771" s="877" t="s">
        <v>5065</v>
      </c>
      <c r="B1771" s="878"/>
      <c r="C1771" s="877" t="s">
        <v>5066</v>
      </c>
      <c r="D1771" s="877" t="s">
        <v>1631</v>
      </c>
      <c r="E1771" s="691">
        <v>11.32</v>
      </c>
      <c r="F1771" s="692">
        <v>18.46</v>
      </c>
      <c r="G1771" s="692">
        <v>29.78</v>
      </c>
    </row>
    <row r="1772" spans="1:7" s="879" customFormat="1" ht="15.95" customHeight="1">
      <c r="A1772" s="870" t="s">
        <v>5067</v>
      </c>
      <c r="B1772" s="871" t="s">
        <v>5068</v>
      </c>
      <c r="C1772" s="872"/>
      <c r="D1772" s="873"/>
      <c r="E1772" s="687"/>
      <c r="F1772" s="687"/>
      <c r="G1772" s="688"/>
    </row>
    <row r="1773" spans="1:7" s="879" customFormat="1" ht="15.95" customHeight="1">
      <c r="A1773" s="874" t="s">
        <v>5069</v>
      </c>
      <c r="B1773" s="875" t="s">
        <v>5070</v>
      </c>
      <c r="C1773" s="876"/>
      <c r="D1773" s="880"/>
      <c r="E1773" s="693"/>
      <c r="F1773" s="693"/>
      <c r="G1773" s="694"/>
    </row>
    <row r="1774" spans="1:7" s="879" customFormat="1">
      <c r="A1774" s="877" t="s">
        <v>5071</v>
      </c>
      <c r="B1774" s="878"/>
      <c r="C1774" s="877" t="s">
        <v>5072</v>
      </c>
      <c r="D1774" s="877" t="s">
        <v>1711</v>
      </c>
      <c r="E1774" s="691">
        <v>98.05</v>
      </c>
      <c r="F1774" s="692">
        <v>34.130000000000003</v>
      </c>
      <c r="G1774" s="692">
        <v>132.18</v>
      </c>
    </row>
    <row r="1775" spans="1:7" s="879" customFormat="1" ht="25.5">
      <c r="A1775" s="877" t="s">
        <v>5073</v>
      </c>
      <c r="B1775" s="878"/>
      <c r="C1775" s="877" t="s">
        <v>5074</v>
      </c>
      <c r="D1775" s="877" t="s">
        <v>1631</v>
      </c>
      <c r="E1775" s="691">
        <v>0</v>
      </c>
      <c r="F1775" s="692">
        <v>1.37</v>
      </c>
      <c r="G1775" s="692">
        <v>1.37</v>
      </c>
    </row>
    <row r="1776" spans="1:7" s="879" customFormat="1" ht="15.95" customHeight="1">
      <c r="A1776" s="874" t="s">
        <v>5075</v>
      </c>
      <c r="B1776" s="875" t="s">
        <v>5076</v>
      </c>
      <c r="C1776" s="876"/>
      <c r="D1776" s="880"/>
      <c r="E1776" s="693"/>
      <c r="F1776" s="693"/>
      <c r="G1776" s="694"/>
    </row>
    <row r="1777" spans="1:7" s="879" customFormat="1" ht="25.5">
      <c r="A1777" s="877" t="s">
        <v>5077</v>
      </c>
      <c r="B1777" s="878"/>
      <c r="C1777" s="877" t="s">
        <v>5078</v>
      </c>
      <c r="D1777" s="877" t="s">
        <v>1631</v>
      </c>
      <c r="E1777" s="691">
        <v>6.28</v>
      </c>
      <c r="F1777" s="692">
        <v>2.2999999999999998</v>
      </c>
      <c r="G1777" s="692">
        <v>8.58</v>
      </c>
    </row>
    <row r="1778" spans="1:7" s="879" customFormat="1" ht="25.5">
      <c r="A1778" s="877" t="s">
        <v>5079</v>
      </c>
      <c r="B1778" s="878"/>
      <c r="C1778" s="877" t="s">
        <v>5080</v>
      </c>
      <c r="D1778" s="877" t="s">
        <v>1631</v>
      </c>
      <c r="E1778" s="691">
        <v>5.81</v>
      </c>
      <c r="F1778" s="692">
        <v>3.45</v>
      </c>
      <c r="G1778" s="692">
        <v>9.26</v>
      </c>
    </row>
    <row r="1779" spans="1:7" s="879" customFormat="1" ht="25.5">
      <c r="A1779" s="877" t="s">
        <v>5081</v>
      </c>
      <c r="B1779" s="878"/>
      <c r="C1779" s="877" t="s">
        <v>5082</v>
      </c>
      <c r="D1779" s="877" t="s">
        <v>1631</v>
      </c>
      <c r="E1779" s="691">
        <v>45.9</v>
      </c>
      <c r="F1779" s="692">
        <v>4.3899999999999997</v>
      </c>
      <c r="G1779" s="692">
        <v>50.29</v>
      </c>
    </row>
    <row r="1780" spans="1:7" s="879" customFormat="1" ht="25.5">
      <c r="A1780" s="877" t="s">
        <v>5083</v>
      </c>
      <c r="B1780" s="878"/>
      <c r="C1780" s="877" t="s">
        <v>5084</v>
      </c>
      <c r="D1780" s="877" t="s">
        <v>1631</v>
      </c>
      <c r="E1780" s="691">
        <v>8.06</v>
      </c>
      <c r="F1780" s="692">
        <v>3.45</v>
      </c>
      <c r="G1780" s="692">
        <v>11.51</v>
      </c>
    </row>
    <row r="1781" spans="1:7" s="879" customFormat="1" ht="25.5">
      <c r="A1781" s="877" t="s">
        <v>5085</v>
      </c>
      <c r="B1781" s="878"/>
      <c r="C1781" s="877" t="s">
        <v>5086</v>
      </c>
      <c r="D1781" s="877" t="s">
        <v>1631</v>
      </c>
      <c r="E1781" s="691">
        <v>29.52</v>
      </c>
      <c r="F1781" s="692">
        <v>4.3899999999999997</v>
      </c>
      <c r="G1781" s="692">
        <v>33.909999999999997</v>
      </c>
    </row>
    <row r="1782" spans="1:7" s="879" customFormat="1" ht="25.5">
      <c r="A1782" s="877" t="s">
        <v>5087</v>
      </c>
      <c r="B1782" s="878"/>
      <c r="C1782" s="877" t="s">
        <v>5088</v>
      </c>
      <c r="D1782" s="877" t="s">
        <v>1631</v>
      </c>
      <c r="E1782" s="691">
        <v>5.37</v>
      </c>
      <c r="F1782" s="692">
        <v>3.45</v>
      </c>
      <c r="G1782" s="692">
        <v>8.82</v>
      </c>
    </row>
    <row r="1783" spans="1:7" s="879" customFormat="1" ht="25.5">
      <c r="A1783" s="877" t="s">
        <v>5089</v>
      </c>
      <c r="B1783" s="878"/>
      <c r="C1783" s="877" t="s">
        <v>5090</v>
      </c>
      <c r="D1783" s="877" t="s">
        <v>1631</v>
      </c>
      <c r="E1783" s="691">
        <v>31.86</v>
      </c>
      <c r="F1783" s="692">
        <v>4.3899999999999997</v>
      </c>
      <c r="G1783" s="692">
        <v>36.25</v>
      </c>
    </row>
    <row r="1784" spans="1:7" s="879" customFormat="1" ht="25.5">
      <c r="A1784" s="877" t="s">
        <v>5091</v>
      </c>
      <c r="B1784" s="878"/>
      <c r="C1784" s="877" t="s">
        <v>5092</v>
      </c>
      <c r="D1784" s="877" t="s">
        <v>1631</v>
      </c>
      <c r="E1784" s="691">
        <v>5.69</v>
      </c>
      <c r="F1784" s="692">
        <v>0</v>
      </c>
      <c r="G1784" s="692">
        <v>5.69</v>
      </c>
    </row>
    <row r="1785" spans="1:7" s="879" customFormat="1" ht="15.95" customHeight="1">
      <c r="A1785" s="874" t="s">
        <v>5093</v>
      </c>
      <c r="B1785" s="875" t="s">
        <v>5094</v>
      </c>
      <c r="C1785" s="876"/>
      <c r="D1785" s="880"/>
      <c r="E1785" s="693"/>
      <c r="F1785" s="693"/>
      <c r="G1785" s="694"/>
    </row>
    <row r="1786" spans="1:7" s="879" customFormat="1">
      <c r="A1786" s="877" t="s">
        <v>5095</v>
      </c>
      <c r="B1786" s="878"/>
      <c r="C1786" s="877" t="s">
        <v>5096</v>
      </c>
      <c r="D1786" s="877" t="s">
        <v>1586</v>
      </c>
      <c r="E1786" s="691">
        <v>29.62</v>
      </c>
      <c r="F1786" s="692">
        <v>2.54</v>
      </c>
      <c r="G1786" s="692">
        <v>32.159999999999997</v>
      </c>
    </row>
    <row r="1787" spans="1:7" s="879" customFormat="1">
      <c r="A1787" s="877" t="s">
        <v>5097</v>
      </c>
      <c r="B1787" s="878"/>
      <c r="C1787" s="877" t="s">
        <v>5098</v>
      </c>
      <c r="D1787" s="877" t="s">
        <v>1586</v>
      </c>
      <c r="E1787" s="691">
        <v>22.43</v>
      </c>
      <c r="F1787" s="692">
        <v>2.54</v>
      </c>
      <c r="G1787" s="692">
        <v>24.97</v>
      </c>
    </row>
    <row r="1788" spans="1:7" s="879" customFormat="1">
      <c r="A1788" s="877" t="s">
        <v>5099</v>
      </c>
      <c r="B1788" s="878"/>
      <c r="C1788" s="877" t="s">
        <v>5100</v>
      </c>
      <c r="D1788" s="877" t="s">
        <v>1586</v>
      </c>
      <c r="E1788" s="691">
        <v>22.44</v>
      </c>
      <c r="F1788" s="692">
        <v>2.54</v>
      </c>
      <c r="G1788" s="692">
        <v>24.98</v>
      </c>
    </row>
    <row r="1789" spans="1:7" s="879" customFormat="1">
      <c r="A1789" s="877" t="s">
        <v>5101</v>
      </c>
      <c r="B1789" s="878"/>
      <c r="C1789" s="877" t="s">
        <v>5102</v>
      </c>
      <c r="D1789" s="877" t="s">
        <v>1586</v>
      </c>
      <c r="E1789" s="691">
        <v>26.48</v>
      </c>
      <c r="F1789" s="692">
        <v>2.54</v>
      </c>
      <c r="G1789" s="692">
        <v>29.02</v>
      </c>
    </row>
    <row r="1790" spans="1:7" s="879" customFormat="1" ht="15.95" customHeight="1">
      <c r="A1790" s="874" t="s">
        <v>5103</v>
      </c>
      <c r="B1790" s="875" t="s">
        <v>5104</v>
      </c>
      <c r="C1790" s="876"/>
      <c r="D1790" s="880"/>
      <c r="E1790" s="693"/>
      <c r="F1790" s="693"/>
      <c r="G1790" s="694"/>
    </row>
    <row r="1791" spans="1:7" s="879" customFormat="1" ht="25.5">
      <c r="A1791" s="877" t="s">
        <v>5105</v>
      </c>
      <c r="B1791" s="878"/>
      <c r="C1791" s="877" t="s">
        <v>5106</v>
      </c>
      <c r="D1791" s="877" t="s">
        <v>1586</v>
      </c>
      <c r="E1791" s="691">
        <v>62.47</v>
      </c>
      <c r="F1791" s="692">
        <v>21.96</v>
      </c>
      <c r="G1791" s="692">
        <v>84.43</v>
      </c>
    </row>
    <row r="1792" spans="1:7" s="879" customFormat="1" ht="25.5">
      <c r="A1792" s="877" t="s">
        <v>5107</v>
      </c>
      <c r="B1792" s="878"/>
      <c r="C1792" s="877" t="s">
        <v>5108</v>
      </c>
      <c r="D1792" s="877" t="s">
        <v>1586</v>
      </c>
      <c r="E1792" s="691">
        <v>55.43</v>
      </c>
      <c r="F1792" s="692">
        <v>21.96</v>
      </c>
      <c r="G1792" s="692">
        <v>77.39</v>
      </c>
    </row>
    <row r="1793" spans="1:7" s="879" customFormat="1" ht="25.5">
      <c r="A1793" s="877" t="s">
        <v>5109</v>
      </c>
      <c r="B1793" s="878"/>
      <c r="C1793" s="877" t="s">
        <v>5110</v>
      </c>
      <c r="D1793" s="877" t="s">
        <v>1586</v>
      </c>
      <c r="E1793" s="691">
        <v>68.98</v>
      </c>
      <c r="F1793" s="692">
        <v>21.96</v>
      </c>
      <c r="G1793" s="692">
        <v>90.94</v>
      </c>
    </row>
    <row r="1794" spans="1:7" s="879" customFormat="1" ht="25.5">
      <c r="A1794" s="877" t="s">
        <v>5111</v>
      </c>
      <c r="B1794" s="878"/>
      <c r="C1794" s="877" t="s">
        <v>5112</v>
      </c>
      <c r="D1794" s="877" t="s">
        <v>1586</v>
      </c>
      <c r="E1794" s="691">
        <v>139.13999999999999</v>
      </c>
      <c r="F1794" s="692">
        <v>2.48</v>
      </c>
      <c r="G1794" s="692">
        <v>141.62</v>
      </c>
    </row>
    <row r="1795" spans="1:7" s="879" customFormat="1" ht="25.5">
      <c r="A1795" s="877" t="s">
        <v>5113</v>
      </c>
      <c r="B1795" s="878"/>
      <c r="C1795" s="877" t="s">
        <v>5114</v>
      </c>
      <c r="D1795" s="877" t="s">
        <v>1586</v>
      </c>
      <c r="E1795" s="691">
        <v>61.45</v>
      </c>
      <c r="F1795" s="692">
        <v>2.48</v>
      </c>
      <c r="G1795" s="692">
        <v>63.93</v>
      </c>
    </row>
    <row r="1796" spans="1:7" s="879" customFormat="1">
      <c r="A1796" s="877" t="s">
        <v>5115</v>
      </c>
      <c r="B1796" s="878"/>
      <c r="C1796" s="877" t="s">
        <v>5116</v>
      </c>
      <c r="D1796" s="877" t="s">
        <v>1586</v>
      </c>
      <c r="E1796" s="691">
        <v>81.819999999999993</v>
      </c>
      <c r="F1796" s="692">
        <v>21.96</v>
      </c>
      <c r="G1796" s="692">
        <v>103.78</v>
      </c>
    </row>
    <row r="1797" spans="1:7" s="879" customFormat="1" ht="25.5">
      <c r="A1797" s="877" t="s">
        <v>5117</v>
      </c>
      <c r="B1797" s="878"/>
      <c r="C1797" s="877" t="s">
        <v>5118</v>
      </c>
      <c r="D1797" s="877" t="s">
        <v>1586</v>
      </c>
      <c r="E1797" s="691">
        <v>184.31</v>
      </c>
      <c r="F1797" s="692">
        <v>21.96</v>
      </c>
      <c r="G1797" s="692">
        <v>206.27</v>
      </c>
    </row>
    <row r="1798" spans="1:7" s="879" customFormat="1" ht="25.5">
      <c r="A1798" s="877" t="s">
        <v>5119</v>
      </c>
      <c r="B1798" s="878"/>
      <c r="C1798" s="877" t="s">
        <v>5120</v>
      </c>
      <c r="D1798" s="877" t="s">
        <v>1586</v>
      </c>
      <c r="E1798" s="691">
        <v>39.46</v>
      </c>
      <c r="F1798" s="692">
        <v>21.96</v>
      </c>
      <c r="G1798" s="692">
        <v>61.42</v>
      </c>
    </row>
    <row r="1799" spans="1:7" s="879" customFormat="1" ht="15.95" customHeight="1">
      <c r="A1799" s="874" t="s">
        <v>5121</v>
      </c>
      <c r="B1799" s="875" t="s">
        <v>5122</v>
      </c>
      <c r="C1799" s="876"/>
      <c r="D1799" s="880"/>
      <c r="E1799" s="693"/>
      <c r="F1799" s="693"/>
      <c r="G1799" s="694"/>
    </row>
    <row r="1800" spans="1:7" s="879" customFormat="1" ht="25.5">
      <c r="A1800" s="877" t="s">
        <v>5123</v>
      </c>
      <c r="B1800" s="878"/>
      <c r="C1800" s="877" t="s">
        <v>5124</v>
      </c>
      <c r="D1800" s="877" t="s">
        <v>1025</v>
      </c>
      <c r="E1800" s="691">
        <v>17.45</v>
      </c>
      <c r="F1800" s="692">
        <v>21.96</v>
      </c>
      <c r="G1800" s="692">
        <v>39.409999999999997</v>
      </c>
    </row>
    <row r="1801" spans="1:7" s="879" customFormat="1" ht="25.5">
      <c r="A1801" s="877" t="s">
        <v>5125</v>
      </c>
      <c r="B1801" s="878"/>
      <c r="C1801" s="877" t="s">
        <v>5126</v>
      </c>
      <c r="D1801" s="877" t="s">
        <v>1025</v>
      </c>
      <c r="E1801" s="691">
        <v>24.29</v>
      </c>
      <c r="F1801" s="692">
        <v>21.96</v>
      </c>
      <c r="G1801" s="692">
        <v>46.25</v>
      </c>
    </row>
    <row r="1802" spans="1:7" s="879" customFormat="1" ht="25.5">
      <c r="A1802" s="877" t="s">
        <v>5127</v>
      </c>
      <c r="B1802" s="878"/>
      <c r="C1802" s="877" t="s">
        <v>5128</v>
      </c>
      <c r="D1802" s="877" t="s">
        <v>1025</v>
      </c>
      <c r="E1802" s="691">
        <v>25.3</v>
      </c>
      <c r="F1802" s="692">
        <v>21.96</v>
      </c>
      <c r="G1802" s="692">
        <v>47.26</v>
      </c>
    </row>
    <row r="1803" spans="1:7" s="879" customFormat="1" ht="38.25">
      <c r="A1803" s="877" t="s">
        <v>5129</v>
      </c>
      <c r="B1803" s="878"/>
      <c r="C1803" s="877" t="s">
        <v>5130</v>
      </c>
      <c r="D1803" s="877" t="s">
        <v>1025</v>
      </c>
      <c r="E1803" s="691">
        <v>93.63</v>
      </c>
      <c r="F1803" s="692">
        <v>35.229999999999997</v>
      </c>
      <c r="G1803" s="692">
        <v>128.86000000000001</v>
      </c>
    </row>
    <row r="1804" spans="1:7" s="879" customFormat="1" ht="38.25">
      <c r="A1804" s="877" t="s">
        <v>5131</v>
      </c>
      <c r="B1804" s="878"/>
      <c r="C1804" s="877" t="s">
        <v>5132</v>
      </c>
      <c r="D1804" s="877" t="s">
        <v>1631</v>
      </c>
      <c r="E1804" s="691">
        <v>162.74</v>
      </c>
      <c r="F1804" s="692">
        <v>0</v>
      </c>
      <c r="G1804" s="692">
        <v>162.74</v>
      </c>
    </row>
    <row r="1805" spans="1:7" s="879" customFormat="1" ht="38.25">
      <c r="A1805" s="877" t="s">
        <v>5133</v>
      </c>
      <c r="B1805" s="878"/>
      <c r="C1805" s="877" t="s">
        <v>5134</v>
      </c>
      <c r="D1805" s="877" t="s">
        <v>1631</v>
      </c>
      <c r="E1805" s="691">
        <v>141.84</v>
      </c>
      <c r="F1805" s="692">
        <v>0</v>
      </c>
      <c r="G1805" s="692">
        <v>141.84</v>
      </c>
    </row>
    <row r="1806" spans="1:7" s="879" customFormat="1" ht="25.5">
      <c r="A1806" s="877" t="s">
        <v>5135</v>
      </c>
      <c r="B1806" s="878"/>
      <c r="C1806" s="877" t="s">
        <v>5136</v>
      </c>
      <c r="D1806" s="877" t="s">
        <v>1631</v>
      </c>
      <c r="E1806" s="691">
        <v>143.04</v>
      </c>
      <c r="F1806" s="692">
        <v>0</v>
      </c>
      <c r="G1806" s="692">
        <v>143.04</v>
      </c>
    </row>
    <row r="1807" spans="1:7" s="879" customFormat="1" ht="25.5">
      <c r="A1807" s="877" t="s">
        <v>5137</v>
      </c>
      <c r="B1807" s="878"/>
      <c r="C1807" s="877" t="s">
        <v>5138</v>
      </c>
      <c r="D1807" s="877" t="s">
        <v>1025</v>
      </c>
      <c r="E1807" s="691">
        <v>30.03</v>
      </c>
      <c r="F1807" s="692">
        <v>0</v>
      </c>
      <c r="G1807" s="692">
        <v>30.03</v>
      </c>
    </row>
    <row r="1808" spans="1:7" s="879" customFormat="1" ht="51">
      <c r="A1808" s="877" t="s">
        <v>5139</v>
      </c>
      <c r="B1808" s="878"/>
      <c r="C1808" s="877" t="s">
        <v>5140</v>
      </c>
      <c r="D1808" s="877" t="s">
        <v>1631</v>
      </c>
      <c r="E1808" s="691">
        <v>140.43</v>
      </c>
      <c r="F1808" s="692">
        <v>0</v>
      </c>
      <c r="G1808" s="692">
        <v>140.43</v>
      </c>
    </row>
    <row r="1809" spans="1:7" s="879" customFormat="1" ht="25.5">
      <c r="A1809" s="877" t="s">
        <v>5141</v>
      </c>
      <c r="B1809" s="878"/>
      <c r="C1809" s="877" t="s">
        <v>5142</v>
      </c>
      <c r="D1809" s="877" t="s">
        <v>1631</v>
      </c>
      <c r="E1809" s="691">
        <v>265.81</v>
      </c>
      <c r="F1809" s="692">
        <v>45.29</v>
      </c>
      <c r="G1809" s="692">
        <v>311.10000000000002</v>
      </c>
    </row>
    <row r="1810" spans="1:7" s="879" customFormat="1" ht="25.5">
      <c r="A1810" s="877" t="s">
        <v>5143</v>
      </c>
      <c r="B1810" s="878"/>
      <c r="C1810" s="877" t="s">
        <v>5144</v>
      </c>
      <c r="D1810" s="877" t="s">
        <v>1631</v>
      </c>
      <c r="E1810" s="691">
        <v>161.09</v>
      </c>
      <c r="F1810" s="692">
        <v>0</v>
      </c>
      <c r="G1810" s="692">
        <v>161.09</v>
      </c>
    </row>
    <row r="1811" spans="1:7" s="879" customFormat="1" ht="38.25">
      <c r="A1811" s="877" t="s">
        <v>5145</v>
      </c>
      <c r="B1811" s="878"/>
      <c r="C1811" s="877" t="s">
        <v>5146</v>
      </c>
      <c r="D1811" s="877" t="s">
        <v>1631</v>
      </c>
      <c r="E1811" s="691">
        <v>1330.95</v>
      </c>
      <c r="F1811" s="692">
        <v>67.64</v>
      </c>
      <c r="G1811" s="692">
        <v>1398.59</v>
      </c>
    </row>
    <row r="1812" spans="1:7" s="879" customFormat="1" ht="38.25">
      <c r="A1812" s="877" t="s">
        <v>5147</v>
      </c>
      <c r="B1812" s="878"/>
      <c r="C1812" s="877" t="s">
        <v>5148</v>
      </c>
      <c r="D1812" s="877" t="s">
        <v>1631</v>
      </c>
      <c r="E1812" s="691">
        <v>862.33</v>
      </c>
      <c r="F1812" s="692">
        <v>67.64</v>
      </c>
      <c r="G1812" s="692">
        <v>929.97</v>
      </c>
    </row>
    <row r="1813" spans="1:7" s="879" customFormat="1">
      <c r="A1813" s="877" t="s">
        <v>5149</v>
      </c>
      <c r="B1813" s="878"/>
      <c r="C1813" s="877" t="s">
        <v>5150</v>
      </c>
      <c r="D1813" s="877" t="s">
        <v>1631</v>
      </c>
      <c r="E1813" s="691">
        <v>311.70999999999998</v>
      </c>
      <c r="F1813" s="692">
        <v>26.56</v>
      </c>
      <c r="G1813" s="692">
        <v>338.27</v>
      </c>
    </row>
    <row r="1814" spans="1:7" s="879" customFormat="1">
      <c r="A1814" s="877" t="s">
        <v>5151</v>
      </c>
      <c r="B1814" s="878"/>
      <c r="C1814" s="877" t="s">
        <v>5152</v>
      </c>
      <c r="D1814" s="877" t="s">
        <v>1631</v>
      </c>
      <c r="E1814" s="691">
        <v>440.99</v>
      </c>
      <c r="F1814" s="692">
        <v>23.05</v>
      </c>
      <c r="G1814" s="692">
        <v>464.04</v>
      </c>
    </row>
    <row r="1815" spans="1:7" s="879" customFormat="1" ht="25.5">
      <c r="A1815" s="877" t="s">
        <v>5153</v>
      </c>
      <c r="B1815" s="878"/>
      <c r="C1815" s="877" t="s">
        <v>5154</v>
      </c>
      <c r="D1815" s="877" t="s">
        <v>1631</v>
      </c>
      <c r="E1815" s="691">
        <v>1171.8399999999999</v>
      </c>
      <c r="F1815" s="692">
        <v>53.07</v>
      </c>
      <c r="G1815" s="692">
        <v>1224.9100000000001</v>
      </c>
    </row>
    <row r="1816" spans="1:7" s="879" customFormat="1" ht="25.5">
      <c r="A1816" s="877" t="s">
        <v>5155</v>
      </c>
      <c r="B1816" s="878"/>
      <c r="C1816" s="877" t="s">
        <v>5156</v>
      </c>
      <c r="D1816" s="877" t="s">
        <v>1631</v>
      </c>
      <c r="E1816" s="691">
        <v>66.97</v>
      </c>
      <c r="F1816" s="692">
        <v>66.34</v>
      </c>
      <c r="G1816" s="692">
        <v>133.31</v>
      </c>
    </row>
    <row r="1817" spans="1:7" s="879" customFormat="1" ht="25.5">
      <c r="A1817" s="877" t="s">
        <v>5157</v>
      </c>
      <c r="B1817" s="878"/>
      <c r="C1817" s="877" t="s">
        <v>5158</v>
      </c>
      <c r="D1817" s="877" t="s">
        <v>1025</v>
      </c>
      <c r="E1817" s="691">
        <v>100.32</v>
      </c>
      <c r="F1817" s="692">
        <v>35.46</v>
      </c>
      <c r="G1817" s="692">
        <v>135.78</v>
      </c>
    </row>
    <row r="1818" spans="1:7" s="879" customFormat="1" ht="15.95" customHeight="1">
      <c r="A1818" s="874" t="s">
        <v>5159</v>
      </c>
      <c r="B1818" s="875" t="s">
        <v>5160</v>
      </c>
      <c r="C1818" s="876"/>
      <c r="D1818" s="880"/>
      <c r="E1818" s="693"/>
      <c r="F1818" s="693"/>
      <c r="G1818" s="694"/>
    </row>
    <row r="1819" spans="1:7" s="879" customFormat="1" ht="25.5">
      <c r="A1819" s="877" t="s">
        <v>5161</v>
      </c>
      <c r="B1819" s="878"/>
      <c r="C1819" s="877" t="s">
        <v>5162</v>
      </c>
      <c r="D1819" s="877" t="s">
        <v>1586</v>
      </c>
      <c r="E1819" s="691">
        <v>113.69</v>
      </c>
      <c r="F1819" s="692">
        <v>106.54</v>
      </c>
      <c r="G1819" s="692">
        <v>220.23</v>
      </c>
    </row>
    <row r="1820" spans="1:7" ht="25.5">
      <c r="A1820" s="877" t="s">
        <v>5163</v>
      </c>
      <c r="B1820" s="878"/>
      <c r="C1820" s="877" t="s">
        <v>5164</v>
      </c>
      <c r="D1820" s="877" t="s">
        <v>1586</v>
      </c>
      <c r="E1820" s="691">
        <v>463.29</v>
      </c>
      <c r="F1820" s="692">
        <v>131.18</v>
      </c>
      <c r="G1820" s="692">
        <v>594.47</v>
      </c>
    </row>
    <row r="1821" spans="1:7" s="879" customFormat="1" ht="25.5">
      <c r="A1821" s="877" t="s">
        <v>5165</v>
      </c>
      <c r="B1821" s="878"/>
      <c r="C1821" s="877" t="s">
        <v>5166</v>
      </c>
      <c r="D1821" s="877" t="s">
        <v>1586</v>
      </c>
      <c r="E1821" s="691">
        <v>1325.64</v>
      </c>
      <c r="F1821" s="692">
        <v>237.72</v>
      </c>
      <c r="G1821" s="692">
        <v>1563.36</v>
      </c>
    </row>
    <row r="1822" spans="1:7" s="879" customFormat="1" ht="25.5">
      <c r="A1822" s="877" t="s">
        <v>5167</v>
      </c>
      <c r="B1822" s="878"/>
      <c r="C1822" s="877" t="s">
        <v>5168</v>
      </c>
      <c r="D1822" s="877" t="s">
        <v>1586</v>
      </c>
      <c r="E1822" s="691">
        <v>1580.97</v>
      </c>
      <c r="F1822" s="692">
        <v>644.55999999999995</v>
      </c>
      <c r="G1822" s="692">
        <v>2225.5300000000002</v>
      </c>
    </row>
    <row r="1823" spans="1:7" s="879" customFormat="1" ht="25.5">
      <c r="A1823" s="877" t="s">
        <v>5169</v>
      </c>
      <c r="B1823" s="878"/>
      <c r="C1823" s="877" t="s">
        <v>5170</v>
      </c>
      <c r="D1823" s="877" t="s">
        <v>1586</v>
      </c>
      <c r="E1823" s="691">
        <v>3118.84</v>
      </c>
      <c r="F1823" s="692">
        <v>1289.1199999999999</v>
      </c>
      <c r="G1823" s="692">
        <v>4407.96</v>
      </c>
    </row>
    <row r="1824" spans="1:7" s="879" customFormat="1" ht="25.5">
      <c r="A1824" s="877" t="s">
        <v>5171</v>
      </c>
      <c r="B1824" s="878"/>
      <c r="C1824" s="877" t="s">
        <v>5172</v>
      </c>
      <c r="D1824" s="877" t="s">
        <v>1586</v>
      </c>
      <c r="E1824" s="691">
        <v>4572.3900000000003</v>
      </c>
      <c r="F1824" s="692">
        <v>1496.88</v>
      </c>
      <c r="G1824" s="692">
        <v>6069.27</v>
      </c>
    </row>
    <row r="1825" spans="1:7" s="879" customFormat="1" ht="15.95" customHeight="1">
      <c r="A1825" s="874" t="s">
        <v>5173</v>
      </c>
      <c r="B1825" s="875" t="s">
        <v>5174</v>
      </c>
      <c r="C1825" s="876"/>
      <c r="D1825" s="880"/>
      <c r="E1825" s="693"/>
      <c r="F1825" s="693"/>
      <c r="G1825" s="694"/>
    </row>
    <row r="1826" spans="1:7" s="879" customFormat="1" ht="25.5">
      <c r="A1826" s="877" t="s">
        <v>5175</v>
      </c>
      <c r="B1826" s="878"/>
      <c r="C1826" s="877" t="s">
        <v>5176</v>
      </c>
      <c r="D1826" s="877" t="s">
        <v>1631</v>
      </c>
      <c r="E1826" s="691">
        <v>4.3899999999999997</v>
      </c>
      <c r="F1826" s="692">
        <v>5.32</v>
      </c>
      <c r="G1826" s="692">
        <v>9.7100000000000009</v>
      </c>
    </row>
    <row r="1827" spans="1:7" s="879" customFormat="1" ht="25.5">
      <c r="A1827" s="877" t="s">
        <v>5177</v>
      </c>
      <c r="B1827" s="878"/>
      <c r="C1827" s="877" t="s">
        <v>5178</v>
      </c>
      <c r="D1827" s="877" t="s">
        <v>1631</v>
      </c>
      <c r="E1827" s="691">
        <v>40.090000000000003</v>
      </c>
      <c r="F1827" s="692">
        <v>7.36</v>
      </c>
      <c r="G1827" s="692">
        <v>47.45</v>
      </c>
    </row>
    <row r="1828" spans="1:7" s="879" customFormat="1" ht="25.5">
      <c r="A1828" s="877" t="s">
        <v>5179</v>
      </c>
      <c r="B1828" s="878"/>
      <c r="C1828" s="877" t="s">
        <v>5180</v>
      </c>
      <c r="D1828" s="877" t="s">
        <v>1025</v>
      </c>
      <c r="E1828" s="691">
        <v>10.46</v>
      </c>
      <c r="F1828" s="692">
        <v>0</v>
      </c>
      <c r="G1828" s="692">
        <v>10.46</v>
      </c>
    </row>
    <row r="1829" spans="1:7" s="879" customFormat="1" ht="25.5">
      <c r="A1829" s="877" t="s">
        <v>5181</v>
      </c>
      <c r="B1829" s="878"/>
      <c r="C1829" s="877" t="s">
        <v>5182</v>
      </c>
      <c r="D1829" s="877" t="s">
        <v>1631</v>
      </c>
      <c r="E1829" s="691">
        <v>1.07</v>
      </c>
      <c r="F1829" s="692">
        <v>11.16</v>
      </c>
      <c r="G1829" s="692">
        <v>12.23</v>
      </c>
    </row>
    <row r="1830" spans="1:7" s="879" customFormat="1" ht="25.5">
      <c r="A1830" s="877" t="s">
        <v>5183</v>
      </c>
      <c r="B1830" s="878"/>
      <c r="C1830" s="877" t="s">
        <v>5184</v>
      </c>
      <c r="D1830" s="877" t="s">
        <v>1631</v>
      </c>
      <c r="E1830" s="691">
        <v>1.1100000000000001</v>
      </c>
      <c r="F1830" s="692">
        <v>14.94</v>
      </c>
      <c r="G1830" s="692">
        <v>16.05</v>
      </c>
    </row>
    <row r="1831" spans="1:7" s="879" customFormat="1" ht="25.5">
      <c r="A1831" s="877" t="s">
        <v>5185</v>
      </c>
      <c r="B1831" s="878"/>
      <c r="C1831" s="877" t="s">
        <v>5186</v>
      </c>
      <c r="D1831" s="877" t="s">
        <v>1586</v>
      </c>
      <c r="E1831" s="691">
        <v>231.14</v>
      </c>
      <c r="F1831" s="692">
        <v>121.55</v>
      </c>
      <c r="G1831" s="692">
        <v>352.69</v>
      </c>
    </row>
    <row r="1832" spans="1:7" s="879" customFormat="1">
      <c r="A1832" s="877" t="s">
        <v>5187</v>
      </c>
      <c r="B1832" s="878"/>
      <c r="C1832" s="877" t="s">
        <v>5188</v>
      </c>
      <c r="D1832" s="877" t="s">
        <v>1631</v>
      </c>
      <c r="E1832" s="691">
        <v>490.51</v>
      </c>
      <c r="F1832" s="692">
        <v>15.14</v>
      </c>
      <c r="G1832" s="692">
        <v>505.65</v>
      </c>
    </row>
    <row r="1833" spans="1:7" s="879" customFormat="1" ht="15.95" customHeight="1">
      <c r="A1833" s="870" t="s">
        <v>5189</v>
      </c>
      <c r="B1833" s="871" t="s">
        <v>5190</v>
      </c>
      <c r="C1833" s="872"/>
      <c r="D1833" s="873"/>
      <c r="E1833" s="687"/>
      <c r="F1833" s="687"/>
      <c r="G1833" s="688"/>
    </row>
    <row r="1834" spans="1:7" s="879" customFormat="1" ht="15.95" customHeight="1">
      <c r="A1834" s="874" t="s">
        <v>5191</v>
      </c>
      <c r="B1834" s="875" t="s">
        <v>5192</v>
      </c>
      <c r="C1834" s="876"/>
      <c r="D1834" s="880"/>
      <c r="E1834" s="693"/>
      <c r="F1834" s="693"/>
      <c r="G1834" s="694"/>
    </row>
    <row r="1835" spans="1:7" ht="25.5">
      <c r="A1835" s="877" t="s">
        <v>5193</v>
      </c>
      <c r="B1835" s="878"/>
      <c r="C1835" s="877" t="s">
        <v>5194</v>
      </c>
      <c r="D1835" s="877" t="s">
        <v>1631</v>
      </c>
      <c r="E1835" s="691">
        <v>26.56</v>
      </c>
      <c r="F1835" s="692">
        <v>4.54</v>
      </c>
      <c r="G1835" s="692">
        <v>31.1</v>
      </c>
    </row>
    <row r="1836" spans="1:7" s="879" customFormat="1" ht="25.5">
      <c r="A1836" s="877" t="s">
        <v>5195</v>
      </c>
      <c r="B1836" s="878"/>
      <c r="C1836" s="877" t="s">
        <v>5196</v>
      </c>
      <c r="D1836" s="877" t="s">
        <v>1273</v>
      </c>
      <c r="E1836" s="691">
        <v>1028.3900000000001</v>
      </c>
      <c r="F1836" s="692">
        <v>108.9</v>
      </c>
      <c r="G1836" s="692">
        <v>1137.29</v>
      </c>
    </row>
    <row r="1837" spans="1:7" s="879" customFormat="1" ht="25.5">
      <c r="A1837" s="877" t="s">
        <v>5197</v>
      </c>
      <c r="B1837" s="878"/>
      <c r="C1837" s="877" t="s">
        <v>5198</v>
      </c>
      <c r="D1837" s="877" t="s">
        <v>1586</v>
      </c>
      <c r="E1837" s="691">
        <v>1207.57</v>
      </c>
      <c r="F1837" s="692">
        <v>1367.69</v>
      </c>
      <c r="G1837" s="692">
        <v>2575.2600000000002</v>
      </c>
    </row>
    <row r="1838" spans="1:7" s="879" customFormat="1">
      <c r="A1838" s="877" t="s">
        <v>5199</v>
      </c>
      <c r="B1838" s="878"/>
      <c r="C1838" s="877" t="s">
        <v>5200</v>
      </c>
      <c r="D1838" s="877" t="s">
        <v>1273</v>
      </c>
      <c r="E1838" s="691">
        <v>753.04</v>
      </c>
      <c r="F1838" s="692">
        <v>108.9</v>
      </c>
      <c r="G1838" s="692">
        <v>861.94</v>
      </c>
    </row>
    <row r="1839" spans="1:7" s="879" customFormat="1" ht="25.5">
      <c r="A1839" s="877" t="s">
        <v>5201</v>
      </c>
      <c r="B1839" s="878"/>
      <c r="C1839" s="877" t="s">
        <v>5202</v>
      </c>
      <c r="D1839" s="877" t="s">
        <v>1631</v>
      </c>
      <c r="E1839" s="691">
        <v>81.02</v>
      </c>
      <c r="F1839" s="692">
        <v>21.06</v>
      </c>
      <c r="G1839" s="692">
        <v>102.08</v>
      </c>
    </row>
    <row r="1840" spans="1:7" s="879" customFormat="1" ht="15.95" customHeight="1">
      <c r="A1840" s="874" t="s">
        <v>5203</v>
      </c>
      <c r="B1840" s="875" t="s">
        <v>5204</v>
      </c>
      <c r="C1840" s="876"/>
      <c r="D1840" s="880"/>
      <c r="E1840" s="693"/>
      <c r="F1840" s="693"/>
      <c r="G1840" s="694"/>
    </row>
    <row r="1841" spans="1:7" s="879" customFormat="1" ht="25.5">
      <c r="A1841" s="877" t="s">
        <v>5205</v>
      </c>
      <c r="B1841" s="878"/>
      <c r="C1841" s="877" t="s">
        <v>5206</v>
      </c>
      <c r="D1841" s="877" t="s">
        <v>1586</v>
      </c>
      <c r="E1841" s="691">
        <v>2765.75</v>
      </c>
      <c r="F1841" s="692">
        <v>0</v>
      </c>
      <c r="G1841" s="692">
        <v>2765.75</v>
      </c>
    </row>
    <row r="1842" spans="1:7" s="879" customFormat="1" ht="15.95" customHeight="1">
      <c r="A1842" s="874" t="s">
        <v>5207</v>
      </c>
      <c r="B1842" s="875" t="s">
        <v>5208</v>
      </c>
      <c r="C1842" s="876"/>
      <c r="D1842" s="880"/>
      <c r="E1842" s="693"/>
      <c r="F1842" s="693"/>
      <c r="G1842" s="694"/>
    </row>
    <row r="1843" spans="1:7" s="879" customFormat="1">
      <c r="A1843" s="877" t="s">
        <v>5209</v>
      </c>
      <c r="B1843" s="878"/>
      <c r="C1843" s="877" t="s">
        <v>5210</v>
      </c>
      <c r="D1843" s="877" t="s">
        <v>1025</v>
      </c>
      <c r="E1843" s="691">
        <v>68.37</v>
      </c>
      <c r="F1843" s="692">
        <v>65.680000000000007</v>
      </c>
      <c r="G1843" s="692">
        <v>134.05000000000001</v>
      </c>
    </row>
    <row r="1844" spans="1:7" s="879" customFormat="1" ht="25.5">
      <c r="A1844" s="877" t="s">
        <v>5211</v>
      </c>
      <c r="B1844" s="878"/>
      <c r="C1844" s="877" t="s">
        <v>5212</v>
      </c>
      <c r="D1844" s="877" t="s">
        <v>1586</v>
      </c>
      <c r="E1844" s="691">
        <v>312.8</v>
      </c>
      <c r="F1844" s="692">
        <v>14.62</v>
      </c>
      <c r="G1844" s="692">
        <v>327.42</v>
      </c>
    </row>
    <row r="1845" spans="1:7" s="879" customFormat="1">
      <c r="A1845" s="877" t="s">
        <v>5213</v>
      </c>
      <c r="B1845" s="878"/>
      <c r="C1845" s="877" t="s">
        <v>5214</v>
      </c>
      <c r="D1845" s="877" t="s">
        <v>1631</v>
      </c>
      <c r="E1845" s="691">
        <v>106.55</v>
      </c>
      <c r="F1845" s="692">
        <v>39.83</v>
      </c>
      <c r="G1845" s="692">
        <v>146.38</v>
      </c>
    </row>
    <row r="1846" spans="1:7" s="879" customFormat="1" ht="25.5">
      <c r="A1846" s="877" t="s">
        <v>5215</v>
      </c>
      <c r="B1846" s="878"/>
      <c r="C1846" s="877" t="s">
        <v>5216</v>
      </c>
      <c r="D1846" s="877" t="s">
        <v>1586</v>
      </c>
      <c r="E1846" s="691">
        <v>345.28</v>
      </c>
      <c r="F1846" s="692">
        <v>20.56</v>
      </c>
      <c r="G1846" s="692">
        <v>365.84</v>
      </c>
    </row>
    <row r="1847" spans="1:7" s="879" customFormat="1" ht="25.5">
      <c r="A1847" s="877" t="s">
        <v>5217</v>
      </c>
      <c r="B1847" s="878"/>
      <c r="C1847" s="877" t="s">
        <v>5218</v>
      </c>
      <c r="D1847" s="877" t="s">
        <v>1586</v>
      </c>
      <c r="E1847" s="691">
        <v>580.39</v>
      </c>
      <c r="F1847" s="692">
        <v>30.84</v>
      </c>
      <c r="G1847" s="692">
        <v>611.23</v>
      </c>
    </row>
    <row r="1848" spans="1:7" s="879" customFormat="1" ht="15.95" customHeight="1">
      <c r="A1848" s="874" t="s">
        <v>5219</v>
      </c>
      <c r="B1848" s="875" t="s">
        <v>5220</v>
      </c>
      <c r="C1848" s="876"/>
      <c r="D1848" s="880"/>
      <c r="E1848" s="693"/>
      <c r="F1848" s="693"/>
      <c r="G1848" s="694"/>
    </row>
    <row r="1849" spans="1:7" s="879" customFormat="1">
      <c r="A1849" s="877" t="s">
        <v>5221</v>
      </c>
      <c r="B1849" s="878"/>
      <c r="C1849" s="877" t="s">
        <v>5222</v>
      </c>
      <c r="D1849" s="877" t="s">
        <v>1273</v>
      </c>
      <c r="E1849" s="691">
        <v>3252.28</v>
      </c>
      <c r="F1849" s="692">
        <v>145.19999999999999</v>
      </c>
      <c r="G1849" s="692">
        <v>3397.48</v>
      </c>
    </row>
    <row r="1850" spans="1:7" s="879" customFormat="1">
      <c r="A1850" s="877" t="s">
        <v>5223</v>
      </c>
      <c r="B1850" s="878"/>
      <c r="C1850" s="877" t="s">
        <v>5224</v>
      </c>
      <c r="D1850" s="877" t="s">
        <v>1273</v>
      </c>
      <c r="E1850" s="691">
        <v>1329.97</v>
      </c>
      <c r="F1850" s="692">
        <v>145.19999999999999</v>
      </c>
      <c r="G1850" s="692">
        <v>1475.17</v>
      </c>
    </row>
    <row r="1851" spans="1:7" s="879" customFormat="1">
      <c r="A1851" s="877" t="s">
        <v>5225</v>
      </c>
      <c r="B1851" s="878"/>
      <c r="C1851" s="877" t="s">
        <v>5226</v>
      </c>
      <c r="D1851" s="877" t="s">
        <v>1273</v>
      </c>
      <c r="E1851" s="691">
        <v>706.27</v>
      </c>
      <c r="F1851" s="692">
        <v>145.19999999999999</v>
      </c>
      <c r="G1851" s="692">
        <v>851.47</v>
      </c>
    </row>
    <row r="1852" spans="1:7" s="879" customFormat="1" ht="25.5">
      <c r="A1852" s="877" t="s">
        <v>5227</v>
      </c>
      <c r="B1852" s="878"/>
      <c r="C1852" s="877" t="s">
        <v>5228</v>
      </c>
      <c r="D1852" s="877" t="s">
        <v>1273</v>
      </c>
      <c r="E1852" s="691">
        <v>1233.8900000000001</v>
      </c>
      <c r="F1852" s="692">
        <v>145.19999999999999</v>
      </c>
      <c r="G1852" s="692">
        <v>1379.09</v>
      </c>
    </row>
    <row r="1853" spans="1:7" s="879" customFormat="1" ht="15.95" customHeight="1">
      <c r="A1853" s="874" t="s">
        <v>5229</v>
      </c>
      <c r="B1853" s="875" t="s">
        <v>5230</v>
      </c>
      <c r="C1853" s="876"/>
      <c r="D1853" s="880"/>
      <c r="E1853" s="693"/>
      <c r="F1853" s="693"/>
      <c r="G1853" s="694"/>
    </row>
    <row r="1854" spans="1:7" s="879" customFormat="1" ht="25.5">
      <c r="A1854" s="877" t="s">
        <v>5231</v>
      </c>
      <c r="B1854" s="878"/>
      <c r="C1854" s="877" t="s">
        <v>5232</v>
      </c>
      <c r="D1854" s="877" t="s">
        <v>1273</v>
      </c>
      <c r="E1854" s="691">
        <v>3175.45</v>
      </c>
      <c r="F1854" s="692">
        <v>230.85</v>
      </c>
      <c r="G1854" s="692">
        <v>3406.3</v>
      </c>
    </row>
    <row r="1855" spans="1:7" s="879" customFormat="1" ht="25.5">
      <c r="A1855" s="877" t="s">
        <v>5233</v>
      </c>
      <c r="B1855" s="878"/>
      <c r="C1855" s="877" t="s">
        <v>5234</v>
      </c>
      <c r="D1855" s="877" t="s">
        <v>1273</v>
      </c>
      <c r="E1855" s="691">
        <v>4439.1899999999996</v>
      </c>
      <c r="F1855" s="692">
        <v>230.85</v>
      </c>
      <c r="G1855" s="692">
        <v>4670.04</v>
      </c>
    </row>
    <row r="1856" spans="1:7" s="879" customFormat="1">
      <c r="A1856" s="877" t="s">
        <v>5235</v>
      </c>
      <c r="B1856" s="878"/>
      <c r="C1856" s="877" t="s">
        <v>5236</v>
      </c>
      <c r="D1856" s="877" t="s">
        <v>1586</v>
      </c>
      <c r="E1856" s="691">
        <v>1470.83</v>
      </c>
      <c r="F1856" s="692">
        <v>34.1</v>
      </c>
      <c r="G1856" s="692">
        <v>1504.93</v>
      </c>
    </row>
    <row r="1857" spans="1:7" s="879" customFormat="1">
      <c r="A1857" s="877" t="s">
        <v>5237</v>
      </c>
      <c r="B1857" s="878"/>
      <c r="C1857" s="877" t="s">
        <v>5238</v>
      </c>
      <c r="D1857" s="877" t="s">
        <v>1586</v>
      </c>
      <c r="E1857" s="691">
        <v>1049.6099999999999</v>
      </c>
      <c r="F1857" s="692">
        <v>34.1</v>
      </c>
      <c r="G1857" s="692">
        <v>1083.71</v>
      </c>
    </row>
    <row r="1858" spans="1:7" s="879" customFormat="1" ht="15.95" customHeight="1">
      <c r="A1858" s="874" t="s">
        <v>5239</v>
      </c>
      <c r="B1858" s="875" t="s">
        <v>5240</v>
      </c>
      <c r="C1858" s="876"/>
      <c r="D1858" s="880"/>
      <c r="E1858" s="693"/>
      <c r="F1858" s="693"/>
      <c r="G1858" s="694"/>
    </row>
    <row r="1859" spans="1:7" s="879" customFormat="1" ht="25.5">
      <c r="A1859" s="877" t="s">
        <v>5241</v>
      </c>
      <c r="B1859" s="878"/>
      <c r="C1859" s="877" t="s">
        <v>5242</v>
      </c>
      <c r="D1859" s="877" t="s">
        <v>1631</v>
      </c>
      <c r="E1859" s="691">
        <v>9.73</v>
      </c>
      <c r="F1859" s="692">
        <v>0</v>
      </c>
      <c r="G1859" s="692">
        <v>9.73</v>
      </c>
    </row>
    <row r="1860" spans="1:7" s="879" customFormat="1" ht="25.5">
      <c r="A1860" s="877" t="s">
        <v>5243</v>
      </c>
      <c r="B1860" s="878"/>
      <c r="C1860" s="877" t="s">
        <v>5244</v>
      </c>
      <c r="D1860" s="877" t="s">
        <v>1586</v>
      </c>
      <c r="E1860" s="691">
        <v>504.54</v>
      </c>
      <c r="F1860" s="692">
        <v>22.69</v>
      </c>
      <c r="G1860" s="692">
        <v>527.23</v>
      </c>
    </row>
    <row r="1861" spans="1:7" s="879" customFormat="1" ht="15.95" customHeight="1">
      <c r="A1861" s="870" t="s">
        <v>5245</v>
      </c>
      <c r="B1861" s="871" t="s">
        <v>5246</v>
      </c>
      <c r="C1861" s="872"/>
      <c r="D1861" s="873"/>
      <c r="E1861" s="687"/>
      <c r="F1861" s="687"/>
      <c r="G1861" s="688"/>
    </row>
    <row r="1862" spans="1:7" s="879" customFormat="1" ht="15.95" customHeight="1">
      <c r="A1862" s="874" t="s">
        <v>5247</v>
      </c>
      <c r="B1862" s="875" t="s">
        <v>5248</v>
      </c>
      <c r="C1862" s="876"/>
      <c r="D1862" s="880"/>
      <c r="E1862" s="693"/>
      <c r="F1862" s="693"/>
      <c r="G1862" s="694"/>
    </row>
    <row r="1863" spans="1:7" s="879" customFormat="1" ht="25.5">
      <c r="A1863" s="877" t="s">
        <v>5249</v>
      </c>
      <c r="B1863" s="878"/>
      <c r="C1863" s="877" t="s">
        <v>5250</v>
      </c>
      <c r="D1863" s="877" t="s">
        <v>1273</v>
      </c>
      <c r="E1863" s="691">
        <v>84957.04</v>
      </c>
      <c r="F1863" s="692">
        <v>177.92</v>
      </c>
      <c r="G1863" s="692">
        <v>85134.96</v>
      </c>
    </row>
    <row r="1864" spans="1:7" s="879" customFormat="1" ht="25.5">
      <c r="A1864" s="877" t="s">
        <v>5251</v>
      </c>
      <c r="B1864" s="878"/>
      <c r="C1864" s="877" t="s">
        <v>5252</v>
      </c>
      <c r="D1864" s="877" t="s">
        <v>1273</v>
      </c>
      <c r="E1864" s="691">
        <v>63385.97</v>
      </c>
      <c r="F1864" s="692">
        <v>177.92</v>
      </c>
      <c r="G1864" s="692">
        <v>63563.89</v>
      </c>
    </row>
    <row r="1865" spans="1:7" s="879" customFormat="1" ht="25.5">
      <c r="A1865" s="877" t="s">
        <v>5253</v>
      </c>
      <c r="B1865" s="878"/>
      <c r="C1865" s="877" t="s">
        <v>5254</v>
      </c>
      <c r="D1865" s="877" t="s">
        <v>1273</v>
      </c>
      <c r="E1865" s="691">
        <v>84471.23</v>
      </c>
      <c r="F1865" s="692">
        <v>355.84</v>
      </c>
      <c r="G1865" s="692">
        <v>84827.07</v>
      </c>
    </row>
    <row r="1866" spans="1:7" s="879" customFormat="1" ht="15.95" customHeight="1">
      <c r="A1866" s="874" t="s">
        <v>5255</v>
      </c>
      <c r="B1866" s="875" t="s">
        <v>5256</v>
      </c>
      <c r="C1866" s="876"/>
      <c r="D1866" s="880"/>
      <c r="E1866" s="693"/>
      <c r="F1866" s="693"/>
      <c r="G1866" s="694"/>
    </row>
    <row r="1867" spans="1:7" s="879" customFormat="1" ht="25.5">
      <c r="A1867" s="877" t="s">
        <v>5257</v>
      </c>
      <c r="B1867" s="878"/>
      <c r="C1867" s="877" t="s">
        <v>5258</v>
      </c>
      <c r="D1867" s="877" t="s">
        <v>1586</v>
      </c>
      <c r="E1867" s="691">
        <v>105.36</v>
      </c>
      <c r="F1867" s="692">
        <v>116.26</v>
      </c>
      <c r="G1867" s="692">
        <v>221.62</v>
      </c>
    </row>
    <row r="1868" spans="1:7" s="879" customFormat="1" ht="25.5">
      <c r="A1868" s="877" t="s">
        <v>5259</v>
      </c>
      <c r="B1868" s="878"/>
      <c r="C1868" s="877" t="s">
        <v>5260</v>
      </c>
      <c r="D1868" s="877" t="s">
        <v>1586</v>
      </c>
      <c r="E1868" s="691">
        <v>172.24</v>
      </c>
      <c r="F1868" s="692">
        <v>116.26</v>
      </c>
      <c r="G1868" s="692">
        <v>288.5</v>
      </c>
    </row>
    <row r="1869" spans="1:7" s="879" customFormat="1" ht="25.5">
      <c r="A1869" s="877" t="s">
        <v>5261</v>
      </c>
      <c r="B1869" s="878"/>
      <c r="C1869" s="877" t="s">
        <v>5262</v>
      </c>
      <c r="D1869" s="877" t="s">
        <v>1586</v>
      </c>
      <c r="E1869" s="691">
        <v>477.96</v>
      </c>
      <c r="F1869" s="692">
        <v>134.19999999999999</v>
      </c>
      <c r="G1869" s="692">
        <v>612.16</v>
      </c>
    </row>
    <row r="1870" spans="1:7" s="879" customFormat="1" ht="25.5">
      <c r="A1870" s="877" t="s">
        <v>5263</v>
      </c>
      <c r="B1870" s="878"/>
      <c r="C1870" s="877" t="s">
        <v>5264</v>
      </c>
      <c r="D1870" s="877" t="s">
        <v>1586</v>
      </c>
      <c r="E1870" s="691">
        <v>1454.24</v>
      </c>
      <c r="F1870" s="692">
        <v>134.19999999999999</v>
      </c>
      <c r="G1870" s="692">
        <v>1588.44</v>
      </c>
    </row>
    <row r="1871" spans="1:7" s="879" customFormat="1" ht="25.5">
      <c r="A1871" s="877" t="s">
        <v>5265</v>
      </c>
      <c r="B1871" s="878"/>
      <c r="C1871" s="877" t="s">
        <v>5266</v>
      </c>
      <c r="D1871" s="877" t="s">
        <v>1586</v>
      </c>
      <c r="E1871" s="691">
        <v>1038.95</v>
      </c>
      <c r="F1871" s="692">
        <v>134.19999999999999</v>
      </c>
      <c r="G1871" s="692">
        <v>1173.1500000000001</v>
      </c>
    </row>
    <row r="1872" spans="1:7" s="879" customFormat="1" ht="25.5">
      <c r="A1872" s="877" t="s">
        <v>5267</v>
      </c>
      <c r="B1872" s="878"/>
      <c r="C1872" s="877" t="s">
        <v>5268</v>
      </c>
      <c r="D1872" s="877" t="s">
        <v>1586</v>
      </c>
      <c r="E1872" s="691">
        <v>341.13</v>
      </c>
      <c r="F1872" s="692">
        <v>100.65</v>
      </c>
      <c r="G1872" s="692">
        <v>441.78</v>
      </c>
    </row>
    <row r="1873" spans="1:7" s="879" customFormat="1" ht="25.5">
      <c r="A1873" s="877" t="s">
        <v>5269</v>
      </c>
      <c r="B1873" s="878"/>
      <c r="C1873" s="877" t="s">
        <v>5270</v>
      </c>
      <c r="D1873" s="877" t="s">
        <v>1586</v>
      </c>
      <c r="E1873" s="691">
        <v>1728.96</v>
      </c>
      <c r="F1873" s="692">
        <v>139.87</v>
      </c>
      <c r="G1873" s="692">
        <v>1868.83</v>
      </c>
    </row>
    <row r="1874" spans="1:7" s="879" customFormat="1" ht="38.25">
      <c r="A1874" s="877" t="s">
        <v>5271</v>
      </c>
      <c r="B1874" s="878"/>
      <c r="C1874" s="877" t="s">
        <v>5272</v>
      </c>
      <c r="D1874" s="877" t="s">
        <v>1586</v>
      </c>
      <c r="E1874" s="691">
        <v>572.34</v>
      </c>
      <c r="F1874" s="692">
        <v>134.19999999999999</v>
      </c>
      <c r="G1874" s="692">
        <v>706.54</v>
      </c>
    </row>
    <row r="1875" spans="1:7" s="879" customFormat="1" ht="25.5">
      <c r="A1875" s="877" t="s">
        <v>5273</v>
      </c>
      <c r="B1875" s="878"/>
      <c r="C1875" s="877" t="s">
        <v>5274</v>
      </c>
      <c r="D1875" s="877" t="s">
        <v>1586</v>
      </c>
      <c r="E1875" s="691">
        <v>69.540000000000006</v>
      </c>
      <c r="F1875" s="692">
        <v>67.099999999999994</v>
      </c>
      <c r="G1875" s="692">
        <v>136.63999999999999</v>
      </c>
    </row>
    <row r="1876" spans="1:7" s="879" customFormat="1" ht="25.5">
      <c r="A1876" s="877" t="s">
        <v>5275</v>
      </c>
      <c r="B1876" s="878"/>
      <c r="C1876" s="877" t="s">
        <v>5276</v>
      </c>
      <c r="D1876" s="877" t="s">
        <v>1586</v>
      </c>
      <c r="E1876" s="691">
        <v>129.83000000000001</v>
      </c>
      <c r="F1876" s="692">
        <v>116.26</v>
      </c>
      <c r="G1876" s="692">
        <v>246.09</v>
      </c>
    </row>
    <row r="1877" spans="1:7" s="879" customFormat="1" ht="25.5">
      <c r="A1877" s="877" t="s">
        <v>5277</v>
      </c>
      <c r="B1877" s="878"/>
      <c r="C1877" s="877" t="s">
        <v>5278</v>
      </c>
      <c r="D1877" s="877" t="s">
        <v>1586</v>
      </c>
      <c r="E1877" s="691">
        <v>363.58</v>
      </c>
      <c r="F1877" s="692">
        <v>134.19999999999999</v>
      </c>
      <c r="G1877" s="692">
        <v>497.78</v>
      </c>
    </row>
    <row r="1878" spans="1:7" s="879" customFormat="1" ht="15.95" customHeight="1">
      <c r="A1878" s="874" t="s">
        <v>5279</v>
      </c>
      <c r="B1878" s="875" t="s">
        <v>5280</v>
      </c>
      <c r="C1878" s="876"/>
      <c r="D1878" s="880"/>
      <c r="E1878" s="693"/>
      <c r="F1878" s="693"/>
      <c r="G1878" s="694"/>
    </row>
    <row r="1879" spans="1:7" s="879" customFormat="1">
      <c r="A1879" s="877" t="s">
        <v>5281</v>
      </c>
      <c r="B1879" s="878"/>
      <c r="C1879" s="877" t="s">
        <v>5282</v>
      </c>
      <c r="D1879" s="877" t="s">
        <v>1586</v>
      </c>
      <c r="E1879" s="691">
        <v>12.56</v>
      </c>
      <c r="F1879" s="692">
        <v>10.06</v>
      </c>
      <c r="G1879" s="692">
        <v>22.62</v>
      </c>
    </row>
    <row r="1880" spans="1:7" s="879" customFormat="1">
      <c r="A1880" s="877" t="s">
        <v>5283</v>
      </c>
      <c r="B1880" s="878"/>
      <c r="C1880" s="877" t="s">
        <v>5284</v>
      </c>
      <c r="D1880" s="877" t="s">
        <v>1586</v>
      </c>
      <c r="E1880" s="691">
        <v>23.09</v>
      </c>
      <c r="F1880" s="692">
        <v>10.06</v>
      </c>
      <c r="G1880" s="692">
        <v>33.15</v>
      </c>
    </row>
    <row r="1881" spans="1:7" s="879" customFormat="1">
      <c r="A1881" s="877" t="s">
        <v>5285</v>
      </c>
      <c r="B1881" s="878"/>
      <c r="C1881" s="877" t="s">
        <v>5286</v>
      </c>
      <c r="D1881" s="877" t="s">
        <v>1586</v>
      </c>
      <c r="E1881" s="691">
        <v>37.200000000000003</v>
      </c>
      <c r="F1881" s="692">
        <v>10.06</v>
      </c>
      <c r="G1881" s="692">
        <v>47.26</v>
      </c>
    </row>
    <row r="1882" spans="1:7" s="879" customFormat="1">
      <c r="A1882" s="877" t="s">
        <v>5287</v>
      </c>
      <c r="B1882" s="878"/>
      <c r="C1882" s="877" t="s">
        <v>5288</v>
      </c>
      <c r="D1882" s="877" t="s">
        <v>1586</v>
      </c>
      <c r="E1882" s="691">
        <v>52.73</v>
      </c>
      <c r="F1882" s="692">
        <v>10.06</v>
      </c>
      <c r="G1882" s="692">
        <v>62.79</v>
      </c>
    </row>
    <row r="1883" spans="1:7" s="879" customFormat="1" ht="15.95" customHeight="1">
      <c r="A1883" s="874" t="s">
        <v>5289</v>
      </c>
      <c r="B1883" s="875" t="s">
        <v>5290</v>
      </c>
      <c r="C1883" s="876"/>
      <c r="D1883" s="880"/>
      <c r="E1883" s="693"/>
      <c r="F1883" s="693"/>
      <c r="G1883" s="694"/>
    </row>
    <row r="1884" spans="1:7" s="879" customFormat="1" ht="25.5">
      <c r="A1884" s="877" t="s">
        <v>5291</v>
      </c>
      <c r="B1884" s="878"/>
      <c r="C1884" s="877" t="s">
        <v>5292</v>
      </c>
      <c r="D1884" s="877" t="s">
        <v>1586</v>
      </c>
      <c r="E1884" s="691">
        <v>17.93</v>
      </c>
      <c r="F1884" s="692">
        <v>6.71</v>
      </c>
      <c r="G1884" s="692">
        <v>24.64</v>
      </c>
    </row>
    <row r="1885" spans="1:7" ht="25.5">
      <c r="A1885" s="877" t="s">
        <v>5293</v>
      </c>
      <c r="B1885" s="878"/>
      <c r="C1885" s="877" t="s">
        <v>5294</v>
      </c>
      <c r="D1885" s="877" t="s">
        <v>1586</v>
      </c>
      <c r="E1885" s="691">
        <v>18.77</v>
      </c>
      <c r="F1885" s="692">
        <v>6.71</v>
      </c>
      <c r="G1885" s="692">
        <v>25.48</v>
      </c>
    </row>
    <row r="1886" spans="1:7" s="879" customFormat="1">
      <c r="A1886" s="877" t="s">
        <v>5295</v>
      </c>
      <c r="B1886" s="878"/>
      <c r="C1886" s="877" t="s">
        <v>5296</v>
      </c>
      <c r="D1886" s="877" t="s">
        <v>1586</v>
      </c>
      <c r="E1886" s="691">
        <v>49.79</v>
      </c>
      <c r="F1886" s="692">
        <v>6.71</v>
      </c>
      <c r="G1886" s="692">
        <v>56.5</v>
      </c>
    </row>
    <row r="1887" spans="1:7" s="879" customFormat="1" ht="25.5">
      <c r="A1887" s="877" t="s">
        <v>5297</v>
      </c>
      <c r="B1887" s="878"/>
      <c r="C1887" s="877" t="s">
        <v>5298</v>
      </c>
      <c r="D1887" s="877" t="s">
        <v>1586</v>
      </c>
      <c r="E1887" s="691">
        <v>34.090000000000003</v>
      </c>
      <c r="F1887" s="692">
        <v>25.16</v>
      </c>
      <c r="G1887" s="692">
        <v>59.25</v>
      </c>
    </row>
    <row r="1888" spans="1:7" s="879" customFormat="1">
      <c r="A1888" s="877" t="s">
        <v>5299</v>
      </c>
      <c r="B1888" s="878"/>
      <c r="C1888" s="877" t="s">
        <v>5300</v>
      </c>
      <c r="D1888" s="877" t="s">
        <v>1586</v>
      </c>
      <c r="E1888" s="691">
        <v>70.72</v>
      </c>
      <c r="F1888" s="692">
        <v>6.71</v>
      </c>
      <c r="G1888" s="692">
        <v>77.430000000000007</v>
      </c>
    </row>
    <row r="1889" spans="1:7" s="879" customFormat="1">
      <c r="A1889" s="877" t="s">
        <v>5301</v>
      </c>
      <c r="B1889" s="878"/>
      <c r="C1889" s="877" t="s">
        <v>5302</v>
      </c>
      <c r="D1889" s="877" t="s">
        <v>1586</v>
      </c>
      <c r="E1889" s="691">
        <v>95.74</v>
      </c>
      <c r="F1889" s="692">
        <v>6.71</v>
      </c>
      <c r="G1889" s="692">
        <v>102.45</v>
      </c>
    </row>
    <row r="1890" spans="1:7" s="879" customFormat="1" ht="15.95" customHeight="1">
      <c r="A1890" s="874" t="s">
        <v>5303</v>
      </c>
      <c r="B1890" s="875" t="s">
        <v>5304</v>
      </c>
      <c r="C1890" s="876"/>
      <c r="D1890" s="880"/>
      <c r="E1890" s="693"/>
      <c r="F1890" s="693"/>
      <c r="G1890" s="694"/>
    </row>
    <row r="1891" spans="1:7" s="879" customFormat="1" ht="25.5">
      <c r="A1891" s="877" t="s">
        <v>5305</v>
      </c>
      <c r="B1891" s="878"/>
      <c r="C1891" s="877" t="s">
        <v>5306</v>
      </c>
      <c r="D1891" s="877" t="s">
        <v>1273</v>
      </c>
      <c r="E1891" s="691">
        <v>362.31</v>
      </c>
      <c r="F1891" s="692">
        <v>16.79</v>
      </c>
      <c r="G1891" s="692">
        <v>379.1</v>
      </c>
    </row>
    <row r="1892" spans="1:7" s="879" customFormat="1" ht="25.5">
      <c r="A1892" s="877" t="s">
        <v>5307</v>
      </c>
      <c r="B1892" s="878"/>
      <c r="C1892" s="877" t="s">
        <v>5308</v>
      </c>
      <c r="D1892" s="877" t="s">
        <v>1273</v>
      </c>
      <c r="E1892" s="691">
        <v>318.52999999999997</v>
      </c>
      <c r="F1892" s="692">
        <v>16.79</v>
      </c>
      <c r="G1892" s="692">
        <v>335.32</v>
      </c>
    </row>
    <row r="1893" spans="1:7" s="879" customFormat="1" ht="15.95" customHeight="1">
      <c r="A1893" s="874" t="s">
        <v>5309</v>
      </c>
      <c r="B1893" s="875" t="s">
        <v>5310</v>
      </c>
      <c r="C1893" s="876"/>
      <c r="D1893" s="880"/>
      <c r="E1893" s="693"/>
      <c r="F1893" s="693"/>
      <c r="G1893" s="694"/>
    </row>
    <row r="1894" spans="1:7" s="879" customFormat="1" ht="25.5">
      <c r="A1894" s="877" t="s">
        <v>5311</v>
      </c>
      <c r="B1894" s="878"/>
      <c r="C1894" s="877" t="s">
        <v>5312</v>
      </c>
      <c r="D1894" s="877" t="s">
        <v>1586</v>
      </c>
      <c r="E1894" s="691">
        <v>142.71</v>
      </c>
      <c r="F1894" s="692">
        <v>15.73</v>
      </c>
      <c r="G1894" s="692">
        <v>158.44</v>
      </c>
    </row>
    <row r="1895" spans="1:7" s="879" customFormat="1" ht="25.5">
      <c r="A1895" s="877" t="s">
        <v>5313</v>
      </c>
      <c r="B1895" s="878"/>
      <c r="C1895" s="877" t="s">
        <v>5314</v>
      </c>
      <c r="D1895" s="877" t="s">
        <v>1586</v>
      </c>
      <c r="E1895" s="691">
        <v>147.91999999999999</v>
      </c>
      <c r="F1895" s="692">
        <v>15.73</v>
      </c>
      <c r="G1895" s="692">
        <v>163.65</v>
      </c>
    </row>
    <row r="1896" spans="1:7" s="879" customFormat="1" ht="25.5">
      <c r="A1896" s="877" t="s">
        <v>5315</v>
      </c>
      <c r="B1896" s="878"/>
      <c r="C1896" s="877" t="s">
        <v>5316</v>
      </c>
      <c r="D1896" s="877" t="s">
        <v>1586</v>
      </c>
      <c r="E1896" s="691">
        <v>159.44</v>
      </c>
      <c r="F1896" s="692">
        <v>15.73</v>
      </c>
      <c r="G1896" s="692">
        <v>175.17</v>
      </c>
    </row>
    <row r="1897" spans="1:7" s="879" customFormat="1" ht="25.5">
      <c r="A1897" s="877" t="s">
        <v>5317</v>
      </c>
      <c r="B1897" s="878"/>
      <c r="C1897" s="877" t="s">
        <v>5318</v>
      </c>
      <c r="D1897" s="877" t="s">
        <v>1586</v>
      </c>
      <c r="E1897" s="691">
        <v>171.47</v>
      </c>
      <c r="F1897" s="692">
        <v>15.73</v>
      </c>
      <c r="G1897" s="692">
        <v>187.2</v>
      </c>
    </row>
    <row r="1898" spans="1:7" s="879" customFormat="1" ht="15.95" customHeight="1">
      <c r="A1898" s="874" t="s">
        <v>5319</v>
      </c>
      <c r="B1898" s="875" t="s">
        <v>5320</v>
      </c>
      <c r="C1898" s="876"/>
      <c r="D1898" s="880"/>
      <c r="E1898" s="693"/>
      <c r="F1898" s="693"/>
      <c r="G1898" s="694"/>
    </row>
    <row r="1899" spans="1:7" s="879" customFormat="1" ht="25.5">
      <c r="A1899" s="877" t="s">
        <v>5321</v>
      </c>
      <c r="B1899" s="878"/>
      <c r="C1899" s="877" t="s">
        <v>5322</v>
      </c>
      <c r="D1899" s="877" t="s">
        <v>1586</v>
      </c>
      <c r="E1899" s="691">
        <v>125854.91</v>
      </c>
      <c r="F1899" s="692">
        <v>1293.76</v>
      </c>
      <c r="G1899" s="692">
        <v>127148.67</v>
      </c>
    </row>
    <row r="1900" spans="1:7" s="879" customFormat="1" ht="25.5">
      <c r="A1900" s="877" t="s">
        <v>5323</v>
      </c>
      <c r="B1900" s="878"/>
      <c r="C1900" s="877" t="s">
        <v>5324</v>
      </c>
      <c r="D1900" s="877" t="s">
        <v>1586</v>
      </c>
      <c r="E1900" s="691">
        <v>168173.33</v>
      </c>
      <c r="F1900" s="692">
        <v>1293.76</v>
      </c>
      <c r="G1900" s="692">
        <v>169467.09</v>
      </c>
    </row>
    <row r="1901" spans="1:7" s="879" customFormat="1" ht="25.5">
      <c r="A1901" s="877" t="s">
        <v>5325</v>
      </c>
      <c r="B1901" s="878"/>
      <c r="C1901" s="877" t="s">
        <v>5326</v>
      </c>
      <c r="D1901" s="877" t="s">
        <v>1586</v>
      </c>
      <c r="E1901" s="691">
        <v>69380.990000000005</v>
      </c>
      <c r="F1901" s="692">
        <v>1293.76</v>
      </c>
      <c r="G1901" s="692">
        <v>70674.75</v>
      </c>
    </row>
    <row r="1902" spans="1:7" s="879" customFormat="1" ht="25.5">
      <c r="A1902" s="877" t="s">
        <v>5327</v>
      </c>
      <c r="B1902" s="878"/>
      <c r="C1902" s="877" t="s">
        <v>5328</v>
      </c>
      <c r="D1902" s="877" t="s">
        <v>1586</v>
      </c>
      <c r="E1902" s="691">
        <v>90691.94</v>
      </c>
      <c r="F1902" s="692">
        <v>1293.76</v>
      </c>
      <c r="G1902" s="692">
        <v>91985.7</v>
      </c>
    </row>
    <row r="1903" spans="1:7" s="879" customFormat="1" ht="25.5">
      <c r="A1903" s="877" t="s">
        <v>5329</v>
      </c>
      <c r="B1903" s="878"/>
      <c r="C1903" s="877" t="s">
        <v>5330</v>
      </c>
      <c r="D1903" s="877" t="s">
        <v>1586</v>
      </c>
      <c r="E1903" s="691">
        <v>62210.96</v>
      </c>
      <c r="F1903" s="692">
        <v>690.6</v>
      </c>
      <c r="G1903" s="692">
        <v>62901.56</v>
      </c>
    </row>
    <row r="1904" spans="1:7" s="879" customFormat="1" ht="25.5">
      <c r="A1904" s="877" t="s">
        <v>5331</v>
      </c>
      <c r="B1904" s="878"/>
      <c r="C1904" s="877" t="s">
        <v>5332</v>
      </c>
      <c r="D1904" s="877" t="s">
        <v>1586</v>
      </c>
      <c r="E1904" s="691">
        <v>109934.04</v>
      </c>
      <c r="F1904" s="692">
        <v>1293.76</v>
      </c>
      <c r="G1904" s="692">
        <v>111227.8</v>
      </c>
    </row>
    <row r="1905" spans="1:7" s="879" customFormat="1" ht="25.5">
      <c r="A1905" s="877" t="s">
        <v>5333</v>
      </c>
      <c r="B1905" s="878"/>
      <c r="C1905" s="877" t="s">
        <v>5334</v>
      </c>
      <c r="D1905" s="877" t="s">
        <v>1586</v>
      </c>
      <c r="E1905" s="691">
        <v>225543.44</v>
      </c>
      <c r="F1905" s="692">
        <v>1431.88</v>
      </c>
      <c r="G1905" s="692">
        <v>226975.32</v>
      </c>
    </row>
    <row r="1906" spans="1:7" s="879" customFormat="1" ht="38.25">
      <c r="A1906" s="877" t="s">
        <v>5335</v>
      </c>
      <c r="B1906" s="878"/>
      <c r="C1906" s="877" t="s">
        <v>5336</v>
      </c>
      <c r="D1906" s="877" t="s">
        <v>1586</v>
      </c>
      <c r="E1906" s="691">
        <v>114352.04</v>
      </c>
      <c r="F1906" s="692">
        <v>1293.76</v>
      </c>
      <c r="G1906" s="692">
        <v>115645.8</v>
      </c>
    </row>
    <row r="1907" spans="1:7" s="879" customFormat="1" ht="38.25">
      <c r="A1907" s="877" t="s">
        <v>5337</v>
      </c>
      <c r="B1907" s="878"/>
      <c r="C1907" s="877" t="s">
        <v>5338</v>
      </c>
      <c r="D1907" s="877" t="s">
        <v>1586</v>
      </c>
      <c r="E1907" s="691">
        <v>247698.94</v>
      </c>
      <c r="F1907" s="692">
        <v>1418.76</v>
      </c>
      <c r="G1907" s="692">
        <v>249117.7</v>
      </c>
    </row>
    <row r="1908" spans="1:7" s="879" customFormat="1" ht="25.5">
      <c r="A1908" s="877" t="s">
        <v>5339</v>
      </c>
      <c r="B1908" s="878"/>
      <c r="C1908" s="877" t="s">
        <v>5340</v>
      </c>
      <c r="D1908" s="877" t="s">
        <v>1586</v>
      </c>
      <c r="E1908" s="691">
        <v>210031.28</v>
      </c>
      <c r="F1908" s="692">
        <v>1431.88</v>
      </c>
      <c r="G1908" s="692">
        <v>211463.16</v>
      </c>
    </row>
    <row r="1909" spans="1:7" s="879" customFormat="1" ht="15.95" customHeight="1">
      <c r="A1909" s="874" t="s">
        <v>5341</v>
      </c>
      <c r="B1909" s="875" t="s">
        <v>5342</v>
      </c>
      <c r="C1909" s="876"/>
      <c r="D1909" s="880"/>
      <c r="E1909" s="693"/>
      <c r="F1909" s="693"/>
      <c r="G1909" s="694"/>
    </row>
    <row r="1910" spans="1:7" s="879" customFormat="1" ht="25.5">
      <c r="A1910" s="877" t="s">
        <v>5343</v>
      </c>
      <c r="B1910" s="878"/>
      <c r="C1910" s="877" t="s">
        <v>5344</v>
      </c>
      <c r="D1910" s="877" t="s">
        <v>1586</v>
      </c>
      <c r="E1910" s="691">
        <v>16357.9</v>
      </c>
      <c r="F1910" s="692">
        <v>690.6</v>
      </c>
      <c r="G1910" s="692">
        <v>17048.5</v>
      </c>
    </row>
    <row r="1911" spans="1:7" s="879" customFormat="1" ht="25.5">
      <c r="A1911" s="877" t="s">
        <v>5345</v>
      </c>
      <c r="B1911" s="878"/>
      <c r="C1911" s="877" t="s">
        <v>5346</v>
      </c>
      <c r="D1911" s="877" t="s">
        <v>1586</v>
      </c>
      <c r="E1911" s="691">
        <v>11698</v>
      </c>
      <c r="F1911" s="692">
        <v>690.6</v>
      </c>
      <c r="G1911" s="692">
        <v>12388.6</v>
      </c>
    </row>
    <row r="1912" spans="1:7" s="879" customFormat="1" ht="25.5">
      <c r="A1912" s="877" t="s">
        <v>5347</v>
      </c>
      <c r="B1912" s="878"/>
      <c r="C1912" s="877" t="s">
        <v>5348</v>
      </c>
      <c r="D1912" s="877" t="s">
        <v>1586</v>
      </c>
      <c r="E1912" s="691">
        <v>37775.870000000003</v>
      </c>
      <c r="F1912" s="692">
        <v>1104.96</v>
      </c>
      <c r="G1912" s="692">
        <v>38880.83</v>
      </c>
    </row>
    <row r="1913" spans="1:7" s="879" customFormat="1" ht="25.5">
      <c r="A1913" s="877" t="s">
        <v>5349</v>
      </c>
      <c r="B1913" s="878"/>
      <c r="C1913" s="877" t="s">
        <v>5350</v>
      </c>
      <c r="D1913" s="877" t="s">
        <v>1586</v>
      </c>
      <c r="E1913" s="691">
        <v>64816.98</v>
      </c>
      <c r="F1913" s="692">
        <v>1104.96</v>
      </c>
      <c r="G1913" s="692">
        <v>65921.94</v>
      </c>
    </row>
    <row r="1914" spans="1:7" s="879" customFormat="1" ht="25.5">
      <c r="A1914" s="877" t="s">
        <v>5351</v>
      </c>
      <c r="B1914" s="878"/>
      <c r="C1914" s="877" t="s">
        <v>5352</v>
      </c>
      <c r="D1914" s="877" t="s">
        <v>1586</v>
      </c>
      <c r="E1914" s="691">
        <v>3593.98</v>
      </c>
      <c r="F1914" s="692">
        <v>276.24</v>
      </c>
      <c r="G1914" s="692">
        <v>3870.22</v>
      </c>
    </row>
    <row r="1915" spans="1:7" s="879" customFormat="1" ht="25.5">
      <c r="A1915" s="877" t="s">
        <v>5353</v>
      </c>
      <c r="B1915" s="878"/>
      <c r="C1915" s="877" t="s">
        <v>5354</v>
      </c>
      <c r="D1915" s="877" t="s">
        <v>1586</v>
      </c>
      <c r="E1915" s="691">
        <v>4019.46</v>
      </c>
      <c r="F1915" s="692">
        <v>276.24</v>
      </c>
      <c r="G1915" s="692">
        <v>4295.7</v>
      </c>
    </row>
    <row r="1916" spans="1:7" s="879" customFormat="1" ht="25.5">
      <c r="A1916" s="877" t="s">
        <v>5355</v>
      </c>
      <c r="B1916" s="878"/>
      <c r="C1916" s="877" t="s">
        <v>5356</v>
      </c>
      <c r="D1916" s="877" t="s">
        <v>1586</v>
      </c>
      <c r="E1916" s="691">
        <v>9037.32</v>
      </c>
      <c r="F1916" s="692">
        <v>690.6</v>
      </c>
      <c r="G1916" s="692">
        <v>9727.92</v>
      </c>
    </row>
    <row r="1917" spans="1:7" s="879" customFormat="1" ht="25.5">
      <c r="A1917" s="877" t="s">
        <v>5357</v>
      </c>
      <c r="B1917" s="878"/>
      <c r="C1917" s="877" t="s">
        <v>5358</v>
      </c>
      <c r="D1917" s="877" t="s">
        <v>1586</v>
      </c>
      <c r="E1917" s="691">
        <v>17843.490000000002</v>
      </c>
      <c r="F1917" s="692">
        <v>690.6</v>
      </c>
      <c r="G1917" s="692">
        <v>18534.09</v>
      </c>
    </row>
    <row r="1918" spans="1:7" s="879" customFormat="1" ht="25.5">
      <c r="A1918" s="877" t="s">
        <v>5359</v>
      </c>
      <c r="B1918" s="878"/>
      <c r="C1918" s="877" t="s">
        <v>5360</v>
      </c>
      <c r="D1918" s="877" t="s">
        <v>1586</v>
      </c>
      <c r="E1918" s="691">
        <v>9554.1</v>
      </c>
      <c r="F1918" s="692">
        <v>690.6</v>
      </c>
      <c r="G1918" s="692">
        <v>10244.700000000001</v>
      </c>
    </row>
    <row r="1919" spans="1:7" s="879" customFormat="1" ht="25.5">
      <c r="A1919" s="877" t="s">
        <v>5361</v>
      </c>
      <c r="B1919" s="878"/>
      <c r="C1919" s="877" t="s">
        <v>5362</v>
      </c>
      <c r="D1919" s="877" t="s">
        <v>1586</v>
      </c>
      <c r="E1919" s="691">
        <v>49594.45</v>
      </c>
      <c r="F1919" s="692">
        <v>1104.96</v>
      </c>
      <c r="G1919" s="692">
        <v>50699.41</v>
      </c>
    </row>
    <row r="1920" spans="1:7" s="879" customFormat="1" ht="25.5">
      <c r="A1920" s="877" t="s">
        <v>5363</v>
      </c>
      <c r="B1920" s="878"/>
      <c r="C1920" s="877" t="s">
        <v>5364</v>
      </c>
      <c r="D1920" s="877" t="s">
        <v>1586</v>
      </c>
      <c r="E1920" s="691">
        <v>8655.4699999999993</v>
      </c>
      <c r="F1920" s="692">
        <v>276.24</v>
      </c>
      <c r="G1920" s="692">
        <v>8931.7099999999991</v>
      </c>
    </row>
    <row r="1921" spans="1:7" s="879" customFormat="1" ht="25.5">
      <c r="A1921" s="877" t="s">
        <v>5365</v>
      </c>
      <c r="B1921" s="878"/>
      <c r="C1921" s="877" t="s">
        <v>5366</v>
      </c>
      <c r="D1921" s="877" t="s">
        <v>1586</v>
      </c>
      <c r="E1921" s="691">
        <v>33505.96</v>
      </c>
      <c r="F1921" s="692">
        <v>1104.96</v>
      </c>
      <c r="G1921" s="692">
        <v>34610.92</v>
      </c>
    </row>
    <row r="1922" spans="1:7" s="879" customFormat="1" ht="25.5">
      <c r="A1922" s="877" t="s">
        <v>5367</v>
      </c>
      <c r="B1922" s="878"/>
      <c r="C1922" s="877" t="s">
        <v>5368</v>
      </c>
      <c r="D1922" s="877" t="s">
        <v>1586</v>
      </c>
      <c r="E1922" s="691">
        <v>41130.269999999997</v>
      </c>
      <c r="F1922" s="692">
        <v>1104.96</v>
      </c>
      <c r="G1922" s="692">
        <v>42235.23</v>
      </c>
    </row>
    <row r="1923" spans="1:7" s="879" customFormat="1" ht="25.5">
      <c r="A1923" s="877" t="s">
        <v>5369</v>
      </c>
      <c r="B1923" s="878"/>
      <c r="C1923" s="877" t="s">
        <v>5370</v>
      </c>
      <c r="D1923" s="877" t="s">
        <v>1586</v>
      </c>
      <c r="E1923" s="691">
        <v>69472.31</v>
      </c>
      <c r="F1923" s="692">
        <v>1104.96</v>
      </c>
      <c r="G1923" s="692">
        <v>70577.27</v>
      </c>
    </row>
    <row r="1924" spans="1:7" s="879" customFormat="1" ht="25.5">
      <c r="A1924" s="877" t="s">
        <v>5371</v>
      </c>
      <c r="B1924" s="878"/>
      <c r="C1924" s="877" t="s">
        <v>5372</v>
      </c>
      <c r="D1924" s="877" t="s">
        <v>1586</v>
      </c>
      <c r="E1924" s="691">
        <v>40426.19</v>
      </c>
      <c r="F1924" s="692">
        <v>690.6</v>
      </c>
      <c r="G1924" s="692">
        <v>41116.79</v>
      </c>
    </row>
    <row r="1925" spans="1:7" s="879" customFormat="1" ht="25.5">
      <c r="A1925" s="877" t="s">
        <v>5373</v>
      </c>
      <c r="B1925" s="878"/>
      <c r="C1925" s="877" t="s">
        <v>5374</v>
      </c>
      <c r="D1925" s="877" t="s">
        <v>1586</v>
      </c>
      <c r="E1925" s="691">
        <v>15618.9</v>
      </c>
      <c r="F1925" s="692">
        <v>690.6</v>
      </c>
      <c r="G1925" s="692">
        <v>16309.5</v>
      </c>
    </row>
    <row r="1926" spans="1:7" s="879" customFormat="1" ht="25.5">
      <c r="A1926" s="877" t="s">
        <v>5375</v>
      </c>
      <c r="B1926" s="878"/>
      <c r="C1926" s="877" t="s">
        <v>5376</v>
      </c>
      <c r="D1926" s="877" t="s">
        <v>1586</v>
      </c>
      <c r="E1926" s="691">
        <v>73026.649999999994</v>
      </c>
      <c r="F1926" s="692">
        <v>1104.96</v>
      </c>
      <c r="G1926" s="692">
        <v>74131.61</v>
      </c>
    </row>
    <row r="1927" spans="1:7" s="879" customFormat="1" ht="25.5">
      <c r="A1927" s="877" t="s">
        <v>5377</v>
      </c>
      <c r="B1927" s="878"/>
      <c r="C1927" s="877" t="s">
        <v>5378</v>
      </c>
      <c r="D1927" s="877" t="s">
        <v>1586</v>
      </c>
      <c r="E1927" s="691">
        <v>17076.61</v>
      </c>
      <c r="F1927" s="692">
        <v>690.6</v>
      </c>
      <c r="G1927" s="692">
        <v>17767.21</v>
      </c>
    </row>
    <row r="1928" spans="1:7" s="879" customFormat="1" ht="25.5">
      <c r="A1928" s="877" t="s">
        <v>5379</v>
      </c>
      <c r="B1928" s="878"/>
      <c r="C1928" s="877" t="s">
        <v>5380</v>
      </c>
      <c r="D1928" s="877" t="s">
        <v>1586</v>
      </c>
      <c r="E1928" s="691">
        <v>22877.54</v>
      </c>
      <c r="F1928" s="692">
        <v>690.6</v>
      </c>
      <c r="G1928" s="692">
        <v>23568.14</v>
      </c>
    </row>
    <row r="1929" spans="1:7" s="879" customFormat="1" ht="15.95" customHeight="1">
      <c r="A1929" s="874" t="s">
        <v>5381</v>
      </c>
      <c r="B1929" s="875" t="s">
        <v>5382</v>
      </c>
      <c r="C1929" s="876"/>
      <c r="D1929" s="880"/>
      <c r="E1929" s="693"/>
      <c r="F1929" s="693"/>
      <c r="G1929" s="694"/>
    </row>
    <row r="1930" spans="1:7" s="879" customFormat="1" ht="25.5">
      <c r="A1930" s="877" t="s">
        <v>5383</v>
      </c>
      <c r="B1930" s="878"/>
      <c r="C1930" s="877" t="s">
        <v>5384</v>
      </c>
      <c r="D1930" s="877" t="s">
        <v>1025</v>
      </c>
      <c r="E1930" s="691">
        <v>34.950000000000003</v>
      </c>
      <c r="F1930" s="692">
        <v>13.42</v>
      </c>
      <c r="G1930" s="692">
        <v>48.37</v>
      </c>
    </row>
    <row r="1931" spans="1:7" s="879" customFormat="1">
      <c r="A1931" s="877" t="s">
        <v>5385</v>
      </c>
      <c r="B1931" s="878"/>
      <c r="C1931" s="877" t="s">
        <v>5386</v>
      </c>
      <c r="D1931" s="877" t="s">
        <v>1586</v>
      </c>
      <c r="E1931" s="691">
        <v>35.71</v>
      </c>
      <c r="F1931" s="692">
        <v>6.71</v>
      </c>
      <c r="G1931" s="692">
        <v>42.42</v>
      </c>
    </row>
    <row r="1932" spans="1:7" s="879" customFormat="1">
      <c r="A1932" s="877" t="s">
        <v>5387</v>
      </c>
      <c r="B1932" s="878"/>
      <c r="C1932" s="877" t="s">
        <v>5388</v>
      </c>
      <c r="D1932" s="877" t="s">
        <v>1586</v>
      </c>
      <c r="E1932" s="691">
        <v>779.54</v>
      </c>
      <c r="F1932" s="692">
        <v>43.72</v>
      </c>
      <c r="G1932" s="692">
        <v>823.26</v>
      </c>
    </row>
    <row r="1933" spans="1:7" s="879" customFormat="1">
      <c r="A1933" s="877" t="s">
        <v>5389</v>
      </c>
      <c r="B1933" s="878"/>
      <c r="C1933" s="877" t="s">
        <v>5390</v>
      </c>
      <c r="D1933" s="877" t="s">
        <v>1586</v>
      </c>
      <c r="E1933" s="691">
        <v>14.41</v>
      </c>
      <c r="F1933" s="692">
        <v>6.71</v>
      </c>
      <c r="G1933" s="692">
        <v>21.12</v>
      </c>
    </row>
    <row r="1934" spans="1:7" s="879" customFormat="1">
      <c r="A1934" s="877" t="s">
        <v>5391</v>
      </c>
      <c r="B1934" s="878"/>
      <c r="C1934" s="877" t="s">
        <v>5392</v>
      </c>
      <c r="D1934" s="877" t="s">
        <v>1586</v>
      </c>
      <c r="E1934" s="691">
        <v>1.74</v>
      </c>
      <c r="F1934" s="692">
        <v>5.03</v>
      </c>
      <c r="G1934" s="692">
        <v>6.77</v>
      </c>
    </row>
    <row r="1935" spans="1:7" s="879" customFormat="1">
      <c r="A1935" s="877" t="s">
        <v>5393</v>
      </c>
      <c r="B1935" s="878"/>
      <c r="C1935" s="877" t="s">
        <v>5394</v>
      </c>
      <c r="D1935" s="877" t="s">
        <v>1586</v>
      </c>
      <c r="E1935" s="691">
        <v>13.06</v>
      </c>
      <c r="F1935" s="692">
        <v>6.71</v>
      </c>
      <c r="G1935" s="692">
        <v>19.77</v>
      </c>
    </row>
    <row r="1936" spans="1:7" s="879" customFormat="1" ht="25.5">
      <c r="A1936" s="877" t="s">
        <v>5395</v>
      </c>
      <c r="B1936" s="878"/>
      <c r="C1936" s="877" t="s">
        <v>5396</v>
      </c>
      <c r="D1936" s="877" t="s">
        <v>1586</v>
      </c>
      <c r="E1936" s="691">
        <v>364.87</v>
      </c>
      <c r="F1936" s="692">
        <v>0.68</v>
      </c>
      <c r="G1936" s="692">
        <v>365.55</v>
      </c>
    </row>
    <row r="1937" spans="1:7" s="879" customFormat="1" ht="25.5">
      <c r="A1937" s="877" t="s">
        <v>5397</v>
      </c>
      <c r="B1937" s="878"/>
      <c r="C1937" s="877" t="s">
        <v>5398</v>
      </c>
      <c r="D1937" s="877" t="s">
        <v>1586</v>
      </c>
      <c r="E1937" s="691">
        <v>286.02999999999997</v>
      </c>
      <c r="F1937" s="692">
        <v>16.79</v>
      </c>
      <c r="G1937" s="692">
        <v>302.82</v>
      </c>
    </row>
    <row r="1938" spans="1:7" s="879" customFormat="1" ht="25.5">
      <c r="A1938" s="877" t="s">
        <v>5399</v>
      </c>
      <c r="B1938" s="878"/>
      <c r="C1938" s="877" t="s">
        <v>5400</v>
      </c>
      <c r="D1938" s="877" t="s">
        <v>1586</v>
      </c>
      <c r="E1938" s="691">
        <v>135.16</v>
      </c>
      <c r="F1938" s="692">
        <v>16.79</v>
      </c>
      <c r="G1938" s="692">
        <v>151.94999999999999</v>
      </c>
    </row>
    <row r="1939" spans="1:7" s="879" customFormat="1">
      <c r="A1939" s="877" t="s">
        <v>5401</v>
      </c>
      <c r="B1939" s="878"/>
      <c r="C1939" s="877" t="s">
        <v>5402</v>
      </c>
      <c r="D1939" s="877" t="s">
        <v>1586</v>
      </c>
      <c r="E1939" s="691">
        <v>168.41</v>
      </c>
      <c r="F1939" s="692">
        <v>94.4</v>
      </c>
      <c r="G1939" s="692">
        <v>262.81</v>
      </c>
    </row>
    <row r="1940" spans="1:7" s="879" customFormat="1" ht="25.5">
      <c r="A1940" s="877" t="s">
        <v>5403</v>
      </c>
      <c r="B1940" s="878"/>
      <c r="C1940" s="877" t="s">
        <v>5404</v>
      </c>
      <c r="D1940" s="877" t="s">
        <v>5405</v>
      </c>
      <c r="E1940" s="691">
        <v>405.88</v>
      </c>
      <c r="F1940" s="692">
        <v>0.68</v>
      </c>
      <c r="G1940" s="692">
        <v>406.56</v>
      </c>
    </row>
    <row r="1941" spans="1:7" s="879" customFormat="1">
      <c r="A1941" s="877" t="s">
        <v>5406</v>
      </c>
      <c r="B1941" s="878"/>
      <c r="C1941" s="877" t="s">
        <v>5407</v>
      </c>
      <c r="D1941" s="877" t="s">
        <v>1586</v>
      </c>
      <c r="E1941" s="691">
        <v>15.37</v>
      </c>
      <c r="F1941" s="692">
        <v>33.549999999999997</v>
      </c>
      <c r="G1941" s="692">
        <v>48.92</v>
      </c>
    </row>
    <row r="1942" spans="1:7" s="879" customFormat="1">
      <c r="A1942" s="877" t="s">
        <v>5408</v>
      </c>
      <c r="B1942" s="878"/>
      <c r="C1942" s="877" t="s">
        <v>5409</v>
      </c>
      <c r="D1942" s="877" t="s">
        <v>5405</v>
      </c>
      <c r="E1942" s="691">
        <v>313.91000000000003</v>
      </c>
      <c r="F1942" s="692">
        <v>0.68</v>
      </c>
      <c r="G1942" s="692">
        <v>314.58999999999997</v>
      </c>
    </row>
    <row r="1943" spans="1:7" s="879" customFormat="1">
      <c r="A1943" s="877" t="s">
        <v>5410</v>
      </c>
      <c r="B1943" s="878"/>
      <c r="C1943" s="877" t="s">
        <v>5411</v>
      </c>
      <c r="D1943" s="877" t="s">
        <v>1586</v>
      </c>
      <c r="E1943" s="691">
        <v>0</v>
      </c>
      <c r="F1943" s="692">
        <v>188.8</v>
      </c>
      <c r="G1943" s="692">
        <v>188.8</v>
      </c>
    </row>
    <row r="1944" spans="1:7" s="879" customFormat="1">
      <c r="A1944" s="877" t="s">
        <v>5412</v>
      </c>
      <c r="B1944" s="878"/>
      <c r="C1944" s="877" t="s">
        <v>5413</v>
      </c>
      <c r="D1944" s="877" t="s">
        <v>1537</v>
      </c>
      <c r="E1944" s="691">
        <v>11.36</v>
      </c>
      <c r="F1944" s="692">
        <v>0.55000000000000004</v>
      </c>
      <c r="G1944" s="692">
        <v>11.91</v>
      </c>
    </row>
    <row r="1945" spans="1:7" s="879" customFormat="1">
      <c r="A1945" s="877" t="s">
        <v>5414</v>
      </c>
      <c r="B1945" s="878"/>
      <c r="C1945" s="877" t="s">
        <v>5415</v>
      </c>
      <c r="D1945" s="877" t="s">
        <v>1537</v>
      </c>
      <c r="E1945" s="691">
        <v>11.36</v>
      </c>
      <c r="F1945" s="692">
        <v>0.82</v>
      </c>
      <c r="G1945" s="692">
        <v>12.18</v>
      </c>
    </row>
    <row r="1946" spans="1:7" s="879" customFormat="1" ht="38.25">
      <c r="A1946" s="877" t="s">
        <v>5416</v>
      </c>
      <c r="B1946" s="878"/>
      <c r="C1946" s="877" t="s">
        <v>5417</v>
      </c>
      <c r="D1946" s="877" t="s">
        <v>1586</v>
      </c>
      <c r="E1946" s="691">
        <v>38.700000000000003</v>
      </c>
      <c r="F1946" s="692">
        <v>6.83</v>
      </c>
      <c r="G1946" s="692">
        <v>45.53</v>
      </c>
    </row>
    <row r="1947" spans="1:7" s="879" customFormat="1">
      <c r="A1947" s="877" t="s">
        <v>5418</v>
      </c>
      <c r="B1947" s="878"/>
      <c r="C1947" s="877" t="s">
        <v>5419</v>
      </c>
      <c r="D1947" s="877" t="s">
        <v>5405</v>
      </c>
      <c r="E1947" s="691">
        <v>32.54</v>
      </c>
      <c r="F1947" s="692">
        <v>0.68</v>
      </c>
      <c r="G1947" s="692">
        <v>33.22</v>
      </c>
    </row>
    <row r="1948" spans="1:7" s="879" customFormat="1">
      <c r="A1948" s="877" t="s">
        <v>5420</v>
      </c>
      <c r="B1948" s="878"/>
      <c r="C1948" s="877" t="s">
        <v>5421</v>
      </c>
      <c r="D1948" s="877" t="s">
        <v>1586</v>
      </c>
      <c r="E1948" s="691">
        <v>9.89</v>
      </c>
      <c r="F1948" s="692">
        <v>47.2</v>
      </c>
      <c r="G1948" s="692">
        <v>57.09</v>
      </c>
    </row>
    <row r="1949" spans="1:7" s="879" customFormat="1">
      <c r="A1949" s="877" t="s">
        <v>5422</v>
      </c>
      <c r="B1949" s="878"/>
      <c r="C1949" s="877" t="s">
        <v>5423</v>
      </c>
      <c r="D1949" s="877" t="s">
        <v>1586</v>
      </c>
      <c r="E1949" s="691">
        <v>35.96</v>
      </c>
      <c r="F1949" s="692">
        <v>0.68</v>
      </c>
      <c r="G1949" s="692">
        <v>36.64</v>
      </c>
    </row>
    <row r="1950" spans="1:7" s="879" customFormat="1" ht="25.5">
      <c r="A1950" s="877" t="s">
        <v>5424</v>
      </c>
      <c r="B1950" s="878"/>
      <c r="C1950" s="877" t="s">
        <v>5425</v>
      </c>
      <c r="D1950" s="877" t="s">
        <v>1586</v>
      </c>
      <c r="E1950" s="691">
        <v>95.3</v>
      </c>
      <c r="F1950" s="692">
        <v>94.4</v>
      </c>
      <c r="G1950" s="692">
        <v>189.7</v>
      </c>
    </row>
    <row r="1951" spans="1:7" s="879" customFormat="1" ht="25.5">
      <c r="A1951" s="877" t="s">
        <v>5426</v>
      </c>
      <c r="B1951" s="878"/>
      <c r="C1951" s="877" t="s">
        <v>5427</v>
      </c>
      <c r="D1951" s="877" t="s">
        <v>1586</v>
      </c>
      <c r="E1951" s="691">
        <v>250.25</v>
      </c>
      <c r="F1951" s="692">
        <v>0.68</v>
      </c>
      <c r="G1951" s="692">
        <v>250.93</v>
      </c>
    </row>
    <row r="1952" spans="1:7" s="879" customFormat="1" ht="25.5">
      <c r="A1952" s="877" t="s">
        <v>5428</v>
      </c>
      <c r="B1952" s="878"/>
      <c r="C1952" s="877" t="s">
        <v>5429</v>
      </c>
      <c r="D1952" s="877" t="s">
        <v>1586</v>
      </c>
      <c r="E1952" s="691">
        <v>306.72000000000003</v>
      </c>
      <c r="F1952" s="692">
        <v>94.4</v>
      </c>
      <c r="G1952" s="692">
        <v>401.12</v>
      </c>
    </row>
    <row r="1953" spans="1:7" s="879" customFormat="1" ht="25.5">
      <c r="A1953" s="877" t="s">
        <v>5430</v>
      </c>
      <c r="B1953" s="878"/>
      <c r="C1953" s="877" t="s">
        <v>5431</v>
      </c>
      <c r="D1953" s="877" t="s">
        <v>1586</v>
      </c>
      <c r="E1953" s="691">
        <v>1544.55</v>
      </c>
      <c r="F1953" s="692">
        <v>33.549999999999997</v>
      </c>
      <c r="G1953" s="692">
        <v>1578.1</v>
      </c>
    </row>
    <row r="1954" spans="1:7" s="879" customFormat="1" ht="25.5">
      <c r="A1954" s="877" t="s">
        <v>5432</v>
      </c>
      <c r="B1954" s="878"/>
      <c r="C1954" s="877" t="s">
        <v>5433</v>
      </c>
      <c r="D1954" s="877" t="s">
        <v>1586</v>
      </c>
      <c r="E1954" s="691">
        <v>2327.7800000000002</v>
      </c>
      <c r="F1954" s="692">
        <v>33.549999999999997</v>
      </c>
      <c r="G1954" s="692">
        <v>2361.33</v>
      </c>
    </row>
    <row r="1955" spans="1:7" s="879" customFormat="1" ht="25.5">
      <c r="A1955" s="877" t="s">
        <v>5434</v>
      </c>
      <c r="B1955" s="878"/>
      <c r="C1955" s="877" t="s">
        <v>5435</v>
      </c>
      <c r="D1955" s="877" t="s">
        <v>1586</v>
      </c>
      <c r="E1955" s="691">
        <v>3018.03</v>
      </c>
      <c r="F1955" s="692">
        <v>33.549999999999997</v>
      </c>
      <c r="G1955" s="692">
        <v>3051.58</v>
      </c>
    </row>
    <row r="1956" spans="1:7" s="879" customFormat="1" ht="15.95" customHeight="1">
      <c r="A1956" s="870" t="s">
        <v>5436</v>
      </c>
      <c r="B1956" s="871" t="s">
        <v>5437</v>
      </c>
      <c r="C1956" s="872"/>
      <c r="D1956" s="873"/>
      <c r="E1956" s="687"/>
      <c r="F1956" s="687"/>
      <c r="G1956" s="688"/>
    </row>
    <row r="1957" spans="1:7" s="879" customFormat="1" ht="15.95" customHeight="1">
      <c r="A1957" s="874" t="s">
        <v>5438</v>
      </c>
      <c r="B1957" s="875" t="s">
        <v>5439</v>
      </c>
      <c r="C1957" s="876"/>
      <c r="D1957" s="880"/>
      <c r="E1957" s="693"/>
      <c r="F1957" s="693"/>
      <c r="G1957" s="694"/>
    </row>
    <row r="1958" spans="1:7" s="879" customFormat="1" ht="25.5">
      <c r="A1958" s="877" t="s">
        <v>5440</v>
      </c>
      <c r="B1958" s="878"/>
      <c r="C1958" s="877" t="s">
        <v>5441</v>
      </c>
      <c r="D1958" s="877" t="s">
        <v>1586</v>
      </c>
      <c r="E1958" s="691">
        <v>39.590000000000003</v>
      </c>
      <c r="F1958" s="692">
        <v>57.75</v>
      </c>
      <c r="G1958" s="692">
        <v>97.34</v>
      </c>
    </row>
    <row r="1959" spans="1:7" s="879" customFormat="1" ht="25.5">
      <c r="A1959" s="877" t="s">
        <v>5442</v>
      </c>
      <c r="B1959" s="878"/>
      <c r="C1959" s="877" t="s">
        <v>5443</v>
      </c>
      <c r="D1959" s="877" t="s">
        <v>1586</v>
      </c>
      <c r="E1959" s="691">
        <v>81.13</v>
      </c>
      <c r="F1959" s="692">
        <v>80.59</v>
      </c>
      <c r="G1959" s="692">
        <v>161.72</v>
      </c>
    </row>
    <row r="1960" spans="1:7" s="879" customFormat="1" ht="25.5">
      <c r="A1960" s="877" t="s">
        <v>5444</v>
      </c>
      <c r="B1960" s="878"/>
      <c r="C1960" s="877" t="s">
        <v>5445</v>
      </c>
      <c r="D1960" s="877" t="s">
        <v>1586</v>
      </c>
      <c r="E1960" s="691">
        <v>143.86000000000001</v>
      </c>
      <c r="F1960" s="692">
        <v>103.4</v>
      </c>
      <c r="G1960" s="692">
        <v>247.26</v>
      </c>
    </row>
    <row r="1961" spans="1:7" s="879" customFormat="1" ht="25.5">
      <c r="A1961" s="877" t="s">
        <v>5446</v>
      </c>
      <c r="B1961" s="878"/>
      <c r="C1961" s="877" t="s">
        <v>5447</v>
      </c>
      <c r="D1961" s="877" t="s">
        <v>1586</v>
      </c>
      <c r="E1961" s="691">
        <v>285.89</v>
      </c>
      <c r="F1961" s="692">
        <v>128.22</v>
      </c>
      <c r="G1961" s="692">
        <v>414.11</v>
      </c>
    </row>
    <row r="1962" spans="1:7" s="879" customFormat="1" ht="25.5">
      <c r="A1962" s="877" t="s">
        <v>5448</v>
      </c>
      <c r="B1962" s="878"/>
      <c r="C1962" s="877" t="s">
        <v>5449</v>
      </c>
      <c r="D1962" s="877" t="s">
        <v>1586</v>
      </c>
      <c r="E1962" s="691">
        <v>523.4</v>
      </c>
      <c r="F1962" s="692">
        <v>171.89</v>
      </c>
      <c r="G1962" s="692">
        <v>695.29</v>
      </c>
    </row>
    <row r="1963" spans="1:7" s="879" customFormat="1" ht="15.95" customHeight="1">
      <c r="A1963" s="874" t="s">
        <v>5450</v>
      </c>
      <c r="B1963" s="875" t="s">
        <v>5451</v>
      </c>
      <c r="C1963" s="876"/>
      <c r="D1963" s="880"/>
      <c r="E1963" s="693"/>
      <c r="F1963" s="693"/>
      <c r="G1963" s="694"/>
    </row>
    <row r="1964" spans="1:7" s="879" customFormat="1" ht="25.5">
      <c r="A1964" s="877" t="s">
        <v>5452</v>
      </c>
      <c r="B1964" s="878"/>
      <c r="C1964" s="877" t="s">
        <v>5453</v>
      </c>
      <c r="D1964" s="877" t="s">
        <v>1586</v>
      </c>
      <c r="E1964" s="691">
        <v>46.82</v>
      </c>
      <c r="F1964" s="692">
        <v>50.34</v>
      </c>
      <c r="G1964" s="692">
        <v>97.16</v>
      </c>
    </row>
    <row r="1965" spans="1:7" s="879" customFormat="1" ht="25.5">
      <c r="A1965" s="877" t="s">
        <v>5454</v>
      </c>
      <c r="B1965" s="878"/>
      <c r="C1965" s="877" t="s">
        <v>5455</v>
      </c>
      <c r="D1965" s="877" t="s">
        <v>1586</v>
      </c>
      <c r="E1965" s="691">
        <v>95.05</v>
      </c>
      <c r="F1965" s="692">
        <v>67.099999999999994</v>
      </c>
      <c r="G1965" s="692">
        <v>162.15</v>
      </c>
    </row>
    <row r="1966" spans="1:7" s="879" customFormat="1" ht="25.5">
      <c r="A1966" s="877" t="s">
        <v>5456</v>
      </c>
      <c r="B1966" s="878"/>
      <c r="C1966" s="877" t="s">
        <v>5457</v>
      </c>
      <c r="D1966" s="877" t="s">
        <v>1586</v>
      </c>
      <c r="E1966" s="691">
        <v>188.06</v>
      </c>
      <c r="F1966" s="692">
        <v>83.89</v>
      </c>
      <c r="G1966" s="692">
        <v>271.95</v>
      </c>
    </row>
    <row r="1967" spans="1:7" s="879" customFormat="1" ht="25.5">
      <c r="A1967" s="877" t="s">
        <v>5458</v>
      </c>
      <c r="B1967" s="878"/>
      <c r="C1967" s="877" t="s">
        <v>5459</v>
      </c>
      <c r="D1967" s="877" t="s">
        <v>1586</v>
      </c>
      <c r="E1967" s="691">
        <v>271.08999999999997</v>
      </c>
      <c r="F1967" s="692">
        <v>100.65</v>
      </c>
      <c r="G1967" s="692">
        <v>371.74</v>
      </c>
    </row>
    <row r="1968" spans="1:7" s="879" customFormat="1" ht="15.95" customHeight="1">
      <c r="A1968" s="874" t="s">
        <v>5460</v>
      </c>
      <c r="B1968" s="875" t="s">
        <v>5461</v>
      </c>
      <c r="C1968" s="876"/>
      <c r="D1968" s="880"/>
      <c r="E1968" s="693"/>
      <c r="F1968" s="693"/>
      <c r="G1968" s="694"/>
    </row>
    <row r="1969" spans="1:7" s="879" customFormat="1" ht="38.25">
      <c r="A1969" s="877" t="s">
        <v>5462</v>
      </c>
      <c r="B1969" s="878"/>
      <c r="C1969" s="877" t="s">
        <v>5463</v>
      </c>
      <c r="D1969" s="877" t="s">
        <v>1586</v>
      </c>
      <c r="E1969" s="691">
        <v>307.83</v>
      </c>
      <c r="F1969" s="692">
        <v>100.3</v>
      </c>
      <c r="G1969" s="692">
        <v>408.13</v>
      </c>
    </row>
    <row r="1970" spans="1:7" s="879" customFormat="1" ht="38.25">
      <c r="A1970" s="877" t="s">
        <v>5464</v>
      </c>
      <c r="B1970" s="878"/>
      <c r="C1970" s="877" t="s">
        <v>5465</v>
      </c>
      <c r="D1970" s="877" t="s">
        <v>1586</v>
      </c>
      <c r="E1970" s="691">
        <v>349.68</v>
      </c>
      <c r="F1970" s="692">
        <v>100.3</v>
      </c>
      <c r="G1970" s="692">
        <v>449.98</v>
      </c>
    </row>
    <row r="1971" spans="1:7" s="879" customFormat="1" ht="38.25">
      <c r="A1971" s="877" t="s">
        <v>5466</v>
      </c>
      <c r="B1971" s="878"/>
      <c r="C1971" s="877" t="s">
        <v>5467</v>
      </c>
      <c r="D1971" s="877" t="s">
        <v>1586</v>
      </c>
      <c r="E1971" s="691">
        <v>407.15</v>
      </c>
      <c r="F1971" s="692">
        <v>125.4</v>
      </c>
      <c r="G1971" s="692">
        <v>532.54999999999995</v>
      </c>
    </row>
    <row r="1972" spans="1:7" s="879" customFormat="1" ht="38.25">
      <c r="A1972" s="877" t="s">
        <v>5468</v>
      </c>
      <c r="B1972" s="878"/>
      <c r="C1972" s="877" t="s">
        <v>5469</v>
      </c>
      <c r="D1972" s="877" t="s">
        <v>1586</v>
      </c>
      <c r="E1972" s="691">
        <v>454.63</v>
      </c>
      <c r="F1972" s="692">
        <v>125.4</v>
      </c>
      <c r="G1972" s="692">
        <v>580.03</v>
      </c>
    </row>
    <row r="1973" spans="1:7" s="879" customFormat="1" ht="38.25">
      <c r="A1973" s="877" t="s">
        <v>5470</v>
      </c>
      <c r="B1973" s="878"/>
      <c r="C1973" s="877" t="s">
        <v>5471</v>
      </c>
      <c r="D1973" s="877" t="s">
        <v>1586</v>
      </c>
      <c r="E1973" s="691">
        <v>675.21</v>
      </c>
      <c r="F1973" s="692">
        <v>150.44999999999999</v>
      </c>
      <c r="G1973" s="692">
        <v>825.66</v>
      </c>
    </row>
    <row r="1974" spans="1:7" s="879" customFormat="1" ht="38.25">
      <c r="A1974" s="877" t="s">
        <v>5472</v>
      </c>
      <c r="B1974" s="878"/>
      <c r="C1974" s="877" t="s">
        <v>5473</v>
      </c>
      <c r="D1974" s="877" t="s">
        <v>1586</v>
      </c>
      <c r="E1974" s="691">
        <v>912.25</v>
      </c>
      <c r="F1974" s="692">
        <v>150.44999999999999</v>
      </c>
      <c r="G1974" s="692">
        <v>1062.7</v>
      </c>
    </row>
    <row r="1975" spans="1:7" s="879" customFormat="1" ht="15.95" customHeight="1">
      <c r="A1975" s="874" t="s">
        <v>5474</v>
      </c>
      <c r="B1975" s="875" t="s">
        <v>5475</v>
      </c>
      <c r="C1975" s="876"/>
      <c r="D1975" s="880"/>
      <c r="E1975" s="693"/>
      <c r="F1975" s="693"/>
      <c r="G1975" s="694"/>
    </row>
    <row r="1976" spans="1:7" s="879" customFormat="1" ht="38.25">
      <c r="A1976" s="877" t="s">
        <v>5476</v>
      </c>
      <c r="B1976" s="878"/>
      <c r="C1976" s="877" t="s">
        <v>5477</v>
      </c>
      <c r="D1976" s="877" t="s">
        <v>1586</v>
      </c>
      <c r="E1976" s="691">
        <v>399.92</v>
      </c>
      <c r="F1976" s="692">
        <v>75.25</v>
      </c>
      <c r="G1976" s="692">
        <v>475.17</v>
      </c>
    </row>
    <row r="1977" spans="1:7" s="879" customFormat="1" ht="38.25">
      <c r="A1977" s="877" t="s">
        <v>5478</v>
      </c>
      <c r="B1977" s="878"/>
      <c r="C1977" s="877" t="s">
        <v>5479</v>
      </c>
      <c r="D1977" s="877" t="s">
        <v>1586</v>
      </c>
      <c r="E1977" s="691">
        <v>469.09</v>
      </c>
      <c r="F1977" s="692">
        <v>75.25</v>
      </c>
      <c r="G1977" s="692">
        <v>544.34</v>
      </c>
    </row>
    <row r="1978" spans="1:7" s="879" customFormat="1" ht="38.25">
      <c r="A1978" s="877" t="s">
        <v>5480</v>
      </c>
      <c r="B1978" s="878"/>
      <c r="C1978" s="877" t="s">
        <v>5481</v>
      </c>
      <c r="D1978" s="877" t="s">
        <v>1586</v>
      </c>
      <c r="E1978" s="691">
        <v>530.77</v>
      </c>
      <c r="F1978" s="692">
        <v>100.3</v>
      </c>
      <c r="G1978" s="692">
        <v>631.07000000000005</v>
      </c>
    </row>
    <row r="1979" spans="1:7" s="879" customFormat="1" ht="38.25">
      <c r="A1979" s="877" t="s">
        <v>5482</v>
      </c>
      <c r="B1979" s="878"/>
      <c r="C1979" s="877" t="s">
        <v>5483</v>
      </c>
      <c r="D1979" s="877" t="s">
        <v>1586</v>
      </c>
      <c r="E1979" s="691">
        <v>574.91</v>
      </c>
      <c r="F1979" s="692">
        <v>100.3</v>
      </c>
      <c r="G1979" s="692">
        <v>675.21</v>
      </c>
    </row>
    <row r="1980" spans="1:7" s="879" customFormat="1" ht="38.25">
      <c r="A1980" s="877" t="s">
        <v>5484</v>
      </c>
      <c r="B1980" s="878"/>
      <c r="C1980" s="877" t="s">
        <v>5485</v>
      </c>
      <c r="D1980" s="877" t="s">
        <v>1586</v>
      </c>
      <c r="E1980" s="691">
        <v>792.57</v>
      </c>
      <c r="F1980" s="692">
        <v>125.4</v>
      </c>
      <c r="G1980" s="692">
        <v>917.97</v>
      </c>
    </row>
    <row r="1981" spans="1:7" ht="38.25">
      <c r="A1981" s="877" t="s">
        <v>5486</v>
      </c>
      <c r="B1981" s="878"/>
      <c r="C1981" s="877" t="s">
        <v>5487</v>
      </c>
      <c r="D1981" s="877" t="s">
        <v>1586</v>
      </c>
      <c r="E1981" s="691">
        <v>1148.82</v>
      </c>
      <c r="F1981" s="692">
        <v>125.4</v>
      </c>
      <c r="G1981" s="692">
        <v>1274.22</v>
      </c>
    </row>
    <row r="1982" spans="1:7" s="879" customFormat="1" ht="15.95" customHeight="1">
      <c r="A1982" s="874" t="s">
        <v>5488</v>
      </c>
      <c r="B1982" s="875" t="s">
        <v>5489</v>
      </c>
      <c r="C1982" s="876"/>
      <c r="D1982" s="880"/>
      <c r="E1982" s="693"/>
      <c r="F1982" s="693"/>
      <c r="G1982" s="694"/>
    </row>
    <row r="1983" spans="1:7" s="879" customFormat="1" ht="38.25">
      <c r="A1983" s="877" t="s">
        <v>5490</v>
      </c>
      <c r="B1983" s="878"/>
      <c r="C1983" s="877" t="s">
        <v>5491</v>
      </c>
      <c r="D1983" s="877" t="s">
        <v>1631</v>
      </c>
      <c r="E1983" s="691">
        <v>2170.3000000000002</v>
      </c>
      <c r="F1983" s="692">
        <v>88.96</v>
      </c>
      <c r="G1983" s="692">
        <v>2259.2600000000002</v>
      </c>
    </row>
    <row r="1984" spans="1:7" s="879" customFormat="1" ht="15.95" customHeight="1">
      <c r="A1984" s="874" t="s">
        <v>5492</v>
      </c>
      <c r="B1984" s="875" t="s">
        <v>5493</v>
      </c>
      <c r="C1984" s="876"/>
      <c r="D1984" s="880"/>
      <c r="E1984" s="693"/>
      <c r="F1984" s="693"/>
      <c r="G1984" s="694"/>
    </row>
    <row r="1985" spans="1:7" s="879" customFormat="1">
      <c r="A1985" s="877" t="s">
        <v>5494</v>
      </c>
      <c r="B1985" s="878"/>
      <c r="C1985" s="877" t="s">
        <v>5495</v>
      </c>
      <c r="D1985" s="877" t="s">
        <v>1563</v>
      </c>
      <c r="E1985" s="691">
        <v>49.6</v>
      </c>
      <c r="F1985" s="692">
        <v>5.97</v>
      </c>
      <c r="G1985" s="692">
        <v>55.57</v>
      </c>
    </row>
    <row r="1986" spans="1:7" s="879" customFormat="1" ht="15.95" customHeight="1">
      <c r="A1986" s="874" t="s">
        <v>5496</v>
      </c>
      <c r="B1986" s="875" t="s">
        <v>5497</v>
      </c>
      <c r="C1986" s="876"/>
      <c r="D1986" s="880"/>
      <c r="E1986" s="693"/>
      <c r="F1986" s="693"/>
      <c r="G1986" s="694"/>
    </row>
    <row r="1987" spans="1:7" s="879" customFormat="1">
      <c r="A1987" s="877" t="s">
        <v>5498</v>
      </c>
      <c r="B1987" s="878"/>
      <c r="C1987" s="877" t="s">
        <v>5499</v>
      </c>
      <c r="D1987" s="877" t="s">
        <v>1586</v>
      </c>
      <c r="E1987" s="691">
        <v>22.92</v>
      </c>
      <c r="F1987" s="692">
        <v>10.06</v>
      </c>
      <c r="G1987" s="692">
        <v>32.979999999999997</v>
      </c>
    </row>
    <row r="1988" spans="1:7" s="879" customFormat="1">
      <c r="A1988" s="877" t="s">
        <v>5500</v>
      </c>
      <c r="B1988" s="878"/>
      <c r="C1988" s="877" t="s">
        <v>5501</v>
      </c>
      <c r="D1988" s="877" t="s">
        <v>1586</v>
      </c>
      <c r="E1988" s="691">
        <v>31.43</v>
      </c>
      <c r="F1988" s="692">
        <v>16.79</v>
      </c>
      <c r="G1988" s="692">
        <v>48.22</v>
      </c>
    </row>
    <row r="1989" spans="1:7" s="879" customFormat="1">
      <c r="A1989" s="877" t="s">
        <v>5502</v>
      </c>
      <c r="B1989" s="878"/>
      <c r="C1989" s="877" t="s">
        <v>5503</v>
      </c>
      <c r="D1989" s="877" t="s">
        <v>1586</v>
      </c>
      <c r="E1989" s="691">
        <v>32.799999999999997</v>
      </c>
      <c r="F1989" s="692">
        <v>33.549999999999997</v>
      </c>
      <c r="G1989" s="692">
        <v>66.349999999999994</v>
      </c>
    </row>
    <row r="1990" spans="1:7" s="879" customFormat="1">
      <c r="A1990" s="877" t="s">
        <v>5504</v>
      </c>
      <c r="B1990" s="878"/>
      <c r="C1990" s="877" t="s">
        <v>5505</v>
      </c>
      <c r="D1990" s="877" t="s">
        <v>1586</v>
      </c>
      <c r="E1990" s="691">
        <v>100.29</v>
      </c>
      <c r="F1990" s="692">
        <v>33.549999999999997</v>
      </c>
      <c r="G1990" s="692">
        <v>133.84</v>
      </c>
    </row>
    <row r="1991" spans="1:7" s="879" customFormat="1">
      <c r="A1991" s="877" t="s">
        <v>5506</v>
      </c>
      <c r="B1991" s="878"/>
      <c r="C1991" s="877" t="s">
        <v>5507</v>
      </c>
      <c r="D1991" s="877" t="s">
        <v>1586</v>
      </c>
      <c r="E1991" s="691">
        <v>150.34</v>
      </c>
      <c r="F1991" s="692">
        <v>33.549999999999997</v>
      </c>
      <c r="G1991" s="692">
        <v>183.89</v>
      </c>
    </row>
    <row r="1992" spans="1:7" s="879" customFormat="1">
      <c r="A1992" s="877" t="s">
        <v>5508</v>
      </c>
      <c r="B1992" s="878"/>
      <c r="C1992" s="877" t="s">
        <v>5509</v>
      </c>
      <c r="D1992" s="877" t="s">
        <v>1586</v>
      </c>
      <c r="E1992" s="691">
        <v>593.9</v>
      </c>
      <c r="F1992" s="692">
        <v>40.26</v>
      </c>
      <c r="G1992" s="692">
        <v>634.16</v>
      </c>
    </row>
    <row r="1993" spans="1:7" s="879" customFormat="1">
      <c r="A1993" s="877" t="s">
        <v>5510</v>
      </c>
      <c r="B1993" s="878"/>
      <c r="C1993" s="877" t="s">
        <v>5511</v>
      </c>
      <c r="D1993" s="877" t="s">
        <v>1586</v>
      </c>
      <c r="E1993" s="691">
        <v>227.69</v>
      </c>
      <c r="F1993" s="692">
        <v>40.26</v>
      </c>
      <c r="G1993" s="692">
        <v>267.95</v>
      </c>
    </row>
    <row r="1994" spans="1:7" s="879" customFormat="1" ht="15.95" customHeight="1">
      <c r="A1994" s="874" t="s">
        <v>5512</v>
      </c>
      <c r="B1994" s="875" t="s">
        <v>5513</v>
      </c>
      <c r="C1994" s="876"/>
      <c r="D1994" s="880"/>
      <c r="E1994" s="693"/>
      <c r="F1994" s="693"/>
      <c r="G1994" s="694"/>
    </row>
    <row r="1995" spans="1:7" s="879" customFormat="1">
      <c r="A1995" s="877" t="s">
        <v>5514</v>
      </c>
      <c r="B1995" s="878"/>
      <c r="C1995" s="877" t="s">
        <v>5515</v>
      </c>
      <c r="D1995" s="877" t="s">
        <v>1586</v>
      </c>
      <c r="E1995" s="691">
        <v>14.35</v>
      </c>
      <c r="F1995" s="692">
        <v>6.71</v>
      </c>
      <c r="G1995" s="692">
        <v>21.06</v>
      </c>
    </row>
    <row r="1996" spans="1:7" s="879" customFormat="1">
      <c r="A1996" s="877" t="s">
        <v>5516</v>
      </c>
      <c r="B1996" s="878"/>
      <c r="C1996" s="877" t="s">
        <v>5517</v>
      </c>
      <c r="D1996" s="877" t="s">
        <v>1586</v>
      </c>
      <c r="E1996" s="691">
        <v>32.56</v>
      </c>
      <c r="F1996" s="692">
        <v>6.71</v>
      </c>
      <c r="G1996" s="692">
        <v>39.270000000000003</v>
      </c>
    </row>
    <row r="1997" spans="1:7" s="879" customFormat="1">
      <c r="A1997" s="877" t="s">
        <v>5518</v>
      </c>
      <c r="B1997" s="878"/>
      <c r="C1997" s="877" t="s">
        <v>5519</v>
      </c>
      <c r="D1997" s="877" t="s">
        <v>1586</v>
      </c>
      <c r="E1997" s="691">
        <v>58.72</v>
      </c>
      <c r="F1997" s="692">
        <v>6.71</v>
      </c>
      <c r="G1997" s="692">
        <v>65.430000000000007</v>
      </c>
    </row>
    <row r="1998" spans="1:7" s="879" customFormat="1">
      <c r="A1998" s="877" t="s">
        <v>5520</v>
      </c>
      <c r="B1998" s="878"/>
      <c r="C1998" s="877" t="s">
        <v>5521</v>
      </c>
      <c r="D1998" s="877" t="s">
        <v>1586</v>
      </c>
      <c r="E1998" s="691">
        <v>85.44</v>
      </c>
      <c r="F1998" s="692">
        <v>6.71</v>
      </c>
      <c r="G1998" s="692">
        <v>92.15</v>
      </c>
    </row>
    <row r="1999" spans="1:7" s="879" customFormat="1">
      <c r="A1999" s="877" t="s">
        <v>5522</v>
      </c>
      <c r="B1999" s="878"/>
      <c r="C1999" s="877" t="s">
        <v>5523</v>
      </c>
      <c r="D1999" s="877" t="s">
        <v>1586</v>
      </c>
      <c r="E1999" s="691">
        <v>179.28</v>
      </c>
      <c r="F1999" s="692">
        <v>6.71</v>
      </c>
      <c r="G1999" s="692">
        <v>185.99</v>
      </c>
    </row>
    <row r="2000" spans="1:7" s="879" customFormat="1">
      <c r="A2000" s="877" t="s">
        <v>5524</v>
      </c>
      <c r="B2000" s="878"/>
      <c r="C2000" s="877" t="s">
        <v>5525</v>
      </c>
      <c r="D2000" s="877" t="s">
        <v>1586</v>
      </c>
      <c r="E2000" s="691">
        <v>278.02</v>
      </c>
      <c r="F2000" s="692">
        <v>6.71</v>
      </c>
      <c r="G2000" s="692">
        <v>284.73</v>
      </c>
    </row>
    <row r="2001" spans="1:7" s="879" customFormat="1">
      <c r="A2001" s="877" t="s">
        <v>5526</v>
      </c>
      <c r="B2001" s="878"/>
      <c r="C2001" s="877" t="s">
        <v>9693</v>
      </c>
      <c r="D2001" s="877" t="s">
        <v>1586</v>
      </c>
      <c r="E2001" s="691">
        <v>3.5</v>
      </c>
      <c r="F2001" s="692">
        <v>6.71</v>
      </c>
      <c r="G2001" s="692">
        <v>10.210000000000001</v>
      </c>
    </row>
    <row r="2002" spans="1:7" s="879" customFormat="1">
      <c r="A2002" s="877" t="s">
        <v>5527</v>
      </c>
      <c r="B2002" s="878"/>
      <c r="C2002" s="877" t="s">
        <v>9694</v>
      </c>
      <c r="D2002" s="877" t="s">
        <v>1586</v>
      </c>
      <c r="E2002" s="691">
        <v>5.08</v>
      </c>
      <c r="F2002" s="692">
        <v>6.71</v>
      </c>
      <c r="G2002" s="692">
        <v>11.79</v>
      </c>
    </row>
    <row r="2003" spans="1:7" s="879" customFormat="1">
      <c r="A2003" s="877" t="s">
        <v>5528</v>
      </c>
      <c r="B2003" s="878"/>
      <c r="C2003" s="877" t="s">
        <v>5529</v>
      </c>
      <c r="D2003" s="877" t="s">
        <v>1586</v>
      </c>
      <c r="E2003" s="691">
        <v>27.77</v>
      </c>
      <c r="F2003" s="692">
        <v>1.67</v>
      </c>
      <c r="G2003" s="692">
        <v>29.44</v>
      </c>
    </row>
    <row r="2004" spans="1:7" s="879" customFormat="1" ht="15.95" customHeight="1">
      <c r="A2004" s="874" t="s">
        <v>5530</v>
      </c>
      <c r="B2004" s="875" t="s">
        <v>5531</v>
      </c>
      <c r="C2004" s="876"/>
      <c r="D2004" s="880"/>
      <c r="E2004" s="693"/>
      <c r="F2004" s="693"/>
      <c r="G2004" s="694"/>
    </row>
    <row r="2005" spans="1:7" s="879" customFormat="1" ht="25.5">
      <c r="A2005" s="877" t="s">
        <v>5532</v>
      </c>
      <c r="B2005" s="878"/>
      <c r="C2005" s="877" t="s">
        <v>5533</v>
      </c>
      <c r="D2005" s="877" t="s">
        <v>1586</v>
      </c>
      <c r="E2005" s="691">
        <v>16037.98</v>
      </c>
      <c r="F2005" s="692">
        <v>210.66</v>
      </c>
      <c r="G2005" s="692">
        <v>16248.64</v>
      </c>
    </row>
    <row r="2006" spans="1:7" s="879" customFormat="1" ht="25.5">
      <c r="A2006" s="877" t="s">
        <v>5534</v>
      </c>
      <c r="B2006" s="878"/>
      <c r="C2006" s="877" t="s">
        <v>5535</v>
      </c>
      <c r="D2006" s="877" t="s">
        <v>1586</v>
      </c>
      <c r="E2006" s="691">
        <v>21391.38</v>
      </c>
      <c r="F2006" s="692">
        <v>188.8</v>
      </c>
      <c r="G2006" s="692">
        <v>21580.18</v>
      </c>
    </row>
    <row r="2007" spans="1:7" s="879" customFormat="1" ht="38.25">
      <c r="A2007" s="877" t="s">
        <v>5536</v>
      </c>
      <c r="B2007" s="878"/>
      <c r="C2007" s="877" t="s">
        <v>5537</v>
      </c>
      <c r="D2007" s="877" t="s">
        <v>1273</v>
      </c>
      <c r="E2007" s="691">
        <v>22396.22</v>
      </c>
      <c r="F2007" s="692">
        <v>278.31</v>
      </c>
      <c r="G2007" s="692">
        <v>22674.53</v>
      </c>
    </row>
    <row r="2008" spans="1:7" s="879" customFormat="1" ht="25.5">
      <c r="A2008" s="877" t="s">
        <v>5538</v>
      </c>
      <c r="B2008" s="878"/>
      <c r="C2008" s="877" t="s">
        <v>5539</v>
      </c>
      <c r="D2008" s="877" t="s">
        <v>1586</v>
      </c>
      <c r="E2008" s="691">
        <v>49394.17</v>
      </c>
      <c r="F2008" s="692">
        <v>33.549999999999997</v>
      </c>
      <c r="G2008" s="692">
        <v>49427.72</v>
      </c>
    </row>
    <row r="2009" spans="1:7" s="879" customFormat="1" ht="25.5">
      <c r="A2009" s="877" t="s">
        <v>5540</v>
      </c>
      <c r="B2009" s="878"/>
      <c r="C2009" s="877" t="s">
        <v>5541</v>
      </c>
      <c r="D2009" s="877" t="s">
        <v>1586</v>
      </c>
      <c r="E2009" s="691">
        <v>92994.82</v>
      </c>
      <c r="F2009" s="692">
        <v>33.549999999999997</v>
      </c>
      <c r="G2009" s="692">
        <v>93028.37</v>
      </c>
    </row>
    <row r="2010" spans="1:7" s="879" customFormat="1" ht="25.5">
      <c r="A2010" s="877" t="s">
        <v>5542</v>
      </c>
      <c r="B2010" s="878"/>
      <c r="C2010" s="877" t="s">
        <v>5543</v>
      </c>
      <c r="D2010" s="877" t="s">
        <v>1586</v>
      </c>
      <c r="E2010" s="691">
        <v>12.6</v>
      </c>
      <c r="F2010" s="692">
        <v>10.06</v>
      </c>
      <c r="G2010" s="692">
        <v>22.66</v>
      </c>
    </row>
    <row r="2011" spans="1:7" s="879" customFormat="1" ht="25.5">
      <c r="A2011" s="877" t="s">
        <v>5544</v>
      </c>
      <c r="B2011" s="878"/>
      <c r="C2011" s="877" t="s">
        <v>5545</v>
      </c>
      <c r="D2011" s="877" t="s">
        <v>1586</v>
      </c>
      <c r="E2011" s="691">
        <v>19.97</v>
      </c>
      <c r="F2011" s="692">
        <v>10.06</v>
      </c>
      <c r="G2011" s="692">
        <v>30.03</v>
      </c>
    </row>
    <row r="2012" spans="1:7" s="879" customFormat="1" ht="25.5">
      <c r="A2012" s="877" t="s">
        <v>5546</v>
      </c>
      <c r="B2012" s="878"/>
      <c r="C2012" s="877" t="s">
        <v>5547</v>
      </c>
      <c r="D2012" s="877" t="s">
        <v>1586</v>
      </c>
      <c r="E2012" s="691">
        <v>68.790000000000006</v>
      </c>
      <c r="F2012" s="692">
        <v>20.13</v>
      </c>
      <c r="G2012" s="692">
        <v>88.92</v>
      </c>
    </row>
    <row r="2013" spans="1:7" s="879" customFormat="1" ht="25.5">
      <c r="A2013" s="877" t="s">
        <v>5548</v>
      </c>
      <c r="B2013" s="878"/>
      <c r="C2013" s="877" t="s">
        <v>5549</v>
      </c>
      <c r="D2013" s="877" t="s">
        <v>1586</v>
      </c>
      <c r="E2013" s="691">
        <v>104.88</v>
      </c>
      <c r="F2013" s="692">
        <v>20.13</v>
      </c>
      <c r="G2013" s="692">
        <v>125.01</v>
      </c>
    </row>
    <row r="2014" spans="1:7" s="879" customFormat="1" ht="25.5">
      <c r="A2014" s="877" t="s">
        <v>5550</v>
      </c>
      <c r="B2014" s="878"/>
      <c r="C2014" s="877" t="s">
        <v>5551</v>
      </c>
      <c r="D2014" s="877" t="s">
        <v>1586</v>
      </c>
      <c r="E2014" s="691">
        <v>90.28</v>
      </c>
      <c r="F2014" s="692">
        <v>30.19</v>
      </c>
      <c r="G2014" s="692">
        <v>120.47</v>
      </c>
    </row>
    <row r="2015" spans="1:7" s="879" customFormat="1" ht="25.5">
      <c r="A2015" s="877" t="s">
        <v>5552</v>
      </c>
      <c r="B2015" s="878"/>
      <c r="C2015" s="877" t="s">
        <v>5553</v>
      </c>
      <c r="D2015" s="877" t="s">
        <v>1586</v>
      </c>
      <c r="E2015" s="691">
        <v>110.63</v>
      </c>
      <c r="F2015" s="692">
        <v>30.19</v>
      </c>
      <c r="G2015" s="692">
        <v>140.82</v>
      </c>
    </row>
    <row r="2016" spans="1:7" s="879" customFormat="1" ht="38.25">
      <c r="A2016" s="877" t="s">
        <v>5554</v>
      </c>
      <c r="B2016" s="878"/>
      <c r="C2016" s="877" t="s">
        <v>5555</v>
      </c>
      <c r="D2016" s="877" t="s">
        <v>1586</v>
      </c>
      <c r="E2016" s="691">
        <v>320.06</v>
      </c>
      <c r="F2016" s="692">
        <v>33.549999999999997</v>
      </c>
      <c r="G2016" s="692">
        <v>353.61</v>
      </c>
    </row>
    <row r="2017" spans="1:7" s="879" customFormat="1" ht="38.25">
      <c r="A2017" s="877" t="s">
        <v>5556</v>
      </c>
      <c r="B2017" s="878"/>
      <c r="C2017" s="877" t="s">
        <v>5557</v>
      </c>
      <c r="D2017" s="877" t="s">
        <v>1586</v>
      </c>
      <c r="E2017" s="691">
        <v>510.4</v>
      </c>
      <c r="F2017" s="692">
        <v>33.549999999999997</v>
      </c>
      <c r="G2017" s="692">
        <v>543.95000000000005</v>
      </c>
    </row>
    <row r="2018" spans="1:7" s="879" customFormat="1" ht="38.25">
      <c r="A2018" s="877" t="s">
        <v>5558</v>
      </c>
      <c r="B2018" s="878"/>
      <c r="C2018" s="877" t="s">
        <v>5559</v>
      </c>
      <c r="D2018" s="877" t="s">
        <v>1586</v>
      </c>
      <c r="E2018" s="691">
        <v>1717.6</v>
      </c>
      <c r="F2018" s="692">
        <v>67.099999999999994</v>
      </c>
      <c r="G2018" s="692">
        <v>1784.7</v>
      </c>
    </row>
    <row r="2019" spans="1:7" s="879" customFormat="1" ht="38.25">
      <c r="A2019" s="877" t="s">
        <v>5560</v>
      </c>
      <c r="B2019" s="878"/>
      <c r="C2019" s="877" t="s">
        <v>5561</v>
      </c>
      <c r="D2019" s="877" t="s">
        <v>1586</v>
      </c>
      <c r="E2019" s="691">
        <v>2854.48</v>
      </c>
      <c r="F2019" s="692">
        <v>67.099999999999994</v>
      </c>
      <c r="G2019" s="692">
        <v>2921.58</v>
      </c>
    </row>
    <row r="2020" spans="1:7" s="879" customFormat="1" ht="38.25">
      <c r="A2020" s="877" t="s">
        <v>5562</v>
      </c>
      <c r="B2020" s="878"/>
      <c r="C2020" s="877" t="s">
        <v>5563</v>
      </c>
      <c r="D2020" s="877" t="s">
        <v>1586</v>
      </c>
      <c r="E2020" s="691">
        <v>4937.16</v>
      </c>
      <c r="F2020" s="692">
        <v>67.099999999999994</v>
      </c>
      <c r="G2020" s="692">
        <v>5004.26</v>
      </c>
    </row>
    <row r="2021" spans="1:7" s="879" customFormat="1" ht="38.25">
      <c r="A2021" s="877" t="s">
        <v>5564</v>
      </c>
      <c r="B2021" s="878"/>
      <c r="C2021" s="877" t="s">
        <v>5565</v>
      </c>
      <c r="D2021" s="877" t="s">
        <v>1586</v>
      </c>
      <c r="E2021" s="691">
        <v>7250.09</v>
      </c>
      <c r="F2021" s="692">
        <v>67.099999999999994</v>
      </c>
      <c r="G2021" s="692">
        <v>7317.19</v>
      </c>
    </row>
    <row r="2022" spans="1:7" s="879" customFormat="1" ht="38.25">
      <c r="A2022" s="877" t="s">
        <v>5566</v>
      </c>
      <c r="B2022" s="878"/>
      <c r="C2022" s="877" t="s">
        <v>5567</v>
      </c>
      <c r="D2022" s="877" t="s">
        <v>1586</v>
      </c>
      <c r="E2022" s="691">
        <v>8050.41</v>
      </c>
      <c r="F2022" s="692">
        <v>67.099999999999994</v>
      </c>
      <c r="G2022" s="692">
        <v>8117.51</v>
      </c>
    </row>
    <row r="2023" spans="1:7" s="879" customFormat="1" ht="38.25">
      <c r="A2023" s="877" t="s">
        <v>5568</v>
      </c>
      <c r="B2023" s="878"/>
      <c r="C2023" s="877" t="s">
        <v>5569</v>
      </c>
      <c r="D2023" s="877" t="s">
        <v>1586</v>
      </c>
      <c r="E2023" s="691">
        <v>11037.67</v>
      </c>
      <c r="F2023" s="692">
        <v>67.099999999999994</v>
      </c>
      <c r="G2023" s="692">
        <v>11104.77</v>
      </c>
    </row>
    <row r="2024" spans="1:7" s="879" customFormat="1" ht="25.5">
      <c r="A2024" s="877" t="s">
        <v>5570</v>
      </c>
      <c r="B2024" s="878"/>
      <c r="C2024" s="877" t="s">
        <v>5571</v>
      </c>
      <c r="D2024" s="877" t="s">
        <v>1586</v>
      </c>
      <c r="E2024" s="691">
        <v>11054.73</v>
      </c>
      <c r="F2024" s="692">
        <v>67.099999999999994</v>
      </c>
      <c r="G2024" s="692">
        <v>11121.83</v>
      </c>
    </row>
    <row r="2025" spans="1:7" s="879" customFormat="1" ht="25.5">
      <c r="A2025" s="877" t="s">
        <v>5572</v>
      </c>
      <c r="B2025" s="878"/>
      <c r="C2025" s="877" t="s">
        <v>5573</v>
      </c>
      <c r="D2025" s="877" t="s">
        <v>1586</v>
      </c>
      <c r="E2025" s="691">
        <v>8.02</v>
      </c>
      <c r="F2025" s="692">
        <v>6.71</v>
      </c>
      <c r="G2025" s="692">
        <v>14.73</v>
      </c>
    </row>
    <row r="2026" spans="1:7" s="879" customFormat="1" ht="25.5">
      <c r="A2026" s="877" t="s">
        <v>5574</v>
      </c>
      <c r="B2026" s="878"/>
      <c r="C2026" s="877" t="s">
        <v>5575</v>
      </c>
      <c r="D2026" s="877" t="s">
        <v>1586</v>
      </c>
      <c r="E2026" s="691">
        <v>9.8800000000000008</v>
      </c>
      <c r="F2026" s="692">
        <v>6.71</v>
      </c>
      <c r="G2026" s="692">
        <v>16.59</v>
      </c>
    </row>
    <row r="2027" spans="1:7" s="879" customFormat="1" ht="25.5">
      <c r="A2027" s="877" t="s">
        <v>5576</v>
      </c>
      <c r="B2027" s="878"/>
      <c r="C2027" s="877" t="s">
        <v>5577</v>
      </c>
      <c r="D2027" s="877" t="s">
        <v>1586</v>
      </c>
      <c r="E2027" s="691">
        <v>31.64</v>
      </c>
      <c r="F2027" s="692">
        <v>6.71</v>
      </c>
      <c r="G2027" s="692">
        <v>38.35</v>
      </c>
    </row>
    <row r="2028" spans="1:7" s="879" customFormat="1" ht="25.5">
      <c r="A2028" s="877" t="s">
        <v>5578</v>
      </c>
      <c r="B2028" s="878"/>
      <c r="C2028" s="877" t="s">
        <v>5579</v>
      </c>
      <c r="D2028" s="877" t="s">
        <v>1586</v>
      </c>
      <c r="E2028" s="691">
        <v>34.159999999999997</v>
      </c>
      <c r="F2028" s="692">
        <v>6.71</v>
      </c>
      <c r="G2028" s="692">
        <v>40.869999999999997</v>
      </c>
    </row>
    <row r="2029" spans="1:7" s="879" customFormat="1" ht="25.5">
      <c r="A2029" s="877" t="s">
        <v>5580</v>
      </c>
      <c r="B2029" s="878"/>
      <c r="C2029" s="877" t="s">
        <v>5581</v>
      </c>
      <c r="D2029" s="877" t="s">
        <v>1586</v>
      </c>
      <c r="E2029" s="691">
        <v>41.4</v>
      </c>
      <c r="F2029" s="692">
        <v>6.71</v>
      </c>
      <c r="G2029" s="692">
        <v>48.11</v>
      </c>
    </row>
    <row r="2030" spans="1:7" s="879" customFormat="1" ht="25.5">
      <c r="A2030" s="877" t="s">
        <v>5582</v>
      </c>
      <c r="B2030" s="878"/>
      <c r="C2030" s="877" t="s">
        <v>5583</v>
      </c>
      <c r="D2030" s="877" t="s">
        <v>1586</v>
      </c>
      <c r="E2030" s="691">
        <v>695.4</v>
      </c>
      <c r="F2030" s="692">
        <v>6.71</v>
      </c>
      <c r="G2030" s="692">
        <v>702.11</v>
      </c>
    </row>
    <row r="2031" spans="1:7" s="879" customFormat="1" ht="25.5">
      <c r="A2031" s="877" t="s">
        <v>5584</v>
      </c>
      <c r="B2031" s="878"/>
      <c r="C2031" s="877" t="s">
        <v>5585</v>
      </c>
      <c r="D2031" s="877" t="s">
        <v>1586</v>
      </c>
      <c r="E2031" s="691">
        <v>44.27</v>
      </c>
      <c r="F2031" s="692">
        <v>6.71</v>
      </c>
      <c r="G2031" s="692">
        <v>50.98</v>
      </c>
    </row>
    <row r="2032" spans="1:7" s="879" customFormat="1" ht="25.5">
      <c r="A2032" s="877" t="s">
        <v>5586</v>
      </c>
      <c r="B2032" s="878"/>
      <c r="C2032" s="877" t="s">
        <v>5587</v>
      </c>
      <c r="D2032" s="877" t="s">
        <v>1586</v>
      </c>
      <c r="E2032" s="691">
        <v>45.63</v>
      </c>
      <c r="F2032" s="692">
        <v>6.71</v>
      </c>
      <c r="G2032" s="692">
        <v>52.34</v>
      </c>
    </row>
    <row r="2033" spans="1:7" s="879" customFormat="1" ht="25.5">
      <c r="A2033" s="877" t="s">
        <v>5588</v>
      </c>
      <c r="B2033" s="878"/>
      <c r="C2033" s="877" t="s">
        <v>5589</v>
      </c>
      <c r="D2033" s="877" t="s">
        <v>1586</v>
      </c>
      <c r="E2033" s="691">
        <v>55.49</v>
      </c>
      <c r="F2033" s="692">
        <v>6.71</v>
      </c>
      <c r="G2033" s="692">
        <v>62.2</v>
      </c>
    </row>
    <row r="2034" spans="1:7" s="879" customFormat="1" ht="25.5">
      <c r="A2034" s="877" t="s">
        <v>5590</v>
      </c>
      <c r="B2034" s="878"/>
      <c r="C2034" s="877" t="s">
        <v>5591</v>
      </c>
      <c r="D2034" s="877" t="s">
        <v>1586</v>
      </c>
      <c r="E2034" s="691">
        <v>1021.81</v>
      </c>
      <c r="F2034" s="692">
        <v>6.71</v>
      </c>
      <c r="G2034" s="692">
        <v>1028.52</v>
      </c>
    </row>
    <row r="2035" spans="1:7" s="879" customFormat="1" ht="38.25">
      <c r="A2035" s="877" t="s">
        <v>5592</v>
      </c>
      <c r="B2035" s="878"/>
      <c r="C2035" s="877" t="s">
        <v>5593</v>
      </c>
      <c r="D2035" s="877" t="s">
        <v>1586</v>
      </c>
      <c r="E2035" s="691">
        <v>24313.48</v>
      </c>
      <c r="F2035" s="692">
        <v>67.099999999999994</v>
      </c>
      <c r="G2035" s="692">
        <v>24380.58</v>
      </c>
    </row>
    <row r="2036" spans="1:7" s="879" customFormat="1" ht="38.25">
      <c r="A2036" s="877" t="s">
        <v>5594</v>
      </c>
      <c r="B2036" s="878"/>
      <c r="C2036" s="877" t="s">
        <v>5595</v>
      </c>
      <c r="D2036" s="877" t="s">
        <v>1586</v>
      </c>
      <c r="E2036" s="691">
        <v>35937.08</v>
      </c>
      <c r="F2036" s="692">
        <v>67.099999999999994</v>
      </c>
      <c r="G2036" s="692">
        <v>36004.18</v>
      </c>
    </row>
    <row r="2037" spans="1:7" s="879" customFormat="1" ht="25.5">
      <c r="A2037" s="877" t="s">
        <v>5596</v>
      </c>
      <c r="B2037" s="878"/>
      <c r="C2037" s="877" t="s">
        <v>5597</v>
      </c>
      <c r="D2037" s="877" t="s">
        <v>1586</v>
      </c>
      <c r="E2037" s="691">
        <v>256319.28</v>
      </c>
      <c r="F2037" s="692">
        <v>33.549999999999997</v>
      </c>
      <c r="G2037" s="692">
        <v>256352.83</v>
      </c>
    </row>
    <row r="2038" spans="1:7" s="879" customFormat="1" ht="15.95" customHeight="1">
      <c r="A2038" s="874" t="s">
        <v>5598</v>
      </c>
      <c r="B2038" s="875" t="s">
        <v>5599</v>
      </c>
      <c r="C2038" s="876"/>
      <c r="D2038" s="880"/>
      <c r="E2038" s="693"/>
      <c r="F2038" s="693"/>
      <c r="G2038" s="694"/>
    </row>
    <row r="2039" spans="1:7" s="879" customFormat="1" ht="25.5">
      <c r="A2039" s="877" t="s">
        <v>5600</v>
      </c>
      <c r="B2039" s="878"/>
      <c r="C2039" s="877" t="s">
        <v>5601</v>
      </c>
      <c r="D2039" s="877" t="s">
        <v>1586</v>
      </c>
      <c r="E2039" s="691">
        <v>2045.24</v>
      </c>
      <c r="F2039" s="692">
        <v>33.549999999999997</v>
      </c>
      <c r="G2039" s="692">
        <v>2078.79</v>
      </c>
    </row>
    <row r="2040" spans="1:7" s="879" customFormat="1" ht="38.25">
      <c r="A2040" s="877" t="s">
        <v>5602</v>
      </c>
      <c r="B2040" s="878"/>
      <c r="C2040" s="877" t="s">
        <v>5603</v>
      </c>
      <c r="D2040" s="877" t="s">
        <v>1586</v>
      </c>
      <c r="E2040" s="691">
        <v>1008.97</v>
      </c>
      <c r="F2040" s="692">
        <v>26.84</v>
      </c>
      <c r="G2040" s="692">
        <v>1035.81</v>
      </c>
    </row>
    <row r="2041" spans="1:7" s="879" customFormat="1" ht="38.25">
      <c r="A2041" s="877" t="s">
        <v>5604</v>
      </c>
      <c r="B2041" s="878"/>
      <c r="C2041" s="877" t="s">
        <v>5605</v>
      </c>
      <c r="D2041" s="877" t="s">
        <v>1586</v>
      </c>
      <c r="E2041" s="691">
        <v>1154.08</v>
      </c>
      <c r="F2041" s="692">
        <v>26.84</v>
      </c>
      <c r="G2041" s="692">
        <v>1180.92</v>
      </c>
    </row>
    <row r="2042" spans="1:7" s="879" customFormat="1" ht="38.25">
      <c r="A2042" s="877" t="s">
        <v>5606</v>
      </c>
      <c r="B2042" s="878"/>
      <c r="C2042" s="877" t="s">
        <v>5607</v>
      </c>
      <c r="D2042" s="877" t="s">
        <v>1586</v>
      </c>
      <c r="E2042" s="691">
        <v>1453.2</v>
      </c>
      <c r="F2042" s="692">
        <v>33.549999999999997</v>
      </c>
      <c r="G2042" s="692">
        <v>1486.75</v>
      </c>
    </row>
    <row r="2043" spans="1:7" s="879" customFormat="1" ht="38.25">
      <c r="A2043" s="877" t="s">
        <v>5608</v>
      </c>
      <c r="B2043" s="878"/>
      <c r="C2043" s="877" t="s">
        <v>5609</v>
      </c>
      <c r="D2043" s="877" t="s">
        <v>1586</v>
      </c>
      <c r="E2043" s="691">
        <v>1879.44</v>
      </c>
      <c r="F2043" s="692">
        <v>40.26</v>
      </c>
      <c r="G2043" s="692">
        <v>1919.7</v>
      </c>
    </row>
    <row r="2044" spans="1:7" s="879" customFormat="1" ht="38.25">
      <c r="A2044" s="877" t="s">
        <v>5610</v>
      </c>
      <c r="B2044" s="878"/>
      <c r="C2044" s="877" t="s">
        <v>5611</v>
      </c>
      <c r="D2044" s="877" t="s">
        <v>1586</v>
      </c>
      <c r="E2044" s="691">
        <v>3225.42</v>
      </c>
      <c r="F2044" s="692">
        <v>50.34</v>
      </c>
      <c r="G2044" s="692">
        <v>3275.76</v>
      </c>
    </row>
    <row r="2045" spans="1:7" s="879" customFormat="1" ht="38.25">
      <c r="A2045" s="877" t="s">
        <v>5612</v>
      </c>
      <c r="B2045" s="878"/>
      <c r="C2045" s="877" t="s">
        <v>5613</v>
      </c>
      <c r="D2045" s="877" t="s">
        <v>1586</v>
      </c>
      <c r="E2045" s="691">
        <v>6473</v>
      </c>
      <c r="F2045" s="692">
        <v>50.34</v>
      </c>
      <c r="G2045" s="692">
        <v>6523.34</v>
      </c>
    </row>
    <row r="2046" spans="1:7" s="879" customFormat="1" ht="38.25">
      <c r="A2046" s="877" t="s">
        <v>5614</v>
      </c>
      <c r="B2046" s="878"/>
      <c r="C2046" s="877" t="s">
        <v>5615</v>
      </c>
      <c r="D2046" s="877" t="s">
        <v>1586</v>
      </c>
      <c r="E2046" s="691">
        <v>1280.5899999999999</v>
      </c>
      <c r="F2046" s="692">
        <v>26.84</v>
      </c>
      <c r="G2046" s="692">
        <v>1307.43</v>
      </c>
    </row>
    <row r="2047" spans="1:7" s="879" customFormat="1" ht="38.25">
      <c r="A2047" s="877" t="s">
        <v>5616</v>
      </c>
      <c r="B2047" s="878"/>
      <c r="C2047" s="877" t="s">
        <v>5617</v>
      </c>
      <c r="D2047" s="877" t="s">
        <v>1586</v>
      </c>
      <c r="E2047" s="691">
        <v>1239.68</v>
      </c>
      <c r="F2047" s="692">
        <v>26.84</v>
      </c>
      <c r="G2047" s="692">
        <v>1266.52</v>
      </c>
    </row>
    <row r="2048" spans="1:7" s="879" customFormat="1" ht="38.25">
      <c r="A2048" s="877" t="s">
        <v>5618</v>
      </c>
      <c r="B2048" s="878"/>
      <c r="C2048" s="877" t="s">
        <v>5619</v>
      </c>
      <c r="D2048" s="877" t="s">
        <v>1586</v>
      </c>
      <c r="E2048" s="691">
        <v>2472.6799999999998</v>
      </c>
      <c r="F2048" s="692">
        <v>26.84</v>
      </c>
      <c r="G2048" s="692">
        <v>2499.52</v>
      </c>
    </row>
    <row r="2049" spans="1:7" s="879" customFormat="1" ht="38.25">
      <c r="A2049" s="877" t="s">
        <v>5620</v>
      </c>
      <c r="B2049" s="878"/>
      <c r="C2049" s="877" t="s">
        <v>5621</v>
      </c>
      <c r="D2049" s="877" t="s">
        <v>1586</v>
      </c>
      <c r="E2049" s="691">
        <v>2775.89</v>
      </c>
      <c r="F2049" s="692">
        <v>33.549999999999997</v>
      </c>
      <c r="G2049" s="692">
        <v>2809.44</v>
      </c>
    </row>
    <row r="2050" spans="1:7" s="879" customFormat="1" ht="38.25">
      <c r="A2050" s="877" t="s">
        <v>5622</v>
      </c>
      <c r="B2050" s="878"/>
      <c r="C2050" s="877" t="s">
        <v>5623</v>
      </c>
      <c r="D2050" s="877" t="s">
        <v>1586</v>
      </c>
      <c r="E2050" s="691">
        <v>5419.96</v>
      </c>
      <c r="F2050" s="692">
        <v>40.26</v>
      </c>
      <c r="G2050" s="692">
        <v>5460.22</v>
      </c>
    </row>
    <row r="2051" spans="1:7" s="879" customFormat="1" ht="38.25">
      <c r="A2051" s="877" t="s">
        <v>5624</v>
      </c>
      <c r="B2051" s="878"/>
      <c r="C2051" s="877" t="s">
        <v>5625</v>
      </c>
      <c r="D2051" s="877" t="s">
        <v>1586</v>
      </c>
      <c r="E2051" s="691">
        <v>222.16</v>
      </c>
      <c r="F2051" s="692">
        <v>26.84</v>
      </c>
      <c r="G2051" s="692">
        <v>249</v>
      </c>
    </row>
    <row r="2052" spans="1:7" s="879" customFormat="1" ht="38.25">
      <c r="A2052" s="877" t="s">
        <v>5626</v>
      </c>
      <c r="B2052" s="878"/>
      <c r="C2052" s="877" t="s">
        <v>5627</v>
      </c>
      <c r="D2052" s="877" t="s">
        <v>1586</v>
      </c>
      <c r="E2052" s="691">
        <v>417.41</v>
      </c>
      <c r="F2052" s="692">
        <v>26.84</v>
      </c>
      <c r="G2052" s="692">
        <v>444.25</v>
      </c>
    </row>
    <row r="2053" spans="1:7" s="879" customFormat="1" ht="38.25">
      <c r="A2053" s="877" t="s">
        <v>5628</v>
      </c>
      <c r="B2053" s="878"/>
      <c r="C2053" s="877" t="s">
        <v>5629</v>
      </c>
      <c r="D2053" s="877" t="s">
        <v>1586</v>
      </c>
      <c r="E2053" s="691">
        <v>592.73</v>
      </c>
      <c r="F2053" s="692">
        <v>33.549999999999997</v>
      </c>
      <c r="G2053" s="692">
        <v>626.28</v>
      </c>
    </row>
    <row r="2054" spans="1:7" s="879" customFormat="1" ht="38.25">
      <c r="A2054" s="877" t="s">
        <v>5630</v>
      </c>
      <c r="B2054" s="878"/>
      <c r="C2054" s="877" t="s">
        <v>5631</v>
      </c>
      <c r="D2054" s="877" t="s">
        <v>1586</v>
      </c>
      <c r="E2054" s="691">
        <v>1224.0999999999999</v>
      </c>
      <c r="F2054" s="692">
        <v>40.26</v>
      </c>
      <c r="G2054" s="692">
        <v>1264.3599999999999</v>
      </c>
    </row>
    <row r="2055" spans="1:7" s="879" customFormat="1" ht="25.5">
      <c r="A2055" s="877" t="s">
        <v>5632</v>
      </c>
      <c r="B2055" s="878"/>
      <c r="C2055" s="877" t="s">
        <v>5633</v>
      </c>
      <c r="D2055" s="877" t="s">
        <v>1586</v>
      </c>
      <c r="E2055" s="691">
        <v>3608.65</v>
      </c>
      <c r="F2055" s="692">
        <v>40.26</v>
      </c>
      <c r="G2055" s="692">
        <v>3648.91</v>
      </c>
    </row>
    <row r="2056" spans="1:7" ht="25.5">
      <c r="A2056" s="877" t="s">
        <v>5634</v>
      </c>
      <c r="B2056" s="878"/>
      <c r="C2056" s="877" t="s">
        <v>5635</v>
      </c>
      <c r="D2056" s="877" t="s">
        <v>1586</v>
      </c>
      <c r="E2056" s="691">
        <v>5291.42</v>
      </c>
      <c r="F2056" s="692">
        <v>50.34</v>
      </c>
      <c r="G2056" s="692">
        <v>5341.76</v>
      </c>
    </row>
    <row r="2057" spans="1:7" s="879" customFormat="1" ht="25.5">
      <c r="A2057" s="877" t="s">
        <v>5636</v>
      </c>
      <c r="B2057" s="878"/>
      <c r="C2057" s="877" t="s">
        <v>5637</v>
      </c>
      <c r="D2057" s="877" t="s">
        <v>1586</v>
      </c>
      <c r="E2057" s="691">
        <v>7565.56</v>
      </c>
      <c r="F2057" s="692">
        <v>60.39</v>
      </c>
      <c r="G2057" s="692">
        <v>7625.95</v>
      </c>
    </row>
    <row r="2058" spans="1:7" s="879" customFormat="1" ht="38.25">
      <c r="A2058" s="877" t="s">
        <v>5638</v>
      </c>
      <c r="B2058" s="878"/>
      <c r="C2058" s="877" t="s">
        <v>5639</v>
      </c>
      <c r="D2058" s="877" t="s">
        <v>1586</v>
      </c>
      <c r="E2058" s="691">
        <v>6690.91</v>
      </c>
      <c r="F2058" s="692">
        <v>77.27</v>
      </c>
      <c r="G2058" s="692">
        <v>6768.18</v>
      </c>
    </row>
    <row r="2059" spans="1:7" s="879" customFormat="1" ht="25.5">
      <c r="A2059" s="877" t="s">
        <v>5640</v>
      </c>
      <c r="B2059" s="878"/>
      <c r="C2059" s="877" t="s">
        <v>5641</v>
      </c>
      <c r="D2059" s="877" t="s">
        <v>1586</v>
      </c>
      <c r="E2059" s="691">
        <v>52.19</v>
      </c>
      <c r="F2059" s="692">
        <v>6.71</v>
      </c>
      <c r="G2059" s="692">
        <v>58.9</v>
      </c>
    </row>
    <row r="2060" spans="1:7" s="879" customFormat="1" ht="25.5">
      <c r="A2060" s="877" t="s">
        <v>5642</v>
      </c>
      <c r="B2060" s="878"/>
      <c r="C2060" s="877" t="s">
        <v>5643</v>
      </c>
      <c r="D2060" s="877" t="s">
        <v>1586</v>
      </c>
      <c r="E2060" s="691">
        <v>467.75</v>
      </c>
      <c r="F2060" s="692">
        <v>26.84</v>
      </c>
      <c r="G2060" s="692">
        <v>494.59</v>
      </c>
    </row>
    <row r="2061" spans="1:7" s="879" customFormat="1" ht="15.95" customHeight="1">
      <c r="A2061" s="874" t="s">
        <v>5644</v>
      </c>
      <c r="B2061" s="875" t="s">
        <v>5645</v>
      </c>
      <c r="C2061" s="876"/>
      <c r="D2061" s="880"/>
      <c r="E2061" s="693"/>
      <c r="F2061" s="693"/>
      <c r="G2061" s="694"/>
    </row>
    <row r="2062" spans="1:7" s="879" customFormat="1" ht="25.5">
      <c r="A2062" s="877" t="s">
        <v>5646</v>
      </c>
      <c r="B2062" s="878"/>
      <c r="C2062" s="877" t="s">
        <v>5647</v>
      </c>
      <c r="D2062" s="877" t="s">
        <v>1586</v>
      </c>
      <c r="E2062" s="691">
        <v>1454.43</v>
      </c>
      <c r="F2062" s="692">
        <v>163.46</v>
      </c>
      <c r="G2062" s="692">
        <v>1617.89</v>
      </c>
    </row>
    <row r="2063" spans="1:7" s="879" customFormat="1" ht="25.5">
      <c r="A2063" s="877" t="s">
        <v>5648</v>
      </c>
      <c r="B2063" s="878"/>
      <c r="C2063" s="877" t="s">
        <v>5649</v>
      </c>
      <c r="D2063" s="877" t="s">
        <v>1586</v>
      </c>
      <c r="E2063" s="691">
        <v>1196.2</v>
      </c>
      <c r="F2063" s="692">
        <v>163.46</v>
      </c>
      <c r="G2063" s="692">
        <v>1359.66</v>
      </c>
    </row>
    <row r="2064" spans="1:7" s="879" customFormat="1" ht="25.5">
      <c r="A2064" s="877" t="s">
        <v>5650</v>
      </c>
      <c r="B2064" s="878"/>
      <c r="C2064" s="877" t="s">
        <v>5651</v>
      </c>
      <c r="D2064" s="877" t="s">
        <v>1586</v>
      </c>
      <c r="E2064" s="691">
        <v>228.43</v>
      </c>
      <c r="F2064" s="692">
        <v>60.31</v>
      </c>
      <c r="G2064" s="692">
        <v>288.74</v>
      </c>
    </row>
    <row r="2065" spans="1:7" s="879" customFormat="1" ht="25.5">
      <c r="A2065" s="877" t="s">
        <v>5652</v>
      </c>
      <c r="B2065" s="878"/>
      <c r="C2065" s="877" t="s">
        <v>5653</v>
      </c>
      <c r="D2065" s="877" t="s">
        <v>1586</v>
      </c>
      <c r="E2065" s="691">
        <v>332.33</v>
      </c>
      <c r="F2065" s="692">
        <v>60.31</v>
      </c>
      <c r="G2065" s="692">
        <v>392.64</v>
      </c>
    </row>
    <row r="2066" spans="1:7" s="879" customFormat="1" ht="25.5">
      <c r="A2066" s="877" t="s">
        <v>5654</v>
      </c>
      <c r="B2066" s="878"/>
      <c r="C2066" s="877" t="s">
        <v>5655</v>
      </c>
      <c r="D2066" s="877" t="s">
        <v>1586</v>
      </c>
      <c r="E2066" s="691">
        <v>264.93</v>
      </c>
      <c r="F2066" s="692">
        <v>60.31</v>
      </c>
      <c r="G2066" s="692">
        <v>325.24</v>
      </c>
    </row>
    <row r="2067" spans="1:7" s="879" customFormat="1" ht="25.5">
      <c r="A2067" s="877" t="s">
        <v>5656</v>
      </c>
      <c r="B2067" s="878"/>
      <c r="C2067" s="877" t="s">
        <v>5657</v>
      </c>
      <c r="D2067" s="877" t="s">
        <v>1586</v>
      </c>
      <c r="E2067" s="691">
        <v>945.4</v>
      </c>
      <c r="F2067" s="692">
        <v>163.46</v>
      </c>
      <c r="G2067" s="692">
        <v>1108.8599999999999</v>
      </c>
    </row>
    <row r="2068" spans="1:7" s="879" customFormat="1" ht="25.5">
      <c r="A2068" s="877" t="s">
        <v>5658</v>
      </c>
      <c r="B2068" s="878"/>
      <c r="C2068" s="877" t="s">
        <v>5659</v>
      </c>
      <c r="D2068" s="877" t="s">
        <v>1586</v>
      </c>
      <c r="E2068" s="691">
        <v>1110.25</v>
      </c>
      <c r="F2068" s="692">
        <v>163.46</v>
      </c>
      <c r="G2068" s="692">
        <v>1273.71</v>
      </c>
    </row>
    <row r="2069" spans="1:7" s="879" customFormat="1" ht="15.95" customHeight="1">
      <c r="A2069" s="874" t="s">
        <v>5660</v>
      </c>
      <c r="B2069" s="875" t="s">
        <v>5661</v>
      </c>
      <c r="C2069" s="876"/>
      <c r="D2069" s="880"/>
      <c r="E2069" s="693"/>
      <c r="F2069" s="693"/>
      <c r="G2069" s="694"/>
    </row>
    <row r="2070" spans="1:7" s="879" customFormat="1" ht="25.5">
      <c r="A2070" s="877" t="s">
        <v>5662</v>
      </c>
      <c r="B2070" s="878"/>
      <c r="C2070" s="877" t="s">
        <v>5663</v>
      </c>
      <c r="D2070" s="877" t="s">
        <v>5664</v>
      </c>
      <c r="E2070" s="691">
        <v>207.44</v>
      </c>
      <c r="F2070" s="692">
        <v>0.41</v>
      </c>
      <c r="G2070" s="692">
        <v>207.85</v>
      </c>
    </row>
    <row r="2071" spans="1:7" s="879" customFormat="1" ht="15.95" customHeight="1">
      <c r="A2071" s="874" t="s">
        <v>5665</v>
      </c>
      <c r="B2071" s="875" t="s">
        <v>5666</v>
      </c>
      <c r="C2071" s="876"/>
      <c r="D2071" s="880"/>
      <c r="E2071" s="693"/>
      <c r="F2071" s="693"/>
      <c r="G2071" s="694"/>
    </row>
    <row r="2072" spans="1:7" s="879" customFormat="1" ht="25.5">
      <c r="A2072" s="877" t="s">
        <v>5667</v>
      </c>
      <c r="B2072" s="878"/>
      <c r="C2072" s="877" t="s">
        <v>5668</v>
      </c>
      <c r="D2072" s="877" t="s">
        <v>1586</v>
      </c>
      <c r="E2072" s="691">
        <v>139.99</v>
      </c>
      <c r="F2072" s="692">
        <v>8.39</v>
      </c>
      <c r="G2072" s="692">
        <v>148.38</v>
      </c>
    </row>
    <row r="2073" spans="1:7" s="879" customFormat="1" ht="25.5">
      <c r="A2073" s="877" t="s">
        <v>5669</v>
      </c>
      <c r="B2073" s="878"/>
      <c r="C2073" s="877" t="s">
        <v>5670</v>
      </c>
      <c r="D2073" s="877" t="s">
        <v>1586</v>
      </c>
      <c r="E2073" s="691">
        <v>144.29</v>
      </c>
      <c r="F2073" s="692">
        <v>8.39</v>
      </c>
      <c r="G2073" s="692">
        <v>152.68</v>
      </c>
    </row>
    <row r="2074" spans="1:7" s="879" customFormat="1" ht="25.5">
      <c r="A2074" s="877" t="s">
        <v>5671</v>
      </c>
      <c r="B2074" s="878"/>
      <c r="C2074" s="877" t="s">
        <v>5672</v>
      </c>
      <c r="D2074" s="877" t="s">
        <v>1586</v>
      </c>
      <c r="E2074" s="691">
        <v>172.77</v>
      </c>
      <c r="F2074" s="692">
        <v>8.39</v>
      </c>
      <c r="G2074" s="692">
        <v>181.16</v>
      </c>
    </row>
    <row r="2075" spans="1:7" s="879" customFormat="1" ht="25.5">
      <c r="A2075" s="877" t="s">
        <v>5673</v>
      </c>
      <c r="B2075" s="878"/>
      <c r="C2075" s="877" t="s">
        <v>5674</v>
      </c>
      <c r="D2075" s="877" t="s">
        <v>1586</v>
      </c>
      <c r="E2075" s="691">
        <v>177.98</v>
      </c>
      <c r="F2075" s="692">
        <v>8.39</v>
      </c>
      <c r="G2075" s="692">
        <v>186.37</v>
      </c>
    </row>
    <row r="2076" spans="1:7" s="879" customFormat="1" ht="25.5">
      <c r="A2076" s="877" t="s">
        <v>5675</v>
      </c>
      <c r="B2076" s="878"/>
      <c r="C2076" s="877" t="s">
        <v>5676</v>
      </c>
      <c r="D2076" s="877" t="s">
        <v>1586</v>
      </c>
      <c r="E2076" s="691">
        <v>217.64</v>
      </c>
      <c r="F2076" s="692">
        <v>8.39</v>
      </c>
      <c r="G2076" s="692">
        <v>226.03</v>
      </c>
    </row>
    <row r="2077" spans="1:7" s="879" customFormat="1" ht="25.5">
      <c r="A2077" s="877" t="s">
        <v>5677</v>
      </c>
      <c r="B2077" s="878"/>
      <c r="C2077" s="877" t="s">
        <v>5678</v>
      </c>
      <c r="D2077" s="877" t="s">
        <v>1586</v>
      </c>
      <c r="E2077" s="691">
        <v>318.92</v>
      </c>
      <c r="F2077" s="692">
        <v>8.39</v>
      </c>
      <c r="G2077" s="692">
        <v>327.31</v>
      </c>
    </row>
    <row r="2078" spans="1:7" s="879" customFormat="1" ht="25.5">
      <c r="A2078" s="877" t="s">
        <v>5679</v>
      </c>
      <c r="B2078" s="878"/>
      <c r="C2078" s="877" t="s">
        <v>5680</v>
      </c>
      <c r="D2078" s="877" t="s">
        <v>1586</v>
      </c>
      <c r="E2078" s="691">
        <v>342.79</v>
      </c>
      <c r="F2078" s="692">
        <v>8.39</v>
      </c>
      <c r="G2078" s="692">
        <v>351.18</v>
      </c>
    </row>
    <row r="2079" spans="1:7" s="879" customFormat="1" ht="25.5">
      <c r="A2079" s="877" t="s">
        <v>5681</v>
      </c>
      <c r="B2079" s="878"/>
      <c r="C2079" s="877" t="s">
        <v>5682</v>
      </c>
      <c r="D2079" s="877" t="s">
        <v>1586</v>
      </c>
      <c r="E2079" s="691">
        <v>817.64</v>
      </c>
      <c r="F2079" s="692">
        <v>8.39</v>
      </c>
      <c r="G2079" s="692">
        <v>826.03</v>
      </c>
    </row>
    <row r="2080" spans="1:7" s="879" customFormat="1" ht="25.5">
      <c r="A2080" s="877" t="s">
        <v>5683</v>
      </c>
      <c r="B2080" s="878"/>
      <c r="C2080" s="877" t="s">
        <v>5684</v>
      </c>
      <c r="D2080" s="877" t="s">
        <v>1586</v>
      </c>
      <c r="E2080" s="691">
        <v>211.59</v>
      </c>
      <c r="F2080" s="692">
        <v>8.39</v>
      </c>
      <c r="G2080" s="692">
        <v>219.98</v>
      </c>
    </row>
    <row r="2081" spans="1:7" s="879" customFormat="1" ht="15.95" customHeight="1">
      <c r="A2081" s="874" t="s">
        <v>5685</v>
      </c>
      <c r="B2081" s="875" t="s">
        <v>5686</v>
      </c>
      <c r="C2081" s="876"/>
      <c r="D2081" s="880"/>
      <c r="E2081" s="693"/>
      <c r="F2081" s="693"/>
      <c r="G2081" s="694"/>
    </row>
    <row r="2082" spans="1:7" s="879" customFormat="1" ht="25.5">
      <c r="A2082" s="877" t="s">
        <v>5687</v>
      </c>
      <c r="B2082" s="878"/>
      <c r="C2082" s="877" t="s">
        <v>5688</v>
      </c>
      <c r="D2082" s="877" t="s">
        <v>1586</v>
      </c>
      <c r="E2082" s="691">
        <v>1823.82</v>
      </c>
      <c r="F2082" s="692">
        <v>50.87</v>
      </c>
      <c r="G2082" s="692">
        <v>1874.69</v>
      </c>
    </row>
    <row r="2083" spans="1:7" s="879" customFormat="1" ht="25.5">
      <c r="A2083" s="877" t="s">
        <v>5689</v>
      </c>
      <c r="B2083" s="878"/>
      <c r="C2083" s="877" t="s">
        <v>5690</v>
      </c>
      <c r="D2083" s="877" t="s">
        <v>1586</v>
      </c>
      <c r="E2083" s="691">
        <v>2505.21</v>
      </c>
      <c r="F2083" s="692">
        <v>50.87</v>
      </c>
      <c r="G2083" s="692">
        <v>2556.08</v>
      </c>
    </row>
    <row r="2084" spans="1:7" s="879" customFormat="1" ht="25.5">
      <c r="A2084" s="877" t="s">
        <v>5691</v>
      </c>
      <c r="B2084" s="878"/>
      <c r="C2084" s="877" t="s">
        <v>5692</v>
      </c>
      <c r="D2084" s="877" t="s">
        <v>1586</v>
      </c>
      <c r="E2084" s="691">
        <v>1295.6400000000001</v>
      </c>
      <c r="F2084" s="692">
        <v>50.87</v>
      </c>
      <c r="G2084" s="692">
        <v>1346.51</v>
      </c>
    </row>
    <row r="2085" spans="1:7" s="879" customFormat="1" ht="15.95" customHeight="1">
      <c r="A2085" s="874" t="s">
        <v>5693</v>
      </c>
      <c r="B2085" s="875" t="s">
        <v>5694</v>
      </c>
      <c r="C2085" s="876"/>
      <c r="D2085" s="880"/>
      <c r="E2085" s="693"/>
      <c r="F2085" s="693"/>
      <c r="G2085" s="694"/>
    </row>
    <row r="2086" spans="1:7" s="879" customFormat="1">
      <c r="A2086" s="877" t="s">
        <v>5695</v>
      </c>
      <c r="B2086" s="878"/>
      <c r="C2086" s="877" t="s">
        <v>5696</v>
      </c>
      <c r="D2086" s="877" t="s">
        <v>1586</v>
      </c>
      <c r="E2086" s="691">
        <v>203.76</v>
      </c>
      <c r="F2086" s="692">
        <v>50.87</v>
      </c>
      <c r="G2086" s="692">
        <v>254.63</v>
      </c>
    </row>
    <row r="2087" spans="1:7" s="879" customFormat="1" ht="25.5">
      <c r="A2087" s="877" t="s">
        <v>5697</v>
      </c>
      <c r="B2087" s="878"/>
      <c r="C2087" s="877" t="s">
        <v>5698</v>
      </c>
      <c r="D2087" s="877" t="s">
        <v>1586</v>
      </c>
      <c r="E2087" s="691">
        <v>196.14</v>
      </c>
      <c r="F2087" s="692">
        <v>50.87</v>
      </c>
      <c r="G2087" s="692">
        <v>247.01</v>
      </c>
    </row>
    <row r="2088" spans="1:7" s="879" customFormat="1" ht="25.5">
      <c r="A2088" s="877" t="s">
        <v>5699</v>
      </c>
      <c r="B2088" s="878"/>
      <c r="C2088" s="877" t="s">
        <v>5700</v>
      </c>
      <c r="D2088" s="877" t="s">
        <v>1586</v>
      </c>
      <c r="E2088" s="691">
        <v>428.64</v>
      </c>
      <c r="F2088" s="692">
        <v>50.87</v>
      </c>
      <c r="G2088" s="692">
        <v>479.51</v>
      </c>
    </row>
    <row r="2089" spans="1:7" s="879" customFormat="1" ht="25.5">
      <c r="A2089" s="877" t="s">
        <v>5701</v>
      </c>
      <c r="B2089" s="878"/>
      <c r="C2089" s="877" t="s">
        <v>5702</v>
      </c>
      <c r="D2089" s="877" t="s">
        <v>1586</v>
      </c>
      <c r="E2089" s="691">
        <v>90.51</v>
      </c>
      <c r="F2089" s="692">
        <v>50.87</v>
      </c>
      <c r="G2089" s="692">
        <v>141.38</v>
      </c>
    </row>
    <row r="2090" spans="1:7" s="879" customFormat="1" ht="25.5">
      <c r="A2090" s="877" t="s">
        <v>5703</v>
      </c>
      <c r="B2090" s="878"/>
      <c r="C2090" s="877" t="s">
        <v>5704</v>
      </c>
      <c r="D2090" s="877" t="s">
        <v>1586</v>
      </c>
      <c r="E2090" s="691">
        <v>798.96</v>
      </c>
      <c r="F2090" s="692">
        <v>50.87</v>
      </c>
      <c r="G2090" s="692">
        <v>849.83</v>
      </c>
    </row>
    <row r="2091" spans="1:7" s="879" customFormat="1" ht="15.95" customHeight="1">
      <c r="A2091" s="874" t="s">
        <v>5705</v>
      </c>
      <c r="B2091" s="875" t="s">
        <v>5706</v>
      </c>
      <c r="C2091" s="876"/>
      <c r="D2091" s="880"/>
      <c r="E2091" s="693"/>
      <c r="F2091" s="693"/>
      <c r="G2091" s="694"/>
    </row>
    <row r="2092" spans="1:7" s="879" customFormat="1">
      <c r="A2092" s="877" t="s">
        <v>5707</v>
      </c>
      <c r="B2092" s="878"/>
      <c r="C2092" s="877" t="s">
        <v>5708</v>
      </c>
      <c r="D2092" s="877" t="s">
        <v>1586</v>
      </c>
      <c r="E2092" s="691">
        <v>17.010000000000002</v>
      </c>
      <c r="F2092" s="692">
        <v>5.03</v>
      </c>
      <c r="G2092" s="692">
        <v>22.04</v>
      </c>
    </row>
    <row r="2093" spans="1:7" s="879" customFormat="1">
      <c r="A2093" s="877" t="s">
        <v>5709</v>
      </c>
      <c r="B2093" s="878"/>
      <c r="C2093" s="877" t="s">
        <v>5710</v>
      </c>
      <c r="D2093" s="877" t="s">
        <v>1586</v>
      </c>
      <c r="E2093" s="691">
        <v>22.11</v>
      </c>
      <c r="F2093" s="692">
        <v>1.67</v>
      </c>
      <c r="G2093" s="692">
        <v>23.78</v>
      </c>
    </row>
    <row r="2094" spans="1:7" s="879" customFormat="1">
      <c r="A2094" s="877" t="s">
        <v>5711</v>
      </c>
      <c r="B2094" s="878"/>
      <c r="C2094" s="877" t="s">
        <v>5712</v>
      </c>
      <c r="D2094" s="877" t="s">
        <v>1586</v>
      </c>
      <c r="E2094" s="691">
        <v>13.77</v>
      </c>
      <c r="F2094" s="692">
        <v>5.03</v>
      </c>
      <c r="G2094" s="692">
        <v>18.8</v>
      </c>
    </row>
    <row r="2095" spans="1:7" s="879" customFormat="1" ht="25.5">
      <c r="A2095" s="877" t="s">
        <v>5713</v>
      </c>
      <c r="B2095" s="878"/>
      <c r="C2095" s="877" t="s">
        <v>5714</v>
      </c>
      <c r="D2095" s="877" t="s">
        <v>1586</v>
      </c>
      <c r="E2095" s="691">
        <v>0</v>
      </c>
      <c r="F2095" s="692">
        <v>16.79</v>
      </c>
      <c r="G2095" s="692">
        <v>16.79</v>
      </c>
    </row>
    <row r="2096" spans="1:7" s="879" customFormat="1" ht="25.5">
      <c r="A2096" s="877" t="s">
        <v>5715</v>
      </c>
      <c r="B2096" s="878"/>
      <c r="C2096" s="877" t="s">
        <v>5716</v>
      </c>
      <c r="D2096" s="877" t="s">
        <v>1631</v>
      </c>
      <c r="E2096" s="691">
        <v>0</v>
      </c>
      <c r="F2096" s="692">
        <v>23.61</v>
      </c>
      <c r="G2096" s="692">
        <v>23.61</v>
      </c>
    </row>
    <row r="2097" spans="1:7" s="879" customFormat="1" ht="25.5">
      <c r="A2097" s="877" t="s">
        <v>5717</v>
      </c>
      <c r="B2097" s="878"/>
      <c r="C2097" s="877" t="s">
        <v>5718</v>
      </c>
      <c r="D2097" s="877" t="s">
        <v>1631</v>
      </c>
      <c r="E2097" s="691">
        <v>0</v>
      </c>
      <c r="F2097" s="692">
        <v>47.2</v>
      </c>
      <c r="G2097" s="692">
        <v>47.2</v>
      </c>
    </row>
    <row r="2098" spans="1:7" s="879" customFormat="1" ht="25.5">
      <c r="A2098" s="877" t="s">
        <v>5719</v>
      </c>
      <c r="B2098" s="878"/>
      <c r="C2098" s="877" t="s">
        <v>5720</v>
      </c>
      <c r="D2098" s="877" t="s">
        <v>1586</v>
      </c>
      <c r="E2098" s="691">
        <v>499.55</v>
      </c>
      <c r="F2098" s="692">
        <v>1.37</v>
      </c>
      <c r="G2098" s="692">
        <v>500.92</v>
      </c>
    </row>
    <row r="2099" spans="1:7" s="879" customFormat="1">
      <c r="A2099" s="877" t="s">
        <v>5721</v>
      </c>
      <c r="B2099" s="878"/>
      <c r="C2099" s="877" t="s">
        <v>5722</v>
      </c>
      <c r="D2099" s="877" t="s">
        <v>1586</v>
      </c>
      <c r="E2099" s="691">
        <v>101.5</v>
      </c>
      <c r="F2099" s="692">
        <v>3.41</v>
      </c>
      <c r="G2099" s="692">
        <v>104.91</v>
      </c>
    </row>
    <row r="2100" spans="1:7" s="879" customFormat="1" ht="25.5">
      <c r="A2100" s="877" t="s">
        <v>5723</v>
      </c>
      <c r="B2100" s="878"/>
      <c r="C2100" s="877" t="s">
        <v>5724</v>
      </c>
      <c r="D2100" s="877" t="s">
        <v>1631</v>
      </c>
      <c r="E2100" s="691">
        <v>402.91</v>
      </c>
      <c r="F2100" s="692">
        <v>23.61</v>
      </c>
      <c r="G2100" s="692">
        <v>426.52</v>
      </c>
    </row>
    <row r="2101" spans="1:7" s="879" customFormat="1" ht="38.25">
      <c r="A2101" s="877" t="s">
        <v>5725</v>
      </c>
      <c r="B2101" s="878"/>
      <c r="C2101" s="877" t="s">
        <v>5726</v>
      </c>
      <c r="D2101" s="877" t="s">
        <v>1586</v>
      </c>
      <c r="E2101" s="691">
        <v>4617.8999999999996</v>
      </c>
      <c r="F2101" s="692">
        <v>37.76</v>
      </c>
      <c r="G2101" s="692">
        <v>4655.66</v>
      </c>
    </row>
    <row r="2102" spans="1:7" s="879" customFormat="1" ht="38.25">
      <c r="A2102" s="877" t="s">
        <v>5727</v>
      </c>
      <c r="B2102" s="878"/>
      <c r="C2102" s="877" t="s">
        <v>5728</v>
      </c>
      <c r="D2102" s="877" t="s">
        <v>1586</v>
      </c>
      <c r="E2102" s="691">
        <v>10151.94</v>
      </c>
      <c r="F2102" s="692">
        <v>37.76</v>
      </c>
      <c r="G2102" s="692">
        <v>10189.700000000001</v>
      </c>
    </row>
    <row r="2103" spans="1:7" s="879" customFormat="1" ht="25.5">
      <c r="A2103" s="877" t="s">
        <v>5729</v>
      </c>
      <c r="B2103" s="878"/>
      <c r="C2103" s="877" t="s">
        <v>5730</v>
      </c>
      <c r="D2103" s="877" t="s">
        <v>1586</v>
      </c>
      <c r="E2103" s="691">
        <v>18699.919999999998</v>
      </c>
      <c r="F2103" s="692">
        <v>37.76</v>
      </c>
      <c r="G2103" s="692">
        <v>18737.68</v>
      </c>
    </row>
    <row r="2104" spans="1:7" s="879" customFormat="1" ht="25.5">
      <c r="A2104" s="877" t="s">
        <v>5731</v>
      </c>
      <c r="B2104" s="878"/>
      <c r="C2104" s="877" t="s">
        <v>5732</v>
      </c>
      <c r="D2104" s="877" t="s">
        <v>1586</v>
      </c>
      <c r="E2104" s="691">
        <v>354.41</v>
      </c>
      <c r="F2104" s="692">
        <v>16.79</v>
      </c>
      <c r="G2104" s="692">
        <v>371.2</v>
      </c>
    </row>
    <row r="2105" spans="1:7" s="879" customFormat="1" ht="15.95" customHeight="1">
      <c r="A2105" s="874" t="s">
        <v>5733</v>
      </c>
      <c r="B2105" s="875" t="s">
        <v>5734</v>
      </c>
      <c r="C2105" s="876"/>
      <c r="D2105" s="880"/>
      <c r="E2105" s="693"/>
      <c r="F2105" s="693"/>
      <c r="G2105" s="694"/>
    </row>
    <row r="2106" spans="1:7" s="879" customFormat="1" ht="38.25">
      <c r="A2106" s="877" t="s">
        <v>5735</v>
      </c>
      <c r="B2106" s="878"/>
      <c r="C2106" s="877" t="s">
        <v>5736</v>
      </c>
      <c r="D2106" s="877" t="s">
        <v>1586</v>
      </c>
      <c r="E2106" s="691">
        <v>690.75</v>
      </c>
      <c r="F2106" s="692">
        <v>16.79</v>
      </c>
      <c r="G2106" s="692">
        <v>707.54</v>
      </c>
    </row>
    <row r="2107" spans="1:7" s="879" customFormat="1" ht="15.95" customHeight="1">
      <c r="A2107" s="874" t="s">
        <v>5737</v>
      </c>
      <c r="B2107" s="875" t="s">
        <v>5738</v>
      </c>
      <c r="C2107" s="876"/>
      <c r="D2107" s="880"/>
      <c r="E2107" s="693"/>
      <c r="F2107" s="693"/>
      <c r="G2107" s="694"/>
    </row>
    <row r="2108" spans="1:7" s="879" customFormat="1" ht="25.5">
      <c r="A2108" s="877" t="s">
        <v>5739</v>
      </c>
      <c r="B2108" s="878"/>
      <c r="C2108" s="877" t="s">
        <v>5740</v>
      </c>
      <c r="D2108" s="877" t="s">
        <v>1586</v>
      </c>
      <c r="E2108" s="691">
        <v>270.83</v>
      </c>
      <c r="F2108" s="692">
        <v>50.87</v>
      </c>
      <c r="G2108" s="692">
        <v>321.7</v>
      </c>
    </row>
    <row r="2109" spans="1:7" s="879" customFormat="1" ht="15.95" customHeight="1">
      <c r="A2109" s="874" t="s">
        <v>5741</v>
      </c>
      <c r="B2109" s="875" t="s">
        <v>5742</v>
      </c>
      <c r="C2109" s="876"/>
      <c r="D2109" s="880"/>
      <c r="E2109" s="693"/>
      <c r="F2109" s="693"/>
      <c r="G2109" s="694"/>
    </row>
    <row r="2110" spans="1:7" s="879" customFormat="1" ht="25.5">
      <c r="A2110" s="877" t="s">
        <v>5743</v>
      </c>
      <c r="B2110" s="878"/>
      <c r="C2110" s="877" t="s">
        <v>5744</v>
      </c>
      <c r="D2110" s="877" t="s">
        <v>1586</v>
      </c>
      <c r="E2110" s="691">
        <v>38.4</v>
      </c>
      <c r="F2110" s="692">
        <v>19.13</v>
      </c>
      <c r="G2110" s="692">
        <v>57.53</v>
      </c>
    </row>
    <row r="2111" spans="1:7" s="879" customFormat="1" ht="25.5">
      <c r="A2111" s="877" t="s">
        <v>5745</v>
      </c>
      <c r="B2111" s="878"/>
      <c r="C2111" s="877" t="s">
        <v>5746</v>
      </c>
      <c r="D2111" s="877" t="s">
        <v>1586</v>
      </c>
      <c r="E2111" s="691">
        <v>101.33</v>
      </c>
      <c r="F2111" s="692">
        <v>19.13</v>
      </c>
      <c r="G2111" s="692">
        <v>120.46</v>
      </c>
    </row>
    <row r="2112" spans="1:7" ht="38.25">
      <c r="A2112" s="877" t="s">
        <v>5747</v>
      </c>
      <c r="B2112" s="878"/>
      <c r="C2112" s="877" t="s">
        <v>5748</v>
      </c>
      <c r="D2112" s="877" t="s">
        <v>1586</v>
      </c>
      <c r="E2112" s="691">
        <v>156.47999999999999</v>
      </c>
      <c r="F2112" s="692">
        <v>19.13</v>
      </c>
      <c r="G2112" s="692">
        <v>175.61</v>
      </c>
    </row>
    <row r="2113" spans="1:7" s="879" customFormat="1" ht="51">
      <c r="A2113" s="877" t="s">
        <v>5749</v>
      </c>
      <c r="B2113" s="878"/>
      <c r="C2113" s="877" t="s">
        <v>9695</v>
      </c>
      <c r="D2113" s="877" t="s">
        <v>1586</v>
      </c>
      <c r="E2113" s="691">
        <v>579.75</v>
      </c>
      <c r="F2113" s="692">
        <v>21.21</v>
      </c>
      <c r="G2113" s="692">
        <v>600.96</v>
      </c>
    </row>
    <row r="2114" spans="1:7" s="879" customFormat="1" ht="38.25">
      <c r="A2114" s="877" t="s">
        <v>5750</v>
      </c>
      <c r="B2114" s="878"/>
      <c r="C2114" s="877" t="s">
        <v>9696</v>
      </c>
      <c r="D2114" s="877" t="s">
        <v>1586</v>
      </c>
      <c r="E2114" s="691">
        <v>7020.32</v>
      </c>
      <c r="F2114" s="692">
        <v>21.21</v>
      </c>
      <c r="G2114" s="692">
        <v>7041.53</v>
      </c>
    </row>
    <row r="2115" spans="1:7" s="879" customFormat="1" ht="51">
      <c r="A2115" s="877" t="s">
        <v>5751</v>
      </c>
      <c r="B2115" s="878"/>
      <c r="C2115" s="877" t="s">
        <v>9697</v>
      </c>
      <c r="D2115" s="877" t="s">
        <v>1586</v>
      </c>
      <c r="E2115" s="691">
        <v>2499.12</v>
      </c>
      <c r="F2115" s="692">
        <v>21.21</v>
      </c>
      <c r="G2115" s="692">
        <v>2520.33</v>
      </c>
    </row>
    <row r="2116" spans="1:7" s="879" customFormat="1" ht="51">
      <c r="A2116" s="877" t="s">
        <v>5752</v>
      </c>
      <c r="B2116" s="878"/>
      <c r="C2116" s="877" t="s">
        <v>9698</v>
      </c>
      <c r="D2116" s="877" t="s">
        <v>1586</v>
      </c>
      <c r="E2116" s="691">
        <v>856.25</v>
      </c>
      <c r="F2116" s="692">
        <v>21.21</v>
      </c>
      <c r="G2116" s="692">
        <v>877.46</v>
      </c>
    </row>
    <row r="2117" spans="1:7" s="879" customFormat="1" ht="15.95" customHeight="1">
      <c r="A2117" s="874" t="s">
        <v>5753</v>
      </c>
      <c r="B2117" s="875" t="s">
        <v>5754</v>
      </c>
      <c r="C2117" s="876"/>
      <c r="D2117" s="880"/>
      <c r="E2117" s="693"/>
      <c r="F2117" s="693"/>
      <c r="G2117" s="694"/>
    </row>
    <row r="2118" spans="1:7" s="879" customFormat="1" ht="38.25">
      <c r="A2118" s="877" t="s">
        <v>5755</v>
      </c>
      <c r="B2118" s="878"/>
      <c r="C2118" s="877" t="s">
        <v>5756</v>
      </c>
      <c r="D2118" s="877" t="s">
        <v>1586</v>
      </c>
      <c r="E2118" s="691">
        <v>296.20999999999998</v>
      </c>
      <c r="F2118" s="692">
        <v>55.41</v>
      </c>
      <c r="G2118" s="692">
        <v>351.62</v>
      </c>
    </row>
    <row r="2119" spans="1:7" s="879" customFormat="1" ht="38.25">
      <c r="A2119" s="877" t="s">
        <v>5757</v>
      </c>
      <c r="B2119" s="878"/>
      <c r="C2119" s="877" t="s">
        <v>5758</v>
      </c>
      <c r="D2119" s="877" t="s">
        <v>1586</v>
      </c>
      <c r="E2119" s="691">
        <v>360.23</v>
      </c>
      <c r="F2119" s="692">
        <v>55.41</v>
      </c>
      <c r="G2119" s="692">
        <v>415.64</v>
      </c>
    </row>
    <row r="2120" spans="1:7" ht="38.25">
      <c r="A2120" s="877" t="s">
        <v>5759</v>
      </c>
      <c r="B2120" s="878"/>
      <c r="C2120" s="877" t="s">
        <v>5760</v>
      </c>
      <c r="D2120" s="877" t="s">
        <v>1586</v>
      </c>
      <c r="E2120" s="691">
        <v>440.11</v>
      </c>
      <c r="F2120" s="692">
        <v>55.41</v>
      </c>
      <c r="G2120" s="692">
        <v>495.52</v>
      </c>
    </row>
    <row r="2121" spans="1:7" s="879" customFormat="1" ht="51">
      <c r="A2121" s="877" t="s">
        <v>5761</v>
      </c>
      <c r="B2121" s="878"/>
      <c r="C2121" s="877" t="s">
        <v>5762</v>
      </c>
      <c r="D2121" s="877" t="s">
        <v>1586</v>
      </c>
      <c r="E2121" s="691">
        <v>269.42</v>
      </c>
      <c r="F2121" s="692">
        <v>55.41</v>
      </c>
      <c r="G2121" s="692">
        <v>324.83</v>
      </c>
    </row>
    <row r="2122" spans="1:7" s="879" customFormat="1" ht="51">
      <c r="A2122" s="877" t="s">
        <v>5763</v>
      </c>
      <c r="B2122" s="878"/>
      <c r="C2122" s="877" t="s">
        <v>5764</v>
      </c>
      <c r="D2122" s="877" t="s">
        <v>1586</v>
      </c>
      <c r="E2122" s="691">
        <v>517.89</v>
      </c>
      <c r="F2122" s="692">
        <v>55.41</v>
      </c>
      <c r="G2122" s="692">
        <v>573.29999999999995</v>
      </c>
    </row>
    <row r="2123" spans="1:7" s="879" customFormat="1" ht="38.25">
      <c r="A2123" s="877" t="s">
        <v>5765</v>
      </c>
      <c r="B2123" s="878"/>
      <c r="C2123" s="877" t="s">
        <v>5766</v>
      </c>
      <c r="D2123" s="877" t="s">
        <v>1273</v>
      </c>
      <c r="E2123" s="691">
        <v>24806.29</v>
      </c>
      <c r="F2123" s="692">
        <v>77.27</v>
      </c>
      <c r="G2123" s="692">
        <v>24883.56</v>
      </c>
    </row>
    <row r="2124" spans="1:7" s="879" customFormat="1" ht="15.95" customHeight="1">
      <c r="A2124" s="870" t="s">
        <v>5767</v>
      </c>
      <c r="B2124" s="871" t="s">
        <v>5768</v>
      </c>
      <c r="C2124" s="872"/>
      <c r="D2124" s="873"/>
      <c r="E2124" s="687"/>
      <c r="F2124" s="687"/>
      <c r="G2124" s="688"/>
    </row>
    <row r="2125" spans="1:7" s="879" customFormat="1" ht="15.95" customHeight="1">
      <c r="A2125" s="874" t="s">
        <v>5769</v>
      </c>
      <c r="B2125" s="875" t="s">
        <v>5770</v>
      </c>
      <c r="C2125" s="876"/>
      <c r="D2125" s="880"/>
      <c r="E2125" s="693"/>
      <c r="F2125" s="693"/>
      <c r="G2125" s="694"/>
    </row>
    <row r="2126" spans="1:7" s="879" customFormat="1" ht="25.5">
      <c r="A2126" s="877" t="s">
        <v>5771</v>
      </c>
      <c r="B2126" s="878"/>
      <c r="C2126" s="877" t="s">
        <v>5772</v>
      </c>
      <c r="D2126" s="877" t="s">
        <v>1025</v>
      </c>
      <c r="E2126" s="691">
        <v>3.74</v>
      </c>
      <c r="F2126" s="692">
        <v>16.79</v>
      </c>
      <c r="G2126" s="692">
        <v>20.53</v>
      </c>
    </row>
    <row r="2127" spans="1:7" s="879" customFormat="1" ht="25.5">
      <c r="A2127" s="877" t="s">
        <v>5773</v>
      </c>
      <c r="B2127" s="878"/>
      <c r="C2127" s="877" t="s">
        <v>5774</v>
      </c>
      <c r="D2127" s="877" t="s">
        <v>1025</v>
      </c>
      <c r="E2127" s="691">
        <v>5.64</v>
      </c>
      <c r="F2127" s="692">
        <v>20.13</v>
      </c>
      <c r="G2127" s="692">
        <v>25.77</v>
      </c>
    </row>
    <row r="2128" spans="1:7" s="879" customFormat="1" ht="25.5">
      <c r="A2128" s="877" t="s">
        <v>5775</v>
      </c>
      <c r="B2128" s="878"/>
      <c r="C2128" s="877" t="s">
        <v>5776</v>
      </c>
      <c r="D2128" s="877" t="s">
        <v>1025</v>
      </c>
      <c r="E2128" s="691">
        <v>7.39</v>
      </c>
      <c r="F2128" s="692">
        <v>23.49</v>
      </c>
      <c r="G2128" s="692">
        <v>30.88</v>
      </c>
    </row>
    <row r="2129" spans="1:7" s="879" customFormat="1" ht="25.5">
      <c r="A2129" s="877" t="s">
        <v>5777</v>
      </c>
      <c r="B2129" s="878"/>
      <c r="C2129" s="877" t="s">
        <v>5778</v>
      </c>
      <c r="D2129" s="877" t="s">
        <v>1025</v>
      </c>
      <c r="E2129" s="691">
        <v>9.1999999999999993</v>
      </c>
      <c r="F2129" s="692">
        <v>26.84</v>
      </c>
      <c r="G2129" s="692">
        <v>36.04</v>
      </c>
    </row>
    <row r="2130" spans="1:7" s="879" customFormat="1" ht="25.5">
      <c r="A2130" s="877" t="s">
        <v>5779</v>
      </c>
      <c r="B2130" s="878"/>
      <c r="C2130" s="877" t="s">
        <v>5780</v>
      </c>
      <c r="D2130" s="877" t="s">
        <v>1025</v>
      </c>
      <c r="E2130" s="691">
        <v>12.06</v>
      </c>
      <c r="F2130" s="692">
        <v>30.19</v>
      </c>
      <c r="G2130" s="692">
        <v>42.25</v>
      </c>
    </row>
    <row r="2131" spans="1:7" s="879" customFormat="1" ht="25.5">
      <c r="A2131" s="877" t="s">
        <v>5781</v>
      </c>
      <c r="B2131" s="878"/>
      <c r="C2131" s="877" t="s">
        <v>5782</v>
      </c>
      <c r="D2131" s="877" t="s">
        <v>1025</v>
      </c>
      <c r="E2131" s="691">
        <v>20.77</v>
      </c>
      <c r="F2131" s="692">
        <v>33.549999999999997</v>
      </c>
      <c r="G2131" s="692">
        <v>54.32</v>
      </c>
    </row>
    <row r="2132" spans="1:7" s="879" customFormat="1" ht="25.5">
      <c r="A2132" s="877" t="s">
        <v>5783</v>
      </c>
      <c r="B2132" s="878"/>
      <c r="C2132" s="877" t="s">
        <v>5784</v>
      </c>
      <c r="D2132" s="877" t="s">
        <v>1025</v>
      </c>
      <c r="E2132" s="691">
        <v>27.78</v>
      </c>
      <c r="F2132" s="692">
        <v>36.909999999999997</v>
      </c>
      <c r="G2132" s="692">
        <v>64.69</v>
      </c>
    </row>
    <row r="2133" spans="1:7" s="879" customFormat="1" ht="25.5">
      <c r="A2133" s="877" t="s">
        <v>5785</v>
      </c>
      <c r="B2133" s="878"/>
      <c r="C2133" s="877" t="s">
        <v>5786</v>
      </c>
      <c r="D2133" s="877" t="s">
        <v>1025</v>
      </c>
      <c r="E2133" s="691">
        <v>42.57</v>
      </c>
      <c r="F2133" s="692">
        <v>43.61</v>
      </c>
      <c r="G2133" s="692">
        <v>86.18</v>
      </c>
    </row>
    <row r="2134" spans="1:7" s="879" customFormat="1" ht="15.95" customHeight="1">
      <c r="A2134" s="874" t="s">
        <v>5787</v>
      </c>
      <c r="B2134" s="875" t="s">
        <v>5788</v>
      </c>
      <c r="C2134" s="876"/>
      <c r="D2134" s="880"/>
      <c r="E2134" s="693"/>
      <c r="F2134" s="693"/>
      <c r="G2134" s="694"/>
    </row>
    <row r="2135" spans="1:7" s="879" customFormat="1" ht="25.5">
      <c r="A2135" s="877" t="s">
        <v>5789</v>
      </c>
      <c r="B2135" s="878"/>
      <c r="C2135" s="877" t="s">
        <v>5790</v>
      </c>
      <c r="D2135" s="877" t="s">
        <v>1025</v>
      </c>
      <c r="E2135" s="691">
        <v>5.83</v>
      </c>
      <c r="F2135" s="692">
        <v>20.13</v>
      </c>
      <c r="G2135" s="692">
        <v>25.96</v>
      </c>
    </row>
    <row r="2136" spans="1:7" s="879" customFormat="1" ht="25.5">
      <c r="A2136" s="877" t="s">
        <v>5791</v>
      </c>
      <c r="B2136" s="878"/>
      <c r="C2136" s="877" t="s">
        <v>5792</v>
      </c>
      <c r="D2136" s="877" t="s">
        <v>1025</v>
      </c>
      <c r="E2136" s="691">
        <v>7.25</v>
      </c>
      <c r="F2136" s="692">
        <v>23.49</v>
      </c>
      <c r="G2136" s="692">
        <v>30.74</v>
      </c>
    </row>
    <row r="2137" spans="1:7" s="879" customFormat="1" ht="25.5">
      <c r="A2137" s="877" t="s">
        <v>5793</v>
      </c>
      <c r="B2137" s="878"/>
      <c r="C2137" s="877" t="s">
        <v>5794</v>
      </c>
      <c r="D2137" s="877" t="s">
        <v>1025</v>
      </c>
      <c r="E2137" s="691">
        <v>11.54</v>
      </c>
      <c r="F2137" s="692">
        <v>26.84</v>
      </c>
      <c r="G2137" s="692">
        <v>38.380000000000003</v>
      </c>
    </row>
    <row r="2138" spans="1:7" s="879" customFormat="1" ht="25.5">
      <c r="A2138" s="877" t="s">
        <v>5795</v>
      </c>
      <c r="B2138" s="878"/>
      <c r="C2138" s="877" t="s">
        <v>5796</v>
      </c>
      <c r="D2138" s="877" t="s">
        <v>1025</v>
      </c>
      <c r="E2138" s="691">
        <v>13.94</v>
      </c>
      <c r="F2138" s="692">
        <v>30.19</v>
      </c>
      <c r="G2138" s="692">
        <v>44.13</v>
      </c>
    </row>
    <row r="2139" spans="1:7" s="879" customFormat="1" ht="25.5">
      <c r="A2139" s="877" t="s">
        <v>5797</v>
      </c>
      <c r="B2139" s="878"/>
      <c r="C2139" s="877" t="s">
        <v>5798</v>
      </c>
      <c r="D2139" s="877" t="s">
        <v>1025</v>
      </c>
      <c r="E2139" s="691">
        <v>15.98</v>
      </c>
      <c r="F2139" s="692">
        <v>33.549999999999997</v>
      </c>
      <c r="G2139" s="692">
        <v>49.53</v>
      </c>
    </row>
    <row r="2140" spans="1:7" s="879" customFormat="1" ht="25.5">
      <c r="A2140" s="877" t="s">
        <v>5799</v>
      </c>
      <c r="B2140" s="878"/>
      <c r="C2140" s="877" t="s">
        <v>5800</v>
      </c>
      <c r="D2140" s="877" t="s">
        <v>1025</v>
      </c>
      <c r="E2140" s="691">
        <v>28.08</v>
      </c>
      <c r="F2140" s="692">
        <v>40.26</v>
      </c>
      <c r="G2140" s="692">
        <v>68.34</v>
      </c>
    </row>
    <row r="2141" spans="1:7" s="879" customFormat="1" ht="25.5">
      <c r="A2141" s="877" t="s">
        <v>5801</v>
      </c>
      <c r="B2141" s="878"/>
      <c r="C2141" s="877" t="s">
        <v>5802</v>
      </c>
      <c r="D2141" s="877" t="s">
        <v>1025</v>
      </c>
      <c r="E2141" s="691">
        <v>36.450000000000003</v>
      </c>
      <c r="F2141" s="692">
        <v>50.34</v>
      </c>
      <c r="G2141" s="692">
        <v>86.79</v>
      </c>
    </row>
    <row r="2142" spans="1:7" s="879" customFormat="1" ht="25.5">
      <c r="A2142" s="877" t="s">
        <v>5803</v>
      </c>
      <c r="B2142" s="878"/>
      <c r="C2142" s="877" t="s">
        <v>5804</v>
      </c>
      <c r="D2142" s="877" t="s">
        <v>1025</v>
      </c>
      <c r="E2142" s="691">
        <v>53.05</v>
      </c>
      <c r="F2142" s="692">
        <v>60.39</v>
      </c>
      <c r="G2142" s="692">
        <v>113.44</v>
      </c>
    </row>
    <row r="2143" spans="1:7" s="879" customFormat="1" ht="15.95" customHeight="1">
      <c r="A2143" s="874" t="s">
        <v>5805</v>
      </c>
      <c r="B2143" s="875" t="s">
        <v>5806</v>
      </c>
      <c r="C2143" s="876"/>
      <c r="D2143" s="880"/>
      <c r="E2143" s="693"/>
      <c r="F2143" s="693"/>
      <c r="G2143" s="694"/>
    </row>
    <row r="2144" spans="1:7" s="879" customFormat="1" ht="25.5">
      <c r="A2144" s="877" t="s">
        <v>5807</v>
      </c>
      <c r="B2144" s="878"/>
      <c r="C2144" s="877" t="s">
        <v>5808</v>
      </c>
      <c r="D2144" s="877" t="s">
        <v>1025</v>
      </c>
      <c r="E2144" s="691">
        <v>9.65</v>
      </c>
      <c r="F2144" s="692">
        <v>20.13</v>
      </c>
      <c r="G2144" s="692">
        <v>29.78</v>
      </c>
    </row>
    <row r="2145" spans="1:7" s="879" customFormat="1" ht="25.5">
      <c r="A2145" s="877" t="s">
        <v>5809</v>
      </c>
      <c r="B2145" s="878"/>
      <c r="C2145" s="877" t="s">
        <v>5810</v>
      </c>
      <c r="D2145" s="877" t="s">
        <v>1025</v>
      </c>
      <c r="E2145" s="691">
        <v>12.25</v>
      </c>
      <c r="F2145" s="692">
        <v>23.49</v>
      </c>
      <c r="G2145" s="692">
        <v>35.74</v>
      </c>
    </row>
    <row r="2146" spans="1:7" s="879" customFormat="1" ht="25.5">
      <c r="A2146" s="877" t="s">
        <v>5811</v>
      </c>
      <c r="B2146" s="878"/>
      <c r="C2146" s="877" t="s">
        <v>5812</v>
      </c>
      <c r="D2146" s="877" t="s">
        <v>1025</v>
      </c>
      <c r="E2146" s="691">
        <v>19.809999999999999</v>
      </c>
      <c r="F2146" s="692">
        <v>26.84</v>
      </c>
      <c r="G2146" s="692">
        <v>46.65</v>
      </c>
    </row>
    <row r="2147" spans="1:7" s="879" customFormat="1" ht="25.5">
      <c r="A2147" s="877" t="s">
        <v>5813</v>
      </c>
      <c r="B2147" s="878"/>
      <c r="C2147" s="877" t="s">
        <v>5814</v>
      </c>
      <c r="D2147" s="877" t="s">
        <v>1025</v>
      </c>
      <c r="E2147" s="691">
        <v>23.58</v>
      </c>
      <c r="F2147" s="692">
        <v>30.19</v>
      </c>
      <c r="G2147" s="692">
        <v>53.77</v>
      </c>
    </row>
    <row r="2148" spans="1:7" s="879" customFormat="1" ht="25.5">
      <c r="A2148" s="877" t="s">
        <v>5815</v>
      </c>
      <c r="B2148" s="878"/>
      <c r="C2148" s="877" t="s">
        <v>5816</v>
      </c>
      <c r="D2148" s="877" t="s">
        <v>1025</v>
      </c>
      <c r="E2148" s="691">
        <v>30.43</v>
      </c>
      <c r="F2148" s="692">
        <v>33.549999999999997</v>
      </c>
      <c r="G2148" s="692">
        <v>63.98</v>
      </c>
    </row>
    <row r="2149" spans="1:7" s="879" customFormat="1" ht="25.5">
      <c r="A2149" s="877" t="s">
        <v>5817</v>
      </c>
      <c r="B2149" s="878"/>
      <c r="C2149" s="877" t="s">
        <v>5818</v>
      </c>
      <c r="D2149" s="877" t="s">
        <v>1025</v>
      </c>
      <c r="E2149" s="691">
        <v>45.24</v>
      </c>
      <c r="F2149" s="692">
        <v>40.26</v>
      </c>
      <c r="G2149" s="692">
        <v>85.5</v>
      </c>
    </row>
    <row r="2150" spans="1:7" s="879" customFormat="1" ht="25.5">
      <c r="A2150" s="877" t="s">
        <v>5819</v>
      </c>
      <c r="B2150" s="878"/>
      <c r="C2150" s="877" t="s">
        <v>5820</v>
      </c>
      <c r="D2150" s="877" t="s">
        <v>1025</v>
      </c>
      <c r="E2150" s="691">
        <v>51.8</v>
      </c>
      <c r="F2150" s="692">
        <v>50.34</v>
      </c>
      <c r="G2150" s="692">
        <v>102.14</v>
      </c>
    </row>
    <row r="2151" spans="1:7" s="879" customFormat="1" ht="25.5">
      <c r="A2151" s="877" t="s">
        <v>5821</v>
      </c>
      <c r="B2151" s="878"/>
      <c r="C2151" s="877" t="s">
        <v>5822</v>
      </c>
      <c r="D2151" s="877" t="s">
        <v>1025</v>
      </c>
      <c r="E2151" s="691">
        <v>74.11</v>
      </c>
      <c r="F2151" s="692">
        <v>60.39</v>
      </c>
      <c r="G2151" s="692">
        <v>134.5</v>
      </c>
    </row>
    <row r="2152" spans="1:7" s="879" customFormat="1" ht="15.95" customHeight="1">
      <c r="A2152" s="874" t="s">
        <v>5823</v>
      </c>
      <c r="B2152" s="875" t="s">
        <v>5824</v>
      </c>
      <c r="C2152" s="876"/>
      <c r="D2152" s="880"/>
      <c r="E2152" s="693"/>
      <c r="F2152" s="693"/>
      <c r="G2152" s="694"/>
    </row>
    <row r="2153" spans="1:7" s="879" customFormat="1" ht="25.5">
      <c r="A2153" s="877" t="s">
        <v>5825</v>
      </c>
      <c r="B2153" s="878"/>
      <c r="C2153" s="877" t="s">
        <v>5826</v>
      </c>
      <c r="D2153" s="877" t="s">
        <v>1025</v>
      </c>
      <c r="E2153" s="691">
        <v>10.49</v>
      </c>
      <c r="F2153" s="692">
        <v>16.79</v>
      </c>
      <c r="G2153" s="692">
        <v>27.28</v>
      </c>
    </row>
    <row r="2154" spans="1:7" s="879" customFormat="1" ht="25.5">
      <c r="A2154" s="877" t="s">
        <v>5827</v>
      </c>
      <c r="B2154" s="878"/>
      <c r="C2154" s="877" t="s">
        <v>5828</v>
      </c>
      <c r="D2154" s="877" t="s">
        <v>1025</v>
      </c>
      <c r="E2154" s="691">
        <v>12.39</v>
      </c>
      <c r="F2154" s="692">
        <v>20.13</v>
      </c>
      <c r="G2154" s="692">
        <v>32.520000000000003</v>
      </c>
    </row>
    <row r="2155" spans="1:7" s="879" customFormat="1" ht="25.5">
      <c r="A2155" s="877" t="s">
        <v>5829</v>
      </c>
      <c r="B2155" s="878"/>
      <c r="C2155" s="877" t="s">
        <v>5830</v>
      </c>
      <c r="D2155" s="877" t="s">
        <v>1025</v>
      </c>
      <c r="E2155" s="691">
        <v>15.6</v>
      </c>
      <c r="F2155" s="692">
        <v>23.49</v>
      </c>
      <c r="G2155" s="692">
        <v>39.090000000000003</v>
      </c>
    </row>
    <row r="2156" spans="1:7" s="879" customFormat="1" ht="25.5">
      <c r="A2156" s="877" t="s">
        <v>5831</v>
      </c>
      <c r="B2156" s="878"/>
      <c r="C2156" s="877" t="s">
        <v>5832</v>
      </c>
      <c r="D2156" s="877" t="s">
        <v>1025</v>
      </c>
      <c r="E2156" s="691">
        <v>24.37</v>
      </c>
      <c r="F2156" s="692">
        <v>26.84</v>
      </c>
      <c r="G2156" s="692">
        <v>51.21</v>
      </c>
    </row>
    <row r="2157" spans="1:7" s="879" customFormat="1" ht="25.5">
      <c r="A2157" s="877" t="s">
        <v>5833</v>
      </c>
      <c r="B2157" s="878"/>
      <c r="C2157" s="877" t="s">
        <v>5834</v>
      </c>
      <c r="D2157" s="877" t="s">
        <v>1025</v>
      </c>
      <c r="E2157" s="691">
        <v>28.49</v>
      </c>
      <c r="F2157" s="692">
        <v>30.19</v>
      </c>
      <c r="G2157" s="692">
        <v>58.68</v>
      </c>
    </row>
    <row r="2158" spans="1:7" s="879" customFormat="1" ht="25.5">
      <c r="A2158" s="877" t="s">
        <v>5835</v>
      </c>
      <c r="B2158" s="878"/>
      <c r="C2158" s="877" t="s">
        <v>5836</v>
      </c>
      <c r="D2158" s="877" t="s">
        <v>1025</v>
      </c>
      <c r="E2158" s="691">
        <v>36.119999999999997</v>
      </c>
      <c r="F2158" s="692">
        <v>33.549999999999997</v>
      </c>
      <c r="G2158" s="692">
        <v>69.67</v>
      </c>
    </row>
    <row r="2159" spans="1:7" s="879" customFormat="1" ht="25.5">
      <c r="A2159" s="877" t="s">
        <v>5837</v>
      </c>
      <c r="B2159" s="878"/>
      <c r="C2159" s="877" t="s">
        <v>5838</v>
      </c>
      <c r="D2159" s="877" t="s">
        <v>1025</v>
      </c>
      <c r="E2159" s="691">
        <v>50.27</v>
      </c>
      <c r="F2159" s="692">
        <v>40.26</v>
      </c>
      <c r="G2159" s="692">
        <v>90.53</v>
      </c>
    </row>
    <row r="2160" spans="1:7" s="879" customFormat="1" ht="25.5">
      <c r="A2160" s="877" t="s">
        <v>5839</v>
      </c>
      <c r="B2160" s="878"/>
      <c r="C2160" s="877" t="s">
        <v>5840</v>
      </c>
      <c r="D2160" s="877" t="s">
        <v>1025</v>
      </c>
      <c r="E2160" s="691">
        <v>58.15</v>
      </c>
      <c r="F2160" s="692">
        <v>50.34</v>
      </c>
      <c r="G2160" s="692">
        <v>108.49</v>
      </c>
    </row>
    <row r="2161" spans="1:7" s="879" customFormat="1" ht="25.5">
      <c r="A2161" s="877" t="s">
        <v>5841</v>
      </c>
      <c r="B2161" s="878"/>
      <c r="C2161" s="877" t="s">
        <v>5842</v>
      </c>
      <c r="D2161" s="877" t="s">
        <v>1025</v>
      </c>
      <c r="E2161" s="691">
        <v>76.430000000000007</v>
      </c>
      <c r="F2161" s="692">
        <v>60.39</v>
      </c>
      <c r="G2161" s="692">
        <v>136.82</v>
      </c>
    </row>
    <row r="2162" spans="1:7" s="879" customFormat="1" ht="15.95" customHeight="1">
      <c r="A2162" s="874" t="s">
        <v>5843</v>
      </c>
      <c r="B2162" s="875" t="s">
        <v>5844</v>
      </c>
      <c r="C2162" s="876"/>
      <c r="D2162" s="880"/>
      <c r="E2162" s="693"/>
      <c r="F2162" s="693"/>
      <c r="G2162" s="694"/>
    </row>
    <row r="2163" spans="1:7" s="879" customFormat="1" ht="25.5">
      <c r="A2163" s="877" t="s">
        <v>5845</v>
      </c>
      <c r="B2163" s="878"/>
      <c r="C2163" s="877" t="s">
        <v>5846</v>
      </c>
      <c r="D2163" s="877" t="s">
        <v>1273</v>
      </c>
      <c r="E2163" s="691">
        <v>5.0999999999999996</v>
      </c>
      <c r="F2163" s="692">
        <v>8.39</v>
      </c>
      <c r="G2163" s="692">
        <v>13.49</v>
      </c>
    </row>
    <row r="2164" spans="1:7" s="879" customFormat="1" ht="25.5">
      <c r="A2164" s="877" t="s">
        <v>5847</v>
      </c>
      <c r="B2164" s="878"/>
      <c r="C2164" s="877" t="s">
        <v>5848</v>
      </c>
      <c r="D2164" s="877" t="s">
        <v>1025</v>
      </c>
      <c r="E2164" s="691">
        <v>3.56</v>
      </c>
      <c r="F2164" s="692">
        <v>1.67</v>
      </c>
      <c r="G2164" s="692">
        <v>5.23</v>
      </c>
    </row>
    <row r="2165" spans="1:7" s="879" customFormat="1">
      <c r="A2165" s="877" t="s">
        <v>5849</v>
      </c>
      <c r="B2165" s="878"/>
      <c r="C2165" s="877" t="s">
        <v>5850</v>
      </c>
      <c r="D2165" s="877" t="s">
        <v>1586</v>
      </c>
      <c r="E2165" s="691">
        <v>0.6</v>
      </c>
      <c r="F2165" s="692">
        <v>5.03</v>
      </c>
      <c r="G2165" s="692">
        <v>5.63</v>
      </c>
    </row>
    <row r="2166" spans="1:7" s="879" customFormat="1">
      <c r="A2166" s="877" t="s">
        <v>5851</v>
      </c>
      <c r="B2166" s="878"/>
      <c r="C2166" s="877" t="s">
        <v>5852</v>
      </c>
      <c r="D2166" s="877" t="s">
        <v>1586</v>
      </c>
      <c r="E2166" s="691">
        <v>1.51</v>
      </c>
      <c r="F2166" s="692">
        <v>6.03</v>
      </c>
      <c r="G2166" s="692">
        <v>7.54</v>
      </c>
    </row>
    <row r="2167" spans="1:7" s="879" customFormat="1">
      <c r="A2167" s="877" t="s">
        <v>5853</v>
      </c>
      <c r="B2167" s="878"/>
      <c r="C2167" s="877" t="s">
        <v>5854</v>
      </c>
      <c r="D2167" s="877" t="s">
        <v>1586</v>
      </c>
      <c r="E2167" s="691">
        <v>1.19</v>
      </c>
      <c r="F2167" s="692">
        <v>6.03</v>
      </c>
      <c r="G2167" s="692">
        <v>7.22</v>
      </c>
    </row>
    <row r="2168" spans="1:7" s="879" customFormat="1">
      <c r="A2168" s="877" t="s">
        <v>5855</v>
      </c>
      <c r="B2168" s="878"/>
      <c r="C2168" s="877" t="s">
        <v>5856</v>
      </c>
      <c r="D2168" s="877" t="s">
        <v>1586</v>
      </c>
      <c r="E2168" s="691">
        <v>1.31</v>
      </c>
      <c r="F2168" s="692">
        <v>5.03</v>
      </c>
      <c r="G2168" s="692">
        <v>6.34</v>
      </c>
    </row>
    <row r="2169" spans="1:7" s="879" customFormat="1" ht="25.5">
      <c r="A2169" s="877" t="s">
        <v>5857</v>
      </c>
      <c r="B2169" s="878"/>
      <c r="C2169" s="877" t="s">
        <v>5858</v>
      </c>
      <c r="D2169" s="877" t="s">
        <v>1025</v>
      </c>
      <c r="E2169" s="691">
        <v>3.15</v>
      </c>
      <c r="F2169" s="692">
        <v>10.06</v>
      </c>
      <c r="G2169" s="692">
        <v>13.21</v>
      </c>
    </row>
    <row r="2170" spans="1:7" s="879" customFormat="1" ht="25.5">
      <c r="A2170" s="877" t="s">
        <v>5859</v>
      </c>
      <c r="B2170" s="878"/>
      <c r="C2170" s="877" t="s">
        <v>5860</v>
      </c>
      <c r="D2170" s="877" t="s">
        <v>1025</v>
      </c>
      <c r="E2170" s="691">
        <v>5.29</v>
      </c>
      <c r="F2170" s="692">
        <v>4.72</v>
      </c>
      <c r="G2170" s="692">
        <v>10.01</v>
      </c>
    </row>
    <row r="2171" spans="1:7" s="879" customFormat="1" ht="25.5">
      <c r="A2171" s="877" t="s">
        <v>5861</v>
      </c>
      <c r="B2171" s="878"/>
      <c r="C2171" s="877" t="s">
        <v>5862</v>
      </c>
      <c r="D2171" s="877" t="s">
        <v>1025</v>
      </c>
      <c r="E2171" s="691">
        <v>2.5299999999999998</v>
      </c>
      <c r="F2171" s="692">
        <v>4.72</v>
      </c>
      <c r="G2171" s="692">
        <v>7.25</v>
      </c>
    </row>
    <row r="2172" spans="1:7" s="879" customFormat="1" ht="25.5">
      <c r="A2172" s="877" t="s">
        <v>5863</v>
      </c>
      <c r="B2172" s="878"/>
      <c r="C2172" s="877" t="s">
        <v>5864</v>
      </c>
      <c r="D2172" s="877" t="s">
        <v>1025</v>
      </c>
      <c r="E2172" s="691">
        <v>4.17</v>
      </c>
      <c r="F2172" s="692">
        <v>4.72</v>
      </c>
      <c r="G2172" s="692">
        <v>8.89</v>
      </c>
    </row>
    <row r="2173" spans="1:7" s="879" customFormat="1" ht="25.5">
      <c r="A2173" s="877" t="s">
        <v>5865</v>
      </c>
      <c r="B2173" s="878"/>
      <c r="C2173" s="877" t="s">
        <v>5866</v>
      </c>
      <c r="D2173" s="877" t="s">
        <v>1025</v>
      </c>
      <c r="E2173" s="691">
        <v>16.41</v>
      </c>
      <c r="F2173" s="692">
        <v>8.39</v>
      </c>
      <c r="G2173" s="692">
        <v>24.8</v>
      </c>
    </row>
    <row r="2174" spans="1:7" s="879" customFormat="1" ht="25.5">
      <c r="A2174" s="877" t="s">
        <v>5867</v>
      </c>
      <c r="B2174" s="878"/>
      <c r="C2174" s="877" t="s">
        <v>5868</v>
      </c>
      <c r="D2174" s="877" t="s">
        <v>1025</v>
      </c>
      <c r="E2174" s="691">
        <v>26.83</v>
      </c>
      <c r="F2174" s="692">
        <v>8.39</v>
      </c>
      <c r="G2174" s="692">
        <v>35.22</v>
      </c>
    </row>
    <row r="2175" spans="1:7" s="879" customFormat="1">
      <c r="A2175" s="877" t="s">
        <v>5869</v>
      </c>
      <c r="B2175" s="878"/>
      <c r="C2175" s="877" t="s">
        <v>5870</v>
      </c>
      <c r="D2175" s="877" t="s">
        <v>1025</v>
      </c>
      <c r="E2175" s="691">
        <v>21.33</v>
      </c>
      <c r="F2175" s="692">
        <v>8.39</v>
      </c>
      <c r="G2175" s="692">
        <v>29.72</v>
      </c>
    </row>
    <row r="2176" spans="1:7" s="879" customFormat="1" ht="38.25">
      <c r="A2176" s="877" t="s">
        <v>5871</v>
      </c>
      <c r="B2176" s="878"/>
      <c r="C2176" s="877" t="s">
        <v>5872</v>
      </c>
      <c r="D2176" s="877" t="s">
        <v>1025</v>
      </c>
      <c r="E2176" s="691">
        <v>49.58</v>
      </c>
      <c r="F2176" s="692">
        <v>10.06</v>
      </c>
      <c r="G2176" s="692">
        <v>59.64</v>
      </c>
    </row>
    <row r="2177" spans="1:7" s="879" customFormat="1" ht="38.25">
      <c r="A2177" s="877" t="s">
        <v>5873</v>
      </c>
      <c r="B2177" s="878"/>
      <c r="C2177" s="877" t="s">
        <v>5874</v>
      </c>
      <c r="D2177" s="877" t="s">
        <v>1025</v>
      </c>
      <c r="E2177" s="691">
        <v>72.36</v>
      </c>
      <c r="F2177" s="692">
        <v>11.74</v>
      </c>
      <c r="G2177" s="692">
        <v>84.1</v>
      </c>
    </row>
    <row r="2178" spans="1:7" s="879" customFormat="1" ht="38.25">
      <c r="A2178" s="877" t="s">
        <v>5875</v>
      </c>
      <c r="B2178" s="878"/>
      <c r="C2178" s="877" t="s">
        <v>5876</v>
      </c>
      <c r="D2178" s="877" t="s">
        <v>1025</v>
      </c>
      <c r="E2178" s="691">
        <v>92.14</v>
      </c>
      <c r="F2178" s="692">
        <v>13.42</v>
      </c>
      <c r="G2178" s="692">
        <v>105.56</v>
      </c>
    </row>
    <row r="2179" spans="1:7" s="879" customFormat="1" ht="25.5">
      <c r="A2179" s="877" t="s">
        <v>5877</v>
      </c>
      <c r="B2179" s="878"/>
      <c r="C2179" s="877" t="s">
        <v>5878</v>
      </c>
      <c r="D2179" s="877" t="s">
        <v>1586</v>
      </c>
      <c r="E2179" s="691">
        <v>7.35</v>
      </c>
      <c r="F2179" s="692">
        <v>1.37</v>
      </c>
      <c r="G2179" s="692">
        <v>8.7200000000000006</v>
      </c>
    </row>
    <row r="2180" spans="1:7" s="879" customFormat="1" ht="25.5">
      <c r="A2180" s="877" t="s">
        <v>5879</v>
      </c>
      <c r="B2180" s="878"/>
      <c r="C2180" s="877" t="s">
        <v>5880</v>
      </c>
      <c r="D2180" s="877" t="s">
        <v>1586</v>
      </c>
      <c r="E2180" s="691">
        <v>8.2100000000000009</v>
      </c>
      <c r="F2180" s="692">
        <v>1.37</v>
      </c>
      <c r="G2180" s="692">
        <v>9.58</v>
      </c>
    </row>
    <row r="2181" spans="1:7" s="879" customFormat="1" ht="25.5">
      <c r="A2181" s="877" t="s">
        <v>5881</v>
      </c>
      <c r="B2181" s="878"/>
      <c r="C2181" s="877" t="s">
        <v>5882</v>
      </c>
      <c r="D2181" s="877" t="s">
        <v>1586</v>
      </c>
      <c r="E2181" s="691">
        <v>7.89</v>
      </c>
      <c r="F2181" s="692">
        <v>1.37</v>
      </c>
      <c r="G2181" s="692">
        <v>9.26</v>
      </c>
    </row>
    <row r="2182" spans="1:7" s="879" customFormat="1" ht="15.95" customHeight="1">
      <c r="A2182" s="874" t="s">
        <v>5883</v>
      </c>
      <c r="B2182" s="875" t="s">
        <v>5884</v>
      </c>
      <c r="C2182" s="876"/>
      <c r="D2182" s="880"/>
      <c r="E2182" s="693"/>
      <c r="F2182" s="693"/>
      <c r="G2182" s="694"/>
    </row>
    <row r="2183" spans="1:7" s="879" customFormat="1" ht="25.5">
      <c r="A2183" s="877" t="s">
        <v>5885</v>
      </c>
      <c r="B2183" s="878"/>
      <c r="C2183" s="877" t="s">
        <v>5886</v>
      </c>
      <c r="D2183" s="877" t="s">
        <v>1025</v>
      </c>
      <c r="E2183" s="691">
        <v>24.23</v>
      </c>
      <c r="F2183" s="692">
        <v>10.06</v>
      </c>
      <c r="G2183" s="692">
        <v>34.29</v>
      </c>
    </row>
    <row r="2184" spans="1:7" s="879" customFormat="1" ht="25.5">
      <c r="A2184" s="877" t="s">
        <v>5887</v>
      </c>
      <c r="B2184" s="878"/>
      <c r="C2184" s="877" t="s">
        <v>5888</v>
      </c>
      <c r="D2184" s="877" t="s">
        <v>1025</v>
      </c>
      <c r="E2184" s="691">
        <v>32.299999999999997</v>
      </c>
      <c r="F2184" s="692">
        <v>10.06</v>
      </c>
      <c r="G2184" s="692">
        <v>42.36</v>
      </c>
    </row>
    <row r="2185" spans="1:7" s="879" customFormat="1" ht="38.25">
      <c r="A2185" s="877" t="s">
        <v>5889</v>
      </c>
      <c r="B2185" s="878"/>
      <c r="C2185" s="877" t="s">
        <v>5890</v>
      </c>
      <c r="D2185" s="877" t="s">
        <v>1586</v>
      </c>
      <c r="E2185" s="691">
        <v>34.22</v>
      </c>
      <c r="F2185" s="692">
        <v>10.4</v>
      </c>
      <c r="G2185" s="692">
        <v>44.62</v>
      </c>
    </row>
    <row r="2186" spans="1:7" s="879" customFormat="1" ht="38.25">
      <c r="A2186" s="877" t="s">
        <v>5891</v>
      </c>
      <c r="B2186" s="878"/>
      <c r="C2186" s="877" t="s">
        <v>5892</v>
      </c>
      <c r="D2186" s="877" t="s">
        <v>1586</v>
      </c>
      <c r="E2186" s="691">
        <v>83.38</v>
      </c>
      <c r="F2186" s="692">
        <v>20.13</v>
      </c>
      <c r="G2186" s="692">
        <v>103.51</v>
      </c>
    </row>
    <row r="2187" spans="1:7" s="879" customFormat="1" ht="38.25">
      <c r="A2187" s="877" t="s">
        <v>5893</v>
      </c>
      <c r="B2187" s="878"/>
      <c r="C2187" s="877" t="s">
        <v>5894</v>
      </c>
      <c r="D2187" s="877" t="s">
        <v>1586</v>
      </c>
      <c r="E2187" s="691">
        <v>121.89</v>
      </c>
      <c r="F2187" s="692">
        <v>20.13</v>
      </c>
      <c r="G2187" s="692">
        <v>142.02000000000001</v>
      </c>
    </row>
    <row r="2188" spans="1:7" s="879" customFormat="1" ht="25.5">
      <c r="A2188" s="877" t="s">
        <v>5895</v>
      </c>
      <c r="B2188" s="878"/>
      <c r="C2188" s="877" t="s">
        <v>5896</v>
      </c>
      <c r="D2188" s="877" t="s">
        <v>1586</v>
      </c>
      <c r="E2188" s="691">
        <v>96.04</v>
      </c>
      <c r="F2188" s="692">
        <v>6.39</v>
      </c>
      <c r="G2188" s="692">
        <v>102.43</v>
      </c>
    </row>
    <row r="2189" spans="1:7" s="879" customFormat="1" ht="25.5">
      <c r="A2189" s="877" t="s">
        <v>5897</v>
      </c>
      <c r="B2189" s="878"/>
      <c r="C2189" s="877" t="s">
        <v>5898</v>
      </c>
      <c r="D2189" s="877" t="s">
        <v>1586</v>
      </c>
      <c r="E2189" s="691">
        <v>106.4</v>
      </c>
      <c r="F2189" s="692">
        <v>6.39</v>
      </c>
      <c r="G2189" s="692">
        <v>112.79</v>
      </c>
    </row>
    <row r="2190" spans="1:7" s="879" customFormat="1" ht="25.5">
      <c r="A2190" s="877" t="s">
        <v>5899</v>
      </c>
      <c r="B2190" s="878"/>
      <c r="C2190" s="877" t="s">
        <v>5900</v>
      </c>
      <c r="D2190" s="877" t="s">
        <v>1586</v>
      </c>
      <c r="E2190" s="691">
        <v>236.65</v>
      </c>
      <c r="F2190" s="692">
        <v>6.39</v>
      </c>
      <c r="G2190" s="692">
        <v>243.04</v>
      </c>
    </row>
    <row r="2191" spans="1:7" s="879" customFormat="1" ht="25.5">
      <c r="A2191" s="877" t="s">
        <v>5901</v>
      </c>
      <c r="B2191" s="878"/>
      <c r="C2191" s="877" t="s">
        <v>5902</v>
      </c>
      <c r="D2191" s="877" t="s">
        <v>1586</v>
      </c>
      <c r="E2191" s="691">
        <v>8</v>
      </c>
      <c r="F2191" s="692">
        <v>0.68</v>
      </c>
      <c r="G2191" s="692">
        <v>8.68</v>
      </c>
    </row>
    <row r="2192" spans="1:7" s="879" customFormat="1" ht="15.95" customHeight="1">
      <c r="A2192" s="874" t="s">
        <v>5903</v>
      </c>
      <c r="B2192" s="875" t="s">
        <v>5904</v>
      </c>
      <c r="C2192" s="876"/>
      <c r="D2192" s="880"/>
      <c r="E2192" s="693"/>
      <c r="F2192" s="693"/>
      <c r="G2192" s="694"/>
    </row>
    <row r="2193" spans="1:7" s="879" customFormat="1" ht="38.25">
      <c r="A2193" s="877" t="s">
        <v>5905</v>
      </c>
      <c r="B2193" s="878"/>
      <c r="C2193" s="877" t="s">
        <v>5906</v>
      </c>
      <c r="D2193" s="877" t="s">
        <v>1025</v>
      </c>
      <c r="E2193" s="691">
        <v>121.78</v>
      </c>
      <c r="F2193" s="692">
        <v>10.06</v>
      </c>
      <c r="G2193" s="692">
        <v>131.84</v>
      </c>
    </row>
    <row r="2194" spans="1:7" s="879" customFormat="1" ht="38.25">
      <c r="A2194" s="877" t="s">
        <v>5907</v>
      </c>
      <c r="B2194" s="878"/>
      <c r="C2194" s="877" t="s">
        <v>5908</v>
      </c>
      <c r="D2194" s="877" t="s">
        <v>1025</v>
      </c>
      <c r="E2194" s="691">
        <v>135.04</v>
      </c>
      <c r="F2194" s="692">
        <v>10.06</v>
      </c>
      <c r="G2194" s="692">
        <v>145.1</v>
      </c>
    </row>
    <row r="2195" spans="1:7" s="879" customFormat="1" ht="38.25">
      <c r="A2195" s="877" t="s">
        <v>5909</v>
      </c>
      <c r="B2195" s="878"/>
      <c r="C2195" s="877" t="s">
        <v>5910</v>
      </c>
      <c r="D2195" s="877" t="s">
        <v>1025</v>
      </c>
      <c r="E2195" s="691">
        <v>159.29</v>
      </c>
      <c r="F2195" s="692">
        <v>10.06</v>
      </c>
      <c r="G2195" s="692">
        <v>169.35</v>
      </c>
    </row>
    <row r="2196" spans="1:7" s="879" customFormat="1" ht="38.25">
      <c r="A2196" s="877" t="s">
        <v>5911</v>
      </c>
      <c r="B2196" s="878"/>
      <c r="C2196" s="877" t="s">
        <v>5912</v>
      </c>
      <c r="D2196" s="877" t="s">
        <v>1025</v>
      </c>
      <c r="E2196" s="691">
        <v>147.79</v>
      </c>
      <c r="F2196" s="692">
        <v>10.06</v>
      </c>
      <c r="G2196" s="692">
        <v>157.85</v>
      </c>
    </row>
    <row r="2197" spans="1:7" s="879" customFormat="1" ht="38.25">
      <c r="A2197" s="877" t="s">
        <v>5913</v>
      </c>
      <c r="B2197" s="878"/>
      <c r="C2197" s="877" t="s">
        <v>5914</v>
      </c>
      <c r="D2197" s="877" t="s">
        <v>1025</v>
      </c>
      <c r="E2197" s="691">
        <v>184.58</v>
      </c>
      <c r="F2197" s="692">
        <v>10.06</v>
      </c>
      <c r="G2197" s="692">
        <v>194.64</v>
      </c>
    </row>
    <row r="2198" spans="1:7" s="879" customFormat="1" ht="15.95" customHeight="1">
      <c r="A2198" s="874" t="s">
        <v>5915</v>
      </c>
      <c r="B2198" s="875" t="s">
        <v>5916</v>
      </c>
      <c r="C2198" s="876"/>
      <c r="D2198" s="880"/>
      <c r="E2198" s="693"/>
      <c r="F2198" s="693"/>
      <c r="G2198" s="694"/>
    </row>
    <row r="2199" spans="1:7" s="879" customFormat="1" ht="25.5">
      <c r="A2199" s="877" t="s">
        <v>5917</v>
      </c>
      <c r="B2199" s="878"/>
      <c r="C2199" s="877" t="s">
        <v>5918</v>
      </c>
      <c r="D2199" s="877" t="s">
        <v>1025</v>
      </c>
      <c r="E2199" s="691">
        <v>5.68</v>
      </c>
      <c r="F2199" s="692">
        <v>1.34</v>
      </c>
      <c r="G2199" s="692">
        <v>7.02</v>
      </c>
    </row>
    <row r="2200" spans="1:7" s="879" customFormat="1" ht="25.5">
      <c r="A2200" s="877" t="s">
        <v>5919</v>
      </c>
      <c r="B2200" s="878"/>
      <c r="C2200" s="877" t="s">
        <v>5920</v>
      </c>
      <c r="D2200" s="877" t="s">
        <v>1025</v>
      </c>
      <c r="E2200" s="691">
        <v>6.6</v>
      </c>
      <c r="F2200" s="692">
        <v>1.34</v>
      </c>
      <c r="G2200" s="692">
        <v>7.94</v>
      </c>
    </row>
    <row r="2201" spans="1:7" s="879" customFormat="1" ht="25.5">
      <c r="A2201" s="877" t="s">
        <v>5921</v>
      </c>
      <c r="B2201" s="878"/>
      <c r="C2201" s="877" t="s">
        <v>5922</v>
      </c>
      <c r="D2201" s="877" t="s">
        <v>1025</v>
      </c>
      <c r="E2201" s="691">
        <v>8.92</v>
      </c>
      <c r="F2201" s="692">
        <v>1.34</v>
      </c>
      <c r="G2201" s="692">
        <v>10.26</v>
      </c>
    </row>
    <row r="2202" spans="1:7" s="879" customFormat="1" ht="25.5">
      <c r="A2202" s="877" t="s">
        <v>5923</v>
      </c>
      <c r="B2202" s="878"/>
      <c r="C2202" s="877" t="s">
        <v>5924</v>
      </c>
      <c r="D2202" s="877" t="s">
        <v>1025</v>
      </c>
      <c r="E2202" s="691">
        <v>12.63</v>
      </c>
      <c r="F2202" s="692">
        <v>1.34</v>
      </c>
      <c r="G2202" s="692">
        <v>13.97</v>
      </c>
    </row>
    <row r="2203" spans="1:7" s="879" customFormat="1" ht="25.5">
      <c r="A2203" s="877" t="s">
        <v>5925</v>
      </c>
      <c r="B2203" s="878"/>
      <c r="C2203" s="877" t="s">
        <v>5926</v>
      </c>
      <c r="D2203" s="877" t="s">
        <v>1025</v>
      </c>
      <c r="E2203" s="691">
        <v>18.61</v>
      </c>
      <c r="F2203" s="692">
        <v>1.34</v>
      </c>
      <c r="G2203" s="692">
        <v>19.95</v>
      </c>
    </row>
    <row r="2204" spans="1:7" s="879" customFormat="1" ht="25.5">
      <c r="A2204" s="877" t="s">
        <v>5927</v>
      </c>
      <c r="B2204" s="878"/>
      <c r="C2204" s="877" t="s">
        <v>5928</v>
      </c>
      <c r="D2204" s="877" t="s">
        <v>1025</v>
      </c>
      <c r="E2204" s="691">
        <v>29.38</v>
      </c>
      <c r="F2204" s="692">
        <v>1.34</v>
      </c>
      <c r="G2204" s="692">
        <v>30.72</v>
      </c>
    </row>
    <row r="2205" spans="1:7" s="879" customFormat="1" ht="25.5">
      <c r="A2205" s="877" t="s">
        <v>5929</v>
      </c>
      <c r="B2205" s="878"/>
      <c r="C2205" s="877" t="s">
        <v>5930</v>
      </c>
      <c r="D2205" s="877" t="s">
        <v>1025</v>
      </c>
      <c r="E2205" s="691">
        <v>42.95</v>
      </c>
      <c r="F2205" s="692">
        <v>1.34</v>
      </c>
      <c r="G2205" s="692">
        <v>44.29</v>
      </c>
    </row>
    <row r="2206" spans="1:7" s="879" customFormat="1" ht="15.95" customHeight="1">
      <c r="A2206" s="874" t="s">
        <v>5931</v>
      </c>
      <c r="B2206" s="875" t="s">
        <v>5932</v>
      </c>
      <c r="C2206" s="876"/>
      <c r="D2206" s="880"/>
      <c r="E2206" s="693"/>
      <c r="F2206" s="693"/>
      <c r="G2206" s="694"/>
    </row>
    <row r="2207" spans="1:7" s="879" customFormat="1" ht="25.5">
      <c r="A2207" s="877" t="s">
        <v>5933</v>
      </c>
      <c r="B2207" s="878"/>
      <c r="C2207" s="877" t="s">
        <v>5934</v>
      </c>
      <c r="D2207" s="877" t="s">
        <v>1025</v>
      </c>
      <c r="E2207" s="691">
        <v>5.72</v>
      </c>
      <c r="F2207" s="692">
        <v>11.81</v>
      </c>
      <c r="G2207" s="692">
        <v>17.53</v>
      </c>
    </row>
    <row r="2208" spans="1:7" s="879" customFormat="1" ht="25.5">
      <c r="A2208" s="877" t="s">
        <v>5935</v>
      </c>
      <c r="B2208" s="878"/>
      <c r="C2208" s="877" t="s">
        <v>5936</v>
      </c>
      <c r="D2208" s="877" t="s">
        <v>1025</v>
      </c>
      <c r="E2208" s="691">
        <v>8.5500000000000007</v>
      </c>
      <c r="F2208" s="692">
        <v>11.81</v>
      </c>
      <c r="G2208" s="692">
        <v>20.36</v>
      </c>
    </row>
    <row r="2209" spans="1:7" s="879" customFormat="1" ht="25.5">
      <c r="A2209" s="877" t="s">
        <v>5937</v>
      </c>
      <c r="B2209" s="878"/>
      <c r="C2209" s="877" t="s">
        <v>5938</v>
      </c>
      <c r="D2209" s="877" t="s">
        <v>1025</v>
      </c>
      <c r="E2209" s="691">
        <v>19.95</v>
      </c>
      <c r="F2209" s="692">
        <v>11.81</v>
      </c>
      <c r="G2209" s="692">
        <v>31.76</v>
      </c>
    </row>
    <row r="2210" spans="1:7" s="879" customFormat="1">
      <c r="A2210" s="877" t="s">
        <v>5939</v>
      </c>
      <c r="B2210" s="878"/>
      <c r="C2210" s="877" t="s">
        <v>5940</v>
      </c>
      <c r="D2210" s="877" t="s">
        <v>1586</v>
      </c>
      <c r="E2210" s="691">
        <v>8.48</v>
      </c>
      <c r="F2210" s="692">
        <v>2.2799999999999998</v>
      </c>
      <c r="G2210" s="692">
        <v>10.76</v>
      </c>
    </row>
    <row r="2211" spans="1:7" s="879" customFormat="1">
      <c r="A2211" s="877" t="s">
        <v>5941</v>
      </c>
      <c r="B2211" s="878"/>
      <c r="C2211" s="877" t="s">
        <v>5942</v>
      </c>
      <c r="D2211" s="877" t="s">
        <v>1586</v>
      </c>
      <c r="E2211" s="691">
        <v>13.81</v>
      </c>
      <c r="F2211" s="692">
        <v>2.2799999999999998</v>
      </c>
      <c r="G2211" s="692">
        <v>16.09</v>
      </c>
    </row>
    <row r="2212" spans="1:7" s="879" customFormat="1">
      <c r="A2212" s="877" t="s">
        <v>5943</v>
      </c>
      <c r="B2212" s="878"/>
      <c r="C2212" s="877" t="s">
        <v>5944</v>
      </c>
      <c r="D2212" s="877" t="s">
        <v>1586</v>
      </c>
      <c r="E2212" s="691">
        <v>38.96</v>
      </c>
      <c r="F2212" s="692">
        <v>2.2799999999999998</v>
      </c>
      <c r="G2212" s="692">
        <v>41.24</v>
      </c>
    </row>
    <row r="2213" spans="1:7" s="879" customFormat="1" ht="25.5">
      <c r="A2213" s="877" t="s">
        <v>5945</v>
      </c>
      <c r="B2213" s="878"/>
      <c r="C2213" s="877" t="s">
        <v>5946</v>
      </c>
      <c r="D2213" s="877" t="s">
        <v>1586</v>
      </c>
      <c r="E2213" s="691">
        <v>10.14</v>
      </c>
      <c r="F2213" s="692">
        <v>2.2799999999999998</v>
      </c>
      <c r="G2213" s="692">
        <v>12.42</v>
      </c>
    </row>
    <row r="2214" spans="1:7" s="879" customFormat="1" ht="25.5">
      <c r="A2214" s="877" t="s">
        <v>5947</v>
      </c>
      <c r="B2214" s="878"/>
      <c r="C2214" s="877" t="s">
        <v>5948</v>
      </c>
      <c r="D2214" s="877" t="s">
        <v>1586</v>
      </c>
      <c r="E2214" s="691">
        <v>15.49</v>
      </c>
      <c r="F2214" s="692">
        <v>2.2799999999999998</v>
      </c>
      <c r="G2214" s="692">
        <v>17.77</v>
      </c>
    </row>
    <row r="2215" spans="1:7" s="879" customFormat="1" ht="25.5">
      <c r="A2215" s="877" t="s">
        <v>5949</v>
      </c>
      <c r="B2215" s="878"/>
      <c r="C2215" s="877" t="s">
        <v>5950</v>
      </c>
      <c r="D2215" s="877" t="s">
        <v>1586</v>
      </c>
      <c r="E2215" s="691">
        <v>47.2</v>
      </c>
      <c r="F2215" s="692">
        <v>2.2799999999999998</v>
      </c>
      <c r="G2215" s="692">
        <v>49.48</v>
      </c>
    </row>
    <row r="2216" spans="1:7" s="879" customFormat="1" ht="15.95" customHeight="1">
      <c r="A2216" s="874" t="s">
        <v>5951</v>
      </c>
      <c r="B2216" s="875" t="s">
        <v>5952</v>
      </c>
      <c r="C2216" s="876"/>
      <c r="D2216" s="880"/>
      <c r="E2216" s="693"/>
      <c r="F2216" s="693"/>
      <c r="G2216" s="694"/>
    </row>
    <row r="2217" spans="1:7" s="879" customFormat="1" ht="25.5">
      <c r="A2217" s="877" t="s">
        <v>5953</v>
      </c>
      <c r="B2217" s="878"/>
      <c r="C2217" s="877" t="s">
        <v>5954</v>
      </c>
      <c r="D2217" s="877" t="s">
        <v>1025</v>
      </c>
      <c r="E2217" s="691">
        <v>39.270000000000003</v>
      </c>
      <c r="F2217" s="692">
        <v>10.06</v>
      </c>
      <c r="G2217" s="692">
        <v>49.33</v>
      </c>
    </row>
    <row r="2218" spans="1:7" s="879" customFormat="1" ht="25.5">
      <c r="A2218" s="877" t="s">
        <v>5955</v>
      </c>
      <c r="B2218" s="878"/>
      <c r="C2218" s="877" t="s">
        <v>5956</v>
      </c>
      <c r="D2218" s="877" t="s">
        <v>1586</v>
      </c>
      <c r="E2218" s="691">
        <v>38.14</v>
      </c>
      <c r="F2218" s="692">
        <v>16.79</v>
      </c>
      <c r="G2218" s="692">
        <v>54.93</v>
      </c>
    </row>
    <row r="2219" spans="1:7" s="879" customFormat="1" ht="25.5">
      <c r="A2219" s="877" t="s">
        <v>5957</v>
      </c>
      <c r="B2219" s="878"/>
      <c r="C2219" s="877" t="s">
        <v>5958</v>
      </c>
      <c r="D2219" s="877" t="s">
        <v>1586</v>
      </c>
      <c r="E2219" s="691">
        <v>47.46</v>
      </c>
      <c r="F2219" s="692">
        <v>16.79</v>
      </c>
      <c r="G2219" s="692">
        <v>64.25</v>
      </c>
    </row>
    <row r="2220" spans="1:7" s="879" customFormat="1" ht="38.25">
      <c r="A2220" s="877" t="s">
        <v>5959</v>
      </c>
      <c r="B2220" s="878"/>
      <c r="C2220" s="877" t="s">
        <v>5960</v>
      </c>
      <c r="D2220" s="877" t="s">
        <v>1586</v>
      </c>
      <c r="E2220" s="691">
        <v>10.57</v>
      </c>
      <c r="F2220" s="692">
        <v>6.39</v>
      </c>
      <c r="G2220" s="692">
        <v>16.96</v>
      </c>
    </row>
    <row r="2221" spans="1:7" s="879" customFormat="1" ht="25.5">
      <c r="A2221" s="877" t="s">
        <v>5961</v>
      </c>
      <c r="B2221" s="878"/>
      <c r="C2221" s="877" t="s">
        <v>5962</v>
      </c>
      <c r="D2221" s="877" t="s">
        <v>1586</v>
      </c>
      <c r="E2221" s="691">
        <v>22.15</v>
      </c>
      <c r="F2221" s="692">
        <v>16.79</v>
      </c>
      <c r="G2221" s="692">
        <v>38.94</v>
      </c>
    </row>
    <row r="2222" spans="1:7" s="879" customFormat="1" ht="38.25">
      <c r="A2222" s="877" t="s">
        <v>5963</v>
      </c>
      <c r="B2222" s="878"/>
      <c r="C2222" s="877" t="s">
        <v>5964</v>
      </c>
      <c r="D2222" s="877" t="s">
        <v>1586</v>
      </c>
      <c r="E2222" s="691">
        <v>8.7899999999999991</v>
      </c>
      <c r="F2222" s="692">
        <v>6.39</v>
      </c>
      <c r="G2222" s="692">
        <v>15.18</v>
      </c>
    </row>
    <row r="2223" spans="1:7" s="879" customFormat="1" ht="25.5">
      <c r="A2223" s="877" t="s">
        <v>5965</v>
      </c>
      <c r="B2223" s="878"/>
      <c r="C2223" s="877" t="s">
        <v>5966</v>
      </c>
      <c r="D2223" s="877" t="s">
        <v>1586</v>
      </c>
      <c r="E2223" s="691">
        <v>5.14</v>
      </c>
      <c r="F2223" s="692">
        <v>5.03</v>
      </c>
      <c r="G2223" s="692">
        <v>10.17</v>
      </c>
    </row>
    <row r="2224" spans="1:7" s="879" customFormat="1" ht="25.5">
      <c r="A2224" s="877" t="s">
        <v>5967</v>
      </c>
      <c r="B2224" s="878"/>
      <c r="C2224" s="877" t="s">
        <v>5968</v>
      </c>
      <c r="D2224" s="877" t="s">
        <v>1025</v>
      </c>
      <c r="E2224" s="691">
        <v>32.64</v>
      </c>
      <c r="F2224" s="692">
        <v>10.06</v>
      </c>
      <c r="G2224" s="692">
        <v>42.7</v>
      </c>
    </row>
    <row r="2225" spans="1:7" s="879" customFormat="1" ht="25.5">
      <c r="A2225" s="877" t="s">
        <v>5969</v>
      </c>
      <c r="B2225" s="878"/>
      <c r="C2225" s="877" t="s">
        <v>5970</v>
      </c>
      <c r="D2225" s="877" t="s">
        <v>1586</v>
      </c>
      <c r="E2225" s="691">
        <v>27.94</v>
      </c>
      <c r="F2225" s="692">
        <v>16.79</v>
      </c>
      <c r="G2225" s="692">
        <v>44.73</v>
      </c>
    </row>
    <row r="2226" spans="1:7" s="879" customFormat="1" ht="25.5">
      <c r="A2226" s="877" t="s">
        <v>5971</v>
      </c>
      <c r="B2226" s="878"/>
      <c r="C2226" s="877" t="s">
        <v>5972</v>
      </c>
      <c r="D2226" s="877" t="s">
        <v>1586</v>
      </c>
      <c r="E2226" s="691">
        <v>3.43</v>
      </c>
      <c r="F2226" s="692">
        <v>5.03</v>
      </c>
      <c r="G2226" s="692">
        <v>8.4600000000000009</v>
      </c>
    </row>
    <row r="2227" spans="1:7" s="879" customFormat="1" ht="25.5">
      <c r="A2227" s="877" t="s">
        <v>5973</v>
      </c>
      <c r="B2227" s="878"/>
      <c r="C2227" s="877" t="s">
        <v>5974</v>
      </c>
      <c r="D2227" s="877" t="s">
        <v>1586</v>
      </c>
      <c r="E2227" s="691">
        <v>27.99</v>
      </c>
      <c r="F2227" s="692">
        <v>16.79</v>
      </c>
      <c r="G2227" s="692">
        <v>44.78</v>
      </c>
    </row>
    <row r="2228" spans="1:7" s="879" customFormat="1" ht="25.5">
      <c r="A2228" s="877" t="s">
        <v>5975</v>
      </c>
      <c r="B2228" s="878"/>
      <c r="C2228" s="877" t="s">
        <v>5976</v>
      </c>
      <c r="D2228" s="877" t="s">
        <v>1586</v>
      </c>
      <c r="E2228" s="691">
        <v>38.47</v>
      </c>
      <c r="F2228" s="692">
        <v>16.79</v>
      </c>
      <c r="G2228" s="692">
        <v>55.26</v>
      </c>
    </row>
    <row r="2229" spans="1:7" s="879" customFormat="1" ht="38.25">
      <c r="A2229" s="877" t="s">
        <v>5977</v>
      </c>
      <c r="B2229" s="878"/>
      <c r="C2229" s="877" t="s">
        <v>5978</v>
      </c>
      <c r="D2229" s="877" t="s">
        <v>1586</v>
      </c>
      <c r="E2229" s="691">
        <v>402.18</v>
      </c>
      <c r="F2229" s="692">
        <v>22.6</v>
      </c>
      <c r="G2229" s="692">
        <v>424.78</v>
      </c>
    </row>
    <row r="2230" spans="1:7" s="879" customFormat="1" ht="25.5">
      <c r="A2230" s="877" t="s">
        <v>5979</v>
      </c>
      <c r="B2230" s="878"/>
      <c r="C2230" s="877" t="s">
        <v>5980</v>
      </c>
      <c r="D2230" s="877" t="s">
        <v>1586</v>
      </c>
      <c r="E2230" s="691">
        <v>20.03</v>
      </c>
      <c r="F2230" s="692">
        <v>16.79</v>
      </c>
      <c r="G2230" s="692">
        <v>36.82</v>
      </c>
    </row>
    <row r="2231" spans="1:7" s="879" customFormat="1" ht="15.95" customHeight="1">
      <c r="A2231" s="874" t="s">
        <v>5981</v>
      </c>
      <c r="B2231" s="875" t="s">
        <v>5982</v>
      </c>
      <c r="C2231" s="876"/>
      <c r="D2231" s="880"/>
      <c r="E2231" s="693"/>
      <c r="F2231" s="693"/>
      <c r="G2231" s="694"/>
    </row>
    <row r="2232" spans="1:7" s="879" customFormat="1" ht="25.5">
      <c r="A2232" s="877" t="s">
        <v>5983</v>
      </c>
      <c r="B2232" s="878"/>
      <c r="C2232" s="877" t="s">
        <v>5984</v>
      </c>
      <c r="D2232" s="877" t="s">
        <v>1025</v>
      </c>
      <c r="E2232" s="691">
        <v>1.62</v>
      </c>
      <c r="F2232" s="692">
        <v>10.06</v>
      </c>
      <c r="G2232" s="692">
        <v>11.68</v>
      </c>
    </row>
    <row r="2233" spans="1:7" s="879" customFormat="1" ht="25.5">
      <c r="A2233" s="877" t="s">
        <v>5985</v>
      </c>
      <c r="B2233" s="878"/>
      <c r="C2233" s="877" t="s">
        <v>5986</v>
      </c>
      <c r="D2233" s="877" t="s">
        <v>1025</v>
      </c>
      <c r="E2233" s="691">
        <v>1.53</v>
      </c>
      <c r="F2233" s="692">
        <v>10.06</v>
      </c>
      <c r="G2233" s="692">
        <v>11.59</v>
      </c>
    </row>
    <row r="2234" spans="1:7" s="879" customFormat="1" ht="25.5">
      <c r="A2234" s="877" t="s">
        <v>5987</v>
      </c>
      <c r="B2234" s="878"/>
      <c r="C2234" s="877" t="s">
        <v>5988</v>
      </c>
      <c r="D2234" s="877" t="s">
        <v>1025</v>
      </c>
      <c r="E2234" s="691">
        <v>2.4900000000000002</v>
      </c>
      <c r="F2234" s="692">
        <v>10.06</v>
      </c>
      <c r="G2234" s="692">
        <v>12.55</v>
      </c>
    </row>
    <row r="2235" spans="1:7" s="879" customFormat="1" ht="25.5">
      <c r="A2235" s="877" t="s">
        <v>5989</v>
      </c>
      <c r="B2235" s="878"/>
      <c r="C2235" s="877" t="s">
        <v>5990</v>
      </c>
      <c r="D2235" s="877" t="s">
        <v>1025</v>
      </c>
      <c r="E2235" s="691">
        <v>1.86</v>
      </c>
      <c r="F2235" s="692">
        <v>10.06</v>
      </c>
      <c r="G2235" s="692">
        <v>11.92</v>
      </c>
    </row>
    <row r="2236" spans="1:7" s="879" customFormat="1" ht="25.5">
      <c r="A2236" s="877" t="s">
        <v>5991</v>
      </c>
      <c r="B2236" s="878"/>
      <c r="C2236" s="877" t="s">
        <v>5992</v>
      </c>
      <c r="D2236" s="877" t="s">
        <v>1025</v>
      </c>
      <c r="E2236" s="691">
        <v>3.1</v>
      </c>
      <c r="F2236" s="692">
        <v>10.06</v>
      </c>
      <c r="G2236" s="692">
        <v>13.16</v>
      </c>
    </row>
    <row r="2237" spans="1:7" s="882" customFormat="1" ht="15.95" customHeight="1">
      <c r="A2237" s="874" t="s">
        <v>5993</v>
      </c>
      <c r="B2237" s="875" t="s">
        <v>5994</v>
      </c>
      <c r="C2237" s="876"/>
      <c r="D2237" s="880"/>
      <c r="E2237" s="693"/>
      <c r="F2237" s="693"/>
      <c r="G2237" s="694"/>
    </row>
    <row r="2238" spans="1:7" s="879" customFormat="1">
      <c r="A2238" s="877" t="s">
        <v>5995</v>
      </c>
      <c r="B2238" s="878"/>
      <c r="C2238" s="877" t="s">
        <v>5996</v>
      </c>
      <c r="D2238" s="877" t="s">
        <v>1025</v>
      </c>
      <c r="E2238" s="691">
        <v>0</v>
      </c>
      <c r="F2238" s="692">
        <v>8.39</v>
      </c>
      <c r="G2238" s="692">
        <v>8.39</v>
      </c>
    </row>
    <row r="2239" spans="1:7" s="879" customFormat="1">
      <c r="A2239" s="877" t="s">
        <v>5997</v>
      </c>
      <c r="B2239" s="878"/>
      <c r="C2239" s="877" t="s">
        <v>5998</v>
      </c>
      <c r="D2239" s="877" t="s">
        <v>1025</v>
      </c>
      <c r="E2239" s="691">
        <v>0</v>
      </c>
      <c r="F2239" s="692">
        <v>13.42</v>
      </c>
      <c r="G2239" s="692">
        <v>13.42</v>
      </c>
    </row>
    <row r="2240" spans="1:7" s="879" customFormat="1" ht="25.5">
      <c r="A2240" s="877" t="s">
        <v>5999</v>
      </c>
      <c r="B2240" s="878"/>
      <c r="C2240" s="877" t="s">
        <v>6000</v>
      </c>
      <c r="D2240" s="877" t="s">
        <v>1586</v>
      </c>
      <c r="E2240" s="691">
        <v>0</v>
      </c>
      <c r="F2240" s="692">
        <v>10.06</v>
      </c>
      <c r="G2240" s="692">
        <v>10.06</v>
      </c>
    </row>
    <row r="2241" spans="1:7" s="879" customFormat="1">
      <c r="A2241" s="877" t="s">
        <v>6001</v>
      </c>
      <c r="B2241" s="878"/>
      <c r="C2241" s="877" t="s">
        <v>6002</v>
      </c>
      <c r="D2241" s="877" t="s">
        <v>1025</v>
      </c>
      <c r="E2241" s="691">
        <v>0</v>
      </c>
      <c r="F2241" s="692">
        <v>33.549999999999997</v>
      </c>
      <c r="G2241" s="692">
        <v>33.549999999999997</v>
      </c>
    </row>
    <row r="2242" spans="1:7" s="879" customFormat="1" ht="15.95" customHeight="1">
      <c r="A2242" s="874" t="s">
        <v>6003</v>
      </c>
      <c r="B2242" s="875" t="s">
        <v>6004</v>
      </c>
      <c r="C2242" s="876"/>
      <c r="D2242" s="880"/>
      <c r="E2242" s="693"/>
      <c r="F2242" s="693"/>
      <c r="G2242" s="694"/>
    </row>
    <row r="2243" spans="1:7" s="879" customFormat="1" ht="25.5">
      <c r="A2243" s="877" t="s">
        <v>6005</v>
      </c>
      <c r="B2243" s="878"/>
      <c r="C2243" s="877" t="s">
        <v>6006</v>
      </c>
      <c r="D2243" s="877" t="s">
        <v>1025</v>
      </c>
      <c r="E2243" s="691">
        <v>23.31</v>
      </c>
      <c r="F2243" s="692">
        <v>16.79</v>
      </c>
      <c r="G2243" s="692">
        <v>40.1</v>
      </c>
    </row>
    <row r="2244" spans="1:7" s="879" customFormat="1" ht="25.5">
      <c r="A2244" s="877" t="s">
        <v>6007</v>
      </c>
      <c r="B2244" s="878"/>
      <c r="C2244" s="877" t="s">
        <v>6008</v>
      </c>
      <c r="D2244" s="877" t="s">
        <v>1025</v>
      </c>
      <c r="E2244" s="691">
        <v>31.2</v>
      </c>
      <c r="F2244" s="692">
        <v>16.79</v>
      </c>
      <c r="G2244" s="692">
        <v>47.99</v>
      </c>
    </row>
    <row r="2245" spans="1:7" s="879" customFormat="1" ht="25.5">
      <c r="A2245" s="877" t="s">
        <v>6009</v>
      </c>
      <c r="B2245" s="878"/>
      <c r="C2245" s="877" t="s">
        <v>6010</v>
      </c>
      <c r="D2245" s="877" t="s">
        <v>1025</v>
      </c>
      <c r="E2245" s="691">
        <v>38.869999999999997</v>
      </c>
      <c r="F2245" s="692">
        <v>16.79</v>
      </c>
      <c r="G2245" s="692">
        <v>55.66</v>
      </c>
    </row>
    <row r="2246" spans="1:7" s="879" customFormat="1" ht="25.5">
      <c r="A2246" s="877" t="s">
        <v>6011</v>
      </c>
      <c r="B2246" s="878"/>
      <c r="C2246" s="877" t="s">
        <v>6012</v>
      </c>
      <c r="D2246" s="877" t="s">
        <v>1025</v>
      </c>
      <c r="E2246" s="691">
        <v>46.03</v>
      </c>
      <c r="F2246" s="692">
        <v>16.79</v>
      </c>
      <c r="G2246" s="692">
        <v>62.82</v>
      </c>
    </row>
    <row r="2247" spans="1:7" s="879" customFormat="1" ht="25.5">
      <c r="A2247" s="877" t="s">
        <v>6013</v>
      </c>
      <c r="B2247" s="878"/>
      <c r="C2247" s="877" t="s">
        <v>6014</v>
      </c>
      <c r="D2247" s="877" t="s">
        <v>1025</v>
      </c>
      <c r="E2247" s="691">
        <v>53.7</v>
      </c>
      <c r="F2247" s="692">
        <v>16.79</v>
      </c>
      <c r="G2247" s="692">
        <v>70.489999999999995</v>
      </c>
    </row>
    <row r="2248" spans="1:7" s="879" customFormat="1" ht="25.5">
      <c r="A2248" s="877" t="s">
        <v>6015</v>
      </c>
      <c r="B2248" s="878"/>
      <c r="C2248" s="877" t="s">
        <v>6016</v>
      </c>
      <c r="D2248" s="877" t="s">
        <v>1025</v>
      </c>
      <c r="E2248" s="691">
        <v>46.68</v>
      </c>
      <c r="F2248" s="692">
        <v>25.16</v>
      </c>
      <c r="G2248" s="692">
        <v>71.84</v>
      </c>
    </row>
    <row r="2249" spans="1:7" s="879" customFormat="1" ht="25.5">
      <c r="A2249" s="877" t="s">
        <v>6017</v>
      </c>
      <c r="B2249" s="878"/>
      <c r="C2249" s="877" t="s">
        <v>6018</v>
      </c>
      <c r="D2249" s="877" t="s">
        <v>1025</v>
      </c>
      <c r="E2249" s="691">
        <v>54.44</v>
      </c>
      <c r="F2249" s="692">
        <v>25.16</v>
      </c>
      <c r="G2249" s="692">
        <v>79.599999999999994</v>
      </c>
    </row>
    <row r="2250" spans="1:7" s="879" customFormat="1" ht="25.5">
      <c r="A2250" s="877" t="s">
        <v>6019</v>
      </c>
      <c r="B2250" s="878"/>
      <c r="C2250" s="877" t="s">
        <v>6020</v>
      </c>
      <c r="D2250" s="877" t="s">
        <v>1025</v>
      </c>
      <c r="E2250" s="691">
        <v>61.92</v>
      </c>
      <c r="F2250" s="692">
        <v>25.16</v>
      </c>
      <c r="G2250" s="692">
        <v>87.08</v>
      </c>
    </row>
    <row r="2251" spans="1:7" s="879" customFormat="1" ht="25.5">
      <c r="A2251" s="877" t="s">
        <v>6021</v>
      </c>
      <c r="B2251" s="878"/>
      <c r="C2251" s="877" t="s">
        <v>6022</v>
      </c>
      <c r="D2251" s="877" t="s">
        <v>1025</v>
      </c>
      <c r="E2251" s="691">
        <v>67.12</v>
      </c>
      <c r="F2251" s="692">
        <v>25.16</v>
      </c>
      <c r="G2251" s="692">
        <v>92.28</v>
      </c>
    </row>
    <row r="2252" spans="1:7" s="879" customFormat="1" ht="25.5">
      <c r="A2252" s="877" t="s">
        <v>6023</v>
      </c>
      <c r="B2252" s="878"/>
      <c r="C2252" s="877" t="s">
        <v>6024</v>
      </c>
      <c r="D2252" s="877" t="s">
        <v>1025</v>
      </c>
      <c r="E2252" s="691">
        <v>77.709999999999994</v>
      </c>
      <c r="F2252" s="692">
        <v>33.549999999999997</v>
      </c>
      <c r="G2252" s="692">
        <v>111.26</v>
      </c>
    </row>
    <row r="2253" spans="1:7" ht="25.5">
      <c r="A2253" s="877" t="s">
        <v>6025</v>
      </c>
      <c r="B2253" s="878"/>
      <c r="C2253" s="877" t="s">
        <v>6026</v>
      </c>
      <c r="D2253" s="877" t="s">
        <v>1025</v>
      </c>
      <c r="E2253" s="691">
        <v>111.2</v>
      </c>
      <c r="F2253" s="692">
        <v>33.549999999999997</v>
      </c>
      <c r="G2253" s="692">
        <v>144.75</v>
      </c>
    </row>
    <row r="2254" spans="1:7" s="879" customFormat="1" ht="25.5">
      <c r="A2254" s="877" t="s">
        <v>6027</v>
      </c>
      <c r="B2254" s="878"/>
      <c r="C2254" s="877" t="s">
        <v>6028</v>
      </c>
      <c r="D2254" s="877" t="s">
        <v>1025</v>
      </c>
      <c r="E2254" s="691">
        <v>32.54</v>
      </c>
      <c r="F2254" s="692">
        <v>16.79</v>
      </c>
      <c r="G2254" s="692">
        <v>49.33</v>
      </c>
    </row>
    <row r="2255" spans="1:7" s="879" customFormat="1" ht="25.5">
      <c r="A2255" s="877" t="s">
        <v>6029</v>
      </c>
      <c r="B2255" s="878"/>
      <c r="C2255" s="877" t="s">
        <v>6030</v>
      </c>
      <c r="D2255" s="877" t="s">
        <v>1025</v>
      </c>
      <c r="E2255" s="691">
        <v>38.479999999999997</v>
      </c>
      <c r="F2255" s="692">
        <v>16.79</v>
      </c>
      <c r="G2255" s="692">
        <v>55.27</v>
      </c>
    </row>
    <row r="2256" spans="1:7" s="879" customFormat="1" ht="25.5">
      <c r="A2256" s="877" t="s">
        <v>6031</v>
      </c>
      <c r="B2256" s="878"/>
      <c r="C2256" s="877" t="s">
        <v>6032</v>
      </c>
      <c r="D2256" s="877" t="s">
        <v>1025</v>
      </c>
      <c r="E2256" s="691">
        <v>46.84</v>
      </c>
      <c r="F2256" s="692">
        <v>16.79</v>
      </c>
      <c r="G2256" s="692">
        <v>63.63</v>
      </c>
    </row>
    <row r="2257" spans="1:7" s="879" customFormat="1" ht="25.5">
      <c r="A2257" s="877" t="s">
        <v>6033</v>
      </c>
      <c r="B2257" s="878"/>
      <c r="C2257" s="877" t="s">
        <v>6034</v>
      </c>
      <c r="D2257" s="877" t="s">
        <v>1025</v>
      </c>
      <c r="E2257" s="691">
        <v>56.65</v>
      </c>
      <c r="F2257" s="692">
        <v>16.79</v>
      </c>
      <c r="G2257" s="692">
        <v>73.44</v>
      </c>
    </row>
    <row r="2258" spans="1:7" s="879" customFormat="1" ht="15.95" customHeight="1">
      <c r="A2258" s="874" t="s">
        <v>6035</v>
      </c>
      <c r="B2258" s="875" t="s">
        <v>6036</v>
      </c>
      <c r="C2258" s="876"/>
      <c r="D2258" s="880"/>
      <c r="E2258" s="693"/>
      <c r="F2258" s="693"/>
      <c r="G2258" s="694"/>
    </row>
    <row r="2259" spans="1:7" s="879" customFormat="1" ht="25.5">
      <c r="A2259" s="877" t="s">
        <v>6037</v>
      </c>
      <c r="B2259" s="878"/>
      <c r="C2259" s="877" t="s">
        <v>6038</v>
      </c>
      <c r="D2259" s="877" t="s">
        <v>1025</v>
      </c>
      <c r="E2259" s="691">
        <v>55.04</v>
      </c>
      <c r="F2259" s="692">
        <v>25.16</v>
      </c>
      <c r="G2259" s="692">
        <v>80.2</v>
      </c>
    </row>
    <row r="2260" spans="1:7" s="879" customFormat="1" ht="25.5">
      <c r="A2260" s="877" t="s">
        <v>6039</v>
      </c>
      <c r="B2260" s="878"/>
      <c r="C2260" s="877" t="s">
        <v>6040</v>
      </c>
      <c r="D2260" s="877" t="s">
        <v>1025</v>
      </c>
      <c r="E2260" s="691">
        <v>61.56</v>
      </c>
      <c r="F2260" s="692">
        <v>25.16</v>
      </c>
      <c r="G2260" s="692">
        <v>86.72</v>
      </c>
    </row>
    <row r="2261" spans="1:7" s="879" customFormat="1" ht="25.5">
      <c r="A2261" s="877" t="s">
        <v>6041</v>
      </c>
      <c r="B2261" s="878"/>
      <c r="C2261" s="877" t="s">
        <v>6042</v>
      </c>
      <c r="D2261" s="877" t="s">
        <v>1025</v>
      </c>
      <c r="E2261" s="691">
        <v>70.209999999999994</v>
      </c>
      <c r="F2261" s="692">
        <v>25.16</v>
      </c>
      <c r="G2261" s="692">
        <v>95.37</v>
      </c>
    </row>
    <row r="2262" spans="1:7" s="879" customFormat="1" ht="25.5">
      <c r="A2262" s="877" t="s">
        <v>6043</v>
      </c>
      <c r="B2262" s="878"/>
      <c r="C2262" s="877" t="s">
        <v>6044</v>
      </c>
      <c r="D2262" s="877" t="s">
        <v>1025</v>
      </c>
      <c r="E2262" s="691">
        <v>76.67</v>
      </c>
      <c r="F2262" s="692">
        <v>33.549999999999997</v>
      </c>
      <c r="G2262" s="692">
        <v>110.22</v>
      </c>
    </row>
    <row r="2263" spans="1:7" s="879" customFormat="1" ht="25.5">
      <c r="A2263" s="877" t="s">
        <v>6045</v>
      </c>
      <c r="B2263" s="878"/>
      <c r="C2263" s="877" t="s">
        <v>6046</v>
      </c>
      <c r="D2263" s="877" t="s">
        <v>1025</v>
      </c>
      <c r="E2263" s="691">
        <v>114.95</v>
      </c>
      <c r="F2263" s="692">
        <v>33.549999999999997</v>
      </c>
      <c r="G2263" s="692">
        <v>148.5</v>
      </c>
    </row>
    <row r="2264" spans="1:7" s="879" customFormat="1" ht="25.5">
      <c r="A2264" s="877" t="s">
        <v>6047</v>
      </c>
      <c r="B2264" s="878"/>
      <c r="C2264" s="877" t="s">
        <v>6048</v>
      </c>
      <c r="D2264" s="877" t="s">
        <v>1025</v>
      </c>
      <c r="E2264" s="691">
        <v>12.03</v>
      </c>
      <c r="F2264" s="692">
        <v>1.67</v>
      </c>
      <c r="G2264" s="692">
        <v>13.7</v>
      </c>
    </row>
    <row r="2265" spans="1:7" s="879" customFormat="1" ht="25.5">
      <c r="A2265" s="877" t="s">
        <v>6049</v>
      </c>
      <c r="B2265" s="878"/>
      <c r="C2265" s="877" t="s">
        <v>6050</v>
      </c>
      <c r="D2265" s="877" t="s">
        <v>1025</v>
      </c>
      <c r="E2265" s="691">
        <v>19.670000000000002</v>
      </c>
      <c r="F2265" s="692">
        <v>1.67</v>
      </c>
      <c r="G2265" s="692">
        <v>21.34</v>
      </c>
    </row>
    <row r="2266" spans="1:7" s="879" customFormat="1" ht="25.5">
      <c r="A2266" s="877" t="s">
        <v>6051</v>
      </c>
      <c r="B2266" s="878"/>
      <c r="C2266" s="877" t="s">
        <v>6052</v>
      </c>
      <c r="D2266" s="877" t="s">
        <v>1025</v>
      </c>
      <c r="E2266" s="691">
        <v>28.56</v>
      </c>
      <c r="F2266" s="692">
        <v>1.67</v>
      </c>
      <c r="G2266" s="692">
        <v>30.23</v>
      </c>
    </row>
    <row r="2267" spans="1:7" s="879" customFormat="1" ht="25.5">
      <c r="A2267" s="877" t="s">
        <v>6053</v>
      </c>
      <c r="B2267" s="878"/>
      <c r="C2267" s="877" t="s">
        <v>6054</v>
      </c>
      <c r="D2267" s="877" t="s">
        <v>1025</v>
      </c>
      <c r="E2267" s="691">
        <v>36.67</v>
      </c>
      <c r="F2267" s="692">
        <v>1.67</v>
      </c>
      <c r="G2267" s="692">
        <v>38.340000000000003</v>
      </c>
    </row>
    <row r="2268" spans="1:7" s="879" customFormat="1" ht="25.5">
      <c r="A2268" s="877" t="s">
        <v>6055</v>
      </c>
      <c r="B2268" s="878"/>
      <c r="C2268" s="877" t="s">
        <v>6056</v>
      </c>
      <c r="D2268" s="877" t="s">
        <v>1025</v>
      </c>
      <c r="E2268" s="691">
        <v>49.18</v>
      </c>
      <c r="F2268" s="692">
        <v>1.67</v>
      </c>
      <c r="G2268" s="692">
        <v>50.85</v>
      </c>
    </row>
    <row r="2269" spans="1:7" s="879" customFormat="1" ht="25.5">
      <c r="A2269" s="877" t="s">
        <v>6057</v>
      </c>
      <c r="B2269" s="878"/>
      <c r="C2269" s="877" t="s">
        <v>6058</v>
      </c>
      <c r="D2269" s="877" t="s">
        <v>1025</v>
      </c>
      <c r="E2269" s="691">
        <v>54.5</v>
      </c>
      <c r="F2269" s="692">
        <v>1.67</v>
      </c>
      <c r="G2269" s="692">
        <v>56.17</v>
      </c>
    </row>
    <row r="2270" spans="1:7" s="879" customFormat="1" ht="25.5">
      <c r="A2270" s="877" t="s">
        <v>6059</v>
      </c>
      <c r="B2270" s="878"/>
      <c r="C2270" s="877" t="s">
        <v>6060</v>
      </c>
      <c r="D2270" s="877" t="s">
        <v>1025</v>
      </c>
      <c r="E2270" s="691">
        <v>63.48</v>
      </c>
      <c r="F2270" s="692">
        <v>1.67</v>
      </c>
      <c r="G2270" s="692">
        <v>65.150000000000006</v>
      </c>
    </row>
    <row r="2271" spans="1:7" s="879" customFormat="1" ht="15.95" customHeight="1">
      <c r="A2271" s="874" t="s">
        <v>6061</v>
      </c>
      <c r="B2271" s="875" t="s">
        <v>6062</v>
      </c>
      <c r="C2271" s="876"/>
      <c r="D2271" s="880"/>
      <c r="E2271" s="693"/>
      <c r="F2271" s="693"/>
      <c r="G2271" s="694"/>
    </row>
    <row r="2272" spans="1:7" s="879" customFormat="1" ht="25.5">
      <c r="A2272" s="877" t="s">
        <v>6063</v>
      </c>
      <c r="B2272" s="878"/>
      <c r="C2272" s="877" t="s">
        <v>6064</v>
      </c>
      <c r="D2272" s="877" t="s">
        <v>1586</v>
      </c>
      <c r="E2272" s="691">
        <v>3.27</v>
      </c>
      <c r="F2272" s="692">
        <v>8.39</v>
      </c>
      <c r="G2272" s="692">
        <v>11.66</v>
      </c>
    </row>
    <row r="2273" spans="1:7" s="879" customFormat="1" ht="25.5">
      <c r="A2273" s="877" t="s">
        <v>6065</v>
      </c>
      <c r="B2273" s="878"/>
      <c r="C2273" s="877" t="s">
        <v>6066</v>
      </c>
      <c r="D2273" s="877" t="s">
        <v>1586</v>
      </c>
      <c r="E2273" s="691">
        <v>4</v>
      </c>
      <c r="F2273" s="692">
        <v>8.39</v>
      </c>
      <c r="G2273" s="692">
        <v>12.39</v>
      </c>
    </row>
    <row r="2274" spans="1:7" s="879" customFormat="1" ht="25.5">
      <c r="A2274" s="877" t="s">
        <v>6067</v>
      </c>
      <c r="B2274" s="878"/>
      <c r="C2274" s="877" t="s">
        <v>6068</v>
      </c>
      <c r="D2274" s="877" t="s">
        <v>1586</v>
      </c>
      <c r="E2274" s="691">
        <v>5.07</v>
      </c>
      <c r="F2274" s="692">
        <v>8.39</v>
      </c>
      <c r="G2274" s="692">
        <v>13.46</v>
      </c>
    </row>
    <row r="2275" spans="1:7" s="879" customFormat="1" ht="25.5">
      <c r="A2275" s="877" t="s">
        <v>6069</v>
      </c>
      <c r="B2275" s="878"/>
      <c r="C2275" s="877" t="s">
        <v>6070</v>
      </c>
      <c r="D2275" s="877" t="s">
        <v>1586</v>
      </c>
      <c r="E2275" s="691">
        <v>6.24</v>
      </c>
      <c r="F2275" s="692">
        <v>8.39</v>
      </c>
      <c r="G2275" s="692">
        <v>14.63</v>
      </c>
    </row>
    <row r="2276" spans="1:7" s="879" customFormat="1" ht="25.5">
      <c r="A2276" s="877" t="s">
        <v>6071</v>
      </c>
      <c r="B2276" s="878"/>
      <c r="C2276" s="877" t="s">
        <v>6072</v>
      </c>
      <c r="D2276" s="877" t="s">
        <v>1586</v>
      </c>
      <c r="E2276" s="691">
        <v>7.09</v>
      </c>
      <c r="F2276" s="692">
        <v>8.39</v>
      </c>
      <c r="G2276" s="692">
        <v>15.48</v>
      </c>
    </row>
    <row r="2277" spans="1:7" s="879" customFormat="1" ht="25.5">
      <c r="A2277" s="877" t="s">
        <v>6073</v>
      </c>
      <c r="B2277" s="878"/>
      <c r="C2277" s="877" t="s">
        <v>6074</v>
      </c>
      <c r="D2277" s="877" t="s">
        <v>1586</v>
      </c>
      <c r="E2277" s="691">
        <v>7.78</v>
      </c>
      <c r="F2277" s="692">
        <v>8.39</v>
      </c>
      <c r="G2277" s="692">
        <v>16.170000000000002</v>
      </c>
    </row>
    <row r="2278" spans="1:7" s="879" customFormat="1" ht="25.5">
      <c r="A2278" s="877" t="s">
        <v>6075</v>
      </c>
      <c r="B2278" s="878"/>
      <c r="C2278" s="877" t="s">
        <v>6076</v>
      </c>
      <c r="D2278" s="877" t="s">
        <v>1586</v>
      </c>
      <c r="E2278" s="691">
        <v>5.25</v>
      </c>
      <c r="F2278" s="692">
        <v>8.39</v>
      </c>
      <c r="G2278" s="692">
        <v>13.64</v>
      </c>
    </row>
    <row r="2279" spans="1:7" s="879" customFormat="1" ht="25.5">
      <c r="A2279" s="877" t="s">
        <v>6077</v>
      </c>
      <c r="B2279" s="878"/>
      <c r="C2279" s="877" t="s">
        <v>6078</v>
      </c>
      <c r="D2279" s="877" t="s">
        <v>1586</v>
      </c>
      <c r="E2279" s="691">
        <v>6</v>
      </c>
      <c r="F2279" s="692">
        <v>8.39</v>
      </c>
      <c r="G2279" s="692">
        <v>14.39</v>
      </c>
    </row>
    <row r="2280" spans="1:7" s="879" customFormat="1" ht="25.5">
      <c r="A2280" s="877" t="s">
        <v>6079</v>
      </c>
      <c r="B2280" s="878"/>
      <c r="C2280" s="877" t="s">
        <v>6080</v>
      </c>
      <c r="D2280" s="877" t="s">
        <v>1586</v>
      </c>
      <c r="E2280" s="691">
        <v>7.01</v>
      </c>
      <c r="F2280" s="692">
        <v>8.39</v>
      </c>
      <c r="G2280" s="692">
        <v>15.4</v>
      </c>
    </row>
    <row r="2281" spans="1:7" s="879" customFormat="1" ht="25.5">
      <c r="A2281" s="877" t="s">
        <v>6081</v>
      </c>
      <c r="B2281" s="878"/>
      <c r="C2281" s="877" t="s">
        <v>6082</v>
      </c>
      <c r="D2281" s="877" t="s">
        <v>1586</v>
      </c>
      <c r="E2281" s="691">
        <v>8.5399999999999991</v>
      </c>
      <c r="F2281" s="692">
        <v>8.39</v>
      </c>
      <c r="G2281" s="692">
        <v>16.93</v>
      </c>
    </row>
    <row r="2282" spans="1:7" s="879" customFormat="1" ht="25.5">
      <c r="A2282" s="877" t="s">
        <v>6083</v>
      </c>
      <c r="B2282" s="878"/>
      <c r="C2282" s="877" t="s">
        <v>6084</v>
      </c>
      <c r="D2282" s="877" t="s">
        <v>1586</v>
      </c>
      <c r="E2282" s="691">
        <v>8.8699999999999992</v>
      </c>
      <c r="F2282" s="692">
        <v>8.39</v>
      </c>
      <c r="G2282" s="692">
        <v>17.260000000000002</v>
      </c>
    </row>
    <row r="2283" spans="1:7" s="879" customFormat="1" ht="25.5">
      <c r="A2283" s="877" t="s">
        <v>6085</v>
      </c>
      <c r="B2283" s="878"/>
      <c r="C2283" s="877" t="s">
        <v>6086</v>
      </c>
      <c r="D2283" s="877" t="s">
        <v>1586</v>
      </c>
      <c r="E2283" s="691">
        <v>10.95</v>
      </c>
      <c r="F2283" s="692">
        <v>8.39</v>
      </c>
      <c r="G2283" s="692">
        <v>19.34</v>
      </c>
    </row>
    <row r="2284" spans="1:7" s="879" customFormat="1" ht="25.5">
      <c r="A2284" s="877" t="s">
        <v>6087</v>
      </c>
      <c r="B2284" s="878"/>
      <c r="C2284" s="877" t="s">
        <v>6088</v>
      </c>
      <c r="D2284" s="877" t="s">
        <v>1586</v>
      </c>
      <c r="E2284" s="691">
        <v>7.33</v>
      </c>
      <c r="F2284" s="692">
        <v>8.39</v>
      </c>
      <c r="G2284" s="692">
        <v>15.72</v>
      </c>
    </row>
    <row r="2285" spans="1:7" s="879" customFormat="1" ht="25.5">
      <c r="A2285" s="877" t="s">
        <v>6089</v>
      </c>
      <c r="B2285" s="878"/>
      <c r="C2285" s="877" t="s">
        <v>6090</v>
      </c>
      <c r="D2285" s="877" t="s">
        <v>1586</v>
      </c>
      <c r="E2285" s="691">
        <v>9.6300000000000008</v>
      </c>
      <c r="F2285" s="692">
        <v>8.39</v>
      </c>
      <c r="G2285" s="692">
        <v>18.02</v>
      </c>
    </row>
    <row r="2286" spans="1:7" s="879" customFormat="1" ht="25.5">
      <c r="A2286" s="877" t="s">
        <v>6091</v>
      </c>
      <c r="B2286" s="878"/>
      <c r="C2286" s="877" t="s">
        <v>6092</v>
      </c>
      <c r="D2286" s="877" t="s">
        <v>1586</v>
      </c>
      <c r="E2286" s="691">
        <v>11.83</v>
      </c>
      <c r="F2286" s="692">
        <v>8.39</v>
      </c>
      <c r="G2286" s="692">
        <v>20.22</v>
      </c>
    </row>
    <row r="2287" spans="1:7" s="879" customFormat="1" ht="25.5">
      <c r="A2287" s="877" t="s">
        <v>6093</v>
      </c>
      <c r="B2287" s="878"/>
      <c r="C2287" s="877" t="s">
        <v>6094</v>
      </c>
      <c r="D2287" s="877" t="s">
        <v>1586</v>
      </c>
      <c r="E2287" s="691">
        <v>14.19</v>
      </c>
      <c r="F2287" s="692">
        <v>8.39</v>
      </c>
      <c r="G2287" s="692">
        <v>22.58</v>
      </c>
    </row>
    <row r="2288" spans="1:7" s="879" customFormat="1" ht="25.5">
      <c r="A2288" s="877" t="s">
        <v>6095</v>
      </c>
      <c r="B2288" s="878"/>
      <c r="C2288" s="877" t="s">
        <v>6096</v>
      </c>
      <c r="D2288" s="877" t="s">
        <v>1586</v>
      </c>
      <c r="E2288" s="691">
        <v>19.600000000000001</v>
      </c>
      <c r="F2288" s="692">
        <v>11.74</v>
      </c>
      <c r="G2288" s="692">
        <v>31.34</v>
      </c>
    </row>
    <row r="2289" spans="1:7" s="879" customFormat="1" ht="25.5">
      <c r="A2289" s="877" t="s">
        <v>6097</v>
      </c>
      <c r="B2289" s="878"/>
      <c r="C2289" s="877" t="s">
        <v>6098</v>
      </c>
      <c r="D2289" s="877" t="s">
        <v>1586</v>
      </c>
      <c r="E2289" s="691">
        <v>25</v>
      </c>
      <c r="F2289" s="692">
        <v>11.74</v>
      </c>
      <c r="G2289" s="692">
        <v>36.74</v>
      </c>
    </row>
    <row r="2290" spans="1:7" s="879" customFormat="1" ht="25.5">
      <c r="A2290" s="877" t="s">
        <v>6099</v>
      </c>
      <c r="B2290" s="878"/>
      <c r="C2290" s="877" t="s">
        <v>6100</v>
      </c>
      <c r="D2290" s="877" t="s">
        <v>1586</v>
      </c>
      <c r="E2290" s="691">
        <v>30.01</v>
      </c>
      <c r="F2290" s="692">
        <v>11.74</v>
      </c>
      <c r="G2290" s="692">
        <v>41.75</v>
      </c>
    </row>
    <row r="2291" spans="1:7" s="879" customFormat="1" ht="15.95" customHeight="1">
      <c r="A2291" s="870" t="s">
        <v>6101</v>
      </c>
      <c r="B2291" s="871" t="s">
        <v>6102</v>
      </c>
      <c r="C2291" s="872"/>
      <c r="D2291" s="873"/>
      <c r="E2291" s="687"/>
      <c r="F2291" s="687"/>
      <c r="G2291" s="688"/>
    </row>
    <row r="2292" spans="1:7" s="879" customFormat="1" ht="15.95" customHeight="1">
      <c r="A2292" s="874" t="s">
        <v>6103</v>
      </c>
      <c r="B2292" s="875" t="s">
        <v>6104</v>
      </c>
      <c r="C2292" s="876"/>
      <c r="D2292" s="880"/>
      <c r="E2292" s="693"/>
      <c r="F2292" s="693"/>
      <c r="G2292" s="694"/>
    </row>
    <row r="2293" spans="1:7" s="879" customFormat="1" ht="25.5">
      <c r="A2293" s="877" t="s">
        <v>6105</v>
      </c>
      <c r="B2293" s="878"/>
      <c r="C2293" s="877" t="s">
        <v>6106</v>
      </c>
      <c r="D2293" s="877" t="s">
        <v>1025</v>
      </c>
      <c r="E2293" s="691">
        <v>0.65</v>
      </c>
      <c r="F2293" s="692">
        <v>1.34</v>
      </c>
      <c r="G2293" s="692">
        <v>1.99</v>
      </c>
    </row>
    <row r="2294" spans="1:7" s="879" customFormat="1" ht="25.5">
      <c r="A2294" s="877" t="s">
        <v>1529</v>
      </c>
      <c r="B2294" s="878"/>
      <c r="C2294" s="877" t="s">
        <v>6107</v>
      </c>
      <c r="D2294" s="877" t="s">
        <v>1025</v>
      </c>
      <c r="E2294" s="691">
        <v>1.07</v>
      </c>
      <c r="F2294" s="692">
        <v>1.34</v>
      </c>
      <c r="G2294" s="692">
        <v>2.41</v>
      </c>
    </row>
    <row r="2295" spans="1:7" s="879" customFormat="1" ht="25.5">
      <c r="A2295" s="877" t="s">
        <v>6108</v>
      </c>
      <c r="B2295" s="878"/>
      <c r="C2295" s="877" t="s">
        <v>6109</v>
      </c>
      <c r="D2295" s="877" t="s">
        <v>1025</v>
      </c>
      <c r="E2295" s="691">
        <v>1.71</v>
      </c>
      <c r="F2295" s="692">
        <v>2.0099999999999998</v>
      </c>
      <c r="G2295" s="692">
        <v>3.72</v>
      </c>
    </row>
    <row r="2296" spans="1:7" s="879" customFormat="1" ht="25.5">
      <c r="A2296" s="877" t="s">
        <v>6110</v>
      </c>
      <c r="B2296" s="878"/>
      <c r="C2296" s="877" t="s">
        <v>6111</v>
      </c>
      <c r="D2296" s="877" t="s">
        <v>1025</v>
      </c>
      <c r="E2296" s="691">
        <v>2.83</v>
      </c>
      <c r="F2296" s="692">
        <v>2.34</v>
      </c>
      <c r="G2296" s="692">
        <v>5.17</v>
      </c>
    </row>
    <row r="2297" spans="1:7" s="879" customFormat="1" ht="25.5">
      <c r="A2297" s="877" t="s">
        <v>6112</v>
      </c>
      <c r="B2297" s="878"/>
      <c r="C2297" s="877" t="s">
        <v>6113</v>
      </c>
      <c r="D2297" s="877" t="s">
        <v>1025</v>
      </c>
      <c r="E2297" s="691">
        <v>4.49</v>
      </c>
      <c r="F2297" s="692">
        <v>2.68</v>
      </c>
      <c r="G2297" s="692">
        <v>7.17</v>
      </c>
    </row>
    <row r="2298" spans="1:7" s="879" customFormat="1" ht="15.95" customHeight="1">
      <c r="A2298" s="874" t="s">
        <v>6114</v>
      </c>
      <c r="B2298" s="875" t="s">
        <v>6115</v>
      </c>
      <c r="C2298" s="876"/>
      <c r="D2298" s="880"/>
      <c r="E2298" s="693"/>
      <c r="F2298" s="693"/>
      <c r="G2298" s="694"/>
    </row>
    <row r="2299" spans="1:7" s="879" customFormat="1" ht="25.5">
      <c r="A2299" s="877" t="s">
        <v>6116</v>
      </c>
      <c r="B2299" s="878"/>
      <c r="C2299" s="877" t="s">
        <v>6117</v>
      </c>
      <c r="D2299" s="877" t="s">
        <v>1025</v>
      </c>
      <c r="E2299" s="691">
        <v>1.05</v>
      </c>
      <c r="F2299" s="692">
        <v>1.34</v>
      </c>
      <c r="G2299" s="692">
        <v>2.39</v>
      </c>
    </row>
    <row r="2300" spans="1:7" s="879" customFormat="1" ht="25.5">
      <c r="A2300" s="877" t="s">
        <v>6118</v>
      </c>
      <c r="B2300" s="878"/>
      <c r="C2300" s="877" t="s">
        <v>6119</v>
      </c>
      <c r="D2300" s="877" t="s">
        <v>1025</v>
      </c>
      <c r="E2300" s="691">
        <v>1.45</v>
      </c>
      <c r="F2300" s="692">
        <v>1.67</v>
      </c>
      <c r="G2300" s="692">
        <v>3.12</v>
      </c>
    </row>
    <row r="2301" spans="1:7" s="879" customFormat="1" ht="25.5">
      <c r="A2301" s="877" t="s">
        <v>6120</v>
      </c>
      <c r="B2301" s="878"/>
      <c r="C2301" s="877" t="s">
        <v>6121</v>
      </c>
      <c r="D2301" s="877" t="s">
        <v>1025</v>
      </c>
      <c r="E2301" s="691">
        <v>2.2400000000000002</v>
      </c>
      <c r="F2301" s="692">
        <v>2.0099999999999998</v>
      </c>
      <c r="G2301" s="692">
        <v>4.25</v>
      </c>
    </row>
    <row r="2302" spans="1:7" s="879" customFormat="1" ht="25.5">
      <c r="A2302" s="877" t="s">
        <v>6122</v>
      </c>
      <c r="B2302" s="878"/>
      <c r="C2302" s="877" t="s">
        <v>6123</v>
      </c>
      <c r="D2302" s="877" t="s">
        <v>1025</v>
      </c>
      <c r="E2302" s="691">
        <v>3.14</v>
      </c>
      <c r="F2302" s="692">
        <v>2.34</v>
      </c>
      <c r="G2302" s="692">
        <v>5.48</v>
      </c>
    </row>
    <row r="2303" spans="1:7" s="879" customFormat="1" ht="25.5">
      <c r="A2303" s="877" t="s">
        <v>6124</v>
      </c>
      <c r="B2303" s="878"/>
      <c r="C2303" s="877" t="s">
        <v>6125</v>
      </c>
      <c r="D2303" s="877" t="s">
        <v>1025</v>
      </c>
      <c r="E2303" s="691">
        <v>4.7300000000000004</v>
      </c>
      <c r="F2303" s="692">
        <v>2.68</v>
      </c>
      <c r="G2303" s="692">
        <v>7.41</v>
      </c>
    </row>
    <row r="2304" spans="1:7" s="879" customFormat="1" ht="15.95" customHeight="1">
      <c r="A2304" s="874" t="s">
        <v>6126</v>
      </c>
      <c r="B2304" s="875" t="s">
        <v>6127</v>
      </c>
      <c r="C2304" s="876"/>
      <c r="D2304" s="880"/>
      <c r="E2304" s="693"/>
      <c r="F2304" s="693"/>
      <c r="G2304" s="694"/>
    </row>
    <row r="2305" spans="1:7" s="879" customFormat="1" ht="25.5">
      <c r="A2305" s="877" t="s">
        <v>6128</v>
      </c>
      <c r="B2305" s="878"/>
      <c r="C2305" s="877" t="s">
        <v>6129</v>
      </c>
      <c r="D2305" s="877" t="s">
        <v>1025</v>
      </c>
      <c r="E2305" s="691">
        <v>6.82</v>
      </c>
      <c r="F2305" s="692">
        <v>1.67</v>
      </c>
      <c r="G2305" s="692">
        <v>8.49</v>
      </c>
    </row>
    <row r="2306" spans="1:7" s="879" customFormat="1" ht="25.5">
      <c r="A2306" s="877" t="s">
        <v>6130</v>
      </c>
      <c r="B2306" s="878"/>
      <c r="C2306" s="877" t="s">
        <v>6131</v>
      </c>
      <c r="D2306" s="877" t="s">
        <v>1025</v>
      </c>
      <c r="E2306" s="691">
        <v>9.36</v>
      </c>
      <c r="F2306" s="692">
        <v>3.36</v>
      </c>
      <c r="G2306" s="692">
        <v>12.72</v>
      </c>
    </row>
    <row r="2307" spans="1:7" s="879" customFormat="1" ht="25.5">
      <c r="A2307" s="877" t="s">
        <v>1531</v>
      </c>
      <c r="B2307" s="878"/>
      <c r="C2307" s="877" t="s">
        <v>1516</v>
      </c>
      <c r="D2307" s="877" t="s">
        <v>1025</v>
      </c>
      <c r="E2307" s="691">
        <v>12.84</v>
      </c>
      <c r="F2307" s="692">
        <v>5.03</v>
      </c>
      <c r="G2307" s="692">
        <v>17.87</v>
      </c>
    </row>
    <row r="2308" spans="1:7" s="879" customFormat="1" ht="25.5">
      <c r="A2308" s="877" t="s">
        <v>6132</v>
      </c>
      <c r="B2308" s="878"/>
      <c r="C2308" s="877" t="s">
        <v>6133</v>
      </c>
      <c r="D2308" s="877" t="s">
        <v>1025</v>
      </c>
      <c r="E2308" s="691">
        <v>21.15</v>
      </c>
      <c r="F2308" s="692">
        <v>6.71</v>
      </c>
      <c r="G2308" s="692">
        <v>27.86</v>
      </c>
    </row>
    <row r="2309" spans="1:7" s="879" customFormat="1" ht="25.5">
      <c r="A2309" s="877" t="s">
        <v>6134</v>
      </c>
      <c r="B2309" s="878"/>
      <c r="C2309" s="877" t="s">
        <v>6135</v>
      </c>
      <c r="D2309" s="877" t="s">
        <v>1025</v>
      </c>
      <c r="E2309" s="691">
        <v>26.46</v>
      </c>
      <c r="F2309" s="692">
        <v>8.39</v>
      </c>
      <c r="G2309" s="692">
        <v>34.85</v>
      </c>
    </row>
    <row r="2310" spans="1:7" s="879" customFormat="1" ht="25.5">
      <c r="A2310" s="877" t="s">
        <v>6136</v>
      </c>
      <c r="B2310" s="878"/>
      <c r="C2310" s="877" t="s">
        <v>6137</v>
      </c>
      <c r="D2310" s="877" t="s">
        <v>1025</v>
      </c>
      <c r="E2310" s="691">
        <v>40.49</v>
      </c>
      <c r="F2310" s="692">
        <v>10.06</v>
      </c>
      <c r="G2310" s="692">
        <v>50.55</v>
      </c>
    </row>
    <row r="2311" spans="1:7" s="879" customFormat="1" ht="25.5">
      <c r="A2311" s="877" t="s">
        <v>6138</v>
      </c>
      <c r="B2311" s="878"/>
      <c r="C2311" s="877" t="s">
        <v>6139</v>
      </c>
      <c r="D2311" s="877" t="s">
        <v>1025</v>
      </c>
      <c r="E2311" s="691">
        <v>89.37</v>
      </c>
      <c r="F2311" s="692">
        <v>15.1</v>
      </c>
      <c r="G2311" s="692">
        <v>104.47</v>
      </c>
    </row>
    <row r="2312" spans="1:7" s="879" customFormat="1" ht="15.95" customHeight="1">
      <c r="A2312" s="874" t="s">
        <v>6140</v>
      </c>
      <c r="B2312" s="875" t="s">
        <v>6141</v>
      </c>
      <c r="C2312" s="876"/>
      <c r="D2312" s="880"/>
      <c r="E2312" s="693"/>
      <c r="F2312" s="693"/>
      <c r="G2312" s="694"/>
    </row>
    <row r="2313" spans="1:7" s="879" customFormat="1" ht="25.5">
      <c r="A2313" s="877" t="s">
        <v>6142</v>
      </c>
      <c r="B2313" s="878"/>
      <c r="C2313" s="877" t="s">
        <v>6143</v>
      </c>
      <c r="D2313" s="877" t="s">
        <v>1025</v>
      </c>
      <c r="E2313" s="691">
        <v>115.35</v>
      </c>
      <c r="F2313" s="692">
        <v>30.44</v>
      </c>
      <c r="G2313" s="692">
        <v>145.79</v>
      </c>
    </row>
    <row r="2314" spans="1:7" s="879" customFormat="1" ht="15.95" customHeight="1">
      <c r="A2314" s="874" t="s">
        <v>6144</v>
      </c>
      <c r="B2314" s="875" t="s">
        <v>6145</v>
      </c>
      <c r="C2314" s="876"/>
      <c r="D2314" s="880"/>
      <c r="E2314" s="693"/>
      <c r="F2314" s="693"/>
      <c r="G2314" s="694"/>
    </row>
    <row r="2315" spans="1:7" s="879" customFormat="1" ht="25.5">
      <c r="A2315" s="877" t="s">
        <v>6146</v>
      </c>
      <c r="B2315" s="878"/>
      <c r="C2315" s="877" t="s">
        <v>6147</v>
      </c>
      <c r="D2315" s="877" t="s">
        <v>1025</v>
      </c>
      <c r="E2315" s="691">
        <v>28.05</v>
      </c>
      <c r="F2315" s="692">
        <v>18.25</v>
      </c>
      <c r="G2315" s="692">
        <v>46.3</v>
      </c>
    </row>
    <row r="2316" spans="1:7" s="879" customFormat="1" ht="25.5">
      <c r="A2316" s="877" t="s">
        <v>6148</v>
      </c>
      <c r="B2316" s="878"/>
      <c r="C2316" s="877" t="s">
        <v>6149</v>
      </c>
      <c r="D2316" s="877" t="s">
        <v>1025</v>
      </c>
      <c r="E2316" s="691">
        <v>37.11</v>
      </c>
      <c r="F2316" s="692">
        <v>21.98</v>
      </c>
      <c r="G2316" s="692">
        <v>59.09</v>
      </c>
    </row>
    <row r="2317" spans="1:7" s="879" customFormat="1" ht="25.5">
      <c r="A2317" s="877" t="s">
        <v>6150</v>
      </c>
      <c r="B2317" s="878"/>
      <c r="C2317" s="877" t="s">
        <v>6151</v>
      </c>
      <c r="D2317" s="877" t="s">
        <v>1025</v>
      </c>
      <c r="E2317" s="691">
        <v>44.45</v>
      </c>
      <c r="F2317" s="692">
        <v>30.44</v>
      </c>
      <c r="G2317" s="692">
        <v>74.89</v>
      </c>
    </row>
    <row r="2318" spans="1:7" s="879" customFormat="1" ht="25.5">
      <c r="A2318" s="877" t="s">
        <v>6152</v>
      </c>
      <c r="B2318" s="878"/>
      <c r="C2318" s="877" t="s">
        <v>6153</v>
      </c>
      <c r="D2318" s="877" t="s">
        <v>1025</v>
      </c>
      <c r="E2318" s="691">
        <v>76.94</v>
      </c>
      <c r="F2318" s="692">
        <v>36.51</v>
      </c>
      <c r="G2318" s="692">
        <v>113.45</v>
      </c>
    </row>
    <row r="2319" spans="1:7" s="879" customFormat="1" ht="15.95" customHeight="1">
      <c r="A2319" s="874" t="s">
        <v>6154</v>
      </c>
      <c r="B2319" s="875" t="s">
        <v>6155</v>
      </c>
      <c r="C2319" s="876"/>
      <c r="D2319" s="880"/>
      <c r="E2319" s="693"/>
      <c r="F2319" s="693"/>
      <c r="G2319" s="694"/>
    </row>
    <row r="2320" spans="1:7" s="879" customFormat="1" ht="25.5">
      <c r="A2320" s="877" t="s">
        <v>6156</v>
      </c>
      <c r="B2320" s="878"/>
      <c r="C2320" s="877" t="s">
        <v>6157</v>
      </c>
      <c r="D2320" s="877" t="s">
        <v>1586</v>
      </c>
      <c r="E2320" s="691">
        <v>4.68</v>
      </c>
      <c r="F2320" s="692">
        <v>3.36</v>
      </c>
      <c r="G2320" s="692">
        <v>8.0399999999999991</v>
      </c>
    </row>
    <row r="2321" spans="1:7" s="879" customFormat="1" ht="25.5">
      <c r="A2321" s="877" t="s">
        <v>6158</v>
      </c>
      <c r="B2321" s="878"/>
      <c r="C2321" s="877" t="s">
        <v>6159</v>
      </c>
      <c r="D2321" s="877" t="s">
        <v>1586</v>
      </c>
      <c r="E2321" s="691">
        <v>3.38</v>
      </c>
      <c r="F2321" s="692">
        <v>3.36</v>
      </c>
      <c r="G2321" s="692">
        <v>6.74</v>
      </c>
    </row>
    <row r="2322" spans="1:7" s="879" customFormat="1" ht="25.5">
      <c r="A2322" s="877" t="s">
        <v>6160</v>
      </c>
      <c r="B2322" s="878"/>
      <c r="C2322" s="877" t="s">
        <v>6161</v>
      </c>
      <c r="D2322" s="877" t="s">
        <v>1586</v>
      </c>
      <c r="E2322" s="691">
        <v>6.19</v>
      </c>
      <c r="F2322" s="692">
        <v>3.36</v>
      </c>
      <c r="G2322" s="692">
        <v>9.5500000000000007</v>
      </c>
    </row>
    <row r="2323" spans="1:7" s="879" customFormat="1" ht="25.5">
      <c r="A2323" s="877" t="s">
        <v>6162</v>
      </c>
      <c r="B2323" s="878"/>
      <c r="C2323" s="877" t="s">
        <v>6163</v>
      </c>
      <c r="D2323" s="877" t="s">
        <v>1586</v>
      </c>
      <c r="E2323" s="691">
        <v>7.43</v>
      </c>
      <c r="F2323" s="692">
        <v>3.36</v>
      </c>
      <c r="G2323" s="692">
        <v>10.79</v>
      </c>
    </row>
    <row r="2324" spans="1:7" s="879" customFormat="1" ht="25.5">
      <c r="A2324" s="877" t="s">
        <v>6164</v>
      </c>
      <c r="B2324" s="878"/>
      <c r="C2324" s="877" t="s">
        <v>6165</v>
      </c>
      <c r="D2324" s="877" t="s">
        <v>1586</v>
      </c>
      <c r="E2324" s="691">
        <v>8.52</v>
      </c>
      <c r="F2324" s="692">
        <v>3.36</v>
      </c>
      <c r="G2324" s="692">
        <v>11.88</v>
      </c>
    </row>
    <row r="2325" spans="1:7" s="879" customFormat="1" ht="25.5">
      <c r="A2325" s="877" t="s">
        <v>6166</v>
      </c>
      <c r="B2325" s="878"/>
      <c r="C2325" s="877" t="s">
        <v>6167</v>
      </c>
      <c r="D2325" s="877" t="s">
        <v>1586</v>
      </c>
      <c r="E2325" s="691">
        <v>9.4</v>
      </c>
      <c r="F2325" s="692">
        <v>3.36</v>
      </c>
      <c r="G2325" s="692">
        <v>12.76</v>
      </c>
    </row>
    <row r="2326" spans="1:7" s="879" customFormat="1" ht="25.5">
      <c r="A2326" s="877" t="s">
        <v>6168</v>
      </c>
      <c r="B2326" s="878"/>
      <c r="C2326" s="877" t="s">
        <v>6169</v>
      </c>
      <c r="D2326" s="877" t="s">
        <v>1586</v>
      </c>
      <c r="E2326" s="691">
        <v>12.32</v>
      </c>
      <c r="F2326" s="692">
        <v>3.36</v>
      </c>
      <c r="G2326" s="692">
        <v>15.68</v>
      </c>
    </row>
    <row r="2327" spans="1:7" s="879" customFormat="1" ht="25.5">
      <c r="A2327" s="877" t="s">
        <v>6170</v>
      </c>
      <c r="B2327" s="878"/>
      <c r="C2327" s="877" t="s">
        <v>6171</v>
      </c>
      <c r="D2327" s="877" t="s">
        <v>1586</v>
      </c>
      <c r="E2327" s="691">
        <v>13.82</v>
      </c>
      <c r="F2327" s="692">
        <v>3.36</v>
      </c>
      <c r="G2327" s="692">
        <v>17.18</v>
      </c>
    </row>
    <row r="2328" spans="1:7" s="879" customFormat="1" ht="15.95" customHeight="1">
      <c r="A2328" s="874" t="s">
        <v>6172</v>
      </c>
      <c r="B2328" s="875" t="s">
        <v>6173</v>
      </c>
      <c r="C2328" s="876"/>
      <c r="D2328" s="880"/>
      <c r="E2328" s="693"/>
      <c r="F2328" s="693"/>
      <c r="G2328" s="694"/>
    </row>
    <row r="2329" spans="1:7" s="879" customFormat="1" ht="25.5">
      <c r="A2329" s="877" t="s">
        <v>6174</v>
      </c>
      <c r="B2329" s="878"/>
      <c r="C2329" s="877" t="s">
        <v>6175</v>
      </c>
      <c r="D2329" s="877" t="s">
        <v>1586</v>
      </c>
      <c r="E2329" s="691">
        <v>0.64</v>
      </c>
      <c r="F2329" s="692">
        <v>2.68</v>
      </c>
      <c r="G2329" s="692">
        <v>3.32</v>
      </c>
    </row>
    <row r="2330" spans="1:7" s="879" customFormat="1" ht="25.5">
      <c r="A2330" s="877" t="s">
        <v>6176</v>
      </c>
      <c r="B2330" s="878"/>
      <c r="C2330" s="877" t="s">
        <v>6177</v>
      </c>
      <c r="D2330" s="877" t="s">
        <v>1586</v>
      </c>
      <c r="E2330" s="691">
        <v>3.89</v>
      </c>
      <c r="F2330" s="692">
        <v>5.03</v>
      </c>
      <c r="G2330" s="692">
        <v>8.92</v>
      </c>
    </row>
    <row r="2331" spans="1:7" s="879" customFormat="1" ht="25.5">
      <c r="A2331" s="877" t="s">
        <v>6178</v>
      </c>
      <c r="B2331" s="878"/>
      <c r="C2331" s="877" t="s">
        <v>6179</v>
      </c>
      <c r="D2331" s="877" t="s">
        <v>1586</v>
      </c>
      <c r="E2331" s="691">
        <v>5.25</v>
      </c>
      <c r="F2331" s="692">
        <v>5.03</v>
      </c>
      <c r="G2331" s="692">
        <v>10.28</v>
      </c>
    </row>
    <row r="2332" spans="1:7" s="879" customFormat="1" ht="25.5">
      <c r="A2332" s="877" t="s">
        <v>6180</v>
      </c>
      <c r="B2332" s="878"/>
      <c r="C2332" s="877" t="s">
        <v>6181</v>
      </c>
      <c r="D2332" s="877" t="s">
        <v>1586</v>
      </c>
      <c r="E2332" s="691">
        <v>5.33</v>
      </c>
      <c r="F2332" s="692">
        <v>5.03</v>
      </c>
      <c r="G2332" s="692">
        <v>10.36</v>
      </c>
    </row>
    <row r="2333" spans="1:7" s="879" customFormat="1" ht="25.5">
      <c r="A2333" s="877" t="s">
        <v>6182</v>
      </c>
      <c r="B2333" s="878"/>
      <c r="C2333" s="877" t="s">
        <v>6183</v>
      </c>
      <c r="D2333" s="877" t="s">
        <v>1586</v>
      </c>
      <c r="E2333" s="691">
        <v>6.07</v>
      </c>
      <c r="F2333" s="692">
        <v>5.03</v>
      </c>
      <c r="G2333" s="692">
        <v>11.1</v>
      </c>
    </row>
    <row r="2334" spans="1:7" s="879" customFormat="1" ht="25.5">
      <c r="A2334" s="877" t="s">
        <v>6184</v>
      </c>
      <c r="B2334" s="878"/>
      <c r="C2334" s="877" t="s">
        <v>6185</v>
      </c>
      <c r="D2334" s="877" t="s">
        <v>1586</v>
      </c>
      <c r="E2334" s="691">
        <v>8.69</v>
      </c>
      <c r="F2334" s="692">
        <v>5.03</v>
      </c>
      <c r="G2334" s="692">
        <v>13.72</v>
      </c>
    </row>
    <row r="2335" spans="1:7" s="879" customFormat="1" ht="25.5">
      <c r="A2335" s="877" t="s">
        <v>6186</v>
      </c>
      <c r="B2335" s="878"/>
      <c r="C2335" s="877" t="s">
        <v>6187</v>
      </c>
      <c r="D2335" s="877" t="s">
        <v>1586</v>
      </c>
      <c r="E2335" s="691">
        <v>8.24</v>
      </c>
      <c r="F2335" s="692">
        <v>5.03</v>
      </c>
      <c r="G2335" s="692">
        <v>13.27</v>
      </c>
    </row>
    <row r="2336" spans="1:7" s="879" customFormat="1" ht="25.5">
      <c r="A2336" s="877" t="s">
        <v>6188</v>
      </c>
      <c r="B2336" s="878"/>
      <c r="C2336" s="877" t="s">
        <v>6189</v>
      </c>
      <c r="D2336" s="877" t="s">
        <v>1586</v>
      </c>
      <c r="E2336" s="691">
        <v>12.93</v>
      </c>
      <c r="F2336" s="692">
        <v>5.03</v>
      </c>
      <c r="G2336" s="692">
        <v>17.96</v>
      </c>
    </row>
    <row r="2337" spans="1:7" s="879" customFormat="1" ht="25.5">
      <c r="A2337" s="877" t="s">
        <v>6190</v>
      </c>
      <c r="B2337" s="878"/>
      <c r="C2337" s="877" t="s">
        <v>6191</v>
      </c>
      <c r="D2337" s="877" t="s">
        <v>1586</v>
      </c>
      <c r="E2337" s="691">
        <v>17.89</v>
      </c>
      <c r="F2337" s="692">
        <v>6.71</v>
      </c>
      <c r="G2337" s="692">
        <v>24.6</v>
      </c>
    </row>
    <row r="2338" spans="1:7" s="879" customFormat="1" ht="25.5">
      <c r="A2338" s="877" t="s">
        <v>6192</v>
      </c>
      <c r="B2338" s="878"/>
      <c r="C2338" s="877" t="s">
        <v>6193</v>
      </c>
      <c r="D2338" s="877" t="s">
        <v>1586</v>
      </c>
      <c r="E2338" s="691">
        <v>18.5</v>
      </c>
      <c r="F2338" s="692">
        <v>6.71</v>
      </c>
      <c r="G2338" s="692">
        <v>25.21</v>
      </c>
    </row>
    <row r="2339" spans="1:7" s="879" customFormat="1" ht="25.5">
      <c r="A2339" s="877" t="s">
        <v>6194</v>
      </c>
      <c r="B2339" s="878"/>
      <c r="C2339" s="877" t="s">
        <v>6195</v>
      </c>
      <c r="D2339" s="877" t="s">
        <v>1586</v>
      </c>
      <c r="E2339" s="691">
        <v>23.05</v>
      </c>
      <c r="F2339" s="692">
        <v>6.71</v>
      </c>
      <c r="G2339" s="692">
        <v>29.76</v>
      </c>
    </row>
    <row r="2340" spans="1:7" s="879" customFormat="1" ht="25.5">
      <c r="A2340" s="877" t="s">
        <v>6196</v>
      </c>
      <c r="B2340" s="878"/>
      <c r="C2340" s="877" t="s">
        <v>6197</v>
      </c>
      <c r="D2340" s="877" t="s">
        <v>1586</v>
      </c>
      <c r="E2340" s="691">
        <v>26.14</v>
      </c>
      <c r="F2340" s="692">
        <v>6.71</v>
      </c>
      <c r="G2340" s="692">
        <v>32.85</v>
      </c>
    </row>
    <row r="2341" spans="1:7" s="879" customFormat="1" ht="15.95" customHeight="1">
      <c r="A2341" s="874" t="s">
        <v>6198</v>
      </c>
      <c r="B2341" s="875" t="s">
        <v>6199</v>
      </c>
      <c r="C2341" s="876"/>
      <c r="D2341" s="880"/>
      <c r="E2341" s="693"/>
      <c r="F2341" s="693"/>
      <c r="G2341" s="694"/>
    </row>
    <row r="2342" spans="1:7" s="879" customFormat="1" ht="38.25">
      <c r="A2342" s="877" t="s">
        <v>6200</v>
      </c>
      <c r="B2342" s="878"/>
      <c r="C2342" s="877" t="s">
        <v>6201</v>
      </c>
      <c r="D2342" s="877" t="s">
        <v>1025</v>
      </c>
      <c r="E2342" s="691">
        <v>2.84</v>
      </c>
      <c r="F2342" s="692">
        <v>5.03</v>
      </c>
      <c r="G2342" s="692">
        <v>7.87</v>
      </c>
    </row>
    <row r="2343" spans="1:7" s="879" customFormat="1" ht="38.25">
      <c r="A2343" s="877" t="s">
        <v>6202</v>
      </c>
      <c r="B2343" s="878"/>
      <c r="C2343" s="877" t="s">
        <v>6203</v>
      </c>
      <c r="D2343" s="877" t="s">
        <v>1025</v>
      </c>
      <c r="E2343" s="691">
        <v>5.14</v>
      </c>
      <c r="F2343" s="692">
        <v>5.03</v>
      </c>
      <c r="G2343" s="692">
        <v>10.17</v>
      </c>
    </row>
    <row r="2344" spans="1:7" s="879" customFormat="1" ht="38.25">
      <c r="A2344" s="877" t="s">
        <v>6204</v>
      </c>
      <c r="B2344" s="878"/>
      <c r="C2344" s="877" t="s">
        <v>6205</v>
      </c>
      <c r="D2344" s="877" t="s">
        <v>1025</v>
      </c>
      <c r="E2344" s="691">
        <v>12.54</v>
      </c>
      <c r="F2344" s="692">
        <v>5.03</v>
      </c>
      <c r="G2344" s="692">
        <v>17.57</v>
      </c>
    </row>
    <row r="2345" spans="1:7" s="879" customFormat="1" ht="25.5">
      <c r="A2345" s="877" t="s">
        <v>6206</v>
      </c>
      <c r="B2345" s="878"/>
      <c r="C2345" s="877" t="s">
        <v>6207</v>
      </c>
      <c r="D2345" s="877" t="s">
        <v>1025</v>
      </c>
      <c r="E2345" s="691">
        <v>0.35</v>
      </c>
      <c r="F2345" s="692">
        <v>2.68</v>
      </c>
      <c r="G2345" s="692">
        <v>3.03</v>
      </c>
    </row>
    <row r="2346" spans="1:7" s="879" customFormat="1">
      <c r="A2346" s="877" t="s">
        <v>6208</v>
      </c>
      <c r="B2346" s="878"/>
      <c r="C2346" s="877" t="s">
        <v>6209</v>
      </c>
      <c r="D2346" s="877" t="s">
        <v>1025</v>
      </c>
      <c r="E2346" s="691">
        <v>1.35</v>
      </c>
      <c r="F2346" s="692">
        <v>10.06</v>
      </c>
      <c r="G2346" s="692">
        <v>11.41</v>
      </c>
    </row>
    <row r="2347" spans="1:7" s="879" customFormat="1" ht="38.25">
      <c r="A2347" s="877" t="s">
        <v>6210</v>
      </c>
      <c r="B2347" s="878"/>
      <c r="C2347" s="877" t="s">
        <v>6211</v>
      </c>
      <c r="D2347" s="877" t="s">
        <v>1025</v>
      </c>
      <c r="E2347" s="691">
        <v>2.87</v>
      </c>
      <c r="F2347" s="692">
        <v>4.0199999999999996</v>
      </c>
      <c r="G2347" s="692">
        <v>6.89</v>
      </c>
    </row>
    <row r="2348" spans="1:7" s="879" customFormat="1" ht="25.5">
      <c r="A2348" s="877" t="s">
        <v>6212</v>
      </c>
      <c r="B2348" s="878"/>
      <c r="C2348" s="877" t="s">
        <v>6213</v>
      </c>
      <c r="D2348" s="877" t="s">
        <v>1025</v>
      </c>
      <c r="E2348" s="691">
        <v>1.89</v>
      </c>
      <c r="F2348" s="692">
        <v>3.36</v>
      </c>
      <c r="G2348" s="692">
        <v>5.25</v>
      </c>
    </row>
    <row r="2349" spans="1:7" s="879" customFormat="1" ht="38.25">
      <c r="A2349" s="877" t="s">
        <v>6214</v>
      </c>
      <c r="B2349" s="878"/>
      <c r="C2349" s="877" t="s">
        <v>6215</v>
      </c>
      <c r="D2349" s="877" t="s">
        <v>1025</v>
      </c>
      <c r="E2349" s="691">
        <v>6.15</v>
      </c>
      <c r="F2349" s="692">
        <v>4.3499999999999996</v>
      </c>
      <c r="G2349" s="692">
        <v>10.5</v>
      </c>
    </row>
    <row r="2350" spans="1:7" s="879" customFormat="1" ht="38.25">
      <c r="A2350" s="877" t="s">
        <v>6216</v>
      </c>
      <c r="B2350" s="878"/>
      <c r="C2350" s="877" t="s">
        <v>6217</v>
      </c>
      <c r="D2350" s="877" t="s">
        <v>1025</v>
      </c>
      <c r="E2350" s="691">
        <v>13.04</v>
      </c>
      <c r="F2350" s="692">
        <v>5.36</v>
      </c>
      <c r="G2350" s="692">
        <v>18.399999999999999</v>
      </c>
    </row>
    <row r="2351" spans="1:7" s="879" customFormat="1" ht="38.25">
      <c r="A2351" s="877" t="s">
        <v>6218</v>
      </c>
      <c r="B2351" s="878"/>
      <c r="C2351" s="877" t="s">
        <v>6219</v>
      </c>
      <c r="D2351" s="877" t="s">
        <v>1025</v>
      </c>
      <c r="E2351" s="691">
        <v>25.2</v>
      </c>
      <c r="F2351" s="692">
        <v>7.04</v>
      </c>
      <c r="G2351" s="692">
        <v>32.24</v>
      </c>
    </row>
    <row r="2352" spans="1:7" s="879" customFormat="1" ht="38.25">
      <c r="A2352" s="877" t="s">
        <v>6220</v>
      </c>
      <c r="B2352" s="878"/>
      <c r="C2352" s="877" t="s">
        <v>6221</v>
      </c>
      <c r="D2352" s="877" t="s">
        <v>1025</v>
      </c>
      <c r="E2352" s="691">
        <v>4.78</v>
      </c>
      <c r="F2352" s="692">
        <v>4.0199999999999996</v>
      </c>
      <c r="G2352" s="692">
        <v>8.8000000000000007</v>
      </c>
    </row>
    <row r="2353" spans="1:7" s="879" customFormat="1" ht="38.25">
      <c r="A2353" s="877" t="s">
        <v>6222</v>
      </c>
      <c r="B2353" s="878"/>
      <c r="C2353" s="877" t="s">
        <v>6223</v>
      </c>
      <c r="D2353" s="877" t="s">
        <v>1025</v>
      </c>
      <c r="E2353" s="691">
        <v>8.2899999999999991</v>
      </c>
      <c r="F2353" s="692">
        <v>4.3499999999999996</v>
      </c>
      <c r="G2353" s="692">
        <v>12.64</v>
      </c>
    </row>
    <row r="2354" spans="1:7" s="879" customFormat="1" ht="38.25">
      <c r="A2354" s="877" t="s">
        <v>6224</v>
      </c>
      <c r="B2354" s="878"/>
      <c r="C2354" s="877" t="s">
        <v>6225</v>
      </c>
      <c r="D2354" s="877" t="s">
        <v>1025</v>
      </c>
      <c r="E2354" s="691">
        <v>13.45</v>
      </c>
      <c r="F2354" s="692">
        <v>5.36</v>
      </c>
      <c r="G2354" s="692">
        <v>18.809999999999999</v>
      </c>
    </row>
    <row r="2355" spans="1:7" s="879" customFormat="1" ht="38.25">
      <c r="A2355" s="877" t="s">
        <v>6226</v>
      </c>
      <c r="B2355" s="878"/>
      <c r="C2355" s="877" t="s">
        <v>6227</v>
      </c>
      <c r="D2355" s="877" t="s">
        <v>1025</v>
      </c>
      <c r="E2355" s="691">
        <v>5.16</v>
      </c>
      <c r="F2355" s="692">
        <v>4.0199999999999996</v>
      </c>
      <c r="G2355" s="692">
        <v>9.18</v>
      </c>
    </row>
    <row r="2356" spans="1:7" s="879" customFormat="1" ht="38.25">
      <c r="A2356" s="877" t="s">
        <v>6228</v>
      </c>
      <c r="B2356" s="878"/>
      <c r="C2356" s="877" t="s">
        <v>6229</v>
      </c>
      <c r="D2356" s="877" t="s">
        <v>1025</v>
      </c>
      <c r="E2356" s="691">
        <v>8.18</v>
      </c>
      <c r="F2356" s="692">
        <v>4.3499999999999996</v>
      </c>
      <c r="G2356" s="692">
        <v>12.53</v>
      </c>
    </row>
    <row r="2357" spans="1:7" s="879" customFormat="1" ht="38.25">
      <c r="A2357" s="877" t="s">
        <v>6230</v>
      </c>
      <c r="B2357" s="878"/>
      <c r="C2357" s="877" t="s">
        <v>6231</v>
      </c>
      <c r="D2357" s="877" t="s">
        <v>1025</v>
      </c>
      <c r="E2357" s="691">
        <v>15.84</v>
      </c>
      <c r="F2357" s="692">
        <v>5.36</v>
      </c>
      <c r="G2357" s="692">
        <v>21.2</v>
      </c>
    </row>
    <row r="2358" spans="1:7" s="879" customFormat="1" ht="15.95" customHeight="1">
      <c r="A2358" s="874" t="s">
        <v>6232</v>
      </c>
      <c r="B2358" s="875" t="s">
        <v>6233</v>
      </c>
      <c r="C2358" s="876"/>
      <c r="D2358" s="880"/>
      <c r="E2358" s="693"/>
      <c r="F2358" s="693"/>
      <c r="G2358" s="694"/>
    </row>
    <row r="2359" spans="1:7" s="879" customFormat="1" ht="38.25">
      <c r="A2359" s="877" t="s">
        <v>6234</v>
      </c>
      <c r="B2359" s="878"/>
      <c r="C2359" s="877" t="s">
        <v>6235</v>
      </c>
      <c r="D2359" s="877" t="s">
        <v>1025</v>
      </c>
      <c r="E2359" s="691">
        <v>2.64</v>
      </c>
      <c r="F2359" s="692">
        <v>3.36</v>
      </c>
      <c r="G2359" s="692">
        <v>6</v>
      </c>
    </row>
    <row r="2360" spans="1:7" s="879" customFormat="1" ht="38.25">
      <c r="A2360" s="877" t="s">
        <v>6236</v>
      </c>
      <c r="B2360" s="878"/>
      <c r="C2360" s="877" t="s">
        <v>6237</v>
      </c>
      <c r="D2360" s="877" t="s">
        <v>1025</v>
      </c>
      <c r="E2360" s="691">
        <v>3.33</v>
      </c>
      <c r="F2360" s="692">
        <v>3.36</v>
      </c>
      <c r="G2360" s="692">
        <v>6.69</v>
      </c>
    </row>
    <row r="2361" spans="1:7" s="879" customFormat="1" ht="38.25">
      <c r="A2361" s="877" t="s">
        <v>6238</v>
      </c>
      <c r="B2361" s="878"/>
      <c r="C2361" s="877" t="s">
        <v>6239</v>
      </c>
      <c r="D2361" s="877" t="s">
        <v>1025</v>
      </c>
      <c r="E2361" s="691">
        <v>3.39</v>
      </c>
      <c r="F2361" s="692">
        <v>3.36</v>
      </c>
      <c r="G2361" s="692">
        <v>6.75</v>
      </c>
    </row>
    <row r="2362" spans="1:7" s="879" customFormat="1" ht="15.95" customHeight="1">
      <c r="A2362" s="874" t="s">
        <v>6240</v>
      </c>
      <c r="B2362" s="875" t="s">
        <v>6241</v>
      </c>
      <c r="C2362" s="876"/>
      <c r="D2362" s="880"/>
      <c r="E2362" s="693"/>
      <c r="F2362" s="693"/>
      <c r="G2362" s="694"/>
    </row>
    <row r="2363" spans="1:7" ht="25.5">
      <c r="A2363" s="877" t="s">
        <v>6242</v>
      </c>
      <c r="B2363" s="878"/>
      <c r="C2363" s="877" t="s">
        <v>6243</v>
      </c>
      <c r="D2363" s="877" t="s">
        <v>1025</v>
      </c>
      <c r="E2363" s="691">
        <v>5.54</v>
      </c>
      <c r="F2363" s="692">
        <v>4.82</v>
      </c>
      <c r="G2363" s="692">
        <v>10.36</v>
      </c>
    </row>
    <row r="2364" spans="1:7" s="879" customFormat="1" ht="25.5">
      <c r="A2364" s="877" t="s">
        <v>6244</v>
      </c>
      <c r="B2364" s="878"/>
      <c r="C2364" s="877" t="s">
        <v>6245</v>
      </c>
      <c r="D2364" s="877" t="s">
        <v>1025</v>
      </c>
      <c r="E2364" s="691">
        <v>2.19</v>
      </c>
      <c r="F2364" s="692">
        <v>4.82</v>
      </c>
      <c r="G2364" s="692">
        <v>7.01</v>
      </c>
    </row>
    <row r="2365" spans="1:7" s="879" customFormat="1" ht="15.95" customHeight="1">
      <c r="A2365" s="874" t="s">
        <v>6246</v>
      </c>
      <c r="B2365" s="875" t="s">
        <v>6247</v>
      </c>
      <c r="C2365" s="876"/>
      <c r="D2365" s="880"/>
      <c r="E2365" s="693"/>
      <c r="F2365" s="693"/>
      <c r="G2365" s="694"/>
    </row>
    <row r="2366" spans="1:7" s="879" customFormat="1" ht="25.5">
      <c r="A2366" s="877" t="s">
        <v>6248</v>
      </c>
      <c r="B2366" s="878"/>
      <c r="C2366" s="877" t="s">
        <v>6249</v>
      </c>
      <c r="D2366" s="877" t="s">
        <v>1025</v>
      </c>
      <c r="E2366" s="691">
        <v>2.66</v>
      </c>
      <c r="F2366" s="692">
        <v>4.82</v>
      </c>
      <c r="G2366" s="692">
        <v>7.48</v>
      </c>
    </row>
    <row r="2367" spans="1:7" s="879" customFormat="1" ht="25.5">
      <c r="A2367" s="877" t="s">
        <v>6250</v>
      </c>
      <c r="B2367" s="878"/>
      <c r="C2367" s="877" t="s">
        <v>6251</v>
      </c>
      <c r="D2367" s="877" t="s">
        <v>1025</v>
      </c>
      <c r="E2367" s="691">
        <v>5.33</v>
      </c>
      <c r="F2367" s="692">
        <v>4.82</v>
      </c>
      <c r="G2367" s="692">
        <v>10.15</v>
      </c>
    </row>
    <row r="2368" spans="1:7" s="879" customFormat="1" ht="15.95" customHeight="1">
      <c r="A2368" s="874" t="s">
        <v>6252</v>
      </c>
      <c r="B2368" s="875" t="s">
        <v>6253</v>
      </c>
      <c r="C2368" s="876"/>
      <c r="D2368" s="880"/>
      <c r="E2368" s="693"/>
      <c r="F2368" s="693"/>
      <c r="G2368" s="694"/>
    </row>
    <row r="2369" spans="1:7" s="879" customFormat="1">
      <c r="A2369" s="877" t="s">
        <v>6254</v>
      </c>
      <c r="B2369" s="878"/>
      <c r="C2369" s="877" t="s">
        <v>6255</v>
      </c>
      <c r="D2369" s="877" t="s">
        <v>1025</v>
      </c>
      <c r="E2369" s="691">
        <v>1.29</v>
      </c>
      <c r="F2369" s="692">
        <v>3.69</v>
      </c>
      <c r="G2369" s="692">
        <v>4.9800000000000004</v>
      </c>
    </row>
    <row r="2370" spans="1:7" s="879" customFormat="1">
      <c r="A2370" s="877" t="s">
        <v>6256</v>
      </c>
      <c r="B2370" s="878"/>
      <c r="C2370" s="877" t="s">
        <v>6257</v>
      </c>
      <c r="D2370" s="877" t="s">
        <v>1025</v>
      </c>
      <c r="E2370" s="691">
        <v>7.75</v>
      </c>
      <c r="F2370" s="692">
        <v>3.69</v>
      </c>
      <c r="G2370" s="692">
        <v>11.44</v>
      </c>
    </row>
    <row r="2371" spans="1:7" s="879" customFormat="1">
      <c r="A2371" s="877" t="s">
        <v>6258</v>
      </c>
      <c r="B2371" s="878"/>
      <c r="C2371" s="877" t="s">
        <v>6259</v>
      </c>
      <c r="D2371" s="877" t="s">
        <v>1025</v>
      </c>
      <c r="E2371" s="691">
        <v>2.88</v>
      </c>
      <c r="F2371" s="692">
        <v>2.85</v>
      </c>
      <c r="G2371" s="692">
        <v>5.73</v>
      </c>
    </row>
    <row r="2372" spans="1:7" s="879" customFormat="1">
      <c r="A2372" s="877" t="s">
        <v>6260</v>
      </c>
      <c r="B2372" s="878"/>
      <c r="C2372" s="877" t="s">
        <v>6261</v>
      </c>
      <c r="D2372" s="877" t="s">
        <v>1025</v>
      </c>
      <c r="E2372" s="691">
        <v>1.8</v>
      </c>
      <c r="F2372" s="692">
        <v>3.69</v>
      </c>
      <c r="G2372" s="692">
        <v>5.49</v>
      </c>
    </row>
    <row r="2373" spans="1:7" s="879" customFormat="1">
      <c r="A2373" s="877" t="s">
        <v>6262</v>
      </c>
      <c r="B2373" s="878"/>
      <c r="C2373" s="877" t="s">
        <v>6263</v>
      </c>
      <c r="D2373" s="877" t="s">
        <v>1025</v>
      </c>
      <c r="E2373" s="691">
        <v>1.75</v>
      </c>
      <c r="F2373" s="692">
        <v>2.85</v>
      </c>
      <c r="G2373" s="692">
        <v>4.5999999999999996</v>
      </c>
    </row>
    <row r="2374" spans="1:7" s="879" customFormat="1" ht="25.5">
      <c r="A2374" s="877" t="s">
        <v>6264</v>
      </c>
      <c r="B2374" s="878"/>
      <c r="C2374" s="877" t="s">
        <v>6265</v>
      </c>
      <c r="D2374" s="877" t="s">
        <v>1025</v>
      </c>
      <c r="E2374" s="691">
        <v>11.81</v>
      </c>
      <c r="F2374" s="692">
        <v>3.69</v>
      </c>
      <c r="G2374" s="692">
        <v>15.5</v>
      </c>
    </row>
    <row r="2375" spans="1:7" s="879" customFormat="1" ht="25.5">
      <c r="A2375" s="877" t="s">
        <v>6266</v>
      </c>
      <c r="B2375" s="878"/>
      <c r="C2375" s="877" t="s">
        <v>6267</v>
      </c>
      <c r="D2375" s="877" t="s">
        <v>1025</v>
      </c>
      <c r="E2375" s="691">
        <v>1.99</v>
      </c>
      <c r="F2375" s="692">
        <v>3.69</v>
      </c>
      <c r="G2375" s="692">
        <v>5.68</v>
      </c>
    </row>
    <row r="2376" spans="1:7" s="879" customFormat="1" ht="15.95" customHeight="1">
      <c r="A2376" s="874" t="s">
        <v>6268</v>
      </c>
      <c r="B2376" s="875" t="s">
        <v>6269</v>
      </c>
      <c r="C2376" s="876"/>
      <c r="D2376" s="880"/>
      <c r="E2376" s="693"/>
      <c r="F2376" s="693"/>
      <c r="G2376" s="694"/>
    </row>
    <row r="2377" spans="1:7" s="879" customFormat="1">
      <c r="A2377" s="877" t="s">
        <v>6270</v>
      </c>
      <c r="B2377" s="878"/>
      <c r="C2377" s="877" t="s">
        <v>6271</v>
      </c>
      <c r="D2377" s="877" t="s">
        <v>1586</v>
      </c>
      <c r="E2377" s="691">
        <v>5.57</v>
      </c>
      <c r="F2377" s="692">
        <v>5.6</v>
      </c>
      <c r="G2377" s="692">
        <v>11.17</v>
      </c>
    </row>
    <row r="2378" spans="1:7" s="879" customFormat="1" ht="25.5">
      <c r="A2378" s="877" t="s">
        <v>6272</v>
      </c>
      <c r="B2378" s="878"/>
      <c r="C2378" s="877" t="s">
        <v>6273</v>
      </c>
      <c r="D2378" s="877" t="s">
        <v>1025</v>
      </c>
      <c r="E2378" s="691">
        <v>0</v>
      </c>
      <c r="F2378" s="692">
        <v>4.82</v>
      </c>
      <c r="G2378" s="692">
        <v>4.82</v>
      </c>
    </row>
    <row r="2379" spans="1:7" s="879" customFormat="1" ht="25.5">
      <c r="A2379" s="877" t="s">
        <v>6274</v>
      </c>
      <c r="B2379" s="878"/>
      <c r="C2379" s="877" t="s">
        <v>6275</v>
      </c>
      <c r="D2379" s="877" t="s">
        <v>1025</v>
      </c>
      <c r="E2379" s="691">
        <v>0</v>
      </c>
      <c r="F2379" s="692">
        <v>9.61</v>
      </c>
      <c r="G2379" s="692">
        <v>9.61</v>
      </c>
    </row>
    <row r="2380" spans="1:7" s="879" customFormat="1" ht="15.95" customHeight="1">
      <c r="A2380" s="874" t="s">
        <v>6276</v>
      </c>
      <c r="B2380" s="875" t="s">
        <v>6277</v>
      </c>
      <c r="C2380" s="876"/>
      <c r="D2380" s="880"/>
      <c r="E2380" s="693"/>
      <c r="F2380" s="693"/>
      <c r="G2380" s="694"/>
    </row>
    <row r="2381" spans="1:7" s="879" customFormat="1" ht="25.5">
      <c r="A2381" s="877" t="s">
        <v>6278</v>
      </c>
      <c r="B2381" s="878"/>
      <c r="C2381" s="877" t="s">
        <v>6279</v>
      </c>
      <c r="D2381" s="877" t="s">
        <v>1025</v>
      </c>
      <c r="E2381" s="691">
        <v>0.91</v>
      </c>
      <c r="F2381" s="692">
        <v>0.68</v>
      </c>
      <c r="G2381" s="692">
        <v>1.59</v>
      </c>
    </row>
    <row r="2382" spans="1:7" s="879" customFormat="1" ht="25.5">
      <c r="A2382" s="877" t="s">
        <v>6280</v>
      </c>
      <c r="B2382" s="878"/>
      <c r="C2382" s="877" t="s">
        <v>6281</v>
      </c>
      <c r="D2382" s="877" t="s">
        <v>1025</v>
      </c>
      <c r="E2382" s="691">
        <v>1.35</v>
      </c>
      <c r="F2382" s="692">
        <v>0.68</v>
      </c>
      <c r="G2382" s="692">
        <v>2.0299999999999998</v>
      </c>
    </row>
    <row r="2383" spans="1:7" s="879" customFormat="1" ht="25.5">
      <c r="A2383" s="877" t="s">
        <v>6282</v>
      </c>
      <c r="B2383" s="878"/>
      <c r="C2383" s="877" t="s">
        <v>6283</v>
      </c>
      <c r="D2383" s="877" t="s">
        <v>1025</v>
      </c>
      <c r="E2383" s="691">
        <v>2.2599999999999998</v>
      </c>
      <c r="F2383" s="692">
        <v>0.68</v>
      </c>
      <c r="G2383" s="692">
        <v>2.94</v>
      </c>
    </row>
    <row r="2384" spans="1:7" s="879" customFormat="1" ht="25.5">
      <c r="A2384" s="877" t="s">
        <v>6284</v>
      </c>
      <c r="B2384" s="878"/>
      <c r="C2384" s="877" t="s">
        <v>6285</v>
      </c>
      <c r="D2384" s="877" t="s">
        <v>1025</v>
      </c>
      <c r="E2384" s="691">
        <v>3.08</v>
      </c>
      <c r="F2384" s="692">
        <v>0.68</v>
      </c>
      <c r="G2384" s="692">
        <v>3.76</v>
      </c>
    </row>
    <row r="2385" spans="1:7" s="879" customFormat="1" ht="25.5">
      <c r="A2385" s="877" t="s">
        <v>6286</v>
      </c>
      <c r="B2385" s="878"/>
      <c r="C2385" s="877" t="s">
        <v>6287</v>
      </c>
      <c r="D2385" s="877" t="s">
        <v>1025</v>
      </c>
      <c r="E2385" s="691">
        <v>4.75</v>
      </c>
      <c r="F2385" s="692">
        <v>2.68</v>
      </c>
      <c r="G2385" s="692">
        <v>7.43</v>
      </c>
    </row>
    <row r="2386" spans="1:7" s="879" customFormat="1" ht="25.5">
      <c r="A2386" s="877" t="s">
        <v>6288</v>
      </c>
      <c r="B2386" s="878"/>
      <c r="C2386" s="877" t="s">
        <v>6289</v>
      </c>
      <c r="D2386" s="877" t="s">
        <v>1025</v>
      </c>
      <c r="E2386" s="691">
        <v>7.12</v>
      </c>
      <c r="F2386" s="692">
        <v>3.02</v>
      </c>
      <c r="G2386" s="692">
        <v>10.14</v>
      </c>
    </row>
    <row r="2387" spans="1:7" s="879" customFormat="1" ht="25.5">
      <c r="A2387" s="877" t="s">
        <v>6290</v>
      </c>
      <c r="B2387" s="878"/>
      <c r="C2387" s="877" t="s">
        <v>6291</v>
      </c>
      <c r="D2387" s="877" t="s">
        <v>1025</v>
      </c>
      <c r="E2387" s="691">
        <v>11.1</v>
      </c>
      <c r="F2387" s="692">
        <v>3.36</v>
      </c>
      <c r="G2387" s="692">
        <v>14.46</v>
      </c>
    </row>
    <row r="2388" spans="1:7" s="879" customFormat="1" ht="25.5">
      <c r="A2388" s="877" t="s">
        <v>6292</v>
      </c>
      <c r="B2388" s="878"/>
      <c r="C2388" s="877" t="s">
        <v>6293</v>
      </c>
      <c r="D2388" s="877" t="s">
        <v>1025</v>
      </c>
      <c r="E2388" s="691">
        <v>14.86</v>
      </c>
      <c r="F2388" s="692">
        <v>5.03</v>
      </c>
      <c r="G2388" s="692">
        <v>19.89</v>
      </c>
    </row>
    <row r="2389" spans="1:7" s="879" customFormat="1" ht="25.5">
      <c r="A2389" s="877" t="s">
        <v>6294</v>
      </c>
      <c r="B2389" s="878"/>
      <c r="C2389" s="877" t="s">
        <v>6295</v>
      </c>
      <c r="D2389" s="877" t="s">
        <v>1025</v>
      </c>
      <c r="E2389" s="691">
        <v>21.64</v>
      </c>
      <c r="F2389" s="692">
        <v>6.71</v>
      </c>
      <c r="G2389" s="692">
        <v>28.35</v>
      </c>
    </row>
    <row r="2390" spans="1:7" s="879" customFormat="1" ht="25.5">
      <c r="A2390" s="877" t="s">
        <v>6296</v>
      </c>
      <c r="B2390" s="878"/>
      <c r="C2390" s="877" t="s">
        <v>6297</v>
      </c>
      <c r="D2390" s="877" t="s">
        <v>1025</v>
      </c>
      <c r="E2390" s="691">
        <v>30.11</v>
      </c>
      <c r="F2390" s="692">
        <v>8.39</v>
      </c>
      <c r="G2390" s="692">
        <v>38.5</v>
      </c>
    </row>
    <row r="2391" spans="1:7" s="879" customFormat="1" ht="25.5">
      <c r="A2391" s="877" t="s">
        <v>6298</v>
      </c>
      <c r="B2391" s="878"/>
      <c r="C2391" s="877" t="s">
        <v>6299</v>
      </c>
      <c r="D2391" s="877" t="s">
        <v>1025</v>
      </c>
      <c r="E2391" s="691">
        <v>39.22</v>
      </c>
      <c r="F2391" s="692">
        <v>10.06</v>
      </c>
      <c r="G2391" s="692">
        <v>49.28</v>
      </c>
    </row>
    <row r="2392" spans="1:7" s="879" customFormat="1" ht="25.5">
      <c r="A2392" s="877" t="s">
        <v>6300</v>
      </c>
      <c r="B2392" s="878"/>
      <c r="C2392" s="877" t="s">
        <v>6301</v>
      </c>
      <c r="D2392" s="877" t="s">
        <v>1025</v>
      </c>
      <c r="E2392" s="691">
        <v>51.22</v>
      </c>
      <c r="F2392" s="692">
        <v>11.74</v>
      </c>
      <c r="G2392" s="692">
        <v>62.96</v>
      </c>
    </row>
    <row r="2393" spans="1:7" s="879" customFormat="1" ht="25.5">
      <c r="A2393" s="877" t="s">
        <v>6302</v>
      </c>
      <c r="B2393" s="878"/>
      <c r="C2393" s="877" t="s">
        <v>6303</v>
      </c>
      <c r="D2393" s="877" t="s">
        <v>1025</v>
      </c>
      <c r="E2393" s="691">
        <v>64.42</v>
      </c>
      <c r="F2393" s="692">
        <v>11.74</v>
      </c>
      <c r="G2393" s="692">
        <v>76.16</v>
      </c>
    </row>
    <row r="2394" spans="1:7" s="879" customFormat="1" ht="25.5">
      <c r="A2394" s="877" t="s">
        <v>6304</v>
      </c>
      <c r="B2394" s="878"/>
      <c r="C2394" s="877" t="s">
        <v>6305</v>
      </c>
      <c r="D2394" s="877" t="s">
        <v>1025</v>
      </c>
      <c r="E2394" s="691">
        <v>78.010000000000005</v>
      </c>
      <c r="F2394" s="692">
        <v>13.42</v>
      </c>
      <c r="G2394" s="692">
        <v>91.43</v>
      </c>
    </row>
    <row r="2395" spans="1:7" s="879" customFormat="1" ht="25.5">
      <c r="A2395" s="877" t="s">
        <v>6306</v>
      </c>
      <c r="B2395" s="878"/>
      <c r="C2395" s="877" t="s">
        <v>6307</v>
      </c>
      <c r="D2395" s="877" t="s">
        <v>1025</v>
      </c>
      <c r="E2395" s="691">
        <v>102.91</v>
      </c>
      <c r="F2395" s="692">
        <v>15.1</v>
      </c>
      <c r="G2395" s="692">
        <v>118.01</v>
      </c>
    </row>
    <row r="2396" spans="1:7" s="879" customFormat="1" ht="25.5">
      <c r="A2396" s="877" t="s">
        <v>6308</v>
      </c>
      <c r="B2396" s="878"/>
      <c r="C2396" s="877" t="s">
        <v>6309</v>
      </c>
      <c r="D2396" s="877" t="s">
        <v>1025</v>
      </c>
      <c r="E2396" s="691">
        <v>2.97</v>
      </c>
      <c r="F2396" s="692">
        <v>1.34</v>
      </c>
      <c r="G2396" s="692">
        <v>4.3099999999999996</v>
      </c>
    </row>
    <row r="2397" spans="1:7" s="879" customFormat="1" ht="25.5">
      <c r="A2397" s="877" t="s">
        <v>6310</v>
      </c>
      <c r="B2397" s="878"/>
      <c r="C2397" s="877" t="s">
        <v>6311</v>
      </c>
      <c r="D2397" s="877" t="s">
        <v>1025</v>
      </c>
      <c r="E2397" s="691">
        <v>2.72</v>
      </c>
      <c r="F2397" s="692">
        <v>0.68</v>
      </c>
      <c r="G2397" s="692">
        <v>3.4</v>
      </c>
    </row>
    <row r="2398" spans="1:7" s="879" customFormat="1" ht="25.5">
      <c r="A2398" s="877" t="s">
        <v>6312</v>
      </c>
      <c r="B2398" s="878"/>
      <c r="C2398" s="877" t="s">
        <v>6313</v>
      </c>
      <c r="D2398" s="877" t="s">
        <v>1025</v>
      </c>
      <c r="E2398" s="691">
        <v>4.0599999999999996</v>
      </c>
      <c r="F2398" s="692">
        <v>1.67</v>
      </c>
      <c r="G2398" s="692">
        <v>5.73</v>
      </c>
    </row>
    <row r="2399" spans="1:7" s="879" customFormat="1" ht="25.5">
      <c r="A2399" s="877" t="s">
        <v>6314</v>
      </c>
      <c r="B2399" s="878"/>
      <c r="C2399" s="877" t="s">
        <v>6315</v>
      </c>
      <c r="D2399" s="877" t="s">
        <v>1025</v>
      </c>
      <c r="E2399" s="691">
        <v>14.33</v>
      </c>
      <c r="F2399" s="692">
        <v>3.36</v>
      </c>
      <c r="G2399" s="692">
        <v>17.690000000000001</v>
      </c>
    </row>
    <row r="2400" spans="1:7" s="879" customFormat="1" ht="25.5">
      <c r="A2400" s="877" t="s">
        <v>6316</v>
      </c>
      <c r="B2400" s="878"/>
      <c r="C2400" s="877" t="s">
        <v>6317</v>
      </c>
      <c r="D2400" s="877" t="s">
        <v>1025</v>
      </c>
      <c r="E2400" s="691">
        <v>36.799999999999997</v>
      </c>
      <c r="F2400" s="692">
        <v>10.06</v>
      </c>
      <c r="G2400" s="692">
        <v>46.86</v>
      </c>
    </row>
    <row r="2401" spans="1:7" s="879" customFormat="1" ht="25.5">
      <c r="A2401" s="877" t="s">
        <v>6318</v>
      </c>
      <c r="B2401" s="878"/>
      <c r="C2401" s="877" t="s">
        <v>6319</v>
      </c>
      <c r="D2401" s="877" t="s">
        <v>1025</v>
      </c>
      <c r="E2401" s="691">
        <v>50.29</v>
      </c>
      <c r="F2401" s="692">
        <v>13.42</v>
      </c>
      <c r="G2401" s="692">
        <v>63.71</v>
      </c>
    </row>
    <row r="2402" spans="1:7" s="879" customFormat="1" ht="25.5">
      <c r="A2402" s="877" t="s">
        <v>6320</v>
      </c>
      <c r="B2402" s="878"/>
      <c r="C2402" s="877" t="s">
        <v>6321</v>
      </c>
      <c r="D2402" s="877" t="s">
        <v>1025</v>
      </c>
      <c r="E2402" s="691">
        <v>19.78</v>
      </c>
      <c r="F2402" s="692">
        <v>4.3499999999999996</v>
      </c>
      <c r="G2402" s="692">
        <v>24.13</v>
      </c>
    </row>
    <row r="2403" spans="1:7" s="879" customFormat="1" ht="15.95" customHeight="1">
      <c r="A2403" s="874" t="s">
        <v>6322</v>
      </c>
      <c r="B2403" s="875" t="s">
        <v>6323</v>
      </c>
      <c r="C2403" s="876"/>
      <c r="D2403" s="880"/>
      <c r="E2403" s="693"/>
      <c r="F2403" s="693"/>
      <c r="G2403" s="694"/>
    </row>
    <row r="2404" spans="1:7" s="879" customFormat="1" ht="25.5">
      <c r="A2404" s="877" t="s">
        <v>6324</v>
      </c>
      <c r="B2404" s="878"/>
      <c r="C2404" s="877" t="s">
        <v>6325</v>
      </c>
      <c r="D2404" s="877" t="s">
        <v>1025</v>
      </c>
      <c r="E2404" s="691">
        <v>2.71</v>
      </c>
      <c r="F2404" s="692">
        <v>4.0199999999999996</v>
      </c>
      <c r="G2404" s="692">
        <v>6.73</v>
      </c>
    </row>
    <row r="2405" spans="1:7" s="879" customFormat="1" ht="25.5">
      <c r="A2405" s="877" t="s">
        <v>6326</v>
      </c>
      <c r="B2405" s="878"/>
      <c r="C2405" s="877" t="s">
        <v>6327</v>
      </c>
      <c r="D2405" s="877" t="s">
        <v>1025</v>
      </c>
      <c r="E2405" s="691">
        <v>4.24</v>
      </c>
      <c r="F2405" s="692">
        <v>5.03</v>
      </c>
      <c r="G2405" s="692">
        <v>9.27</v>
      </c>
    </row>
    <row r="2406" spans="1:7" s="879" customFormat="1" ht="25.5">
      <c r="A2406" s="877" t="s">
        <v>6328</v>
      </c>
      <c r="B2406" s="878"/>
      <c r="C2406" s="877" t="s">
        <v>6329</v>
      </c>
      <c r="D2406" s="877" t="s">
        <v>1025</v>
      </c>
      <c r="E2406" s="691">
        <v>7.05</v>
      </c>
      <c r="F2406" s="692">
        <v>6.05</v>
      </c>
      <c r="G2406" s="692">
        <v>13.1</v>
      </c>
    </row>
    <row r="2407" spans="1:7" s="879" customFormat="1" ht="25.5">
      <c r="A2407" s="877" t="s">
        <v>6330</v>
      </c>
      <c r="B2407" s="878"/>
      <c r="C2407" s="877" t="s">
        <v>6331</v>
      </c>
      <c r="D2407" s="877" t="s">
        <v>1025</v>
      </c>
      <c r="E2407" s="691">
        <v>10.14</v>
      </c>
      <c r="F2407" s="692">
        <v>7.04</v>
      </c>
      <c r="G2407" s="692">
        <v>17.18</v>
      </c>
    </row>
    <row r="2408" spans="1:7" s="879" customFormat="1" ht="25.5">
      <c r="A2408" s="877" t="s">
        <v>6332</v>
      </c>
      <c r="B2408" s="878"/>
      <c r="C2408" s="877" t="s">
        <v>6333</v>
      </c>
      <c r="D2408" s="877" t="s">
        <v>1025</v>
      </c>
      <c r="E2408" s="691">
        <v>8.74</v>
      </c>
      <c r="F2408" s="692">
        <v>4.0199999999999996</v>
      </c>
      <c r="G2408" s="692">
        <v>12.76</v>
      </c>
    </row>
    <row r="2409" spans="1:7" s="879" customFormat="1" ht="25.5">
      <c r="A2409" s="877" t="s">
        <v>6334</v>
      </c>
      <c r="B2409" s="878"/>
      <c r="C2409" s="877" t="s">
        <v>6335</v>
      </c>
      <c r="D2409" s="877" t="s">
        <v>1025</v>
      </c>
      <c r="E2409" s="691">
        <v>13.05</v>
      </c>
      <c r="F2409" s="692">
        <v>9.4</v>
      </c>
      <c r="G2409" s="692">
        <v>22.45</v>
      </c>
    </row>
    <row r="2410" spans="1:7" s="879" customFormat="1" ht="15.95" customHeight="1">
      <c r="A2410" s="874" t="s">
        <v>6336</v>
      </c>
      <c r="B2410" s="875" t="s">
        <v>6337</v>
      </c>
      <c r="C2410" s="876"/>
      <c r="D2410" s="880"/>
      <c r="E2410" s="693"/>
      <c r="F2410" s="693"/>
      <c r="G2410" s="694"/>
    </row>
    <row r="2411" spans="1:7" s="879" customFormat="1" ht="25.5">
      <c r="A2411" s="877" t="s">
        <v>6338</v>
      </c>
      <c r="B2411" s="878"/>
      <c r="C2411" s="877" t="s">
        <v>6339</v>
      </c>
      <c r="D2411" s="877" t="s">
        <v>1025</v>
      </c>
      <c r="E2411" s="691">
        <v>28.04</v>
      </c>
      <c r="F2411" s="692">
        <v>1.01</v>
      </c>
      <c r="G2411" s="692">
        <v>29.05</v>
      </c>
    </row>
    <row r="2412" spans="1:7" s="879" customFormat="1" ht="25.5">
      <c r="A2412" s="877" t="s">
        <v>6340</v>
      </c>
      <c r="B2412" s="878"/>
      <c r="C2412" s="877" t="s">
        <v>6341</v>
      </c>
      <c r="D2412" s="877" t="s">
        <v>1025</v>
      </c>
      <c r="E2412" s="691">
        <v>31.68</v>
      </c>
      <c r="F2412" s="692">
        <v>1.01</v>
      </c>
      <c r="G2412" s="692">
        <v>32.69</v>
      </c>
    </row>
    <row r="2413" spans="1:7" s="879" customFormat="1" ht="15.95" customHeight="1">
      <c r="A2413" s="874" t="s">
        <v>6342</v>
      </c>
      <c r="B2413" s="875" t="s">
        <v>6343</v>
      </c>
      <c r="C2413" s="876"/>
      <c r="D2413" s="880"/>
      <c r="E2413" s="693"/>
      <c r="F2413" s="693"/>
      <c r="G2413" s="694"/>
    </row>
    <row r="2414" spans="1:7" s="879" customFormat="1" ht="38.25">
      <c r="A2414" s="877" t="s">
        <v>6344</v>
      </c>
      <c r="B2414" s="878"/>
      <c r="C2414" s="877" t="s">
        <v>6345</v>
      </c>
      <c r="D2414" s="877" t="s">
        <v>1025</v>
      </c>
      <c r="E2414" s="691">
        <v>1.33</v>
      </c>
      <c r="F2414" s="692">
        <v>1.34</v>
      </c>
      <c r="G2414" s="692">
        <v>2.67</v>
      </c>
    </row>
    <row r="2415" spans="1:7" s="879" customFormat="1" ht="38.25">
      <c r="A2415" s="877" t="s">
        <v>6346</v>
      </c>
      <c r="B2415" s="878"/>
      <c r="C2415" s="877" t="s">
        <v>6347</v>
      </c>
      <c r="D2415" s="877" t="s">
        <v>1025</v>
      </c>
      <c r="E2415" s="691">
        <v>1.93</v>
      </c>
      <c r="F2415" s="692">
        <v>1.67</v>
      </c>
      <c r="G2415" s="692">
        <v>3.6</v>
      </c>
    </row>
    <row r="2416" spans="1:7" s="879" customFormat="1" ht="38.25">
      <c r="A2416" s="877" t="s">
        <v>6348</v>
      </c>
      <c r="B2416" s="878"/>
      <c r="C2416" s="877" t="s">
        <v>6349</v>
      </c>
      <c r="D2416" s="877" t="s">
        <v>1025</v>
      </c>
      <c r="E2416" s="691">
        <v>2.66</v>
      </c>
      <c r="F2416" s="692">
        <v>2.0099999999999998</v>
      </c>
      <c r="G2416" s="692">
        <v>4.67</v>
      </c>
    </row>
    <row r="2417" spans="1:7" s="879" customFormat="1" ht="38.25">
      <c r="A2417" s="877" t="s">
        <v>6350</v>
      </c>
      <c r="B2417" s="878"/>
      <c r="C2417" s="877" t="s">
        <v>6351</v>
      </c>
      <c r="D2417" s="877" t="s">
        <v>1025</v>
      </c>
      <c r="E2417" s="691">
        <v>3.63</v>
      </c>
      <c r="F2417" s="692">
        <v>2.34</v>
      </c>
      <c r="G2417" s="692">
        <v>5.97</v>
      </c>
    </row>
    <row r="2418" spans="1:7" s="879" customFormat="1" ht="38.25">
      <c r="A2418" s="877" t="s">
        <v>6352</v>
      </c>
      <c r="B2418" s="878"/>
      <c r="C2418" s="877" t="s">
        <v>6353</v>
      </c>
      <c r="D2418" s="877" t="s">
        <v>1025</v>
      </c>
      <c r="E2418" s="691">
        <v>5.69</v>
      </c>
      <c r="F2418" s="692">
        <v>2.68</v>
      </c>
      <c r="G2418" s="692">
        <v>8.3699999999999992</v>
      </c>
    </row>
    <row r="2419" spans="1:7" s="879" customFormat="1" ht="38.25">
      <c r="A2419" s="877" t="s">
        <v>6354</v>
      </c>
      <c r="B2419" s="878"/>
      <c r="C2419" s="877" t="s">
        <v>6355</v>
      </c>
      <c r="D2419" s="877" t="s">
        <v>1025</v>
      </c>
      <c r="E2419" s="691">
        <v>8.2899999999999991</v>
      </c>
      <c r="F2419" s="692">
        <v>3.02</v>
      </c>
      <c r="G2419" s="692">
        <v>11.31</v>
      </c>
    </row>
    <row r="2420" spans="1:7" s="879" customFormat="1" ht="38.25">
      <c r="A2420" s="877" t="s">
        <v>6356</v>
      </c>
      <c r="B2420" s="878"/>
      <c r="C2420" s="877" t="s">
        <v>6357</v>
      </c>
      <c r="D2420" s="877" t="s">
        <v>1025</v>
      </c>
      <c r="E2420" s="691">
        <v>12.96</v>
      </c>
      <c r="F2420" s="692">
        <v>3.36</v>
      </c>
      <c r="G2420" s="692">
        <v>16.32</v>
      </c>
    </row>
    <row r="2421" spans="1:7" s="879" customFormat="1" ht="38.25">
      <c r="A2421" s="877" t="s">
        <v>6358</v>
      </c>
      <c r="B2421" s="878"/>
      <c r="C2421" s="877" t="s">
        <v>6359</v>
      </c>
      <c r="D2421" s="877" t="s">
        <v>1025</v>
      </c>
      <c r="E2421" s="691">
        <v>17.8</v>
      </c>
      <c r="F2421" s="692">
        <v>5.03</v>
      </c>
      <c r="G2421" s="692">
        <v>22.83</v>
      </c>
    </row>
    <row r="2422" spans="1:7" s="879" customFormat="1" ht="38.25">
      <c r="A2422" s="877" t="s">
        <v>6360</v>
      </c>
      <c r="B2422" s="878"/>
      <c r="C2422" s="877" t="s">
        <v>6361</v>
      </c>
      <c r="D2422" s="877" t="s">
        <v>1025</v>
      </c>
      <c r="E2422" s="691">
        <v>24.85</v>
      </c>
      <c r="F2422" s="692">
        <v>6.71</v>
      </c>
      <c r="G2422" s="692">
        <v>31.56</v>
      </c>
    </row>
    <row r="2423" spans="1:7" s="879" customFormat="1" ht="38.25">
      <c r="A2423" s="877" t="s">
        <v>6362</v>
      </c>
      <c r="B2423" s="878"/>
      <c r="C2423" s="877" t="s">
        <v>6363</v>
      </c>
      <c r="D2423" s="877" t="s">
        <v>1025</v>
      </c>
      <c r="E2423" s="691">
        <v>36.200000000000003</v>
      </c>
      <c r="F2423" s="692">
        <v>8.39</v>
      </c>
      <c r="G2423" s="692">
        <v>44.59</v>
      </c>
    </row>
    <row r="2424" spans="1:7" s="879" customFormat="1" ht="38.25">
      <c r="A2424" s="877" t="s">
        <v>6364</v>
      </c>
      <c r="B2424" s="878"/>
      <c r="C2424" s="877" t="s">
        <v>6365</v>
      </c>
      <c r="D2424" s="877" t="s">
        <v>1025</v>
      </c>
      <c r="E2424" s="691">
        <v>45.04</v>
      </c>
      <c r="F2424" s="692">
        <v>10.06</v>
      </c>
      <c r="G2424" s="692">
        <v>55.1</v>
      </c>
    </row>
    <row r="2425" spans="1:7" s="879" customFormat="1" ht="38.25">
      <c r="A2425" s="877" t="s">
        <v>6366</v>
      </c>
      <c r="B2425" s="878"/>
      <c r="C2425" s="877" t="s">
        <v>6367</v>
      </c>
      <c r="D2425" s="877" t="s">
        <v>1025</v>
      </c>
      <c r="E2425" s="691">
        <v>57.76</v>
      </c>
      <c r="F2425" s="692">
        <v>11.74</v>
      </c>
      <c r="G2425" s="692">
        <v>69.5</v>
      </c>
    </row>
    <row r="2426" spans="1:7" s="879" customFormat="1" ht="38.25">
      <c r="A2426" s="877" t="s">
        <v>6368</v>
      </c>
      <c r="B2426" s="878"/>
      <c r="C2426" s="877" t="s">
        <v>6369</v>
      </c>
      <c r="D2426" s="877" t="s">
        <v>1025</v>
      </c>
      <c r="E2426" s="691">
        <v>70.239999999999995</v>
      </c>
      <c r="F2426" s="692">
        <v>13.42</v>
      </c>
      <c r="G2426" s="692">
        <v>83.66</v>
      </c>
    </row>
    <row r="2427" spans="1:7" s="879" customFormat="1" ht="38.25">
      <c r="A2427" s="877" t="s">
        <v>6370</v>
      </c>
      <c r="B2427" s="878"/>
      <c r="C2427" s="877" t="s">
        <v>6371</v>
      </c>
      <c r="D2427" s="877" t="s">
        <v>1025</v>
      </c>
      <c r="E2427" s="691">
        <v>91.49</v>
      </c>
      <c r="F2427" s="692">
        <v>15.1</v>
      </c>
      <c r="G2427" s="692">
        <v>106.59</v>
      </c>
    </row>
    <row r="2428" spans="1:7" s="879" customFormat="1" ht="38.25">
      <c r="A2428" s="877" t="s">
        <v>6372</v>
      </c>
      <c r="B2428" s="878"/>
      <c r="C2428" s="877" t="s">
        <v>6373</v>
      </c>
      <c r="D2428" s="877" t="s">
        <v>1025</v>
      </c>
      <c r="E2428" s="691">
        <v>122.79</v>
      </c>
      <c r="F2428" s="692">
        <v>16.79</v>
      </c>
      <c r="G2428" s="692">
        <v>139.58000000000001</v>
      </c>
    </row>
    <row r="2429" spans="1:7" s="879" customFormat="1" ht="15.95" customHeight="1">
      <c r="A2429" s="874" t="s">
        <v>6374</v>
      </c>
      <c r="B2429" s="875" t="s">
        <v>6375</v>
      </c>
      <c r="C2429" s="876"/>
      <c r="D2429" s="880"/>
      <c r="E2429" s="693"/>
      <c r="F2429" s="693"/>
      <c r="G2429" s="694"/>
    </row>
    <row r="2430" spans="1:7" s="879" customFormat="1" ht="25.5">
      <c r="A2430" s="877" t="s">
        <v>6376</v>
      </c>
      <c r="B2430" s="878"/>
      <c r="C2430" s="877" t="s">
        <v>6377</v>
      </c>
      <c r="D2430" s="877" t="s">
        <v>1025</v>
      </c>
      <c r="E2430" s="691">
        <v>3.08</v>
      </c>
      <c r="F2430" s="692">
        <v>1.67</v>
      </c>
      <c r="G2430" s="692">
        <v>4.75</v>
      </c>
    </row>
    <row r="2431" spans="1:7" s="879" customFormat="1" ht="25.5">
      <c r="A2431" s="877" t="s">
        <v>6378</v>
      </c>
      <c r="B2431" s="878"/>
      <c r="C2431" s="877" t="s">
        <v>6379</v>
      </c>
      <c r="D2431" s="877" t="s">
        <v>1025</v>
      </c>
      <c r="E2431" s="691">
        <v>4.8600000000000003</v>
      </c>
      <c r="F2431" s="692">
        <v>3.36</v>
      </c>
      <c r="G2431" s="692">
        <v>8.2200000000000006</v>
      </c>
    </row>
    <row r="2432" spans="1:7" s="879" customFormat="1" ht="25.5">
      <c r="A2432" s="877" t="s">
        <v>6380</v>
      </c>
      <c r="B2432" s="878"/>
      <c r="C2432" s="877" t="s">
        <v>6381</v>
      </c>
      <c r="D2432" s="877" t="s">
        <v>1025</v>
      </c>
      <c r="E2432" s="691">
        <v>5.94</v>
      </c>
      <c r="F2432" s="692">
        <v>3.36</v>
      </c>
      <c r="G2432" s="692">
        <v>9.3000000000000007</v>
      </c>
    </row>
    <row r="2433" spans="1:7" s="879" customFormat="1" ht="25.5">
      <c r="A2433" s="877" t="s">
        <v>6382</v>
      </c>
      <c r="B2433" s="878"/>
      <c r="C2433" s="877" t="s">
        <v>6383</v>
      </c>
      <c r="D2433" s="877" t="s">
        <v>1025</v>
      </c>
      <c r="E2433" s="691">
        <v>9.01</v>
      </c>
      <c r="F2433" s="692">
        <v>3.36</v>
      </c>
      <c r="G2433" s="692">
        <v>12.37</v>
      </c>
    </row>
    <row r="2434" spans="1:7" s="879" customFormat="1" ht="25.5">
      <c r="A2434" s="877" t="s">
        <v>6384</v>
      </c>
      <c r="B2434" s="878"/>
      <c r="C2434" s="877" t="s">
        <v>6385</v>
      </c>
      <c r="D2434" s="877" t="s">
        <v>1025</v>
      </c>
      <c r="E2434" s="691">
        <v>12.14</v>
      </c>
      <c r="F2434" s="692">
        <v>3.36</v>
      </c>
      <c r="G2434" s="692">
        <v>15.5</v>
      </c>
    </row>
    <row r="2435" spans="1:7" s="879" customFormat="1" ht="15.95" customHeight="1">
      <c r="A2435" s="874" t="s">
        <v>6386</v>
      </c>
      <c r="B2435" s="875" t="s">
        <v>6387</v>
      </c>
      <c r="C2435" s="876"/>
      <c r="D2435" s="880"/>
      <c r="E2435" s="693"/>
      <c r="F2435" s="693"/>
      <c r="G2435" s="694"/>
    </row>
    <row r="2436" spans="1:7" s="879" customFormat="1" ht="38.25">
      <c r="A2436" s="877" t="s">
        <v>6388</v>
      </c>
      <c r="B2436" s="878"/>
      <c r="C2436" s="877" t="s">
        <v>6389</v>
      </c>
      <c r="D2436" s="877" t="s">
        <v>1025</v>
      </c>
      <c r="E2436" s="691">
        <v>0.83</v>
      </c>
      <c r="F2436" s="692">
        <v>1.34</v>
      </c>
      <c r="G2436" s="692">
        <v>2.17</v>
      </c>
    </row>
    <row r="2437" spans="1:7" s="879" customFormat="1" ht="38.25">
      <c r="A2437" s="877" t="s">
        <v>6390</v>
      </c>
      <c r="B2437" s="878"/>
      <c r="C2437" s="877" t="s">
        <v>6391</v>
      </c>
      <c r="D2437" s="877" t="s">
        <v>1025</v>
      </c>
      <c r="E2437" s="691">
        <v>1.26</v>
      </c>
      <c r="F2437" s="692">
        <v>1.67</v>
      </c>
      <c r="G2437" s="692">
        <v>2.93</v>
      </c>
    </row>
    <row r="2438" spans="1:7" s="879" customFormat="1" ht="38.25">
      <c r="A2438" s="877" t="s">
        <v>6392</v>
      </c>
      <c r="B2438" s="878"/>
      <c r="C2438" s="877" t="s">
        <v>6393</v>
      </c>
      <c r="D2438" s="877" t="s">
        <v>1025</v>
      </c>
      <c r="E2438" s="691">
        <v>2.0499999999999998</v>
      </c>
      <c r="F2438" s="692">
        <v>2.0099999999999998</v>
      </c>
      <c r="G2438" s="692">
        <v>4.0599999999999996</v>
      </c>
    </row>
    <row r="2439" spans="1:7" s="879" customFormat="1" ht="38.25">
      <c r="A2439" s="877" t="s">
        <v>6394</v>
      </c>
      <c r="B2439" s="878"/>
      <c r="C2439" s="877" t="s">
        <v>6395</v>
      </c>
      <c r="D2439" s="877" t="s">
        <v>1025</v>
      </c>
      <c r="E2439" s="691">
        <v>3.08</v>
      </c>
      <c r="F2439" s="692">
        <v>2.34</v>
      </c>
      <c r="G2439" s="692">
        <v>5.42</v>
      </c>
    </row>
    <row r="2440" spans="1:7" s="879" customFormat="1" ht="38.25">
      <c r="A2440" s="877" t="s">
        <v>6396</v>
      </c>
      <c r="B2440" s="878"/>
      <c r="C2440" s="877" t="s">
        <v>6397</v>
      </c>
      <c r="D2440" s="877" t="s">
        <v>1025</v>
      </c>
      <c r="E2440" s="691">
        <v>5.1100000000000003</v>
      </c>
      <c r="F2440" s="692">
        <v>2.68</v>
      </c>
      <c r="G2440" s="692">
        <v>7.79</v>
      </c>
    </row>
    <row r="2441" spans="1:7" s="879" customFormat="1" ht="15.95" customHeight="1">
      <c r="A2441" s="874" t="s">
        <v>6398</v>
      </c>
      <c r="B2441" s="875" t="s">
        <v>6399</v>
      </c>
      <c r="C2441" s="876"/>
      <c r="D2441" s="880"/>
      <c r="E2441" s="693"/>
      <c r="F2441" s="693"/>
      <c r="G2441" s="694"/>
    </row>
    <row r="2442" spans="1:7" s="879" customFormat="1" ht="25.5">
      <c r="A2442" s="877" t="s">
        <v>6400</v>
      </c>
      <c r="B2442" s="878"/>
      <c r="C2442" s="877" t="s">
        <v>6401</v>
      </c>
      <c r="D2442" s="877" t="s">
        <v>1025</v>
      </c>
      <c r="E2442" s="691">
        <v>2.2799999999999998</v>
      </c>
      <c r="F2442" s="692">
        <v>8.39</v>
      </c>
      <c r="G2442" s="692">
        <v>10.67</v>
      </c>
    </row>
    <row r="2443" spans="1:7" s="879" customFormat="1" ht="15.95" customHeight="1">
      <c r="A2443" s="870" t="s">
        <v>6402</v>
      </c>
      <c r="B2443" s="871" t="s">
        <v>6403</v>
      </c>
      <c r="C2443" s="872"/>
      <c r="D2443" s="873"/>
      <c r="E2443" s="687"/>
      <c r="F2443" s="687"/>
      <c r="G2443" s="688"/>
    </row>
    <row r="2444" spans="1:7" s="879" customFormat="1" ht="15.95" customHeight="1">
      <c r="A2444" s="874" t="s">
        <v>6404</v>
      </c>
      <c r="B2444" s="875" t="s">
        <v>6405</v>
      </c>
      <c r="C2444" s="876"/>
      <c r="D2444" s="880"/>
      <c r="E2444" s="693"/>
      <c r="F2444" s="693"/>
      <c r="G2444" s="694"/>
    </row>
    <row r="2445" spans="1:7" s="879" customFormat="1">
      <c r="A2445" s="877" t="s">
        <v>6406</v>
      </c>
      <c r="B2445" s="878"/>
      <c r="C2445" s="877" t="s">
        <v>6407</v>
      </c>
      <c r="D2445" s="877" t="s">
        <v>1586</v>
      </c>
      <c r="E2445" s="691">
        <v>2.4900000000000002</v>
      </c>
      <c r="F2445" s="692">
        <v>8.39</v>
      </c>
      <c r="G2445" s="692">
        <v>10.88</v>
      </c>
    </row>
    <row r="2446" spans="1:7" s="879" customFormat="1">
      <c r="A2446" s="877" t="s">
        <v>6408</v>
      </c>
      <c r="B2446" s="878"/>
      <c r="C2446" s="877" t="s">
        <v>6409</v>
      </c>
      <c r="D2446" s="877" t="s">
        <v>1586</v>
      </c>
      <c r="E2446" s="691">
        <v>4.63</v>
      </c>
      <c r="F2446" s="692">
        <v>8.39</v>
      </c>
      <c r="G2446" s="692">
        <v>13.02</v>
      </c>
    </row>
    <row r="2447" spans="1:7" s="879" customFormat="1" ht="25.5">
      <c r="A2447" s="877" t="s">
        <v>6410</v>
      </c>
      <c r="B2447" s="878"/>
      <c r="C2447" s="877" t="s">
        <v>6411</v>
      </c>
      <c r="D2447" s="877" t="s">
        <v>1586</v>
      </c>
      <c r="E2447" s="691">
        <v>4.4800000000000004</v>
      </c>
      <c r="F2447" s="692">
        <v>10.06</v>
      </c>
      <c r="G2447" s="692">
        <v>14.54</v>
      </c>
    </row>
    <row r="2448" spans="1:7" s="879" customFormat="1">
      <c r="A2448" s="877" t="s">
        <v>6412</v>
      </c>
      <c r="B2448" s="878"/>
      <c r="C2448" s="877" t="s">
        <v>6413</v>
      </c>
      <c r="D2448" s="877" t="s">
        <v>1586</v>
      </c>
      <c r="E2448" s="691">
        <v>2.78</v>
      </c>
      <c r="F2448" s="692">
        <v>8.39</v>
      </c>
      <c r="G2448" s="692">
        <v>11.17</v>
      </c>
    </row>
    <row r="2449" spans="1:7" s="879" customFormat="1" ht="15.95" customHeight="1">
      <c r="A2449" s="874" t="s">
        <v>6414</v>
      </c>
      <c r="B2449" s="875" t="s">
        <v>6415</v>
      </c>
      <c r="C2449" s="876"/>
      <c r="D2449" s="880"/>
      <c r="E2449" s="693"/>
      <c r="F2449" s="693"/>
      <c r="G2449" s="694"/>
    </row>
    <row r="2450" spans="1:7" s="879" customFormat="1">
      <c r="A2450" s="877" t="s">
        <v>6416</v>
      </c>
      <c r="B2450" s="878"/>
      <c r="C2450" s="877" t="s">
        <v>6417</v>
      </c>
      <c r="D2450" s="877" t="s">
        <v>1586</v>
      </c>
      <c r="E2450" s="691">
        <v>19.940000000000001</v>
      </c>
      <c r="F2450" s="692">
        <v>26.84</v>
      </c>
      <c r="G2450" s="692">
        <v>46.78</v>
      </c>
    </row>
    <row r="2451" spans="1:7" s="879" customFormat="1" ht="25.5">
      <c r="A2451" s="877" t="s">
        <v>6418</v>
      </c>
      <c r="B2451" s="878"/>
      <c r="C2451" s="877" t="s">
        <v>6419</v>
      </c>
      <c r="D2451" s="877" t="s">
        <v>1586</v>
      </c>
      <c r="E2451" s="691">
        <v>8.6999999999999993</v>
      </c>
      <c r="F2451" s="692">
        <v>10.06</v>
      </c>
      <c r="G2451" s="692">
        <v>18.760000000000002</v>
      </c>
    </row>
    <row r="2452" spans="1:7" s="879" customFormat="1" ht="25.5">
      <c r="A2452" s="877" t="s">
        <v>6420</v>
      </c>
      <c r="B2452" s="878"/>
      <c r="C2452" s="877" t="s">
        <v>6421</v>
      </c>
      <c r="D2452" s="877" t="s">
        <v>1586</v>
      </c>
      <c r="E2452" s="691">
        <v>13.11</v>
      </c>
      <c r="F2452" s="692">
        <v>10.06</v>
      </c>
      <c r="G2452" s="692">
        <v>23.17</v>
      </c>
    </row>
    <row r="2453" spans="1:7" s="879" customFormat="1" ht="25.5">
      <c r="A2453" s="877" t="s">
        <v>6422</v>
      </c>
      <c r="B2453" s="878"/>
      <c r="C2453" s="877" t="s">
        <v>6423</v>
      </c>
      <c r="D2453" s="877" t="s">
        <v>1586</v>
      </c>
      <c r="E2453" s="691">
        <v>18.88</v>
      </c>
      <c r="F2453" s="692">
        <v>10.06</v>
      </c>
      <c r="G2453" s="692">
        <v>28.94</v>
      </c>
    </row>
    <row r="2454" spans="1:7" s="879" customFormat="1" ht="25.5">
      <c r="A2454" s="877" t="s">
        <v>6424</v>
      </c>
      <c r="B2454" s="878"/>
      <c r="C2454" s="877" t="s">
        <v>6425</v>
      </c>
      <c r="D2454" s="877" t="s">
        <v>1586</v>
      </c>
      <c r="E2454" s="691">
        <v>40.799999999999997</v>
      </c>
      <c r="F2454" s="692">
        <v>13.42</v>
      </c>
      <c r="G2454" s="692">
        <v>54.22</v>
      </c>
    </row>
    <row r="2455" spans="1:7" s="879" customFormat="1" ht="25.5">
      <c r="A2455" s="877" t="s">
        <v>6426</v>
      </c>
      <c r="B2455" s="878"/>
      <c r="C2455" s="877" t="s">
        <v>6427</v>
      </c>
      <c r="D2455" s="877" t="s">
        <v>1586</v>
      </c>
      <c r="E2455" s="691">
        <v>107.21</v>
      </c>
      <c r="F2455" s="692">
        <v>13.42</v>
      </c>
      <c r="G2455" s="692">
        <v>120.63</v>
      </c>
    </row>
    <row r="2456" spans="1:7" s="879" customFormat="1" ht="25.5">
      <c r="A2456" s="877" t="s">
        <v>6428</v>
      </c>
      <c r="B2456" s="878"/>
      <c r="C2456" s="877" t="s">
        <v>6429</v>
      </c>
      <c r="D2456" s="877" t="s">
        <v>1586</v>
      </c>
      <c r="E2456" s="691">
        <v>134.49</v>
      </c>
      <c r="F2456" s="692">
        <v>16.79</v>
      </c>
      <c r="G2456" s="692">
        <v>151.28</v>
      </c>
    </row>
    <row r="2457" spans="1:7" s="879" customFormat="1" ht="38.25">
      <c r="A2457" s="877" t="s">
        <v>6430</v>
      </c>
      <c r="B2457" s="878"/>
      <c r="C2457" s="877" t="s">
        <v>6431</v>
      </c>
      <c r="D2457" s="877" t="s">
        <v>1586</v>
      </c>
      <c r="E2457" s="691">
        <v>165.74</v>
      </c>
      <c r="F2457" s="692">
        <v>10.06</v>
      </c>
      <c r="G2457" s="692">
        <v>175.8</v>
      </c>
    </row>
    <row r="2458" spans="1:7" s="879" customFormat="1" ht="38.25">
      <c r="A2458" s="877" t="s">
        <v>6432</v>
      </c>
      <c r="B2458" s="878"/>
      <c r="C2458" s="877" t="s">
        <v>6433</v>
      </c>
      <c r="D2458" s="877" t="s">
        <v>1586</v>
      </c>
      <c r="E2458" s="691">
        <v>211.85</v>
      </c>
      <c r="F2458" s="692">
        <v>10.06</v>
      </c>
      <c r="G2458" s="692">
        <v>221.91</v>
      </c>
    </row>
    <row r="2459" spans="1:7" s="879" customFormat="1" ht="38.25">
      <c r="A2459" s="877" t="s">
        <v>6434</v>
      </c>
      <c r="B2459" s="878"/>
      <c r="C2459" s="877" t="s">
        <v>6435</v>
      </c>
      <c r="D2459" s="877" t="s">
        <v>1586</v>
      </c>
      <c r="E2459" s="691">
        <v>237.5</v>
      </c>
      <c r="F2459" s="692">
        <v>10.06</v>
      </c>
      <c r="G2459" s="692">
        <v>247.56</v>
      </c>
    </row>
    <row r="2460" spans="1:7" s="879" customFormat="1" ht="38.25">
      <c r="A2460" s="877" t="s">
        <v>6436</v>
      </c>
      <c r="B2460" s="878"/>
      <c r="C2460" s="877" t="s">
        <v>6437</v>
      </c>
      <c r="D2460" s="877" t="s">
        <v>1586</v>
      </c>
      <c r="E2460" s="691">
        <v>654.26</v>
      </c>
      <c r="F2460" s="692">
        <v>13.42</v>
      </c>
      <c r="G2460" s="692">
        <v>667.68</v>
      </c>
    </row>
    <row r="2461" spans="1:7" s="879" customFormat="1" ht="25.5">
      <c r="A2461" s="877" t="s">
        <v>6438</v>
      </c>
      <c r="B2461" s="878"/>
      <c r="C2461" s="877" t="s">
        <v>6439</v>
      </c>
      <c r="D2461" s="877" t="s">
        <v>1586</v>
      </c>
      <c r="E2461" s="691">
        <v>18.43</v>
      </c>
      <c r="F2461" s="692">
        <v>10.06</v>
      </c>
      <c r="G2461" s="692">
        <v>28.49</v>
      </c>
    </row>
    <row r="2462" spans="1:7" s="879" customFormat="1" ht="25.5">
      <c r="A2462" s="877" t="s">
        <v>6440</v>
      </c>
      <c r="B2462" s="878"/>
      <c r="C2462" s="877" t="s">
        <v>6441</v>
      </c>
      <c r="D2462" s="877" t="s">
        <v>1586</v>
      </c>
      <c r="E2462" s="691">
        <v>57.41</v>
      </c>
      <c r="F2462" s="692">
        <v>10.06</v>
      </c>
      <c r="G2462" s="692">
        <v>67.47</v>
      </c>
    </row>
    <row r="2463" spans="1:7" s="879" customFormat="1" ht="25.5">
      <c r="A2463" s="877" t="s">
        <v>6442</v>
      </c>
      <c r="B2463" s="878"/>
      <c r="C2463" s="877" t="s">
        <v>6443</v>
      </c>
      <c r="D2463" s="877" t="s">
        <v>1586</v>
      </c>
      <c r="E2463" s="691">
        <v>168.23</v>
      </c>
      <c r="F2463" s="692">
        <v>13.42</v>
      </c>
      <c r="G2463" s="692">
        <v>181.65</v>
      </c>
    </row>
    <row r="2464" spans="1:7" s="879" customFormat="1" ht="15.95" customHeight="1">
      <c r="A2464" s="874" t="s">
        <v>6444</v>
      </c>
      <c r="B2464" s="875" t="s">
        <v>1424</v>
      </c>
      <c r="C2464" s="876"/>
      <c r="D2464" s="880"/>
      <c r="E2464" s="693"/>
      <c r="F2464" s="693"/>
      <c r="G2464" s="694"/>
    </row>
    <row r="2465" spans="1:7" s="879" customFormat="1" ht="25.5">
      <c r="A2465" s="877" t="s">
        <v>6445</v>
      </c>
      <c r="B2465" s="878"/>
      <c r="C2465" s="877" t="s">
        <v>6446</v>
      </c>
      <c r="D2465" s="877" t="s">
        <v>1273</v>
      </c>
      <c r="E2465" s="691">
        <v>12.13</v>
      </c>
      <c r="F2465" s="692">
        <v>10.06</v>
      </c>
      <c r="G2465" s="692">
        <v>22.19</v>
      </c>
    </row>
    <row r="2466" spans="1:7" s="879" customFormat="1">
      <c r="A2466" s="877" t="s">
        <v>6447</v>
      </c>
      <c r="B2466" s="878"/>
      <c r="C2466" s="877" t="s">
        <v>6448</v>
      </c>
      <c r="D2466" s="877" t="s">
        <v>1586</v>
      </c>
      <c r="E2466" s="691">
        <v>14.92</v>
      </c>
      <c r="F2466" s="692">
        <v>10.06</v>
      </c>
      <c r="G2466" s="692">
        <v>24.98</v>
      </c>
    </row>
    <row r="2467" spans="1:7" s="879" customFormat="1">
      <c r="A2467" s="877" t="s">
        <v>6449</v>
      </c>
      <c r="B2467" s="878"/>
      <c r="C2467" s="877" t="s">
        <v>6450</v>
      </c>
      <c r="D2467" s="877" t="s">
        <v>1586</v>
      </c>
      <c r="E2467" s="691">
        <v>41.97</v>
      </c>
      <c r="F2467" s="692">
        <v>10.06</v>
      </c>
      <c r="G2467" s="692">
        <v>52.03</v>
      </c>
    </row>
    <row r="2468" spans="1:7" s="879" customFormat="1" ht="25.5">
      <c r="A2468" s="877" t="s">
        <v>6451</v>
      </c>
      <c r="B2468" s="878"/>
      <c r="C2468" s="877" t="s">
        <v>6452</v>
      </c>
      <c r="D2468" s="877" t="s">
        <v>1273</v>
      </c>
      <c r="E2468" s="691">
        <v>174.56</v>
      </c>
      <c r="F2468" s="692">
        <v>10.06</v>
      </c>
      <c r="G2468" s="692">
        <v>184.62</v>
      </c>
    </row>
    <row r="2469" spans="1:7" s="879" customFormat="1" ht="25.5">
      <c r="A2469" s="877" t="s">
        <v>6453</v>
      </c>
      <c r="B2469" s="878"/>
      <c r="C2469" s="877" t="s">
        <v>6454</v>
      </c>
      <c r="D2469" s="877" t="s">
        <v>1273</v>
      </c>
      <c r="E2469" s="691">
        <v>167.58</v>
      </c>
      <c r="F2469" s="692">
        <v>10.06</v>
      </c>
      <c r="G2469" s="692">
        <v>177.64</v>
      </c>
    </row>
    <row r="2470" spans="1:7" s="879" customFormat="1" ht="25.5">
      <c r="A2470" s="877" t="s">
        <v>6455</v>
      </c>
      <c r="B2470" s="878"/>
      <c r="C2470" s="877" t="s">
        <v>6456</v>
      </c>
      <c r="D2470" s="877" t="s">
        <v>1273</v>
      </c>
      <c r="E2470" s="691">
        <v>12.85</v>
      </c>
      <c r="F2470" s="692">
        <v>10.06</v>
      </c>
      <c r="G2470" s="692">
        <v>22.91</v>
      </c>
    </row>
    <row r="2471" spans="1:7" s="879" customFormat="1" ht="25.5">
      <c r="A2471" s="877" t="s">
        <v>6457</v>
      </c>
      <c r="B2471" s="878"/>
      <c r="C2471" s="877" t="s">
        <v>6458</v>
      </c>
      <c r="D2471" s="877" t="s">
        <v>1273</v>
      </c>
      <c r="E2471" s="691">
        <v>201.95</v>
      </c>
      <c r="F2471" s="692">
        <v>10.06</v>
      </c>
      <c r="G2471" s="692">
        <v>212.01</v>
      </c>
    </row>
    <row r="2472" spans="1:7" s="879" customFormat="1" ht="38.25">
      <c r="A2472" s="877" t="s">
        <v>6459</v>
      </c>
      <c r="B2472" s="878"/>
      <c r="C2472" s="877" t="s">
        <v>6460</v>
      </c>
      <c r="D2472" s="877" t="s">
        <v>1586</v>
      </c>
      <c r="E2472" s="691">
        <v>6.8</v>
      </c>
      <c r="F2472" s="692">
        <v>10.06</v>
      </c>
      <c r="G2472" s="692">
        <v>16.86</v>
      </c>
    </row>
    <row r="2473" spans="1:7" s="879" customFormat="1">
      <c r="A2473" s="877" t="s">
        <v>6461</v>
      </c>
      <c r="B2473" s="878"/>
      <c r="C2473" s="877" t="s">
        <v>6462</v>
      </c>
      <c r="D2473" s="877" t="s">
        <v>1273</v>
      </c>
      <c r="E2473" s="691">
        <v>9.2100000000000009</v>
      </c>
      <c r="F2473" s="692">
        <v>10.06</v>
      </c>
      <c r="G2473" s="692">
        <v>19.27</v>
      </c>
    </row>
    <row r="2474" spans="1:7" s="879" customFormat="1">
      <c r="A2474" s="877" t="s">
        <v>6463</v>
      </c>
      <c r="B2474" s="878"/>
      <c r="C2474" s="877" t="s">
        <v>6464</v>
      </c>
      <c r="D2474" s="877" t="s">
        <v>1273</v>
      </c>
      <c r="E2474" s="691">
        <v>13.27</v>
      </c>
      <c r="F2474" s="692">
        <v>10.06</v>
      </c>
      <c r="G2474" s="692">
        <v>23.33</v>
      </c>
    </row>
    <row r="2475" spans="1:7" s="879" customFormat="1">
      <c r="A2475" s="877" t="s">
        <v>6465</v>
      </c>
      <c r="B2475" s="878"/>
      <c r="C2475" s="877" t="s">
        <v>6466</v>
      </c>
      <c r="D2475" s="877" t="s">
        <v>1273</v>
      </c>
      <c r="E2475" s="691">
        <v>18.239999999999998</v>
      </c>
      <c r="F2475" s="692">
        <v>10.06</v>
      </c>
      <c r="G2475" s="692">
        <v>28.3</v>
      </c>
    </row>
    <row r="2476" spans="1:7" s="879" customFormat="1" ht="25.5">
      <c r="A2476" s="877" t="s">
        <v>6467</v>
      </c>
      <c r="B2476" s="878"/>
      <c r="C2476" s="877" t="s">
        <v>6468</v>
      </c>
      <c r="D2476" s="877" t="s">
        <v>1273</v>
      </c>
      <c r="E2476" s="691">
        <v>15.08</v>
      </c>
      <c r="F2476" s="692">
        <v>10.06</v>
      </c>
      <c r="G2476" s="692">
        <v>25.14</v>
      </c>
    </row>
    <row r="2477" spans="1:7" s="879" customFormat="1" ht="25.5">
      <c r="A2477" s="877" t="s">
        <v>6469</v>
      </c>
      <c r="B2477" s="878"/>
      <c r="C2477" s="877" t="s">
        <v>6470</v>
      </c>
      <c r="D2477" s="877" t="s">
        <v>1273</v>
      </c>
      <c r="E2477" s="691">
        <v>19.46</v>
      </c>
      <c r="F2477" s="692">
        <v>10.06</v>
      </c>
      <c r="G2477" s="692">
        <v>29.52</v>
      </c>
    </row>
    <row r="2478" spans="1:7" s="879" customFormat="1" ht="15.95" customHeight="1">
      <c r="A2478" s="874" t="s">
        <v>6471</v>
      </c>
      <c r="B2478" s="875" t="s">
        <v>6472</v>
      </c>
      <c r="C2478" s="876"/>
      <c r="D2478" s="880"/>
      <c r="E2478" s="693"/>
      <c r="F2478" s="693"/>
      <c r="G2478" s="694"/>
    </row>
    <row r="2479" spans="1:7" s="879" customFormat="1">
      <c r="A2479" s="877" t="s">
        <v>6473</v>
      </c>
      <c r="B2479" s="878"/>
      <c r="C2479" s="877" t="s">
        <v>6474</v>
      </c>
      <c r="D2479" s="877" t="s">
        <v>1273</v>
      </c>
      <c r="E2479" s="691">
        <v>6.7</v>
      </c>
      <c r="F2479" s="692">
        <v>11.41</v>
      </c>
      <c r="G2479" s="692">
        <v>18.11</v>
      </c>
    </row>
    <row r="2480" spans="1:7" s="879" customFormat="1">
      <c r="A2480" s="877" t="s">
        <v>6475</v>
      </c>
      <c r="B2480" s="878"/>
      <c r="C2480" s="877" t="s">
        <v>6476</v>
      </c>
      <c r="D2480" s="877" t="s">
        <v>1273</v>
      </c>
      <c r="E2480" s="691">
        <v>13.38</v>
      </c>
      <c r="F2480" s="692">
        <v>11.74</v>
      </c>
      <c r="G2480" s="692">
        <v>25.12</v>
      </c>
    </row>
    <row r="2481" spans="1:7" s="879" customFormat="1">
      <c r="A2481" s="877" t="s">
        <v>6477</v>
      </c>
      <c r="B2481" s="878"/>
      <c r="C2481" s="877" t="s">
        <v>6478</v>
      </c>
      <c r="D2481" s="877" t="s">
        <v>1273</v>
      </c>
      <c r="E2481" s="691">
        <v>17.5</v>
      </c>
      <c r="F2481" s="692">
        <v>16.79</v>
      </c>
      <c r="G2481" s="692">
        <v>34.29</v>
      </c>
    </row>
    <row r="2482" spans="1:7" s="879" customFormat="1">
      <c r="A2482" s="877" t="s">
        <v>6479</v>
      </c>
      <c r="B2482" s="878"/>
      <c r="C2482" s="877" t="s">
        <v>6480</v>
      </c>
      <c r="D2482" s="877" t="s">
        <v>1273</v>
      </c>
      <c r="E2482" s="691">
        <v>9.57</v>
      </c>
      <c r="F2482" s="692">
        <v>9.06</v>
      </c>
      <c r="G2482" s="692">
        <v>18.63</v>
      </c>
    </row>
    <row r="2483" spans="1:7" s="879" customFormat="1">
      <c r="A2483" s="877" t="s">
        <v>6481</v>
      </c>
      <c r="B2483" s="878"/>
      <c r="C2483" s="877" t="s">
        <v>6482</v>
      </c>
      <c r="D2483" s="877" t="s">
        <v>1273</v>
      </c>
      <c r="E2483" s="691">
        <v>9.81</v>
      </c>
      <c r="F2483" s="692">
        <v>15.1</v>
      </c>
      <c r="G2483" s="692">
        <v>24.91</v>
      </c>
    </row>
    <row r="2484" spans="1:7" s="879" customFormat="1" ht="25.5">
      <c r="A2484" s="877" t="s">
        <v>6483</v>
      </c>
      <c r="B2484" s="878"/>
      <c r="C2484" s="877" t="s">
        <v>6484</v>
      </c>
      <c r="D2484" s="877" t="s">
        <v>1273</v>
      </c>
      <c r="E2484" s="691">
        <v>9.43</v>
      </c>
      <c r="F2484" s="692">
        <v>12.74</v>
      </c>
      <c r="G2484" s="692">
        <v>22.17</v>
      </c>
    </row>
    <row r="2485" spans="1:7" s="879" customFormat="1" ht="25.5">
      <c r="A2485" s="877" t="s">
        <v>6485</v>
      </c>
      <c r="B2485" s="878"/>
      <c r="C2485" s="877" t="s">
        <v>6486</v>
      </c>
      <c r="D2485" s="877" t="s">
        <v>1273</v>
      </c>
      <c r="E2485" s="691">
        <v>11.27</v>
      </c>
      <c r="F2485" s="692">
        <v>15.1</v>
      </c>
      <c r="G2485" s="692">
        <v>26.37</v>
      </c>
    </row>
    <row r="2486" spans="1:7" s="879" customFormat="1" ht="25.5">
      <c r="A2486" s="877" t="s">
        <v>6487</v>
      </c>
      <c r="B2486" s="878"/>
      <c r="C2486" s="877" t="s">
        <v>6488</v>
      </c>
      <c r="D2486" s="877" t="s">
        <v>1273</v>
      </c>
      <c r="E2486" s="691">
        <v>18.12</v>
      </c>
      <c r="F2486" s="692">
        <v>16.79</v>
      </c>
      <c r="G2486" s="692">
        <v>34.909999999999997</v>
      </c>
    </row>
    <row r="2487" spans="1:7" s="879" customFormat="1" ht="25.5">
      <c r="A2487" s="877" t="s">
        <v>6489</v>
      </c>
      <c r="B2487" s="878"/>
      <c r="C2487" s="877" t="s">
        <v>6490</v>
      </c>
      <c r="D2487" s="877" t="s">
        <v>1273</v>
      </c>
      <c r="E2487" s="691">
        <v>26.3</v>
      </c>
      <c r="F2487" s="692">
        <v>11.74</v>
      </c>
      <c r="G2487" s="692">
        <v>38.04</v>
      </c>
    </row>
    <row r="2488" spans="1:7" s="879" customFormat="1" ht="25.5">
      <c r="A2488" s="877" t="s">
        <v>6491</v>
      </c>
      <c r="B2488" s="878"/>
      <c r="C2488" s="877" t="s">
        <v>6492</v>
      </c>
      <c r="D2488" s="877" t="s">
        <v>1273</v>
      </c>
      <c r="E2488" s="691">
        <v>24.3</v>
      </c>
      <c r="F2488" s="692">
        <v>11.74</v>
      </c>
      <c r="G2488" s="692">
        <v>36.04</v>
      </c>
    </row>
    <row r="2489" spans="1:7" s="879" customFormat="1" ht="25.5">
      <c r="A2489" s="877" t="s">
        <v>6493</v>
      </c>
      <c r="B2489" s="878"/>
      <c r="C2489" s="877" t="s">
        <v>6494</v>
      </c>
      <c r="D2489" s="877" t="s">
        <v>1273</v>
      </c>
      <c r="E2489" s="691">
        <v>7.82</v>
      </c>
      <c r="F2489" s="692">
        <v>8.39</v>
      </c>
      <c r="G2489" s="692">
        <v>16.21</v>
      </c>
    </row>
    <row r="2490" spans="1:7" s="879" customFormat="1" ht="25.5">
      <c r="A2490" s="877" t="s">
        <v>6495</v>
      </c>
      <c r="B2490" s="878"/>
      <c r="C2490" s="877" t="s">
        <v>6496</v>
      </c>
      <c r="D2490" s="877" t="s">
        <v>1273</v>
      </c>
      <c r="E2490" s="691">
        <v>56.99</v>
      </c>
      <c r="F2490" s="692">
        <v>12.74</v>
      </c>
      <c r="G2490" s="692">
        <v>69.73</v>
      </c>
    </row>
    <row r="2491" spans="1:7" s="879" customFormat="1" ht="25.5">
      <c r="A2491" s="877" t="s">
        <v>6497</v>
      </c>
      <c r="B2491" s="878"/>
      <c r="C2491" s="877" t="s">
        <v>6498</v>
      </c>
      <c r="D2491" s="877" t="s">
        <v>1586</v>
      </c>
      <c r="E2491" s="691">
        <v>29.88</v>
      </c>
      <c r="F2491" s="692">
        <v>10.06</v>
      </c>
      <c r="G2491" s="692">
        <v>39.94</v>
      </c>
    </row>
    <row r="2492" spans="1:7" s="879" customFormat="1" ht="25.5">
      <c r="A2492" s="877" t="s">
        <v>6499</v>
      </c>
      <c r="B2492" s="878"/>
      <c r="C2492" s="877" t="s">
        <v>6500</v>
      </c>
      <c r="D2492" s="877" t="s">
        <v>1586</v>
      </c>
      <c r="E2492" s="691">
        <v>64.349999999999994</v>
      </c>
      <c r="F2492" s="692">
        <v>16.79</v>
      </c>
      <c r="G2492" s="692">
        <v>81.14</v>
      </c>
    </row>
    <row r="2493" spans="1:7" s="879" customFormat="1" ht="15.95" customHeight="1">
      <c r="A2493" s="874" t="s">
        <v>6501</v>
      </c>
      <c r="B2493" s="875" t="s">
        <v>6502</v>
      </c>
      <c r="C2493" s="876"/>
      <c r="D2493" s="880"/>
      <c r="E2493" s="693"/>
      <c r="F2493" s="693"/>
      <c r="G2493" s="694"/>
    </row>
    <row r="2494" spans="1:7" s="879" customFormat="1">
      <c r="A2494" s="877" t="s">
        <v>6503</v>
      </c>
      <c r="B2494" s="878"/>
      <c r="C2494" s="877" t="s">
        <v>6504</v>
      </c>
      <c r="D2494" s="877" t="s">
        <v>1273</v>
      </c>
      <c r="E2494" s="691">
        <v>10.119999999999999</v>
      </c>
      <c r="F2494" s="692">
        <v>16.79</v>
      </c>
      <c r="G2494" s="692">
        <v>26.91</v>
      </c>
    </row>
    <row r="2495" spans="1:7" s="879" customFormat="1">
      <c r="A2495" s="877" t="s">
        <v>6505</v>
      </c>
      <c r="B2495" s="878"/>
      <c r="C2495" s="877" t="s">
        <v>6506</v>
      </c>
      <c r="D2495" s="877" t="s">
        <v>1273</v>
      </c>
      <c r="E2495" s="691">
        <v>14.48</v>
      </c>
      <c r="F2495" s="692">
        <v>16.79</v>
      </c>
      <c r="G2495" s="692">
        <v>31.27</v>
      </c>
    </row>
    <row r="2496" spans="1:7" s="879" customFormat="1">
      <c r="A2496" s="877" t="s">
        <v>6507</v>
      </c>
      <c r="B2496" s="878"/>
      <c r="C2496" s="877" t="s">
        <v>6508</v>
      </c>
      <c r="D2496" s="877" t="s">
        <v>1273</v>
      </c>
      <c r="E2496" s="691">
        <v>22</v>
      </c>
      <c r="F2496" s="692">
        <v>16.79</v>
      </c>
      <c r="G2496" s="692">
        <v>38.79</v>
      </c>
    </row>
    <row r="2497" spans="1:7" s="879" customFormat="1">
      <c r="A2497" s="877" t="s">
        <v>6509</v>
      </c>
      <c r="B2497" s="878"/>
      <c r="C2497" s="877" t="s">
        <v>6510</v>
      </c>
      <c r="D2497" s="877" t="s">
        <v>1273</v>
      </c>
      <c r="E2497" s="691">
        <v>35.28</v>
      </c>
      <c r="F2497" s="692">
        <v>16.79</v>
      </c>
      <c r="G2497" s="692">
        <v>52.07</v>
      </c>
    </row>
    <row r="2498" spans="1:7" s="879" customFormat="1">
      <c r="A2498" s="877" t="s">
        <v>6511</v>
      </c>
      <c r="B2498" s="878"/>
      <c r="C2498" s="877" t="s">
        <v>6512</v>
      </c>
      <c r="D2498" s="877" t="s">
        <v>1273</v>
      </c>
      <c r="E2498" s="691">
        <v>58.11</v>
      </c>
      <c r="F2498" s="692">
        <v>16.79</v>
      </c>
      <c r="G2498" s="692">
        <v>74.900000000000006</v>
      </c>
    </row>
    <row r="2499" spans="1:7" s="879" customFormat="1">
      <c r="A2499" s="877" t="s">
        <v>6513</v>
      </c>
      <c r="B2499" s="878"/>
      <c r="C2499" s="877" t="s">
        <v>6514</v>
      </c>
      <c r="D2499" s="877" t="s">
        <v>1273</v>
      </c>
      <c r="E2499" s="691">
        <v>137.02000000000001</v>
      </c>
      <c r="F2499" s="692">
        <v>16.79</v>
      </c>
      <c r="G2499" s="692">
        <v>153.81</v>
      </c>
    </row>
    <row r="2500" spans="1:7" s="879" customFormat="1">
      <c r="A2500" s="877" t="s">
        <v>6515</v>
      </c>
      <c r="B2500" s="878"/>
      <c r="C2500" s="877" t="s">
        <v>6516</v>
      </c>
      <c r="D2500" s="877" t="s">
        <v>1273</v>
      </c>
      <c r="E2500" s="691">
        <v>124.98</v>
      </c>
      <c r="F2500" s="692">
        <v>16.79</v>
      </c>
      <c r="G2500" s="692">
        <v>141.77000000000001</v>
      </c>
    </row>
    <row r="2501" spans="1:7" s="879" customFormat="1">
      <c r="A2501" s="877" t="s">
        <v>6517</v>
      </c>
      <c r="B2501" s="878"/>
      <c r="C2501" s="877" t="s">
        <v>6518</v>
      </c>
      <c r="D2501" s="877" t="s">
        <v>1273</v>
      </c>
      <c r="E2501" s="691">
        <v>207.28</v>
      </c>
      <c r="F2501" s="692">
        <v>16.79</v>
      </c>
      <c r="G2501" s="692">
        <v>224.07</v>
      </c>
    </row>
    <row r="2502" spans="1:7" s="879" customFormat="1">
      <c r="A2502" s="877" t="s">
        <v>6519</v>
      </c>
      <c r="B2502" s="878"/>
      <c r="C2502" s="877" t="s">
        <v>6520</v>
      </c>
      <c r="D2502" s="877" t="s">
        <v>1273</v>
      </c>
      <c r="E2502" s="691">
        <v>11.39</v>
      </c>
      <c r="F2502" s="692">
        <v>16.79</v>
      </c>
      <c r="G2502" s="692">
        <v>28.18</v>
      </c>
    </row>
    <row r="2503" spans="1:7" s="879" customFormat="1" ht="15.95" customHeight="1">
      <c r="A2503" s="874" t="s">
        <v>6521</v>
      </c>
      <c r="B2503" s="875" t="s">
        <v>6522</v>
      </c>
      <c r="C2503" s="876"/>
      <c r="D2503" s="880"/>
      <c r="E2503" s="693"/>
      <c r="F2503" s="693"/>
      <c r="G2503" s="694"/>
    </row>
    <row r="2504" spans="1:7" s="879" customFormat="1">
      <c r="A2504" s="877" t="s">
        <v>6523</v>
      </c>
      <c r="B2504" s="878"/>
      <c r="C2504" s="877" t="s">
        <v>6524</v>
      </c>
      <c r="D2504" s="877" t="s">
        <v>1586</v>
      </c>
      <c r="E2504" s="691">
        <v>2.08</v>
      </c>
      <c r="F2504" s="692">
        <v>8.39</v>
      </c>
      <c r="G2504" s="692">
        <v>10.47</v>
      </c>
    </row>
    <row r="2505" spans="1:7" s="879" customFormat="1">
      <c r="A2505" s="877" t="s">
        <v>6525</v>
      </c>
      <c r="B2505" s="878"/>
      <c r="C2505" s="877" t="s">
        <v>6526</v>
      </c>
      <c r="D2505" s="877" t="s">
        <v>1586</v>
      </c>
      <c r="E2505" s="691">
        <v>4.1399999999999997</v>
      </c>
      <c r="F2505" s="692">
        <v>8.39</v>
      </c>
      <c r="G2505" s="692">
        <v>12.53</v>
      </c>
    </row>
    <row r="2506" spans="1:7" s="879" customFormat="1">
      <c r="A2506" s="877" t="s">
        <v>6527</v>
      </c>
      <c r="B2506" s="878"/>
      <c r="C2506" s="877" t="s">
        <v>6528</v>
      </c>
      <c r="D2506" s="877" t="s">
        <v>1586</v>
      </c>
      <c r="E2506" s="691">
        <v>4.8</v>
      </c>
      <c r="F2506" s="692">
        <v>8.39</v>
      </c>
      <c r="G2506" s="692">
        <v>13.19</v>
      </c>
    </row>
    <row r="2507" spans="1:7" s="879" customFormat="1" ht="15.95" customHeight="1">
      <c r="A2507" s="874" t="s">
        <v>6529</v>
      </c>
      <c r="B2507" s="875" t="s">
        <v>6530</v>
      </c>
      <c r="C2507" s="876"/>
      <c r="D2507" s="880"/>
      <c r="E2507" s="693"/>
      <c r="F2507" s="693"/>
      <c r="G2507" s="694"/>
    </row>
    <row r="2508" spans="1:7" s="879" customFormat="1">
      <c r="A2508" s="877" t="s">
        <v>6531</v>
      </c>
      <c r="B2508" s="878"/>
      <c r="C2508" s="877" t="s">
        <v>6532</v>
      </c>
      <c r="D2508" s="877" t="s">
        <v>1586</v>
      </c>
      <c r="E2508" s="691">
        <v>149.91999999999999</v>
      </c>
      <c r="F2508" s="692">
        <v>16.79</v>
      </c>
      <c r="G2508" s="692">
        <v>166.71</v>
      </c>
    </row>
    <row r="2509" spans="1:7" s="879" customFormat="1">
      <c r="A2509" s="877" t="s">
        <v>6533</v>
      </c>
      <c r="B2509" s="878"/>
      <c r="C2509" s="877" t="s">
        <v>6534</v>
      </c>
      <c r="D2509" s="877" t="s">
        <v>1586</v>
      </c>
      <c r="E2509" s="691">
        <v>164.12</v>
      </c>
      <c r="F2509" s="692">
        <v>16.79</v>
      </c>
      <c r="G2509" s="692">
        <v>180.91</v>
      </c>
    </row>
    <row r="2510" spans="1:7" s="879" customFormat="1">
      <c r="A2510" s="877" t="s">
        <v>6535</v>
      </c>
      <c r="B2510" s="878"/>
      <c r="C2510" s="877" t="s">
        <v>6536</v>
      </c>
      <c r="D2510" s="877" t="s">
        <v>1586</v>
      </c>
      <c r="E2510" s="691">
        <v>195.62</v>
      </c>
      <c r="F2510" s="692">
        <v>16.79</v>
      </c>
      <c r="G2510" s="692">
        <v>212.41</v>
      </c>
    </row>
    <row r="2511" spans="1:7" s="879" customFormat="1">
      <c r="A2511" s="877" t="s">
        <v>6537</v>
      </c>
      <c r="B2511" s="878"/>
      <c r="C2511" s="877" t="s">
        <v>6538</v>
      </c>
      <c r="D2511" s="877" t="s">
        <v>1586</v>
      </c>
      <c r="E2511" s="691">
        <v>187.11</v>
      </c>
      <c r="F2511" s="692">
        <v>16.79</v>
      </c>
      <c r="G2511" s="692">
        <v>203.9</v>
      </c>
    </row>
    <row r="2512" spans="1:7" s="879" customFormat="1">
      <c r="A2512" s="877" t="s">
        <v>6539</v>
      </c>
      <c r="B2512" s="878"/>
      <c r="C2512" s="877" t="s">
        <v>6540</v>
      </c>
      <c r="D2512" s="877" t="s">
        <v>1586</v>
      </c>
      <c r="E2512" s="691">
        <v>257.58</v>
      </c>
      <c r="F2512" s="692">
        <v>16.79</v>
      </c>
      <c r="G2512" s="692">
        <v>274.37</v>
      </c>
    </row>
    <row r="2513" spans="1:7" s="879" customFormat="1">
      <c r="A2513" s="877" t="s">
        <v>6541</v>
      </c>
      <c r="B2513" s="878"/>
      <c r="C2513" s="877" t="s">
        <v>6542</v>
      </c>
      <c r="D2513" s="877" t="s">
        <v>1586</v>
      </c>
      <c r="E2513" s="691">
        <v>362.7</v>
      </c>
      <c r="F2513" s="692">
        <v>16.79</v>
      </c>
      <c r="G2513" s="692">
        <v>379.49</v>
      </c>
    </row>
    <row r="2514" spans="1:7" s="879" customFormat="1">
      <c r="A2514" s="877" t="s">
        <v>6543</v>
      </c>
      <c r="B2514" s="878"/>
      <c r="C2514" s="877" t="s">
        <v>6544</v>
      </c>
      <c r="D2514" s="877" t="s">
        <v>1586</v>
      </c>
      <c r="E2514" s="691">
        <v>480.19</v>
      </c>
      <c r="F2514" s="692">
        <v>16.79</v>
      </c>
      <c r="G2514" s="692">
        <v>496.98</v>
      </c>
    </row>
    <row r="2515" spans="1:7" s="879" customFormat="1">
      <c r="A2515" s="877" t="s">
        <v>6545</v>
      </c>
      <c r="B2515" s="878"/>
      <c r="C2515" s="877" t="s">
        <v>6546</v>
      </c>
      <c r="D2515" s="877" t="s">
        <v>1586</v>
      </c>
      <c r="E2515" s="691">
        <v>609.45000000000005</v>
      </c>
      <c r="F2515" s="692">
        <v>16.79</v>
      </c>
      <c r="G2515" s="692">
        <v>626.24</v>
      </c>
    </row>
    <row r="2516" spans="1:7" s="879" customFormat="1">
      <c r="A2516" s="877" t="s">
        <v>6547</v>
      </c>
      <c r="B2516" s="878"/>
      <c r="C2516" s="877" t="s">
        <v>6548</v>
      </c>
      <c r="D2516" s="877" t="s">
        <v>1586</v>
      </c>
      <c r="E2516" s="691">
        <v>787.5</v>
      </c>
      <c r="F2516" s="692">
        <v>16.79</v>
      </c>
      <c r="G2516" s="692">
        <v>804.29</v>
      </c>
    </row>
    <row r="2517" spans="1:7" s="879" customFormat="1">
      <c r="A2517" s="877" t="s">
        <v>6549</v>
      </c>
      <c r="B2517" s="878"/>
      <c r="C2517" s="877" t="s">
        <v>6550</v>
      </c>
      <c r="D2517" s="877" t="s">
        <v>1586</v>
      </c>
      <c r="E2517" s="691">
        <v>1661.63</v>
      </c>
      <c r="F2517" s="692">
        <v>16.79</v>
      </c>
      <c r="G2517" s="692">
        <v>1678.42</v>
      </c>
    </row>
    <row r="2518" spans="1:7" s="879" customFormat="1">
      <c r="A2518" s="877" t="s">
        <v>6551</v>
      </c>
      <c r="B2518" s="878"/>
      <c r="C2518" s="877" t="s">
        <v>6552</v>
      </c>
      <c r="D2518" s="877" t="s">
        <v>1586</v>
      </c>
      <c r="E2518" s="691">
        <v>2001.43</v>
      </c>
      <c r="F2518" s="692">
        <v>16.79</v>
      </c>
      <c r="G2518" s="692">
        <v>2018.22</v>
      </c>
    </row>
    <row r="2519" spans="1:7" s="879" customFormat="1">
      <c r="A2519" s="877" t="s">
        <v>6553</v>
      </c>
      <c r="B2519" s="878"/>
      <c r="C2519" s="877" t="s">
        <v>6554</v>
      </c>
      <c r="D2519" s="877" t="s">
        <v>1586</v>
      </c>
      <c r="E2519" s="691">
        <v>3526.02</v>
      </c>
      <c r="F2519" s="692">
        <v>16.79</v>
      </c>
      <c r="G2519" s="692">
        <v>3542.81</v>
      </c>
    </row>
    <row r="2520" spans="1:7" s="879" customFormat="1">
      <c r="A2520" s="877" t="s">
        <v>6555</v>
      </c>
      <c r="B2520" s="878"/>
      <c r="C2520" s="877" t="s">
        <v>6556</v>
      </c>
      <c r="D2520" s="877" t="s">
        <v>1586</v>
      </c>
      <c r="E2520" s="691">
        <v>64.650000000000006</v>
      </c>
      <c r="F2520" s="692">
        <v>16.79</v>
      </c>
      <c r="G2520" s="692">
        <v>81.44</v>
      </c>
    </row>
    <row r="2521" spans="1:7" s="879" customFormat="1">
      <c r="A2521" s="877" t="s">
        <v>6557</v>
      </c>
      <c r="B2521" s="878"/>
      <c r="C2521" s="877" t="s">
        <v>6558</v>
      </c>
      <c r="D2521" s="877" t="s">
        <v>1586</v>
      </c>
      <c r="E2521" s="691">
        <v>82.51</v>
      </c>
      <c r="F2521" s="692">
        <v>16.79</v>
      </c>
      <c r="G2521" s="692">
        <v>99.3</v>
      </c>
    </row>
    <row r="2522" spans="1:7" s="879" customFormat="1">
      <c r="A2522" s="877" t="s">
        <v>6559</v>
      </c>
      <c r="B2522" s="878"/>
      <c r="C2522" s="877" t="s">
        <v>6560</v>
      </c>
      <c r="D2522" s="877" t="s">
        <v>1586</v>
      </c>
      <c r="E2522" s="691">
        <v>112.64</v>
      </c>
      <c r="F2522" s="692">
        <v>16.79</v>
      </c>
      <c r="G2522" s="692">
        <v>129.43</v>
      </c>
    </row>
    <row r="2523" spans="1:7" s="879" customFormat="1" ht="15.95" customHeight="1">
      <c r="A2523" s="874" t="s">
        <v>6561</v>
      </c>
      <c r="B2523" s="875" t="s">
        <v>6562</v>
      </c>
      <c r="C2523" s="876"/>
      <c r="D2523" s="880"/>
      <c r="E2523" s="693"/>
      <c r="F2523" s="693"/>
      <c r="G2523" s="694"/>
    </row>
    <row r="2524" spans="1:7" s="879" customFormat="1" ht="25.5">
      <c r="A2524" s="877" t="s">
        <v>6563</v>
      </c>
      <c r="B2524" s="878"/>
      <c r="C2524" s="877" t="s">
        <v>6564</v>
      </c>
      <c r="D2524" s="877" t="s">
        <v>1586</v>
      </c>
      <c r="E2524" s="691">
        <v>52.04</v>
      </c>
      <c r="F2524" s="692">
        <v>15.1</v>
      </c>
      <c r="G2524" s="692">
        <v>67.14</v>
      </c>
    </row>
    <row r="2525" spans="1:7" s="879" customFormat="1" ht="25.5">
      <c r="A2525" s="877" t="s">
        <v>6565</v>
      </c>
      <c r="B2525" s="878"/>
      <c r="C2525" s="877" t="s">
        <v>6566</v>
      </c>
      <c r="D2525" s="877" t="s">
        <v>1586</v>
      </c>
      <c r="E2525" s="691">
        <v>188.31</v>
      </c>
      <c r="F2525" s="692">
        <v>16.79</v>
      </c>
      <c r="G2525" s="692">
        <v>205.1</v>
      </c>
    </row>
    <row r="2526" spans="1:7" s="879" customFormat="1" ht="38.25">
      <c r="A2526" s="877" t="s">
        <v>6567</v>
      </c>
      <c r="B2526" s="878"/>
      <c r="C2526" s="877" t="s">
        <v>6568</v>
      </c>
      <c r="D2526" s="877" t="s">
        <v>1586</v>
      </c>
      <c r="E2526" s="691">
        <v>273.04000000000002</v>
      </c>
      <c r="F2526" s="692">
        <v>16.79</v>
      </c>
      <c r="G2526" s="692">
        <v>289.83</v>
      </c>
    </row>
    <row r="2527" spans="1:7" s="879" customFormat="1" ht="38.25">
      <c r="A2527" s="877" t="s">
        <v>6569</v>
      </c>
      <c r="B2527" s="878"/>
      <c r="C2527" s="877" t="s">
        <v>6570</v>
      </c>
      <c r="D2527" s="877" t="s">
        <v>1586</v>
      </c>
      <c r="E2527" s="691">
        <v>192.92</v>
      </c>
      <c r="F2527" s="692">
        <v>16.79</v>
      </c>
      <c r="G2527" s="692">
        <v>209.71</v>
      </c>
    </row>
    <row r="2528" spans="1:7" s="879" customFormat="1" ht="25.5">
      <c r="A2528" s="877" t="s">
        <v>6571</v>
      </c>
      <c r="B2528" s="878"/>
      <c r="C2528" s="877" t="s">
        <v>6572</v>
      </c>
      <c r="D2528" s="877" t="s">
        <v>1586</v>
      </c>
      <c r="E2528" s="691">
        <v>70.78</v>
      </c>
      <c r="F2528" s="692">
        <v>33.549999999999997</v>
      </c>
      <c r="G2528" s="692">
        <v>104.33</v>
      </c>
    </row>
    <row r="2529" spans="1:7" s="879" customFormat="1" ht="25.5">
      <c r="A2529" s="877" t="s">
        <v>6573</v>
      </c>
      <c r="B2529" s="878"/>
      <c r="C2529" s="877" t="s">
        <v>6574</v>
      </c>
      <c r="D2529" s="877" t="s">
        <v>1586</v>
      </c>
      <c r="E2529" s="691">
        <v>1716.82</v>
      </c>
      <c r="F2529" s="692">
        <v>33.549999999999997</v>
      </c>
      <c r="G2529" s="692">
        <v>1750.37</v>
      </c>
    </row>
    <row r="2530" spans="1:7" s="879" customFormat="1" ht="25.5">
      <c r="A2530" s="877" t="s">
        <v>6575</v>
      </c>
      <c r="B2530" s="878"/>
      <c r="C2530" s="877" t="s">
        <v>6576</v>
      </c>
      <c r="D2530" s="877" t="s">
        <v>1586</v>
      </c>
      <c r="E2530" s="691">
        <v>67.16</v>
      </c>
      <c r="F2530" s="692">
        <v>33.549999999999997</v>
      </c>
      <c r="G2530" s="692">
        <v>100.71</v>
      </c>
    </row>
    <row r="2531" spans="1:7" s="879" customFormat="1" ht="25.5">
      <c r="A2531" s="877" t="s">
        <v>6577</v>
      </c>
      <c r="B2531" s="878"/>
      <c r="C2531" s="877" t="s">
        <v>6578</v>
      </c>
      <c r="D2531" s="877" t="s">
        <v>1586</v>
      </c>
      <c r="E2531" s="691">
        <v>132.59</v>
      </c>
      <c r="F2531" s="692">
        <v>33.549999999999997</v>
      </c>
      <c r="G2531" s="692">
        <v>166.14</v>
      </c>
    </row>
    <row r="2532" spans="1:7" s="879" customFormat="1" ht="38.25">
      <c r="A2532" s="877" t="s">
        <v>6579</v>
      </c>
      <c r="B2532" s="878"/>
      <c r="C2532" s="877" t="s">
        <v>6580</v>
      </c>
      <c r="D2532" s="877" t="s">
        <v>1586</v>
      </c>
      <c r="E2532" s="691">
        <v>2029.38</v>
      </c>
      <c r="F2532" s="692">
        <v>16.79</v>
      </c>
      <c r="G2532" s="692">
        <v>2046.17</v>
      </c>
    </row>
    <row r="2533" spans="1:7" s="879" customFormat="1" ht="25.5">
      <c r="A2533" s="877" t="s">
        <v>6581</v>
      </c>
      <c r="B2533" s="878"/>
      <c r="C2533" s="877" t="s">
        <v>6582</v>
      </c>
      <c r="D2533" s="877" t="s">
        <v>1586</v>
      </c>
      <c r="E2533" s="691">
        <v>68.17</v>
      </c>
      <c r="F2533" s="692">
        <v>33.549999999999997</v>
      </c>
      <c r="G2533" s="692">
        <v>101.72</v>
      </c>
    </row>
    <row r="2534" spans="1:7" s="879" customFormat="1">
      <c r="A2534" s="877" t="s">
        <v>6583</v>
      </c>
      <c r="B2534" s="878"/>
      <c r="C2534" s="877" t="s">
        <v>6584</v>
      </c>
      <c r="D2534" s="877" t="s">
        <v>1586</v>
      </c>
      <c r="E2534" s="691">
        <v>130.03</v>
      </c>
      <c r="F2534" s="692">
        <v>20.13</v>
      </c>
      <c r="G2534" s="692">
        <v>150.16</v>
      </c>
    </row>
    <row r="2535" spans="1:7" s="879" customFormat="1" ht="15.95" customHeight="1">
      <c r="A2535" s="874" t="s">
        <v>6585</v>
      </c>
      <c r="B2535" s="875" t="s">
        <v>6586</v>
      </c>
      <c r="C2535" s="876"/>
      <c r="D2535" s="880"/>
      <c r="E2535" s="693"/>
      <c r="F2535" s="693"/>
      <c r="G2535" s="694"/>
    </row>
    <row r="2536" spans="1:7" s="879" customFormat="1" ht="25.5">
      <c r="A2536" s="877" t="s">
        <v>6587</v>
      </c>
      <c r="B2536" s="878"/>
      <c r="C2536" s="877" t="s">
        <v>6588</v>
      </c>
      <c r="D2536" s="877" t="s">
        <v>1586</v>
      </c>
      <c r="E2536" s="691">
        <v>390.06</v>
      </c>
      <c r="F2536" s="692">
        <v>13.42</v>
      </c>
      <c r="G2536" s="692">
        <v>403.48</v>
      </c>
    </row>
    <row r="2537" spans="1:7" s="879" customFormat="1" ht="25.5">
      <c r="A2537" s="877" t="s">
        <v>6589</v>
      </c>
      <c r="B2537" s="878"/>
      <c r="C2537" s="877" t="s">
        <v>6590</v>
      </c>
      <c r="D2537" s="877" t="s">
        <v>1586</v>
      </c>
      <c r="E2537" s="691">
        <v>186.28</v>
      </c>
      <c r="F2537" s="692">
        <v>13.42</v>
      </c>
      <c r="G2537" s="692">
        <v>199.7</v>
      </c>
    </row>
    <row r="2538" spans="1:7" s="879" customFormat="1" ht="25.5">
      <c r="A2538" s="877" t="s">
        <v>6591</v>
      </c>
      <c r="B2538" s="878"/>
      <c r="C2538" s="877" t="s">
        <v>6592</v>
      </c>
      <c r="D2538" s="877" t="s">
        <v>1586</v>
      </c>
      <c r="E2538" s="691">
        <v>101.07</v>
      </c>
      <c r="F2538" s="692">
        <v>13.42</v>
      </c>
      <c r="G2538" s="692">
        <v>114.49</v>
      </c>
    </row>
    <row r="2539" spans="1:7" s="879" customFormat="1" ht="25.5">
      <c r="A2539" s="877" t="s">
        <v>6593</v>
      </c>
      <c r="B2539" s="878"/>
      <c r="C2539" s="877" t="s">
        <v>6594</v>
      </c>
      <c r="D2539" s="877" t="s">
        <v>1586</v>
      </c>
      <c r="E2539" s="691">
        <v>288.8</v>
      </c>
      <c r="F2539" s="692">
        <v>13.42</v>
      </c>
      <c r="G2539" s="692">
        <v>302.22000000000003</v>
      </c>
    </row>
    <row r="2540" spans="1:7" s="879" customFormat="1" ht="15.95" customHeight="1">
      <c r="A2540" s="874" t="s">
        <v>6595</v>
      </c>
      <c r="B2540" s="875" t="s">
        <v>6596</v>
      </c>
      <c r="C2540" s="876"/>
      <c r="D2540" s="880"/>
      <c r="E2540" s="693"/>
      <c r="F2540" s="693"/>
      <c r="G2540" s="694"/>
    </row>
    <row r="2541" spans="1:7" s="879" customFormat="1">
      <c r="A2541" s="877" t="s">
        <v>6597</v>
      </c>
      <c r="B2541" s="878"/>
      <c r="C2541" s="877" t="s">
        <v>6598</v>
      </c>
      <c r="D2541" s="877" t="s">
        <v>1586</v>
      </c>
      <c r="E2541" s="691">
        <v>97.13</v>
      </c>
      <c r="F2541" s="692">
        <v>13.42</v>
      </c>
      <c r="G2541" s="692">
        <v>110.55</v>
      </c>
    </row>
    <row r="2542" spans="1:7" s="879" customFormat="1" ht="38.25">
      <c r="A2542" s="877" t="s">
        <v>6599</v>
      </c>
      <c r="B2542" s="878"/>
      <c r="C2542" s="877" t="s">
        <v>6600</v>
      </c>
      <c r="D2542" s="877" t="s">
        <v>1586</v>
      </c>
      <c r="E2542" s="691">
        <v>265.13</v>
      </c>
      <c r="F2542" s="692">
        <v>8.39</v>
      </c>
      <c r="G2542" s="692">
        <v>273.52</v>
      </c>
    </row>
    <row r="2543" spans="1:7" s="879" customFormat="1" ht="15.95" customHeight="1">
      <c r="A2543" s="874" t="s">
        <v>6601</v>
      </c>
      <c r="B2543" s="875" t="s">
        <v>6602</v>
      </c>
      <c r="C2543" s="876"/>
      <c r="D2543" s="880"/>
      <c r="E2543" s="693"/>
      <c r="F2543" s="693"/>
      <c r="G2543" s="694"/>
    </row>
    <row r="2544" spans="1:7" s="879" customFormat="1">
      <c r="A2544" s="877" t="s">
        <v>6603</v>
      </c>
      <c r="B2544" s="878"/>
      <c r="C2544" s="877" t="s">
        <v>6604</v>
      </c>
      <c r="D2544" s="877" t="s">
        <v>1586</v>
      </c>
      <c r="E2544" s="691">
        <v>75.61</v>
      </c>
      <c r="F2544" s="692">
        <v>13.42</v>
      </c>
      <c r="G2544" s="692">
        <v>89.03</v>
      </c>
    </row>
    <row r="2545" spans="1:7" s="879" customFormat="1" ht="38.25">
      <c r="A2545" s="877" t="s">
        <v>6605</v>
      </c>
      <c r="B2545" s="878"/>
      <c r="C2545" s="877" t="s">
        <v>6606</v>
      </c>
      <c r="D2545" s="877" t="s">
        <v>1586</v>
      </c>
      <c r="E2545" s="691">
        <v>113.12</v>
      </c>
      <c r="F2545" s="692">
        <v>16.79</v>
      </c>
      <c r="G2545" s="692">
        <v>129.91</v>
      </c>
    </row>
    <row r="2546" spans="1:7" s="879" customFormat="1" ht="15.95" customHeight="1">
      <c r="A2546" s="874" t="s">
        <v>6607</v>
      </c>
      <c r="B2546" s="875" t="s">
        <v>6608</v>
      </c>
      <c r="C2546" s="876"/>
      <c r="D2546" s="880"/>
      <c r="E2546" s="693"/>
      <c r="F2546" s="693"/>
      <c r="G2546" s="694"/>
    </row>
    <row r="2547" spans="1:7" s="879" customFormat="1">
      <c r="A2547" s="877" t="s">
        <v>6609</v>
      </c>
      <c r="B2547" s="878"/>
      <c r="C2547" s="877" t="s">
        <v>6610</v>
      </c>
      <c r="D2547" s="877" t="s">
        <v>1586</v>
      </c>
      <c r="E2547" s="691">
        <v>68.709999999999994</v>
      </c>
      <c r="F2547" s="692">
        <v>26.84</v>
      </c>
      <c r="G2547" s="692">
        <v>95.55</v>
      </c>
    </row>
    <row r="2548" spans="1:7" s="879" customFormat="1">
      <c r="A2548" s="877" t="s">
        <v>6611</v>
      </c>
      <c r="B2548" s="878"/>
      <c r="C2548" s="877" t="s">
        <v>6612</v>
      </c>
      <c r="D2548" s="877" t="s">
        <v>1586</v>
      </c>
      <c r="E2548" s="691">
        <v>40.03</v>
      </c>
      <c r="F2548" s="692">
        <v>26.84</v>
      </c>
      <c r="G2548" s="692">
        <v>66.87</v>
      </c>
    </row>
    <row r="2549" spans="1:7" s="879" customFormat="1">
      <c r="A2549" s="877" t="s">
        <v>6613</v>
      </c>
      <c r="B2549" s="878"/>
      <c r="C2549" s="877" t="s">
        <v>6614</v>
      </c>
      <c r="D2549" s="877" t="s">
        <v>1586</v>
      </c>
      <c r="E2549" s="691">
        <v>23.3</v>
      </c>
      <c r="F2549" s="692">
        <v>10.06</v>
      </c>
      <c r="G2549" s="692">
        <v>33.36</v>
      </c>
    </row>
    <row r="2550" spans="1:7" s="879" customFormat="1" ht="25.5">
      <c r="A2550" s="877" t="s">
        <v>6615</v>
      </c>
      <c r="B2550" s="878"/>
      <c r="C2550" s="877" t="s">
        <v>6616</v>
      </c>
      <c r="D2550" s="877" t="s">
        <v>1586</v>
      </c>
      <c r="E2550" s="691">
        <v>112.35</v>
      </c>
      <c r="F2550" s="692">
        <v>10.06</v>
      </c>
      <c r="G2550" s="692">
        <v>122.41</v>
      </c>
    </row>
    <row r="2551" spans="1:7" s="879" customFormat="1" ht="25.5">
      <c r="A2551" s="877" t="s">
        <v>6617</v>
      </c>
      <c r="B2551" s="878"/>
      <c r="C2551" s="877" t="s">
        <v>6618</v>
      </c>
      <c r="D2551" s="877" t="s">
        <v>1586</v>
      </c>
      <c r="E2551" s="691">
        <v>270.20999999999998</v>
      </c>
      <c r="F2551" s="692">
        <v>10.06</v>
      </c>
      <c r="G2551" s="692">
        <v>280.27</v>
      </c>
    </row>
    <row r="2552" spans="1:7" s="879" customFormat="1">
      <c r="A2552" s="877" t="s">
        <v>6619</v>
      </c>
      <c r="B2552" s="878"/>
      <c r="C2552" s="877" t="s">
        <v>6620</v>
      </c>
      <c r="D2552" s="877" t="s">
        <v>1586</v>
      </c>
      <c r="E2552" s="691">
        <v>2.6</v>
      </c>
      <c r="F2552" s="692">
        <v>1.0900000000000001</v>
      </c>
      <c r="G2552" s="692">
        <v>3.69</v>
      </c>
    </row>
    <row r="2553" spans="1:7" s="879" customFormat="1">
      <c r="A2553" s="877" t="s">
        <v>6621</v>
      </c>
      <c r="B2553" s="878"/>
      <c r="C2553" s="877" t="s">
        <v>6622</v>
      </c>
      <c r="D2553" s="877" t="s">
        <v>1586</v>
      </c>
      <c r="E2553" s="691">
        <v>7.16</v>
      </c>
      <c r="F2553" s="692">
        <v>1.0900000000000001</v>
      </c>
      <c r="G2553" s="692">
        <v>8.25</v>
      </c>
    </row>
    <row r="2554" spans="1:7" s="879" customFormat="1">
      <c r="A2554" s="877" t="s">
        <v>6623</v>
      </c>
      <c r="B2554" s="878"/>
      <c r="C2554" s="877" t="s">
        <v>6624</v>
      </c>
      <c r="D2554" s="877" t="s">
        <v>1586</v>
      </c>
      <c r="E2554" s="691">
        <v>34.97</v>
      </c>
      <c r="F2554" s="692">
        <v>13.42</v>
      </c>
      <c r="G2554" s="692">
        <v>48.39</v>
      </c>
    </row>
    <row r="2555" spans="1:7" s="879" customFormat="1">
      <c r="A2555" s="877" t="s">
        <v>6625</v>
      </c>
      <c r="B2555" s="878"/>
      <c r="C2555" s="877" t="s">
        <v>6626</v>
      </c>
      <c r="D2555" s="877" t="s">
        <v>1586</v>
      </c>
      <c r="E2555" s="691">
        <v>5.28</v>
      </c>
      <c r="F2555" s="692">
        <v>6.71</v>
      </c>
      <c r="G2555" s="692">
        <v>11.99</v>
      </c>
    </row>
    <row r="2556" spans="1:7" s="879" customFormat="1">
      <c r="A2556" s="877" t="s">
        <v>6627</v>
      </c>
      <c r="B2556" s="878"/>
      <c r="C2556" s="877" t="s">
        <v>6628</v>
      </c>
      <c r="D2556" s="877" t="s">
        <v>1586</v>
      </c>
      <c r="E2556" s="691">
        <v>6.76</v>
      </c>
      <c r="F2556" s="692">
        <v>6.71</v>
      </c>
      <c r="G2556" s="692">
        <v>13.47</v>
      </c>
    </row>
    <row r="2557" spans="1:7" s="879" customFormat="1" ht="25.5">
      <c r="A2557" s="877" t="s">
        <v>6629</v>
      </c>
      <c r="B2557" s="878"/>
      <c r="C2557" s="877" t="s">
        <v>6630</v>
      </c>
      <c r="D2557" s="877" t="s">
        <v>1586</v>
      </c>
      <c r="E2557" s="691">
        <v>310.19</v>
      </c>
      <c r="F2557" s="692">
        <v>33.549999999999997</v>
      </c>
      <c r="G2557" s="692">
        <v>343.74</v>
      </c>
    </row>
    <row r="2558" spans="1:7" s="879" customFormat="1" ht="25.5">
      <c r="A2558" s="877" t="s">
        <v>6631</v>
      </c>
      <c r="B2558" s="878"/>
      <c r="C2558" s="877" t="s">
        <v>6632</v>
      </c>
      <c r="D2558" s="877" t="s">
        <v>1586</v>
      </c>
      <c r="E2558" s="691">
        <v>16.93</v>
      </c>
      <c r="F2558" s="692">
        <v>15.24</v>
      </c>
      <c r="G2558" s="692">
        <v>32.17</v>
      </c>
    </row>
    <row r="2559" spans="1:7" s="879" customFormat="1" ht="25.5">
      <c r="A2559" s="877" t="s">
        <v>6633</v>
      </c>
      <c r="B2559" s="878"/>
      <c r="C2559" s="877" t="s">
        <v>6634</v>
      </c>
      <c r="D2559" s="877" t="s">
        <v>1586</v>
      </c>
      <c r="E2559" s="691">
        <v>14.75</v>
      </c>
      <c r="F2559" s="692">
        <v>15.24</v>
      </c>
      <c r="G2559" s="692">
        <v>29.99</v>
      </c>
    </row>
    <row r="2560" spans="1:7" s="879" customFormat="1" ht="15.95" customHeight="1">
      <c r="A2560" s="870" t="s">
        <v>6635</v>
      </c>
      <c r="B2560" s="871" t="s">
        <v>6636</v>
      </c>
      <c r="C2560" s="872"/>
      <c r="D2560" s="873"/>
      <c r="E2560" s="687"/>
      <c r="F2560" s="687"/>
      <c r="G2560" s="688"/>
    </row>
    <row r="2561" spans="1:7" s="879" customFormat="1" ht="15.95" customHeight="1">
      <c r="A2561" s="874" t="s">
        <v>6637</v>
      </c>
      <c r="B2561" s="875" t="s">
        <v>6638</v>
      </c>
      <c r="C2561" s="876"/>
      <c r="D2561" s="880"/>
      <c r="E2561" s="693"/>
      <c r="F2561" s="693"/>
      <c r="G2561" s="694"/>
    </row>
    <row r="2562" spans="1:7" s="879" customFormat="1" ht="25.5">
      <c r="A2562" s="877" t="s">
        <v>6639</v>
      </c>
      <c r="B2562" s="878"/>
      <c r="C2562" s="877" t="s">
        <v>6640</v>
      </c>
      <c r="D2562" s="877" t="s">
        <v>1586</v>
      </c>
      <c r="E2562" s="691">
        <v>18.61</v>
      </c>
      <c r="F2562" s="692">
        <v>2.73</v>
      </c>
      <c r="G2562" s="692">
        <v>21.34</v>
      </c>
    </row>
    <row r="2563" spans="1:7" s="879" customFormat="1" ht="25.5">
      <c r="A2563" s="877" t="s">
        <v>6641</v>
      </c>
      <c r="B2563" s="878"/>
      <c r="C2563" s="877" t="s">
        <v>6642</v>
      </c>
      <c r="D2563" s="877" t="s">
        <v>1586</v>
      </c>
      <c r="E2563" s="691">
        <v>33.119999999999997</v>
      </c>
      <c r="F2563" s="692">
        <v>2.73</v>
      </c>
      <c r="G2563" s="692">
        <v>35.85</v>
      </c>
    </row>
    <row r="2564" spans="1:7" s="879" customFormat="1" ht="25.5">
      <c r="A2564" s="877" t="s">
        <v>6643</v>
      </c>
      <c r="B2564" s="878"/>
      <c r="C2564" s="877" t="s">
        <v>6644</v>
      </c>
      <c r="D2564" s="877" t="s">
        <v>1586</v>
      </c>
      <c r="E2564" s="691">
        <v>75.09</v>
      </c>
      <c r="F2564" s="692">
        <v>2.73</v>
      </c>
      <c r="G2564" s="692">
        <v>77.819999999999993</v>
      </c>
    </row>
    <row r="2565" spans="1:7" s="879" customFormat="1" ht="25.5">
      <c r="A2565" s="877" t="s">
        <v>6645</v>
      </c>
      <c r="B2565" s="878"/>
      <c r="C2565" s="877" t="s">
        <v>6646</v>
      </c>
      <c r="D2565" s="877" t="s">
        <v>1586</v>
      </c>
      <c r="E2565" s="691">
        <v>33.33</v>
      </c>
      <c r="F2565" s="692">
        <v>2.73</v>
      </c>
      <c r="G2565" s="692">
        <v>36.06</v>
      </c>
    </row>
    <row r="2566" spans="1:7" s="879" customFormat="1" ht="15.95" customHeight="1">
      <c r="A2566" s="874" t="s">
        <v>6647</v>
      </c>
      <c r="B2566" s="875" t="s">
        <v>6648</v>
      </c>
      <c r="C2566" s="876"/>
      <c r="D2566" s="880"/>
      <c r="E2566" s="693"/>
      <c r="F2566" s="693"/>
      <c r="G2566" s="694"/>
    </row>
    <row r="2567" spans="1:7" s="879" customFormat="1" ht="25.5">
      <c r="A2567" s="877" t="s">
        <v>6649</v>
      </c>
      <c r="B2567" s="878"/>
      <c r="C2567" s="877" t="s">
        <v>6650</v>
      </c>
      <c r="D2567" s="877" t="s">
        <v>1586</v>
      </c>
      <c r="E2567" s="691">
        <v>3.61</v>
      </c>
      <c r="F2567" s="692">
        <v>2.67</v>
      </c>
      <c r="G2567" s="692">
        <v>6.28</v>
      </c>
    </row>
    <row r="2568" spans="1:7" s="879" customFormat="1" ht="38.25">
      <c r="A2568" s="877" t="s">
        <v>6651</v>
      </c>
      <c r="B2568" s="878"/>
      <c r="C2568" s="877" t="s">
        <v>6652</v>
      </c>
      <c r="D2568" s="877" t="s">
        <v>1025</v>
      </c>
      <c r="E2568" s="691">
        <v>83.59</v>
      </c>
      <c r="F2568" s="692">
        <v>13.42</v>
      </c>
      <c r="G2568" s="692">
        <v>97.01</v>
      </c>
    </row>
    <row r="2569" spans="1:7" s="879" customFormat="1" ht="15.95" customHeight="1">
      <c r="A2569" s="874" t="s">
        <v>6653</v>
      </c>
      <c r="B2569" s="875" t="s">
        <v>6654</v>
      </c>
      <c r="C2569" s="876"/>
      <c r="D2569" s="880"/>
      <c r="E2569" s="693"/>
      <c r="F2569" s="693"/>
      <c r="G2569" s="694"/>
    </row>
    <row r="2570" spans="1:7" s="879" customFormat="1" ht="25.5">
      <c r="A2570" s="877" t="s">
        <v>6655</v>
      </c>
      <c r="B2570" s="878"/>
      <c r="C2570" s="877" t="s">
        <v>6656</v>
      </c>
      <c r="D2570" s="877" t="s">
        <v>1586</v>
      </c>
      <c r="E2570" s="691">
        <v>95.52</v>
      </c>
      <c r="F2570" s="692">
        <v>2.73</v>
      </c>
      <c r="G2570" s="692">
        <v>98.25</v>
      </c>
    </row>
    <row r="2571" spans="1:7" s="879" customFormat="1" ht="25.5">
      <c r="A2571" s="877" t="s">
        <v>6657</v>
      </c>
      <c r="B2571" s="878"/>
      <c r="C2571" s="877" t="s">
        <v>6658</v>
      </c>
      <c r="D2571" s="877" t="s">
        <v>1586</v>
      </c>
      <c r="E2571" s="691">
        <v>102.4</v>
      </c>
      <c r="F2571" s="692">
        <v>2.73</v>
      </c>
      <c r="G2571" s="692">
        <v>105.13</v>
      </c>
    </row>
    <row r="2572" spans="1:7" s="879" customFormat="1" ht="25.5">
      <c r="A2572" s="877" t="s">
        <v>6659</v>
      </c>
      <c r="B2572" s="878"/>
      <c r="C2572" s="877" t="s">
        <v>6660</v>
      </c>
      <c r="D2572" s="877" t="s">
        <v>1586</v>
      </c>
      <c r="E2572" s="691">
        <v>58.53</v>
      </c>
      <c r="F2572" s="692">
        <v>2.73</v>
      </c>
      <c r="G2572" s="692">
        <v>61.26</v>
      </c>
    </row>
    <row r="2573" spans="1:7" s="879" customFormat="1" ht="15.95" customHeight="1">
      <c r="A2573" s="874" t="s">
        <v>6661</v>
      </c>
      <c r="B2573" s="875" t="s">
        <v>6662</v>
      </c>
      <c r="C2573" s="876"/>
      <c r="D2573" s="880"/>
      <c r="E2573" s="693"/>
      <c r="F2573" s="693"/>
      <c r="G2573" s="694"/>
    </row>
    <row r="2574" spans="1:7" s="879" customFormat="1" ht="25.5">
      <c r="A2574" s="877" t="s">
        <v>6663</v>
      </c>
      <c r="B2574" s="878"/>
      <c r="C2574" s="877" t="s">
        <v>6664</v>
      </c>
      <c r="D2574" s="877" t="s">
        <v>1586</v>
      </c>
      <c r="E2574" s="691">
        <v>20.02</v>
      </c>
      <c r="F2574" s="692">
        <v>2.73</v>
      </c>
      <c r="G2574" s="692">
        <v>22.75</v>
      </c>
    </row>
    <row r="2575" spans="1:7" s="879" customFormat="1" ht="25.5">
      <c r="A2575" s="877" t="s">
        <v>6665</v>
      </c>
      <c r="B2575" s="878"/>
      <c r="C2575" s="877" t="s">
        <v>6666</v>
      </c>
      <c r="D2575" s="877" t="s">
        <v>1586</v>
      </c>
      <c r="E2575" s="691">
        <v>7.12</v>
      </c>
      <c r="F2575" s="692">
        <v>2.73</v>
      </c>
      <c r="G2575" s="692">
        <v>9.85</v>
      </c>
    </row>
    <row r="2576" spans="1:7" s="879" customFormat="1" ht="25.5">
      <c r="A2576" s="877" t="s">
        <v>6667</v>
      </c>
      <c r="B2576" s="878"/>
      <c r="C2576" s="877" t="s">
        <v>6668</v>
      </c>
      <c r="D2576" s="877" t="s">
        <v>1586</v>
      </c>
      <c r="E2576" s="691">
        <v>8.7799999999999994</v>
      </c>
      <c r="F2576" s="692">
        <v>2.73</v>
      </c>
      <c r="G2576" s="692">
        <v>11.51</v>
      </c>
    </row>
    <row r="2577" spans="1:7" s="879" customFormat="1" ht="15.95" customHeight="1">
      <c r="A2577" s="874" t="s">
        <v>6669</v>
      </c>
      <c r="B2577" s="875" t="s">
        <v>6670</v>
      </c>
      <c r="C2577" s="876"/>
      <c r="D2577" s="880"/>
      <c r="E2577" s="693"/>
      <c r="F2577" s="693"/>
      <c r="G2577" s="694"/>
    </row>
    <row r="2578" spans="1:7" s="879" customFormat="1" ht="25.5">
      <c r="A2578" s="877" t="s">
        <v>6671</v>
      </c>
      <c r="B2578" s="878"/>
      <c r="C2578" s="877" t="s">
        <v>6672</v>
      </c>
      <c r="D2578" s="877" t="s">
        <v>1586</v>
      </c>
      <c r="E2578" s="691">
        <v>14.99</v>
      </c>
      <c r="F2578" s="692">
        <v>2.73</v>
      </c>
      <c r="G2578" s="692">
        <v>17.72</v>
      </c>
    </row>
    <row r="2579" spans="1:7" s="879" customFormat="1" ht="25.5">
      <c r="A2579" s="877" t="s">
        <v>6673</v>
      </c>
      <c r="B2579" s="878"/>
      <c r="C2579" s="877" t="s">
        <v>6674</v>
      </c>
      <c r="D2579" s="877" t="s">
        <v>1586</v>
      </c>
      <c r="E2579" s="691">
        <v>6.77</v>
      </c>
      <c r="F2579" s="692">
        <v>2.73</v>
      </c>
      <c r="G2579" s="692">
        <v>9.5</v>
      </c>
    </row>
    <row r="2580" spans="1:7" s="879" customFormat="1" ht="25.5">
      <c r="A2580" s="877" t="s">
        <v>6675</v>
      </c>
      <c r="B2580" s="878"/>
      <c r="C2580" s="877" t="s">
        <v>6676</v>
      </c>
      <c r="D2580" s="877" t="s">
        <v>1586</v>
      </c>
      <c r="E2580" s="691">
        <v>7.84</v>
      </c>
      <c r="F2580" s="692">
        <v>2.73</v>
      </c>
      <c r="G2580" s="692">
        <v>10.57</v>
      </c>
    </row>
    <row r="2581" spans="1:7" s="879" customFormat="1" ht="25.5">
      <c r="A2581" s="877" t="s">
        <v>6677</v>
      </c>
      <c r="B2581" s="878"/>
      <c r="C2581" s="877" t="s">
        <v>6678</v>
      </c>
      <c r="D2581" s="877" t="s">
        <v>1586</v>
      </c>
      <c r="E2581" s="691">
        <v>8.48</v>
      </c>
      <c r="F2581" s="692">
        <v>2.73</v>
      </c>
      <c r="G2581" s="692">
        <v>11.21</v>
      </c>
    </row>
    <row r="2582" spans="1:7" s="879" customFormat="1" ht="25.5">
      <c r="A2582" s="877" t="s">
        <v>6679</v>
      </c>
      <c r="B2582" s="878"/>
      <c r="C2582" s="877" t="s">
        <v>6680</v>
      </c>
      <c r="D2582" s="877" t="s">
        <v>1586</v>
      </c>
      <c r="E2582" s="691">
        <v>7.29</v>
      </c>
      <c r="F2582" s="692">
        <v>2.73</v>
      </c>
      <c r="G2582" s="692">
        <v>10.02</v>
      </c>
    </row>
    <row r="2583" spans="1:7" s="879" customFormat="1" ht="25.5">
      <c r="A2583" s="877" t="s">
        <v>6681</v>
      </c>
      <c r="B2583" s="878"/>
      <c r="C2583" s="877" t="s">
        <v>6682</v>
      </c>
      <c r="D2583" s="877" t="s">
        <v>1586</v>
      </c>
      <c r="E2583" s="691">
        <v>9.65</v>
      </c>
      <c r="F2583" s="692">
        <v>2.73</v>
      </c>
      <c r="G2583" s="692">
        <v>12.38</v>
      </c>
    </row>
    <row r="2584" spans="1:7" s="879" customFormat="1" ht="25.5">
      <c r="A2584" s="877" t="s">
        <v>6683</v>
      </c>
      <c r="B2584" s="878"/>
      <c r="C2584" s="877" t="s">
        <v>6684</v>
      </c>
      <c r="D2584" s="877" t="s">
        <v>1586</v>
      </c>
      <c r="E2584" s="691">
        <v>23.17</v>
      </c>
      <c r="F2584" s="692">
        <v>2.73</v>
      </c>
      <c r="G2584" s="692">
        <v>25.9</v>
      </c>
    </row>
    <row r="2585" spans="1:7" s="879" customFormat="1" ht="25.5">
      <c r="A2585" s="877" t="s">
        <v>6685</v>
      </c>
      <c r="B2585" s="878"/>
      <c r="C2585" s="877" t="s">
        <v>6686</v>
      </c>
      <c r="D2585" s="877" t="s">
        <v>1586</v>
      </c>
      <c r="E2585" s="691">
        <v>7.1</v>
      </c>
      <c r="F2585" s="692">
        <v>2.73</v>
      </c>
      <c r="G2585" s="692">
        <v>9.83</v>
      </c>
    </row>
    <row r="2586" spans="1:7" s="879" customFormat="1" ht="25.5">
      <c r="A2586" s="877" t="s">
        <v>6687</v>
      </c>
      <c r="B2586" s="878"/>
      <c r="C2586" s="877" t="s">
        <v>6688</v>
      </c>
      <c r="D2586" s="877" t="s">
        <v>1586</v>
      </c>
      <c r="E2586" s="691">
        <v>7.26</v>
      </c>
      <c r="F2586" s="692">
        <v>2.73</v>
      </c>
      <c r="G2586" s="692">
        <v>9.99</v>
      </c>
    </row>
    <row r="2587" spans="1:7" s="879" customFormat="1" ht="25.5">
      <c r="A2587" s="877" t="s">
        <v>6689</v>
      </c>
      <c r="B2587" s="878"/>
      <c r="C2587" s="877" t="s">
        <v>6690</v>
      </c>
      <c r="D2587" s="877" t="s">
        <v>1586</v>
      </c>
      <c r="E2587" s="691">
        <v>9.98</v>
      </c>
      <c r="F2587" s="692">
        <v>2.73</v>
      </c>
      <c r="G2587" s="692">
        <v>12.71</v>
      </c>
    </row>
    <row r="2588" spans="1:7" s="879" customFormat="1" ht="25.5">
      <c r="A2588" s="877" t="s">
        <v>6691</v>
      </c>
      <c r="B2588" s="878"/>
      <c r="C2588" s="877" t="s">
        <v>6692</v>
      </c>
      <c r="D2588" s="877" t="s">
        <v>1586</v>
      </c>
      <c r="E2588" s="691">
        <v>10.25</v>
      </c>
      <c r="F2588" s="692">
        <v>2.73</v>
      </c>
      <c r="G2588" s="692">
        <v>12.98</v>
      </c>
    </row>
    <row r="2589" spans="1:7" s="879" customFormat="1" ht="25.5">
      <c r="A2589" s="877" t="s">
        <v>6693</v>
      </c>
      <c r="B2589" s="878"/>
      <c r="C2589" s="877" t="s">
        <v>6694</v>
      </c>
      <c r="D2589" s="877" t="s">
        <v>1586</v>
      </c>
      <c r="E2589" s="691">
        <v>13.39</v>
      </c>
      <c r="F2589" s="692">
        <v>2.73</v>
      </c>
      <c r="G2589" s="692">
        <v>16.12</v>
      </c>
    </row>
    <row r="2590" spans="1:7" s="879" customFormat="1" ht="25.5">
      <c r="A2590" s="877" t="s">
        <v>6695</v>
      </c>
      <c r="B2590" s="878"/>
      <c r="C2590" s="877" t="s">
        <v>6696</v>
      </c>
      <c r="D2590" s="877" t="s">
        <v>1586</v>
      </c>
      <c r="E2590" s="691">
        <v>11.18</v>
      </c>
      <c r="F2590" s="692">
        <v>2.73</v>
      </c>
      <c r="G2590" s="692">
        <v>13.91</v>
      </c>
    </row>
    <row r="2591" spans="1:7" ht="25.5">
      <c r="A2591" s="877" t="s">
        <v>6697</v>
      </c>
      <c r="B2591" s="878"/>
      <c r="C2591" s="877" t="s">
        <v>6698</v>
      </c>
      <c r="D2591" s="877" t="s">
        <v>1586</v>
      </c>
      <c r="E2591" s="691">
        <v>13.58</v>
      </c>
      <c r="F2591" s="692">
        <v>2.73</v>
      </c>
      <c r="G2591" s="692">
        <v>16.309999999999999</v>
      </c>
    </row>
    <row r="2592" spans="1:7" s="879" customFormat="1" ht="25.5">
      <c r="A2592" s="877" t="s">
        <v>6699</v>
      </c>
      <c r="B2592" s="878"/>
      <c r="C2592" s="877" t="s">
        <v>6700</v>
      </c>
      <c r="D2592" s="877" t="s">
        <v>1586</v>
      </c>
      <c r="E2592" s="691">
        <v>10.77</v>
      </c>
      <c r="F2592" s="692">
        <v>2.73</v>
      </c>
      <c r="G2592" s="692">
        <v>13.5</v>
      </c>
    </row>
    <row r="2593" spans="1:7" s="879" customFormat="1" ht="25.5">
      <c r="A2593" s="877" t="s">
        <v>6701</v>
      </c>
      <c r="B2593" s="878"/>
      <c r="C2593" s="877" t="s">
        <v>6702</v>
      </c>
      <c r="D2593" s="877" t="s">
        <v>1586</v>
      </c>
      <c r="E2593" s="691">
        <v>10.48</v>
      </c>
      <c r="F2593" s="692">
        <v>2.73</v>
      </c>
      <c r="G2593" s="692">
        <v>13.21</v>
      </c>
    </row>
    <row r="2594" spans="1:7" s="879" customFormat="1" ht="25.5">
      <c r="A2594" s="877" t="s">
        <v>6703</v>
      </c>
      <c r="B2594" s="878"/>
      <c r="C2594" s="877" t="s">
        <v>6704</v>
      </c>
      <c r="D2594" s="877" t="s">
        <v>1586</v>
      </c>
      <c r="E2594" s="691">
        <v>29.75</v>
      </c>
      <c r="F2594" s="692">
        <v>2.73</v>
      </c>
      <c r="G2594" s="692">
        <v>32.479999999999997</v>
      </c>
    </row>
    <row r="2595" spans="1:7" s="879" customFormat="1" ht="25.5">
      <c r="A2595" s="877" t="s">
        <v>6705</v>
      </c>
      <c r="B2595" s="878"/>
      <c r="C2595" s="877" t="s">
        <v>6706</v>
      </c>
      <c r="D2595" s="877" t="s">
        <v>1586</v>
      </c>
      <c r="E2595" s="691">
        <v>11.14</v>
      </c>
      <c r="F2595" s="692">
        <v>2.73</v>
      </c>
      <c r="G2595" s="692">
        <v>13.87</v>
      </c>
    </row>
    <row r="2596" spans="1:7" s="879" customFormat="1" ht="15.95" customHeight="1">
      <c r="A2596" s="874" t="s">
        <v>6707</v>
      </c>
      <c r="B2596" s="875" t="s">
        <v>6708</v>
      </c>
      <c r="C2596" s="876"/>
      <c r="D2596" s="880"/>
      <c r="E2596" s="693"/>
      <c r="F2596" s="693"/>
      <c r="G2596" s="694"/>
    </row>
    <row r="2597" spans="1:7" s="879" customFormat="1" ht="25.5">
      <c r="A2597" s="877" t="s">
        <v>6709</v>
      </c>
      <c r="B2597" s="878"/>
      <c r="C2597" s="877" t="s">
        <v>6710</v>
      </c>
      <c r="D2597" s="877" t="s">
        <v>1586</v>
      </c>
      <c r="E2597" s="691">
        <v>17.82</v>
      </c>
      <c r="F2597" s="692">
        <v>6.71</v>
      </c>
      <c r="G2597" s="692">
        <v>24.53</v>
      </c>
    </row>
    <row r="2598" spans="1:7" s="879" customFormat="1" ht="38.25">
      <c r="A2598" s="877" t="s">
        <v>6711</v>
      </c>
      <c r="B2598" s="878"/>
      <c r="C2598" s="877" t="s">
        <v>6712</v>
      </c>
      <c r="D2598" s="877" t="s">
        <v>1586</v>
      </c>
      <c r="E2598" s="691">
        <v>70.319999999999993</v>
      </c>
      <c r="F2598" s="692">
        <v>6.71</v>
      </c>
      <c r="G2598" s="692">
        <v>77.03</v>
      </c>
    </row>
    <row r="2599" spans="1:7" s="879" customFormat="1" ht="38.25">
      <c r="A2599" s="877" t="s">
        <v>6713</v>
      </c>
      <c r="B2599" s="878"/>
      <c r="C2599" s="877" t="s">
        <v>6714</v>
      </c>
      <c r="D2599" s="877" t="s">
        <v>1586</v>
      </c>
      <c r="E2599" s="691">
        <v>92.66</v>
      </c>
      <c r="F2599" s="692">
        <v>6.71</v>
      </c>
      <c r="G2599" s="692">
        <v>99.37</v>
      </c>
    </row>
    <row r="2600" spans="1:7" s="879" customFormat="1" ht="38.25">
      <c r="A2600" s="877" t="s">
        <v>6715</v>
      </c>
      <c r="B2600" s="878"/>
      <c r="C2600" s="877" t="s">
        <v>6716</v>
      </c>
      <c r="D2600" s="877" t="s">
        <v>1586</v>
      </c>
      <c r="E2600" s="691">
        <v>128.22</v>
      </c>
      <c r="F2600" s="692">
        <v>6.71</v>
      </c>
      <c r="G2600" s="692">
        <v>134.93</v>
      </c>
    </row>
    <row r="2601" spans="1:7" s="879" customFormat="1" ht="38.25">
      <c r="A2601" s="877" t="s">
        <v>6717</v>
      </c>
      <c r="B2601" s="878"/>
      <c r="C2601" s="877" t="s">
        <v>6718</v>
      </c>
      <c r="D2601" s="877" t="s">
        <v>1586</v>
      </c>
      <c r="E2601" s="691">
        <v>327.45999999999998</v>
      </c>
      <c r="F2601" s="692">
        <v>6.71</v>
      </c>
      <c r="G2601" s="692">
        <v>334.17</v>
      </c>
    </row>
    <row r="2602" spans="1:7" s="879" customFormat="1" ht="38.25">
      <c r="A2602" s="877" t="s">
        <v>6719</v>
      </c>
      <c r="B2602" s="878"/>
      <c r="C2602" s="877" t="s">
        <v>6720</v>
      </c>
      <c r="D2602" s="877" t="s">
        <v>1586</v>
      </c>
      <c r="E2602" s="691">
        <v>67.16</v>
      </c>
      <c r="F2602" s="692">
        <v>6.71</v>
      </c>
      <c r="G2602" s="692">
        <v>73.87</v>
      </c>
    </row>
    <row r="2603" spans="1:7" s="879" customFormat="1" ht="38.25">
      <c r="A2603" s="877" t="s">
        <v>6721</v>
      </c>
      <c r="B2603" s="878"/>
      <c r="C2603" s="877" t="s">
        <v>6722</v>
      </c>
      <c r="D2603" s="877" t="s">
        <v>1586</v>
      </c>
      <c r="E2603" s="691">
        <v>94.57</v>
      </c>
      <c r="F2603" s="692">
        <v>6.71</v>
      </c>
      <c r="G2603" s="692">
        <v>101.28</v>
      </c>
    </row>
    <row r="2604" spans="1:7" s="879" customFormat="1" ht="38.25">
      <c r="A2604" s="877" t="s">
        <v>6723</v>
      </c>
      <c r="B2604" s="878"/>
      <c r="C2604" s="877" t="s">
        <v>6724</v>
      </c>
      <c r="D2604" s="877" t="s">
        <v>1586</v>
      </c>
      <c r="E2604" s="691">
        <v>89.41</v>
      </c>
      <c r="F2604" s="692">
        <v>6.71</v>
      </c>
      <c r="G2604" s="692">
        <v>96.12</v>
      </c>
    </row>
    <row r="2605" spans="1:7" s="879" customFormat="1" ht="38.25">
      <c r="A2605" s="877" t="s">
        <v>6725</v>
      </c>
      <c r="B2605" s="878"/>
      <c r="C2605" s="877" t="s">
        <v>6726</v>
      </c>
      <c r="D2605" s="877" t="s">
        <v>1586</v>
      </c>
      <c r="E2605" s="691">
        <v>99.39</v>
      </c>
      <c r="F2605" s="692">
        <v>6.71</v>
      </c>
      <c r="G2605" s="692">
        <v>106.1</v>
      </c>
    </row>
    <row r="2606" spans="1:7" s="879" customFormat="1" ht="15.95" customHeight="1">
      <c r="A2606" s="874" t="s">
        <v>6727</v>
      </c>
      <c r="B2606" s="875" t="s">
        <v>6728</v>
      </c>
      <c r="C2606" s="876"/>
      <c r="D2606" s="880"/>
      <c r="E2606" s="693"/>
      <c r="F2606" s="693"/>
      <c r="G2606" s="694"/>
    </row>
    <row r="2607" spans="1:7" s="879" customFormat="1" ht="51">
      <c r="A2607" s="877" t="s">
        <v>6729</v>
      </c>
      <c r="B2607" s="878"/>
      <c r="C2607" s="877" t="s">
        <v>6730</v>
      </c>
      <c r="D2607" s="877" t="s">
        <v>1586</v>
      </c>
      <c r="E2607" s="691">
        <v>11.18</v>
      </c>
      <c r="F2607" s="692">
        <v>6.71</v>
      </c>
      <c r="G2607" s="692">
        <v>17.89</v>
      </c>
    </row>
    <row r="2608" spans="1:7" s="879" customFormat="1" ht="51">
      <c r="A2608" s="877" t="s">
        <v>6731</v>
      </c>
      <c r="B2608" s="878"/>
      <c r="C2608" s="877" t="s">
        <v>6732</v>
      </c>
      <c r="D2608" s="877" t="s">
        <v>1586</v>
      </c>
      <c r="E2608" s="691">
        <v>25.17</v>
      </c>
      <c r="F2608" s="692">
        <v>13.42</v>
      </c>
      <c r="G2608" s="692">
        <v>38.590000000000003</v>
      </c>
    </row>
    <row r="2609" spans="1:7" s="879" customFormat="1" ht="51">
      <c r="A2609" s="877" t="s">
        <v>6733</v>
      </c>
      <c r="B2609" s="878"/>
      <c r="C2609" s="877" t="s">
        <v>6734</v>
      </c>
      <c r="D2609" s="877" t="s">
        <v>1586</v>
      </c>
      <c r="E2609" s="691">
        <v>54.35</v>
      </c>
      <c r="F2609" s="692">
        <v>6.71</v>
      </c>
      <c r="G2609" s="692">
        <v>61.06</v>
      </c>
    </row>
    <row r="2610" spans="1:7" s="879" customFormat="1" ht="51">
      <c r="A2610" s="877" t="s">
        <v>6735</v>
      </c>
      <c r="B2610" s="878"/>
      <c r="C2610" s="877" t="s">
        <v>6736</v>
      </c>
      <c r="D2610" s="877" t="s">
        <v>1586</v>
      </c>
      <c r="E2610" s="691">
        <v>24.39</v>
      </c>
      <c r="F2610" s="692">
        <v>13.42</v>
      </c>
      <c r="G2610" s="692">
        <v>37.81</v>
      </c>
    </row>
    <row r="2611" spans="1:7" s="879" customFormat="1" ht="51">
      <c r="A2611" s="877" t="s">
        <v>6737</v>
      </c>
      <c r="B2611" s="878"/>
      <c r="C2611" s="877" t="s">
        <v>6738</v>
      </c>
      <c r="D2611" s="877" t="s">
        <v>1586</v>
      </c>
      <c r="E2611" s="691">
        <v>76.22</v>
      </c>
      <c r="F2611" s="692">
        <v>13.42</v>
      </c>
      <c r="G2611" s="692">
        <v>89.64</v>
      </c>
    </row>
    <row r="2612" spans="1:7" s="879" customFormat="1" ht="51">
      <c r="A2612" s="877" t="s">
        <v>6739</v>
      </c>
      <c r="B2612" s="878"/>
      <c r="C2612" s="877" t="s">
        <v>6740</v>
      </c>
      <c r="D2612" s="877" t="s">
        <v>1586</v>
      </c>
      <c r="E2612" s="691">
        <v>19.78</v>
      </c>
      <c r="F2612" s="692">
        <v>6.71</v>
      </c>
      <c r="G2612" s="692">
        <v>26.49</v>
      </c>
    </row>
    <row r="2613" spans="1:7" s="879" customFormat="1" ht="51">
      <c r="A2613" s="877" t="s">
        <v>6741</v>
      </c>
      <c r="B2613" s="878"/>
      <c r="C2613" s="877" t="s">
        <v>6742</v>
      </c>
      <c r="D2613" s="877" t="s">
        <v>1586</v>
      </c>
      <c r="E2613" s="691">
        <v>24.66</v>
      </c>
      <c r="F2613" s="692">
        <v>13.42</v>
      </c>
      <c r="G2613" s="692">
        <v>38.08</v>
      </c>
    </row>
    <row r="2614" spans="1:7" s="879" customFormat="1" ht="15.95" customHeight="1">
      <c r="A2614" s="874" t="s">
        <v>6743</v>
      </c>
      <c r="B2614" s="875" t="s">
        <v>6744</v>
      </c>
      <c r="C2614" s="876"/>
      <c r="D2614" s="880"/>
      <c r="E2614" s="693"/>
      <c r="F2614" s="693"/>
      <c r="G2614" s="694"/>
    </row>
    <row r="2615" spans="1:7" s="879" customFormat="1" ht="25.5">
      <c r="A2615" s="877" t="s">
        <v>6745</v>
      </c>
      <c r="B2615" s="878"/>
      <c r="C2615" s="877" t="s">
        <v>6746</v>
      </c>
      <c r="D2615" s="877" t="s">
        <v>1586</v>
      </c>
      <c r="E2615" s="691">
        <v>34.92</v>
      </c>
      <c r="F2615" s="692">
        <v>47.2</v>
      </c>
      <c r="G2615" s="692">
        <v>82.12</v>
      </c>
    </row>
    <row r="2616" spans="1:7" s="879" customFormat="1" ht="25.5">
      <c r="A2616" s="877" t="s">
        <v>6747</v>
      </c>
      <c r="B2616" s="878"/>
      <c r="C2616" s="877" t="s">
        <v>6748</v>
      </c>
      <c r="D2616" s="877" t="s">
        <v>1586</v>
      </c>
      <c r="E2616" s="691">
        <v>467.27</v>
      </c>
      <c r="F2616" s="692">
        <v>47.2</v>
      </c>
      <c r="G2616" s="692">
        <v>514.47</v>
      </c>
    </row>
    <row r="2617" spans="1:7" s="879" customFormat="1" ht="25.5">
      <c r="A2617" s="877" t="s">
        <v>6749</v>
      </c>
      <c r="B2617" s="878"/>
      <c r="C2617" s="877" t="s">
        <v>6750</v>
      </c>
      <c r="D2617" s="877" t="s">
        <v>1586</v>
      </c>
      <c r="E2617" s="691">
        <v>172.54</v>
      </c>
      <c r="F2617" s="692">
        <v>47.2</v>
      </c>
      <c r="G2617" s="692">
        <v>219.74</v>
      </c>
    </row>
    <row r="2618" spans="1:7" s="879" customFormat="1" ht="38.25">
      <c r="A2618" s="877" t="s">
        <v>6751</v>
      </c>
      <c r="B2618" s="878"/>
      <c r="C2618" s="877" t="s">
        <v>6752</v>
      </c>
      <c r="D2618" s="877" t="s">
        <v>1586</v>
      </c>
      <c r="E2618" s="691">
        <v>1202.3</v>
      </c>
      <c r="F2618" s="692">
        <v>204.89</v>
      </c>
      <c r="G2618" s="692">
        <v>1407.19</v>
      </c>
    </row>
    <row r="2619" spans="1:7" s="879" customFormat="1" ht="25.5">
      <c r="A2619" s="877" t="s">
        <v>6753</v>
      </c>
      <c r="B2619" s="878"/>
      <c r="C2619" s="877" t="s">
        <v>6754</v>
      </c>
      <c r="D2619" s="877" t="s">
        <v>1586</v>
      </c>
      <c r="E2619" s="691">
        <v>1426.86</v>
      </c>
      <c r="F2619" s="692">
        <v>75.819999999999993</v>
      </c>
      <c r="G2619" s="692">
        <v>1502.68</v>
      </c>
    </row>
    <row r="2620" spans="1:7" s="879" customFormat="1" ht="25.5">
      <c r="A2620" s="877" t="s">
        <v>6755</v>
      </c>
      <c r="B2620" s="878"/>
      <c r="C2620" s="877" t="s">
        <v>6756</v>
      </c>
      <c r="D2620" s="877" t="s">
        <v>1586</v>
      </c>
      <c r="E2620" s="691">
        <v>1138.21</v>
      </c>
      <c r="F2620" s="692">
        <v>75.819999999999993</v>
      </c>
      <c r="G2620" s="692">
        <v>1214.03</v>
      </c>
    </row>
    <row r="2621" spans="1:7" s="879" customFormat="1" ht="38.25">
      <c r="A2621" s="877" t="s">
        <v>6757</v>
      </c>
      <c r="B2621" s="878"/>
      <c r="C2621" s="877" t="s">
        <v>6758</v>
      </c>
      <c r="D2621" s="877" t="s">
        <v>1586</v>
      </c>
      <c r="E2621" s="691">
        <v>355.3</v>
      </c>
      <c r="F2621" s="692">
        <v>48.88</v>
      </c>
      <c r="G2621" s="692">
        <v>404.18</v>
      </c>
    </row>
    <row r="2622" spans="1:7" s="879" customFormat="1" ht="38.25">
      <c r="A2622" s="877" t="s">
        <v>6759</v>
      </c>
      <c r="B2622" s="878"/>
      <c r="C2622" s="877" t="s">
        <v>6760</v>
      </c>
      <c r="D2622" s="877" t="s">
        <v>1586</v>
      </c>
      <c r="E2622" s="691">
        <v>432.03</v>
      </c>
      <c r="F2622" s="692">
        <v>48.88</v>
      </c>
      <c r="G2622" s="692">
        <v>480.91</v>
      </c>
    </row>
    <row r="2623" spans="1:7" s="879" customFormat="1" ht="25.5">
      <c r="A2623" s="877" t="s">
        <v>6761</v>
      </c>
      <c r="B2623" s="878"/>
      <c r="C2623" s="877" t="s">
        <v>6762</v>
      </c>
      <c r="D2623" s="877" t="s">
        <v>1586</v>
      </c>
      <c r="E2623" s="691">
        <v>849.05</v>
      </c>
      <c r="F2623" s="692">
        <v>75.819999999999993</v>
      </c>
      <c r="G2623" s="692">
        <v>924.87</v>
      </c>
    </row>
    <row r="2624" spans="1:7" s="879" customFormat="1" ht="38.25">
      <c r="A2624" s="877" t="s">
        <v>6763</v>
      </c>
      <c r="B2624" s="878"/>
      <c r="C2624" s="877" t="s">
        <v>6764</v>
      </c>
      <c r="D2624" s="877" t="s">
        <v>1586</v>
      </c>
      <c r="E2624" s="691">
        <v>914.46</v>
      </c>
      <c r="F2624" s="692">
        <v>339.88</v>
      </c>
      <c r="G2624" s="692">
        <v>1254.3399999999999</v>
      </c>
    </row>
    <row r="2625" spans="1:7" s="879" customFormat="1" ht="25.5">
      <c r="A2625" s="877" t="s">
        <v>6765</v>
      </c>
      <c r="B2625" s="878"/>
      <c r="C2625" s="877" t="s">
        <v>6766</v>
      </c>
      <c r="D2625" s="877" t="s">
        <v>1586</v>
      </c>
      <c r="E2625" s="691">
        <v>586.71</v>
      </c>
      <c r="F2625" s="692">
        <v>75.819999999999993</v>
      </c>
      <c r="G2625" s="692">
        <v>662.53</v>
      </c>
    </row>
    <row r="2626" spans="1:7" s="879" customFormat="1" ht="15.95" customHeight="1">
      <c r="A2626" s="874" t="s">
        <v>6767</v>
      </c>
      <c r="B2626" s="875" t="s">
        <v>6768</v>
      </c>
      <c r="C2626" s="876"/>
      <c r="D2626" s="880"/>
      <c r="E2626" s="693"/>
      <c r="F2626" s="693"/>
      <c r="G2626" s="694"/>
    </row>
    <row r="2627" spans="1:7" s="879" customFormat="1" ht="25.5">
      <c r="A2627" s="877" t="s">
        <v>6769</v>
      </c>
      <c r="B2627" s="878"/>
      <c r="C2627" s="877" t="s">
        <v>6770</v>
      </c>
      <c r="D2627" s="877" t="s">
        <v>1586</v>
      </c>
      <c r="E2627" s="691">
        <v>458.84</v>
      </c>
      <c r="F2627" s="692">
        <v>23.61</v>
      </c>
      <c r="G2627" s="692">
        <v>482.45</v>
      </c>
    </row>
    <row r="2628" spans="1:7" s="879" customFormat="1" ht="25.5">
      <c r="A2628" s="877" t="s">
        <v>6771</v>
      </c>
      <c r="B2628" s="878"/>
      <c r="C2628" s="877" t="s">
        <v>6772</v>
      </c>
      <c r="D2628" s="877" t="s">
        <v>1586</v>
      </c>
      <c r="E2628" s="691">
        <v>67.84</v>
      </c>
      <c r="F2628" s="692">
        <v>10.06</v>
      </c>
      <c r="G2628" s="692">
        <v>77.900000000000006</v>
      </c>
    </row>
    <row r="2629" spans="1:7" s="879" customFormat="1" ht="25.5">
      <c r="A2629" s="877" t="s">
        <v>6773</v>
      </c>
      <c r="B2629" s="878"/>
      <c r="C2629" s="877" t="s">
        <v>6774</v>
      </c>
      <c r="D2629" s="877" t="s">
        <v>1586</v>
      </c>
      <c r="E2629" s="691">
        <v>340.93</v>
      </c>
      <c r="F2629" s="692">
        <v>23.61</v>
      </c>
      <c r="G2629" s="692">
        <v>364.54</v>
      </c>
    </row>
    <row r="2630" spans="1:7" s="879" customFormat="1" ht="25.5">
      <c r="A2630" s="877" t="s">
        <v>6775</v>
      </c>
      <c r="B2630" s="878"/>
      <c r="C2630" s="877" t="s">
        <v>6776</v>
      </c>
      <c r="D2630" s="877" t="s">
        <v>1586</v>
      </c>
      <c r="E2630" s="691">
        <v>283.47000000000003</v>
      </c>
      <c r="F2630" s="692">
        <v>23.61</v>
      </c>
      <c r="G2630" s="692">
        <v>307.08</v>
      </c>
    </row>
    <row r="2631" spans="1:7" s="879" customFormat="1" ht="25.5">
      <c r="A2631" s="877" t="s">
        <v>9699</v>
      </c>
      <c r="B2631" s="878"/>
      <c r="C2631" s="877" t="s">
        <v>9700</v>
      </c>
      <c r="D2631" s="877" t="s">
        <v>1586</v>
      </c>
      <c r="E2631" s="691">
        <v>55.67</v>
      </c>
      <c r="F2631" s="692">
        <v>10.06</v>
      </c>
      <c r="G2631" s="692">
        <v>65.73</v>
      </c>
    </row>
    <row r="2632" spans="1:7" s="879" customFormat="1" ht="25.5">
      <c r="A2632" s="877" t="s">
        <v>9701</v>
      </c>
      <c r="B2632" s="878"/>
      <c r="C2632" s="877" t="s">
        <v>9702</v>
      </c>
      <c r="D2632" s="877" t="s">
        <v>1586</v>
      </c>
      <c r="E2632" s="691">
        <v>83.49</v>
      </c>
      <c r="F2632" s="692">
        <v>10.06</v>
      </c>
      <c r="G2632" s="692">
        <v>93.55</v>
      </c>
    </row>
    <row r="2633" spans="1:7" s="879" customFormat="1" ht="25.5">
      <c r="A2633" s="877" t="s">
        <v>9703</v>
      </c>
      <c r="B2633" s="878"/>
      <c r="C2633" s="877" t="s">
        <v>9704</v>
      </c>
      <c r="D2633" s="877" t="s">
        <v>1586</v>
      </c>
      <c r="E2633" s="691">
        <v>5309.85</v>
      </c>
      <c r="F2633" s="692">
        <v>113.15</v>
      </c>
      <c r="G2633" s="692">
        <v>5423</v>
      </c>
    </row>
    <row r="2634" spans="1:7" s="879" customFormat="1" ht="38.25">
      <c r="A2634" s="877" t="s">
        <v>6777</v>
      </c>
      <c r="B2634" s="878"/>
      <c r="C2634" s="877" t="s">
        <v>6778</v>
      </c>
      <c r="D2634" s="877" t="s">
        <v>1586</v>
      </c>
      <c r="E2634" s="691">
        <v>1133.4100000000001</v>
      </c>
      <c r="F2634" s="692">
        <v>23.61</v>
      </c>
      <c r="G2634" s="692">
        <v>1157.02</v>
      </c>
    </row>
    <row r="2635" spans="1:7" ht="38.25">
      <c r="A2635" s="877" t="s">
        <v>6779</v>
      </c>
      <c r="B2635" s="878"/>
      <c r="C2635" s="877" t="s">
        <v>6780</v>
      </c>
      <c r="D2635" s="877" t="s">
        <v>1586</v>
      </c>
      <c r="E2635" s="691">
        <v>765.56</v>
      </c>
      <c r="F2635" s="692">
        <v>23.61</v>
      </c>
      <c r="G2635" s="692">
        <v>789.17</v>
      </c>
    </row>
    <row r="2636" spans="1:7" s="879" customFormat="1" ht="25.5">
      <c r="A2636" s="877" t="s">
        <v>9705</v>
      </c>
      <c r="B2636" s="878"/>
      <c r="C2636" s="877" t="s">
        <v>9706</v>
      </c>
      <c r="D2636" s="877" t="s">
        <v>1586</v>
      </c>
      <c r="E2636" s="691">
        <v>1321.45</v>
      </c>
      <c r="F2636" s="692">
        <v>23.61</v>
      </c>
      <c r="G2636" s="692">
        <v>1345.06</v>
      </c>
    </row>
    <row r="2637" spans="1:7" s="879" customFormat="1" ht="25.5">
      <c r="A2637" s="877" t="s">
        <v>6781</v>
      </c>
      <c r="B2637" s="878"/>
      <c r="C2637" s="877" t="s">
        <v>6782</v>
      </c>
      <c r="D2637" s="877" t="s">
        <v>1586</v>
      </c>
      <c r="E2637" s="691">
        <v>859.26</v>
      </c>
      <c r="F2637" s="692">
        <v>23.61</v>
      </c>
      <c r="G2637" s="692">
        <v>882.87</v>
      </c>
    </row>
    <row r="2638" spans="1:7" s="879" customFormat="1" ht="15.95" customHeight="1">
      <c r="A2638" s="874" t="s">
        <v>6783</v>
      </c>
      <c r="B2638" s="875" t="s">
        <v>6784</v>
      </c>
      <c r="C2638" s="876"/>
      <c r="D2638" s="880"/>
      <c r="E2638" s="693"/>
      <c r="F2638" s="693"/>
      <c r="G2638" s="694"/>
    </row>
    <row r="2639" spans="1:7" s="879" customFormat="1" ht="38.25">
      <c r="A2639" s="877" t="s">
        <v>6785</v>
      </c>
      <c r="B2639" s="878"/>
      <c r="C2639" s="877" t="s">
        <v>6786</v>
      </c>
      <c r="D2639" s="877" t="s">
        <v>1586</v>
      </c>
      <c r="E2639" s="691">
        <v>831.08</v>
      </c>
      <c r="F2639" s="692">
        <v>16.79</v>
      </c>
      <c r="G2639" s="692">
        <v>847.87</v>
      </c>
    </row>
    <row r="2640" spans="1:7" s="879" customFormat="1" ht="38.25">
      <c r="A2640" s="877" t="s">
        <v>6787</v>
      </c>
      <c r="B2640" s="878"/>
      <c r="C2640" s="877" t="s">
        <v>6788</v>
      </c>
      <c r="D2640" s="877" t="s">
        <v>1586</v>
      </c>
      <c r="E2640" s="691">
        <v>825.59</v>
      </c>
      <c r="F2640" s="692">
        <v>16.79</v>
      </c>
      <c r="G2640" s="692">
        <v>842.38</v>
      </c>
    </row>
    <row r="2641" spans="1:7" s="879" customFormat="1" ht="38.25">
      <c r="A2641" s="877" t="s">
        <v>6789</v>
      </c>
      <c r="B2641" s="878"/>
      <c r="C2641" s="877" t="s">
        <v>6790</v>
      </c>
      <c r="D2641" s="877" t="s">
        <v>1586</v>
      </c>
      <c r="E2641" s="691">
        <v>538.79999999999995</v>
      </c>
      <c r="F2641" s="692">
        <v>16.79</v>
      </c>
      <c r="G2641" s="692">
        <v>555.59</v>
      </c>
    </row>
    <row r="2642" spans="1:7" s="879" customFormat="1" ht="38.25">
      <c r="A2642" s="877" t="s">
        <v>6791</v>
      </c>
      <c r="B2642" s="878"/>
      <c r="C2642" s="877" t="s">
        <v>6792</v>
      </c>
      <c r="D2642" s="877" t="s">
        <v>1586</v>
      </c>
      <c r="E2642" s="691">
        <v>269.13</v>
      </c>
      <c r="F2642" s="692">
        <v>16.79</v>
      </c>
      <c r="G2642" s="692">
        <v>285.92</v>
      </c>
    </row>
    <row r="2643" spans="1:7" s="879" customFormat="1" ht="38.25">
      <c r="A2643" s="877" t="s">
        <v>6793</v>
      </c>
      <c r="B2643" s="878"/>
      <c r="C2643" s="877" t="s">
        <v>6794</v>
      </c>
      <c r="D2643" s="877" t="s">
        <v>1586</v>
      </c>
      <c r="E2643" s="691">
        <v>310.08</v>
      </c>
      <c r="F2643" s="692">
        <v>16.79</v>
      </c>
      <c r="G2643" s="692">
        <v>326.87</v>
      </c>
    </row>
    <row r="2644" spans="1:7" s="879" customFormat="1" ht="38.25">
      <c r="A2644" s="877" t="s">
        <v>9707</v>
      </c>
      <c r="B2644" s="878"/>
      <c r="C2644" s="877" t="s">
        <v>9708</v>
      </c>
      <c r="D2644" s="877" t="s">
        <v>1586</v>
      </c>
      <c r="E2644" s="691">
        <v>891.34</v>
      </c>
      <c r="F2644" s="692">
        <v>16.79</v>
      </c>
      <c r="G2644" s="692">
        <v>908.13</v>
      </c>
    </row>
    <row r="2645" spans="1:7" s="879" customFormat="1" ht="15.95" customHeight="1">
      <c r="A2645" s="874" t="s">
        <v>6795</v>
      </c>
      <c r="B2645" s="875" t="s">
        <v>6796</v>
      </c>
      <c r="C2645" s="876"/>
      <c r="D2645" s="880"/>
      <c r="E2645" s="693"/>
      <c r="F2645" s="693"/>
      <c r="G2645" s="694"/>
    </row>
    <row r="2646" spans="1:7" s="879" customFormat="1" ht="25.5">
      <c r="A2646" s="877" t="s">
        <v>6797</v>
      </c>
      <c r="B2646" s="878"/>
      <c r="C2646" s="877" t="s">
        <v>6798</v>
      </c>
      <c r="D2646" s="877" t="s">
        <v>1586</v>
      </c>
      <c r="E2646" s="691">
        <v>182.33</v>
      </c>
      <c r="F2646" s="692">
        <v>13.42</v>
      </c>
      <c r="G2646" s="692">
        <v>195.75</v>
      </c>
    </row>
    <row r="2647" spans="1:7" s="879" customFormat="1" ht="38.25">
      <c r="A2647" s="877" t="s">
        <v>6799</v>
      </c>
      <c r="B2647" s="878"/>
      <c r="C2647" s="877" t="s">
        <v>6800</v>
      </c>
      <c r="D2647" s="877" t="s">
        <v>1586</v>
      </c>
      <c r="E2647" s="691">
        <v>123.18</v>
      </c>
      <c r="F2647" s="692">
        <v>13.42</v>
      </c>
      <c r="G2647" s="692">
        <v>136.6</v>
      </c>
    </row>
    <row r="2648" spans="1:7" s="879" customFormat="1" ht="38.25">
      <c r="A2648" s="877" t="s">
        <v>6801</v>
      </c>
      <c r="B2648" s="878"/>
      <c r="C2648" s="877" t="s">
        <v>6802</v>
      </c>
      <c r="D2648" s="877" t="s">
        <v>1586</v>
      </c>
      <c r="E2648" s="691">
        <v>127.91</v>
      </c>
      <c r="F2648" s="692">
        <v>13.42</v>
      </c>
      <c r="G2648" s="692">
        <v>141.33000000000001</v>
      </c>
    </row>
    <row r="2649" spans="1:7" s="879" customFormat="1" ht="25.5">
      <c r="A2649" s="877" t="s">
        <v>6803</v>
      </c>
      <c r="B2649" s="878"/>
      <c r="C2649" s="877" t="s">
        <v>6804</v>
      </c>
      <c r="D2649" s="877" t="s">
        <v>1586</v>
      </c>
      <c r="E2649" s="691">
        <v>150.25</v>
      </c>
      <c r="F2649" s="692">
        <v>13.42</v>
      </c>
      <c r="G2649" s="692">
        <v>163.66999999999999</v>
      </c>
    </row>
    <row r="2650" spans="1:7" s="879" customFormat="1" ht="38.25">
      <c r="A2650" s="877" t="s">
        <v>6805</v>
      </c>
      <c r="B2650" s="878"/>
      <c r="C2650" s="877" t="s">
        <v>6806</v>
      </c>
      <c r="D2650" s="877" t="s">
        <v>1586</v>
      </c>
      <c r="E2650" s="691">
        <v>67.400000000000006</v>
      </c>
      <c r="F2650" s="692">
        <v>13.42</v>
      </c>
      <c r="G2650" s="692">
        <v>80.819999999999993</v>
      </c>
    </row>
    <row r="2651" spans="1:7" s="879" customFormat="1" ht="15.95" customHeight="1">
      <c r="A2651" s="874" t="s">
        <v>6807</v>
      </c>
      <c r="B2651" s="875" t="s">
        <v>6808</v>
      </c>
      <c r="C2651" s="876"/>
      <c r="D2651" s="880"/>
      <c r="E2651" s="693"/>
      <c r="F2651" s="693"/>
      <c r="G2651" s="694"/>
    </row>
    <row r="2652" spans="1:7" s="879" customFormat="1" ht="51">
      <c r="A2652" s="877" t="s">
        <v>6809</v>
      </c>
      <c r="B2652" s="878"/>
      <c r="C2652" s="877" t="s">
        <v>6810</v>
      </c>
      <c r="D2652" s="877" t="s">
        <v>1586</v>
      </c>
      <c r="E2652" s="691">
        <v>119.94</v>
      </c>
      <c r="F2652" s="692">
        <v>13.42</v>
      </c>
      <c r="G2652" s="692">
        <v>133.36000000000001</v>
      </c>
    </row>
    <row r="2653" spans="1:7" s="879" customFormat="1" ht="38.25">
      <c r="A2653" s="877" t="s">
        <v>6811</v>
      </c>
      <c r="B2653" s="878"/>
      <c r="C2653" s="877" t="s">
        <v>6812</v>
      </c>
      <c r="D2653" s="877" t="s">
        <v>1586</v>
      </c>
      <c r="E2653" s="691">
        <v>56.61</v>
      </c>
      <c r="F2653" s="692">
        <v>13.42</v>
      </c>
      <c r="G2653" s="692">
        <v>70.03</v>
      </c>
    </row>
    <row r="2654" spans="1:7" s="879" customFormat="1" ht="51">
      <c r="A2654" s="877" t="s">
        <v>6813</v>
      </c>
      <c r="B2654" s="878"/>
      <c r="C2654" s="877" t="s">
        <v>6814</v>
      </c>
      <c r="D2654" s="877" t="s">
        <v>1586</v>
      </c>
      <c r="E2654" s="691">
        <v>122.96</v>
      </c>
      <c r="F2654" s="692">
        <v>13.42</v>
      </c>
      <c r="G2654" s="692">
        <v>136.38</v>
      </c>
    </row>
    <row r="2655" spans="1:7" s="879" customFormat="1" ht="38.25">
      <c r="A2655" s="877" t="s">
        <v>6815</v>
      </c>
      <c r="B2655" s="878"/>
      <c r="C2655" s="877" t="s">
        <v>6816</v>
      </c>
      <c r="D2655" s="877" t="s">
        <v>1586</v>
      </c>
      <c r="E2655" s="691">
        <v>133.41999999999999</v>
      </c>
      <c r="F2655" s="692">
        <v>10.06</v>
      </c>
      <c r="G2655" s="692">
        <v>143.47999999999999</v>
      </c>
    </row>
    <row r="2656" spans="1:7" s="879" customFormat="1" ht="38.25">
      <c r="A2656" s="877" t="s">
        <v>6817</v>
      </c>
      <c r="B2656" s="878"/>
      <c r="C2656" s="877" t="s">
        <v>6818</v>
      </c>
      <c r="D2656" s="877" t="s">
        <v>1586</v>
      </c>
      <c r="E2656" s="691">
        <v>58.38</v>
      </c>
      <c r="F2656" s="692">
        <v>16.79</v>
      </c>
      <c r="G2656" s="692">
        <v>75.17</v>
      </c>
    </row>
    <row r="2657" spans="1:7" s="879" customFormat="1" ht="38.25">
      <c r="A2657" s="877" t="s">
        <v>6819</v>
      </c>
      <c r="B2657" s="878"/>
      <c r="C2657" s="877" t="s">
        <v>6820</v>
      </c>
      <c r="D2657" s="877" t="s">
        <v>1586</v>
      </c>
      <c r="E2657" s="691">
        <v>101.15</v>
      </c>
      <c r="F2657" s="692">
        <v>13.42</v>
      </c>
      <c r="G2657" s="692">
        <v>114.57</v>
      </c>
    </row>
    <row r="2658" spans="1:7" s="879" customFormat="1" ht="51">
      <c r="A2658" s="877" t="s">
        <v>6821</v>
      </c>
      <c r="B2658" s="878"/>
      <c r="C2658" s="877" t="s">
        <v>6822</v>
      </c>
      <c r="D2658" s="877" t="s">
        <v>1586</v>
      </c>
      <c r="E2658" s="691">
        <v>103.24</v>
      </c>
      <c r="F2658" s="692">
        <v>13.42</v>
      </c>
      <c r="G2658" s="692">
        <v>116.66</v>
      </c>
    </row>
    <row r="2659" spans="1:7" s="879" customFormat="1" ht="51">
      <c r="A2659" s="877" t="s">
        <v>6823</v>
      </c>
      <c r="B2659" s="878"/>
      <c r="C2659" s="877" t="s">
        <v>6824</v>
      </c>
      <c r="D2659" s="877" t="s">
        <v>1586</v>
      </c>
      <c r="E2659" s="691">
        <v>137.38999999999999</v>
      </c>
      <c r="F2659" s="692">
        <v>13.42</v>
      </c>
      <c r="G2659" s="692">
        <v>150.81</v>
      </c>
    </row>
    <row r="2660" spans="1:7" s="879" customFormat="1" ht="51">
      <c r="A2660" s="877" t="s">
        <v>6825</v>
      </c>
      <c r="B2660" s="878"/>
      <c r="C2660" s="877" t="s">
        <v>6826</v>
      </c>
      <c r="D2660" s="877" t="s">
        <v>1586</v>
      </c>
      <c r="E2660" s="691">
        <v>103.06</v>
      </c>
      <c r="F2660" s="692">
        <v>10.06</v>
      </c>
      <c r="G2660" s="692">
        <v>113.12</v>
      </c>
    </row>
    <row r="2661" spans="1:7" s="879" customFormat="1" ht="38.25">
      <c r="A2661" s="877" t="s">
        <v>6827</v>
      </c>
      <c r="B2661" s="878"/>
      <c r="C2661" s="877" t="s">
        <v>6828</v>
      </c>
      <c r="D2661" s="877" t="s">
        <v>1586</v>
      </c>
      <c r="E2661" s="691">
        <v>43.93</v>
      </c>
      <c r="F2661" s="692">
        <v>10.06</v>
      </c>
      <c r="G2661" s="692">
        <v>53.99</v>
      </c>
    </row>
    <row r="2662" spans="1:7" s="879" customFormat="1" ht="38.25">
      <c r="A2662" s="877" t="s">
        <v>6829</v>
      </c>
      <c r="B2662" s="878"/>
      <c r="C2662" s="877" t="s">
        <v>6830</v>
      </c>
      <c r="D2662" s="877" t="s">
        <v>1586</v>
      </c>
      <c r="E2662" s="691">
        <v>112.45</v>
      </c>
      <c r="F2662" s="692">
        <v>13.42</v>
      </c>
      <c r="G2662" s="692">
        <v>125.87</v>
      </c>
    </row>
    <row r="2663" spans="1:7" s="879" customFormat="1" ht="38.25">
      <c r="A2663" s="877" t="s">
        <v>6831</v>
      </c>
      <c r="B2663" s="878"/>
      <c r="C2663" s="877" t="s">
        <v>6832</v>
      </c>
      <c r="D2663" s="877" t="s">
        <v>1586</v>
      </c>
      <c r="E2663" s="691">
        <v>56.28</v>
      </c>
      <c r="F2663" s="692">
        <v>16.79</v>
      </c>
      <c r="G2663" s="692">
        <v>73.069999999999993</v>
      </c>
    </row>
    <row r="2664" spans="1:7" s="879" customFormat="1" ht="38.25">
      <c r="A2664" s="877" t="s">
        <v>6833</v>
      </c>
      <c r="B2664" s="878"/>
      <c r="C2664" s="877" t="s">
        <v>6834</v>
      </c>
      <c r="D2664" s="877" t="s">
        <v>1586</v>
      </c>
      <c r="E2664" s="691">
        <v>85.65</v>
      </c>
      <c r="F2664" s="692">
        <v>16.79</v>
      </c>
      <c r="G2664" s="692">
        <v>102.44</v>
      </c>
    </row>
    <row r="2665" spans="1:7" ht="38.25">
      <c r="A2665" s="877" t="s">
        <v>6835</v>
      </c>
      <c r="B2665" s="878"/>
      <c r="C2665" s="877" t="s">
        <v>6836</v>
      </c>
      <c r="D2665" s="877" t="s">
        <v>1586</v>
      </c>
      <c r="E2665" s="691">
        <v>108.29</v>
      </c>
      <c r="F2665" s="692">
        <v>16.79</v>
      </c>
      <c r="G2665" s="692">
        <v>125.08</v>
      </c>
    </row>
    <row r="2666" spans="1:7" s="879" customFormat="1" ht="51">
      <c r="A2666" s="877" t="s">
        <v>6837</v>
      </c>
      <c r="B2666" s="878"/>
      <c r="C2666" s="877" t="s">
        <v>6838</v>
      </c>
      <c r="D2666" s="877" t="s">
        <v>1586</v>
      </c>
      <c r="E2666" s="691">
        <v>80.709999999999994</v>
      </c>
      <c r="F2666" s="692">
        <v>16.79</v>
      </c>
      <c r="G2666" s="692">
        <v>97.5</v>
      </c>
    </row>
    <row r="2667" spans="1:7" s="879" customFormat="1" ht="25.5">
      <c r="A2667" s="877" t="s">
        <v>6839</v>
      </c>
      <c r="B2667" s="878"/>
      <c r="C2667" s="877" t="s">
        <v>6840</v>
      </c>
      <c r="D2667" s="877" t="s">
        <v>1586</v>
      </c>
      <c r="E2667" s="691">
        <v>76.23</v>
      </c>
      <c r="F2667" s="692">
        <v>16.79</v>
      </c>
      <c r="G2667" s="692">
        <v>93.02</v>
      </c>
    </row>
    <row r="2668" spans="1:7" s="879" customFormat="1" ht="38.25">
      <c r="A2668" s="877" t="s">
        <v>6841</v>
      </c>
      <c r="B2668" s="878"/>
      <c r="C2668" s="877" t="s">
        <v>6842</v>
      </c>
      <c r="D2668" s="877" t="s">
        <v>1586</v>
      </c>
      <c r="E2668" s="691">
        <v>196.12</v>
      </c>
      <c r="F2668" s="692">
        <v>16.79</v>
      </c>
      <c r="G2668" s="692">
        <v>212.91</v>
      </c>
    </row>
    <row r="2669" spans="1:7" s="879" customFormat="1" ht="51">
      <c r="A2669" s="877" t="s">
        <v>6843</v>
      </c>
      <c r="B2669" s="878"/>
      <c r="C2669" s="877" t="s">
        <v>6844</v>
      </c>
      <c r="D2669" s="877" t="s">
        <v>1586</v>
      </c>
      <c r="E2669" s="691">
        <v>39.75</v>
      </c>
      <c r="F2669" s="692">
        <v>13.42</v>
      </c>
      <c r="G2669" s="692">
        <v>53.17</v>
      </c>
    </row>
    <row r="2670" spans="1:7" s="879" customFormat="1" ht="25.5">
      <c r="A2670" s="877" t="s">
        <v>6845</v>
      </c>
      <c r="B2670" s="878"/>
      <c r="C2670" s="877" t="s">
        <v>6846</v>
      </c>
      <c r="D2670" s="877" t="s">
        <v>1586</v>
      </c>
      <c r="E2670" s="691">
        <v>115.33</v>
      </c>
      <c r="F2670" s="692">
        <v>13.42</v>
      </c>
      <c r="G2670" s="692">
        <v>128.75</v>
      </c>
    </row>
    <row r="2671" spans="1:7" s="879" customFormat="1" ht="51">
      <c r="A2671" s="877" t="s">
        <v>6847</v>
      </c>
      <c r="B2671" s="878"/>
      <c r="C2671" s="877" t="s">
        <v>6848</v>
      </c>
      <c r="D2671" s="877" t="s">
        <v>1586</v>
      </c>
      <c r="E2671" s="691">
        <v>281</v>
      </c>
      <c r="F2671" s="692">
        <v>13.42</v>
      </c>
      <c r="G2671" s="692">
        <v>294.42</v>
      </c>
    </row>
    <row r="2672" spans="1:7" s="879" customFormat="1" ht="38.25">
      <c r="A2672" s="877" t="s">
        <v>6849</v>
      </c>
      <c r="B2672" s="878"/>
      <c r="C2672" s="877" t="s">
        <v>6850</v>
      </c>
      <c r="D2672" s="877" t="s">
        <v>1586</v>
      </c>
      <c r="E2672" s="691">
        <v>154.01</v>
      </c>
      <c r="F2672" s="692">
        <v>13.42</v>
      </c>
      <c r="G2672" s="692">
        <v>167.43</v>
      </c>
    </row>
    <row r="2673" spans="1:7" s="879" customFormat="1" ht="38.25">
      <c r="A2673" s="877" t="s">
        <v>6851</v>
      </c>
      <c r="B2673" s="878"/>
      <c r="C2673" s="877" t="s">
        <v>6852</v>
      </c>
      <c r="D2673" s="877" t="s">
        <v>1586</v>
      </c>
      <c r="E2673" s="691">
        <v>163.76</v>
      </c>
      <c r="F2673" s="692">
        <v>13.42</v>
      </c>
      <c r="G2673" s="692">
        <v>177.18</v>
      </c>
    </row>
    <row r="2674" spans="1:7" s="879" customFormat="1" ht="51">
      <c r="A2674" s="877" t="s">
        <v>6853</v>
      </c>
      <c r="B2674" s="878"/>
      <c r="C2674" s="877" t="s">
        <v>6854</v>
      </c>
      <c r="D2674" s="877" t="s">
        <v>1586</v>
      </c>
      <c r="E2674" s="691">
        <v>118.41</v>
      </c>
      <c r="F2674" s="692">
        <v>13.42</v>
      </c>
      <c r="G2674" s="692">
        <v>131.83000000000001</v>
      </c>
    </row>
    <row r="2675" spans="1:7" s="879" customFormat="1" ht="15.95" customHeight="1">
      <c r="A2675" s="874" t="s">
        <v>6855</v>
      </c>
      <c r="B2675" s="875" t="s">
        <v>6856</v>
      </c>
      <c r="C2675" s="876"/>
      <c r="D2675" s="880"/>
      <c r="E2675" s="693"/>
      <c r="F2675" s="693"/>
      <c r="G2675" s="694"/>
    </row>
    <row r="2676" spans="1:7" s="879" customFormat="1" ht="38.25">
      <c r="A2676" s="877" t="s">
        <v>6857</v>
      </c>
      <c r="B2676" s="878"/>
      <c r="C2676" s="877" t="s">
        <v>6858</v>
      </c>
      <c r="D2676" s="877" t="s">
        <v>1586</v>
      </c>
      <c r="E2676" s="691">
        <v>28.57</v>
      </c>
      <c r="F2676" s="692">
        <v>10.06</v>
      </c>
      <c r="G2676" s="692">
        <v>38.630000000000003</v>
      </c>
    </row>
    <row r="2677" spans="1:7" s="879" customFormat="1" ht="15.95" customHeight="1">
      <c r="A2677" s="874" t="s">
        <v>6859</v>
      </c>
      <c r="B2677" s="875" t="s">
        <v>6860</v>
      </c>
      <c r="C2677" s="876"/>
      <c r="D2677" s="880"/>
      <c r="E2677" s="693"/>
      <c r="F2677" s="693"/>
      <c r="G2677" s="694"/>
    </row>
    <row r="2678" spans="1:7" s="879" customFormat="1" ht="25.5">
      <c r="A2678" s="877" t="s">
        <v>6861</v>
      </c>
      <c r="B2678" s="878"/>
      <c r="C2678" s="877" t="s">
        <v>6862</v>
      </c>
      <c r="D2678" s="877" t="s">
        <v>1586</v>
      </c>
      <c r="E2678" s="691">
        <v>0.28999999999999998</v>
      </c>
      <c r="F2678" s="692">
        <v>13.42</v>
      </c>
      <c r="G2678" s="692">
        <v>13.71</v>
      </c>
    </row>
    <row r="2679" spans="1:7" s="879" customFormat="1" ht="38.25">
      <c r="A2679" s="877" t="s">
        <v>6863</v>
      </c>
      <c r="B2679" s="878"/>
      <c r="C2679" s="877" t="s">
        <v>6864</v>
      </c>
      <c r="D2679" s="877" t="s">
        <v>1586</v>
      </c>
      <c r="E2679" s="691">
        <v>4.95</v>
      </c>
      <c r="F2679" s="692">
        <v>2.73</v>
      </c>
      <c r="G2679" s="692">
        <v>7.68</v>
      </c>
    </row>
    <row r="2680" spans="1:7" s="879" customFormat="1">
      <c r="A2680" s="877" t="s">
        <v>6865</v>
      </c>
      <c r="B2680" s="878"/>
      <c r="C2680" s="877" t="s">
        <v>6866</v>
      </c>
      <c r="D2680" s="877" t="s">
        <v>1586</v>
      </c>
      <c r="E2680" s="691">
        <v>0</v>
      </c>
      <c r="F2680" s="692">
        <v>13.42</v>
      </c>
      <c r="G2680" s="692">
        <v>13.42</v>
      </c>
    </row>
    <row r="2681" spans="1:7" s="879" customFormat="1">
      <c r="A2681" s="877" t="s">
        <v>6867</v>
      </c>
      <c r="B2681" s="878"/>
      <c r="C2681" s="877" t="s">
        <v>6868</v>
      </c>
      <c r="D2681" s="877" t="s">
        <v>1586</v>
      </c>
      <c r="E2681" s="691">
        <v>0</v>
      </c>
      <c r="F2681" s="692">
        <v>2.73</v>
      </c>
      <c r="G2681" s="692">
        <v>2.73</v>
      </c>
    </row>
    <row r="2682" spans="1:7" s="879" customFormat="1" ht="15.95" customHeight="1">
      <c r="A2682" s="874" t="s">
        <v>6869</v>
      </c>
      <c r="B2682" s="875" t="s">
        <v>6870</v>
      </c>
      <c r="C2682" s="876"/>
      <c r="D2682" s="880"/>
      <c r="E2682" s="693"/>
      <c r="F2682" s="693"/>
      <c r="G2682" s="694"/>
    </row>
    <row r="2683" spans="1:7" s="879" customFormat="1" ht="25.5">
      <c r="A2683" s="877" t="s">
        <v>6871</v>
      </c>
      <c r="B2683" s="878"/>
      <c r="C2683" s="877" t="s">
        <v>6872</v>
      </c>
      <c r="D2683" s="877" t="s">
        <v>1586</v>
      </c>
      <c r="E2683" s="691">
        <v>327.97</v>
      </c>
      <c r="F2683" s="692">
        <v>17.399999999999999</v>
      </c>
      <c r="G2683" s="692">
        <v>345.37</v>
      </c>
    </row>
    <row r="2684" spans="1:7" s="879" customFormat="1" ht="15.95" customHeight="1">
      <c r="A2684" s="874" t="s">
        <v>6873</v>
      </c>
      <c r="B2684" s="875" t="s">
        <v>6874</v>
      </c>
      <c r="C2684" s="876"/>
      <c r="D2684" s="880"/>
      <c r="E2684" s="693"/>
      <c r="F2684" s="693"/>
      <c r="G2684" s="694"/>
    </row>
    <row r="2685" spans="1:7" s="879" customFormat="1" ht="38.25">
      <c r="A2685" s="877" t="s">
        <v>6875</v>
      </c>
      <c r="B2685" s="878"/>
      <c r="C2685" s="877" t="s">
        <v>6876</v>
      </c>
      <c r="D2685" s="877" t="s">
        <v>1586</v>
      </c>
      <c r="E2685" s="691">
        <v>245.73</v>
      </c>
      <c r="F2685" s="692">
        <v>13.42</v>
      </c>
      <c r="G2685" s="692">
        <v>259.14999999999998</v>
      </c>
    </row>
    <row r="2686" spans="1:7" s="879" customFormat="1" ht="51">
      <c r="A2686" s="877" t="s">
        <v>6877</v>
      </c>
      <c r="B2686" s="878"/>
      <c r="C2686" s="877" t="s">
        <v>6878</v>
      </c>
      <c r="D2686" s="877" t="s">
        <v>1586</v>
      </c>
      <c r="E2686" s="691">
        <v>267.17</v>
      </c>
      <c r="F2686" s="692">
        <v>10.06</v>
      </c>
      <c r="G2686" s="692">
        <v>277.23</v>
      </c>
    </row>
    <row r="2687" spans="1:7" s="879" customFormat="1" ht="38.25">
      <c r="A2687" s="877" t="s">
        <v>6879</v>
      </c>
      <c r="B2687" s="878"/>
      <c r="C2687" s="877" t="s">
        <v>6880</v>
      </c>
      <c r="D2687" s="877" t="s">
        <v>1586</v>
      </c>
      <c r="E2687" s="691">
        <v>261.08999999999997</v>
      </c>
      <c r="F2687" s="692">
        <v>13.42</v>
      </c>
      <c r="G2687" s="692">
        <v>274.51</v>
      </c>
    </row>
    <row r="2688" spans="1:7" s="879" customFormat="1" ht="51">
      <c r="A2688" s="877" t="s">
        <v>6881</v>
      </c>
      <c r="B2688" s="878"/>
      <c r="C2688" s="877" t="s">
        <v>6882</v>
      </c>
      <c r="D2688" s="877" t="s">
        <v>1586</v>
      </c>
      <c r="E2688" s="691">
        <v>333.08</v>
      </c>
      <c r="F2688" s="692">
        <v>13.42</v>
      </c>
      <c r="G2688" s="692">
        <v>346.5</v>
      </c>
    </row>
    <row r="2689" spans="1:7" s="879" customFormat="1" ht="51">
      <c r="A2689" s="877" t="s">
        <v>6883</v>
      </c>
      <c r="B2689" s="878"/>
      <c r="C2689" s="877" t="s">
        <v>6884</v>
      </c>
      <c r="D2689" s="877" t="s">
        <v>1586</v>
      </c>
      <c r="E2689" s="691">
        <v>331.92</v>
      </c>
      <c r="F2689" s="692">
        <v>13.42</v>
      </c>
      <c r="G2689" s="692">
        <v>345.34</v>
      </c>
    </row>
    <row r="2690" spans="1:7" s="879" customFormat="1" ht="51">
      <c r="A2690" s="877" t="s">
        <v>6885</v>
      </c>
      <c r="B2690" s="878"/>
      <c r="C2690" s="877" t="s">
        <v>6886</v>
      </c>
      <c r="D2690" s="877" t="s">
        <v>1586</v>
      </c>
      <c r="E2690" s="691">
        <v>320.20999999999998</v>
      </c>
      <c r="F2690" s="692">
        <v>13.42</v>
      </c>
      <c r="G2690" s="692">
        <v>333.63</v>
      </c>
    </row>
    <row r="2691" spans="1:7" s="879" customFormat="1" ht="38.25">
      <c r="A2691" s="877" t="s">
        <v>6887</v>
      </c>
      <c r="B2691" s="878"/>
      <c r="C2691" s="877" t="s">
        <v>6888</v>
      </c>
      <c r="D2691" s="877" t="s">
        <v>1586</v>
      </c>
      <c r="E2691" s="691">
        <v>314.51</v>
      </c>
      <c r="F2691" s="692">
        <v>13.42</v>
      </c>
      <c r="G2691" s="692">
        <v>327.93</v>
      </c>
    </row>
    <row r="2692" spans="1:7" s="879" customFormat="1" ht="51">
      <c r="A2692" s="877" t="s">
        <v>6889</v>
      </c>
      <c r="B2692" s="878"/>
      <c r="C2692" s="877" t="s">
        <v>6890</v>
      </c>
      <c r="D2692" s="877" t="s">
        <v>1586</v>
      </c>
      <c r="E2692" s="691">
        <v>297.85000000000002</v>
      </c>
      <c r="F2692" s="692">
        <v>13.42</v>
      </c>
      <c r="G2692" s="692">
        <v>311.27</v>
      </c>
    </row>
    <row r="2693" spans="1:7" s="879" customFormat="1" ht="51">
      <c r="A2693" s="877" t="s">
        <v>6891</v>
      </c>
      <c r="B2693" s="878"/>
      <c r="C2693" s="877" t="s">
        <v>6892</v>
      </c>
      <c r="D2693" s="877" t="s">
        <v>1586</v>
      </c>
      <c r="E2693" s="691">
        <v>187.65</v>
      </c>
      <c r="F2693" s="692">
        <v>10.06</v>
      </c>
      <c r="G2693" s="692">
        <v>197.71</v>
      </c>
    </row>
    <row r="2694" spans="1:7" s="879" customFormat="1" ht="38.25">
      <c r="A2694" s="877" t="s">
        <v>6893</v>
      </c>
      <c r="B2694" s="878"/>
      <c r="C2694" s="877" t="s">
        <v>6894</v>
      </c>
      <c r="D2694" s="877" t="s">
        <v>1586</v>
      </c>
      <c r="E2694" s="691">
        <v>289.11</v>
      </c>
      <c r="F2694" s="692">
        <v>13.42</v>
      </c>
      <c r="G2694" s="692">
        <v>302.52999999999997</v>
      </c>
    </row>
    <row r="2695" spans="1:7" s="879" customFormat="1" ht="38.25">
      <c r="A2695" s="877" t="s">
        <v>6895</v>
      </c>
      <c r="B2695" s="878"/>
      <c r="C2695" s="877" t="s">
        <v>6896</v>
      </c>
      <c r="D2695" s="877" t="s">
        <v>1586</v>
      </c>
      <c r="E2695" s="691">
        <v>160.38999999999999</v>
      </c>
      <c r="F2695" s="692">
        <v>13.42</v>
      </c>
      <c r="G2695" s="692">
        <v>173.81</v>
      </c>
    </row>
    <row r="2696" spans="1:7" s="879" customFormat="1" ht="38.25">
      <c r="A2696" s="877" t="s">
        <v>6897</v>
      </c>
      <c r="B2696" s="878"/>
      <c r="C2696" s="877" t="s">
        <v>6898</v>
      </c>
      <c r="D2696" s="877" t="s">
        <v>1586</v>
      </c>
      <c r="E2696" s="691">
        <v>138.47</v>
      </c>
      <c r="F2696" s="692">
        <v>13.42</v>
      </c>
      <c r="G2696" s="692">
        <v>151.88999999999999</v>
      </c>
    </row>
    <row r="2697" spans="1:7" s="879" customFormat="1" ht="38.25">
      <c r="A2697" s="877" t="s">
        <v>6899</v>
      </c>
      <c r="B2697" s="878"/>
      <c r="C2697" s="877" t="s">
        <v>6900</v>
      </c>
      <c r="D2697" s="877" t="s">
        <v>1586</v>
      </c>
      <c r="E2697" s="691">
        <v>298.89</v>
      </c>
      <c r="F2697" s="692">
        <v>10.06</v>
      </c>
      <c r="G2697" s="692">
        <v>308.95</v>
      </c>
    </row>
    <row r="2698" spans="1:7" s="879" customFormat="1" ht="51">
      <c r="A2698" s="877" t="s">
        <v>6901</v>
      </c>
      <c r="B2698" s="878"/>
      <c r="C2698" s="877" t="s">
        <v>6902</v>
      </c>
      <c r="D2698" s="877" t="s">
        <v>1586</v>
      </c>
      <c r="E2698" s="691">
        <v>163.6</v>
      </c>
      <c r="F2698" s="692">
        <v>10.06</v>
      </c>
      <c r="G2698" s="692">
        <v>173.66</v>
      </c>
    </row>
    <row r="2699" spans="1:7" s="879" customFormat="1" ht="51">
      <c r="A2699" s="877" t="s">
        <v>6903</v>
      </c>
      <c r="B2699" s="878"/>
      <c r="C2699" s="877" t="s">
        <v>6904</v>
      </c>
      <c r="D2699" s="877" t="s">
        <v>1586</v>
      </c>
      <c r="E2699" s="691">
        <v>209.67</v>
      </c>
      <c r="F2699" s="692">
        <v>10.06</v>
      </c>
      <c r="G2699" s="692">
        <v>219.73</v>
      </c>
    </row>
    <row r="2700" spans="1:7" s="879" customFormat="1" ht="38.25">
      <c r="A2700" s="877" t="s">
        <v>6905</v>
      </c>
      <c r="B2700" s="878"/>
      <c r="C2700" s="877" t="s">
        <v>6906</v>
      </c>
      <c r="D2700" s="877" t="s">
        <v>1586</v>
      </c>
      <c r="E2700" s="691">
        <v>49.42</v>
      </c>
      <c r="F2700" s="692">
        <v>10.06</v>
      </c>
      <c r="G2700" s="692">
        <v>59.48</v>
      </c>
    </row>
    <row r="2701" spans="1:7" s="879" customFormat="1" ht="15.95" customHeight="1">
      <c r="A2701" s="870" t="s">
        <v>6907</v>
      </c>
      <c r="B2701" s="871" t="s">
        <v>6908</v>
      </c>
      <c r="C2701" s="872"/>
      <c r="D2701" s="873"/>
      <c r="E2701" s="687"/>
      <c r="F2701" s="687"/>
      <c r="G2701" s="688"/>
    </row>
    <row r="2702" spans="1:7" s="879" customFormat="1" ht="15.95" customHeight="1">
      <c r="A2702" s="874" t="s">
        <v>6909</v>
      </c>
      <c r="B2702" s="875" t="s">
        <v>6910</v>
      </c>
      <c r="C2702" s="876"/>
      <c r="D2702" s="880"/>
      <c r="E2702" s="693"/>
      <c r="F2702" s="693"/>
      <c r="G2702" s="694"/>
    </row>
    <row r="2703" spans="1:7" s="879" customFormat="1" ht="25.5">
      <c r="A2703" s="877" t="s">
        <v>6911</v>
      </c>
      <c r="B2703" s="878"/>
      <c r="C2703" s="877" t="s">
        <v>6912</v>
      </c>
      <c r="D2703" s="877" t="s">
        <v>1586</v>
      </c>
      <c r="E2703" s="691">
        <v>52.15</v>
      </c>
      <c r="F2703" s="692">
        <v>8.39</v>
      </c>
      <c r="G2703" s="692">
        <v>60.54</v>
      </c>
    </row>
    <row r="2704" spans="1:7" s="879" customFormat="1" ht="25.5">
      <c r="A2704" s="877" t="s">
        <v>6913</v>
      </c>
      <c r="B2704" s="878"/>
      <c r="C2704" s="877" t="s">
        <v>6914</v>
      </c>
      <c r="D2704" s="877" t="s">
        <v>1586</v>
      </c>
      <c r="E2704" s="691">
        <v>69.83</v>
      </c>
      <c r="F2704" s="692">
        <v>8.39</v>
      </c>
      <c r="G2704" s="692">
        <v>78.22</v>
      </c>
    </row>
    <row r="2705" spans="1:7" s="879" customFormat="1">
      <c r="A2705" s="877" t="s">
        <v>6915</v>
      </c>
      <c r="B2705" s="878"/>
      <c r="C2705" s="877" t="s">
        <v>6916</v>
      </c>
      <c r="D2705" s="877" t="s">
        <v>1586</v>
      </c>
      <c r="E2705" s="691">
        <v>42.38</v>
      </c>
      <c r="F2705" s="692">
        <v>8.39</v>
      </c>
      <c r="G2705" s="692">
        <v>50.77</v>
      </c>
    </row>
    <row r="2706" spans="1:7" s="879" customFormat="1">
      <c r="A2706" s="877" t="s">
        <v>6917</v>
      </c>
      <c r="B2706" s="878"/>
      <c r="C2706" s="877" t="s">
        <v>6918</v>
      </c>
      <c r="D2706" s="877" t="s">
        <v>1586</v>
      </c>
      <c r="E2706" s="691">
        <v>29.72</v>
      </c>
      <c r="F2706" s="692">
        <v>8.39</v>
      </c>
      <c r="G2706" s="692">
        <v>38.11</v>
      </c>
    </row>
    <row r="2707" spans="1:7" s="879" customFormat="1" ht="25.5">
      <c r="A2707" s="877" t="s">
        <v>6919</v>
      </c>
      <c r="B2707" s="878"/>
      <c r="C2707" s="877" t="s">
        <v>6920</v>
      </c>
      <c r="D2707" s="877" t="s">
        <v>1586</v>
      </c>
      <c r="E2707" s="691">
        <v>4.0599999999999996</v>
      </c>
      <c r="F2707" s="692">
        <v>8.39</v>
      </c>
      <c r="G2707" s="692">
        <v>12.45</v>
      </c>
    </row>
    <row r="2708" spans="1:7" s="879" customFormat="1" ht="25.5">
      <c r="A2708" s="877" t="s">
        <v>6921</v>
      </c>
      <c r="B2708" s="878"/>
      <c r="C2708" s="877" t="s">
        <v>6922</v>
      </c>
      <c r="D2708" s="877" t="s">
        <v>1586</v>
      </c>
      <c r="E2708" s="691">
        <v>5.79</v>
      </c>
      <c r="F2708" s="692">
        <v>8.39</v>
      </c>
      <c r="G2708" s="692">
        <v>14.18</v>
      </c>
    </row>
    <row r="2709" spans="1:7" s="879" customFormat="1" ht="25.5">
      <c r="A2709" s="877" t="s">
        <v>6923</v>
      </c>
      <c r="B2709" s="878"/>
      <c r="C2709" s="877" t="s">
        <v>6924</v>
      </c>
      <c r="D2709" s="877" t="s">
        <v>1586</v>
      </c>
      <c r="E2709" s="691">
        <v>7.15</v>
      </c>
      <c r="F2709" s="692">
        <v>8.39</v>
      </c>
      <c r="G2709" s="692">
        <v>15.54</v>
      </c>
    </row>
    <row r="2710" spans="1:7" s="879" customFormat="1" ht="25.5">
      <c r="A2710" s="877" t="s">
        <v>6925</v>
      </c>
      <c r="B2710" s="878"/>
      <c r="C2710" s="877" t="s">
        <v>6926</v>
      </c>
      <c r="D2710" s="877" t="s">
        <v>1586</v>
      </c>
      <c r="E2710" s="691">
        <v>8.98</v>
      </c>
      <c r="F2710" s="692">
        <v>8.39</v>
      </c>
      <c r="G2710" s="692">
        <v>17.37</v>
      </c>
    </row>
    <row r="2711" spans="1:7" s="879" customFormat="1" ht="15.95" customHeight="1">
      <c r="A2711" s="874" t="s">
        <v>6927</v>
      </c>
      <c r="B2711" s="875" t="s">
        <v>6928</v>
      </c>
      <c r="C2711" s="876"/>
      <c r="D2711" s="880"/>
      <c r="E2711" s="693"/>
      <c r="F2711" s="693"/>
      <c r="G2711" s="694"/>
    </row>
    <row r="2712" spans="1:7" s="879" customFormat="1" ht="25.5">
      <c r="A2712" s="877" t="s">
        <v>6929</v>
      </c>
      <c r="B2712" s="878"/>
      <c r="C2712" s="877" t="s">
        <v>6930</v>
      </c>
      <c r="D2712" s="877" t="s">
        <v>1586</v>
      </c>
      <c r="E2712" s="691">
        <v>3.67</v>
      </c>
      <c r="F2712" s="692">
        <v>8.39</v>
      </c>
      <c r="G2712" s="692">
        <v>12.06</v>
      </c>
    </row>
    <row r="2713" spans="1:7" s="879" customFormat="1" ht="25.5">
      <c r="A2713" s="877" t="s">
        <v>6931</v>
      </c>
      <c r="B2713" s="878"/>
      <c r="C2713" s="877" t="s">
        <v>6932</v>
      </c>
      <c r="D2713" s="877" t="s">
        <v>1586</v>
      </c>
      <c r="E2713" s="691">
        <v>9.91</v>
      </c>
      <c r="F2713" s="692">
        <v>8.39</v>
      </c>
      <c r="G2713" s="692">
        <v>18.3</v>
      </c>
    </row>
    <row r="2714" spans="1:7" s="879" customFormat="1" ht="25.5">
      <c r="A2714" s="877" t="s">
        <v>6933</v>
      </c>
      <c r="B2714" s="878"/>
      <c r="C2714" s="877" t="s">
        <v>6934</v>
      </c>
      <c r="D2714" s="877" t="s">
        <v>1586</v>
      </c>
      <c r="E2714" s="691">
        <v>3.53</v>
      </c>
      <c r="F2714" s="692">
        <v>8.39</v>
      </c>
      <c r="G2714" s="692">
        <v>11.92</v>
      </c>
    </row>
    <row r="2715" spans="1:7" s="879" customFormat="1" ht="25.5">
      <c r="A2715" s="877" t="s">
        <v>6935</v>
      </c>
      <c r="B2715" s="878"/>
      <c r="C2715" s="877" t="s">
        <v>6936</v>
      </c>
      <c r="D2715" s="877" t="s">
        <v>1586</v>
      </c>
      <c r="E2715" s="691">
        <v>4.7699999999999996</v>
      </c>
      <c r="F2715" s="692">
        <v>8.39</v>
      </c>
      <c r="G2715" s="692">
        <v>13.16</v>
      </c>
    </row>
    <row r="2716" spans="1:7" s="879" customFormat="1" ht="25.5">
      <c r="A2716" s="877" t="s">
        <v>6937</v>
      </c>
      <c r="B2716" s="878"/>
      <c r="C2716" s="877" t="s">
        <v>6938</v>
      </c>
      <c r="D2716" s="877" t="s">
        <v>1586</v>
      </c>
      <c r="E2716" s="691">
        <v>9.1</v>
      </c>
      <c r="F2716" s="692">
        <v>8.39</v>
      </c>
      <c r="G2716" s="692">
        <v>17.489999999999998</v>
      </c>
    </row>
    <row r="2717" spans="1:7" s="879" customFormat="1" ht="25.5">
      <c r="A2717" s="877" t="s">
        <v>6939</v>
      </c>
      <c r="B2717" s="878"/>
      <c r="C2717" s="877" t="s">
        <v>6940</v>
      </c>
      <c r="D2717" s="877" t="s">
        <v>1586</v>
      </c>
      <c r="E2717" s="691">
        <v>11.08</v>
      </c>
      <c r="F2717" s="692">
        <v>8.39</v>
      </c>
      <c r="G2717" s="692">
        <v>19.47</v>
      </c>
    </row>
    <row r="2718" spans="1:7" s="879" customFormat="1" ht="15.95" customHeight="1">
      <c r="A2718" s="874" t="s">
        <v>6941</v>
      </c>
      <c r="B2718" s="875" t="s">
        <v>6942</v>
      </c>
      <c r="C2718" s="876"/>
      <c r="D2718" s="880"/>
      <c r="E2718" s="693"/>
      <c r="F2718" s="693"/>
      <c r="G2718" s="694"/>
    </row>
    <row r="2719" spans="1:7" s="879" customFormat="1" ht="25.5">
      <c r="A2719" s="877" t="s">
        <v>6943</v>
      </c>
      <c r="B2719" s="878"/>
      <c r="C2719" s="877" t="s">
        <v>6944</v>
      </c>
      <c r="D2719" s="877" t="s">
        <v>1586</v>
      </c>
      <c r="E2719" s="691">
        <v>7.46</v>
      </c>
      <c r="F2719" s="692">
        <v>8.39</v>
      </c>
      <c r="G2719" s="692">
        <v>15.85</v>
      </c>
    </row>
    <row r="2720" spans="1:7" s="879" customFormat="1" ht="25.5">
      <c r="A2720" s="877" t="s">
        <v>6945</v>
      </c>
      <c r="B2720" s="878"/>
      <c r="C2720" s="877" t="s">
        <v>6946</v>
      </c>
      <c r="D2720" s="877" t="s">
        <v>1586</v>
      </c>
      <c r="E2720" s="691">
        <v>10.39</v>
      </c>
      <c r="F2720" s="692">
        <v>8.39</v>
      </c>
      <c r="G2720" s="692">
        <v>18.78</v>
      </c>
    </row>
    <row r="2721" spans="1:7" s="879" customFormat="1" ht="25.5">
      <c r="A2721" s="877" t="s">
        <v>6947</v>
      </c>
      <c r="B2721" s="878"/>
      <c r="C2721" s="877" t="s">
        <v>6948</v>
      </c>
      <c r="D2721" s="877" t="s">
        <v>1586</v>
      </c>
      <c r="E2721" s="691">
        <v>9.08</v>
      </c>
      <c r="F2721" s="692">
        <v>8.39</v>
      </c>
      <c r="G2721" s="692">
        <v>17.47</v>
      </c>
    </row>
    <row r="2722" spans="1:7" s="879" customFormat="1" ht="25.5">
      <c r="A2722" s="877" t="s">
        <v>6949</v>
      </c>
      <c r="B2722" s="878"/>
      <c r="C2722" s="877" t="s">
        <v>6950</v>
      </c>
      <c r="D2722" s="877" t="s">
        <v>1586</v>
      </c>
      <c r="E2722" s="691">
        <v>12.1</v>
      </c>
      <c r="F2722" s="692">
        <v>8.39</v>
      </c>
      <c r="G2722" s="692">
        <v>20.49</v>
      </c>
    </row>
    <row r="2723" spans="1:7" s="879" customFormat="1" ht="15.95" customHeight="1">
      <c r="A2723" s="874" t="s">
        <v>6951</v>
      </c>
      <c r="B2723" s="875" t="s">
        <v>6952</v>
      </c>
      <c r="C2723" s="876"/>
      <c r="D2723" s="880"/>
      <c r="E2723" s="693"/>
      <c r="F2723" s="693"/>
      <c r="G2723" s="694"/>
    </row>
    <row r="2724" spans="1:7" s="879" customFormat="1" ht="25.5">
      <c r="A2724" s="877" t="s">
        <v>6953</v>
      </c>
      <c r="B2724" s="878"/>
      <c r="C2724" s="877" t="s">
        <v>6954</v>
      </c>
      <c r="D2724" s="877" t="s">
        <v>1586</v>
      </c>
      <c r="E2724" s="691">
        <v>8.16</v>
      </c>
      <c r="F2724" s="692">
        <v>8.39</v>
      </c>
      <c r="G2724" s="692">
        <v>16.55</v>
      </c>
    </row>
    <row r="2725" spans="1:7" s="879" customFormat="1">
      <c r="A2725" s="877" t="s">
        <v>6955</v>
      </c>
      <c r="B2725" s="878"/>
      <c r="C2725" s="877" t="s">
        <v>6956</v>
      </c>
      <c r="D2725" s="877" t="s">
        <v>1586</v>
      </c>
      <c r="E2725" s="691">
        <v>6.06</v>
      </c>
      <c r="F2725" s="692">
        <v>8.39</v>
      </c>
      <c r="G2725" s="692">
        <v>14.45</v>
      </c>
    </row>
    <row r="2726" spans="1:7" s="879" customFormat="1">
      <c r="A2726" s="877" t="s">
        <v>6957</v>
      </c>
      <c r="B2726" s="878"/>
      <c r="C2726" s="877" t="s">
        <v>6958</v>
      </c>
      <c r="D2726" s="877" t="s">
        <v>1586</v>
      </c>
      <c r="E2726" s="691">
        <v>47.56</v>
      </c>
      <c r="F2726" s="692">
        <v>8.39</v>
      </c>
      <c r="G2726" s="692">
        <v>55.95</v>
      </c>
    </row>
    <row r="2727" spans="1:7" s="879" customFormat="1" ht="25.5">
      <c r="A2727" s="877" t="s">
        <v>6959</v>
      </c>
      <c r="B2727" s="878"/>
      <c r="C2727" s="877" t="s">
        <v>6960</v>
      </c>
      <c r="D2727" s="877" t="s">
        <v>1586</v>
      </c>
      <c r="E2727" s="691">
        <v>113.56</v>
      </c>
      <c r="F2727" s="692">
        <v>10.06</v>
      </c>
      <c r="G2727" s="692">
        <v>123.62</v>
      </c>
    </row>
    <row r="2728" spans="1:7" s="879" customFormat="1">
      <c r="A2728" s="877" t="s">
        <v>6961</v>
      </c>
      <c r="B2728" s="878"/>
      <c r="C2728" s="877" t="s">
        <v>6962</v>
      </c>
      <c r="D2728" s="877" t="s">
        <v>1025</v>
      </c>
      <c r="E2728" s="691">
        <v>49.11</v>
      </c>
      <c r="F2728" s="692">
        <v>10.06</v>
      </c>
      <c r="G2728" s="692">
        <v>59.17</v>
      </c>
    </row>
    <row r="2729" spans="1:7" s="879" customFormat="1" ht="25.5">
      <c r="A2729" s="877" t="s">
        <v>6963</v>
      </c>
      <c r="B2729" s="878"/>
      <c r="C2729" s="877" t="s">
        <v>6964</v>
      </c>
      <c r="D2729" s="877" t="s">
        <v>1586</v>
      </c>
      <c r="E2729" s="691">
        <v>16.940000000000001</v>
      </c>
      <c r="F2729" s="692">
        <v>8.39</v>
      </c>
      <c r="G2729" s="692">
        <v>25.33</v>
      </c>
    </row>
    <row r="2730" spans="1:7" s="879" customFormat="1" ht="25.5">
      <c r="A2730" s="877" t="s">
        <v>6965</v>
      </c>
      <c r="B2730" s="878"/>
      <c r="C2730" s="877" t="s">
        <v>6966</v>
      </c>
      <c r="D2730" s="877" t="s">
        <v>1586</v>
      </c>
      <c r="E2730" s="691">
        <v>19.77</v>
      </c>
      <c r="F2730" s="692">
        <v>8.39</v>
      </c>
      <c r="G2730" s="692">
        <v>28.16</v>
      </c>
    </row>
    <row r="2731" spans="1:7" s="879" customFormat="1" ht="15.95" customHeight="1">
      <c r="A2731" s="874" t="s">
        <v>6967</v>
      </c>
      <c r="B2731" s="875" t="s">
        <v>6968</v>
      </c>
      <c r="C2731" s="876"/>
      <c r="D2731" s="880"/>
      <c r="E2731" s="693"/>
      <c r="F2731" s="693"/>
      <c r="G2731" s="694"/>
    </row>
    <row r="2732" spans="1:7" s="879" customFormat="1" ht="25.5">
      <c r="A2732" s="877" t="s">
        <v>6969</v>
      </c>
      <c r="B2732" s="878"/>
      <c r="C2732" s="877" t="s">
        <v>6970</v>
      </c>
      <c r="D2732" s="877" t="s">
        <v>1586</v>
      </c>
      <c r="E2732" s="691">
        <v>26.53</v>
      </c>
      <c r="F2732" s="692">
        <v>8.39</v>
      </c>
      <c r="G2732" s="692">
        <v>34.92</v>
      </c>
    </row>
    <row r="2733" spans="1:7" s="879" customFormat="1" ht="25.5">
      <c r="A2733" s="877" t="s">
        <v>6971</v>
      </c>
      <c r="B2733" s="878"/>
      <c r="C2733" s="877" t="s">
        <v>6972</v>
      </c>
      <c r="D2733" s="877" t="s">
        <v>1586</v>
      </c>
      <c r="E2733" s="691">
        <v>9.7100000000000009</v>
      </c>
      <c r="F2733" s="692">
        <v>8.39</v>
      </c>
      <c r="G2733" s="692">
        <v>18.100000000000001</v>
      </c>
    </row>
    <row r="2734" spans="1:7" s="879" customFormat="1" ht="25.5">
      <c r="A2734" s="877" t="s">
        <v>6973</v>
      </c>
      <c r="B2734" s="878"/>
      <c r="C2734" s="877" t="s">
        <v>6974</v>
      </c>
      <c r="D2734" s="877" t="s">
        <v>1586</v>
      </c>
      <c r="E2734" s="691">
        <v>59.79</v>
      </c>
      <c r="F2734" s="692">
        <v>8.39</v>
      </c>
      <c r="G2734" s="692">
        <v>68.180000000000007</v>
      </c>
    </row>
    <row r="2735" spans="1:7" s="879" customFormat="1" ht="25.5">
      <c r="A2735" s="877" t="s">
        <v>6975</v>
      </c>
      <c r="B2735" s="878"/>
      <c r="C2735" s="877" t="s">
        <v>6976</v>
      </c>
      <c r="D2735" s="877" t="s">
        <v>1586</v>
      </c>
      <c r="E2735" s="691">
        <v>44.11</v>
      </c>
      <c r="F2735" s="692">
        <v>8.39</v>
      </c>
      <c r="G2735" s="692">
        <v>52.5</v>
      </c>
    </row>
    <row r="2736" spans="1:7" s="879" customFormat="1" ht="25.5">
      <c r="A2736" s="877" t="s">
        <v>6977</v>
      </c>
      <c r="B2736" s="878"/>
      <c r="C2736" s="877" t="s">
        <v>6978</v>
      </c>
      <c r="D2736" s="877" t="s">
        <v>1586</v>
      </c>
      <c r="E2736" s="691">
        <v>90.25</v>
      </c>
      <c r="F2736" s="692">
        <v>8.39</v>
      </c>
      <c r="G2736" s="692">
        <v>98.64</v>
      </c>
    </row>
    <row r="2737" spans="1:7" s="879" customFormat="1">
      <c r="A2737" s="877" t="s">
        <v>6979</v>
      </c>
      <c r="B2737" s="878"/>
      <c r="C2737" s="877" t="s">
        <v>6980</v>
      </c>
      <c r="D2737" s="877" t="s">
        <v>1586</v>
      </c>
      <c r="E2737" s="691">
        <v>13.35</v>
      </c>
      <c r="F2737" s="692">
        <v>33.549999999999997</v>
      </c>
      <c r="G2737" s="692">
        <v>46.9</v>
      </c>
    </row>
    <row r="2738" spans="1:7" s="879" customFormat="1">
      <c r="A2738" s="877" t="s">
        <v>6981</v>
      </c>
      <c r="B2738" s="878"/>
      <c r="C2738" s="877" t="s">
        <v>6982</v>
      </c>
      <c r="D2738" s="877" t="s">
        <v>1586</v>
      </c>
      <c r="E2738" s="691">
        <v>12.65</v>
      </c>
      <c r="F2738" s="692">
        <v>3.36</v>
      </c>
      <c r="G2738" s="692">
        <v>16.010000000000002</v>
      </c>
    </row>
    <row r="2739" spans="1:7" s="879" customFormat="1" ht="25.5">
      <c r="A2739" s="877" t="s">
        <v>6983</v>
      </c>
      <c r="B2739" s="878"/>
      <c r="C2739" s="877" t="s">
        <v>6984</v>
      </c>
      <c r="D2739" s="877" t="s">
        <v>1586</v>
      </c>
      <c r="E2739" s="691">
        <v>15.96</v>
      </c>
      <c r="F2739" s="692">
        <v>3.36</v>
      </c>
      <c r="G2739" s="692">
        <v>19.32</v>
      </c>
    </row>
    <row r="2740" spans="1:7" s="879" customFormat="1">
      <c r="A2740" s="877" t="s">
        <v>6985</v>
      </c>
      <c r="B2740" s="878"/>
      <c r="C2740" s="877" t="s">
        <v>6986</v>
      </c>
      <c r="D2740" s="877" t="s">
        <v>1586</v>
      </c>
      <c r="E2740" s="691">
        <v>6.28</v>
      </c>
      <c r="F2740" s="692">
        <v>3.36</v>
      </c>
      <c r="G2740" s="692">
        <v>9.64</v>
      </c>
    </row>
    <row r="2741" spans="1:7" s="879" customFormat="1">
      <c r="A2741" s="877" t="s">
        <v>1530</v>
      </c>
      <c r="B2741" s="878"/>
      <c r="C2741" s="877" t="s">
        <v>1518</v>
      </c>
      <c r="D2741" s="877" t="s">
        <v>1586</v>
      </c>
      <c r="E2741" s="691">
        <v>3.51</v>
      </c>
      <c r="F2741" s="692">
        <v>3.36</v>
      </c>
      <c r="G2741" s="692">
        <v>6.87</v>
      </c>
    </row>
    <row r="2742" spans="1:7" s="879" customFormat="1" ht="25.5">
      <c r="A2742" s="877" t="s">
        <v>6987</v>
      </c>
      <c r="B2742" s="878"/>
      <c r="C2742" s="877" t="s">
        <v>6988</v>
      </c>
      <c r="D2742" s="877" t="s">
        <v>1025</v>
      </c>
      <c r="E2742" s="691">
        <v>8.32</v>
      </c>
      <c r="F2742" s="692">
        <v>13.42</v>
      </c>
      <c r="G2742" s="692">
        <v>21.74</v>
      </c>
    </row>
    <row r="2743" spans="1:7" s="879" customFormat="1">
      <c r="A2743" s="877" t="s">
        <v>6989</v>
      </c>
      <c r="B2743" s="878"/>
      <c r="C2743" s="877" t="s">
        <v>6990</v>
      </c>
      <c r="D2743" s="877" t="s">
        <v>1586</v>
      </c>
      <c r="E2743" s="691">
        <v>14.57</v>
      </c>
      <c r="F2743" s="692">
        <v>8.39</v>
      </c>
      <c r="G2743" s="692">
        <v>22.96</v>
      </c>
    </row>
    <row r="2744" spans="1:7" s="879" customFormat="1">
      <c r="A2744" s="877" t="s">
        <v>6991</v>
      </c>
      <c r="B2744" s="878"/>
      <c r="C2744" s="877" t="s">
        <v>6992</v>
      </c>
      <c r="D2744" s="877" t="s">
        <v>1586</v>
      </c>
      <c r="E2744" s="691">
        <v>118.93</v>
      </c>
      <c r="F2744" s="692">
        <v>16.79</v>
      </c>
      <c r="G2744" s="692">
        <v>135.72</v>
      </c>
    </row>
    <row r="2745" spans="1:7" s="879" customFormat="1">
      <c r="A2745" s="877" t="s">
        <v>6993</v>
      </c>
      <c r="B2745" s="878"/>
      <c r="C2745" s="877" t="s">
        <v>6994</v>
      </c>
      <c r="D2745" s="877" t="s">
        <v>1586</v>
      </c>
      <c r="E2745" s="691">
        <v>69.41</v>
      </c>
      <c r="F2745" s="692">
        <v>16.79</v>
      </c>
      <c r="G2745" s="692">
        <v>86.2</v>
      </c>
    </row>
    <row r="2746" spans="1:7" s="879" customFormat="1">
      <c r="A2746" s="877" t="s">
        <v>6995</v>
      </c>
      <c r="B2746" s="878"/>
      <c r="C2746" s="877" t="s">
        <v>6996</v>
      </c>
      <c r="D2746" s="877" t="s">
        <v>1586</v>
      </c>
      <c r="E2746" s="691">
        <v>93.9</v>
      </c>
      <c r="F2746" s="692">
        <v>16.79</v>
      </c>
      <c r="G2746" s="692">
        <v>110.69</v>
      </c>
    </row>
    <row r="2747" spans="1:7" s="879" customFormat="1" ht="25.5">
      <c r="A2747" s="877" t="s">
        <v>6997</v>
      </c>
      <c r="B2747" s="878"/>
      <c r="C2747" s="877" t="s">
        <v>6998</v>
      </c>
      <c r="D2747" s="877" t="s">
        <v>1586</v>
      </c>
      <c r="E2747" s="691">
        <v>31.31</v>
      </c>
      <c r="F2747" s="692">
        <v>8.39</v>
      </c>
      <c r="G2747" s="692">
        <v>39.700000000000003</v>
      </c>
    </row>
    <row r="2748" spans="1:7" s="879" customFormat="1" ht="25.5">
      <c r="A2748" s="877" t="s">
        <v>6999</v>
      </c>
      <c r="B2748" s="878"/>
      <c r="C2748" s="877" t="s">
        <v>7000</v>
      </c>
      <c r="D2748" s="877" t="s">
        <v>1586</v>
      </c>
      <c r="E2748" s="691">
        <v>2.3199999999999998</v>
      </c>
      <c r="F2748" s="692">
        <v>6.71</v>
      </c>
      <c r="G2748" s="692">
        <v>9.0299999999999994</v>
      </c>
    </row>
    <row r="2749" spans="1:7" s="879" customFormat="1" ht="25.5">
      <c r="A2749" s="877" t="s">
        <v>7001</v>
      </c>
      <c r="B2749" s="878"/>
      <c r="C2749" s="877" t="s">
        <v>7002</v>
      </c>
      <c r="D2749" s="877" t="s">
        <v>1586</v>
      </c>
      <c r="E2749" s="691">
        <v>6.82</v>
      </c>
      <c r="F2749" s="692">
        <v>8.39</v>
      </c>
      <c r="G2749" s="692">
        <v>15.21</v>
      </c>
    </row>
    <row r="2750" spans="1:7" s="879" customFormat="1" ht="25.5">
      <c r="A2750" s="877" t="s">
        <v>7003</v>
      </c>
      <c r="B2750" s="878"/>
      <c r="C2750" s="877" t="s">
        <v>7004</v>
      </c>
      <c r="D2750" s="877" t="s">
        <v>1025</v>
      </c>
      <c r="E2750" s="691">
        <v>12.54</v>
      </c>
      <c r="F2750" s="692">
        <v>16.79</v>
      </c>
      <c r="G2750" s="692">
        <v>29.33</v>
      </c>
    </row>
    <row r="2751" spans="1:7" s="879" customFormat="1" ht="25.5">
      <c r="A2751" s="877" t="s">
        <v>7005</v>
      </c>
      <c r="B2751" s="878"/>
      <c r="C2751" s="877" t="s">
        <v>7006</v>
      </c>
      <c r="D2751" s="877" t="s">
        <v>1586</v>
      </c>
      <c r="E2751" s="691">
        <v>7.54</v>
      </c>
      <c r="F2751" s="692">
        <v>8.39</v>
      </c>
      <c r="G2751" s="692">
        <v>15.93</v>
      </c>
    </row>
    <row r="2752" spans="1:7" s="879" customFormat="1" ht="25.5">
      <c r="A2752" s="877" t="s">
        <v>7007</v>
      </c>
      <c r="B2752" s="878"/>
      <c r="C2752" s="877" t="s">
        <v>7008</v>
      </c>
      <c r="D2752" s="877" t="s">
        <v>1586</v>
      </c>
      <c r="E2752" s="691">
        <v>25.91</v>
      </c>
      <c r="F2752" s="692">
        <v>6.71</v>
      </c>
      <c r="G2752" s="692">
        <v>32.619999999999997</v>
      </c>
    </row>
    <row r="2753" spans="1:7" s="879" customFormat="1" ht="25.5">
      <c r="A2753" s="877" t="s">
        <v>7009</v>
      </c>
      <c r="B2753" s="878"/>
      <c r="C2753" s="877" t="s">
        <v>7010</v>
      </c>
      <c r="D2753" s="877" t="s">
        <v>1586</v>
      </c>
      <c r="E2753" s="691">
        <v>3.66</v>
      </c>
      <c r="F2753" s="692">
        <v>8.39</v>
      </c>
      <c r="G2753" s="692">
        <v>12.05</v>
      </c>
    </row>
    <row r="2754" spans="1:7" s="879" customFormat="1" ht="25.5">
      <c r="A2754" s="877" t="s">
        <v>7011</v>
      </c>
      <c r="B2754" s="878"/>
      <c r="C2754" s="877" t="s">
        <v>7012</v>
      </c>
      <c r="D2754" s="877" t="s">
        <v>1586</v>
      </c>
      <c r="E2754" s="691">
        <v>28.07</v>
      </c>
      <c r="F2754" s="692">
        <v>1.67</v>
      </c>
      <c r="G2754" s="692">
        <v>29.74</v>
      </c>
    </row>
    <row r="2755" spans="1:7" s="879" customFormat="1" ht="25.5">
      <c r="A2755" s="877" t="s">
        <v>7013</v>
      </c>
      <c r="B2755" s="878"/>
      <c r="C2755" s="877" t="s">
        <v>7014</v>
      </c>
      <c r="D2755" s="877" t="s">
        <v>1586</v>
      </c>
      <c r="E2755" s="691">
        <v>14.77</v>
      </c>
      <c r="F2755" s="692">
        <v>8.39</v>
      </c>
      <c r="G2755" s="692">
        <v>23.16</v>
      </c>
    </row>
    <row r="2756" spans="1:7" s="879" customFormat="1" ht="25.5">
      <c r="A2756" s="877" t="s">
        <v>7015</v>
      </c>
      <c r="B2756" s="878"/>
      <c r="C2756" s="877" t="s">
        <v>7016</v>
      </c>
      <c r="D2756" s="877" t="s">
        <v>1586</v>
      </c>
      <c r="E2756" s="691">
        <v>23.71</v>
      </c>
      <c r="F2756" s="692">
        <v>8.39</v>
      </c>
      <c r="G2756" s="692">
        <v>32.1</v>
      </c>
    </row>
    <row r="2757" spans="1:7" s="879" customFormat="1" ht="25.5">
      <c r="A2757" s="877" t="s">
        <v>7017</v>
      </c>
      <c r="B2757" s="878"/>
      <c r="C2757" s="877" t="s">
        <v>7018</v>
      </c>
      <c r="D2757" s="877" t="s">
        <v>1586</v>
      </c>
      <c r="E2757" s="691">
        <v>32.51</v>
      </c>
      <c r="F2757" s="692">
        <v>8.39</v>
      </c>
      <c r="G2757" s="692">
        <v>40.9</v>
      </c>
    </row>
    <row r="2758" spans="1:7" s="879" customFormat="1" ht="25.5">
      <c r="A2758" s="877" t="s">
        <v>7019</v>
      </c>
      <c r="B2758" s="878"/>
      <c r="C2758" s="877" t="s">
        <v>7020</v>
      </c>
      <c r="D2758" s="877" t="s">
        <v>1025</v>
      </c>
      <c r="E2758" s="691">
        <v>90.29</v>
      </c>
      <c r="F2758" s="692">
        <v>16.79</v>
      </c>
      <c r="G2758" s="692">
        <v>107.08</v>
      </c>
    </row>
    <row r="2759" spans="1:7" s="879" customFormat="1" ht="25.5">
      <c r="A2759" s="877" t="s">
        <v>7021</v>
      </c>
      <c r="B2759" s="878"/>
      <c r="C2759" s="877" t="s">
        <v>7022</v>
      </c>
      <c r="D2759" s="877" t="s">
        <v>1586</v>
      </c>
      <c r="E2759" s="691">
        <v>379.61</v>
      </c>
      <c r="F2759" s="692">
        <v>33.549999999999997</v>
      </c>
      <c r="G2759" s="692">
        <v>413.16</v>
      </c>
    </row>
    <row r="2760" spans="1:7" s="879" customFormat="1" ht="25.5">
      <c r="A2760" s="877" t="s">
        <v>7023</v>
      </c>
      <c r="B2760" s="878"/>
      <c r="C2760" s="877" t="s">
        <v>7024</v>
      </c>
      <c r="D2760" s="877" t="s">
        <v>1586</v>
      </c>
      <c r="E2760" s="691">
        <v>239.27</v>
      </c>
      <c r="F2760" s="692">
        <v>33.549999999999997</v>
      </c>
      <c r="G2760" s="692">
        <v>272.82</v>
      </c>
    </row>
    <row r="2761" spans="1:7" s="879" customFormat="1" ht="25.5">
      <c r="A2761" s="877" t="s">
        <v>7025</v>
      </c>
      <c r="B2761" s="878"/>
      <c r="C2761" s="877" t="s">
        <v>7026</v>
      </c>
      <c r="D2761" s="877" t="s">
        <v>1586</v>
      </c>
      <c r="E2761" s="691">
        <v>1.04</v>
      </c>
      <c r="F2761" s="692">
        <v>1.37</v>
      </c>
      <c r="G2761" s="692">
        <v>2.41</v>
      </c>
    </row>
    <row r="2762" spans="1:7" s="879" customFormat="1" ht="25.5">
      <c r="A2762" s="877" t="s">
        <v>7027</v>
      </c>
      <c r="B2762" s="878"/>
      <c r="C2762" s="877" t="s">
        <v>7028</v>
      </c>
      <c r="D2762" s="877" t="s">
        <v>1586</v>
      </c>
      <c r="E2762" s="691">
        <v>3.44</v>
      </c>
      <c r="F2762" s="692">
        <v>8.39</v>
      </c>
      <c r="G2762" s="692">
        <v>11.83</v>
      </c>
    </row>
    <row r="2763" spans="1:7" s="879" customFormat="1" ht="25.5">
      <c r="A2763" s="877" t="s">
        <v>7029</v>
      </c>
      <c r="B2763" s="878"/>
      <c r="C2763" s="877" t="s">
        <v>7030</v>
      </c>
      <c r="D2763" s="877" t="s">
        <v>1025</v>
      </c>
      <c r="E2763" s="691">
        <v>4.66</v>
      </c>
      <c r="F2763" s="692">
        <v>16.79</v>
      </c>
      <c r="G2763" s="692">
        <v>21.45</v>
      </c>
    </row>
    <row r="2764" spans="1:7" s="879" customFormat="1" ht="25.5">
      <c r="A2764" s="877" t="s">
        <v>7031</v>
      </c>
      <c r="B2764" s="878"/>
      <c r="C2764" s="877" t="s">
        <v>7032</v>
      </c>
      <c r="D2764" s="877" t="s">
        <v>1586</v>
      </c>
      <c r="E2764" s="691">
        <v>9.36</v>
      </c>
      <c r="F2764" s="692">
        <v>3.36</v>
      </c>
      <c r="G2764" s="692">
        <v>12.72</v>
      </c>
    </row>
    <row r="2765" spans="1:7" s="879" customFormat="1" ht="38.25">
      <c r="A2765" s="877" t="s">
        <v>7033</v>
      </c>
      <c r="B2765" s="878"/>
      <c r="C2765" s="877" t="s">
        <v>7034</v>
      </c>
      <c r="D2765" s="877" t="s">
        <v>1586</v>
      </c>
      <c r="E2765" s="691">
        <v>3.48</v>
      </c>
      <c r="F2765" s="692">
        <v>8.39</v>
      </c>
      <c r="G2765" s="692">
        <v>11.87</v>
      </c>
    </row>
    <row r="2766" spans="1:7" s="879" customFormat="1" ht="25.5">
      <c r="A2766" s="877" t="s">
        <v>7035</v>
      </c>
      <c r="B2766" s="878"/>
      <c r="C2766" s="877" t="s">
        <v>7036</v>
      </c>
      <c r="D2766" s="877" t="s">
        <v>1586</v>
      </c>
      <c r="E2766" s="691">
        <v>2.82</v>
      </c>
      <c r="F2766" s="692">
        <v>8.39</v>
      </c>
      <c r="G2766" s="692">
        <v>11.21</v>
      </c>
    </row>
    <row r="2767" spans="1:7" s="879" customFormat="1" ht="25.5">
      <c r="A2767" s="877" t="s">
        <v>7037</v>
      </c>
      <c r="B2767" s="878"/>
      <c r="C2767" s="877" t="s">
        <v>7038</v>
      </c>
      <c r="D2767" s="877" t="s">
        <v>1025</v>
      </c>
      <c r="E2767" s="691">
        <v>43.24</v>
      </c>
      <c r="F2767" s="692">
        <v>8.39</v>
      </c>
      <c r="G2767" s="692">
        <v>51.63</v>
      </c>
    </row>
    <row r="2768" spans="1:7" s="879" customFormat="1" ht="25.5">
      <c r="A2768" s="877" t="s">
        <v>7039</v>
      </c>
      <c r="B2768" s="878"/>
      <c r="C2768" s="877" t="s">
        <v>7040</v>
      </c>
      <c r="D2768" s="877" t="s">
        <v>1586</v>
      </c>
      <c r="E2768" s="691">
        <v>33.61</v>
      </c>
      <c r="F2768" s="692">
        <v>8.39</v>
      </c>
      <c r="G2768" s="692">
        <v>42</v>
      </c>
    </row>
    <row r="2769" spans="1:7" s="879" customFormat="1" ht="25.5">
      <c r="A2769" s="877" t="s">
        <v>7041</v>
      </c>
      <c r="B2769" s="878"/>
      <c r="C2769" s="877" t="s">
        <v>7042</v>
      </c>
      <c r="D2769" s="877" t="s">
        <v>1586</v>
      </c>
      <c r="E2769" s="691">
        <v>38.96</v>
      </c>
      <c r="F2769" s="692">
        <v>8.39</v>
      </c>
      <c r="G2769" s="692">
        <v>47.35</v>
      </c>
    </row>
    <row r="2770" spans="1:7" s="879" customFormat="1" ht="25.5">
      <c r="A2770" s="877" t="s">
        <v>7043</v>
      </c>
      <c r="B2770" s="878"/>
      <c r="C2770" s="877" t="s">
        <v>7044</v>
      </c>
      <c r="D2770" s="877" t="s">
        <v>1586</v>
      </c>
      <c r="E2770" s="691">
        <v>3.83</v>
      </c>
      <c r="F2770" s="692">
        <v>8.39</v>
      </c>
      <c r="G2770" s="692">
        <v>12.22</v>
      </c>
    </row>
    <row r="2771" spans="1:7" s="879" customFormat="1" ht="25.5">
      <c r="A2771" s="877" t="s">
        <v>7045</v>
      </c>
      <c r="B2771" s="878"/>
      <c r="C2771" s="877" t="s">
        <v>7046</v>
      </c>
      <c r="D2771" s="877" t="s">
        <v>1586</v>
      </c>
      <c r="E2771" s="691">
        <v>5.67</v>
      </c>
      <c r="F2771" s="692">
        <v>8.39</v>
      </c>
      <c r="G2771" s="692">
        <v>14.06</v>
      </c>
    </row>
    <row r="2772" spans="1:7" s="879" customFormat="1" ht="25.5">
      <c r="A2772" s="877" t="s">
        <v>7047</v>
      </c>
      <c r="B2772" s="878"/>
      <c r="C2772" s="877" t="s">
        <v>7048</v>
      </c>
      <c r="D2772" s="877" t="s">
        <v>1586</v>
      </c>
      <c r="E2772" s="691">
        <v>7.64</v>
      </c>
      <c r="F2772" s="692">
        <v>8.39</v>
      </c>
      <c r="G2772" s="692">
        <v>16.03</v>
      </c>
    </row>
    <row r="2773" spans="1:7" s="879" customFormat="1" ht="25.5">
      <c r="A2773" s="877" t="s">
        <v>7049</v>
      </c>
      <c r="B2773" s="878"/>
      <c r="C2773" s="877" t="s">
        <v>7050</v>
      </c>
      <c r="D2773" s="877" t="s">
        <v>1586</v>
      </c>
      <c r="E2773" s="691">
        <v>15.05</v>
      </c>
      <c r="F2773" s="692">
        <v>8.39</v>
      </c>
      <c r="G2773" s="692">
        <v>23.44</v>
      </c>
    </row>
    <row r="2774" spans="1:7" s="879" customFormat="1" ht="38.25">
      <c r="A2774" s="877" t="s">
        <v>7051</v>
      </c>
      <c r="B2774" s="878"/>
      <c r="C2774" s="877" t="s">
        <v>7052</v>
      </c>
      <c r="D2774" s="877" t="s">
        <v>1586</v>
      </c>
      <c r="E2774" s="691">
        <v>53.75</v>
      </c>
      <c r="F2774" s="692">
        <v>8.39</v>
      </c>
      <c r="G2774" s="692">
        <v>62.14</v>
      </c>
    </row>
    <row r="2775" spans="1:7" s="879" customFormat="1" ht="38.25">
      <c r="A2775" s="877" t="s">
        <v>7053</v>
      </c>
      <c r="B2775" s="878"/>
      <c r="C2775" s="877" t="s">
        <v>7054</v>
      </c>
      <c r="D2775" s="877" t="s">
        <v>1631</v>
      </c>
      <c r="E2775" s="691">
        <v>124.63</v>
      </c>
      <c r="F2775" s="692">
        <v>3.41</v>
      </c>
      <c r="G2775" s="692">
        <v>128.04</v>
      </c>
    </row>
    <row r="2776" spans="1:7" s="879" customFormat="1" ht="15.95" customHeight="1">
      <c r="A2776" s="874" t="s">
        <v>7055</v>
      </c>
      <c r="B2776" s="875" t="s">
        <v>7056</v>
      </c>
      <c r="C2776" s="876"/>
      <c r="D2776" s="880"/>
      <c r="E2776" s="693"/>
      <c r="F2776" s="693"/>
      <c r="G2776" s="694"/>
    </row>
    <row r="2777" spans="1:7" s="879" customFormat="1" ht="38.25">
      <c r="A2777" s="877" t="s">
        <v>7057</v>
      </c>
      <c r="B2777" s="878"/>
      <c r="C2777" s="877" t="s">
        <v>7058</v>
      </c>
      <c r="D2777" s="877" t="s">
        <v>1586</v>
      </c>
      <c r="E2777" s="691">
        <v>5.75</v>
      </c>
      <c r="F2777" s="692">
        <v>16.79</v>
      </c>
      <c r="G2777" s="692">
        <v>22.54</v>
      </c>
    </row>
    <row r="2778" spans="1:7" s="879" customFormat="1" ht="38.25">
      <c r="A2778" s="877" t="s">
        <v>7059</v>
      </c>
      <c r="B2778" s="878"/>
      <c r="C2778" s="877" t="s">
        <v>7060</v>
      </c>
      <c r="D2778" s="877" t="s">
        <v>1586</v>
      </c>
      <c r="E2778" s="691">
        <v>10.9</v>
      </c>
      <c r="F2778" s="692">
        <v>16.79</v>
      </c>
      <c r="G2778" s="692">
        <v>27.69</v>
      </c>
    </row>
    <row r="2779" spans="1:7" s="879" customFormat="1" ht="38.25">
      <c r="A2779" s="877" t="s">
        <v>7061</v>
      </c>
      <c r="B2779" s="878"/>
      <c r="C2779" s="877" t="s">
        <v>7062</v>
      </c>
      <c r="D2779" s="877" t="s">
        <v>1586</v>
      </c>
      <c r="E2779" s="691">
        <v>10.83</v>
      </c>
      <c r="F2779" s="692">
        <v>16.79</v>
      </c>
      <c r="G2779" s="692">
        <v>27.62</v>
      </c>
    </row>
    <row r="2780" spans="1:7" s="879" customFormat="1" ht="38.25">
      <c r="A2780" s="877" t="s">
        <v>7063</v>
      </c>
      <c r="B2780" s="878"/>
      <c r="C2780" s="877" t="s">
        <v>7064</v>
      </c>
      <c r="D2780" s="877" t="s">
        <v>1586</v>
      </c>
      <c r="E2780" s="691">
        <v>18.84</v>
      </c>
      <c r="F2780" s="692">
        <v>16.79</v>
      </c>
      <c r="G2780" s="692">
        <v>35.630000000000003</v>
      </c>
    </row>
    <row r="2781" spans="1:7" s="879" customFormat="1" ht="38.25">
      <c r="A2781" s="877" t="s">
        <v>7065</v>
      </c>
      <c r="B2781" s="878"/>
      <c r="C2781" s="877" t="s">
        <v>7066</v>
      </c>
      <c r="D2781" s="877" t="s">
        <v>1586</v>
      </c>
      <c r="E2781" s="691">
        <v>5.8</v>
      </c>
      <c r="F2781" s="692">
        <v>16.79</v>
      </c>
      <c r="G2781" s="692">
        <v>22.59</v>
      </c>
    </row>
    <row r="2782" spans="1:7" s="879" customFormat="1" ht="38.25">
      <c r="A2782" s="877" t="s">
        <v>7067</v>
      </c>
      <c r="B2782" s="878"/>
      <c r="C2782" s="877" t="s">
        <v>7068</v>
      </c>
      <c r="D2782" s="877" t="s">
        <v>1586</v>
      </c>
      <c r="E2782" s="691">
        <v>11</v>
      </c>
      <c r="F2782" s="692">
        <v>16.79</v>
      </c>
      <c r="G2782" s="692">
        <v>27.79</v>
      </c>
    </row>
    <row r="2783" spans="1:7" s="879" customFormat="1" ht="38.25">
      <c r="A2783" s="877" t="s">
        <v>7069</v>
      </c>
      <c r="B2783" s="878"/>
      <c r="C2783" s="877" t="s">
        <v>7070</v>
      </c>
      <c r="D2783" s="877" t="s">
        <v>1586</v>
      </c>
      <c r="E2783" s="691">
        <v>5.67</v>
      </c>
      <c r="F2783" s="692">
        <v>16.79</v>
      </c>
      <c r="G2783" s="692">
        <v>22.46</v>
      </c>
    </row>
    <row r="2784" spans="1:7" s="879" customFormat="1" ht="38.25">
      <c r="A2784" s="877" t="s">
        <v>7071</v>
      </c>
      <c r="B2784" s="878"/>
      <c r="C2784" s="877" t="s">
        <v>7072</v>
      </c>
      <c r="D2784" s="877" t="s">
        <v>1586</v>
      </c>
      <c r="E2784" s="691">
        <v>19.75</v>
      </c>
      <c r="F2784" s="692">
        <v>16.79</v>
      </c>
      <c r="G2784" s="692">
        <v>36.54</v>
      </c>
    </row>
    <row r="2785" spans="1:7" s="879" customFormat="1" ht="38.25">
      <c r="A2785" s="877" t="s">
        <v>7073</v>
      </c>
      <c r="B2785" s="878"/>
      <c r="C2785" s="877" t="s">
        <v>7074</v>
      </c>
      <c r="D2785" s="877" t="s">
        <v>1586</v>
      </c>
      <c r="E2785" s="691">
        <v>11.22</v>
      </c>
      <c r="F2785" s="692">
        <v>16.79</v>
      </c>
      <c r="G2785" s="692">
        <v>28.01</v>
      </c>
    </row>
    <row r="2786" spans="1:7" s="879" customFormat="1" ht="38.25">
      <c r="A2786" s="877" t="s">
        <v>7075</v>
      </c>
      <c r="B2786" s="878"/>
      <c r="C2786" s="877" t="s">
        <v>7076</v>
      </c>
      <c r="D2786" s="877" t="s">
        <v>1586</v>
      </c>
      <c r="E2786" s="691">
        <v>19.13</v>
      </c>
      <c r="F2786" s="692">
        <v>16.79</v>
      </c>
      <c r="G2786" s="692">
        <v>35.92</v>
      </c>
    </row>
    <row r="2787" spans="1:7" s="879" customFormat="1" ht="38.25">
      <c r="A2787" s="877" t="s">
        <v>7077</v>
      </c>
      <c r="B2787" s="878"/>
      <c r="C2787" s="877" t="s">
        <v>7078</v>
      </c>
      <c r="D2787" s="877" t="s">
        <v>1586</v>
      </c>
      <c r="E2787" s="691">
        <v>11.47</v>
      </c>
      <c r="F2787" s="692">
        <v>16.79</v>
      </c>
      <c r="G2787" s="692">
        <v>28.26</v>
      </c>
    </row>
    <row r="2788" spans="1:7" s="879" customFormat="1" ht="38.25">
      <c r="A2788" s="877" t="s">
        <v>7079</v>
      </c>
      <c r="B2788" s="878"/>
      <c r="C2788" s="877" t="s">
        <v>7080</v>
      </c>
      <c r="D2788" s="877" t="s">
        <v>1586</v>
      </c>
      <c r="E2788" s="691">
        <v>10.69</v>
      </c>
      <c r="F2788" s="692">
        <v>16.79</v>
      </c>
      <c r="G2788" s="692">
        <v>27.48</v>
      </c>
    </row>
    <row r="2789" spans="1:7" s="879" customFormat="1" ht="38.25">
      <c r="A2789" s="877" t="s">
        <v>7081</v>
      </c>
      <c r="B2789" s="878"/>
      <c r="C2789" s="877" t="s">
        <v>7082</v>
      </c>
      <c r="D2789" s="877" t="s">
        <v>1586</v>
      </c>
      <c r="E2789" s="691">
        <v>10.96</v>
      </c>
      <c r="F2789" s="692">
        <v>16.79</v>
      </c>
      <c r="G2789" s="692">
        <v>27.75</v>
      </c>
    </row>
    <row r="2790" spans="1:7" s="879" customFormat="1" ht="38.25">
      <c r="A2790" s="877" t="s">
        <v>7083</v>
      </c>
      <c r="B2790" s="878"/>
      <c r="C2790" s="877" t="s">
        <v>7084</v>
      </c>
      <c r="D2790" s="877" t="s">
        <v>1586</v>
      </c>
      <c r="E2790" s="691">
        <v>5.84</v>
      </c>
      <c r="F2790" s="692">
        <v>16.79</v>
      </c>
      <c r="G2790" s="692">
        <v>22.63</v>
      </c>
    </row>
    <row r="2791" spans="1:7" s="879" customFormat="1" ht="38.25">
      <c r="A2791" s="877" t="s">
        <v>7085</v>
      </c>
      <c r="B2791" s="878"/>
      <c r="C2791" s="877" t="s">
        <v>7086</v>
      </c>
      <c r="D2791" s="877" t="s">
        <v>1586</v>
      </c>
      <c r="E2791" s="691">
        <v>11.46</v>
      </c>
      <c r="F2791" s="692">
        <v>16.79</v>
      </c>
      <c r="G2791" s="692">
        <v>28.25</v>
      </c>
    </row>
    <row r="2792" spans="1:7" s="879" customFormat="1" ht="51">
      <c r="A2792" s="877" t="s">
        <v>7087</v>
      </c>
      <c r="B2792" s="878"/>
      <c r="C2792" s="877" t="s">
        <v>7088</v>
      </c>
      <c r="D2792" s="877" t="s">
        <v>1586</v>
      </c>
      <c r="E2792" s="691">
        <v>11.14</v>
      </c>
      <c r="F2792" s="692">
        <v>16.79</v>
      </c>
      <c r="G2792" s="692">
        <v>27.93</v>
      </c>
    </row>
    <row r="2793" spans="1:7" s="879" customFormat="1" ht="51">
      <c r="A2793" s="877" t="s">
        <v>7089</v>
      </c>
      <c r="B2793" s="878"/>
      <c r="C2793" s="877" t="s">
        <v>7090</v>
      </c>
      <c r="D2793" s="877" t="s">
        <v>1586</v>
      </c>
      <c r="E2793" s="691">
        <v>11.14</v>
      </c>
      <c r="F2793" s="692">
        <v>16.79</v>
      </c>
      <c r="G2793" s="692">
        <v>27.93</v>
      </c>
    </row>
    <row r="2794" spans="1:7" s="879" customFormat="1" ht="38.25">
      <c r="A2794" s="877" t="s">
        <v>7091</v>
      </c>
      <c r="B2794" s="878"/>
      <c r="C2794" s="877" t="s">
        <v>7092</v>
      </c>
      <c r="D2794" s="877" t="s">
        <v>1586</v>
      </c>
      <c r="E2794" s="691">
        <v>5.74</v>
      </c>
      <c r="F2794" s="692">
        <v>16.79</v>
      </c>
      <c r="G2794" s="692">
        <v>22.53</v>
      </c>
    </row>
    <row r="2795" spans="1:7" s="879" customFormat="1" ht="25.5">
      <c r="A2795" s="877" t="s">
        <v>7093</v>
      </c>
      <c r="B2795" s="878"/>
      <c r="C2795" s="877" t="s">
        <v>7094</v>
      </c>
      <c r="D2795" s="877" t="s">
        <v>1586</v>
      </c>
      <c r="E2795" s="691">
        <v>5.83</v>
      </c>
      <c r="F2795" s="692">
        <v>16.79</v>
      </c>
      <c r="G2795" s="692">
        <v>22.62</v>
      </c>
    </row>
    <row r="2796" spans="1:7" s="879" customFormat="1" ht="25.5">
      <c r="A2796" s="877" t="s">
        <v>7095</v>
      </c>
      <c r="B2796" s="878"/>
      <c r="C2796" s="877" t="s">
        <v>7096</v>
      </c>
      <c r="D2796" s="877" t="s">
        <v>1586</v>
      </c>
      <c r="E2796" s="691">
        <v>10.91</v>
      </c>
      <c r="F2796" s="692">
        <v>16.79</v>
      </c>
      <c r="G2796" s="692">
        <v>27.7</v>
      </c>
    </row>
    <row r="2797" spans="1:7" s="879" customFormat="1" ht="15.95" customHeight="1">
      <c r="A2797" s="870" t="s">
        <v>7097</v>
      </c>
      <c r="B2797" s="871" t="s">
        <v>7098</v>
      </c>
      <c r="C2797" s="872"/>
      <c r="D2797" s="873"/>
      <c r="E2797" s="687"/>
      <c r="F2797" s="687"/>
      <c r="G2797" s="688"/>
    </row>
    <row r="2798" spans="1:7" s="879" customFormat="1" ht="15.95" customHeight="1">
      <c r="A2798" s="874" t="s">
        <v>7099</v>
      </c>
      <c r="B2798" s="875" t="s">
        <v>7100</v>
      </c>
      <c r="C2798" s="876"/>
      <c r="D2798" s="880"/>
      <c r="E2798" s="693"/>
      <c r="F2798" s="693"/>
      <c r="G2798" s="694"/>
    </row>
    <row r="2799" spans="1:7" s="879" customFormat="1" ht="51">
      <c r="A2799" s="877" t="s">
        <v>9709</v>
      </c>
      <c r="B2799" s="878"/>
      <c r="C2799" s="877" t="s">
        <v>9710</v>
      </c>
      <c r="D2799" s="877" t="s">
        <v>1586</v>
      </c>
      <c r="E2799" s="691">
        <v>898.51</v>
      </c>
      <c r="F2799" s="692">
        <v>47.2</v>
      </c>
      <c r="G2799" s="692">
        <v>945.71</v>
      </c>
    </row>
    <row r="2800" spans="1:7" s="879" customFormat="1" ht="51">
      <c r="A2800" s="877" t="s">
        <v>9711</v>
      </c>
      <c r="B2800" s="878"/>
      <c r="C2800" s="877" t="s">
        <v>9712</v>
      </c>
      <c r="D2800" s="877" t="s">
        <v>1586</v>
      </c>
      <c r="E2800" s="691">
        <v>960.29</v>
      </c>
      <c r="F2800" s="692">
        <v>47.2</v>
      </c>
      <c r="G2800" s="692">
        <v>1007.49</v>
      </c>
    </row>
    <row r="2801" spans="1:7" s="879" customFormat="1" ht="15.95" customHeight="1">
      <c r="A2801" s="874" t="s">
        <v>7101</v>
      </c>
      <c r="B2801" s="875" t="s">
        <v>1514</v>
      </c>
      <c r="C2801" s="876"/>
      <c r="D2801" s="880"/>
      <c r="E2801" s="693"/>
      <c r="F2801" s="693"/>
      <c r="G2801" s="694"/>
    </row>
    <row r="2802" spans="1:7" s="879" customFormat="1">
      <c r="A2802" s="877" t="s">
        <v>7102</v>
      </c>
      <c r="B2802" s="878"/>
      <c r="C2802" s="877" t="s">
        <v>7103</v>
      </c>
      <c r="D2802" s="877" t="s">
        <v>1586</v>
      </c>
      <c r="E2802" s="691">
        <v>6.77</v>
      </c>
      <c r="F2802" s="692">
        <v>16.79</v>
      </c>
      <c r="G2802" s="692">
        <v>23.56</v>
      </c>
    </row>
    <row r="2803" spans="1:7" s="879" customFormat="1" ht="25.5">
      <c r="A2803" s="877" t="s">
        <v>7104</v>
      </c>
      <c r="B2803" s="878"/>
      <c r="C2803" s="877" t="s">
        <v>7105</v>
      </c>
      <c r="D2803" s="877" t="s">
        <v>1586</v>
      </c>
      <c r="E2803" s="691">
        <v>476.77</v>
      </c>
      <c r="F2803" s="692">
        <v>31.88</v>
      </c>
      <c r="G2803" s="692">
        <v>508.65</v>
      </c>
    </row>
    <row r="2804" spans="1:7" s="879" customFormat="1" ht="25.5">
      <c r="A2804" s="877" t="s">
        <v>7106</v>
      </c>
      <c r="B2804" s="878"/>
      <c r="C2804" s="877" t="s">
        <v>7107</v>
      </c>
      <c r="D2804" s="877" t="s">
        <v>1586</v>
      </c>
      <c r="E2804" s="691">
        <v>350.19</v>
      </c>
      <c r="F2804" s="692">
        <v>26.75</v>
      </c>
      <c r="G2804" s="692">
        <v>376.94</v>
      </c>
    </row>
    <row r="2805" spans="1:7" s="879" customFormat="1" ht="25.5">
      <c r="A2805" s="877" t="s">
        <v>7108</v>
      </c>
      <c r="B2805" s="878"/>
      <c r="C2805" s="877" t="s">
        <v>7109</v>
      </c>
      <c r="D2805" s="877" t="s">
        <v>1586</v>
      </c>
      <c r="E2805" s="691">
        <v>128.97999999999999</v>
      </c>
      <c r="F2805" s="692">
        <v>16.79</v>
      </c>
      <c r="G2805" s="692">
        <v>145.77000000000001</v>
      </c>
    </row>
    <row r="2806" spans="1:7" s="879" customFormat="1" ht="25.5">
      <c r="A2806" s="877" t="s">
        <v>7110</v>
      </c>
      <c r="B2806" s="878"/>
      <c r="C2806" s="877" t="s">
        <v>7111</v>
      </c>
      <c r="D2806" s="877" t="s">
        <v>1586</v>
      </c>
      <c r="E2806" s="691">
        <v>10.27</v>
      </c>
      <c r="F2806" s="692">
        <v>20.2</v>
      </c>
      <c r="G2806" s="692">
        <v>30.47</v>
      </c>
    </row>
    <row r="2807" spans="1:7" s="879" customFormat="1">
      <c r="A2807" s="877" t="s">
        <v>7112</v>
      </c>
      <c r="B2807" s="878"/>
      <c r="C2807" s="877" t="s">
        <v>7113</v>
      </c>
      <c r="D2807" s="877" t="s">
        <v>1586</v>
      </c>
      <c r="E2807" s="691">
        <v>60.4</v>
      </c>
      <c r="F2807" s="692">
        <v>26.75</v>
      </c>
      <c r="G2807" s="692">
        <v>87.15</v>
      </c>
    </row>
    <row r="2808" spans="1:7" s="879" customFormat="1" ht="38.25">
      <c r="A2808" s="877" t="s">
        <v>7114</v>
      </c>
      <c r="B2808" s="878"/>
      <c r="C2808" s="877" t="s">
        <v>7115</v>
      </c>
      <c r="D2808" s="877" t="s">
        <v>1586</v>
      </c>
      <c r="E2808" s="691">
        <v>2291.71</v>
      </c>
      <c r="F2808" s="692">
        <v>67.099999999999994</v>
      </c>
      <c r="G2808" s="692">
        <v>2358.81</v>
      </c>
    </row>
    <row r="2809" spans="1:7" s="879" customFormat="1" ht="25.5">
      <c r="A2809" s="877" t="s">
        <v>7116</v>
      </c>
      <c r="B2809" s="878"/>
      <c r="C2809" s="877" t="s">
        <v>7117</v>
      </c>
      <c r="D2809" s="877" t="s">
        <v>1586</v>
      </c>
      <c r="E2809" s="691">
        <v>348.51</v>
      </c>
      <c r="F2809" s="692">
        <v>26.75</v>
      </c>
      <c r="G2809" s="692">
        <v>375.26</v>
      </c>
    </row>
    <row r="2810" spans="1:7" s="879" customFormat="1" ht="25.5">
      <c r="A2810" s="877" t="s">
        <v>7118</v>
      </c>
      <c r="B2810" s="878"/>
      <c r="C2810" s="877" t="s">
        <v>7119</v>
      </c>
      <c r="D2810" s="877" t="s">
        <v>1586</v>
      </c>
      <c r="E2810" s="691">
        <v>109.22</v>
      </c>
      <c r="F2810" s="692">
        <v>26.75</v>
      </c>
      <c r="G2810" s="692">
        <v>135.97</v>
      </c>
    </row>
    <row r="2811" spans="1:7" s="879" customFormat="1" ht="15.95" customHeight="1">
      <c r="A2811" s="874" t="s">
        <v>7120</v>
      </c>
      <c r="B2811" s="875" t="s">
        <v>7121</v>
      </c>
      <c r="C2811" s="876"/>
      <c r="D2811" s="880"/>
      <c r="E2811" s="693"/>
      <c r="F2811" s="693"/>
      <c r="G2811" s="694"/>
    </row>
    <row r="2812" spans="1:7" s="879" customFormat="1" ht="25.5">
      <c r="A2812" s="877" t="s">
        <v>7122</v>
      </c>
      <c r="B2812" s="878"/>
      <c r="C2812" s="877" t="s">
        <v>7123</v>
      </c>
      <c r="D2812" s="877" t="s">
        <v>1586</v>
      </c>
      <c r="E2812" s="691">
        <v>9290.35</v>
      </c>
      <c r="F2812" s="692">
        <v>134.19999999999999</v>
      </c>
      <c r="G2812" s="692">
        <v>9424.5499999999993</v>
      </c>
    </row>
    <row r="2813" spans="1:7" s="879" customFormat="1" ht="25.5">
      <c r="A2813" s="877" t="s">
        <v>7124</v>
      </c>
      <c r="B2813" s="878"/>
      <c r="C2813" s="877" t="s">
        <v>7125</v>
      </c>
      <c r="D2813" s="877" t="s">
        <v>1586</v>
      </c>
      <c r="E2813" s="691">
        <v>10216.700000000001</v>
      </c>
      <c r="F2813" s="692">
        <v>150.99</v>
      </c>
      <c r="G2813" s="692">
        <v>10367.69</v>
      </c>
    </row>
    <row r="2814" spans="1:7" s="879" customFormat="1" ht="25.5">
      <c r="A2814" s="877" t="s">
        <v>7126</v>
      </c>
      <c r="B2814" s="878"/>
      <c r="C2814" s="877" t="s">
        <v>7127</v>
      </c>
      <c r="D2814" s="877" t="s">
        <v>1586</v>
      </c>
      <c r="E2814" s="691">
        <v>359.59</v>
      </c>
      <c r="F2814" s="692">
        <v>167.75</v>
      </c>
      <c r="G2814" s="692">
        <v>527.34</v>
      </c>
    </row>
    <row r="2815" spans="1:7" s="879" customFormat="1" ht="38.25">
      <c r="A2815" s="877" t="s">
        <v>7128</v>
      </c>
      <c r="B2815" s="878"/>
      <c r="C2815" s="877" t="s">
        <v>7129</v>
      </c>
      <c r="D2815" s="877" t="s">
        <v>1273</v>
      </c>
      <c r="E2815" s="691">
        <v>10124.1</v>
      </c>
      <c r="F2815" s="692">
        <v>3557.6</v>
      </c>
      <c r="G2815" s="692">
        <v>13681.7</v>
      </c>
    </row>
    <row r="2816" spans="1:7" s="879" customFormat="1" ht="38.25">
      <c r="A2816" s="877" t="s">
        <v>7130</v>
      </c>
      <c r="B2816" s="878"/>
      <c r="C2816" s="877" t="s">
        <v>7131</v>
      </c>
      <c r="D2816" s="877" t="s">
        <v>1273</v>
      </c>
      <c r="E2816" s="691">
        <v>15400.8</v>
      </c>
      <c r="F2816" s="692">
        <v>4002.3</v>
      </c>
      <c r="G2816" s="692">
        <v>19403.099999999999</v>
      </c>
    </row>
    <row r="2817" spans="1:7" s="879" customFormat="1" ht="38.25">
      <c r="A2817" s="877" t="s">
        <v>7132</v>
      </c>
      <c r="B2817" s="878"/>
      <c r="C2817" s="877" t="s">
        <v>7133</v>
      </c>
      <c r="D2817" s="877" t="s">
        <v>1273</v>
      </c>
      <c r="E2817" s="691">
        <v>21662.78</v>
      </c>
      <c r="F2817" s="692">
        <v>4706.32</v>
      </c>
      <c r="G2817" s="692">
        <v>26369.1</v>
      </c>
    </row>
    <row r="2818" spans="1:7" s="879" customFormat="1" ht="38.25">
      <c r="A2818" s="877" t="s">
        <v>7134</v>
      </c>
      <c r="B2818" s="878"/>
      <c r="C2818" s="877" t="s">
        <v>7135</v>
      </c>
      <c r="D2818" s="877" t="s">
        <v>1586</v>
      </c>
      <c r="E2818" s="691">
        <v>798.44</v>
      </c>
      <c r="F2818" s="692">
        <v>34.799999999999997</v>
      </c>
      <c r="G2818" s="692">
        <v>833.24</v>
      </c>
    </row>
    <row r="2819" spans="1:7" s="879" customFormat="1" ht="38.25">
      <c r="A2819" s="877" t="s">
        <v>7136</v>
      </c>
      <c r="B2819" s="878"/>
      <c r="C2819" s="877" t="s">
        <v>7137</v>
      </c>
      <c r="D2819" s="877" t="s">
        <v>1586</v>
      </c>
      <c r="E2819" s="691">
        <v>976.16</v>
      </c>
      <c r="F2819" s="692">
        <v>43.51</v>
      </c>
      <c r="G2819" s="692">
        <v>1019.67</v>
      </c>
    </row>
    <row r="2820" spans="1:7" s="879" customFormat="1" ht="25.5">
      <c r="A2820" s="877" t="s">
        <v>7138</v>
      </c>
      <c r="B2820" s="878"/>
      <c r="C2820" s="877" t="s">
        <v>7139</v>
      </c>
      <c r="D2820" s="877" t="s">
        <v>1586</v>
      </c>
      <c r="E2820" s="691">
        <v>1949.45</v>
      </c>
      <c r="F2820" s="692">
        <v>47.2</v>
      </c>
      <c r="G2820" s="692">
        <v>1996.65</v>
      </c>
    </row>
    <row r="2821" spans="1:7" s="879" customFormat="1" ht="15.95" customHeight="1">
      <c r="A2821" s="874" t="s">
        <v>7140</v>
      </c>
      <c r="B2821" s="875" t="s">
        <v>7141</v>
      </c>
      <c r="C2821" s="876"/>
      <c r="D2821" s="880"/>
      <c r="E2821" s="693"/>
      <c r="F2821" s="693"/>
      <c r="G2821" s="694"/>
    </row>
    <row r="2822" spans="1:7" s="879" customFormat="1">
      <c r="A2822" s="877" t="s">
        <v>7142</v>
      </c>
      <c r="B2822" s="878"/>
      <c r="C2822" s="877" t="s">
        <v>7143</v>
      </c>
      <c r="D2822" s="877" t="s">
        <v>1586</v>
      </c>
      <c r="E2822" s="691">
        <v>154.79</v>
      </c>
      <c r="F2822" s="692">
        <v>26.75</v>
      </c>
      <c r="G2822" s="692">
        <v>181.54</v>
      </c>
    </row>
    <row r="2823" spans="1:7" s="879" customFormat="1" ht="15.95" customHeight="1">
      <c r="A2823" s="874" t="s">
        <v>7144</v>
      </c>
      <c r="B2823" s="875" t="s">
        <v>7145</v>
      </c>
      <c r="C2823" s="876"/>
      <c r="D2823" s="880"/>
      <c r="E2823" s="693"/>
      <c r="F2823" s="693"/>
      <c r="G2823" s="694"/>
    </row>
    <row r="2824" spans="1:7" s="879" customFormat="1" ht="25.5">
      <c r="A2824" s="877" t="s">
        <v>7146</v>
      </c>
      <c r="B2824" s="878"/>
      <c r="C2824" s="877" t="s">
        <v>7147</v>
      </c>
      <c r="D2824" s="877" t="s">
        <v>1586</v>
      </c>
      <c r="E2824" s="691">
        <v>274.7</v>
      </c>
      <c r="F2824" s="692">
        <v>33.549999999999997</v>
      </c>
      <c r="G2824" s="692">
        <v>308.25</v>
      </c>
    </row>
    <row r="2825" spans="1:7" s="879" customFormat="1" ht="15.95" customHeight="1">
      <c r="A2825" s="874" t="s">
        <v>7148</v>
      </c>
      <c r="B2825" s="875" t="s">
        <v>7149</v>
      </c>
      <c r="C2825" s="876"/>
      <c r="D2825" s="880"/>
      <c r="E2825" s="693"/>
      <c r="F2825" s="693"/>
      <c r="G2825" s="694"/>
    </row>
    <row r="2826" spans="1:7" s="879" customFormat="1" ht="25.5">
      <c r="A2826" s="877" t="s">
        <v>7150</v>
      </c>
      <c r="B2826" s="878"/>
      <c r="C2826" s="877" t="s">
        <v>7151</v>
      </c>
      <c r="D2826" s="877" t="s">
        <v>1586</v>
      </c>
      <c r="E2826" s="691">
        <v>27.34</v>
      </c>
      <c r="F2826" s="692">
        <v>16.79</v>
      </c>
      <c r="G2826" s="692">
        <v>44.13</v>
      </c>
    </row>
    <row r="2827" spans="1:7" s="879" customFormat="1" ht="15.95" customHeight="1">
      <c r="A2827" s="874" t="s">
        <v>7152</v>
      </c>
      <c r="B2827" s="875" t="s">
        <v>7153</v>
      </c>
      <c r="C2827" s="876"/>
      <c r="D2827" s="880"/>
      <c r="E2827" s="693"/>
      <c r="F2827" s="693"/>
      <c r="G2827" s="694"/>
    </row>
    <row r="2828" spans="1:7" s="879" customFormat="1" ht="25.5">
      <c r="A2828" s="877" t="s">
        <v>7154</v>
      </c>
      <c r="B2828" s="878"/>
      <c r="C2828" s="877" t="s">
        <v>7155</v>
      </c>
      <c r="D2828" s="877" t="s">
        <v>1273</v>
      </c>
      <c r="E2828" s="691">
        <v>5447.7</v>
      </c>
      <c r="F2828" s="692">
        <v>264.47000000000003</v>
      </c>
      <c r="G2828" s="692">
        <v>5712.17</v>
      </c>
    </row>
    <row r="2829" spans="1:7" s="879" customFormat="1" ht="25.5">
      <c r="A2829" s="877" t="s">
        <v>7156</v>
      </c>
      <c r="B2829" s="878"/>
      <c r="C2829" s="877" t="s">
        <v>7157</v>
      </c>
      <c r="D2829" s="877" t="s">
        <v>1273</v>
      </c>
      <c r="E2829" s="691">
        <v>6731.33</v>
      </c>
      <c r="F2829" s="692">
        <v>273.02999999999997</v>
      </c>
      <c r="G2829" s="692">
        <v>7004.36</v>
      </c>
    </row>
    <row r="2830" spans="1:7" s="879" customFormat="1" ht="25.5">
      <c r="A2830" s="877" t="s">
        <v>7158</v>
      </c>
      <c r="B2830" s="878"/>
      <c r="C2830" s="877" t="s">
        <v>7159</v>
      </c>
      <c r="D2830" s="877" t="s">
        <v>1273</v>
      </c>
      <c r="E2830" s="691">
        <v>9516.23</v>
      </c>
      <c r="F2830" s="692">
        <v>273.02999999999997</v>
      </c>
      <c r="G2830" s="692">
        <v>9789.26</v>
      </c>
    </row>
    <row r="2831" spans="1:7" s="879" customFormat="1" ht="25.5">
      <c r="A2831" s="877" t="s">
        <v>7160</v>
      </c>
      <c r="B2831" s="878"/>
      <c r="C2831" s="877" t="s">
        <v>7161</v>
      </c>
      <c r="D2831" s="877" t="s">
        <v>1273</v>
      </c>
      <c r="E2831" s="691">
        <v>2534.58</v>
      </c>
      <c r="F2831" s="692">
        <v>264.47000000000003</v>
      </c>
      <c r="G2831" s="692">
        <v>2799.05</v>
      </c>
    </row>
    <row r="2832" spans="1:7" s="879" customFormat="1" ht="25.5">
      <c r="A2832" s="877" t="s">
        <v>7162</v>
      </c>
      <c r="B2832" s="878"/>
      <c r="C2832" s="877" t="s">
        <v>7163</v>
      </c>
      <c r="D2832" s="877" t="s">
        <v>1273</v>
      </c>
      <c r="E2832" s="691">
        <v>2901.21</v>
      </c>
      <c r="F2832" s="692">
        <v>264.47000000000003</v>
      </c>
      <c r="G2832" s="692">
        <v>3165.68</v>
      </c>
    </row>
    <row r="2833" spans="1:7" s="879" customFormat="1" ht="25.5">
      <c r="A2833" s="877" t="s">
        <v>7164</v>
      </c>
      <c r="B2833" s="878"/>
      <c r="C2833" s="877" t="s">
        <v>7165</v>
      </c>
      <c r="D2833" s="877" t="s">
        <v>1273</v>
      </c>
      <c r="E2833" s="691">
        <v>4538.16</v>
      </c>
      <c r="F2833" s="692">
        <v>273.02999999999997</v>
      </c>
      <c r="G2833" s="692">
        <v>4811.1899999999996</v>
      </c>
    </row>
    <row r="2834" spans="1:7" s="879" customFormat="1" ht="25.5">
      <c r="A2834" s="877" t="s">
        <v>7166</v>
      </c>
      <c r="B2834" s="878"/>
      <c r="C2834" s="877" t="s">
        <v>7167</v>
      </c>
      <c r="D2834" s="877" t="s">
        <v>1273</v>
      </c>
      <c r="E2834" s="691">
        <v>4934.5600000000004</v>
      </c>
      <c r="F2834" s="692">
        <v>273.02999999999997</v>
      </c>
      <c r="G2834" s="692">
        <v>5207.59</v>
      </c>
    </row>
    <row r="2835" spans="1:7" s="879" customFormat="1" ht="25.5">
      <c r="A2835" s="877" t="s">
        <v>7168</v>
      </c>
      <c r="B2835" s="878"/>
      <c r="C2835" s="877" t="s">
        <v>7169</v>
      </c>
      <c r="D2835" s="877" t="s">
        <v>1273</v>
      </c>
      <c r="E2835" s="691">
        <v>4180.95</v>
      </c>
      <c r="F2835" s="692">
        <v>264.47000000000003</v>
      </c>
      <c r="G2835" s="692">
        <v>4445.42</v>
      </c>
    </row>
    <row r="2836" spans="1:7" s="879" customFormat="1" ht="25.5">
      <c r="A2836" s="877" t="s">
        <v>7170</v>
      </c>
      <c r="B2836" s="878"/>
      <c r="C2836" s="877" t="s">
        <v>7171</v>
      </c>
      <c r="D2836" s="877" t="s">
        <v>1273</v>
      </c>
      <c r="E2836" s="691">
        <v>4875.1000000000004</v>
      </c>
      <c r="F2836" s="692">
        <v>273.02999999999997</v>
      </c>
      <c r="G2836" s="692">
        <v>5148.13</v>
      </c>
    </row>
    <row r="2837" spans="1:7" s="879" customFormat="1" ht="25.5">
      <c r="A2837" s="877" t="s">
        <v>7172</v>
      </c>
      <c r="B2837" s="878"/>
      <c r="C2837" s="877" t="s">
        <v>7173</v>
      </c>
      <c r="D2837" s="877" t="s">
        <v>1273</v>
      </c>
      <c r="E2837" s="691">
        <v>7508.07</v>
      </c>
      <c r="F2837" s="692">
        <v>273.02999999999997</v>
      </c>
      <c r="G2837" s="692">
        <v>7781.1</v>
      </c>
    </row>
    <row r="2838" spans="1:7" s="879" customFormat="1" ht="15.95" customHeight="1">
      <c r="A2838" s="874" t="s">
        <v>7174</v>
      </c>
      <c r="B2838" s="875" t="s">
        <v>7175</v>
      </c>
      <c r="C2838" s="876"/>
      <c r="D2838" s="880"/>
      <c r="E2838" s="693"/>
      <c r="F2838" s="693"/>
      <c r="G2838" s="694"/>
    </row>
    <row r="2839" spans="1:7" s="879" customFormat="1" ht="25.5">
      <c r="A2839" s="877" t="s">
        <v>7176</v>
      </c>
      <c r="B2839" s="878"/>
      <c r="C2839" s="877" t="s">
        <v>7177</v>
      </c>
      <c r="D2839" s="877" t="s">
        <v>1586</v>
      </c>
      <c r="E2839" s="691">
        <v>28534.04</v>
      </c>
      <c r="F2839" s="692">
        <v>618.16</v>
      </c>
      <c r="G2839" s="692">
        <v>29152.2</v>
      </c>
    </row>
    <row r="2840" spans="1:7" s="879" customFormat="1" ht="25.5">
      <c r="A2840" s="877" t="s">
        <v>7178</v>
      </c>
      <c r="B2840" s="878"/>
      <c r="C2840" s="877" t="s">
        <v>7179</v>
      </c>
      <c r="D2840" s="877" t="s">
        <v>1586</v>
      </c>
      <c r="E2840" s="691">
        <v>32984.07</v>
      </c>
      <c r="F2840" s="692">
        <v>618.16</v>
      </c>
      <c r="G2840" s="692">
        <v>33602.230000000003</v>
      </c>
    </row>
    <row r="2841" spans="1:7" s="879" customFormat="1" ht="25.5">
      <c r="A2841" s="877" t="s">
        <v>7180</v>
      </c>
      <c r="B2841" s="878"/>
      <c r="C2841" s="877" t="s">
        <v>7181</v>
      </c>
      <c r="D2841" s="877" t="s">
        <v>1586</v>
      </c>
      <c r="E2841" s="691">
        <v>38110.67</v>
      </c>
      <c r="F2841" s="692">
        <v>618.16</v>
      </c>
      <c r="G2841" s="692">
        <v>38728.83</v>
      </c>
    </row>
    <row r="2842" spans="1:7" s="879" customFormat="1" ht="25.5">
      <c r="A2842" s="877" t="s">
        <v>7182</v>
      </c>
      <c r="B2842" s="878"/>
      <c r="C2842" s="877" t="s">
        <v>7183</v>
      </c>
      <c r="D2842" s="877" t="s">
        <v>1586</v>
      </c>
      <c r="E2842" s="691">
        <v>42470.03</v>
      </c>
      <c r="F2842" s="692">
        <v>618.16</v>
      </c>
      <c r="G2842" s="692">
        <v>43088.19</v>
      </c>
    </row>
    <row r="2843" spans="1:7" s="879" customFormat="1" ht="25.5">
      <c r="A2843" s="877" t="s">
        <v>7184</v>
      </c>
      <c r="B2843" s="878"/>
      <c r="C2843" s="877" t="s">
        <v>7185</v>
      </c>
      <c r="D2843" s="877" t="s">
        <v>1586</v>
      </c>
      <c r="E2843" s="691">
        <v>2743.56</v>
      </c>
      <c r="F2843" s="692">
        <v>540.89</v>
      </c>
      <c r="G2843" s="692">
        <v>3284.45</v>
      </c>
    </row>
    <row r="2844" spans="1:7" s="879" customFormat="1" ht="25.5">
      <c r="A2844" s="877" t="s">
        <v>7186</v>
      </c>
      <c r="B2844" s="878"/>
      <c r="C2844" s="877" t="s">
        <v>7187</v>
      </c>
      <c r="D2844" s="877" t="s">
        <v>1586</v>
      </c>
      <c r="E2844" s="691">
        <v>3546.94</v>
      </c>
      <c r="F2844" s="692">
        <v>540.89</v>
      </c>
      <c r="G2844" s="692">
        <v>4087.83</v>
      </c>
    </row>
    <row r="2845" spans="1:7" s="879" customFormat="1" ht="25.5">
      <c r="A2845" s="877" t="s">
        <v>7188</v>
      </c>
      <c r="B2845" s="878"/>
      <c r="C2845" s="877" t="s">
        <v>7189</v>
      </c>
      <c r="D2845" s="877" t="s">
        <v>1586</v>
      </c>
      <c r="E2845" s="691">
        <v>4769.2299999999996</v>
      </c>
      <c r="F2845" s="692">
        <v>540.89</v>
      </c>
      <c r="G2845" s="692">
        <v>5310.12</v>
      </c>
    </row>
    <row r="2846" spans="1:7" s="879" customFormat="1" ht="38.25">
      <c r="A2846" s="877" t="s">
        <v>7190</v>
      </c>
      <c r="B2846" s="878"/>
      <c r="C2846" s="877" t="s">
        <v>7191</v>
      </c>
      <c r="D2846" s="877" t="s">
        <v>1586</v>
      </c>
      <c r="E2846" s="691">
        <v>3054.2</v>
      </c>
      <c r="F2846" s="692">
        <v>540.89</v>
      </c>
      <c r="G2846" s="692">
        <v>3595.09</v>
      </c>
    </row>
    <row r="2847" spans="1:7" s="879" customFormat="1" ht="38.25">
      <c r="A2847" s="877" t="s">
        <v>7192</v>
      </c>
      <c r="B2847" s="878"/>
      <c r="C2847" s="877" t="s">
        <v>7193</v>
      </c>
      <c r="D2847" s="877" t="s">
        <v>1586</v>
      </c>
      <c r="E2847" s="691">
        <v>3516.81</v>
      </c>
      <c r="F2847" s="692">
        <v>540.89</v>
      </c>
      <c r="G2847" s="692">
        <v>4057.7</v>
      </c>
    </row>
    <row r="2848" spans="1:7" s="879" customFormat="1" ht="38.25">
      <c r="A2848" s="877" t="s">
        <v>7194</v>
      </c>
      <c r="B2848" s="878"/>
      <c r="C2848" s="877" t="s">
        <v>7195</v>
      </c>
      <c r="D2848" s="877" t="s">
        <v>1586</v>
      </c>
      <c r="E2848" s="691">
        <v>4175.33</v>
      </c>
      <c r="F2848" s="692">
        <v>540.89</v>
      </c>
      <c r="G2848" s="692">
        <v>4716.22</v>
      </c>
    </row>
    <row r="2849" spans="1:7" s="879" customFormat="1" ht="38.25">
      <c r="A2849" s="877" t="s">
        <v>7196</v>
      </c>
      <c r="B2849" s="878"/>
      <c r="C2849" s="877" t="s">
        <v>7197</v>
      </c>
      <c r="D2849" s="877" t="s">
        <v>1586</v>
      </c>
      <c r="E2849" s="691">
        <v>4835.96</v>
      </c>
      <c r="F2849" s="692">
        <v>540.89</v>
      </c>
      <c r="G2849" s="692">
        <v>5376.85</v>
      </c>
    </row>
    <row r="2850" spans="1:7" s="879" customFormat="1" ht="38.25">
      <c r="A2850" s="877" t="s">
        <v>7198</v>
      </c>
      <c r="B2850" s="878"/>
      <c r="C2850" s="877" t="s">
        <v>7199</v>
      </c>
      <c r="D2850" s="877" t="s">
        <v>1586</v>
      </c>
      <c r="E2850" s="691">
        <v>2818.76</v>
      </c>
      <c r="F2850" s="692">
        <v>540.89</v>
      </c>
      <c r="G2850" s="692">
        <v>3359.65</v>
      </c>
    </row>
    <row r="2851" spans="1:7" s="879" customFormat="1" ht="38.25">
      <c r="A2851" s="877" t="s">
        <v>7200</v>
      </c>
      <c r="B2851" s="878"/>
      <c r="C2851" s="877" t="s">
        <v>7201</v>
      </c>
      <c r="D2851" s="877" t="s">
        <v>1586</v>
      </c>
      <c r="E2851" s="691">
        <v>3202.47</v>
      </c>
      <c r="F2851" s="692">
        <v>540.89</v>
      </c>
      <c r="G2851" s="692">
        <v>3743.36</v>
      </c>
    </row>
    <row r="2852" spans="1:7" s="879" customFormat="1" ht="38.25">
      <c r="A2852" s="877" t="s">
        <v>7202</v>
      </c>
      <c r="B2852" s="878"/>
      <c r="C2852" s="877" t="s">
        <v>7203</v>
      </c>
      <c r="D2852" s="877" t="s">
        <v>1586</v>
      </c>
      <c r="E2852" s="691">
        <v>3475.93</v>
      </c>
      <c r="F2852" s="692">
        <v>540.89</v>
      </c>
      <c r="G2852" s="692">
        <v>4016.82</v>
      </c>
    </row>
    <row r="2853" spans="1:7" s="879" customFormat="1" ht="38.25">
      <c r="A2853" s="877" t="s">
        <v>7204</v>
      </c>
      <c r="B2853" s="878"/>
      <c r="C2853" s="877" t="s">
        <v>7205</v>
      </c>
      <c r="D2853" s="877" t="s">
        <v>1586</v>
      </c>
      <c r="E2853" s="691">
        <v>3589.95</v>
      </c>
      <c r="F2853" s="692">
        <v>540.89</v>
      </c>
      <c r="G2853" s="692">
        <v>4130.84</v>
      </c>
    </row>
    <row r="2854" spans="1:7" s="879" customFormat="1" ht="15.95" customHeight="1">
      <c r="A2854" s="874" t="s">
        <v>7206</v>
      </c>
      <c r="B2854" s="875" t="s">
        <v>7207</v>
      </c>
      <c r="C2854" s="876"/>
      <c r="D2854" s="880"/>
      <c r="E2854" s="693"/>
      <c r="F2854" s="693"/>
      <c r="G2854" s="694"/>
    </row>
    <row r="2855" spans="1:7" s="879" customFormat="1" ht="38.25">
      <c r="A2855" s="877" t="s">
        <v>7208</v>
      </c>
      <c r="B2855" s="878"/>
      <c r="C2855" s="877" t="s">
        <v>7209</v>
      </c>
      <c r="D2855" s="877" t="s">
        <v>1586</v>
      </c>
      <c r="E2855" s="691">
        <v>5865.8</v>
      </c>
      <c r="F2855" s="692">
        <v>188.8</v>
      </c>
      <c r="G2855" s="692">
        <v>6054.6</v>
      </c>
    </row>
    <row r="2856" spans="1:7" s="879" customFormat="1" ht="38.25">
      <c r="A2856" s="877" t="s">
        <v>7210</v>
      </c>
      <c r="B2856" s="878"/>
      <c r="C2856" s="877" t="s">
        <v>7211</v>
      </c>
      <c r="D2856" s="877" t="s">
        <v>1586</v>
      </c>
      <c r="E2856" s="691">
        <v>10117.120000000001</v>
      </c>
      <c r="F2856" s="692">
        <v>188.8</v>
      </c>
      <c r="G2856" s="692">
        <v>10305.92</v>
      </c>
    </row>
    <row r="2857" spans="1:7" s="879" customFormat="1" ht="38.25">
      <c r="A2857" s="877" t="s">
        <v>7212</v>
      </c>
      <c r="B2857" s="878"/>
      <c r="C2857" s="877" t="s">
        <v>7213</v>
      </c>
      <c r="D2857" s="877" t="s">
        <v>1586</v>
      </c>
      <c r="E2857" s="691">
        <v>2885.29</v>
      </c>
      <c r="F2857" s="692">
        <v>188.8</v>
      </c>
      <c r="G2857" s="692">
        <v>3074.09</v>
      </c>
    </row>
    <row r="2858" spans="1:7" s="879" customFormat="1" ht="38.25">
      <c r="A2858" s="877" t="s">
        <v>7214</v>
      </c>
      <c r="B2858" s="878"/>
      <c r="C2858" s="877" t="s">
        <v>7215</v>
      </c>
      <c r="D2858" s="877" t="s">
        <v>1586</v>
      </c>
      <c r="E2858" s="691">
        <v>1468.12</v>
      </c>
      <c r="F2858" s="692">
        <v>188.8</v>
      </c>
      <c r="G2858" s="692">
        <v>1656.92</v>
      </c>
    </row>
    <row r="2859" spans="1:7" s="879" customFormat="1" ht="38.25">
      <c r="A2859" s="877" t="s">
        <v>7216</v>
      </c>
      <c r="B2859" s="878"/>
      <c r="C2859" s="877" t="s">
        <v>7217</v>
      </c>
      <c r="D2859" s="877" t="s">
        <v>1586</v>
      </c>
      <c r="E2859" s="691">
        <v>29448.240000000002</v>
      </c>
      <c r="F2859" s="692">
        <v>188.8</v>
      </c>
      <c r="G2859" s="692">
        <v>29637.040000000001</v>
      </c>
    </row>
    <row r="2860" spans="1:7" s="879" customFormat="1" ht="38.25">
      <c r="A2860" s="877" t="s">
        <v>7218</v>
      </c>
      <c r="B2860" s="878"/>
      <c r="C2860" s="877" t="s">
        <v>7219</v>
      </c>
      <c r="D2860" s="877" t="s">
        <v>1586</v>
      </c>
      <c r="E2860" s="691">
        <v>1905.66</v>
      </c>
      <c r="F2860" s="692">
        <v>188.8</v>
      </c>
      <c r="G2860" s="692">
        <v>2094.46</v>
      </c>
    </row>
    <row r="2861" spans="1:7" s="879" customFormat="1" ht="38.25">
      <c r="A2861" s="877" t="s">
        <v>7220</v>
      </c>
      <c r="B2861" s="878"/>
      <c r="C2861" s="877" t="s">
        <v>7221</v>
      </c>
      <c r="D2861" s="877" t="s">
        <v>1586</v>
      </c>
      <c r="E2861" s="691">
        <v>6347.87</v>
      </c>
      <c r="F2861" s="692">
        <v>188.8</v>
      </c>
      <c r="G2861" s="692">
        <v>6536.67</v>
      </c>
    </row>
    <row r="2862" spans="1:7" s="879" customFormat="1" ht="38.25">
      <c r="A2862" s="877" t="s">
        <v>7222</v>
      </c>
      <c r="B2862" s="878"/>
      <c r="C2862" s="877" t="s">
        <v>7223</v>
      </c>
      <c r="D2862" s="877" t="s">
        <v>1586</v>
      </c>
      <c r="E2862" s="691">
        <v>3080.22</v>
      </c>
      <c r="F2862" s="692">
        <v>188.8</v>
      </c>
      <c r="G2862" s="692">
        <v>3269.02</v>
      </c>
    </row>
    <row r="2863" spans="1:7" s="879" customFormat="1" ht="38.25">
      <c r="A2863" s="877" t="s">
        <v>7224</v>
      </c>
      <c r="B2863" s="878"/>
      <c r="C2863" s="877" t="s">
        <v>7225</v>
      </c>
      <c r="D2863" s="877" t="s">
        <v>1586</v>
      </c>
      <c r="E2863" s="691">
        <v>11839.56</v>
      </c>
      <c r="F2863" s="692">
        <v>188.8</v>
      </c>
      <c r="G2863" s="692">
        <v>12028.36</v>
      </c>
    </row>
    <row r="2864" spans="1:7" s="879" customFormat="1" ht="38.25">
      <c r="A2864" s="877" t="s">
        <v>7226</v>
      </c>
      <c r="B2864" s="878"/>
      <c r="C2864" s="877" t="s">
        <v>7227</v>
      </c>
      <c r="D2864" s="877" t="s">
        <v>1586</v>
      </c>
      <c r="E2864" s="691">
        <v>2274.5700000000002</v>
      </c>
      <c r="F2864" s="692">
        <v>188.8</v>
      </c>
      <c r="G2864" s="692">
        <v>2463.37</v>
      </c>
    </row>
    <row r="2865" spans="1:7" s="879" customFormat="1" ht="38.25">
      <c r="A2865" s="877" t="s">
        <v>7228</v>
      </c>
      <c r="B2865" s="878"/>
      <c r="C2865" s="877" t="s">
        <v>7229</v>
      </c>
      <c r="D2865" s="877" t="s">
        <v>1586</v>
      </c>
      <c r="E2865" s="691">
        <v>3112.66</v>
      </c>
      <c r="F2865" s="692">
        <v>188.8</v>
      </c>
      <c r="G2865" s="692">
        <v>3301.46</v>
      </c>
    </row>
    <row r="2866" spans="1:7" s="879" customFormat="1" ht="38.25">
      <c r="A2866" s="877" t="s">
        <v>7230</v>
      </c>
      <c r="B2866" s="878"/>
      <c r="C2866" s="877" t="s">
        <v>7231</v>
      </c>
      <c r="D2866" s="877" t="s">
        <v>1586</v>
      </c>
      <c r="E2866" s="691">
        <v>3615.38</v>
      </c>
      <c r="F2866" s="692">
        <v>188.8</v>
      </c>
      <c r="G2866" s="692">
        <v>3804.18</v>
      </c>
    </row>
    <row r="2867" spans="1:7" s="879" customFormat="1" ht="38.25">
      <c r="A2867" s="877" t="s">
        <v>7232</v>
      </c>
      <c r="B2867" s="878"/>
      <c r="C2867" s="877" t="s">
        <v>7233</v>
      </c>
      <c r="D2867" s="877" t="s">
        <v>1586</v>
      </c>
      <c r="E2867" s="691">
        <v>4768.07</v>
      </c>
      <c r="F2867" s="692">
        <v>188.8</v>
      </c>
      <c r="G2867" s="692">
        <v>4956.87</v>
      </c>
    </row>
    <row r="2868" spans="1:7" s="879" customFormat="1" ht="38.25">
      <c r="A2868" s="877" t="s">
        <v>7234</v>
      </c>
      <c r="B2868" s="878"/>
      <c r="C2868" s="877" t="s">
        <v>7235</v>
      </c>
      <c r="D2868" s="877" t="s">
        <v>1586</v>
      </c>
      <c r="E2868" s="691">
        <v>3717.54</v>
      </c>
      <c r="F2868" s="692">
        <v>188.8</v>
      </c>
      <c r="G2868" s="692">
        <v>3906.34</v>
      </c>
    </row>
    <row r="2869" spans="1:7" s="879" customFormat="1" ht="38.25">
      <c r="A2869" s="877" t="s">
        <v>7236</v>
      </c>
      <c r="B2869" s="878"/>
      <c r="C2869" s="877" t="s">
        <v>7237</v>
      </c>
      <c r="D2869" s="877" t="s">
        <v>1586</v>
      </c>
      <c r="E2869" s="691">
        <v>978.4</v>
      </c>
      <c r="F2869" s="692">
        <v>188.8</v>
      </c>
      <c r="G2869" s="692">
        <v>1167.2</v>
      </c>
    </row>
    <row r="2870" spans="1:7" s="879" customFormat="1" ht="38.25">
      <c r="A2870" s="877" t="s">
        <v>7238</v>
      </c>
      <c r="B2870" s="878"/>
      <c r="C2870" s="877" t="s">
        <v>7239</v>
      </c>
      <c r="D2870" s="877" t="s">
        <v>1586</v>
      </c>
      <c r="E2870" s="691">
        <v>717.32</v>
      </c>
      <c r="F2870" s="692">
        <v>188.8</v>
      </c>
      <c r="G2870" s="692">
        <v>906.12</v>
      </c>
    </row>
    <row r="2871" spans="1:7" s="879" customFormat="1" ht="38.25">
      <c r="A2871" s="877" t="s">
        <v>7240</v>
      </c>
      <c r="B2871" s="878"/>
      <c r="C2871" s="877" t="s">
        <v>7241</v>
      </c>
      <c r="D2871" s="877" t="s">
        <v>1586</v>
      </c>
      <c r="E2871" s="691">
        <v>10289.290000000001</v>
      </c>
      <c r="F2871" s="692">
        <v>188.8</v>
      </c>
      <c r="G2871" s="692">
        <v>10478.09</v>
      </c>
    </row>
    <row r="2872" spans="1:7" s="879" customFormat="1" ht="38.25">
      <c r="A2872" s="877" t="s">
        <v>7242</v>
      </c>
      <c r="B2872" s="878"/>
      <c r="C2872" s="877" t="s">
        <v>7243</v>
      </c>
      <c r="D2872" s="877" t="s">
        <v>1586</v>
      </c>
      <c r="E2872" s="691">
        <v>7339.12</v>
      </c>
      <c r="F2872" s="692">
        <v>188.8</v>
      </c>
      <c r="G2872" s="692">
        <v>7527.92</v>
      </c>
    </row>
    <row r="2873" spans="1:7" s="879" customFormat="1" ht="38.25">
      <c r="A2873" s="877" t="s">
        <v>7244</v>
      </c>
      <c r="B2873" s="878"/>
      <c r="C2873" s="877" t="s">
        <v>7245</v>
      </c>
      <c r="D2873" s="877" t="s">
        <v>1586</v>
      </c>
      <c r="E2873" s="691">
        <v>930.16</v>
      </c>
      <c r="F2873" s="692">
        <v>188.8</v>
      </c>
      <c r="G2873" s="692">
        <v>1118.96</v>
      </c>
    </row>
    <row r="2874" spans="1:7" s="879" customFormat="1" ht="38.25">
      <c r="A2874" s="877" t="s">
        <v>7246</v>
      </c>
      <c r="B2874" s="878"/>
      <c r="C2874" s="877" t="s">
        <v>7247</v>
      </c>
      <c r="D2874" s="877" t="s">
        <v>1586</v>
      </c>
      <c r="E2874" s="691">
        <v>17653.09</v>
      </c>
      <c r="F2874" s="692">
        <v>188.8</v>
      </c>
      <c r="G2874" s="692">
        <v>17841.89</v>
      </c>
    </row>
    <row r="2875" spans="1:7" s="879" customFormat="1" ht="38.25">
      <c r="A2875" s="877" t="s">
        <v>7248</v>
      </c>
      <c r="B2875" s="878"/>
      <c r="C2875" s="877" t="s">
        <v>7249</v>
      </c>
      <c r="D2875" s="877" t="s">
        <v>1586</v>
      </c>
      <c r="E2875" s="691">
        <v>18603.86</v>
      </c>
      <c r="F2875" s="692">
        <v>188.8</v>
      </c>
      <c r="G2875" s="692">
        <v>18792.66</v>
      </c>
    </row>
    <row r="2876" spans="1:7" s="879" customFormat="1" ht="38.25">
      <c r="A2876" s="877" t="s">
        <v>7250</v>
      </c>
      <c r="B2876" s="878"/>
      <c r="C2876" s="877" t="s">
        <v>7251</v>
      </c>
      <c r="D2876" s="877" t="s">
        <v>1586</v>
      </c>
      <c r="E2876" s="691">
        <v>1229.3599999999999</v>
      </c>
      <c r="F2876" s="692">
        <v>188.8</v>
      </c>
      <c r="G2876" s="692">
        <v>1418.16</v>
      </c>
    </row>
    <row r="2877" spans="1:7" s="879" customFormat="1" ht="38.25">
      <c r="A2877" s="877" t="s">
        <v>7252</v>
      </c>
      <c r="B2877" s="878"/>
      <c r="C2877" s="877" t="s">
        <v>7253</v>
      </c>
      <c r="D2877" s="877" t="s">
        <v>1586</v>
      </c>
      <c r="E2877" s="691">
        <v>1918.49</v>
      </c>
      <c r="F2877" s="692">
        <v>188.8</v>
      </c>
      <c r="G2877" s="692">
        <v>2107.29</v>
      </c>
    </row>
    <row r="2878" spans="1:7" s="879" customFormat="1" ht="15.95" customHeight="1">
      <c r="A2878" s="874" t="s">
        <v>7254</v>
      </c>
      <c r="B2878" s="875" t="s">
        <v>7255</v>
      </c>
      <c r="C2878" s="876"/>
      <c r="D2878" s="880"/>
      <c r="E2878" s="693"/>
      <c r="F2878" s="693"/>
      <c r="G2878" s="694"/>
    </row>
    <row r="2879" spans="1:7" s="879" customFormat="1" ht="38.25">
      <c r="A2879" s="877" t="s">
        <v>7256</v>
      </c>
      <c r="B2879" s="878"/>
      <c r="C2879" s="877" t="s">
        <v>7257</v>
      </c>
      <c r="D2879" s="877" t="s">
        <v>1586</v>
      </c>
      <c r="E2879" s="691">
        <v>5329.77</v>
      </c>
      <c r="F2879" s="692">
        <v>402.6</v>
      </c>
      <c r="G2879" s="692">
        <v>5732.37</v>
      </c>
    </row>
    <row r="2880" spans="1:7" s="879" customFormat="1" ht="38.25">
      <c r="A2880" s="877" t="s">
        <v>7258</v>
      </c>
      <c r="B2880" s="878"/>
      <c r="C2880" s="877" t="s">
        <v>7259</v>
      </c>
      <c r="D2880" s="877" t="s">
        <v>1586</v>
      </c>
      <c r="E2880" s="691">
        <v>5887.35</v>
      </c>
      <c r="F2880" s="692">
        <v>402.6</v>
      </c>
      <c r="G2880" s="692">
        <v>6289.95</v>
      </c>
    </row>
    <row r="2881" spans="1:7" s="879" customFormat="1" ht="38.25">
      <c r="A2881" s="877" t="s">
        <v>7260</v>
      </c>
      <c r="B2881" s="878"/>
      <c r="C2881" s="877" t="s">
        <v>7261</v>
      </c>
      <c r="D2881" s="877" t="s">
        <v>1586</v>
      </c>
      <c r="E2881" s="691">
        <v>13465.7</v>
      </c>
      <c r="F2881" s="692">
        <v>402.6</v>
      </c>
      <c r="G2881" s="692">
        <v>13868.3</v>
      </c>
    </row>
    <row r="2882" spans="1:7" s="879" customFormat="1" ht="38.25">
      <c r="A2882" s="877" t="s">
        <v>7262</v>
      </c>
      <c r="B2882" s="878"/>
      <c r="C2882" s="877" t="s">
        <v>7263</v>
      </c>
      <c r="D2882" s="877" t="s">
        <v>1586</v>
      </c>
      <c r="E2882" s="691">
        <v>5637.25</v>
      </c>
      <c r="F2882" s="692">
        <v>402.6</v>
      </c>
      <c r="G2882" s="692">
        <v>6039.85</v>
      </c>
    </row>
    <row r="2883" spans="1:7" s="879" customFormat="1" ht="38.25">
      <c r="A2883" s="877" t="s">
        <v>7264</v>
      </c>
      <c r="B2883" s="878"/>
      <c r="C2883" s="877" t="s">
        <v>7265</v>
      </c>
      <c r="D2883" s="877" t="s">
        <v>1586</v>
      </c>
      <c r="E2883" s="691">
        <v>6657.31</v>
      </c>
      <c r="F2883" s="692">
        <v>402.6</v>
      </c>
      <c r="G2883" s="692">
        <v>7059.91</v>
      </c>
    </row>
    <row r="2884" spans="1:7" s="879" customFormat="1" ht="38.25">
      <c r="A2884" s="877" t="s">
        <v>7266</v>
      </c>
      <c r="B2884" s="878"/>
      <c r="C2884" s="877" t="s">
        <v>7267</v>
      </c>
      <c r="D2884" s="877" t="s">
        <v>1586</v>
      </c>
      <c r="E2884" s="691">
        <v>11762.49</v>
      </c>
      <c r="F2884" s="692">
        <v>402.6</v>
      </c>
      <c r="G2884" s="692">
        <v>12165.09</v>
      </c>
    </row>
    <row r="2885" spans="1:7" s="879" customFormat="1" ht="51">
      <c r="A2885" s="877" t="s">
        <v>7268</v>
      </c>
      <c r="B2885" s="878"/>
      <c r="C2885" s="877" t="s">
        <v>7269</v>
      </c>
      <c r="D2885" s="877" t="s">
        <v>1586</v>
      </c>
      <c r="E2885" s="691">
        <v>3943.47</v>
      </c>
      <c r="F2885" s="692">
        <v>268.39999999999998</v>
      </c>
      <c r="G2885" s="692">
        <v>4211.87</v>
      </c>
    </row>
    <row r="2886" spans="1:7" ht="51">
      <c r="A2886" s="877" t="s">
        <v>7270</v>
      </c>
      <c r="B2886" s="878"/>
      <c r="C2886" s="877" t="s">
        <v>7271</v>
      </c>
      <c r="D2886" s="877" t="s">
        <v>1586</v>
      </c>
      <c r="E2886" s="691">
        <v>5357.76</v>
      </c>
      <c r="F2886" s="692">
        <v>268.39999999999998</v>
      </c>
      <c r="G2886" s="692">
        <v>5626.16</v>
      </c>
    </row>
    <row r="2887" spans="1:7" s="879" customFormat="1" ht="38.25">
      <c r="A2887" s="877" t="s">
        <v>7272</v>
      </c>
      <c r="B2887" s="878"/>
      <c r="C2887" s="877" t="s">
        <v>7273</v>
      </c>
      <c r="D2887" s="877" t="s">
        <v>1586</v>
      </c>
      <c r="E2887" s="691">
        <v>1578.11</v>
      </c>
      <c r="F2887" s="692">
        <v>268.39999999999998</v>
      </c>
      <c r="G2887" s="692">
        <v>1846.51</v>
      </c>
    </row>
    <row r="2888" spans="1:7" s="879" customFormat="1" ht="38.25">
      <c r="A2888" s="877" t="s">
        <v>7274</v>
      </c>
      <c r="B2888" s="878"/>
      <c r="C2888" s="877" t="s">
        <v>7275</v>
      </c>
      <c r="D2888" s="877" t="s">
        <v>1586</v>
      </c>
      <c r="E2888" s="691">
        <v>1844.9</v>
      </c>
      <c r="F2888" s="692">
        <v>268.39999999999998</v>
      </c>
      <c r="G2888" s="692">
        <v>2113.3000000000002</v>
      </c>
    </row>
    <row r="2889" spans="1:7" s="879" customFormat="1" ht="38.25">
      <c r="A2889" s="877" t="s">
        <v>7276</v>
      </c>
      <c r="B2889" s="878"/>
      <c r="C2889" s="877" t="s">
        <v>7277</v>
      </c>
      <c r="D2889" s="877" t="s">
        <v>1586</v>
      </c>
      <c r="E2889" s="691">
        <v>4210.01</v>
      </c>
      <c r="F2889" s="692">
        <v>268.39999999999998</v>
      </c>
      <c r="G2889" s="692">
        <v>4478.41</v>
      </c>
    </row>
    <row r="2890" spans="1:7" s="879" customFormat="1" ht="38.25">
      <c r="A2890" s="877" t="s">
        <v>7278</v>
      </c>
      <c r="B2890" s="878"/>
      <c r="C2890" s="877" t="s">
        <v>7279</v>
      </c>
      <c r="D2890" s="877" t="s">
        <v>1586</v>
      </c>
      <c r="E2890" s="691">
        <v>2678.36</v>
      </c>
      <c r="F2890" s="692">
        <v>268.39999999999998</v>
      </c>
      <c r="G2890" s="692">
        <v>2946.76</v>
      </c>
    </row>
    <row r="2891" spans="1:7" s="879" customFormat="1" ht="38.25">
      <c r="A2891" s="877" t="s">
        <v>7280</v>
      </c>
      <c r="B2891" s="878"/>
      <c r="C2891" s="877" t="s">
        <v>7281</v>
      </c>
      <c r="D2891" s="877" t="s">
        <v>1586</v>
      </c>
      <c r="E2891" s="691">
        <v>10041.52</v>
      </c>
      <c r="F2891" s="692">
        <v>268.39999999999998</v>
      </c>
      <c r="G2891" s="692">
        <v>10309.92</v>
      </c>
    </row>
    <row r="2892" spans="1:7" s="879" customFormat="1" ht="38.25">
      <c r="A2892" s="877" t="s">
        <v>7282</v>
      </c>
      <c r="B2892" s="878"/>
      <c r="C2892" s="877" t="s">
        <v>7283</v>
      </c>
      <c r="D2892" s="877" t="s">
        <v>1586</v>
      </c>
      <c r="E2892" s="691">
        <v>17868.72</v>
      </c>
      <c r="F2892" s="692">
        <v>268.39999999999998</v>
      </c>
      <c r="G2892" s="692">
        <v>18137.12</v>
      </c>
    </row>
    <row r="2893" spans="1:7" s="879" customFormat="1" ht="51">
      <c r="A2893" s="877" t="s">
        <v>7284</v>
      </c>
      <c r="B2893" s="878"/>
      <c r="C2893" s="877" t="s">
        <v>7285</v>
      </c>
      <c r="D2893" s="877" t="s">
        <v>1586</v>
      </c>
      <c r="E2893" s="691">
        <v>4470.55</v>
      </c>
      <c r="F2893" s="692">
        <v>268.39999999999998</v>
      </c>
      <c r="G2893" s="692">
        <v>4738.95</v>
      </c>
    </row>
    <row r="2894" spans="1:7" s="879" customFormat="1" ht="38.25">
      <c r="A2894" s="877" t="s">
        <v>7286</v>
      </c>
      <c r="B2894" s="878"/>
      <c r="C2894" s="877" t="s">
        <v>7287</v>
      </c>
      <c r="D2894" s="877" t="s">
        <v>1586</v>
      </c>
      <c r="E2894" s="691">
        <v>18096.5</v>
      </c>
      <c r="F2894" s="692">
        <v>268.39999999999998</v>
      </c>
      <c r="G2894" s="692">
        <v>18364.900000000001</v>
      </c>
    </row>
    <row r="2895" spans="1:7" s="879" customFormat="1" ht="15.95" customHeight="1">
      <c r="A2895" s="874" t="s">
        <v>7288</v>
      </c>
      <c r="B2895" s="875" t="s">
        <v>7289</v>
      </c>
      <c r="C2895" s="876"/>
      <c r="D2895" s="880"/>
      <c r="E2895" s="693"/>
      <c r="F2895" s="693"/>
      <c r="G2895" s="694"/>
    </row>
    <row r="2896" spans="1:7" s="879" customFormat="1" ht="25.5">
      <c r="A2896" s="877" t="s">
        <v>7290</v>
      </c>
      <c r="B2896" s="878"/>
      <c r="C2896" s="877" t="s">
        <v>7291</v>
      </c>
      <c r="D2896" s="877" t="s">
        <v>1586</v>
      </c>
      <c r="E2896" s="691">
        <v>2484.88</v>
      </c>
      <c r="F2896" s="692">
        <v>94.4</v>
      </c>
      <c r="G2896" s="692">
        <v>2579.2800000000002</v>
      </c>
    </row>
    <row r="2897" spans="1:7" s="879" customFormat="1" ht="15.95" customHeight="1">
      <c r="A2897" s="874" t="s">
        <v>7292</v>
      </c>
      <c r="B2897" s="875" t="s">
        <v>7293</v>
      </c>
      <c r="C2897" s="876"/>
      <c r="D2897" s="880"/>
      <c r="E2897" s="693"/>
      <c r="F2897" s="693"/>
      <c r="G2897" s="694"/>
    </row>
    <row r="2898" spans="1:7" s="879" customFormat="1" ht="38.25">
      <c r="A2898" s="877" t="s">
        <v>7294</v>
      </c>
      <c r="B2898" s="878"/>
      <c r="C2898" s="877" t="s">
        <v>7295</v>
      </c>
      <c r="D2898" s="877" t="s">
        <v>1586</v>
      </c>
      <c r="E2898" s="691">
        <v>18.899999999999999</v>
      </c>
      <c r="F2898" s="692">
        <v>9.07</v>
      </c>
      <c r="G2898" s="692">
        <v>27.97</v>
      </c>
    </row>
    <row r="2899" spans="1:7" s="879" customFormat="1" ht="25.5">
      <c r="A2899" s="877" t="s">
        <v>7296</v>
      </c>
      <c r="B2899" s="878"/>
      <c r="C2899" s="877" t="s">
        <v>7297</v>
      </c>
      <c r="D2899" s="877" t="s">
        <v>1586</v>
      </c>
      <c r="E2899" s="691">
        <v>670.93</v>
      </c>
      <c r="F2899" s="692">
        <v>33.549999999999997</v>
      </c>
      <c r="G2899" s="692">
        <v>704.48</v>
      </c>
    </row>
    <row r="2900" spans="1:7" s="879" customFormat="1">
      <c r="A2900" s="877" t="s">
        <v>7298</v>
      </c>
      <c r="B2900" s="878"/>
      <c r="C2900" s="877" t="s">
        <v>7299</v>
      </c>
      <c r="D2900" s="877" t="s">
        <v>1586</v>
      </c>
      <c r="E2900" s="691">
        <v>154.1</v>
      </c>
      <c r="F2900" s="692">
        <v>16.79</v>
      </c>
      <c r="G2900" s="692">
        <v>170.89</v>
      </c>
    </row>
    <row r="2901" spans="1:7" s="879" customFormat="1">
      <c r="A2901" s="877" t="s">
        <v>7300</v>
      </c>
      <c r="B2901" s="878"/>
      <c r="C2901" s="877" t="s">
        <v>7301</v>
      </c>
      <c r="D2901" s="877" t="s">
        <v>1586</v>
      </c>
      <c r="E2901" s="691">
        <v>488.34</v>
      </c>
      <c r="F2901" s="692">
        <v>16.79</v>
      </c>
      <c r="G2901" s="692">
        <v>505.13</v>
      </c>
    </row>
    <row r="2902" spans="1:7" s="879" customFormat="1" ht="15.95" customHeight="1">
      <c r="A2902" s="870" t="s">
        <v>7302</v>
      </c>
      <c r="B2902" s="871" t="s">
        <v>7303</v>
      </c>
      <c r="C2902" s="872"/>
      <c r="D2902" s="873"/>
      <c r="E2902" s="687"/>
      <c r="F2902" s="687"/>
      <c r="G2902" s="688"/>
    </row>
    <row r="2903" spans="1:7" s="879" customFormat="1" ht="15.95" customHeight="1">
      <c r="A2903" s="874" t="s">
        <v>7304</v>
      </c>
      <c r="B2903" s="875" t="s">
        <v>7305</v>
      </c>
      <c r="C2903" s="876"/>
      <c r="D2903" s="880"/>
      <c r="E2903" s="693"/>
      <c r="F2903" s="693"/>
      <c r="G2903" s="694"/>
    </row>
    <row r="2904" spans="1:7" s="879" customFormat="1">
      <c r="A2904" s="877" t="s">
        <v>7306</v>
      </c>
      <c r="B2904" s="878"/>
      <c r="C2904" s="877" t="s">
        <v>7307</v>
      </c>
      <c r="D2904" s="877" t="s">
        <v>1586</v>
      </c>
      <c r="E2904" s="691">
        <v>350.04</v>
      </c>
      <c r="F2904" s="692">
        <v>40.380000000000003</v>
      </c>
      <c r="G2904" s="692">
        <v>390.42</v>
      </c>
    </row>
    <row r="2905" spans="1:7" s="879" customFormat="1">
      <c r="A2905" s="877" t="s">
        <v>7308</v>
      </c>
      <c r="B2905" s="878"/>
      <c r="C2905" s="877" t="s">
        <v>7309</v>
      </c>
      <c r="D2905" s="877" t="s">
        <v>1586</v>
      </c>
      <c r="E2905" s="691">
        <v>152.4</v>
      </c>
      <c r="F2905" s="692">
        <v>40.380000000000003</v>
      </c>
      <c r="G2905" s="692">
        <v>192.78</v>
      </c>
    </row>
    <row r="2906" spans="1:7" s="879" customFormat="1" ht="25.5">
      <c r="A2906" s="877" t="s">
        <v>7310</v>
      </c>
      <c r="B2906" s="878"/>
      <c r="C2906" s="877" t="s">
        <v>7311</v>
      </c>
      <c r="D2906" s="877" t="s">
        <v>1586</v>
      </c>
      <c r="E2906" s="691">
        <v>313.23</v>
      </c>
      <c r="F2906" s="692">
        <v>40.380000000000003</v>
      </c>
      <c r="G2906" s="692">
        <v>353.61</v>
      </c>
    </row>
    <row r="2907" spans="1:7" s="879" customFormat="1">
      <c r="A2907" s="877" t="s">
        <v>7312</v>
      </c>
      <c r="B2907" s="878"/>
      <c r="C2907" s="877" t="s">
        <v>7313</v>
      </c>
      <c r="D2907" s="877" t="s">
        <v>1586</v>
      </c>
      <c r="E2907" s="691">
        <v>60.41</v>
      </c>
      <c r="F2907" s="692">
        <v>47.2</v>
      </c>
      <c r="G2907" s="692">
        <v>107.61</v>
      </c>
    </row>
    <row r="2908" spans="1:7" s="879" customFormat="1">
      <c r="A2908" s="877" t="s">
        <v>7314</v>
      </c>
      <c r="B2908" s="878"/>
      <c r="C2908" s="877" t="s">
        <v>7315</v>
      </c>
      <c r="D2908" s="877" t="s">
        <v>1586</v>
      </c>
      <c r="E2908" s="691">
        <v>182.07</v>
      </c>
      <c r="F2908" s="692">
        <v>47.2</v>
      </c>
      <c r="G2908" s="692">
        <v>229.27</v>
      </c>
    </row>
    <row r="2909" spans="1:7" s="879" customFormat="1" ht="25.5">
      <c r="A2909" s="877" t="s">
        <v>7316</v>
      </c>
      <c r="B2909" s="878"/>
      <c r="C2909" s="877" t="s">
        <v>7317</v>
      </c>
      <c r="D2909" s="877" t="s">
        <v>1586</v>
      </c>
      <c r="E2909" s="691">
        <v>415.77</v>
      </c>
      <c r="F2909" s="692">
        <v>47.2</v>
      </c>
      <c r="G2909" s="692">
        <v>462.97</v>
      </c>
    </row>
    <row r="2910" spans="1:7" s="879" customFormat="1">
      <c r="A2910" s="877" t="s">
        <v>7318</v>
      </c>
      <c r="B2910" s="878"/>
      <c r="C2910" s="877" t="s">
        <v>7319</v>
      </c>
      <c r="D2910" s="877" t="s">
        <v>1586</v>
      </c>
      <c r="E2910" s="691">
        <v>25.09</v>
      </c>
      <c r="F2910" s="692">
        <v>16.79</v>
      </c>
      <c r="G2910" s="692">
        <v>41.88</v>
      </c>
    </row>
    <row r="2911" spans="1:7" s="879" customFormat="1">
      <c r="A2911" s="877" t="s">
        <v>7320</v>
      </c>
      <c r="B2911" s="878"/>
      <c r="C2911" s="877" t="s">
        <v>7321</v>
      </c>
      <c r="D2911" s="877" t="s">
        <v>1586</v>
      </c>
      <c r="E2911" s="691">
        <v>377.33</v>
      </c>
      <c r="F2911" s="692">
        <v>47.2</v>
      </c>
      <c r="G2911" s="692">
        <v>424.53</v>
      </c>
    </row>
    <row r="2912" spans="1:7" s="879" customFormat="1">
      <c r="A2912" s="877" t="s">
        <v>7322</v>
      </c>
      <c r="B2912" s="878"/>
      <c r="C2912" s="877" t="s">
        <v>7323</v>
      </c>
      <c r="D2912" s="877" t="s">
        <v>1586</v>
      </c>
      <c r="E2912" s="691">
        <v>318.3</v>
      </c>
      <c r="F2912" s="692">
        <v>47.2</v>
      </c>
      <c r="G2912" s="692">
        <v>365.5</v>
      </c>
    </row>
    <row r="2913" spans="1:7">
      <c r="A2913" s="877" t="s">
        <v>1523</v>
      </c>
      <c r="B2913" s="878"/>
      <c r="C2913" s="877" t="s">
        <v>1510</v>
      </c>
      <c r="D2913" s="877" t="s">
        <v>1586</v>
      </c>
      <c r="E2913" s="691">
        <v>69.72</v>
      </c>
      <c r="F2913" s="692">
        <v>16.79</v>
      </c>
      <c r="G2913" s="692">
        <v>86.51</v>
      </c>
    </row>
    <row r="2914" spans="1:7" s="879" customFormat="1">
      <c r="A2914" s="877" t="s">
        <v>7324</v>
      </c>
      <c r="B2914" s="878"/>
      <c r="C2914" s="877" t="s">
        <v>7325</v>
      </c>
      <c r="D2914" s="877" t="s">
        <v>1586</v>
      </c>
      <c r="E2914" s="691">
        <v>424.67</v>
      </c>
      <c r="F2914" s="692">
        <v>100.65</v>
      </c>
      <c r="G2914" s="692">
        <v>525.32000000000005</v>
      </c>
    </row>
    <row r="2915" spans="1:7" s="879" customFormat="1">
      <c r="A2915" s="877" t="s">
        <v>7326</v>
      </c>
      <c r="B2915" s="878"/>
      <c r="C2915" s="877" t="s">
        <v>7327</v>
      </c>
      <c r="D2915" s="877" t="s">
        <v>1586</v>
      </c>
      <c r="E2915" s="691">
        <v>365.29</v>
      </c>
      <c r="F2915" s="692">
        <v>100.65</v>
      </c>
      <c r="G2915" s="692">
        <v>465.94</v>
      </c>
    </row>
    <row r="2916" spans="1:7" s="879" customFormat="1" ht="25.5">
      <c r="A2916" s="877" t="s">
        <v>7328</v>
      </c>
      <c r="B2916" s="878"/>
      <c r="C2916" s="877" t="s">
        <v>7329</v>
      </c>
      <c r="D2916" s="877" t="s">
        <v>1586</v>
      </c>
      <c r="E2916" s="691">
        <v>144.13999999999999</v>
      </c>
      <c r="F2916" s="692">
        <v>33.549999999999997</v>
      </c>
      <c r="G2916" s="692">
        <v>177.69</v>
      </c>
    </row>
    <row r="2917" spans="1:7" s="879" customFormat="1" ht="25.5">
      <c r="A2917" s="877" t="s">
        <v>7330</v>
      </c>
      <c r="B2917" s="878"/>
      <c r="C2917" s="877" t="s">
        <v>7331</v>
      </c>
      <c r="D2917" s="877" t="s">
        <v>1586</v>
      </c>
      <c r="E2917" s="691">
        <v>131.5</v>
      </c>
      <c r="F2917" s="692">
        <v>16.79</v>
      </c>
      <c r="G2917" s="692">
        <v>148.29</v>
      </c>
    </row>
    <row r="2918" spans="1:7" s="879" customFormat="1" ht="25.5">
      <c r="A2918" s="877" t="s">
        <v>7332</v>
      </c>
      <c r="B2918" s="878"/>
      <c r="C2918" s="877" t="s">
        <v>7333</v>
      </c>
      <c r="D2918" s="877" t="s">
        <v>1586</v>
      </c>
      <c r="E2918" s="691">
        <v>41.8</v>
      </c>
      <c r="F2918" s="692">
        <v>11.07</v>
      </c>
      <c r="G2918" s="692">
        <v>52.87</v>
      </c>
    </row>
    <row r="2919" spans="1:7" s="879" customFormat="1">
      <c r="A2919" s="877" t="s">
        <v>7334</v>
      </c>
      <c r="B2919" s="878"/>
      <c r="C2919" s="877" t="s">
        <v>7335</v>
      </c>
      <c r="D2919" s="877" t="s">
        <v>1586</v>
      </c>
      <c r="E2919" s="691">
        <v>334.67</v>
      </c>
      <c r="F2919" s="692">
        <v>100.65</v>
      </c>
      <c r="G2919" s="692">
        <v>435.32</v>
      </c>
    </row>
    <row r="2920" spans="1:7" s="879" customFormat="1" ht="25.5">
      <c r="A2920" s="877" t="s">
        <v>7336</v>
      </c>
      <c r="B2920" s="878"/>
      <c r="C2920" s="877" t="s">
        <v>7337</v>
      </c>
      <c r="D2920" s="877" t="s">
        <v>1273</v>
      </c>
      <c r="E2920" s="691">
        <v>438.43</v>
      </c>
      <c r="F2920" s="692">
        <v>40.380000000000003</v>
      </c>
      <c r="G2920" s="692">
        <v>478.81</v>
      </c>
    </row>
    <row r="2921" spans="1:7" s="879" customFormat="1">
      <c r="A2921" s="877" t="s">
        <v>7338</v>
      </c>
      <c r="B2921" s="878"/>
      <c r="C2921" s="877" t="s">
        <v>7339</v>
      </c>
      <c r="D2921" s="877" t="s">
        <v>1586</v>
      </c>
      <c r="E2921" s="691">
        <v>76.7</v>
      </c>
      <c r="F2921" s="692">
        <v>16.79</v>
      </c>
      <c r="G2921" s="692">
        <v>93.49</v>
      </c>
    </row>
    <row r="2922" spans="1:7" s="879" customFormat="1" ht="15.95" customHeight="1">
      <c r="A2922" s="874" t="s">
        <v>7340</v>
      </c>
      <c r="B2922" s="875" t="s">
        <v>7341</v>
      </c>
      <c r="C2922" s="876"/>
      <c r="D2922" s="880"/>
      <c r="E2922" s="693"/>
      <c r="F2922" s="693"/>
      <c r="G2922" s="694"/>
    </row>
    <row r="2923" spans="1:7" s="879" customFormat="1" ht="25.5">
      <c r="A2923" s="877" t="s">
        <v>7342</v>
      </c>
      <c r="B2923" s="878"/>
      <c r="C2923" s="877" t="s">
        <v>7343</v>
      </c>
      <c r="D2923" s="877" t="s">
        <v>1631</v>
      </c>
      <c r="E2923" s="691">
        <v>337.07</v>
      </c>
      <c r="F2923" s="692">
        <v>55.45</v>
      </c>
      <c r="G2923" s="692">
        <v>392.52</v>
      </c>
    </row>
    <row r="2924" spans="1:7" s="879" customFormat="1" ht="25.5">
      <c r="A2924" s="877" t="s">
        <v>7344</v>
      </c>
      <c r="B2924" s="878"/>
      <c r="C2924" s="877" t="s">
        <v>7345</v>
      </c>
      <c r="D2924" s="877" t="s">
        <v>1631</v>
      </c>
      <c r="E2924" s="691">
        <v>1059.3800000000001</v>
      </c>
      <c r="F2924" s="692">
        <v>60.5</v>
      </c>
      <c r="G2924" s="692">
        <v>1119.8800000000001</v>
      </c>
    </row>
    <row r="2925" spans="1:7" s="879" customFormat="1" ht="25.5">
      <c r="A2925" s="877" t="s">
        <v>7346</v>
      </c>
      <c r="B2925" s="878"/>
      <c r="C2925" s="877" t="s">
        <v>7347</v>
      </c>
      <c r="D2925" s="877" t="s">
        <v>1631</v>
      </c>
      <c r="E2925" s="691">
        <v>837.41</v>
      </c>
      <c r="F2925" s="692">
        <v>122.57</v>
      </c>
      <c r="G2925" s="692">
        <v>959.98</v>
      </c>
    </row>
    <row r="2926" spans="1:7" s="879" customFormat="1" ht="25.5">
      <c r="A2926" s="877" t="s">
        <v>7348</v>
      </c>
      <c r="B2926" s="878"/>
      <c r="C2926" s="877" t="s">
        <v>7349</v>
      </c>
      <c r="D2926" s="877" t="s">
        <v>1631</v>
      </c>
      <c r="E2926" s="691">
        <v>1747.06</v>
      </c>
      <c r="F2926" s="692">
        <v>0</v>
      </c>
      <c r="G2926" s="692">
        <v>1747.06</v>
      </c>
    </row>
    <row r="2927" spans="1:7" s="879" customFormat="1" ht="15.95" customHeight="1">
      <c r="A2927" s="874" t="s">
        <v>7350</v>
      </c>
      <c r="B2927" s="875" t="s">
        <v>7351</v>
      </c>
      <c r="C2927" s="876"/>
      <c r="D2927" s="880"/>
      <c r="E2927" s="693"/>
      <c r="F2927" s="693"/>
      <c r="G2927" s="694"/>
    </row>
    <row r="2928" spans="1:7" s="879" customFormat="1" ht="25.5">
      <c r="A2928" s="877" t="s">
        <v>7352</v>
      </c>
      <c r="B2928" s="878"/>
      <c r="C2928" s="877" t="s">
        <v>7353</v>
      </c>
      <c r="D2928" s="877" t="s">
        <v>1586</v>
      </c>
      <c r="E2928" s="691">
        <v>181.33</v>
      </c>
      <c r="F2928" s="692">
        <v>4.1500000000000004</v>
      </c>
      <c r="G2928" s="692">
        <v>185.48</v>
      </c>
    </row>
    <row r="2929" spans="1:7" s="879" customFormat="1">
      <c r="A2929" s="877" t="s">
        <v>7354</v>
      </c>
      <c r="B2929" s="878"/>
      <c r="C2929" s="877" t="s">
        <v>7355</v>
      </c>
      <c r="D2929" s="877" t="s">
        <v>1586</v>
      </c>
      <c r="E2929" s="691">
        <v>22.53</v>
      </c>
      <c r="F2929" s="692">
        <v>9.98</v>
      </c>
      <c r="G2929" s="692">
        <v>32.51</v>
      </c>
    </row>
    <row r="2930" spans="1:7" s="879" customFormat="1" ht="25.5">
      <c r="A2930" s="877" t="s">
        <v>7356</v>
      </c>
      <c r="B2930" s="878"/>
      <c r="C2930" s="877" t="s">
        <v>7357</v>
      </c>
      <c r="D2930" s="877" t="s">
        <v>1586</v>
      </c>
      <c r="E2930" s="691">
        <v>42.27</v>
      </c>
      <c r="F2930" s="692">
        <v>4.1500000000000004</v>
      </c>
      <c r="G2930" s="692">
        <v>46.42</v>
      </c>
    </row>
    <row r="2931" spans="1:7" s="879" customFormat="1">
      <c r="A2931" s="877" t="s">
        <v>7358</v>
      </c>
      <c r="B2931" s="878"/>
      <c r="C2931" s="877" t="s">
        <v>7359</v>
      </c>
      <c r="D2931" s="877" t="s">
        <v>1586</v>
      </c>
      <c r="E2931" s="691">
        <v>29.75</v>
      </c>
      <c r="F2931" s="692">
        <v>9.98</v>
      </c>
      <c r="G2931" s="692">
        <v>39.729999999999997</v>
      </c>
    </row>
    <row r="2932" spans="1:7" s="879" customFormat="1" ht="25.5">
      <c r="A2932" s="877" t="s">
        <v>1545</v>
      </c>
      <c r="B2932" s="878"/>
      <c r="C2932" s="877" t="s">
        <v>7360</v>
      </c>
      <c r="D2932" s="877" t="s">
        <v>1586</v>
      </c>
      <c r="E2932" s="691">
        <v>50.66</v>
      </c>
      <c r="F2932" s="692">
        <v>4.1500000000000004</v>
      </c>
      <c r="G2932" s="692">
        <v>54.81</v>
      </c>
    </row>
    <row r="2933" spans="1:7" s="879" customFormat="1">
      <c r="A2933" s="877" t="s">
        <v>7361</v>
      </c>
      <c r="B2933" s="878"/>
      <c r="C2933" s="877" t="s">
        <v>7362</v>
      </c>
      <c r="D2933" s="877" t="s">
        <v>1586</v>
      </c>
      <c r="E2933" s="691">
        <v>29.99</v>
      </c>
      <c r="F2933" s="692">
        <v>9.98</v>
      </c>
      <c r="G2933" s="692">
        <v>39.97</v>
      </c>
    </row>
    <row r="2934" spans="1:7" s="879" customFormat="1">
      <c r="A2934" s="877" t="s">
        <v>7363</v>
      </c>
      <c r="B2934" s="878"/>
      <c r="C2934" s="877" t="s">
        <v>7364</v>
      </c>
      <c r="D2934" s="877" t="s">
        <v>1586</v>
      </c>
      <c r="E2934" s="691">
        <v>37.07</v>
      </c>
      <c r="F2934" s="692">
        <v>4.1500000000000004</v>
      </c>
      <c r="G2934" s="692">
        <v>41.22</v>
      </c>
    </row>
    <row r="2935" spans="1:7" s="879" customFormat="1" ht="25.5">
      <c r="A2935" s="877" t="s">
        <v>1546</v>
      </c>
      <c r="B2935" s="878"/>
      <c r="C2935" s="877" t="s">
        <v>1547</v>
      </c>
      <c r="D2935" s="877" t="s">
        <v>1586</v>
      </c>
      <c r="E2935" s="691">
        <v>24.32</v>
      </c>
      <c r="F2935" s="692">
        <v>4.1500000000000004</v>
      </c>
      <c r="G2935" s="692">
        <v>28.47</v>
      </c>
    </row>
    <row r="2936" spans="1:7" s="879" customFormat="1">
      <c r="A2936" s="877" t="s">
        <v>1548</v>
      </c>
      <c r="B2936" s="878"/>
      <c r="C2936" s="877" t="s">
        <v>1549</v>
      </c>
      <c r="D2936" s="877" t="s">
        <v>1586</v>
      </c>
      <c r="E2936" s="691">
        <v>37.590000000000003</v>
      </c>
      <c r="F2936" s="692">
        <v>4.1500000000000004</v>
      </c>
      <c r="G2936" s="692">
        <v>41.74</v>
      </c>
    </row>
    <row r="2937" spans="1:7" s="879" customFormat="1">
      <c r="A2937" s="877" t="s">
        <v>7365</v>
      </c>
      <c r="B2937" s="878"/>
      <c r="C2937" s="877" t="s">
        <v>7366</v>
      </c>
      <c r="D2937" s="877" t="s">
        <v>1586</v>
      </c>
      <c r="E2937" s="691">
        <v>46.01</v>
      </c>
      <c r="F2937" s="692">
        <v>16.79</v>
      </c>
      <c r="G2937" s="692">
        <v>62.8</v>
      </c>
    </row>
    <row r="2938" spans="1:7" s="879" customFormat="1">
      <c r="A2938" s="877" t="s">
        <v>7367</v>
      </c>
      <c r="B2938" s="878"/>
      <c r="C2938" s="877" t="s">
        <v>7368</v>
      </c>
      <c r="D2938" s="877" t="s">
        <v>1586</v>
      </c>
      <c r="E2938" s="691">
        <v>72.25</v>
      </c>
      <c r="F2938" s="692">
        <v>30.25</v>
      </c>
      <c r="G2938" s="692">
        <v>102.5</v>
      </c>
    </row>
    <row r="2939" spans="1:7" s="879" customFormat="1">
      <c r="A2939" s="877" t="s">
        <v>7369</v>
      </c>
      <c r="B2939" s="878"/>
      <c r="C2939" s="877" t="s">
        <v>7370</v>
      </c>
      <c r="D2939" s="877" t="s">
        <v>1586</v>
      </c>
      <c r="E2939" s="691">
        <v>208.18</v>
      </c>
      <c r="F2939" s="692">
        <v>12.8</v>
      </c>
      <c r="G2939" s="692">
        <v>220.98</v>
      </c>
    </row>
    <row r="2940" spans="1:7" s="879" customFormat="1" ht="51">
      <c r="A2940" s="877" t="s">
        <v>7371</v>
      </c>
      <c r="B2940" s="878"/>
      <c r="C2940" s="877" t="s">
        <v>7372</v>
      </c>
      <c r="D2940" s="877" t="s">
        <v>1586</v>
      </c>
      <c r="E2940" s="691">
        <v>615.88</v>
      </c>
      <c r="F2940" s="692">
        <v>12.8</v>
      </c>
      <c r="G2940" s="692">
        <v>628.67999999999995</v>
      </c>
    </row>
    <row r="2941" spans="1:7" s="879" customFormat="1">
      <c r="A2941" s="877" t="s">
        <v>7373</v>
      </c>
      <c r="B2941" s="878"/>
      <c r="C2941" s="877" t="s">
        <v>7374</v>
      </c>
      <c r="D2941" s="877" t="s">
        <v>1586</v>
      </c>
      <c r="E2941" s="691">
        <v>323.93</v>
      </c>
      <c r="F2941" s="692">
        <v>16.79</v>
      </c>
      <c r="G2941" s="692">
        <v>340.72</v>
      </c>
    </row>
    <row r="2942" spans="1:7" s="879" customFormat="1" ht="25.5">
      <c r="A2942" s="877" t="s">
        <v>7375</v>
      </c>
      <c r="B2942" s="878"/>
      <c r="C2942" s="877" t="s">
        <v>7376</v>
      </c>
      <c r="D2942" s="877" t="s">
        <v>1586</v>
      </c>
      <c r="E2942" s="691">
        <v>22.91</v>
      </c>
      <c r="F2942" s="692">
        <v>11.81</v>
      </c>
      <c r="G2942" s="692">
        <v>34.72</v>
      </c>
    </row>
    <row r="2943" spans="1:7" s="879" customFormat="1" ht="25.5">
      <c r="A2943" s="877" t="s">
        <v>7377</v>
      </c>
      <c r="B2943" s="878"/>
      <c r="C2943" s="877" t="s">
        <v>7378</v>
      </c>
      <c r="D2943" s="877" t="s">
        <v>1586</v>
      </c>
      <c r="E2943" s="691">
        <v>23.45</v>
      </c>
      <c r="F2943" s="692">
        <v>11.81</v>
      </c>
      <c r="G2943" s="692">
        <v>35.26</v>
      </c>
    </row>
    <row r="2944" spans="1:7" s="879" customFormat="1" ht="25.5">
      <c r="A2944" s="877" t="s">
        <v>7379</v>
      </c>
      <c r="B2944" s="878"/>
      <c r="C2944" s="877" t="s">
        <v>7380</v>
      </c>
      <c r="D2944" s="877" t="s">
        <v>1586</v>
      </c>
      <c r="E2944" s="691">
        <v>27.09</v>
      </c>
      <c r="F2944" s="692">
        <v>11.81</v>
      </c>
      <c r="G2944" s="692">
        <v>38.9</v>
      </c>
    </row>
    <row r="2945" spans="1:7" s="879" customFormat="1" ht="25.5">
      <c r="A2945" s="877" t="s">
        <v>7381</v>
      </c>
      <c r="B2945" s="878"/>
      <c r="C2945" s="877" t="s">
        <v>7382</v>
      </c>
      <c r="D2945" s="877" t="s">
        <v>1586</v>
      </c>
      <c r="E2945" s="691">
        <v>16.940000000000001</v>
      </c>
      <c r="F2945" s="692">
        <v>11.81</v>
      </c>
      <c r="G2945" s="692">
        <v>28.75</v>
      </c>
    </row>
    <row r="2946" spans="1:7" s="879" customFormat="1" ht="25.5">
      <c r="A2946" s="877" t="s">
        <v>7383</v>
      </c>
      <c r="B2946" s="878"/>
      <c r="C2946" s="877" t="s">
        <v>7384</v>
      </c>
      <c r="D2946" s="877" t="s">
        <v>1586</v>
      </c>
      <c r="E2946" s="691">
        <v>20.05</v>
      </c>
      <c r="F2946" s="692">
        <v>11.81</v>
      </c>
      <c r="G2946" s="692">
        <v>31.86</v>
      </c>
    </row>
    <row r="2947" spans="1:7" s="879" customFormat="1" ht="25.5">
      <c r="A2947" s="877" t="s">
        <v>7385</v>
      </c>
      <c r="B2947" s="878"/>
      <c r="C2947" s="877" t="s">
        <v>7386</v>
      </c>
      <c r="D2947" s="877" t="s">
        <v>1586</v>
      </c>
      <c r="E2947" s="691">
        <v>23.29</v>
      </c>
      <c r="F2947" s="692">
        <v>11.81</v>
      </c>
      <c r="G2947" s="692">
        <v>35.1</v>
      </c>
    </row>
    <row r="2948" spans="1:7" s="879" customFormat="1" ht="25.5">
      <c r="A2948" s="877" t="s">
        <v>7387</v>
      </c>
      <c r="B2948" s="878"/>
      <c r="C2948" s="877" t="s">
        <v>7388</v>
      </c>
      <c r="D2948" s="877" t="s">
        <v>1586</v>
      </c>
      <c r="E2948" s="691">
        <v>40.39</v>
      </c>
      <c r="F2948" s="692">
        <v>11.81</v>
      </c>
      <c r="G2948" s="692">
        <v>52.2</v>
      </c>
    </row>
    <row r="2949" spans="1:7" s="879" customFormat="1" ht="25.5">
      <c r="A2949" s="877" t="s">
        <v>7389</v>
      </c>
      <c r="B2949" s="878"/>
      <c r="C2949" s="877" t="s">
        <v>7390</v>
      </c>
      <c r="D2949" s="877" t="s">
        <v>1586</v>
      </c>
      <c r="E2949" s="691">
        <v>61.27</v>
      </c>
      <c r="F2949" s="692">
        <v>11.81</v>
      </c>
      <c r="G2949" s="692">
        <v>73.08</v>
      </c>
    </row>
    <row r="2950" spans="1:7" s="879" customFormat="1" ht="38.25">
      <c r="A2950" s="877" t="s">
        <v>7391</v>
      </c>
      <c r="B2950" s="878"/>
      <c r="C2950" s="877" t="s">
        <v>7392</v>
      </c>
      <c r="D2950" s="877" t="s">
        <v>1586</v>
      </c>
      <c r="E2950" s="691">
        <v>156.84</v>
      </c>
      <c r="F2950" s="692">
        <v>12.8</v>
      </c>
      <c r="G2950" s="692">
        <v>169.64</v>
      </c>
    </row>
    <row r="2951" spans="1:7" s="879" customFormat="1" ht="25.5">
      <c r="A2951" s="877" t="s">
        <v>7393</v>
      </c>
      <c r="B2951" s="878"/>
      <c r="C2951" s="877" t="s">
        <v>7394</v>
      </c>
      <c r="D2951" s="877" t="s">
        <v>1586</v>
      </c>
      <c r="E2951" s="691">
        <v>451.43</v>
      </c>
      <c r="F2951" s="692">
        <v>46.97</v>
      </c>
      <c r="G2951" s="692">
        <v>498.4</v>
      </c>
    </row>
    <row r="2952" spans="1:7" s="879" customFormat="1">
      <c r="A2952" s="877" t="s">
        <v>7395</v>
      </c>
      <c r="B2952" s="878"/>
      <c r="C2952" s="877" t="s">
        <v>7396</v>
      </c>
      <c r="D2952" s="877" t="s">
        <v>1586</v>
      </c>
      <c r="E2952" s="691">
        <v>288.55</v>
      </c>
      <c r="F2952" s="692">
        <v>26.9</v>
      </c>
      <c r="G2952" s="692">
        <v>315.45</v>
      </c>
    </row>
    <row r="2953" spans="1:7" s="879" customFormat="1" ht="25.5">
      <c r="A2953" s="877" t="s">
        <v>7397</v>
      </c>
      <c r="B2953" s="878"/>
      <c r="C2953" s="877" t="s">
        <v>7398</v>
      </c>
      <c r="D2953" s="877" t="s">
        <v>1586</v>
      </c>
      <c r="E2953" s="691">
        <v>121.54</v>
      </c>
      <c r="F2953" s="692">
        <v>12.8</v>
      </c>
      <c r="G2953" s="692">
        <v>134.34</v>
      </c>
    </row>
    <row r="2954" spans="1:7" s="879" customFormat="1" ht="25.5">
      <c r="A2954" s="877" t="s">
        <v>7399</v>
      </c>
      <c r="B2954" s="878"/>
      <c r="C2954" s="877" t="s">
        <v>7400</v>
      </c>
      <c r="D2954" s="877" t="s">
        <v>1586</v>
      </c>
      <c r="E2954" s="691">
        <v>40.24</v>
      </c>
      <c r="F2954" s="692">
        <v>11.81</v>
      </c>
      <c r="G2954" s="692">
        <v>52.05</v>
      </c>
    </row>
    <row r="2955" spans="1:7" s="879" customFormat="1" ht="38.25">
      <c r="A2955" s="877" t="s">
        <v>7401</v>
      </c>
      <c r="B2955" s="878"/>
      <c r="C2955" s="877" t="s">
        <v>7402</v>
      </c>
      <c r="D2955" s="877" t="s">
        <v>1586</v>
      </c>
      <c r="E2955" s="691">
        <v>296.33999999999997</v>
      </c>
      <c r="F2955" s="692">
        <v>11.81</v>
      </c>
      <c r="G2955" s="692">
        <v>308.14999999999998</v>
      </c>
    </row>
    <row r="2956" spans="1:7" s="879" customFormat="1" ht="25.5">
      <c r="A2956" s="877" t="s">
        <v>7403</v>
      </c>
      <c r="B2956" s="878"/>
      <c r="C2956" s="877" t="s">
        <v>7404</v>
      </c>
      <c r="D2956" s="877" t="s">
        <v>1273</v>
      </c>
      <c r="E2956" s="691">
        <v>545.75</v>
      </c>
      <c r="F2956" s="692">
        <v>47.04</v>
      </c>
      <c r="G2956" s="692">
        <v>592.79</v>
      </c>
    </row>
    <row r="2957" spans="1:7" s="879" customFormat="1" ht="25.5">
      <c r="A2957" s="877" t="s">
        <v>7405</v>
      </c>
      <c r="B2957" s="878"/>
      <c r="C2957" s="877" t="s">
        <v>7406</v>
      </c>
      <c r="D2957" s="877" t="s">
        <v>1586</v>
      </c>
      <c r="E2957" s="691">
        <v>2.46</v>
      </c>
      <c r="F2957" s="692">
        <v>11.81</v>
      </c>
      <c r="G2957" s="692">
        <v>14.27</v>
      </c>
    </row>
    <row r="2958" spans="1:7" s="879" customFormat="1" ht="25.5">
      <c r="A2958" s="877" t="s">
        <v>7407</v>
      </c>
      <c r="B2958" s="878"/>
      <c r="C2958" s="877" t="s">
        <v>7408</v>
      </c>
      <c r="D2958" s="877" t="s">
        <v>1586</v>
      </c>
      <c r="E2958" s="691">
        <v>2.64</v>
      </c>
      <c r="F2958" s="692">
        <v>11.81</v>
      </c>
      <c r="G2958" s="692">
        <v>14.45</v>
      </c>
    </row>
    <row r="2959" spans="1:7" s="879" customFormat="1" ht="51">
      <c r="A2959" s="877" t="s">
        <v>7409</v>
      </c>
      <c r="B2959" s="878"/>
      <c r="C2959" s="877" t="s">
        <v>7410</v>
      </c>
      <c r="D2959" s="877" t="s">
        <v>1586</v>
      </c>
      <c r="E2959" s="691">
        <v>440.17</v>
      </c>
      <c r="F2959" s="692">
        <v>12.8</v>
      </c>
      <c r="G2959" s="692">
        <v>452.97</v>
      </c>
    </row>
    <row r="2960" spans="1:7" s="879" customFormat="1" ht="25.5">
      <c r="A2960" s="877" t="s">
        <v>7411</v>
      </c>
      <c r="B2960" s="878"/>
      <c r="C2960" s="877" t="s">
        <v>7412</v>
      </c>
      <c r="D2960" s="877" t="s">
        <v>1586</v>
      </c>
      <c r="E2960" s="691">
        <v>1065.3499999999999</v>
      </c>
      <c r="F2960" s="692">
        <v>46.97</v>
      </c>
      <c r="G2960" s="692">
        <v>1112.32</v>
      </c>
    </row>
    <row r="2961" spans="1:7" s="879" customFormat="1">
      <c r="A2961" s="877" t="s">
        <v>7413</v>
      </c>
      <c r="B2961" s="878"/>
      <c r="C2961" s="877" t="s">
        <v>7414</v>
      </c>
      <c r="D2961" s="877" t="s">
        <v>1586</v>
      </c>
      <c r="E2961" s="691">
        <v>778.73</v>
      </c>
      <c r="F2961" s="692">
        <v>4.1500000000000004</v>
      </c>
      <c r="G2961" s="692">
        <v>782.88</v>
      </c>
    </row>
    <row r="2962" spans="1:7" s="879" customFormat="1">
      <c r="A2962" s="877" t="s">
        <v>7415</v>
      </c>
      <c r="B2962" s="878"/>
      <c r="C2962" s="877" t="s">
        <v>7416</v>
      </c>
      <c r="D2962" s="877" t="s">
        <v>1586</v>
      </c>
      <c r="E2962" s="691">
        <v>272.7</v>
      </c>
      <c r="F2962" s="692">
        <v>16.79</v>
      </c>
      <c r="G2962" s="692">
        <v>289.49</v>
      </c>
    </row>
    <row r="2963" spans="1:7" s="879" customFormat="1">
      <c r="A2963" s="877" t="s">
        <v>7417</v>
      </c>
      <c r="B2963" s="878"/>
      <c r="C2963" s="877" t="s">
        <v>7418</v>
      </c>
      <c r="D2963" s="877" t="s">
        <v>1586</v>
      </c>
      <c r="E2963" s="691">
        <v>35.07</v>
      </c>
      <c r="F2963" s="692">
        <v>19.899999999999999</v>
      </c>
      <c r="G2963" s="692">
        <v>54.97</v>
      </c>
    </row>
    <row r="2964" spans="1:7" s="879" customFormat="1" ht="38.25">
      <c r="A2964" s="877" t="s">
        <v>7419</v>
      </c>
      <c r="B2964" s="878"/>
      <c r="C2964" s="877" t="s">
        <v>7420</v>
      </c>
      <c r="D2964" s="877" t="s">
        <v>1586</v>
      </c>
      <c r="E2964" s="691">
        <v>303.61</v>
      </c>
      <c r="F2964" s="692">
        <v>16.79</v>
      </c>
      <c r="G2964" s="692">
        <v>320.39999999999998</v>
      </c>
    </row>
    <row r="2965" spans="1:7" s="879" customFormat="1" ht="25.5">
      <c r="A2965" s="877" t="s">
        <v>7421</v>
      </c>
      <c r="B2965" s="878"/>
      <c r="C2965" s="877" t="s">
        <v>7422</v>
      </c>
      <c r="D2965" s="877" t="s">
        <v>1586</v>
      </c>
      <c r="E2965" s="691">
        <v>338.29</v>
      </c>
      <c r="F2965" s="692">
        <v>16.79</v>
      </c>
      <c r="G2965" s="692">
        <v>355.08</v>
      </c>
    </row>
    <row r="2966" spans="1:7" s="879" customFormat="1" ht="15.95" customHeight="1">
      <c r="A2966" s="874" t="s">
        <v>7423</v>
      </c>
      <c r="B2966" s="875" t="s">
        <v>7424</v>
      </c>
      <c r="C2966" s="876"/>
      <c r="D2966" s="880"/>
      <c r="E2966" s="693"/>
      <c r="F2966" s="693"/>
      <c r="G2966" s="694"/>
    </row>
    <row r="2967" spans="1:7" s="879" customFormat="1">
      <c r="A2967" s="877" t="s">
        <v>7425</v>
      </c>
      <c r="B2967" s="878"/>
      <c r="C2967" s="877" t="s">
        <v>7426</v>
      </c>
      <c r="D2967" s="877" t="s">
        <v>1631</v>
      </c>
      <c r="E2967" s="691">
        <v>344.66</v>
      </c>
      <c r="F2967" s="692">
        <v>19.66</v>
      </c>
      <c r="G2967" s="692">
        <v>364.32</v>
      </c>
    </row>
    <row r="2968" spans="1:7" s="879" customFormat="1">
      <c r="A2968" s="877" t="s">
        <v>7427</v>
      </c>
      <c r="B2968" s="878"/>
      <c r="C2968" s="877" t="s">
        <v>7428</v>
      </c>
      <c r="D2968" s="877" t="s">
        <v>1631</v>
      </c>
      <c r="E2968" s="691">
        <v>151.1</v>
      </c>
      <c r="F2968" s="692">
        <v>60.5</v>
      </c>
      <c r="G2968" s="692">
        <v>211.6</v>
      </c>
    </row>
    <row r="2969" spans="1:7" s="879" customFormat="1">
      <c r="A2969" s="877" t="s">
        <v>7429</v>
      </c>
      <c r="B2969" s="878"/>
      <c r="C2969" s="877" t="s">
        <v>7430</v>
      </c>
      <c r="D2969" s="877" t="s">
        <v>1631</v>
      </c>
      <c r="E2969" s="691">
        <v>599.30999999999995</v>
      </c>
      <c r="F2969" s="692">
        <v>19.66</v>
      </c>
      <c r="G2969" s="692">
        <v>618.97</v>
      </c>
    </row>
    <row r="2970" spans="1:7" s="879" customFormat="1" ht="15.95" customHeight="1">
      <c r="A2970" s="874" t="s">
        <v>7431</v>
      </c>
      <c r="B2970" s="875" t="s">
        <v>7432</v>
      </c>
      <c r="C2970" s="876"/>
      <c r="D2970" s="880"/>
      <c r="E2970" s="693"/>
      <c r="F2970" s="693"/>
      <c r="G2970" s="694"/>
    </row>
    <row r="2971" spans="1:7" s="879" customFormat="1">
      <c r="A2971" s="877" t="s">
        <v>7433</v>
      </c>
      <c r="B2971" s="878"/>
      <c r="C2971" s="877" t="s">
        <v>7434</v>
      </c>
      <c r="D2971" s="877" t="s">
        <v>1025</v>
      </c>
      <c r="E2971" s="691">
        <v>832.3</v>
      </c>
      <c r="F2971" s="692">
        <v>47.2</v>
      </c>
      <c r="G2971" s="692">
        <v>879.5</v>
      </c>
    </row>
    <row r="2972" spans="1:7" s="879" customFormat="1">
      <c r="A2972" s="877" t="s">
        <v>7435</v>
      </c>
      <c r="B2972" s="878"/>
      <c r="C2972" s="877" t="s">
        <v>7436</v>
      </c>
      <c r="D2972" s="877" t="s">
        <v>1025</v>
      </c>
      <c r="E2972" s="691">
        <v>544.41999999999996</v>
      </c>
      <c r="F2972" s="692">
        <v>47.2</v>
      </c>
      <c r="G2972" s="692">
        <v>591.62</v>
      </c>
    </row>
    <row r="2973" spans="1:7" s="879" customFormat="1">
      <c r="A2973" s="877" t="s">
        <v>7437</v>
      </c>
      <c r="B2973" s="878"/>
      <c r="C2973" s="877" t="s">
        <v>7438</v>
      </c>
      <c r="D2973" s="877" t="s">
        <v>1586</v>
      </c>
      <c r="E2973" s="691">
        <v>670.22</v>
      </c>
      <c r="F2973" s="692">
        <v>100.65</v>
      </c>
      <c r="G2973" s="692">
        <v>770.87</v>
      </c>
    </row>
    <row r="2974" spans="1:7" s="879" customFormat="1" ht="25.5">
      <c r="A2974" s="877" t="s">
        <v>7439</v>
      </c>
      <c r="B2974" s="878"/>
      <c r="C2974" s="877" t="s">
        <v>7440</v>
      </c>
      <c r="D2974" s="877" t="s">
        <v>1586</v>
      </c>
      <c r="E2974" s="691">
        <v>132.72</v>
      </c>
      <c r="F2974" s="692">
        <v>16.79</v>
      </c>
      <c r="G2974" s="692">
        <v>149.51</v>
      </c>
    </row>
    <row r="2975" spans="1:7" s="879" customFormat="1" ht="25.5">
      <c r="A2975" s="877" t="s">
        <v>7441</v>
      </c>
      <c r="B2975" s="878"/>
      <c r="C2975" s="877" t="s">
        <v>7442</v>
      </c>
      <c r="D2975" s="877" t="s">
        <v>1586</v>
      </c>
      <c r="E2975" s="691">
        <v>148.05000000000001</v>
      </c>
      <c r="F2975" s="692">
        <v>16.79</v>
      </c>
      <c r="G2975" s="692">
        <v>164.84</v>
      </c>
    </row>
    <row r="2976" spans="1:7" s="879" customFormat="1" ht="25.5">
      <c r="A2976" s="877" t="s">
        <v>7443</v>
      </c>
      <c r="B2976" s="878"/>
      <c r="C2976" s="877" t="s">
        <v>7444</v>
      </c>
      <c r="D2976" s="877" t="s">
        <v>1586</v>
      </c>
      <c r="E2976" s="691">
        <v>159.81</v>
      </c>
      <c r="F2976" s="692">
        <v>16.79</v>
      </c>
      <c r="G2976" s="692">
        <v>176.6</v>
      </c>
    </row>
    <row r="2977" spans="1:7" s="879" customFormat="1" ht="25.5">
      <c r="A2977" s="877" t="s">
        <v>7445</v>
      </c>
      <c r="B2977" s="878"/>
      <c r="C2977" s="877" t="s">
        <v>7446</v>
      </c>
      <c r="D2977" s="877" t="s">
        <v>1586</v>
      </c>
      <c r="E2977" s="691">
        <v>194.44</v>
      </c>
      <c r="F2977" s="692">
        <v>16.79</v>
      </c>
      <c r="G2977" s="692">
        <v>211.23</v>
      </c>
    </row>
    <row r="2978" spans="1:7" s="879" customFormat="1" ht="25.5">
      <c r="A2978" s="877" t="s">
        <v>7447</v>
      </c>
      <c r="B2978" s="878"/>
      <c r="C2978" s="877" t="s">
        <v>7448</v>
      </c>
      <c r="D2978" s="877" t="s">
        <v>1586</v>
      </c>
      <c r="E2978" s="691">
        <v>568</v>
      </c>
      <c r="F2978" s="692">
        <v>16.79</v>
      </c>
      <c r="G2978" s="692">
        <v>584.79</v>
      </c>
    </row>
    <row r="2979" spans="1:7" s="879" customFormat="1" ht="25.5">
      <c r="A2979" s="877" t="s">
        <v>7449</v>
      </c>
      <c r="B2979" s="878"/>
      <c r="C2979" s="877" t="s">
        <v>7450</v>
      </c>
      <c r="D2979" s="877" t="s">
        <v>1586</v>
      </c>
      <c r="E2979" s="691">
        <v>293.04000000000002</v>
      </c>
      <c r="F2979" s="692">
        <v>16.79</v>
      </c>
      <c r="G2979" s="692">
        <v>309.83</v>
      </c>
    </row>
    <row r="2980" spans="1:7" s="879" customFormat="1" ht="25.5">
      <c r="A2980" s="877" t="s">
        <v>7451</v>
      </c>
      <c r="B2980" s="878"/>
      <c r="C2980" s="877" t="s">
        <v>7452</v>
      </c>
      <c r="D2980" s="877" t="s">
        <v>1586</v>
      </c>
      <c r="E2980" s="691">
        <v>386</v>
      </c>
      <c r="F2980" s="692">
        <v>16.79</v>
      </c>
      <c r="G2980" s="692">
        <v>402.79</v>
      </c>
    </row>
    <row r="2981" spans="1:7" s="879" customFormat="1" ht="25.5">
      <c r="A2981" s="877" t="s">
        <v>7453</v>
      </c>
      <c r="B2981" s="878"/>
      <c r="C2981" s="877" t="s">
        <v>7454</v>
      </c>
      <c r="D2981" s="877" t="s">
        <v>1586</v>
      </c>
      <c r="E2981" s="691">
        <v>466.13</v>
      </c>
      <c r="F2981" s="692">
        <v>16.79</v>
      </c>
      <c r="G2981" s="692">
        <v>482.92</v>
      </c>
    </row>
    <row r="2982" spans="1:7" s="879" customFormat="1" ht="25.5">
      <c r="A2982" s="877" t="s">
        <v>7455</v>
      </c>
      <c r="B2982" s="878"/>
      <c r="C2982" s="877" t="s">
        <v>7456</v>
      </c>
      <c r="D2982" s="877" t="s">
        <v>1586</v>
      </c>
      <c r="E2982" s="691">
        <v>595.71</v>
      </c>
      <c r="F2982" s="692">
        <v>16.79</v>
      </c>
      <c r="G2982" s="692">
        <v>612.5</v>
      </c>
    </row>
    <row r="2983" spans="1:7" s="879" customFormat="1" ht="25.5">
      <c r="A2983" s="877" t="s">
        <v>7457</v>
      </c>
      <c r="B2983" s="878"/>
      <c r="C2983" s="877" t="s">
        <v>7458</v>
      </c>
      <c r="D2983" s="877" t="s">
        <v>1586</v>
      </c>
      <c r="E2983" s="691">
        <v>758.05</v>
      </c>
      <c r="F2983" s="692">
        <v>16.79</v>
      </c>
      <c r="G2983" s="692">
        <v>774.84</v>
      </c>
    </row>
    <row r="2984" spans="1:7" s="879" customFormat="1" ht="25.5">
      <c r="A2984" s="877" t="s">
        <v>7459</v>
      </c>
      <c r="B2984" s="878"/>
      <c r="C2984" s="877" t="s">
        <v>7460</v>
      </c>
      <c r="D2984" s="877" t="s">
        <v>1586</v>
      </c>
      <c r="E2984" s="691">
        <v>711.46</v>
      </c>
      <c r="F2984" s="692">
        <v>16.79</v>
      </c>
      <c r="G2984" s="692">
        <v>728.25</v>
      </c>
    </row>
    <row r="2985" spans="1:7" s="879" customFormat="1" ht="25.5">
      <c r="A2985" s="877" t="s">
        <v>7461</v>
      </c>
      <c r="B2985" s="878"/>
      <c r="C2985" s="877" t="s">
        <v>7462</v>
      </c>
      <c r="D2985" s="877" t="s">
        <v>1586</v>
      </c>
      <c r="E2985" s="691">
        <v>1099.4000000000001</v>
      </c>
      <c r="F2985" s="692">
        <v>16.79</v>
      </c>
      <c r="G2985" s="692">
        <v>1116.19</v>
      </c>
    </row>
    <row r="2986" spans="1:7" s="879" customFormat="1" ht="25.5">
      <c r="A2986" s="877" t="s">
        <v>7463</v>
      </c>
      <c r="B2986" s="878"/>
      <c r="C2986" s="877" t="s">
        <v>7464</v>
      </c>
      <c r="D2986" s="877" t="s">
        <v>1586</v>
      </c>
      <c r="E2986" s="691">
        <v>2786.02</v>
      </c>
      <c r="F2986" s="692">
        <v>16.79</v>
      </c>
      <c r="G2986" s="692">
        <v>2802.81</v>
      </c>
    </row>
    <row r="2987" spans="1:7" s="879" customFormat="1" ht="25.5">
      <c r="A2987" s="877" t="s">
        <v>7465</v>
      </c>
      <c r="B2987" s="878"/>
      <c r="C2987" s="877" t="s">
        <v>7466</v>
      </c>
      <c r="D2987" s="877" t="s">
        <v>1586</v>
      </c>
      <c r="E2987" s="691">
        <v>1283.4100000000001</v>
      </c>
      <c r="F2987" s="692">
        <v>16.79</v>
      </c>
      <c r="G2987" s="692">
        <v>1300.2</v>
      </c>
    </row>
    <row r="2988" spans="1:7" s="879" customFormat="1" ht="25.5">
      <c r="A2988" s="877" t="s">
        <v>7467</v>
      </c>
      <c r="B2988" s="878"/>
      <c r="C2988" s="877" t="s">
        <v>7468</v>
      </c>
      <c r="D2988" s="877" t="s">
        <v>1586</v>
      </c>
      <c r="E2988" s="691">
        <v>395.55</v>
      </c>
      <c r="F2988" s="692">
        <v>16.79</v>
      </c>
      <c r="G2988" s="692">
        <v>412.34</v>
      </c>
    </row>
    <row r="2989" spans="1:7" s="879" customFormat="1" ht="25.5">
      <c r="A2989" s="877" t="s">
        <v>7469</v>
      </c>
      <c r="B2989" s="878"/>
      <c r="C2989" s="877" t="s">
        <v>7470</v>
      </c>
      <c r="D2989" s="877" t="s">
        <v>1586</v>
      </c>
      <c r="E2989" s="691">
        <v>416.14</v>
      </c>
      <c r="F2989" s="692">
        <v>16.79</v>
      </c>
      <c r="G2989" s="692">
        <v>432.93</v>
      </c>
    </row>
    <row r="2990" spans="1:7" s="879" customFormat="1" ht="25.5">
      <c r="A2990" s="877" t="s">
        <v>7471</v>
      </c>
      <c r="B2990" s="878"/>
      <c r="C2990" s="877" t="s">
        <v>7472</v>
      </c>
      <c r="D2990" s="877" t="s">
        <v>1586</v>
      </c>
      <c r="E2990" s="691">
        <v>720.77</v>
      </c>
      <c r="F2990" s="692">
        <v>16.79</v>
      </c>
      <c r="G2990" s="692">
        <v>737.56</v>
      </c>
    </row>
    <row r="2991" spans="1:7" s="879" customFormat="1" ht="15.95" customHeight="1">
      <c r="A2991" s="874" t="s">
        <v>7473</v>
      </c>
      <c r="B2991" s="875" t="s">
        <v>7474</v>
      </c>
      <c r="C2991" s="876"/>
      <c r="D2991" s="880"/>
      <c r="E2991" s="693"/>
      <c r="F2991" s="693"/>
      <c r="G2991" s="694"/>
    </row>
    <row r="2992" spans="1:7" s="879" customFormat="1">
      <c r="A2992" s="877" t="s">
        <v>7475</v>
      </c>
      <c r="B2992" s="878"/>
      <c r="C2992" s="877" t="s">
        <v>7476</v>
      </c>
      <c r="D2992" s="877" t="s">
        <v>1586</v>
      </c>
      <c r="E2992" s="691">
        <v>8.75</v>
      </c>
      <c r="F2992" s="692">
        <v>13.42</v>
      </c>
      <c r="G2992" s="692">
        <v>22.17</v>
      </c>
    </row>
    <row r="2993" spans="1:7" s="879" customFormat="1">
      <c r="A2993" s="877" t="s">
        <v>7477</v>
      </c>
      <c r="B2993" s="878"/>
      <c r="C2993" s="877" t="s">
        <v>7478</v>
      </c>
      <c r="D2993" s="877" t="s">
        <v>1586</v>
      </c>
      <c r="E2993" s="691">
        <v>0.05</v>
      </c>
      <c r="F2993" s="692">
        <v>16.79</v>
      </c>
      <c r="G2993" s="692">
        <v>16.84</v>
      </c>
    </row>
    <row r="2994" spans="1:7" s="879" customFormat="1">
      <c r="A2994" s="877" t="s">
        <v>7479</v>
      </c>
      <c r="B2994" s="878"/>
      <c r="C2994" s="877" t="s">
        <v>7480</v>
      </c>
      <c r="D2994" s="877" t="s">
        <v>1586</v>
      </c>
      <c r="E2994" s="691">
        <v>0.05</v>
      </c>
      <c r="F2994" s="692">
        <v>16.79</v>
      </c>
      <c r="G2994" s="692">
        <v>16.84</v>
      </c>
    </row>
    <row r="2995" spans="1:7" s="879" customFormat="1" ht="25.5">
      <c r="A2995" s="877" t="s">
        <v>7481</v>
      </c>
      <c r="B2995" s="878"/>
      <c r="C2995" s="877" t="s">
        <v>7482</v>
      </c>
      <c r="D2995" s="877" t="s">
        <v>1586</v>
      </c>
      <c r="E2995" s="691">
        <v>0.66</v>
      </c>
      <c r="F2995" s="692">
        <v>47.2</v>
      </c>
      <c r="G2995" s="692">
        <v>47.86</v>
      </c>
    </row>
    <row r="2996" spans="1:7" s="879" customFormat="1" ht="25.5">
      <c r="A2996" s="877" t="s">
        <v>7483</v>
      </c>
      <c r="B2996" s="878"/>
      <c r="C2996" s="877" t="s">
        <v>7484</v>
      </c>
      <c r="D2996" s="877" t="s">
        <v>1586</v>
      </c>
      <c r="E2996" s="691">
        <v>0</v>
      </c>
      <c r="F2996" s="692">
        <v>83.89</v>
      </c>
      <c r="G2996" s="692">
        <v>83.89</v>
      </c>
    </row>
    <row r="2997" spans="1:7" s="879" customFormat="1">
      <c r="A2997" s="877" t="s">
        <v>7485</v>
      </c>
      <c r="B2997" s="878"/>
      <c r="C2997" s="877" t="s">
        <v>7486</v>
      </c>
      <c r="D2997" s="877" t="s">
        <v>1586</v>
      </c>
      <c r="E2997" s="691">
        <v>25.92</v>
      </c>
      <c r="F2997" s="692">
        <v>4.09</v>
      </c>
      <c r="G2997" s="692">
        <v>30.01</v>
      </c>
    </row>
    <row r="2998" spans="1:7" s="879" customFormat="1">
      <c r="A2998" s="877" t="s">
        <v>1522</v>
      </c>
      <c r="B2998" s="878"/>
      <c r="C2998" s="877" t="s">
        <v>1511</v>
      </c>
      <c r="D2998" s="877" t="s">
        <v>1586</v>
      </c>
      <c r="E2998" s="691">
        <v>4.6900000000000004</v>
      </c>
      <c r="F2998" s="692">
        <v>4.09</v>
      </c>
      <c r="G2998" s="692">
        <v>8.7799999999999994</v>
      </c>
    </row>
    <row r="2999" spans="1:7" s="879" customFormat="1">
      <c r="A2999" s="877" t="s">
        <v>7487</v>
      </c>
      <c r="B2999" s="878"/>
      <c r="C2999" s="877" t="s">
        <v>7488</v>
      </c>
      <c r="D2999" s="877" t="s">
        <v>1586</v>
      </c>
      <c r="E2999" s="691">
        <v>85.3</v>
      </c>
      <c r="F2999" s="692">
        <v>2.3199999999999998</v>
      </c>
      <c r="G2999" s="692">
        <v>87.62</v>
      </c>
    </row>
    <row r="3000" spans="1:7" s="879" customFormat="1" ht="25.5">
      <c r="A3000" s="877" t="s">
        <v>7489</v>
      </c>
      <c r="B3000" s="878"/>
      <c r="C3000" s="877" t="s">
        <v>7490</v>
      </c>
      <c r="D3000" s="877" t="s">
        <v>1586</v>
      </c>
      <c r="E3000" s="691">
        <v>25.61</v>
      </c>
      <c r="F3000" s="692">
        <v>1.37</v>
      </c>
      <c r="G3000" s="692">
        <v>26.98</v>
      </c>
    </row>
    <row r="3001" spans="1:7" s="879" customFormat="1">
      <c r="A3001" s="877" t="s">
        <v>7491</v>
      </c>
      <c r="B3001" s="878"/>
      <c r="C3001" s="877" t="s">
        <v>7492</v>
      </c>
      <c r="D3001" s="877" t="s">
        <v>1586</v>
      </c>
      <c r="E3001" s="691">
        <v>50.02</v>
      </c>
      <c r="F3001" s="692">
        <v>4.09</v>
      </c>
      <c r="G3001" s="692">
        <v>54.11</v>
      </c>
    </row>
    <row r="3002" spans="1:7" s="879" customFormat="1">
      <c r="A3002" s="877" t="s">
        <v>7493</v>
      </c>
      <c r="B3002" s="878"/>
      <c r="C3002" s="877" t="s">
        <v>7494</v>
      </c>
      <c r="D3002" s="877" t="s">
        <v>1586</v>
      </c>
      <c r="E3002" s="691">
        <v>34.729999999999997</v>
      </c>
      <c r="F3002" s="692">
        <v>2.3199999999999998</v>
      </c>
      <c r="G3002" s="692">
        <v>37.049999999999997</v>
      </c>
    </row>
    <row r="3003" spans="1:7" s="879" customFormat="1">
      <c r="A3003" s="877" t="s">
        <v>7495</v>
      </c>
      <c r="B3003" s="878"/>
      <c r="C3003" s="877" t="s">
        <v>7496</v>
      </c>
      <c r="D3003" s="877" t="s">
        <v>1586</v>
      </c>
      <c r="E3003" s="691">
        <v>39</v>
      </c>
      <c r="F3003" s="692">
        <v>2.3199999999999998</v>
      </c>
      <c r="G3003" s="692">
        <v>41.32</v>
      </c>
    </row>
    <row r="3004" spans="1:7" s="879" customFormat="1">
      <c r="A3004" s="877" t="s">
        <v>7497</v>
      </c>
      <c r="B3004" s="878"/>
      <c r="C3004" s="877" t="s">
        <v>7498</v>
      </c>
      <c r="D3004" s="877" t="s">
        <v>1586</v>
      </c>
      <c r="E3004" s="691">
        <v>45.37</v>
      </c>
      <c r="F3004" s="692">
        <v>30.19</v>
      </c>
      <c r="G3004" s="692">
        <v>75.56</v>
      </c>
    </row>
    <row r="3005" spans="1:7" s="879" customFormat="1">
      <c r="A3005" s="877" t="s">
        <v>7499</v>
      </c>
      <c r="B3005" s="878"/>
      <c r="C3005" s="877" t="s">
        <v>7500</v>
      </c>
      <c r="D3005" s="877" t="s">
        <v>1586</v>
      </c>
      <c r="E3005" s="691">
        <v>108.67</v>
      </c>
      <c r="F3005" s="692">
        <v>16.79</v>
      </c>
      <c r="G3005" s="692">
        <v>125.46</v>
      </c>
    </row>
    <row r="3006" spans="1:7" s="879" customFormat="1">
      <c r="A3006" s="877" t="s">
        <v>7501</v>
      </c>
      <c r="B3006" s="878"/>
      <c r="C3006" s="877" t="s">
        <v>7502</v>
      </c>
      <c r="D3006" s="877" t="s">
        <v>1586</v>
      </c>
      <c r="E3006" s="691">
        <v>127.01</v>
      </c>
      <c r="F3006" s="692">
        <v>16.79</v>
      </c>
      <c r="G3006" s="692">
        <v>143.80000000000001</v>
      </c>
    </row>
    <row r="3007" spans="1:7" s="879" customFormat="1">
      <c r="A3007" s="877" t="s">
        <v>7503</v>
      </c>
      <c r="B3007" s="878"/>
      <c r="C3007" s="877" t="s">
        <v>7504</v>
      </c>
      <c r="D3007" s="877" t="s">
        <v>1586</v>
      </c>
      <c r="E3007" s="691">
        <v>33.4</v>
      </c>
      <c r="F3007" s="692">
        <v>4.09</v>
      </c>
      <c r="G3007" s="692">
        <v>37.49</v>
      </c>
    </row>
    <row r="3008" spans="1:7" s="879" customFormat="1">
      <c r="A3008" s="877" t="s">
        <v>1524</v>
      </c>
      <c r="B3008" s="878"/>
      <c r="C3008" s="877" t="s">
        <v>1512</v>
      </c>
      <c r="D3008" s="877" t="s">
        <v>1586</v>
      </c>
      <c r="E3008" s="691">
        <v>14.85</v>
      </c>
      <c r="F3008" s="692">
        <v>13.42</v>
      </c>
      <c r="G3008" s="692">
        <v>28.27</v>
      </c>
    </row>
    <row r="3009" spans="1:7" s="879" customFormat="1">
      <c r="A3009" s="877" t="s">
        <v>7505</v>
      </c>
      <c r="B3009" s="878"/>
      <c r="C3009" s="877" t="s">
        <v>7506</v>
      </c>
      <c r="D3009" s="877" t="s">
        <v>1586</v>
      </c>
      <c r="E3009" s="691">
        <v>18.64</v>
      </c>
      <c r="F3009" s="692">
        <v>13.42</v>
      </c>
      <c r="G3009" s="692">
        <v>32.06</v>
      </c>
    </row>
    <row r="3010" spans="1:7" s="879" customFormat="1">
      <c r="A3010" s="877" t="s">
        <v>7507</v>
      </c>
      <c r="B3010" s="878"/>
      <c r="C3010" s="877" t="s">
        <v>7508</v>
      </c>
      <c r="D3010" s="877" t="s">
        <v>1586</v>
      </c>
      <c r="E3010" s="691">
        <v>27.66</v>
      </c>
      <c r="F3010" s="692">
        <v>2.0499999999999998</v>
      </c>
      <c r="G3010" s="692">
        <v>29.71</v>
      </c>
    </row>
    <row r="3011" spans="1:7" s="879" customFormat="1">
      <c r="A3011" s="877" t="s">
        <v>7509</v>
      </c>
      <c r="B3011" s="878"/>
      <c r="C3011" s="877" t="s">
        <v>7510</v>
      </c>
      <c r="D3011" s="877" t="s">
        <v>1586</v>
      </c>
      <c r="E3011" s="691">
        <v>4.2699999999999996</v>
      </c>
      <c r="F3011" s="692">
        <v>5.71</v>
      </c>
      <c r="G3011" s="692">
        <v>9.98</v>
      </c>
    </row>
    <row r="3012" spans="1:7" s="879" customFormat="1">
      <c r="A3012" s="877" t="s">
        <v>7511</v>
      </c>
      <c r="B3012" s="878"/>
      <c r="C3012" s="877" t="s">
        <v>7512</v>
      </c>
      <c r="D3012" s="877" t="s">
        <v>1586</v>
      </c>
      <c r="E3012" s="691">
        <v>284.79000000000002</v>
      </c>
      <c r="F3012" s="692">
        <v>23.61</v>
      </c>
      <c r="G3012" s="692">
        <v>308.39999999999998</v>
      </c>
    </row>
    <row r="3013" spans="1:7" s="879" customFormat="1">
      <c r="A3013" s="877" t="s">
        <v>7513</v>
      </c>
      <c r="B3013" s="878"/>
      <c r="C3013" s="877" t="s">
        <v>7514</v>
      </c>
      <c r="D3013" s="877" t="s">
        <v>1586</v>
      </c>
      <c r="E3013" s="691">
        <v>3.28</v>
      </c>
      <c r="F3013" s="692">
        <v>1.37</v>
      </c>
      <c r="G3013" s="692">
        <v>4.6500000000000004</v>
      </c>
    </row>
    <row r="3014" spans="1:7" s="879" customFormat="1">
      <c r="A3014" s="877" t="s">
        <v>7515</v>
      </c>
      <c r="B3014" s="878"/>
      <c r="C3014" s="877" t="s">
        <v>7516</v>
      </c>
      <c r="D3014" s="877" t="s">
        <v>1586</v>
      </c>
      <c r="E3014" s="691">
        <v>38.36</v>
      </c>
      <c r="F3014" s="692">
        <v>1.37</v>
      </c>
      <c r="G3014" s="692">
        <v>39.729999999999997</v>
      </c>
    </row>
    <row r="3015" spans="1:7" s="879" customFormat="1">
      <c r="A3015" s="877" t="s">
        <v>7517</v>
      </c>
      <c r="B3015" s="878"/>
      <c r="C3015" s="877" t="s">
        <v>7518</v>
      </c>
      <c r="D3015" s="877" t="s">
        <v>1586</v>
      </c>
      <c r="E3015" s="691">
        <v>69.819999999999993</v>
      </c>
      <c r="F3015" s="692">
        <v>6.71</v>
      </c>
      <c r="G3015" s="692">
        <v>76.53</v>
      </c>
    </row>
    <row r="3016" spans="1:7" s="879" customFormat="1">
      <c r="A3016" s="877" t="s">
        <v>1566</v>
      </c>
      <c r="B3016" s="878"/>
      <c r="C3016" s="877" t="s">
        <v>1517</v>
      </c>
      <c r="D3016" s="877" t="s">
        <v>1586</v>
      </c>
      <c r="E3016" s="691">
        <v>29.63</v>
      </c>
      <c r="F3016" s="692">
        <v>6.71</v>
      </c>
      <c r="G3016" s="692">
        <v>36.340000000000003</v>
      </c>
    </row>
    <row r="3017" spans="1:7" s="879" customFormat="1" ht="15.95" customHeight="1">
      <c r="A3017" s="870" t="s">
        <v>7519</v>
      </c>
      <c r="B3017" s="871" t="s">
        <v>7520</v>
      </c>
      <c r="C3017" s="872"/>
      <c r="D3017" s="873"/>
      <c r="E3017" s="687"/>
      <c r="F3017" s="687"/>
      <c r="G3017" s="688"/>
    </row>
    <row r="3018" spans="1:7" s="879" customFormat="1" ht="15.95" customHeight="1">
      <c r="A3018" s="874" t="s">
        <v>7521</v>
      </c>
      <c r="B3018" s="875" t="s">
        <v>7522</v>
      </c>
      <c r="C3018" s="876"/>
      <c r="D3018" s="880"/>
      <c r="E3018" s="693"/>
      <c r="F3018" s="693"/>
      <c r="G3018" s="694"/>
    </row>
    <row r="3019" spans="1:7" s="879" customFormat="1" ht="25.5">
      <c r="A3019" s="877" t="s">
        <v>7523</v>
      </c>
      <c r="B3019" s="878"/>
      <c r="C3019" s="877" t="s">
        <v>7524</v>
      </c>
      <c r="D3019" s="877" t="s">
        <v>1586</v>
      </c>
      <c r="E3019" s="691">
        <v>554.80999999999995</v>
      </c>
      <c r="F3019" s="692">
        <v>408.39</v>
      </c>
      <c r="G3019" s="692">
        <v>963.2</v>
      </c>
    </row>
    <row r="3020" spans="1:7" s="879" customFormat="1" ht="25.5">
      <c r="A3020" s="877" t="s">
        <v>7525</v>
      </c>
      <c r="B3020" s="878"/>
      <c r="C3020" s="877" t="s">
        <v>7526</v>
      </c>
      <c r="D3020" s="877" t="s">
        <v>1586</v>
      </c>
      <c r="E3020" s="691">
        <v>582.86</v>
      </c>
      <c r="F3020" s="692">
        <v>408.39</v>
      </c>
      <c r="G3020" s="692">
        <v>991.25</v>
      </c>
    </row>
    <row r="3021" spans="1:7" s="879" customFormat="1" ht="25.5">
      <c r="A3021" s="877" t="s">
        <v>7527</v>
      </c>
      <c r="B3021" s="878"/>
      <c r="C3021" s="877" t="s">
        <v>7528</v>
      </c>
      <c r="D3021" s="877" t="s">
        <v>1586</v>
      </c>
      <c r="E3021" s="691">
        <v>1678.97</v>
      </c>
      <c r="F3021" s="692">
        <v>715.99</v>
      </c>
      <c r="G3021" s="692">
        <v>2394.96</v>
      </c>
    </row>
    <row r="3022" spans="1:7" s="879" customFormat="1" ht="25.5">
      <c r="A3022" s="877" t="s">
        <v>7529</v>
      </c>
      <c r="B3022" s="878"/>
      <c r="C3022" s="877" t="s">
        <v>7530</v>
      </c>
      <c r="D3022" s="877" t="s">
        <v>1586</v>
      </c>
      <c r="E3022" s="691">
        <v>1761.04</v>
      </c>
      <c r="F3022" s="692">
        <v>715.99</v>
      </c>
      <c r="G3022" s="692">
        <v>2477.0300000000002</v>
      </c>
    </row>
    <row r="3023" spans="1:7" s="879" customFormat="1" ht="25.5">
      <c r="A3023" s="877" t="s">
        <v>7531</v>
      </c>
      <c r="B3023" s="878"/>
      <c r="C3023" s="877" t="s">
        <v>7532</v>
      </c>
      <c r="D3023" s="877" t="s">
        <v>1586</v>
      </c>
      <c r="E3023" s="691">
        <v>1957.24</v>
      </c>
      <c r="F3023" s="692">
        <v>715.99</v>
      </c>
      <c r="G3023" s="692">
        <v>2673.23</v>
      </c>
    </row>
    <row r="3024" spans="1:7" s="879" customFormat="1" ht="25.5">
      <c r="A3024" s="877" t="s">
        <v>7533</v>
      </c>
      <c r="B3024" s="878"/>
      <c r="C3024" s="877" t="s">
        <v>7534</v>
      </c>
      <c r="D3024" s="877" t="s">
        <v>1586</v>
      </c>
      <c r="E3024" s="691">
        <v>2137.2800000000002</v>
      </c>
      <c r="F3024" s="692">
        <v>715.99</v>
      </c>
      <c r="G3024" s="692">
        <v>2853.27</v>
      </c>
    </row>
    <row r="3025" spans="1:7" s="879" customFormat="1" ht="15.95" customHeight="1">
      <c r="A3025" s="874" t="s">
        <v>7535</v>
      </c>
      <c r="B3025" s="875" t="s">
        <v>7536</v>
      </c>
      <c r="C3025" s="876"/>
      <c r="D3025" s="880"/>
      <c r="E3025" s="693"/>
      <c r="F3025" s="693"/>
      <c r="G3025" s="694"/>
    </row>
    <row r="3026" spans="1:7" s="879" customFormat="1" ht="25.5">
      <c r="A3026" s="877" t="s">
        <v>7537</v>
      </c>
      <c r="B3026" s="878"/>
      <c r="C3026" s="877" t="s">
        <v>7538</v>
      </c>
      <c r="D3026" s="877" t="s">
        <v>1586</v>
      </c>
      <c r="E3026" s="691">
        <v>1282.79</v>
      </c>
      <c r="F3026" s="692">
        <v>517.74</v>
      </c>
      <c r="G3026" s="692">
        <v>1800.53</v>
      </c>
    </row>
    <row r="3027" spans="1:7" s="879" customFormat="1" ht="25.5">
      <c r="A3027" s="877" t="s">
        <v>7539</v>
      </c>
      <c r="B3027" s="878"/>
      <c r="C3027" s="877" t="s">
        <v>7540</v>
      </c>
      <c r="D3027" s="877" t="s">
        <v>1586</v>
      </c>
      <c r="E3027" s="691">
        <v>3198.14</v>
      </c>
      <c r="F3027" s="692">
        <v>1113.52</v>
      </c>
      <c r="G3027" s="692">
        <v>4311.66</v>
      </c>
    </row>
    <row r="3028" spans="1:7" s="879" customFormat="1" ht="25.5">
      <c r="A3028" s="877" t="s">
        <v>7541</v>
      </c>
      <c r="B3028" s="878"/>
      <c r="C3028" s="877" t="s">
        <v>7542</v>
      </c>
      <c r="D3028" s="877" t="s">
        <v>1586</v>
      </c>
      <c r="E3028" s="691">
        <v>5442.84</v>
      </c>
      <c r="F3028" s="692">
        <v>1467.99</v>
      </c>
      <c r="G3028" s="692">
        <v>6910.83</v>
      </c>
    </row>
    <row r="3029" spans="1:7" s="879" customFormat="1" ht="25.5">
      <c r="A3029" s="877" t="s">
        <v>7543</v>
      </c>
      <c r="B3029" s="878"/>
      <c r="C3029" s="877" t="s">
        <v>7544</v>
      </c>
      <c r="D3029" s="877" t="s">
        <v>1586</v>
      </c>
      <c r="E3029" s="691">
        <v>7676.18</v>
      </c>
      <c r="F3029" s="692">
        <v>1780.02</v>
      </c>
      <c r="G3029" s="692">
        <v>9456.2000000000007</v>
      </c>
    </row>
    <row r="3030" spans="1:7" s="879" customFormat="1">
      <c r="A3030" s="877" t="s">
        <v>7545</v>
      </c>
      <c r="B3030" s="878"/>
      <c r="C3030" s="877" t="s">
        <v>7546</v>
      </c>
      <c r="D3030" s="877" t="s">
        <v>1586</v>
      </c>
      <c r="E3030" s="691">
        <v>394.74</v>
      </c>
      <c r="F3030" s="692">
        <v>353.15</v>
      </c>
      <c r="G3030" s="692">
        <v>747.89</v>
      </c>
    </row>
    <row r="3031" spans="1:7" s="879" customFormat="1" ht="15.95" customHeight="1">
      <c r="A3031" s="874" t="s">
        <v>7547</v>
      </c>
      <c r="B3031" s="875" t="s">
        <v>7548</v>
      </c>
      <c r="C3031" s="876"/>
      <c r="D3031" s="880"/>
      <c r="E3031" s="693"/>
      <c r="F3031" s="693"/>
      <c r="G3031" s="694"/>
    </row>
    <row r="3032" spans="1:7" s="879" customFormat="1" ht="25.5">
      <c r="A3032" s="877" t="s">
        <v>7549</v>
      </c>
      <c r="B3032" s="878"/>
      <c r="C3032" s="877" t="s">
        <v>7550</v>
      </c>
      <c r="D3032" s="877" t="s">
        <v>1586</v>
      </c>
      <c r="E3032" s="691">
        <v>2225.5700000000002</v>
      </c>
      <c r="F3032" s="692">
        <v>25.16</v>
      </c>
      <c r="G3032" s="692">
        <v>2250.73</v>
      </c>
    </row>
    <row r="3033" spans="1:7" s="879" customFormat="1" ht="25.5">
      <c r="A3033" s="877" t="s">
        <v>7551</v>
      </c>
      <c r="B3033" s="878"/>
      <c r="C3033" s="877" t="s">
        <v>7552</v>
      </c>
      <c r="D3033" s="877" t="s">
        <v>1586</v>
      </c>
      <c r="E3033" s="691">
        <v>3209.91</v>
      </c>
      <c r="F3033" s="692">
        <v>25.16</v>
      </c>
      <c r="G3033" s="692">
        <v>3235.07</v>
      </c>
    </row>
    <row r="3034" spans="1:7" s="879" customFormat="1">
      <c r="A3034" s="877" t="s">
        <v>7553</v>
      </c>
      <c r="B3034" s="878"/>
      <c r="C3034" s="877" t="s">
        <v>7554</v>
      </c>
      <c r="D3034" s="877" t="s">
        <v>1586</v>
      </c>
      <c r="E3034" s="691">
        <v>436.1</v>
      </c>
      <c r="F3034" s="692">
        <v>40.26</v>
      </c>
      <c r="G3034" s="692">
        <v>476.36</v>
      </c>
    </row>
    <row r="3035" spans="1:7" s="879" customFormat="1" ht="25.5">
      <c r="A3035" s="877" t="s">
        <v>7555</v>
      </c>
      <c r="B3035" s="878"/>
      <c r="C3035" s="877" t="s">
        <v>7556</v>
      </c>
      <c r="D3035" s="877" t="s">
        <v>1586</v>
      </c>
      <c r="E3035" s="691">
        <v>714.23</v>
      </c>
      <c r="F3035" s="692">
        <v>40.26</v>
      </c>
      <c r="G3035" s="692">
        <v>754.49</v>
      </c>
    </row>
    <row r="3036" spans="1:7" s="879" customFormat="1">
      <c r="A3036" s="877" t="s">
        <v>7557</v>
      </c>
      <c r="B3036" s="878"/>
      <c r="C3036" s="877" t="s">
        <v>7558</v>
      </c>
      <c r="D3036" s="877" t="s">
        <v>1586</v>
      </c>
      <c r="E3036" s="691">
        <v>1407.77</v>
      </c>
      <c r="F3036" s="692">
        <v>25.16</v>
      </c>
      <c r="G3036" s="692">
        <v>1432.93</v>
      </c>
    </row>
    <row r="3037" spans="1:7" s="879" customFormat="1" ht="15.95" customHeight="1">
      <c r="A3037" s="874" t="s">
        <v>7559</v>
      </c>
      <c r="B3037" s="875" t="s">
        <v>7560</v>
      </c>
      <c r="C3037" s="876"/>
      <c r="D3037" s="880"/>
      <c r="E3037" s="693"/>
      <c r="F3037" s="693"/>
      <c r="G3037" s="694"/>
    </row>
    <row r="3038" spans="1:7" s="879" customFormat="1">
      <c r="A3038" s="877" t="s">
        <v>7561</v>
      </c>
      <c r="B3038" s="878"/>
      <c r="C3038" s="877" t="s">
        <v>7562</v>
      </c>
      <c r="D3038" s="877" t="s">
        <v>1586</v>
      </c>
      <c r="E3038" s="691">
        <v>735.2</v>
      </c>
      <c r="F3038" s="692">
        <v>0</v>
      </c>
      <c r="G3038" s="692">
        <v>735.2</v>
      </c>
    </row>
    <row r="3039" spans="1:7" s="879" customFormat="1" ht="15.95" customHeight="1">
      <c r="A3039" s="870" t="s">
        <v>7563</v>
      </c>
      <c r="B3039" s="871" t="s">
        <v>7564</v>
      </c>
      <c r="C3039" s="872"/>
      <c r="D3039" s="873"/>
      <c r="E3039" s="687"/>
      <c r="F3039" s="687"/>
      <c r="G3039" s="688"/>
    </row>
    <row r="3040" spans="1:7" s="879" customFormat="1" ht="15.95" customHeight="1">
      <c r="A3040" s="874" t="s">
        <v>7565</v>
      </c>
      <c r="B3040" s="875" t="s">
        <v>7566</v>
      </c>
      <c r="C3040" s="876"/>
      <c r="D3040" s="880"/>
      <c r="E3040" s="693"/>
      <c r="F3040" s="693"/>
      <c r="G3040" s="694"/>
    </row>
    <row r="3041" spans="1:7" s="879" customFormat="1" ht="25.5">
      <c r="A3041" s="877" t="s">
        <v>7567</v>
      </c>
      <c r="B3041" s="878"/>
      <c r="C3041" s="877" t="s">
        <v>7568</v>
      </c>
      <c r="D3041" s="877" t="s">
        <v>1025</v>
      </c>
      <c r="E3041" s="691">
        <v>3.44</v>
      </c>
      <c r="F3041" s="692">
        <v>16.79</v>
      </c>
      <c r="G3041" s="692">
        <v>20.23</v>
      </c>
    </row>
    <row r="3042" spans="1:7" s="879" customFormat="1" ht="25.5">
      <c r="A3042" s="877" t="s">
        <v>7569</v>
      </c>
      <c r="B3042" s="878"/>
      <c r="C3042" s="877" t="s">
        <v>7570</v>
      </c>
      <c r="D3042" s="877" t="s">
        <v>1025</v>
      </c>
      <c r="E3042" s="691">
        <v>4.1500000000000004</v>
      </c>
      <c r="F3042" s="692">
        <v>16.79</v>
      </c>
      <c r="G3042" s="692">
        <v>20.94</v>
      </c>
    </row>
    <row r="3043" spans="1:7" s="879" customFormat="1" ht="25.5">
      <c r="A3043" s="877" t="s">
        <v>7571</v>
      </c>
      <c r="B3043" s="878"/>
      <c r="C3043" s="877" t="s">
        <v>7572</v>
      </c>
      <c r="D3043" s="877" t="s">
        <v>1025</v>
      </c>
      <c r="E3043" s="691">
        <v>9.93</v>
      </c>
      <c r="F3043" s="692">
        <v>16.79</v>
      </c>
      <c r="G3043" s="692">
        <v>26.72</v>
      </c>
    </row>
    <row r="3044" spans="1:7" s="879" customFormat="1" ht="25.5">
      <c r="A3044" s="877" t="s">
        <v>7573</v>
      </c>
      <c r="B3044" s="878"/>
      <c r="C3044" s="877" t="s">
        <v>7574</v>
      </c>
      <c r="D3044" s="877" t="s">
        <v>1025</v>
      </c>
      <c r="E3044" s="691">
        <v>13.32</v>
      </c>
      <c r="F3044" s="692">
        <v>16.79</v>
      </c>
      <c r="G3044" s="692">
        <v>30.11</v>
      </c>
    </row>
    <row r="3045" spans="1:7" s="879" customFormat="1" ht="25.5">
      <c r="A3045" s="877" t="s">
        <v>7575</v>
      </c>
      <c r="B3045" s="878"/>
      <c r="C3045" s="877" t="s">
        <v>7576</v>
      </c>
      <c r="D3045" s="877" t="s">
        <v>1025</v>
      </c>
      <c r="E3045" s="691">
        <v>14.1</v>
      </c>
      <c r="F3045" s="692">
        <v>20.13</v>
      </c>
      <c r="G3045" s="692">
        <v>34.229999999999997</v>
      </c>
    </row>
    <row r="3046" spans="1:7" s="879" customFormat="1" ht="25.5">
      <c r="A3046" s="877" t="s">
        <v>7577</v>
      </c>
      <c r="B3046" s="878"/>
      <c r="C3046" s="877" t="s">
        <v>7578</v>
      </c>
      <c r="D3046" s="877" t="s">
        <v>1025</v>
      </c>
      <c r="E3046" s="691">
        <v>24.95</v>
      </c>
      <c r="F3046" s="692">
        <v>23.49</v>
      </c>
      <c r="G3046" s="692">
        <v>48.44</v>
      </c>
    </row>
    <row r="3047" spans="1:7" s="879" customFormat="1" ht="25.5">
      <c r="A3047" s="877" t="s">
        <v>7579</v>
      </c>
      <c r="B3047" s="878"/>
      <c r="C3047" s="877" t="s">
        <v>7580</v>
      </c>
      <c r="D3047" s="877" t="s">
        <v>1025</v>
      </c>
      <c r="E3047" s="691">
        <v>35.130000000000003</v>
      </c>
      <c r="F3047" s="692">
        <v>30.19</v>
      </c>
      <c r="G3047" s="692">
        <v>65.319999999999993</v>
      </c>
    </row>
    <row r="3048" spans="1:7" s="879" customFormat="1" ht="25.5">
      <c r="A3048" s="877" t="s">
        <v>7581</v>
      </c>
      <c r="B3048" s="878"/>
      <c r="C3048" s="877" t="s">
        <v>7582</v>
      </c>
      <c r="D3048" s="877" t="s">
        <v>1025</v>
      </c>
      <c r="E3048" s="691">
        <v>42.85</v>
      </c>
      <c r="F3048" s="692">
        <v>33.549999999999997</v>
      </c>
      <c r="G3048" s="692">
        <v>76.400000000000006</v>
      </c>
    </row>
    <row r="3049" spans="1:7" s="879" customFormat="1" ht="25.5">
      <c r="A3049" s="877" t="s">
        <v>7583</v>
      </c>
      <c r="B3049" s="878"/>
      <c r="C3049" s="877" t="s">
        <v>7584</v>
      </c>
      <c r="D3049" s="877" t="s">
        <v>1025</v>
      </c>
      <c r="E3049" s="691">
        <v>80.72</v>
      </c>
      <c r="F3049" s="692">
        <v>36.909999999999997</v>
      </c>
      <c r="G3049" s="692">
        <v>117.63</v>
      </c>
    </row>
    <row r="3050" spans="1:7" s="879" customFormat="1" ht="15.95" customHeight="1">
      <c r="A3050" s="874" t="s">
        <v>7585</v>
      </c>
      <c r="B3050" s="875" t="s">
        <v>7586</v>
      </c>
      <c r="C3050" s="876"/>
      <c r="D3050" s="880"/>
      <c r="E3050" s="693"/>
      <c r="F3050" s="693"/>
      <c r="G3050" s="694"/>
    </row>
    <row r="3051" spans="1:7" s="879" customFormat="1" ht="38.25">
      <c r="A3051" s="877" t="s">
        <v>7587</v>
      </c>
      <c r="B3051" s="878"/>
      <c r="C3051" s="877" t="s">
        <v>7588</v>
      </c>
      <c r="D3051" s="877" t="s">
        <v>1025</v>
      </c>
      <c r="E3051" s="691">
        <v>6.91</v>
      </c>
      <c r="F3051" s="692">
        <v>16.79</v>
      </c>
      <c r="G3051" s="692">
        <v>23.7</v>
      </c>
    </row>
    <row r="3052" spans="1:7" s="879" customFormat="1" ht="38.25">
      <c r="A3052" s="877" t="s">
        <v>7589</v>
      </c>
      <c r="B3052" s="878"/>
      <c r="C3052" s="877" t="s">
        <v>7590</v>
      </c>
      <c r="D3052" s="877" t="s">
        <v>1025</v>
      </c>
      <c r="E3052" s="691">
        <v>9.91</v>
      </c>
      <c r="F3052" s="692">
        <v>20.13</v>
      </c>
      <c r="G3052" s="692">
        <v>30.04</v>
      </c>
    </row>
    <row r="3053" spans="1:7" s="879" customFormat="1" ht="38.25">
      <c r="A3053" s="877" t="s">
        <v>7591</v>
      </c>
      <c r="B3053" s="878"/>
      <c r="C3053" s="877" t="s">
        <v>7592</v>
      </c>
      <c r="D3053" s="877" t="s">
        <v>1025</v>
      </c>
      <c r="E3053" s="691">
        <v>16.5</v>
      </c>
      <c r="F3053" s="692">
        <v>30.19</v>
      </c>
      <c r="G3053" s="692">
        <v>46.69</v>
      </c>
    </row>
    <row r="3054" spans="1:7" s="879" customFormat="1" ht="38.25">
      <c r="A3054" s="877" t="s">
        <v>7593</v>
      </c>
      <c r="B3054" s="878"/>
      <c r="C3054" s="877" t="s">
        <v>7594</v>
      </c>
      <c r="D3054" s="877" t="s">
        <v>1025</v>
      </c>
      <c r="E3054" s="691">
        <v>14.69</v>
      </c>
      <c r="F3054" s="692">
        <v>36.909999999999997</v>
      </c>
      <c r="G3054" s="692">
        <v>51.6</v>
      </c>
    </row>
    <row r="3055" spans="1:7" s="879" customFormat="1" ht="15.95" customHeight="1">
      <c r="A3055" s="874" t="s">
        <v>7595</v>
      </c>
      <c r="B3055" s="875" t="s">
        <v>7596</v>
      </c>
      <c r="C3055" s="876"/>
      <c r="D3055" s="880"/>
      <c r="E3055" s="693"/>
      <c r="F3055" s="693"/>
      <c r="G3055" s="694"/>
    </row>
    <row r="3056" spans="1:7" s="879" customFormat="1" ht="38.25">
      <c r="A3056" s="877" t="s">
        <v>7597</v>
      </c>
      <c r="B3056" s="878"/>
      <c r="C3056" s="877" t="s">
        <v>7598</v>
      </c>
      <c r="D3056" s="877" t="s">
        <v>1025</v>
      </c>
      <c r="E3056" s="691">
        <v>15.46</v>
      </c>
      <c r="F3056" s="692">
        <v>20.13</v>
      </c>
      <c r="G3056" s="692">
        <v>35.590000000000003</v>
      </c>
    </row>
    <row r="3057" spans="1:7" s="879" customFormat="1" ht="38.25">
      <c r="A3057" s="877" t="s">
        <v>7599</v>
      </c>
      <c r="B3057" s="878"/>
      <c r="C3057" s="877" t="s">
        <v>7600</v>
      </c>
      <c r="D3057" s="877" t="s">
        <v>1025</v>
      </c>
      <c r="E3057" s="691">
        <v>20.99</v>
      </c>
      <c r="F3057" s="692">
        <v>30.19</v>
      </c>
      <c r="G3057" s="692">
        <v>51.18</v>
      </c>
    </row>
    <row r="3058" spans="1:7" s="879" customFormat="1" ht="38.25">
      <c r="A3058" s="877" t="s">
        <v>7601</v>
      </c>
      <c r="B3058" s="878"/>
      <c r="C3058" s="877" t="s">
        <v>7602</v>
      </c>
      <c r="D3058" s="877" t="s">
        <v>1025</v>
      </c>
      <c r="E3058" s="691">
        <v>30.64</v>
      </c>
      <c r="F3058" s="692">
        <v>36.909999999999997</v>
      </c>
      <c r="G3058" s="692">
        <v>67.55</v>
      </c>
    </row>
    <row r="3059" spans="1:7" s="879" customFormat="1" ht="38.25">
      <c r="A3059" s="877" t="s">
        <v>7603</v>
      </c>
      <c r="B3059" s="878"/>
      <c r="C3059" s="877" t="s">
        <v>7604</v>
      </c>
      <c r="D3059" s="877" t="s">
        <v>1025</v>
      </c>
      <c r="E3059" s="691">
        <v>65.790000000000006</v>
      </c>
      <c r="F3059" s="692">
        <v>36.909999999999997</v>
      </c>
      <c r="G3059" s="692">
        <v>102.7</v>
      </c>
    </row>
    <row r="3060" spans="1:7" s="879" customFormat="1" ht="38.25">
      <c r="A3060" s="877" t="s">
        <v>7605</v>
      </c>
      <c r="B3060" s="878"/>
      <c r="C3060" s="877" t="s">
        <v>7606</v>
      </c>
      <c r="D3060" s="877" t="s">
        <v>1025</v>
      </c>
      <c r="E3060" s="691">
        <v>12.67</v>
      </c>
      <c r="F3060" s="692">
        <v>16.79</v>
      </c>
      <c r="G3060" s="692">
        <v>29.46</v>
      </c>
    </row>
    <row r="3061" spans="1:7" s="879" customFormat="1" ht="15.95" customHeight="1">
      <c r="A3061" s="874" t="s">
        <v>7607</v>
      </c>
      <c r="B3061" s="875" t="s">
        <v>7608</v>
      </c>
      <c r="C3061" s="876"/>
      <c r="D3061" s="880"/>
      <c r="E3061" s="693"/>
      <c r="F3061" s="693"/>
      <c r="G3061" s="694"/>
    </row>
    <row r="3062" spans="1:7" s="879" customFormat="1" ht="25.5">
      <c r="A3062" s="877" t="s">
        <v>7609</v>
      </c>
      <c r="B3062" s="878"/>
      <c r="C3062" s="877" t="s">
        <v>7610</v>
      </c>
      <c r="D3062" s="877" t="s">
        <v>1025</v>
      </c>
      <c r="E3062" s="691">
        <v>13.01</v>
      </c>
      <c r="F3062" s="692">
        <v>11.81</v>
      </c>
      <c r="G3062" s="692">
        <v>24.82</v>
      </c>
    </row>
    <row r="3063" spans="1:7" s="879" customFormat="1" ht="25.5">
      <c r="A3063" s="877" t="s">
        <v>7611</v>
      </c>
      <c r="B3063" s="878"/>
      <c r="C3063" s="877" t="s">
        <v>7612</v>
      </c>
      <c r="D3063" s="877" t="s">
        <v>1025</v>
      </c>
      <c r="E3063" s="691">
        <v>24.85</v>
      </c>
      <c r="F3063" s="692">
        <v>11.81</v>
      </c>
      <c r="G3063" s="692">
        <v>36.659999999999997</v>
      </c>
    </row>
    <row r="3064" spans="1:7" s="879" customFormat="1" ht="25.5">
      <c r="A3064" s="877" t="s">
        <v>7613</v>
      </c>
      <c r="B3064" s="878"/>
      <c r="C3064" s="877" t="s">
        <v>7614</v>
      </c>
      <c r="D3064" s="877" t="s">
        <v>1025</v>
      </c>
      <c r="E3064" s="691">
        <v>43.82</v>
      </c>
      <c r="F3064" s="692">
        <v>11.81</v>
      </c>
      <c r="G3064" s="692">
        <v>55.63</v>
      </c>
    </row>
    <row r="3065" spans="1:7" s="879" customFormat="1" ht="25.5">
      <c r="A3065" s="877" t="s">
        <v>7615</v>
      </c>
      <c r="B3065" s="878"/>
      <c r="C3065" s="877" t="s">
        <v>7616</v>
      </c>
      <c r="D3065" s="877" t="s">
        <v>1025</v>
      </c>
      <c r="E3065" s="691">
        <v>49.36</v>
      </c>
      <c r="F3065" s="692">
        <v>11.81</v>
      </c>
      <c r="G3065" s="692">
        <v>61.17</v>
      </c>
    </row>
    <row r="3066" spans="1:7" s="879" customFormat="1" ht="25.5">
      <c r="A3066" s="877" t="s">
        <v>7617</v>
      </c>
      <c r="B3066" s="878"/>
      <c r="C3066" s="877" t="s">
        <v>7618</v>
      </c>
      <c r="D3066" s="877" t="s">
        <v>1025</v>
      </c>
      <c r="E3066" s="691">
        <v>120.31</v>
      </c>
      <c r="F3066" s="692">
        <v>11.81</v>
      </c>
      <c r="G3066" s="692">
        <v>132.12</v>
      </c>
    </row>
    <row r="3067" spans="1:7" s="879" customFormat="1" ht="25.5">
      <c r="A3067" s="877" t="s">
        <v>7619</v>
      </c>
      <c r="B3067" s="878"/>
      <c r="C3067" s="877" t="s">
        <v>7620</v>
      </c>
      <c r="D3067" s="877" t="s">
        <v>1025</v>
      </c>
      <c r="E3067" s="691">
        <v>187.32</v>
      </c>
      <c r="F3067" s="692">
        <v>23.61</v>
      </c>
      <c r="G3067" s="692">
        <v>210.93</v>
      </c>
    </row>
    <row r="3068" spans="1:7" s="879" customFormat="1" ht="25.5">
      <c r="A3068" s="877" t="s">
        <v>7621</v>
      </c>
      <c r="B3068" s="878"/>
      <c r="C3068" s="877" t="s">
        <v>7622</v>
      </c>
      <c r="D3068" s="877" t="s">
        <v>1025</v>
      </c>
      <c r="E3068" s="691">
        <v>263.75</v>
      </c>
      <c r="F3068" s="692">
        <v>23.61</v>
      </c>
      <c r="G3068" s="692">
        <v>287.36</v>
      </c>
    </row>
    <row r="3069" spans="1:7" s="879" customFormat="1" ht="25.5">
      <c r="A3069" s="877" t="s">
        <v>7623</v>
      </c>
      <c r="B3069" s="878"/>
      <c r="C3069" s="877" t="s">
        <v>7624</v>
      </c>
      <c r="D3069" s="877" t="s">
        <v>1025</v>
      </c>
      <c r="E3069" s="691">
        <v>399</v>
      </c>
      <c r="F3069" s="692">
        <v>23.61</v>
      </c>
      <c r="G3069" s="692">
        <v>422.61</v>
      </c>
    </row>
    <row r="3070" spans="1:7" s="879" customFormat="1" ht="15.95" customHeight="1">
      <c r="A3070" s="874" t="s">
        <v>7625</v>
      </c>
      <c r="B3070" s="875" t="s">
        <v>7626</v>
      </c>
      <c r="C3070" s="876"/>
      <c r="D3070" s="880"/>
      <c r="E3070" s="693"/>
      <c r="F3070" s="693"/>
      <c r="G3070" s="694"/>
    </row>
    <row r="3071" spans="1:7" s="879" customFormat="1" ht="25.5">
      <c r="A3071" s="877" t="s">
        <v>7627</v>
      </c>
      <c r="B3071" s="878"/>
      <c r="C3071" s="877" t="s">
        <v>7628</v>
      </c>
      <c r="D3071" s="877" t="s">
        <v>1025</v>
      </c>
      <c r="E3071" s="691">
        <v>14.9</v>
      </c>
      <c r="F3071" s="692">
        <v>11.81</v>
      </c>
      <c r="G3071" s="692">
        <v>26.71</v>
      </c>
    </row>
    <row r="3072" spans="1:7" s="879" customFormat="1" ht="25.5">
      <c r="A3072" s="877" t="s">
        <v>7629</v>
      </c>
      <c r="B3072" s="878"/>
      <c r="C3072" s="877" t="s">
        <v>7630</v>
      </c>
      <c r="D3072" s="877" t="s">
        <v>1025</v>
      </c>
      <c r="E3072" s="691">
        <v>31.95</v>
      </c>
      <c r="F3072" s="692">
        <v>11.81</v>
      </c>
      <c r="G3072" s="692">
        <v>43.76</v>
      </c>
    </row>
    <row r="3073" spans="1:7" s="879" customFormat="1" ht="25.5">
      <c r="A3073" s="877" t="s">
        <v>7631</v>
      </c>
      <c r="B3073" s="878"/>
      <c r="C3073" s="877" t="s">
        <v>7632</v>
      </c>
      <c r="D3073" s="877" t="s">
        <v>1025</v>
      </c>
      <c r="E3073" s="691">
        <v>51.18</v>
      </c>
      <c r="F3073" s="692">
        <v>23.61</v>
      </c>
      <c r="G3073" s="692">
        <v>74.790000000000006</v>
      </c>
    </row>
    <row r="3074" spans="1:7" s="879" customFormat="1" ht="25.5">
      <c r="A3074" s="877" t="s">
        <v>7633</v>
      </c>
      <c r="B3074" s="878"/>
      <c r="C3074" s="877" t="s">
        <v>7634</v>
      </c>
      <c r="D3074" s="877" t="s">
        <v>1025</v>
      </c>
      <c r="E3074" s="691">
        <v>83.29</v>
      </c>
      <c r="F3074" s="692">
        <v>23.61</v>
      </c>
      <c r="G3074" s="692">
        <v>106.9</v>
      </c>
    </row>
    <row r="3075" spans="1:7" s="879" customFormat="1" ht="25.5">
      <c r="A3075" s="877" t="s">
        <v>7635</v>
      </c>
      <c r="B3075" s="878"/>
      <c r="C3075" s="877" t="s">
        <v>7636</v>
      </c>
      <c r="D3075" s="877" t="s">
        <v>1025</v>
      </c>
      <c r="E3075" s="691">
        <v>137.24</v>
      </c>
      <c r="F3075" s="692">
        <v>23.61</v>
      </c>
      <c r="G3075" s="692">
        <v>160.85</v>
      </c>
    </row>
    <row r="3076" spans="1:7" s="879" customFormat="1" ht="25.5">
      <c r="A3076" s="877" t="s">
        <v>7637</v>
      </c>
      <c r="B3076" s="878"/>
      <c r="C3076" s="877" t="s">
        <v>7638</v>
      </c>
      <c r="D3076" s="877" t="s">
        <v>1025</v>
      </c>
      <c r="E3076" s="691">
        <v>240.48</v>
      </c>
      <c r="F3076" s="692">
        <v>23.61</v>
      </c>
      <c r="G3076" s="692">
        <v>264.08999999999997</v>
      </c>
    </row>
    <row r="3077" spans="1:7" s="879" customFormat="1" ht="15.95" customHeight="1">
      <c r="A3077" s="874" t="s">
        <v>7639</v>
      </c>
      <c r="B3077" s="875" t="s">
        <v>7640</v>
      </c>
      <c r="C3077" s="876"/>
      <c r="D3077" s="880"/>
      <c r="E3077" s="693"/>
      <c r="F3077" s="693"/>
      <c r="G3077" s="694"/>
    </row>
    <row r="3078" spans="1:7" s="879" customFormat="1" ht="25.5">
      <c r="A3078" s="877" t="s">
        <v>7641</v>
      </c>
      <c r="B3078" s="878"/>
      <c r="C3078" s="877" t="s">
        <v>7642</v>
      </c>
      <c r="D3078" s="877" t="s">
        <v>1025</v>
      </c>
      <c r="E3078" s="691">
        <v>20.010000000000002</v>
      </c>
      <c r="F3078" s="692">
        <v>33.549999999999997</v>
      </c>
      <c r="G3078" s="692">
        <v>53.56</v>
      </c>
    </row>
    <row r="3079" spans="1:7" s="879" customFormat="1" ht="25.5">
      <c r="A3079" s="877" t="s">
        <v>7643</v>
      </c>
      <c r="B3079" s="878"/>
      <c r="C3079" s="877" t="s">
        <v>7644</v>
      </c>
      <c r="D3079" s="877" t="s">
        <v>1025</v>
      </c>
      <c r="E3079" s="691">
        <v>26.55</v>
      </c>
      <c r="F3079" s="692">
        <v>36.909999999999997</v>
      </c>
      <c r="G3079" s="692">
        <v>63.46</v>
      </c>
    </row>
    <row r="3080" spans="1:7" s="879" customFormat="1">
      <c r="A3080" s="877" t="s">
        <v>7645</v>
      </c>
      <c r="B3080" s="878"/>
      <c r="C3080" s="877" t="s">
        <v>7646</v>
      </c>
      <c r="D3080" s="877" t="s">
        <v>1025</v>
      </c>
      <c r="E3080" s="691">
        <v>36.49</v>
      </c>
      <c r="F3080" s="692">
        <v>43.61</v>
      </c>
      <c r="G3080" s="692">
        <v>80.099999999999994</v>
      </c>
    </row>
    <row r="3081" spans="1:7" s="879" customFormat="1" ht="25.5">
      <c r="A3081" s="877" t="s">
        <v>7647</v>
      </c>
      <c r="B3081" s="878"/>
      <c r="C3081" s="877" t="s">
        <v>7648</v>
      </c>
      <c r="D3081" s="877" t="s">
        <v>1025</v>
      </c>
      <c r="E3081" s="691">
        <v>47.12</v>
      </c>
      <c r="F3081" s="692">
        <v>46.97</v>
      </c>
      <c r="G3081" s="692">
        <v>94.09</v>
      </c>
    </row>
    <row r="3082" spans="1:7" s="879" customFormat="1" ht="25.5">
      <c r="A3082" s="877" t="s">
        <v>7649</v>
      </c>
      <c r="B3082" s="878"/>
      <c r="C3082" s="877" t="s">
        <v>7650</v>
      </c>
      <c r="D3082" s="877" t="s">
        <v>1025</v>
      </c>
      <c r="E3082" s="691">
        <v>50.89</v>
      </c>
      <c r="F3082" s="692">
        <v>53.68</v>
      </c>
      <c r="G3082" s="692">
        <v>104.57</v>
      </c>
    </row>
    <row r="3083" spans="1:7" s="879" customFormat="1">
      <c r="A3083" s="877" t="s">
        <v>7651</v>
      </c>
      <c r="B3083" s="878"/>
      <c r="C3083" s="877" t="s">
        <v>7652</v>
      </c>
      <c r="D3083" s="877" t="s">
        <v>1025</v>
      </c>
      <c r="E3083" s="691">
        <v>70.349999999999994</v>
      </c>
      <c r="F3083" s="692">
        <v>60.39</v>
      </c>
      <c r="G3083" s="692">
        <v>130.74</v>
      </c>
    </row>
    <row r="3084" spans="1:7" s="879" customFormat="1" ht="25.5">
      <c r="A3084" s="877" t="s">
        <v>7653</v>
      </c>
      <c r="B3084" s="878"/>
      <c r="C3084" s="877" t="s">
        <v>7654</v>
      </c>
      <c r="D3084" s="877" t="s">
        <v>1025</v>
      </c>
      <c r="E3084" s="691">
        <v>91</v>
      </c>
      <c r="F3084" s="692">
        <v>67.099999999999994</v>
      </c>
      <c r="G3084" s="692">
        <v>158.1</v>
      </c>
    </row>
    <row r="3085" spans="1:7" s="879" customFormat="1">
      <c r="A3085" s="877" t="s">
        <v>7655</v>
      </c>
      <c r="B3085" s="878"/>
      <c r="C3085" s="877" t="s">
        <v>7656</v>
      </c>
      <c r="D3085" s="877" t="s">
        <v>1025</v>
      </c>
      <c r="E3085" s="691">
        <v>104.25</v>
      </c>
      <c r="F3085" s="692">
        <v>75.489999999999995</v>
      </c>
      <c r="G3085" s="692">
        <v>179.74</v>
      </c>
    </row>
    <row r="3086" spans="1:7" s="879" customFormat="1">
      <c r="A3086" s="877" t="s">
        <v>7657</v>
      </c>
      <c r="B3086" s="878"/>
      <c r="C3086" s="877" t="s">
        <v>7658</v>
      </c>
      <c r="D3086" s="877" t="s">
        <v>1025</v>
      </c>
      <c r="E3086" s="691">
        <v>151.54</v>
      </c>
      <c r="F3086" s="692">
        <v>83.89</v>
      </c>
      <c r="G3086" s="692">
        <v>235.43</v>
      </c>
    </row>
    <row r="3087" spans="1:7" s="879" customFormat="1">
      <c r="A3087" s="877" t="s">
        <v>7659</v>
      </c>
      <c r="B3087" s="878"/>
      <c r="C3087" s="877" t="s">
        <v>7660</v>
      </c>
      <c r="D3087" s="877" t="s">
        <v>1025</v>
      </c>
      <c r="E3087" s="691">
        <v>226.71</v>
      </c>
      <c r="F3087" s="692">
        <v>92.26</v>
      </c>
      <c r="G3087" s="692">
        <v>318.97000000000003</v>
      </c>
    </row>
    <row r="3088" spans="1:7" s="879" customFormat="1" ht="15.95" customHeight="1">
      <c r="A3088" s="874" t="s">
        <v>7661</v>
      </c>
      <c r="B3088" s="875" t="s">
        <v>7662</v>
      </c>
      <c r="C3088" s="876"/>
      <c r="D3088" s="880"/>
      <c r="E3088" s="693"/>
      <c r="F3088" s="693"/>
      <c r="G3088" s="694"/>
    </row>
    <row r="3089" spans="1:7" s="879" customFormat="1" ht="25.5">
      <c r="A3089" s="877" t="s">
        <v>7663</v>
      </c>
      <c r="B3089" s="878"/>
      <c r="C3089" s="877" t="s">
        <v>7664</v>
      </c>
      <c r="D3089" s="877" t="s">
        <v>1025</v>
      </c>
      <c r="E3089" s="691">
        <v>35.61</v>
      </c>
      <c r="F3089" s="692">
        <v>33.549999999999997</v>
      </c>
      <c r="G3089" s="692">
        <v>69.16</v>
      </c>
    </row>
    <row r="3090" spans="1:7" s="879" customFormat="1" ht="25.5">
      <c r="A3090" s="877" t="s">
        <v>7665</v>
      </c>
      <c r="B3090" s="878"/>
      <c r="C3090" s="877" t="s">
        <v>7666</v>
      </c>
      <c r="D3090" s="877" t="s">
        <v>1025</v>
      </c>
      <c r="E3090" s="691">
        <v>45.59</v>
      </c>
      <c r="F3090" s="692">
        <v>36.909999999999997</v>
      </c>
      <c r="G3090" s="692">
        <v>82.5</v>
      </c>
    </row>
    <row r="3091" spans="1:7" s="879" customFormat="1" ht="25.5">
      <c r="A3091" s="877" t="s">
        <v>7667</v>
      </c>
      <c r="B3091" s="878"/>
      <c r="C3091" s="877" t="s">
        <v>7668</v>
      </c>
      <c r="D3091" s="877" t="s">
        <v>1025</v>
      </c>
      <c r="E3091" s="691">
        <v>51.26</v>
      </c>
      <c r="F3091" s="692">
        <v>43.61</v>
      </c>
      <c r="G3091" s="692">
        <v>94.87</v>
      </c>
    </row>
    <row r="3092" spans="1:7" s="879" customFormat="1" ht="25.5">
      <c r="A3092" s="877" t="s">
        <v>7669</v>
      </c>
      <c r="B3092" s="878"/>
      <c r="C3092" s="877" t="s">
        <v>7670</v>
      </c>
      <c r="D3092" s="877" t="s">
        <v>1025</v>
      </c>
      <c r="E3092" s="691">
        <v>63.82</v>
      </c>
      <c r="F3092" s="692">
        <v>46.97</v>
      </c>
      <c r="G3092" s="692">
        <v>110.79</v>
      </c>
    </row>
    <row r="3093" spans="1:7" s="879" customFormat="1" ht="25.5">
      <c r="A3093" s="877" t="s">
        <v>7671</v>
      </c>
      <c r="B3093" s="878"/>
      <c r="C3093" s="877" t="s">
        <v>7672</v>
      </c>
      <c r="D3093" s="877" t="s">
        <v>1025</v>
      </c>
      <c r="E3093" s="691">
        <v>76.61</v>
      </c>
      <c r="F3093" s="692">
        <v>53.68</v>
      </c>
      <c r="G3093" s="692">
        <v>130.29</v>
      </c>
    </row>
    <row r="3094" spans="1:7" s="879" customFormat="1" ht="25.5">
      <c r="A3094" s="877" t="s">
        <v>7673</v>
      </c>
      <c r="B3094" s="878"/>
      <c r="C3094" s="877" t="s">
        <v>7674</v>
      </c>
      <c r="D3094" s="877" t="s">
        <v>1025</v>
      </c>
      <c r="E3094" s="691">
        <v>86.43</v>
      </c>
      <c r="F3094" s="692">
        <v>60.39</v>
      </c>
      <c r="G3094" s="692">
        <v>146.82</v>
      </c>
    </row>
    <row r="3095" spans="1:7" s="879" customFormat="1" ht="25.5">
      <c r="A3095" s="877" t="s">
        <v>7675</v>
      </c>
      <c r="B3095" s="878"/>
      <c r="C3095" s="877" t="s">
        <v>7676</v>
      </c>
      <c r="D3095" s="877" t="s">
        <v>1025</v>
      </c>
      <c r="E3095" s="691">
        <v>139.49</v>
      </c>
      <c r="F3095" s="692">
        <v>67.099999999999994</v>
      </c>
      <c r="G3095" s="692">
        <v>206.59</v>
      </c>
    </row>
    <row r="3096" spans="1:7" s="879" customFormat="1" ht="25.5">
      <c r="A3096" s="877" t="s">
        <v>7677</v>
      </c>
      <c r="B3096" s="878"/>
      <c r="C3096" s="877" t="s">
        <v>7678</v>
      </c>
      <c r="D3096" s="877" t="s">
        <v>1025</v>
      </c>
      <c r="E3096" s="691">
        <v>171.7</v>
      </c>
      <c r="F3096" s="692">
        <v>75.489999999999995</v>
      </c>
      <c r="G3096" s="692">
        <v>247.19</v>
      </c>
    </row>
    <row r="3097" spans="1:7" s="879" customFormat="1" ht="25.5">
      <c r="A3097" s="877" t="s">
        <v>7679</v>
      </c>
      <c r="B3097" s="878"/>
      <c r="C3097" s="877" t="s">
        <v>7680</v>
      </c>
      <c r="D3097" s="877" t="s">
        <v>1025</v>
      </c>
      <c r="E3097" s="691">
        <v>244.56</v>
      </c>
      <c r="F3097" s="692">
        <v>83.89</v>
      </c>
      <c r="G3097" s="692">
        <v>328.45</v>
      </c>
    </row>
    <row r="3098" spans="1:7" s="879" customFormat="1" ht="25.5">
      <c r="A3098" s="877" t="s">
        <v>7681</v>
      </c>
      <c r="B3098" s="878"/>
      <c r="C3098" s="877" t="s">
        <v>7682</v>
      </c>
      <c r="D3098" s="877" t="s">
        <v>1025</v>
      </c>
      <c r="E3098" s="691">
        <v>406.11</v>
      </c>
      <c r="F3098" s="692">
        <v>92.26</v>
      </c>
      <c r="G3098" s="692">
        <v>498.37</v>
      </c>
    </row>
    <row r="3099" spans="1:7" s="879" customFormat="1" ht="15.95" customHeight="1">
      <c r="A3099" s="874" t="s">
        <v>7683</v>
      </c>
      <c r="B3099" s="875" t="s">
        <v>7684</v>
      </c>
      <c r="C3099" s="876"/>
      <c r="D3099" s="880"/>
      <c r="E3099" s="693"/>
      <c r="F3099" s="693"/>
      <c r="G3099" s="694"/>
    </row>
    <row r="3100" spans="1:7" s="879" customFormat="1" ht="25.5">
      <c r="A3100" s="877" t="s">
        <v>7685</v>
      </c>
      <c r="B3100" s="878"/>
      <c r="C3100" s="877" t="s">
        <v>7686</v>
      </c>
      <c r="D3100" s="877" t="s">
        <v>1586</v>
      </c>
      <c r="E3100" s="691">
        <v>51.06</v>
      </c>
      <c r="F3100" s="692">
        <v>10.06</v>
      </c>
      <c r="G3100" s="692">
        <v>61.12</v>
      </c>
    </row>
    <row r="3101" spans="1:7" s="879" customFormat="1" ht="25.5">
      <c r="A3101" s="877" t="s">
        <v>7687</v>
      </c>
      <c r="B3101" s="878"/>
      <c r="C3101" s="877" t="s">
        <v>7688</v>
      </c>
      <c r="D3101" s="877" t="s">
        <v>1586</v>
      </c>
      <c r="E3101" s="691">
        <v>66.47</v>
      </c>
      <c r="F3101" s="692">
        <v>10.06</v>
      </c>
      <c r="G3101" s="692">
        <v>76.53</v>
      </c>
    </row>
    <row r="3102" spans="1:7" s="879" customFormat="1" ht="25.5">
      <c r="A3102" s="877" t="s">
        <v>7689</v>
      </c>
      <c r="B3102" s="878"/>
      <c r="C3102" s="877" t="s">
        <v>7690</v>
      </c>
      <c r="D3102" s="877" t="s">
        <v>1586</v>
      </c>
      <c r="E3102" s="691">
        <v>81.88</v>
      </c>
      <c r="F3102" s="692">
        <v>13.42</v>
      </c>
      <c r="G3102" s="692">
        <v>95.3</v>
      </c>
    </row>
    <row r="3103" spans="1:7" s="879" customFormat="1" ht="25.5">
      <c r="A3103" s="877" t="s">
        <v>7691</v>
      </c>
      <c r="B3103" s="878"/>
      <c r="C3103" s="877" t="s">
        <v>7692</v>
      </c>
      <c r="D3103" s="877" t="s">
        <v>1586</v>
      </c>
      <c r="E3103" s="691">
        <v>135.77000000000001</v>
      </c>
      <c r="F3103" s="692">
        <v>13.42</v>
      </c>
      <c r="G3103" s="692">
        <v>149.19</v>
      </c>
    </row>
    <row r="3104" spans="1:7" s="879" customFormat="1" ht="25.5">
      <c r="A3104" s="877" t="s">
        <v>7693</v>
      </c>
      <c r="B3104" s="878"/>
      <c r="C3104" s="877" t="s">
        <v>7694</v>
      </c>
      <c r="D3104" s="877" t="s">
        <v>1586</v>
      </c>
      <c r="E3104" s="691">
        <v>71.959999999999994</v>
      </c>
      <c r="F3104" s="692">
        <v>10.06</v>
      </c>
      <c r="G3104" s="692">
        <v>82.02</v>
      </c>
    </row>
    <row r="3105" spans="1:7" s="879" customFormat="1" ht="25.5">
      <c r="A3105" s="877" t="s">
        <v>7695</v>
      </c>
      <c r="B3105" s="878"/>
      <c r="C3105" s="877" t="s">
        <v>7696</v>
      </c>
      <c r="D3105" s="877" t="s">
        <v>1586</v>
      </c>
      <c r="E3105" s="691">
        <v>93.41</v>
      </c>
      <c r="F3105" s="692">
        <v>10.06</v>
      </c>
      <c r="G3105" s="692">
        <v>103.47</v>
      </c>
    </row>
    <row r="3106" spans="1:7" s="879" customFormat="1" ht="25.5">
      <c r="A3106" s="877" t="s">
        <v>7697</v>
      </c>
      <c r="B3106" s="878"/>
      <c r="C3106" s="877" t="s">
        <v>7698</v>
      </c>
      <c r="D3106" s="877" t="s">
        <v>1586</v>
      </c>
      <c r="E3106" s="691">
        <v>115.98</v>
      </c>
      <c r="F3106" s="692">
        <v>13.42</v>
      </c>
      <c r="G3106" s="692">
        <v>129.4</v>
      </c>
    </row>
    <row r="3107" spans="1:7" s="879" customFormat="1" ht="25.5">
      <c r="A3107" s="877" t="s">
        <v>7699</v>
      </c>
      <c r="B3107" s="878"/>
      <c r="C3107" s="877" t="s">
        <v>7700</v>
      </c>
      <c r="D3107" s="877" t="s">
        <v>1586</v>
      </c>
      <c r="E3107" s="691">
        <v>197.92</v>
      </c>
      <c r="F3107" s="692">
        <v>13.42</v>
      </c>
      <c r="G3107" s="692">
        <v>211.34</v>
      </c>
    </row>
    <row r="3108" spans="1:7" s="879" customFormat="1" ht="25.5">
      <c r="A3108" s="877" t="s">
        <v>7701</v>
      </c>
      <c r="B3108" s="878"/>
      <c r="C3108" s="877" t="s">
        <v>7702</v>
      </c>
      <c r="D3108" s="877" t="s">
        <v>1586</v>
      </c>
      <c r="E3108" s="691">
        <v>43.98</v>
      </c>
      <c r="F3108" s="692">
        <v>10.06</v>
      </c>
      <c r="G3108" s="692">
        <v>54.04</v>
      </c>
    </row>
    <row r="3109" spans="1:7" s="879" customFormat="1" ht="25.5">
      <c r="A3109" s="877" t="s">
        <v>7703</v>
      </c>
      <c r="B3109" s="878"/>
      <c r="C3109" s="877" t="s">
        <v>7704</v>
      </c>
      <c r="D3109" s="877" t="s">
        <v>1586</v>
      </c>
      <c r="E3109" s="691">
        <v>54.29</v>
      </c>
      <c r="F3109" s="692">
        <v>10.06</v>
      </c>
      <c r="G3109" s="692">
        <v>64.349999999999994</v>
      </c>
    </row>
    <row r="3110" spans="1:7" s="879" customFormat="1" ht="25.5">
      <c r="A3110" s="877" t="s">
        <v>7705</v>
      </c>
      <c r="B3110" s="878"/>
      <c r="C3110" s="877" t="s">
        <v>7706</v>
      </c>
      <c r="D3110" s="877" t="s">
        <v>1586</v>
      </c>
      <c r="E3110" s="691">
        <v>57.35</v>
      </c>
      <c r="F3110" s="692">
        <v>13.42</v>
      </c>
      <c r="G3110" s="692">
        <v>70.77</v>
      </c>
    </row>
    <row r="3111" spans="1:7" s="879" customFormat="1" ht="25.5">
      <c r="A3111" s="877" t="s">
        <v>7707</v>
      </c>
      <c r="B3111" s="878"/>
      <c r="C3111" s="877" t="s">
        <v>7708</v>
      </c>
      <c r="D3111" s="877" t="s">
        <v>1586</v>
      </c>
      <c r="E3111" s="691">
        <v>87.17</v>
      </c>
      <c r="F3111" s="692">
        <v>13.42</v>
      </c>
      <c r="G3111" s="692">
        <v>100.59</v>
      </c>
    </row>
    <row r="3112" spans="1:7" s="879" customFormat="1" ht="25.5">
      <c r="A3112" s="877" t="s">
        <v>7709</v>
      </c>
      <c r="B3112" s="878"/>
      <c r="C3112" s="877" t="s">
        <v>7710</v>
      </c>
      <c r="D3112" s="877" t="s">
        <v>1586</v>
      </c>
      <c r="E3112" s="691">
        <v>32.6</v>
      </c>
      <c r="F3112" s="692">
        <v>10.06</v>
      </c>
      <c r="G3112" s="692">
        <v>42.66</v>
      </c>
    </row>
    <row r="3113" spans="1:7" s="879" customFormat="1" ht="25.5">
      <c r="A3113" s="877" t="s">
        <v>7711</v>
      </c>
      <c r="B3113" s="878"/>
      <c r="C3113" s="877" t="s">
        <v>7712</v>
      </c>
      <c r="D3113" s="877" t="s">
        <v>1586</v>
      </c>
      <c r="E3113" s="691">
        <v>39.97</v>
      </c>
      <c r="F3113" s="692">
        <v>13.42</v>
      </c>
      <c r="G3113" s="692">
        <v>53.39</v>
      </c>
    </row>
    <row r="3114" spans="1:7" s="879" customFormat="1" ht="25.5">
      <c r="A3114" s="877" t="s">
        <v>7713</v>
      </c>
      <c r="B3114" s="878"/>
      <c r="C3114" s="877" t="s">
        <v>7714</v>
      </c>
      <c r="D3114" s="877" t="s">
        <v>1586</v>
      </c>
      <c r="E3114" s="691">
        <v>82.07</v>
      </c>
      <c r="F3114" s="692">
        <v>10.06</v>
      </c>
      <c r="G3114" s="692">
        <v>92.13</v>
      </c>
    </row>
    <row r="3115" spans="1:7" s="879" customFormat="1" ht="25.5">
      <c r="A3115" s="877" t="s">
        <v>7715</v>
      </c>
      <c r="B3115" s="878"/>
      <c r="C3115" s="877" t="s">
        <v>7716</v>
      </c>
      <c r="D3115" s="877" t="s">
        <v>1586</v>
      </c>
      <c r="E3115" s="691">
        <v>99.4</v>
      </c>
      <c r="F3115" s="692">
        <v>13.42</v>
      </c>
      <c r="G3115" s="692">
        <v>112.82</v>
      </c>
    </row>
    <row r="3116" spans="1:7" s="879" customFormat="1" ht="25.5">
      <c r="A3116" s="877" t="s">
        <v>7717</v>
      </c>
      <c r="B3116" s="878"/>
      <c r="C3116" s="877" t="s">
        <v>7718</v>
      </c>
      <c r="D3116" s="877" t="s">
        <v>1586</v>
      </c>
      <c r="E3116" s="691">
        <v>121.76</v>
      </c>
      <c r="F3116" s="692">
        <v>13.42</v>
      </c>
      <c r="G3116" s="692">
        <v>135.18</v>
      </c>
    </row>
    <row r="3117" spans="1:7" s="879" customFormat="1" ht="25.5">
      <c r="A3117" s="877" t="s">
        <v>7719</v>
      </c>
      <c r="B3117" s="878"/>
      <c r="C3117" s="877" t="s">
        <v>7720</v>
      </c>
      <c r="D3117" s="877" t="s">
        <v>1586</v>
      </c>
      <c r="E3117" s="691">
        <v>119.45</v>
      </c>
      <c r="F3117" s="692">
        <v>13.42</v>
      </c>
      <c r="G3117" s="692">
        <v>132.87</v>
      </c>
    </row>
    <row r="3118" spans="1:7" s="879" customFormat="1" ht="25.5">
      <c r="A3118" s="877" t="s">
        <v>7721</v>
      </c>
      <c r="B3118" s="878"/>
      <c r="C3118" s="877" t="s">
        <v>7722</v>
      </c>
      <c r="D3118" s="877" t="s">
        <v>1586</v>
      </c>
      <c r="E3118" s="691">
        <v>130.63</v>
      </c>
      <c r="F3118" s="692">
        <v>13.42</v>
      </c>
      <c r="G3118" s="692">
        <v>144.05000000000001</v>
      </c>
    </row>
    <row r="3119" spans="1:7" s="879" customFormat="1" ht="25.5">
      <c r="A3119" s="877" t="s">
        <v>7723</v>
      </c>
      <c r="B3119" s="878"/>
      <c r="C3119" s="877" t="s">
        <v>7724</v>
      </c>
      <c r="D3119" s="877" t="s">
        <v>1586</v>
      </c>
      <c r="E3119" s="691">
        <v>157.08000000000001</v>
      </c>
      <c r="F3119" s="692">
        <v>13.42</v>
      </c>
      <c r="G3119" s="692">
        <v>170.5</v>
      </c>
    </row>
    <row r="3120" spans="1:7" s="879" customFormat="1" ht="25.5">
      <c r="A3120" s="877" t="s">
        <v>7725</v>
      </c>
      <c r="B3120" s="878"/>
      <c r="C3120" s="877" t="s">
        <v>7726</v>
      </c>
      <c r="D3120" s="877" t="s">
        <v>1586</v>
      </c>
      <c r="E3120" s="691">
        <v>185.41</v>
      </c>
      <c r="F3120" s="692">
        <v>16.79</v>
      </c>
      <c r="G3120" s="692">
        <v>202.2</v>
      </c>
    </row>
    <row r="3121" spans="1:7" s="879" customFormat="1" ht="25.5">
      <c r="A3121" s="877" t="s">
        <v>7727</v>
      </c>
      <c r="B3121" s="878"/>
      <c r="C3121" s="877" t="s">
        <v>7728</v>
      </c>
      <c r="D3121" s="877" t="s">
        <v>1586</v>
      </c>
      <c r="E3121" s="691">
        <v>199.24</v>
      </c>
      <c r="F3121" s="692">
        <v>13.42</v>
      </c>
      <c r="G3121" s="692">
        <v>212.66</v>
      </c>
    </row>
    <row r="3122" spans="1:7" s="879" customFormat="1" ht="25.5">
      <c r="A3122" s="877" t="s">
        <v>7729</v>
      </c>
      <c r="B3122" s="878"/>
      <c r="C3122" s="877" t="s">
        <v>7730</v>
      </c>
      <c r="D3122" s="877" t="s">
        <v>1586</v>
      </c>
      <c r="E3122" s="691">
        <v>69.239999999999995</v>
      </c>
      <c r="F3122" s="692">
        <v>10.06</v>
      </c>
      <c r="G3122" s="692">
        <v>79.3</v>
      </c>
    </row>
    <row r="3123" spans="1:7" s="879" customFormat="1" ht="25.5">
      <c r="A3123" s="877" t="s">
        <v>7731</v>
      </c>
      <c r="B3123" s="878"/>
      <c r="C3123" s="877" t="s">
        <v>7732</v>
      </c>
      <c r="D3123" s="877" t="s">
        <v>1586</v>
      </c>
      <c r="E3123" s="691">
        <v>78.05</v>
      </c>
      <c r="F3123" s="692">
        <v>13.42</v>
      </c>
      <c r="G3123" s="692">
        <v>91.47</v>
      </c>
    </row>
    <row r="3124" spans="1:7" s="879" customFormat="1" ht="25.5">
      <c r="A3124" s="877" t="s">
        <v>7733</v>
      </c>
      <c r="B3124" s="878"/>
      <c r="C3124" s="877" t="s">
        <v>7734</v>
      </c>
      <c r="D3124" s="877" t="s">
        <v>1586</v>
      </c>
      <c r="E3124" s="691">
        <v>96.4</v>
      </c>
      <c r="F3124" s="692">
        <v>13.42</v>
      </c>
      <c r="G3124" s="692">
        <v>109.82</v>
      </c>
    </row>
    <row r="3125" spans="1:7" s="879" customFormat="1" ht="25.5">
      <c r="A3125" s="877" t="s">
        <v>7735</v>
      </c>
      <c r="B3125" s="878"/>
      <c r="C3125" s="877" t="s">
        <v>7736</v>
      </c>
      <c r="D3125" s="877" t="s">
        <v>1586</v>
      </c>
      <c r="E3125" s="691">
        <v>89.4</v>
      </c>
      <c r="F3125" s="692">
        <v>13.42</v>
      </c>
      <c r="G3125" s="692">
        <v>102.82</v>
      </c>
    </row>
    <row r="3126" spans="1:7" s="879" customFormat="1" ht="25.5">
      <c r="A3126" s="877" t="s">
        <v>7737</v>
      </c>
      <c r="B3126" s="878"/>
      <c r="C3126" s="877" t="s">
        <v>7738</v>
      </c>
      <c r="D3126" s="877" t="s">
        <v>1586</v>
      </c>
      <c r="E3126" s="691">
        <v>96.67</v>
      </c>
      <c r="F3126" s="692">
        <v>13.42</v>
      </c>
      <c r="G3126" s="692">
        <v>110.09</v>
      </c>
    </row>
    <row r="3127" spans="1:7" s="879" customFormat="1" ht="25.5">
      <c r="A3127" s="877" t="s">
        <v>7739</v>
      </c>
      <c r="B3127" s="878"/>
      <c r="C3127" s="877" t="s">
        <v>7740</v>
      </c>
      <c r="D3127" s="877" t="s">
        <v>1586</v>
      </c>
      <c r="E3127" s="691">
        <v>132.38999999999999</v>
      </c>
      <c r="F3127" s="692">
        <v>13.42</v>
      </c>
      <c r="G3127" s="692">
        <v>145.81</v>
      </c>
    </row>
    <row r="3128" spans="1:7" s="879" customFormat="1" ht="25.5">
      <c r="A3128" s="877" t="s">
        <v>7741</v>
      </c>
      <c r="B3128" s="878"/>
      <c r="C3128" s="877" t="s">
        <v>7742</v>
      </c>
      <c r="D3128" s="877" t="s">
        <v>1586</v>
      </c>
      <c r="E3128" s="691">
        <v>31.42</v>
      </c>
      <c r="F3128" s="692">
        <v>13.42</v>
      </c>
      <c r="G3128" s="692">
        <v>44.84</v>
      </c>
    </row>
    <row r="3129" spans="1:7" s="879" customFormat="1" ht="25.5">
      <c r="A3129" s="877" t="s">
        <v>7743</v>
      </c>
      <c r="B3129" s="878"/>
      <c r="C3129" s="877" t="s">
        <v>7744</v>
      </c>
      <c r="D3129" s="877" t="s">
        <v>1586</v>
      </c>
      <c r="E3129" s="691">
        <v>35.299999999999997</v>
      </c>
      <c r="F3129" s="692">
        <v>13.42</v>
      </c>
      <c r="G3129" s="692">
        <v>48.72</v>
      </c>
    </row>
    <row r="3130" spans="1:7" s="879" customFormat="1" ht="25.5">
      <c r="A3130" s="877" t="s">
        <v>7745</v>
      </c>
      <c r="B3130" s="878"/>
      <c r="C3130" s="877" t="s">
        <v>7746</v>
      </c>
      <c r="D3130" s="877" t="s">
        <v>1586</v>
      </c>
      <c r="E3130" s="691">
        <v>87.23</v>
      </c>
      <c r="F3130" s="692">
        <v>16.79</v>
      </c>
      <c r="G3130" s="692">
        <v>104.02</v>
      </c>
    </row>
    <row r="3131" spans="1:7" s="879" customFormat="1" ht="15.95" customHeight="1">
      <c r="A3131" s="874" t="s">
        <v>7747</v>
      </c>
      <c r="B3131" s="875" t="s">
        <v>7748</v>
      </c>
      <c r="C3131" s="876"/>
      <c r="D3131" s="880"/>
      <c r="E3131" s="693"/>
      <c r="F3131" s="693"/>
      <c r="G3131" s="694"/>
    </row>
    <row r="3132" spans="1:7" s="879" customFormat="1" ht="25.5">
      <c r="A3132" s="877" t="s">
        <v>7749</v>
      </c>
      <c r="B3132" s="878"/>
      <c r="C3132" s="877" t="s">
        <v>7750</v>
      </c>
      <c r="D3132" s="877" t="s">
        <v>1025</v>
      </c>
      <c r="E3132" s="691">
        <v>39.270000000000003</v>
      </c>
      <c r="F3132" s="692">
        <v>11.07</v>
      </c>
      <c r="G3132" s="692">
        <v>50.34</v>
      </c>
    </row>
    <row r="3133" spans="1:7" s="879" customFormat="1" ht="25.5">
      <c r="A3133" s="877" t="s">
        <v>7751</v>
      </c>
      <c r="B3133" s="878"/>
      <c r="C3133" s="877" t="s">
        <v>7752</v>
      </c>
      <c r="D3133" s="877" t="s">
        <v>1025</v>
      </c>
      <c r="E3133" s="691">
        <v>56.46</v>
      </c>
      <c r="F3133" s="692">
        <v>12.08</v>
      </c>
      <c r="G3133" s="692">
        <v>68.540000000000006</v>
      </c>
    </row>
    <row r="3134" spans="1:7" s="879" customFormat="1" ht="25.5">
      <c r="A3134" s="877" t="s">
        <v>7753</v>
      </c>
      <c r="B3134" s="878"/>
      <c r="C3134" s="877" t="s">
        <v>7754</v>
      </c>
      <c r="D3134" s="877" t="s">
        <v>1025</v>
      </c>
      <c r="E3134" s="691">
        <v>71.94</v>
      </c>
      <c r="F3134" s="692">
        <v>15.1</v>
      </c>
      <c r="G3134" s="692">
        <v>87.04</v>
      </c>
    </row>
    <row r="3135" spans="1:7" s="879" customFormat="1" ht="25.5">
      <c r="A3135" s="877" t="s">
        <v>7755</v>
      </c>
      <c r="B3135" s="878"/>
      <c r="C3135" s="877" t="s">
        <v>7756</v>
      </c>
      <c r="D3135" s="877" t="s">
        <v>1025</v>
      </c>
      <c r="E3135" s="691">
        <v>123.06</v>
      </c>
      <c r="F3135" s="692">
        <v>17.11</v>
      </c>
      <c r="G3135" s="692">
        <v>140.16999999999999</v>
      </c>
    </row>
    <row r="3136" spans="1:7" s="879" customFormat="1" ht="25.5">
      <c r="A3136" s="877" t="s">
        <v>7757</v>
      </c>
      <c r="B3136" s="878"/>
      <c r="C3136" s="877" t="s">
        <v>7758</v>
      </c>
      <c r="D3136" s="877" t="s">
        <v>1025</v>
      </c>
      <c r="E3136" s="691">
        <v>141</v>
      </c>
      <c r="F3136" s="692">
        <v>17.11</v>
      </c>
      <c r="G3136" s="692">
        <v>158.11000000000001</v>
      </c>
    </row>
    <row r="3137" spans="1:7" s="879" customFormat="1" ht="25.5">
      <c r="A3137" s="877" t="s">
        <v>7759</v>
      </c>
      <c r="B3137" s="878"/>
      <c r="C3137" s="877" t="s">
        <v>7760</v>
      </c>
      <c r="D3137" s="877" t="s">
        <v>1025</v>
      </c>
      <c r="E3137" s="691">
        <v>165.84</v>
      </c>
      <c r="F3137" s="692">
        <v>23.15</v>
      </c>
      <c r="G3137" s="692">
        <v>188.99</v>
      </c>
    </row>
    <row r="3138" spans="1:7" s="879" customFormat="1" ht="25.5">
      <c r="A3138" s="877" t="s">
        <v>7761</v>
      </c>
      <c r="B3138" s="878"/>
      <c r="C3138" s="877" t="s">
        <v>7762</v>
      </c>
      <c r="D3138" s="877" t="s">
        <v>1025</v>
      </c>
      <c r="E3138" s="691">
        <v>246.69</v>
      </c>
      <c r="F3138" s="692">
        <v>27.16</v>
      </c>
      <c r="G3138" s="692">
        <v>273.85000000000002</v>
      </c>
    </row>
    <row r="3139" spans="1:7" s="879" customFormat="1" ht="25.5">
      <c r="A3139" s="877" t="s">
        <v>7763</v>
      </c>
      <c r="B3139" s="878"/>
      <c r="C3139" s="877" t="s">
        <v>7764</v>
      </c>
      <c r="D3139" s="877" t="s">
        <v>1025</v>
      </c>
      <c r="E3139" s="691">
        <v>312.70999999999998</v>
      </c>
      <c r="F3139" s="692">
        <v>29.2</v>
      </c>
      <c r="G3139" s="692">
        <v>341.91</v>
      </c>
    </row>
    <row r="3140" spans="1:7" s="879" customFormat="1" ht="25.5">
      <c r="A3140" s="877" t="s">
        <v>7765</v>
      </c>
      <c r="B3140" s="878"/>
      <c r="C3140" s="877" t="s">
        <v>7766</v>
      </c>
      <c r="D3140" s="877" t="s">
        <v>1025</v>
      </c>
      <c r="E3140" s="691">
        <v>426.82</v>
      </c>
      <c r="F3140" s="692">
        <v>33.21</v>
      </c>
      <c r="G3140" s="692">
        <v>460.03</v>
      </c>
    </row>
    <row r="3141" spans="1:7" s="879" customFormat="1" ht="25.5">
      <c r="A3141" s="877" t="s">
        <v>7767</v>
      </c>
      <c r="B3141" s="878"/>
      <c r="C3141" s="877" t="s">
        <v>7768</v>
      </c>
      <c r="D3141" s="877" t="s">
        <v>1025</v>
      </c>
      <c r="E3141" s="691">
        <v>39.03</v>
      </c>
      <c r="F3141" s="692">
        <v>12.08</v>
      </c>
      <c r="G3141" s="692">
        <v>51.11</v>
      </c>
    </row>
    <row r="3142" spans="1:7" s="879" customFormat="1" ht="25.5">
      <c r="A3142" s="877" t="s">
        <v>7769</v>
      </c>
      <c r="B3142" s="878"/>
      <c r="C3142" s="877" t="s">
        <v>7770</v>
      </c>
      <c r="D3142" s="877" t="s">
        <v>1025</v>
      </c>
      <c r="E3142" s="691">
        <v>47.86</v>
      </c>
      <c r="F3142" s="692">
        <v>15.1</v>
      </c>
      <c r="G3142" s="692">
        <v>62.96</v>
      </c>
    </row>
    <row r="3143" spans="1:7" s="879" customFormat="1" ht="25.5">
      <c r="A3143" s="877" t="s">
        <v>7771</v>
      </c>
      <c r="B3143" s="878"/>
      <c r="C3143" s="877" t="s">
        <v>7772</v>
      </c>
      <c r="D3143" s="877" t="s">
        <v>1025</v>
      </c>
      <c r="E3143" s="691">
        <v>86.47</v>
      </c>
      <c r="F3143" s="692">
        <v>17.11</v>
      </c>
      <c r="G3143" s="692">
        <v>103.58</v>
      </c>
    </row>
    <row r="3144" spans="1:7" s="879" customFormat="1" ht="25.5">
      <c r="A3144" s="877" t="s">
        <v>7773</v>
      </c>
      <c r="B3144" s="878"/>
      <c r="C3144" s="877" t="s">
        <v>7774</v>
      </c>
      <c r="D3144" s="877" t="s">
        <v>1025</v>
      </c>
      <c r="E3144" s="691">
        <v>85.86</v>
      </c>
      <c r="F3144" s="692">
        <v>17.11</v>
      </c>
      <c r="G3144" s="692">
        <v>102.97</v>
      </c>
    </row>
    <row r="3145" spans="1:7" s="879" customFormat="1" ht="25.5">
      <c r="A3145" s="877" t="s">
        <v>7775</v>
      </c>
      <c r="B3145" s="878"/>
      <c r="C3145" s="877" t="s">
        <v>7776</v>
      </c>
      <c r="D3145" s="877" t="s">
        <v>1025</v>
      </c>
      <c r="E3145" s="691">
        <v>142.02000000000001</v>
      </c>
      <c r="F3145" s="692">
        <v>23.15</v>
      </c>
      <c r="G3145" s="692">
        <v>165.17</v>
      </c>
    </row>
    <row r="3146" spans="1:7" s="879" customFormat="1" ht="25.5">
      <c r="A3146" s="877" t="s">
        <v>7777</v>
      </c>
      <c r="B3146" s="878"/>
      <c r="C3146" s="877" t="s">
        <v>7778</v>
      </c>
      <c r="D3146" s="877" t="s">
        <v>1025</v>
      </c>
      <c r="E3146" s="691">
        <v>172.98</v>
      </c>
      <c r="F3146" s="692">
        <v>27.16</v>
      </c>
      <c r="G3146" s="692">
        <v>200.14</v>
      </c>
    </row>
    <row r="3147" spans="1:7" s="879" customFormat="1" ht="15.95" customHeight="1">
      <c r="A3147" s="874" t="s">
        <v>7779</v>
      </c>
      <c r="B3147" s="875" t="s">
        <v>7780</v>
      </c>
      <c r="C3147" s="876"/>
      <c r="D3147" s="880"/>
      <c r="E3147" s="693"/>
      <c r="F3147" s="693"/>
      <c r="G3147" s="694"/>
    </row>
    <row r="3148" spans="1:7" s="879" customFormat="1">
      <c r="A3148" s="877" t="s">
        <v>7781</v>
      </c>
      <c r="B3148" s="878"/>
      <c r="C3148" s="877" t="s">
        <v>7782</v>
      </c>
      <c r="D3148" s="877" t="s">
        <v>1025</v>
      </c>
      <c r="E3148" s="691">
        <v>35.85</v>
      </c>
      <c r="F3148" s="692">
        <v>22.19</v>
      </c>
      <c r="G3148" s="692">
        <v>58.04</v>
      </c>
    </row>
    <row r="3149" spans="1:7" s="879" customFormat="1">
      <c r="A3149" s="877" t="s">
        <v>7783</v>
      </c>
      <c r="B3149" s="878"/>
      <c r="C3149" s="877" t="s">
        <v>7784</v>
      </c>
      <c r="D3149" s="877" t="s">
        <v>1025</v>
      </c>
      <c r="E3149" s="691">
        <v>46.03</v>
      </c>
      <c r="F3149" s="692">
        <v>25.75</v>
      </c>
      <c r="G3149" s="692">
        <v>71.78</v>
      </c>
    </row>
    <row r="3150" spans="1:7" s="879" customFormat="1">
      <c r="A3150" s="877" t="s">
        <v>7785</v>
      </c>
      <c r="B3150" s="878"/>
      <c r="C3150" s="877" t="s">
        <v>7786</v>
      </c>
      <c r="D3150" s="877" t="s">
        <v>1025</v>
      </c>
      <c r="E3150" s="691">
        <v>39.6</v>
      </c>
      <c r="F3150" s="692">
        <v>22.19</v>
      </c>
      <c r="G3150" s="692">
        <v>61.79</v>
      </c>
    </row>
    <row r="3151" spans="1:7" s="879" customFormat="1">
      <c r="A3151" s="877" t="s">
        <v>7787</v>
      </c>
      <c r="B3151" s="878"/>
      <c r="C3151" s="877" t="s">
        <v>7788</v>
      </c>
      <c r="D3151" s="877" t="s">
        <v>1025</v>
      </c>
      <c r="E3151" s="691">
        <v>49.49</v>
      </c>
      <c r="F3151" s="692">
        <v>25.75</v>
      </c>
      <c r="G3151" s="692">
        <v>75.239999999999995</v>
      </c>
    </row>
    <row r="3152" spans="1:7" s="879" customFormat="1">
      <c r="A3152" s="877" t="s">
        <v>7789</v>
      </c>
      <c r="B3152" s="878"/>
      <c r="C3152" s="877" t="s">
        <v>7790</v>
      </c>
      <c r="D3152" s="877" t="s">
        <v>1025</v>
      </c>
      <c r="E3152" s="691">
        <v>70.489999999999995</v>
      </c>
      <c r="F3152" s="692">
        <v>31.8</v>
      </c>
      <c r="G3152" s="692">
        <v>102.29</v>
      </c>
    </row>
    <row r="3153" spans="1:7" s="879" customFormat="1">
      <c r="A3153" s="877" t="s">
        <v>7791</v>
      </c>
      <c r="B3153" s="878"/>
      <c r="C3153" s="877" t="s">
        <v>7792</v>
      </c>
      <c r="D3153" s="877" t="s">
        <v>1025</v>
      </c>
      <c r="E3153" s="691">
        <v>105.73</v>
      </c>
      <c r="F3153" s="692">
        <v>36.19</v>
      </c>
      <c r="G3153" s="692">
        <v>141.91999999999999</v>
      </c>
    </row>
    <row r="3154" spans="1:7" s="879" customFormat="1">
      <c r="A3154" s="877" t="s">
        <v>7793</v>
      </c>
      <c r="B3154" s="878"/>
      <c r="C3154" s="877" t="s">
        <v>7794</v>
      </c>
      <c r="D3154" s="877" t="s">
        <v>1025</v>
      </c>
      <c r="E3154" s="691">
        <v>183.86</v>
      </c>
      <c r="F3154" s="692">
        <v>46.63</v>
      </c>
      <c r="G3154" s="692">
        <v>230.49</v>
      </c>
    </row>
    <row r="3155" spans="1:7" s="879" customFormat="1">
      <c r="A3155" s="877" t="s">
        <v>7795</v>
      </c>
      <c r="B3155" s="878"/>
      <c r="C3155" s="877" t="s">
        <v>7796</v>
      </c>
      <c r="D3155" s="877" t="s">
        <v>1025</v>
      </c>
      <c r="E3155" s="691">
        <v>272.27999999999997</v>
      </c>
      <c r="F3155" s="692">
        <v>58.73</v>
      </c>
      <c r="G3155" s="692">
        <v>331.01</v>
      </c>
    </row>
    <row r="3156" spans="1:7" s="879" customFormat="1">
      <c r="A3156" s="877" t="s">
        <v>7797</v>
      </c>
      <c r="B3156" s="878"/>
      <c r="C3156" s="877" t="s">
        <v>7798</v>
      </c>
      <c r="D3156" s="877" t="s">
        <v>1025</v>
      </c>
      <c r="E3156" s="691">
        <v>397.35</v>
      </c>
      <c r="F3156" s="692">
        <v>87.8</v>
      </c>
      <c r="G3156" s="692">
        <v>485.15</v>
      </c>
    </row>
    <row r="3157" spans="1:7" s="879" customFormat="1">
      <c r="A3157" s="877" t="s">
        <v>7799</v>
      </c>
      <c r="B3157" s="878"/>
      <c r="C3157" s="877" t="s">
        <v>7800</v>
      </c>
      <c r="D3157" s="877" t="s">
        <v>1025</v>
      </c>
      <c r="E3157" s="691">
        <v>101.88</v>
      </c>
      <c r="F3157" s="692">
        <v>36.19</v>
      </c>
      <c r="G3157" s="692">
        <v>138.07</v>
      </c>
    </row>
    <row r="3158" spans="1:7" s="879" customFormat="1">
      <c r="A3158" s="877" t="s">
        <v>7801</v>
      </c>
      <c r="B3158" s="878"/>
      <c r="C3158" s="877" t="s">
        <v>7802</v>
      </c>
      <c r="D3158" s="877" t="s">
        <v>1025</v>
      </c>
      <c r="E3158" s="691">
        <v>196.63</v>
      </c>
      <c r="F3158" s="692">
        <v>46.63</v>
      </c>
      <c r="G3158" s="692">
        <v>243.26</v>
      </c>
    </row>
    <row r="3159" spans="1:7" s="879" customFormat="1">
      <c r="A3159" s="877" t="s">
        <v>7803</v>
      </c>
      <c r="B3159" s="878"/>
      <c r="C3159" s="877" t="s">
        <v>7804</v>
      </c>
      <c r="D3159" s="877" t="s">
        <v>1025</v>
      </c>
      <c r="E3159" s="691">
        <v>285.60000000000002</v>
      </c>
      <c r="F3159" s="692">
        <v>58.73</v>
      </c>
      <c r="G3159" s="692">
        <v>344.33</v>
      </c>
    </row>
    <row r="3160" spans="1:7" s="879" customFormat="1">
      <c r="A3160" s="877" t="s">
        <v>7805</v>
      </c>
      <c r="B3160" s="878"/>
      <c r="C3160" s="877" t="s">
        <v>7806</v>
      </c>
      <c r="D3160" s="877" t="s">
        <v>1025</v>
      </c>
      <c r="E3160" s="691">
        <v>148.41999999999999</v>
      </c>
      <c r="F3160" s="692">
        <v>36.19</v>
      </c>
      <c r="G3160" s="692">
        <v>184.61</v>
      </c>
    </row>
    <row r="3161" spans="1:7" s="879" customFormat="1">
      <c r="A3161" s="877" t="s">
        <v>7807</v>
      </c>
      <c r="B3161" s="878"/>
      <c r="C3161" s="877" t="s">
        <v>7808</v>
      </c>
      <c r="D3161" s="877" t="s">
        <v>1025</v>
      </c>
      <c r="E3161" s="691">
        <v>261.54000000000002</v>
      </c>
      <c r="F3161" s="692">
        <v>46.63</v>
      </c>
      <c r="G3161" s="692">
        <v>308.17</v>
      </c>
    </row>
    <row r="3162" spans="1:7" s="879" customFormat="1">
      <c r="A3162" s="877" t="s">
        <v>7809</v>
      </c>
      <c r="B3162" s="878"/>
      <c r="C3162" s="877" t="s">
        <v>7810</v>
      </c>
      <c r="D3162" s="877" t="s">
        <v>1025</v>
      </c>
      <c r="E3162" s="691">
        <v>381.68</v>
      </c>
      <c r="F3162" s="692">
        <v>58.73</v>
      </c>
      <c r="G3162" s="692">
        <v>440.41</v>
      </c>
    </row>
    <row r="3163" spans="1:7" s="879" customFormat="1">
      <c r="A3163" s="877" t="s">
        <v>7811</v>
      </c>
      <c r="B3163" s="878"/>
      <c r="C3163" s="877" t="s">
        <v>7812</v>
      </c>
      <c r="D3163" s="877" t="s">
        <v>1025</v>
      </c>
      <c r="E3163" s="691">
        <v>22.64</v>
      </c>
      <c r="F3163" s="692">
        <v>21.49</v>
      </c>
      <c r="G3163" s="692">
        <v>44.13</v>
      </c>
    </row>
    <row r="3164" spans="1:7" s="879" customFormat="1">
      <c r="A3164" s="877" t="s">
        <v>7813</v>
      </c>
      <c r="B3164" s="878"/>
      <c r="C3164" s="877" t="s">
        <v>7814</v>
      </c>
      <c r="D3164" s="877" t="s">
        <v>1025</v>
      </c>
      <c r="E3164" s="691">
        <v>27.53</v>
      </c>
      <c r="F3164" s="692">
        <v>27.39</v>
      </c>
      <c r="G3164" s="692">
        <v>54.92</v>
      </c>
    </row>
    <row r="3165" spans="1:7" s="879" customFormat="1">
      <c r="A3165" s="877" t="s">
        <v>7815</v>
      </c>
      <c r="B3165" s="878"/>
      <c r="C3165" s="877" t="s">
        <v>7816</v>
      </c>
      <c r="D3165" s="877" t="s">
        <v>1025</v>
      </c>
      <c r="E3165" s="691">
        <v>48.68</v>
      </c>
      <c r="F3165" s="692">
        <v>46.3</v>
      </c>
      <c r="G3165" s="692">
        <v>94.98</v>
      </c>
    </row>
    <row r="3166" spans="1:7" s="879" customFormat="1">
      <c r="A3166" s="877" t="s">
        <v>7817</v>
      </c>
      <c r="B3166" s="878"/>
      <c r="C3166" s="877" t="s">
        <v>7818</v>
      </c>
      <c r="D3166" s="877" t="s">
        <v>1025</v>
      </c>
      <c r="E3166" s="691">
        <v>642.02</v>
      </c>
      <c r="F3166" s="692">
        <v>131.69999999999999</v>
      </c>
      <c r="G3166" s="692">
        <v>773.72</v>
      </c>
    </row>
    <row r="3167" spans="1:7" s="879" customFormat="1">
      <c r="A3167" s="877" t="s">
        <v>7819</v>
      </c>
      <c r="B3167" s="878"/>
      <c r="C3167" s="877" t="s">
        <v>7820</v>
      </c>
      <c r="D3167" s="877" t="s">
        <v>1025</v>
      </c>
      <c r="E3167" s="691">
        <v>66.17</v>
      </c>
      <c r="F3167" s="692">
        <v>25.75</v>
      </c>
      <c r="G3167" s="692">
        <v>91.92</v>
      </c>
    </row>
    <row r="3168" spans="1:7" s="879" customFormat="1">
      <c r="A3168" s="877" t="s">
        <v>7821</v>
      </c>
      <c r="B3168" s="878"/>
      <c r="C3168" s="877" t="s">
        <v>7822</v>
      </c>
      <c r="D3168" s="877" t="s">
        <v>1025</v>
      </c>
      <c r="E3168" s="691">
        <v>60.19</v>
      </c>
      <c r="F3168" s="692">
        <v>25.75</v>
      </c>
      <c r="G3168" s="692">
        <v>85.94</v>
      </c>
    </row>
    <row r="3169" spans="1:7" s="879" customFormat="1">
      <c r="A3169" s="877" t="s">
        <v>7823</v>
      </c>
      <c r="B3169" s="878"/>
      <c r="C3169" s="877" t="s">
        <v>7824</v>
      </c>
      <c r="D3169" s="877" t="s">
        <v>1025</v>
      </c>
      <c r="E3169" s="691">
        <v>89.91</v>
      </c>
      <c r="F3169" s="692">
        <v>25.75</v>
      </c>
      <c r="G3169" s="692">
        <v>115.66</v>
      </c>
    </row>
    <row r="3170" spans="1:7" s="879" customFormat="1">
      <c r="A3170" s="877" t="s">
        <v>7825</v>
      </c>
      <c r="B3170" s="878"/>
      <c r="C3170" s="877" t="s">
        <v>7826</v>
      </c>
      <c r="D3170" s="877" t="s">
        <v>1025</v>
      </c>
      <c r="E3170" s="691">
        <v>148.02000000000001</v>
      </c>
      <c r="F3170" s="692">
        <v>40.58</v>
      </c>
      <c r="G3170" s="692">
        <v>188.6</v>
      </c>
    </row>
    <row r="3171" spans="1:7" s="879" customFormat="1">
      <c r="A3171" s="877" t="s">
        <v>7827</v>
      </c>
      <c r="B3171" s="878"/>
      <c r="C3171" s="877" t="s">
        <v>7828</v>
      </c>
      <c r="D3171" s="877" t="s">
        <v>1025</v>
      </c>
      <c r="E3171" s="691">
        <v>79.84</v>
      </c>
      <c r="F3171" s="692">
        <v>31.8</v>
      </c>
      <c r="G3171" s="692">
        <v>111.64</v>
      </c>
    </row>
    <row r="3172" spans="1:7" s="879" customFormat="1">
      <c r="A3172" s="877" t="s">
        <v>7829</v>
      </c>
      <c r="B3172" s="878"/>
      <c r="C3172" s="877" t="s">
        <v>7830</v>
      </c>
      <c r="D3172" s="877" t="s">
        <v>1025</v>
      </c>
      <c r="E3172" s="691">
        <v>248.42</v>
      </c>
      <c r="F3172" s="692">
        <v>52.68</v>
      </c>
      <c r="G3172" s="692">
        <v>301.10000000000002</v>
      </c>
    </row>
    <row r="3173" spans="1:7" s="879" customFormat="1">
      <c r="A3173" s="877" t="s">
        <v>7831</v>
      </c>
      <c r="B3173" s="878"/>
      <c r="C3173" s="877" t="s">
        <v>7832</v>
      </c>
      <c r="D3173" s="877" t="s">
        <v>1025</v>
      </c>
      <c r="E3173" s="691">
        <v>57.45</v>
      </c>
      <c r="F3173" s="692">
        <v>22.19</v>
      </c>
      <c r="G3173" s="692">
        <v>79.64</v>
      </c>
    </row>
    <row r="3174" spans="1:7" s="879" customFormat="1">
      <c r="A3174" s="877" t="s">
        <v>7833</v>
      </c>
      <c r="B3174" s="878"/>
      <c r="C3174" s="877" t="s">
        <v>7834</v>
      </c>
      <c r="D3174" s="877" t="s">
        <v>1025</v>
      </c>
      <c r="E3174" s="691">
        <v>56.62</v>
      </c>
      <c r="F3174" s="692">
        <v>22.19</v>
      </c>
      <c r="G3174" s="692">
        <v>78.81</v>
      </c>
    </row>
    <row r="3175" spans="1:7" s="879" customFormat="1">
      <c r="A3175" s="877" t="s">
        <v>7835</v>
      </c>
      <c r="B3175" s="878"/>
      <c r="C3175" s="877" t="s">
        <v>7836</v>
      </c>
      <c r="D3175" s="877" t="s">
        <v>1025</v>
      </c>
      <c r="E3175" s="691">
        <v>13.91</v>
      </c>
      <c r="F3175" s="692">
        <v>7.83</v>
      </c>
      <c r="G3175" s="692">
        <v>21.74</v>
      </c>
    </row>
    <row r="3176" spans="1:7" s="879" customFormat="1" ht="15.95" customHeight="1">
      <c r="A3176" s="874" t="s">
        <v>7837</v>
      </c>
      <c r="B3176" s="875" t="s">
        <v>7838</v>
      </c>
      <c r="C3176" s="876"/>
      <c r="D3176" s="880"/>
      <c r="E3176" s="693"/>
      <c r="F3176" s="693"/>
      <c r="G3176" s="694"/>
    </row>
    <row r="3177" spans="1:7" s="879" customFormat="1" ht="38.25">
      <c r="A3177" s="877" t="s">
        <v>7839</v>
      </c>
      <c r="B3177" s="878"/>
      <c r="C3177" s="877" t="s">
        <v>7840</v>
      </c>
      <c r="D3177" s="877" t="s">
        <v>1025</v>
      </c>
      <c r="E3177" s="691">
        <v>8.74</v>
      </c>
      <c r="F3177" s="692">
        <v>1.1299999999999999</v>
      </c>
      <c r="G3177" s="692">
        <v>9.8699999999999992</v>
      </c>
    </row>
    <row r="3178" spans="1:7" s="879" customFormat="1" ht="38.25">
      <c r="A3178" s="877" t="s">
        <v>7841</v>
      </c>
      <c r="B3178" s="878"/>
      <c r="C3178" s="877" t="s">
        <v>7842</v>
      </c>
      <c r="D3178" s="877" t="s">
        <v>1025</v>
      </c>
      <c r="E3178" s="691">
        <v>11.1</v>
      </c>
      <c r="F3178" s="692">
        <v>1.1299999999999999</v>
      </c>
      <c r="G3178" s="692">
        <v>12.23</v>
      </c>
    </row>
    <row r="3179" spans="1:7" s="879" customFormat="1" ht="38.25">
      <c r="A3179" s="877" t="s">
        <v>7843</v>
      </c>
      <c r="B3179" s="878"/>
      <c r="C3179" s="877" t="s">
        <v>7844</v>
      </c>
      <c r="D3179" s="877" t="s">
        <v>1025</v>
      </c>
      <c r="E3179" s="691">
        <v>13.83</v>
      </c>
      <c r="F3179" s="692">
        <v>1.1299999999999999</v>
      </c>
      <c r="G3179" s="692">
        <v>14.96</v>
      </c>
    </row>
    <row r="3180" spans="1:7" s="879" customFormat="1" ht="38.25">
      <c r="A3180" s="877" t="s">
        <v>7845</v>
      </c>
      <c r="B3180" s="878"/>
      <c r="C3180" s="877" t="s">
        <v>7846</v>
      </c>
      <c r="D3180" s="877" t="s">
        <v>1025</v>
      </c>
      <c r="E3180" s="691">
        <v>34.119999999999997</v>
      </c>
      <c r="F3180" s="692">
        <v>1.1299999999999999</v>
      </c>
      <c r="G3180" s="692">
        <v>35.25</v>
      </c>
    </row>
    <row r="3181" spans="1:7" s="879" customFormat="1" ht="38.25">
      <c r="A3181" s="877" t="s">
        <v>7847</v>
      </c>
      <c r="B3181" s="878"/>
      <c r="C3181" s="877" t="s">
        <v>7848</v>
      </c>
      <c r="D3181" s="877" t="s">
        <v>1025</v>
      </c>
      <c r="E3181" s="691">
        <v>53.99</v>
      </c>
      <c r="F3181" s="692">
        <v>1.1299999999999999</v>
      </c>
      <c r="G3181" s="692">
        <v>55.12</v>
      </c>
    </row>
    <row r="3182" spans="1:7" s="879" customFormat="1" ht="25.5">
      <c r="A3182" s="877" t="s">
        <v>7849</v>
      </c>
      <c r="B3182" s="878"/>
      <c r="C3182" s="877" t="s">
        <v>9713</v>
      </c>
      <c r="D3182" s="877" t="s">
        <v>1025</v>
      </c>
      <c r="E3182" s="691">
        <v>75.27</v>
      </c>
      <c r="F3182" s="692">
        <v>1.67</v>
      </c>
      <c r="G3182" s="692">
        <v>76.94</v>
      </c>
    </row>
    <row r="3183" spans="1:7" s="879" customFormat="1" ht="25.5">
      <c r="A3183" s="877" t="s">
        <v>7850</v>
      </c>
      <c r="B3183" s="878"/>
      <c r="C3183" s="877" t="s">
        <v>9714</v>
      </c>
      <c r="D3183" s="877" t="s">
        <v>1025</v>
      </c>
      <c r="E3183" s="691">
        <v>104.96</v>
      </c>
      <c r="F3183" s="692">
        <v>1.67</v>
      </c>
      <c r="G3183" s="692">
        <v>106.63</v>
      </c>
    </row>
    <row r="3184" spans="1:7" s="879" customFormat="1" ht="25.5">
      <c r="A3184" s="877" t="s">
        <v>7851</v>
      </c>
      <c r="B3184" s="878"/>
      <c r="C3184" s="877" t="s">
        <v>9715</v>
      </c>
      <c r="D3184" s="877" t="s">
        <v>1025</v>
      </c>
      <c r="E3184" s="691">
        <v>155.57</v>
      </c>
      <c r="F3184" s="692">
        <v>1.67</v>
      </c>
      <c r="G3184" s="692">
        <v>157.24</v>
      </c>
    </row>
    <row r="3185" spans="1:7" s="879" customFormat="1" ht="25.5">
      <c r="A3185" s="877" t="s">
        <v>7852</v>
      </c>
      <c r="B3185" s="878"/>
      <c r="C3185" s="877" t="s">
        <v>9716</v>
      </c>
      <c r="D3185" s="877" t="s">
        <v>1025</v>
      </c>
      <c r="E3185" s="691">
        <v>255.09</v>
      </c>
      <c r="F3185" s="692">
        <v>1.67</v>
      </c>
      <c r="G3185" s="692">
        <v>256.76</v>
      </c>
    </row>
    <row r="3186" spans="1:7" s="879" customFormat="1" ht="25.5">
      <c r="A3186" s="877" t="s">
        <v>7853</v>
      </c>
      <c r="B3186" s="878"/>
      <c r="C3186" s="877" t="s">
        <v>9717</v>
      </c>
      <c r="D3186" s="877" t="s">
        <v>1025</v>
      </c>
      <c r="E3186" s="691">
        <v>352.71</v>
      </c>
      <c r="F3186" s="692">
        <v>1.67</v>
      </c>
      <c r="G3186" s="692">
        <v>354.38</v>
      </c>
    </row>
    <row r="3187" spans="1:7" s="879" customFormat="1" ht="25.5">
      <c r="A3187" s="877" t="s">
        <v>7854</v>
      </c>
      <c r="B3187" s="878"/>
      <c r="C3187" s="877" t="s">
        <v>9718</v>
      </c>
      <c r="D3187" s="877" t="s">
        <v>1025</v>
      </c>
      <c r="E3187" s="691">
        <v>559.29</v>
      </c>
      <c r="F3187" s="692">
        <v>1.67</v>
      </c>
      <c r="G3187" s="692">
        <v>560.96</v>
      </c>
    </row>
    <row r="3188" spans="1:7" s="879" customFormat="1" ht="25.5">
      <c r="A3188" s="877" t="s">
        <v>7855</v>
      </c>
      <c r="B3188" s="878"/>
      <c r="C3188" s="877" t="s">
        <v>9719</v>
      </c>
      <c r="D3188" s="877" t="s">
        <v>1025</v>
      </c>
      <c r="E3188" s="691">
        <v>854.85</v>
      </c>
      <c r="F3188" s="692">
        <v>1.67</v>
      </c>
      <c r="G3188" s="692">
        <v>856.52</v>
      </c>
    </row>
    <row r="3189" spans="1:7" s="879" customFormat="1" ht="25.5">
      <c r="A3189" s="877" t="s">
        <v>7856</v>
      </c>
      <c r="B3189" s="878"/>
      <c r="C3189" s="877" t="s">
        <v>9720</v>
      </c>
      <c r="D3189" s="877" t="s">
        <v>1025</v>
      </c>
      <c r="E3189" s="691">
        <v>1114.5999999999999</v>
      </c>
      <c r="F3189" s="692">
        <v>1.67</v>
      </c>
      <c r="G3189" s="692">
        <v>1116.27</v>
      </c>
    </row>
    <row r="3190" spans="1:7" s="879" customFormat="1" ht="15.95" customHeight="1">
      <c r="A3190" s="874" t="s">
        <v>7857</v>
      </c>
      <c r="B3190" s="875" t="s">
        <v>7858</v>
      </c>
      <c r="C3190" s="876"/>
      <c r="D3190" s="880"/>
      <c r="E3190" s="693"/>
      <c r="F3190" s="693"/>
      <c r="G3190" s="694"/>
    </row>
    <row r="3191" spans="1:7" s="879" customFormat="1" ht="25.5">
      <c r="A3191" s="877" t="s">
        <v>7859</v>
      </c>
      <c r="B3191" s="878"/>
      <c r="C3191" s="877" t="s">
        <v>7860</v>
      </c>
      <c r="D3191" s="877" t="s">
        <v>1025</v>
      </c>
      <c r="E3191" s="691">
        <v>343.22</v>
      </c>
      <c r="F3191" s="692">
        <v>23.61</v>
      </c>
      <c r="G3191" s="692">
        <v>366.83</v>
      </c>
    </row>
    <row r="3192" spans="1:7" s="879" customFormat="1" ht="25.5">
      <c r="A3192" s="877" t="s">
        <v>7861</v>
      </c>
      <c r="B3192" s="878"/>
      <c r="C3192" s="877" t="s">
        <v>7862</v>
      </c>
      <c r="D3192" s="877" t="s">
        <v>1025</v>
      </c>
      <c r="E3192" s="691">
        <v>406.62</v>
      </c>
      <c r="F3192" s="692">
        <v>23.61</v>
      </c>
      <c r="G3192" s="692">
        <v>430.23</v>
      </c>
    </row>
    <row r="3193" spans="1:7" s="879" customFormat="1" ht="25.5">
      <c r="A3193" s="877" t="s">
        <v>7863</v>
      </c>
      <c r="B3193" s="878"/>
      <c r="C3193" s="877" t="s">
        <v>7864</v>
      </c>
      <c r="D3193" s="877" t="s">
        <v>1025</v>
      </c>
      <c r="E3193" s="691">
        <v>518.77</v>
      </c>
      <c r="F3193" s="692">
        <v>23.61</v>
      </c>
      <c r="G3193" s="692">
        <v>542.38</v>
      </c>
    </row>
    <row r="3194" spans="1:7" s="882" customFormat="1" ht="25.5">
      <c r="A3194" s="877" t="s">
        <v>7865</v>
      </c>
      <c r="B3194" s="878"/>
      <c r="C3194" s="877" t="s">
        <v>7866</v>
      </c>
      <c r="D3194" s="877" t="s">
        <v>1025</v>
      </c>
      <c r="E3194" s="691">
        <v>771.88</v>
      </c>
      <c r="F3194" s="692">
        <v>23.61</v>
      </c>
      <c r="G3194" s="692">
        <v>795.49</v>
      </c>
    </row>
    <row r="3195" spans="1:7" s="879" customFormat="1" ht="25.5">
      <c r="A3195" s="877" t="s">
        <v>7867</v>
      </c>
      <c r="B3195" s="878"/>
      <c r="C3195" s="877" t="s">
        <v>7868</v>
      </c>
      <c r="D3195" s="877" t="s">
        <v>1025</v>
      </c>
      <c r="E3195" s="691">
        <v>581.21</v>
      </c>
      <c r="F3195" s="692">
        <v>23.61</v>
      </c>
      <c r="G3195" s="692">
        <v>604.82000000000005</v>
      </c>
    </row>
    <row r="3196" spans="1:7" s="879" customFormat="1" ht="25.5">
      <c r="A3196" s="877" t="s">
        <v>7869</v>
      </c>
      <c r="B3196" s="878"/>
      <c r="C3196" s="877" t="s">
        <v>7870</v>
      </c>
      <c r="D3196" s="877" t="s">
        <v>1025</v>
      </c>
      <c r="E3196" s="691">
        <v>311.11</v>
      </c>
      <c r="F3196" s="692">
        <v>23.61</v>
      </c>
      <c r="G3196" s="692">
        <v>334.72</v>
      </c>
    </row>
    <row r="3197" spans="1:7" s="879" customFormat="1" ht="25.5">
      <c r="A3197" s="877" t="s">
        <v>7871</v>
      </c>
      <c r="B3197" s="878"/>
      <c r="C3197" s="877" t="s">
        <v>7872</v>
      </c>
      <c r="D3197" s="877" t="s">
        <v>1025</v>
      </c>
      <c r="E3197" s="691">
        <v>300.44</v>
      </c>
      <c r="F3197" s="692">
        <v>23.61</v>
      </c>
      <c r="G3197" s="692">
        <v>324.05</v>
      </c>
    </row>
    <row r="3198" spans="1:7" s="882" customFormat="1" ht="25.5">
      <c r="A3198" s="877" t="s">
        <v>7873</v>
      </c>
      <c r="B3198" s="878"/>
      <c r="C3198" s="877" t="s">
        <v>7874</v>
      </c>
      <c r="D3198" s="877" t="s">
        <v>1025</v>
      </c>
      <c r="E3198" s="691">
        <v>328.01</v>
      </c>
      <c r="F3198" s="692">
        <v>23.61</v>
      </c>
      <c r="G3198" s="692">
        <v>351.62</v>
      </c>
    </row>
    <row r="3199" spans="1:7" s="879" customFormat="1" ht="25.5">
      <c r="A3199" s="877" t="s">
        <v>7875</v>
      </c>
      <c r="B3199" s="878"/>
      <c r="C3199" s="877" t="s">
        <v>7876</v>
      </c>
      <c r="D3199" s="877" t="s">
        <v>1025</v>
      </c>
      <c r="E3199" s="691">
        <v>403.2</v>
      </c>
      <c r="F3199" s="692">
        <v>23.61</v>
      </c>
      <c r="G3199" s="692">
        <v>426.81</v>
      </c>
    </row>
    <row r="3200" spans="1:7" s="879" customFormat="1" ht="25.5">
      <c r="A3200" s="877" t="s">
        <v>7877</v>
      </c>
      <c r="B3200" s="878"/>
      <c r="C3200" s="877" t="s">
        <v>7878</v>
      </c>
      <c r="D3200" s="877" t="s">
        <v>1025</v>
      </c>
      <c r="E3200" s="691">
        <v>550.95000000000005</v>
      </c>
      <c r="F3200" s="692">
        <v>23.61</v>
      </c>
      <c r="G3200" s="692">
        <v>574.55999999999995</v>
      </c>
    </row>
    <row r="3201" spans="1:7" s="879" customFormat="1" ht="25.5">
      <c r="A3201" s="877" t="s">
        <v>7879</v>
      </c>
      <c r="B3201" s="878"/>
      <c r="C3201" s="877" t="s">
        <v>7880</v>
      </c>
      <c r="D3201" s="877" t="s">
        <v>1025</v>
      </c>
      <c r="E3201" s="691">
        <v>662.96</v>
      </c>
      <c r="F3201" s="692">
        <v>23.61</v>
      </c>
      <c r="G3201" s="692">
        <v>686.57</v>
      </c>
    </row>
    <row r="3202" spans="1:7" s="879" customFormat="1" ht="25.5">
      <c r="A3202" s="877" t="s">
        <v>7881</v>
      </c>
      <c r="B3202" s="878"/>
      <c r="C3202" s="877" t="s">
        <v>7882</v>
      </c>
      <c r="D3202" s="877" t="s">
        <v>1025</v>
      </c>
      <c r="E3202" s="691">
        <v>885.51</v>
      </c>
      <c r="F3202" s="692">
        <v>23.61</v>
      </c>
      <c r="G3202" s="692">
        <v>909.12</v>
      </c>
    </row>
    <row r="3203" spans="1:7" s="879" customFormat="1" ht="15.95" customHeight="1">
      <c r="A3203" s="874" t="s">
        <v>7883</v>
      </c>
      <c r="B3203" s="875" t="s">
        <v>7884</v>
      </c>
      <c r="C3203" s="876"/>
      <c r="D3203" s="880"/>
      <c r="E3203" s="693"/>
      <c r="F3203" s="693"/>
      <c r="G3203" s="694"/>
    </row>
    <row r="3204" spans="1:7" s="879" customFormat="1" ht="25.5">
      <c r="A3204" s="877" t="s">
        <v>7885</v>
      </c>
      <c r="B3204" s="878"/>
      <c r="C3204" s="877" t="s">
        <v>7886</v>
      </c>
      <c r="D3204" s="877" t="s">
        <v>1025</v>
      </c>
      <c r="E3204" s="691">
        <v>105.13</v>
      </c>
      <c r="F3204" s="692">
        <v>14.16</v>
      </c>
      <c r="G3204" s="692">
        <v>119.29</v>
      </c>
    </row>
    <row r="3205" spans="1:7" s="879" customFormat="1" ht="25.5">
      <c r="A3205" s="877" t="s">
        <v>7887</v>
      </c>
      <c r="B3205" s="878"/>
      <c r="C3205" s="877" t="s">
        <v>7888</v>
      </c>
      <c r="D3205" s="877" t="s">
        <v>1025</v>
      </c>
      <c r="E3205" s="691">
        <v>156.26</v>
      </c>
      <c r="F3205" s="692">
        <v>18.88</v>
      </c>
      <c r="G3205" s="692">
        <v>175.14</v>
      </c>
    </row>
    <row r="3206" spans="1:7" s="879" customFormat="1" ht="25.5">
      <c r="A3206" s="877" t="s">
        <v>7889</v>
      </c>
      <c r="B3206" s="878"/>
      <c r="C3206" s="877" t="s">
        <v>7890</v>
      </c>
      <c r="D3206" s="877" t="s">
        <v>1025</v>
      </c>
      <c r="E3206" s="691">
        <v>183.1</v>
      </c>
      <c r="F3206" s="692">
        <v>18.88</v>
      </c>
      <c r="G3206" s="692">
        <v>201.98</v>
      </c>
    </row>
    <row r="3207" spans="1:7" s="879" customFormat="1" ht="15.95" customHeight="1">
      <c r="A3207" s="874" t="s">
        <v>7891</v>
      </c>
      <c r="B3207" s="875" t="s">
        <v>7892</v>
      </c>
      <c r="C3207" s="876"/>
      <c r="D3207" s="880"/>
      <c r="E3207" s="693"/>
      <c r="F3207" s="693"/>
      <c r="G3207" s="694"/>
    </row>
    <row r="3208" spans="1:7" s="879" customFormat="1" ht="25.5">
      <c r="A3208" s="877" t="s">
        <v>7893</v>
      </c>
      <c r="B3208" s="878"/>
      <c r="C3208" s="877" t="s">
        <v>7894</v>
      </c>
      <c r="D3208" s="877" t="s">
        <v>1025</v>
      </c>
      <c r="E3208" s="691">
        <v>446.28</v>
      </c>
      <c r="F3208" s="692">
        <v>26.96</v>
      </c>
      <c r="G3208" s="692">
        <v>473.24</v>
      </c>
    </row>
    <row r="3209" spans="1:7" s="879" customFormat="1" ht="25.5">
      <c r="A3209" s="877" t="s">
        <v>7895</v>
      </c>
      <c r="B3209" s="878"/>
      <c r="C3209" s="877" t="s">
        <v>7896</v>
      </c>
      <c r="D3209" s="877" t="s">
        <v>1025</v>
      </c>
      <c r="E3209" s="691">
        <v>495.95</v>
      </c>
      <c r="F3209" s="692">
        <v>26.96</v>
      </c>
      <c r="G3209" s="692">
        <v>522.91</v>
      </c>
    </row>
    <row r="3210" spans="1:7" s="879" customFormat="1" ht="25.5">
      <c r="A3210" s="877" t="s">
        <v>7897</v>
      </c>
      <c r="B3210" s="878"/>
      <c r="C3210" s="877" t="s">
        <v>7898</v>
      </c>
      <c r="D3210" s="877" t="s">
        <v>1025</v>
      </c>
      <c r="E3210" s="691">
        <v>698.66</v>
      </c>
      <c r="F3210" s="692">
        <v>26.96</v>
      </c>
      <c r="G3210" s="692">
        <v>725.62</v>
      </c>
    </row>
    <row r="3211" spans="1:7" s="879" customFormat="1" ht="25.5">
      <c r="A3211" s="877" t="s">
        <v>7899</v>
      </c>
      <c r="B3211" s="878"/>
      <c r="C3211" s="877" t="s">
        <v>7900</v>
      </c>
      <c r="D3211" s="877" t="s">
        <v>1025</v>
      </c>
      <c r="E3211" s="691">
        <v>867.5</v>
      </c>
      <c r="F3211" s="692">
        <v>26.96</v>
      </c>
      <c r="G3211" s="692">
        <v>894.46</v>
      </c>
    </row>
    <row r="3212" spans="1:7" s="879" customFormat="1" ht="25.5">
      <c r="A3212" s="877" t="s">
        <v>7901</v>
      </c>
      <c r="B3212" s="878"/>
      <c r="C3212" s="877" t="s">
        <v>7902</v>
      </c>
      <c r="D3212" s="877" t="s">
        <v>1025</v>
      </c>
      <c r="E3212" s="691">
        <v>1035.02</v>
      </c>
      <c r="F3212" s="692">
        <v>28.96</v>
      </c>
      <c r="G3212" s="692">
        <v>1063.98</v>
      </c>
    </row>
    <row r="3213" spans="1:7" s="879" customFormat="1" ht="25.5">
      <c r="A3213" s="877" t="s">
        <v>7903</v>
      </c>
      <c r="B3213" s="878"/>
      <c r="C3213" s="877" t="s">
        <v>7904</v>
      </c>
      <c r="D3213" s="877" t="s">
        <v>1025</v>
      </c>
      <c r="E3213" s="691">
        <v>1229.8</v>
      </c>
      <c r="F3213" s="692">
        <v>28.96</v>
      </c>
      <c r="G3213" s="692">
        <v>1258.76</v>
      </c>
    </row>
    <row r="3214" spans="1:7" s="879" customFormat="1" ht="25.5">
      <c r="A3214" s="877" t="s">
        <v>7905</v>
      </c>
      <c r="B3214" s="878"/>
      <c r="C3214" s="877" t="s">
        <v>7906</v>
      </c>
      <c r="D3214" s="877" t="s">
        <v>1586</v>
      </c>
      <c r="E3214" s="691">
        <v>80.069999999999993</v>
      </c>
      <c r="F3214" s="692">
        <v>14.76</v>
      </c>
      <c r="G3214" s="692">
        <v>94.83</v>
      </c>
    </row>
    <row r="3215" spans="1:7" s="879" customFormat="1" ht="25.5">
      <c r="A3215" s="877" t="s">
        <v>7907</v>
      </c>
      <c r="B3215" s="878"/>
      <c r="C3215" s="877" t="s">
        <v>7908</v>
      </c>
      <c r="D3215" s="877" t="s">
        <v>1586</v>
      </c>
      <c r="E3215" s="691">
        <v>94.65</v>
      </c>
      <c r="F3215" s="692">
        <v>14.76</v>
      </c>
      <c r="G3215" s="692">
        <v>109.41</v>
      </c>
    </row>
    <row r="3216" spans="1:7" s="879" customFormat="1" ht="25.5">
      <c r="A3216" s="877" t="s">
        <v>7909</v>
      </c>
      <c r="B3216" s="878"/>
      <c r="C3216" s="877" t="s">
        <v>7910</v>
      </c>
      <c r="D3216" s="877" t="s">
        <v>1586</v>
      </c>
      <c r="E3216" s="691">
        <v>133.59</v>
      </c>
      <c r="F3216" s="692">
        <v>16.100000000000001</v>
      </c>
      <c r="G3216" s="692">
        <v>149.69</v>
      </c>
    </row>
    <row r="3217" spans="1:7" s="879" customFormat="1" ht="25.5">
      <c r="A3217" s="877" t="s">
        <v>7911</v>
      </c>
      <c r="B3217" s="878"/>
      <c r="C3217" s="877" t="s">
        <v>7912</v>
      </c>
      <c r="D3217" s="877" t="s">
        <v>1586</v>
      </c>
      <c r="E3217" s="691">
        <v>187.17</v>
      </c>
      <c r="F3217" s="692">
        <v>17.45</v>
      </c>
      <c r="G3217" s="692">
        <v>204.62</v>
      </c>
    </row>
    <row r="3218" spans="1:7" s="879" customFormat="1" ht="25.5">
      <c r="A3218" s="877" t="s">
        <v>7913</v>
      </c>
      <c r="B3218" s="878"/>
      <c r="C3218" s="877" t="s">
        <v>7914</v>
      </c>
      <c r="D3218" s="877" t="s">
        <v>1586</v>
      </c>
      <c r="E3218" s="691">
        <v>223.18</v>
      </c>
      <c r="F3218" s="692">
        <v>18.79</v>
      </c>
      <c r="G3218" s="692">
        <v>241.97</v>
      </c>
    </row>
    <row r="3219" spans="1:7" s="879" customFormat="1" ht="25.5">
      <c r="A3219" s="877" t="s">
        <v>7915</v>
      </c>
      <c r="B3219" s="878"/>
      <c r="C3219" s="877" t="s">
        <v>7916</v>
      </c>
      <c r="D3219" s="877" t="s">
        <v>1586</v>
      </c>
      <c r="E3219" s="691">
        <v>287.45</v>
      </c>
      <c r="F3219" s="692">
        <v>20.13</v>
      </c>
      <c r="G3219" s="692">
        <v>307.58</v>
      </c>
    </row>
    <row r="3220" spans="1:7" s="879" customFormat="1" ht="25.5">
      <c r="A3220" s="877" t="s">
        <v>7917</v>
      </c>
      <c r="B3220" s="878"/>
      <c r="C3220" s="877" t="s">
        <v>7918</v>
      </c>
      <c r="D3220" s="877" t="s">
        <v>1586</v>
      </c>
      <c r="E3220" s="691">
        <v>365.79</v>
      </c>
      <c r="F3220" s="692">
        <v>21.47</v>
      </c>
      <c r="G3220" s="692">
        <v>387.26</v>
      </c>
    </row>
    <row r="3221" spans="1:7" s="879" customFormat="1" ht="25.5">
      <c r="A3221" s="877" t="s">
        <v>7919</v>
      </c>
      <c r="B3221" s="878"/>
      <c r="C3221" s="877" t="s">
        <v>7920</v>
      </c>
      <c r="D3221" s="877" t="s">
        <v>1586</v>
      </c>
      <c r="E3221" s="691">
        <v>208.23</v>
      </c>
      <c r="F3221" s="692">
        <v>18.79</v>
      </c>
      <c r="G3221" s="692">
        <v>227.02</v>
      </c>
    </row>
    <row r="3222" spans="1:7" s="879" customFormat="1" ht="25.5">
      <c r="A3222" s="877" t="s">
        <v>7921</v>
      </c>
      <c r="B3222" s="878"/>
      <c r="C3222" s="877" t="s">
        <v>7922</v>
      </c>
      <c r="D3222" s="877" t="s">
        <v>1586</v>
      </c>
      <c r="E3222" s="691">
        <v>228.03</v>
      </c>
      <c r="F3222" s="692">
        <v>14.76</v>
      </c>
      <c r="G3222" s="692">
        <v>242.79</v>
      </c>
    </row>
    <row r="3223" spans="1:7" s="879" customFormat="1" ht="25.5">
      <c r="A3223" s="877" t="s">
        <v>7923</v>
      </c>
      <c r="B3223" s="878"/>
      <c r="C3223" s="877" t="s">
        <v>7924</v>
      </c>
      <c r="D3223" s="877" t="s">
        <v>1586</v>
      </c>
      <c r="E3223" s="691">
        <v>259.12</v>
      </c>
      <c r="F3223" s="692">
        <v>18.79</v>
      </c>
      <c r="G3223" s="692">
        <v>277.91000000000003</v>
      </c>
    </row>
    <row r="3224" spans="1:7" s="879" customFormat="1" ht="25.5">
      <c r="A3224" s="877" t="s">
        <v>7925</v>
      </c>
      <c r="B3224" s="878"/>
      <c r="C3224" s="877" t="s">
        <v>7926</v>
      </c>
      <c r="D3224" s="877" t="s">
        <v>1586</v>
      </c>
      <c r="E3224" s="691">
        <v>435.05</v>
      </c>
      <c r="F3224" s="692">
        <v>21.47</v>
      </c>
      <c r="G3224" s="692">
        <v>456.52</v>
      </c>
    </row>
    <row r="3225" spans="1:7" s="879" customFormat="1" ht="25.5">
      <c r="A3225" s="877" t="s">
        <v>7927</v>
      </c>
      <c r="B3225" s="878"/>
      <c r="C3225" s="877" t="s">
        <v>7928</v>
      </c>
      <c r="D3225" s="877" t="s">
        <v>1586</v>
      </c>
      <c r="E3225" s="691">
        <v>334.7</v>
      </c>
      <c r="F3225" s="692">
        <v>16.100000000000001</v>
      </c>
      <c r="G3225" s="692">
        <v>350.8</v>
      </c>
    </row>
    <row r="3226" spans="1:7" s="879" customFormat="1" ht="38.25">
      <c r="A3226" s="877" t="s">
        <v>7929</v>
      </c>
      <c r="B3226" s="878"/>
      <c r="C3226" s="877" t="s">
        <v>7930</v>
      </c>
      <c r="D3226" s="877" t="s">
        <v>1586</v>
      </c>
      <c r="E3226" s="691">
        <v>422.94</v>
      </c>
      <c r="F3226" s="692">
        <v>18.79</v>
      </c>
      <c r="G3226" s="692">
        <v>441.73</v>
      </c>
    </row>
    <row r="3227" spans="1:7" s="879" customFormat="1" ht="38.25">
      <c r="A3227" s="877" t="s">
        <v>7931</v>
      </c>
      <c r="B3227" s="878"/>
      <c r="C3227" s="877" t="s">
        <v>7932</v>
      </c>
      <c r="D3227" s="877" t="s">
        <v>1586</v>
      </c>
      <c r="E3227" s="691">
        <v>653.86</v>
      </c>
      <c r="F3227" s="692">
        <v>21.47</v>
      </c>
      <c r="G3227" s="692">
        <v>675.33</v>
      </c>
    </row>
    <row r="3228" spans="1:7" s="879" customFormat="1" ht="25.5">
      <c r="A3228" s="877" t="s">
        <v>7933</v>
      </c>
      <c r="B3228" s="878"/>
      <c r="C3228" s="877" t="s">
        <v>7934</v>
      </c>
      <c r="D3228" s="877" t="s">
        <v>1586</v>
      </c>
      <c r="E3228" s="691">
        <v>87.97</v>
      </c>
      <c r="F3228" s="692">
        <v>14.76</v>
      </c>
      <c r="G3228" s="692">
        <v>102.73</v>
      </c>
    </row>
    <row r="3229" spans="1:7" s="879" customFormat="1" ht="25.5">
      <c r="A3229" s="877" t="s">
        <v>7935</v>
      </c>
      <c r="B3229" s="878"/>
      <c r="C3229" s="877" t="s">
        <v>7936</v>
      </c>
      <c r="D3229" s="877" t="s">
        <v>1586</v>
      </c>
      <c r="E3229" s="691">
        <v>114.23</v>
      </c>
      <c r="F3229" s="692">
        <v>16.100000000000001</v>
      </c>
      <c r="G3229" s="692">
        <v>130.33000000000001</v>
      </c>
    </row>
    <row r="3230" spans="1:7" s="879" customFormat="1" ht="15.95" customHeight="1">
      <c r="A3230" s="874" t="s">
        <v>7937</v>
      </c>
      <c r="B3230" s="875" t="s">
        <v>7938</v>
      </c>
      <c r="C3230" s="876"/>
      <c r="D3230" s="880"/>
      <c r="E3230" s="693"/>
      <c r="F3230" s="693"/>
      <c r="G3230" s="694"/>
    </row>
    <row r="3231" spans="1:7" s="879" customFormat="1" ht="25.5">
      <c r="A3231" s="877" t="s">
        <v>7939</v>
      </c>
      <c r="B3231" s="878"/>
      <c r="C3231" s="877" t="s">
        <v>7940</v>
      </c>
      <c r="D3231" s="877" t="s">
        <v>1586</v>
      </c>
      <c r="E3231" s="691">
        <v>274.23</v>
      </c>
      <c r="F3231" s="692">
        <v>18.79</v>
      </c>
      <c r="G3231" s="692">
        <v>293.02</v>
      </c>
    </row>
    <row r="3232" spans="1:7" s="879" customFormat="1" ht="38.25">
      <c r="A3232" s="877" t="s">
        <v>7941</v>
      </c>
      <c r="B3232" s="878"/>
      <c r="C3232" s="877" t="s">
        <v>7942</v>
      </c>
      <c r="D3232" s="877" t="s">
        <v>1586</v>
      </c>
      <c r="E3232" s="691">
        <v>387.91</v>
      </c>
      <c r="F3232" s="692">
        <v>21.47</v>
      </c>
      <c r="G3232" s="692">
        <v>409.38</v>
      </c>
    </row>
    <row r="3233" spans="1:7" s="879" customFormat="1" ht="38.25">
      <c r="A3233" s="877" t="s">
        <v>7943</v>
      </c>
      <c r="B3233" s="878"/>
      <c r="C3233" s="877" t="s">
        <v>7944</v>
      </c>
      <c r="D3233" s="877" t="s">
        <v>1586</v>
      </c>
      <c r="E3233" s="691">
        <v>505.57</v>
      </c>
      <c r="F3233" s="692">
        <v>24.15</v>
      </c>
      <c r="G3233" s="692">
        <v>529.72</v>
      </c>
    </row>
    <row r="3234" spans="1:7" s="879" customFormat="1" ht="38.25">
      <c r="A3234" s="877" t="s">
        <v>7945</v>
      </c>
      <c r="B3234" s="878"/>
      <c r="C3234" s="877" t="s">
        <v>7946</v>
      </c>
      <c r="D3234" s="877" t="s">
        <v>1586</v>
      </c>
      <c r="E3234" s="691">
        <v>885.84</v>
      </c>
      <c r="F3234" s="692">
        <v>26.84</v>
      </c>
      <c r="G3234" s="692">
        <v>912.68</v>
      </c>
    </row>
    <row r="3235" spans="1:7" s="879" customFormat="1" ht="25.5">
      <c r="A3235" s="877" t="s">
        <v>7947</v>
      </c>
      <c r="B3235" s="878"/>
      <c r="C3235" s="877" t="s">
        <v>7948</v>
      </c>
      <c r="D3235" s="877" t="s">
        <v>1586</v>
      </c>
      <c r="E3235" s="691">
        <v>193.75</v>
      </c>
      <c r="F3235" s="692">
        <v>18.79</v>
      </c>
      <c r="G3235" s="692">
        <v>212.54</v>
      </c>
    </row>
    <row r="3236" spans="1:7" s="879" customFormat="1" ht="25.5">
      <c r="A3236" s="877" t="s">
        <v>7949</v>
      </c>
      <c r="B3236" s="878"/>
      <c r="C3236" s="877" t="s">
        <v>7950</v>
      </c>
      <c r="D3236" s="877" t="s">
        <v>1586</v>
      </c>
      <c r="E3236" s="691">
        <v>236.08</v>
      </c>
      <c r="F3236" s="692">
        <v>18.79</v>
      </c>
      <c r="G3236" s="692">
        <v>254.87</v>
      </c>
    </row>
    <row r="3237" spans="1:7" s="879" customFormat="1" ht="38.25">
      <c r="A3237" s="877" t="s">
        <v>7951</v>
      </c>
      <c r="B3237" s="878"/>
      <c r="C3237" s="877" t="s">
        <v>7952</v>
      </c>
      <c r="D3237" s="877" t="s">
        <v>1586</v>
      </c>
      <c r="E3237" s="691">
        <v>391.45</v>
      </c>
      <c r="F3237" s="692">
        <v>21.47</v>
      </c>
      <c r="G3237" s="692">
        <v>412.92</v>
      </c>
    </row>
    <row r="3238" spans="1:7" s="879" customFormat="1" ht="38.25">
      <c r="A3238" s="877" t="s">
        <v>7953</v>
      </c>
      <c r="B3238" s="878"/>
      <c r="C3238" s="877" t="s">
        <v>7954</v>
      </c>
      <c r="D3238" s="877" t="s">
        <v>1586</v>
      </c>
      <c r="E3238" s="691">
        <v>539.91</v>
      </c>
      <c r="F3238" s="692">
        <v>24.15</v>
      </c>
      <c r="G3238" s="692">
        <v>564.05999999999995</v>
      </c>
    </row>
    <row r="3239" spans="1:7" s="879" customFormat="1" ht="38.25">
      <c r="A3239" s="877" t="s">
        <v>7955</v>
      </c>
      <c r="B3239" s="878"/>
      <c r="C3239" s="877" t="s">
        <v>7956</v>
      </c>
      <c r="D3239" s="877" t="s">
        <v>1586</v>
      </c>
      <c r="E3239" s="691">
        <v>777.6</v>
      </c>
      <c r="F3239" s="692">
        <v>26.84</v>
      </c>
      <c r="G3239" s="692">
        <v>804.44</v>
      </c>
    </row>
    <row r="3240" spans="1:7" s="879" customFormat="1" ht="15.95" customHeight="1">
      <c r="A3240" s="874" t="s">
        <v>7957</v>
      </c>
      <c r="B3240" s="875" t="s">
        <v>7958</v>
      </c>
      <c r="C3240" s="876"/>
      <c r="D3240" s="880"/>
      <c r="E3240" s="693"/>
      <c r="F3240" s="693"/>
      <c r="G3240" s="694"/>
    </row>
    <row r="3241" spans="1:7" s="879" customFormat="1" ht="25.5">
      <c r="A3241" s="877" t="s">
        <v>7959</v>
      </c>
      <c r="B3241" s="878"/>
      <c r="C3241" s="877" t="s">
        <v>7960</v>
      </c>
      <c r="D3241" s="877" t="s">
        <v>1025</v>
      </c>
      <c r="E3241" s="691">
        <v>1.1200000000000001</v>
      </c>
      <c r="F3241" s="692">
        <v>46.3</v>
      </c>
      <c r="G3241" s="692">
        <v>47.42</v>
      </c>
    </row>
    <row r="3242" spans="1:7" s="879" customFormat="1" ht="25.5">
      <c r="A3242" s="877" t="s">
        <v>7961</v>
      </c>
      <c r="B3242" s="878"/>
      <c r="C3242" s="877" t="s">
        <v>7962</v>
      </c>
      <c r="D3242" s="877" t="s">
        <v>1025</v>
      </c>
      <c r="E3242" s="691">
        <v>48.3</v>
      </c>
      <c r="F3242" s="692">
        <v>26.93</v>
      </c>
      <c r="G3242" s="692">
        <v>75.23</v>
      </c>
    </row>
    <row r="3243" spans="1:7" s="879" customFormat="1" ht="15.95" customHeight="1">
      <c r="A3243" s="874" t="s">
        <v>7963</v>
      </c>
      <c r="B3243" s="875" t="s">
        <v>7964</v>
      </c>
      <c r="C3243" s="876"/>
      <c r="D3243" s="880"/>
      <c r="E3243" s="693"/>
      <c r="F3243" s="693"/>
      <c r="G3243" s="694"/>
    </row>
    <row r="3244" spans="1:7" s="879" customFormat="1" ht="25.5">
      <c r="A3244" s="877" t="s">
        <v>7965</v>
      </c>
      <c r="B3244" s="878"/>
      <c r="C3244" s="877" t="s">
        <v>7966</v>
      </c>
      <c r="D3244" s="877" t="s">
        <v>1025</v>
      </c>
      <c r="E3244" s="691">
        <v>35.32</v>
      </c>
      <c r="F3244" s="692">
        <v>46.97</v>
      </c>
      <c r="G3244" s="692">
        <v>82.29</v>
      </c>
    </row>
    <row r="3245" spans="1:7" s="879" customFormat="1" ht="25.5">
      <c r="A3245" s="877" t="s">
        <v>7967</v>
      </c>
      <c r="B3245" s="878"/>
      <c r="C3245" s="877" t="s">
        <v>7968</v>
      </c>
      <c r="D3245" s="877" t="s">
        <v>1025</v>
      </c>
      <c r="E3245" s="691">
        <v>42.49</v>
      </c>
      <c r="F3245" s="692">
        <v>53.68</v>
      </c>
      <c r="G3245" s="692">
        <v>96.17</v>
      </c>
    </row>
    <row r="3246" spans="1:7" s="879" customFormat="1" ht="25.5">
      <c r="A3246" s="877" t="s">
        <v>7969</v>
      </c>
      <c r="B3246" s="878"/>
      <c r="C3246" s="877" t="s">
        <v>7970</v>
      </c>
      <c r="D3246" s="877" t="s">
        <v>1025</v>
      </c>
      <c r="E3246" s="691">
        <v>46.53</v>
      </c>
      <c r="F3246" s="692">
        <v>53.68</v>
      </c>
      <c r="G3246" s="692">
        <v>100.21</v>
      </c>
    </row>
    <row r="3247" spans="1:7" s="879" customFormat="1" ht="25.5">
      <c r="A3247" s="877" t="s">
        <v>7971</v>
      </c>
      <c r="B3247" s="878"/>
      <c r="C3247" s="877" t="s">
        <v>7972</v>
      </c>
      <c r="D3247" s="877" t="s">
        <v>1025</v>
      </c>
      <c r="E3247" s="691">
        <v>58.43</v>
      </c>
      <c r="F3247" s="692">
        <v>60.39</v>
      </c>
      <c r="G3247" s="692">
        <v>118.82</v>
      </c>
    </row>
    <row r="3248" spans="1:7" s="879" customFormat="1" ht="25.5">
      <c r="A3248" s="877" t="s">
        <v>7973</v>
      </c>
      <c r="B3248" s="878"/>
      <c r="C3248" s="877" t="s">
        <v>7974</v>
      </c>
      <c r="D3248" s="877" t="s">
        <v>1025</v>
      </c>
      <c r="E3248" s="691">
        <v>100.1</v>
      </c>
      <c r="F3248" s="692">
        <v>67.099999999999994</v>
      </c>
      <c r="G3248" s="692">
        <v>167.2</v>
      </c>
    </row>
    <row r="3249" spans="1:7" s="879" customFormat="1" ht="25.5">
      <c r="A3249" s="877" t="s">
        <v>7975</v>
      </c>
      <c r="B3249" s="878"/>
      <c r="C3249" s="877" t="s">
        <v>7976</v>
      </c>
      <c r="D3249" s="877" t="s">
        <v>1025</v>
      </c>
      <c r="E3249" s="691">
        <v>114.1</v>
      </c>
      <c r="F3249" s="692">
        <v>75.489999999999995</v>
      </c>
      <c r="G3249" s="692">
        <v>189.59</v>
      </c>
    </row>
    <row r="3250" spans="1:7" s="879" customFormat="1" ht="25.5">
      <c r="A3250" s="877" t="s">
        <v>7977</v>
      </c>
      <c r="B3250" s="878"/>
      <c r="C3250" s="877" t="s">
        <v>7978</v>
      </c>
      <c r="D3250" s="877" t="s">
        <v>1025</v>
      </c>
      <c r="E3250" s="691">
        <v>170.85</v>
      </c>
      <c r="F3250" s="692">
        <v>80.52</v>
      </c>
      <c r="G3250" s="692">
        <v>251.37</v>
      </c>
    </row>
    <row r="3251" spans="1:7" s="879" customFormat="1" ht="25.5">
      <c r="A3251" s="877" t="s">
        <v>7979</v>
      </c>
      <c r="B3251" s="878"/>
      <c r="C3251" s="877" t="s">
        <v>7980</v>
      </c>
      <c r="D3251" s="877" t="s">
        <v>1025</v>
      </c>
      <c r="E3251" s="691">
        <v>158.31</v>
      </c>
      <c r="F3251" s="692">
        <v>83.89</v>
      </c>
      <c r="G3251" s="692">
        <v>242.2</v>
      </c>
    </row>
    <row r="3252" spans="1:7" s="879" customFormat="1" ht="25.5">
      <c r="A3252" s="877" t="s">
        <v>7981</v>
      </c>
      <c r="B3252" s="878"/>
      <c r="C3252" s="877" t="s">
        <v>7982</v>
      </c>
      <c r="D3252" s="877" t="s">
        <v>1025</v>
      </c>
      <c r="E3252" s="691">
        <v>216.78</v>
      </c>
      <c r="F3252" s="692">
        <v>88.91</v>
      </c>
      <c r="G3252" s="692">
        <v>305.69</v>
      </c>
    </row>
    <row r="3253" spans="1:7" s="879" customFormat="1" ht="25.5">
      <c r="A3253" s="877" t="s">
        <v>7983</v>
      </c>
      <c r="B3253" s="878"/>
      <c r="C3253" s="877" t="s">
        <v>7984</v>
      </c>
      <c r="D3253" s="877" t="s">
        <v>1025</v>
      </c>
      <c r="E3253" s="691">
        <v>292.18</v>
      </c>
      <c r="F3253" s="692">
        <v>92.26</v>
      </c>
      <c r="G3253" s="692">
        <v>384.44</v>
      </c>
    </row>
    <row r="3254" spans="1:7" s="879" customFormat="1" ht="25.5">
      <c r="A3254" s="877" t="s">
        <v>7985</v>
      </c>
      <c r="B3254" s="878"/>
      <c r="C3254" s="877" t="s">
        <v>7986</v>
      </c>
      <c r="D3254" s="877" t="s">
        <v>1025</v>
      </c>
      <c r="E3254" s="691">
        <v>452.1</v>
      </c>
      <c r="F3254" s="692">
        <v>100.65</v>
      </c>
      <c r="G3254" s="692">
        <v>552.75</v>
      </c>
    </row>
    <row r="3255" spans="1:7" s="879" customFormat="1" ht="25.5">
      <c r="A3255" s="877" t="s">
        <v>7987</v>
      </c>
      <c r="B3255" s="878"/>
      <c r="C3255" s="877" t="s">
        <v>7988</v>
      </c>
      <c r="D3255" s="877" t="s">
        <v>1025</v>
      </c>
      <c r="E3255" s="691">
        <v>465.45</v>
      </c>
      <c r="F3255" s="692">
        <v>110.71</v>
      </c>
      <c r="G3255" s="692">
        <v>576.16</v>
      </c>
    </row>
    <row r="3256" spans="1:7" s="879" customFormat="1" ht="25.5">
      <c r="A3256" s="877" t="s">
        <v>7989</v>
      </c>
      <c r="B3256" s="878"/>
      <c r="C3256" s="877" t="s">
        <v>7990</v>
      </c>
      <c r="D3256" s="877" t="s">
        <v>1025</v>
      </c>
      <c r="E3256" s="691">
        <v>627.02</v>
      </c>
      <c r="F3256" s="692">
        <v>117.44</v>
      </c>
      <c r="G3256" s="692">
        <v>744.46</v>
      </c>
    </row>
    <row r="3257" spans="1:7" s="879" customFormat="1" ht="15.95" customHeight="1">
      <c r="A3257" s="874" t="s">
        <v>7991</v>
      </c>
      <c r="B3257" s="875" t="s">
        <v>7992</v>
      </c>
      <c r="C3257" s="876"/>
      <c r="D3257" s="880"/>
      <c r="E3257" s="693"/>
      <c r="F3257" s="693"/>
      <c r="G3257" s="694"/>
    </row>
    <row r="3258" spans="1:7" s="879" customFormat="1">
      <c r="A3258" s="877" t="s">
        <v>7993</v>
      </c>
      <c r="B3258" s="878"/>
      <c r="C3258" s="877" t="s">
        <v>7994</v>
      </c>
      <c r="D3258" s="877" t="s">
        <v>1025</v>
      </c>
      <c r="E3258" s="691">
        <v>92</v>
      </c>
      <c r="F3258" s="692">
        <v>10.92</v>
      </c>
      <c r="G3258" s="692">
        <v>102.92</v>
      </c>
    </row>
    <row r="3259" spans="1:7" s="879" customFormat="1">
      <c r="A3259" s="877" t="s">
        <v>7995</v>
      </c>
      <c r="B3259" s="878"/>
      <c r="C3259" s="877" t="s">
        <v>7996</v>
      </c>
      <c r="D3259" s="877" t="s">
        <v>1025</v>
      </c>
      <c r="E3259" s="691">
        <v>114.23</v>
      </c>
      <c r="F3259" s="692">
        <v>16.38</v>
      </c>
      <c r="G3259" s="692">
        <v>130.61000000000001</v>
      </c>
    </row>
    <row r="3260" spans="1:7" s="879" customFormat="1">
      <c r="A3260" s="877" t="s">
        <v>7997</v>
      </c>
      <c r="B3260" s="878"/>
      <c r="C3260" s="877" t="s">
        <v>7998</v>
      </c>
      <c r="D3260" s="877" t="s">
        <v>1025</v>
      </c>
      <c r="E3260" s="691">
        <v>150.91</v>
      </c>
      <c r="F3260" s="692">
        <v>19.11</v>
      </c>
      <c r="G3260" s="692">
        <v>170.02</v>
      </c>
    </row>
    <row r="3261" spans="1:7" s="879" customFormat="1">
      <c r="A3261" s="877" t="s">
        <v>7999</v>
      </c>
      <c r="B3261" s="878"/>
      <c r="C3261" s="877" t="s">
        <v>8000</v>
      </c>
      <c r="D3261" s="877" t="s">
        <v>1025</v>
      </c>
      <c r="E3261" s="691">
        <v>204.27</v>
      </c>
      <c r="F3261" s="692">
        <v>21.84</v>
      </c>
      <c r="G3261" s="692">
        <v>226.11</v>
      </c>
    </row>
    <row r="3262" spans="1:7" s="879" customFormat="1">
      <c r="A3262" s="877" t="s">
        <v>8001</v>
      </c>
      <c r="B3262" s="878"/>
      <c r="C3262" s="877" t="s">
        <v>8002</v>
      </c>
      <c r="D3262" s="877" t="s">
        <v>1025</v>
      </c>
      <c r="E3262" s="691">
        <v>256.42</v>
      </c>
      <c r="F3262" s="692">
        <v>27.3</v>
      </c>
      <c r="G3262" s="692">
        <v>283.72000000000003</v>
      </c>
    </row>
    <row r="3263" spans="1:7" s="879" customFormat="1">
      <c r="A3263" s="877" t="s">
        <v>8003</v>
      </c>
      <c r="B3263" s="878"/>
      <c r="C3263" s="877" t="s">
        <v>8004</v>
      </c>
      <c r="D3263" s="877" t="s">
        <v>1025</v>
      </c>
      <c r="E3263" s="691">
        <v>325.33</v>
      </c>
      <c r="F3263" s="692">
        <v>32.76</v>
      </c>
      <c r="G3263" s="692">
        <v>358.09</v>
      </c>
    </row>
    <row r="3264" spans="1:7" s="879" customFormat="1">
      <c r="A3264" s="877" t="s">
        <v>8005</v>
      </c>
      <c r="B3264" s="878"/>
      <c r="C3264" s="877" t="s">
        <v>8006</v>
      </c>
      <c r="D3264" s="877" t="s">
        <v>1025</v>
      </c>
      <c r="E3264" s="691">
        <v>373.51</v>
      </c>
      <c r="F3264" s="692">
        <v>40.950000000000003</v>
      </c>
      <c r="G3264" s="692">
        <v>414.46</v>
      </c>
    </row>
    <row r="3265" spans="1:7" s="879" customFormat="1">
      <c r="A3265" s="877" t="s">
        <v>8007</v>
      </c>
      <c r="B3265" s="878"/>
      <c r="C3265" s="877" t="s">
        <v>8008</v>
      </c>
      <c r="D3265" s="877" t="s">
        <v>1025</v>
      </c>
      <c r="E3265" s="691">
        <v>540.85</v>
      </c>
      <c r="F3265" s="692">
        <v>81.900000000000006</v>
      </c>
      <c r="G3265" s="692">
        <v>622.75</v>
      </c>
    </row>
    <row r="3266" spans="1:7" s="879" customFormat="1" ht="15.95" customHeight="1">
      <c r="A3266" s="874" t="s">
        <v>8009</v>
      </c>
      <c r="B3266" s="875" t="s">
        <v>8010</v>
      </c>
      <c r="C3266" s="876"/>
      <c r="D3266" s="880"/>
      <c r="E3266" s="693"/>
      <c r="F3266" s="693"/>
      <c r="G3266" s="694"/>
    </row>
    <row r="3267" spans="1:7" s="879" customFormat="1" ht="25.5">
      <c r="A3267" s="877" t="s">
        <v>8011</v>
      </c>
      <c r="B3267" s="878"/>
      <c r="C3267" s="877" t="s">
        <v>8012</v>
      </c>
      <c r="D3267" s="877" t="s">
        <v>1025</v>
      </c>
      <c r="E3267" s="691">
        <v>86.78</v>
      </c>
      <c r="F3267" s="692">
        <v>16.79</v>
      </c>
      <c r="G3267" s="692">
        <v>103.57</v>
      </c>
    </row>
    <row r="3268" spans="1:7" s="879" customFormat="1" ht="25.5">
      <c r="A3268" s="877" t="s">
        <v>8013</v>
      </c>
      <c r="B3268" s="878"/>
      <c r="C3268" s="877" t="s">
        <v>8014</v>
      </c>
      <c r="D3268" s="877" t="s">
        <v>1025</v>
      </c>
      <c r="E3268" s="691">
        <v>110.98</v>
      </c>
      <c r="F3268" s="692">
        <v>16.79</v>
      </c>
      <c r="G3268" s="692">
        <v>127.77</v>
      </c>
    </row>
    <row r="3269" spans="1:7" s="879" customFormat="1" ht="25.5">
      <c r="A3269" s="877" t="s">
        <v>8015</v>
      </c>
      <c r="B3269" s="878"/>
      <c r="C3269" s="877" t="s">
        <v>8016</v>
      </c>
      <c r="D3269" s="877" t="s">
        <v>1025</v>
      </c>
      <c r="E3269" s="691">
        <v>126.48</v>
      </c>
      <c r="F3269" s="692">
        <v>23.61</v>
      </c>
      <c r="G3269" s="692">
        <v>150.09</v>
      </c>
    </row>
    <row r="3270" spans="1:7" s="879" customFormat="1" ht="25.5">
      <c r="A3270" s="877" t="s">
        <v>8017</v>
      </c>
      <c r="B3270" s="878"/>
      <c r="C3270" s="877" t="s">
        <v>8018</v>
      </c>
      <c r="D3270" s="877" t="s">
        <v>1025</v>
      </c>
      <c r="E3270" s="691">
        <v>198.96</v>
      </c>
      <c r="F3270" s="692">
        <v>23.61</v>
      </c>
      <c r="G3270" s="692">
        <v>222.57</v>
      </c>
    </row>
    <row r="3271" spans="1:7" s="879" customFormat="1" ht="25.5">
      <c r="A3271" s="877" t="s">
        <v>8019</v>
      </c>
      <c r="B3271" s="878"/>
      <c r="C3271" s="877" t="s">
        <v>8020</v>
      </c>
      <c r="D3271" s="877" t="s">
        <v>1025</v>
      </c>
      <c r="E3271" s="691">
        <v>374.9</v>
      </c>
      <c r="F3271" s="692">
        <v>23.61</v>
      </c>
      <c r="G3271" s="692">
        <v>398.51</v>
      </c>
    </row>
    <row r="3272" spans="1:7" s="879" customFormat="1" ht="25.5">
      <c r="A3272" s="877" t="s">
        <v>8021</v>
      </c>
      <c r="B3272" s="878"/>
      <c r="C3272" s="877" t="s">
        <v>8022</v>
      </c>
      <c r="D3272" s="877" t="s">
        <v>1586</v>
      </c>
      <c r="E3272" s="691">
        <v>34.74</v>
      </c>
      <c r="F3272" s="692">
        <v>13.42</v>
      </c>
      <c r="G3272" s="692">
        <v>48.16</v>
      </c>
    </row>
    <row r="3273" spans="1:7" s="879" customFormat="1" ht="25.5">
      <c r="A3273" s="877" t="s">
        <v>8023</v>
      </c>
      <c r="B3273" s="878"/>
      <c r="C3273" s="877" t="s">
        <v>8024</v>
      </c>
      <c r="D3273" s="877" t="s">
        <v>1586</v>
      </c>
      <c r="E3273" s="691">
        <v>39.26</v>
      </c>
      <c r="F3273" s="692">
        <v>13.42</v>
      </c>
      <c r="G3273" s="692">
        <v>52.68</v>
      </c>
    </row>
    <row r="3274" spans="1:7" s="879" customFormat="1" ht="25.5">
      <c r="A3274" s="877" t="s">
        <v>8025</v>
      </c>
      <c r="B3274" s="878"/>
      <c r="C3274" s="877" t="s">
        <v>8026</v>
      </c>
      <c r="D3274" s="877" t="s">
        <v>1586</v>
      </c>
      <c r="E3274" s="691">
        <v>40.6</v>
      </c>
      <c r="F3274" s="692">
        <v>16.79</v>
      </c>
      <c r="G3274" s="692">
        <v>57.39</v>
      </c>
    </row>
    <row r="3275" spans="1:7" s="879" customFormat="1" ht="25.5">
      <c r="A3275" s="877" t="s">
        <v>8027</v>
      </c>
      <c r="B3275" s="878"/>
      <c r="C3275" s="877" t="s">
        <v>8028</v>
      </c>
      <c r="D3275" s="877" t="s">
        <v>1586</v>
      </c>
      <c r="E3275" s="691">
        <v>77.77</v>
      </c>
      <c r="F3275" s="692">
        <v>16.79</v>
      </c>
      <c r="G3275" s="692">
        <v>94.56</v>
      </c>
    </row>
    <row r="3276" spans="1:7" s="879" customFormat="1" ht="25.5">
      <c r="A3276" s="877" t="s">
        <v>8029</v>
      </c>
      <c r="B3276" s="878"/>
      <c r="C3276" s="877" t="s">
        <v>8030</v>
      </c>
      <c r="D3276" s="877" t="s">
        <v>1586</v>
      </c>
      <c r="E3276" s="691">
        <v>118.46</v>
      </c>
      <c r="F3276" s="692">
        <v>16.79</v>
      </c>
      <c r="G3276" s="692">
        <v>135.25</v>
      </c>
    </row>
    <row r="3277" spans="1:7" s="879" customFormat="1" ht="25.5">
      <c r="A3277" s="877" t="s">
        <v>8031</v>
      </c>
      <c r="B3277" s="878"/>
      <c r="C3277" s="877" t="s">
        <v>8032</v>
      </c>
      <c r="D3277" s="877" t="s">
        <v>1273</v>
      </c>
      <c r="E3277" s="691">
        <v>828.49</v>
      </c>
      <c r="F3277" s="692">
        <v>13.42</v>
      </c>
      <c r="G3277" s="692">
        <v>841.91</v>
      </c>
    </row>
    <row r="3278" spans="1:7" s="879" customFormat="1" ht="25.5">
      <c r="A3278" s="877" t="s">
        <v>8033</v>
      </c>
      <c r="B3278" s="878"/>
      <c r="C3278" s="877" t="s">
        <v>8034</v>
      </c>
      <c r="D3278" s="877" t="s">
        <v>1273</v>
      </c>
      <c r="E3278" s="691">
        <v>830.3</v>
      </c>
      <c r="F3278" s="692">
        <v>13.42</v>
      </c>
      <c r="G3278" s="692">
        <v>843.72</v>
      </c>
    </row>
    <row r="3279" spans="1:7" s="879" customFormat="1" ht="25.5">
      <c r="A3279" s="877" t="s">
        <v>8035</v>
      </c>
      <c r="B3279" s="878"/>
      <c r="C3279" s="877" t="s">
        <v>8036</v>
      </c>
      <c r="D3279" s="877" t="s">
        <v>1273</v>
      </c>
      <c r="E3279" s="691">
        <v>824.27</v>
      </c>
      <c r="F3279" s="692">
        <v>16.79</v>
      </c>
      <c r="G3279" s="692">
        <v>841.06</v>
      </c>
    </row>
    <row r="3280" spans="1:7" s="879" customFormat="1" ht="25.5">
      <c r="A3280" s="877" t="s">
        <v>8037</v>
      </c>
      <c r="B3280" s="878"/>
      <c r="C3280" s="877" t="s">
        <v>8038</v>
      </c>
      <c r="D3280" s="877" t="s">
        <v>1273</v>
      </c>
      <c r="E3280" s="691">
        <v>1168.74</v>
      </c>
      <c r="F3280" s="692">
        <v>16.79</v>
      </c>
      <c r="G3280" s="692">
        <v>1185.53</v>
      </c>
    </row>
    <row r="3281" spans="1:7" s="879" customFormat="1" ht="25.5">
      <c r="A3281" s="877" t="s">
        <v>8039</v>
      </c>
      <c r="B3281" s="878"/>
      <c r="C3281" s="877" t="s">
        <v>8040</v>
      </c>
      <c r="D3281" s="877" t="s">
        <v>1273</v>
      </c>
      <c r="E3281" s="691">
        <v>1290.75</v>
      </c>
      <c r="F3281" s="692">
        <v>16.79</v>
      </c>
      <c r="G3281" s="692">
        <v>1307.54</v>
      </c>
    </row>
    <row r="3282" spans="1:7" s="879" customFormat="1" ht="25.5">
      <c r="A3282" s="877" t="s">
        <v>8041</v>
      </c>
      <c r="B3282" s="878"/>
      <c r="C3282" s="877" t="s">
        <v>8042</v>
      </c>
      <c r="D3282" s="877" t="s">
        <v>1273</v>
      </c>
      <c r="E3282" s="691">
        <v>1810.09</v>
      </c>
      <c r="F3282" s="692">
        <v>16.79</v>
      </c>
      <c r="G3282" s="692">
        <v>1826.88</v>
      </c>
    </row>
    <row r="3283" spans="1:7" s="879" customFormat="1" ht="25.5">
      <c r="A3283" s="877" t="s">
        <v>8043</v>
      </c>
      <c r="B3283" s="878"/>
      <c r="C3283" s="877" t="s">
        <v>8044</v>
      </c>
      <c r="D3283" s="877" t="s">
        <v>1025</v>
      </c>
      <c r="E3283" s="691">
        <v>248.76</v>
      </c>
      <c r="F3283" s="692">
        <v>23.61</v>
      </c>
      <c r="G3283" s="692">
        <v>272.37</v>
      </c>
    </row>
    <row r="3284" spans="1:7" s="879" customFormat="1" ht="25.5">
      <c r="A3284" s="877" t="s">
        <v>8045</v>
      </c>
      <c r="B3284" s="878"/>
      <c r="C3284" s="877" t="s">
        <v>8046</v>
      </c>
      <c r="D3284" s="877" t="s">
        <v>1025</v>
      </c>
      <c r="E3284" s="691">
        <v>526.49</v>
      </c>
      <c r="F3284" s="692">
        <v>23.61</v>
      </c>
      <c r="G3284" s="692">
        <v>550.1</v>
      </c>
    </row>
    <row r="3285" spans="1:7" s="879" customFormat="1" ht="25.5">
      <c r="A3285" s="877" t="s">
        <v>8047</v>
      </c>
      <c r="B3285" s="878"/>
      <c r="C3285" s="877" t="s">
        <v>8048</v>
      </c>
      <c r="D3285" s="877" t="s">
        <v>1586</v>
      </c>
      <c r="E3285" s="691">
        <v>94.24</v>
      </c>
      <c r="F3285" s="692">
        <v>13.42</v>
      </c>
      <c r="G3285" s="692">
        <v>107.66</v>
      </c>
    </row>
    <row r="3286" spans="1:7" s="879" customFormat="1" ht="25.5">
      <c r="A3286" s="877" t="s">
        <v>8049</v>
      </c>
      <c r="B3286" s="878"/>
      <c r="C3286" s="877" t="s">
        <v>8050</v>
      </c>
      <c r="D3286" s="877" t="s">
        <v>1586</v>
      </c>
      <c r="E3286" s="691">
        <v>127.64</v>
      </c>
      <c r="F3286" s="692">
        <v>13.42</v>
      </c>
      <c r="G3286" s="692">
        <v>141.06</v>
      </c>
    </row>
    <row r="3287" spans="1:7" s="879" customFormat="1" ht="25.5">
      <c r="A3287" s="877" t="s">
        <v>8051</v>
      </c>
      <c r="B3287" s="878"/>
      <c r="C3287" s="877" t="s">
        <v>8052</v>
      </c>
      <c r="D3287" s="877" t="s">
        <v>1586</v>
      </c>
      <c r="E3287" s="691">
        <v>135.02000000000001</v>
      </c>
      <c r="F3287" s="692">
        <v>16.79</v>
      </c>
      <c r="G3287" s="692">
        <v>151.81</v>
      </c>
    </row>
    <row r="3288" spans="1:7" s="879" customFormat="1" ht="25.5">
      <c r="A3288" s="877" t="s">
        <v>8053</v>
      </c>
      <c r="B3288" s="878"/>
      <c r="C3288" s="877" t="s">
        <v>8054</v>
      </c>
      <c r="D3288" s="877" t="s">
        <v>1586</v>
      </c>
      <c r="E3288" s="691">
        <v>222.7</v>
      </c>
      <c r="F3288" s="692">
        <v>16.79</v>
      </c>
      <c r="G3288" s="692">
        <v>239.49</v>
      </c>
    </row>
    <row r="3289" spans="1:7" s="879" customFormat="1" ht="25.5">
      <c r="A3289" s="877" t="s">
        <v>8055</v>
      </c>
      <c r="B3289" s="878"/>
      <c r="C3289" s="877" t="s">
        <v>8056</v>
      </c>
      <c r="D3289" s="877" t="s">
        <v>1586</v>
      </c>
      <c r="E3289" s="691">
        <v>245.38</v>
      </c>
      <c r="F3289" s="692">
        <v>16.79</v>
      </c>
      <c r="G3289" s="692">
        <v>262.17</v>
      </c>
    </row>
    <row r="3290" spans="1:7" s="879" customFormat="1" ht="25.5">
      <c r="A3290" s="877" t="s">
        <v>8057</v>
      </c>
      <c r="B3290" s="878"/>
      <c r="C3290" s="877" t="s">
        <v>8058</v>
      </c>
      <c r="D3290" s="877" t="s">
        <v>1586</v>
      </c>
      <c r="E3290" s="691">
        <v>540.42999999999995</v>
      </c>
      <c r="F3290" s="692">
        <v>16.79</v>
      </c>
      <c r="G3290" s="692">
        <v>557.22</v>
      </c>
    </row>
    <row r="3291" spans="1:7" s="879" customFormat="1" ht="25.5">
      <c r="A3291" s="877" t="s">
        <v>8059</v>
      </c>
      <c r="B3291" s="878"/>
      <c r="C3291" s="877" t="s">
        <v>8060</v>
      </c>
      <c r="D3291" s="877" t="s">
        <v>1586</v>
      </c>
      <c r="E3291" s="691">
        <v>121.36</v>
      </c>
      <c r="F3291" s="692">
        <v>13.42</v>
      </c>
      <c r="G3291" s="692">
        <v>134.78</v>
      </c>
    </row>
    <row r="3292" spans="1:7" s="879" customFormat="1" ht="25.5">
      <c r="A3292" s="877" t="s">
        <v>8061</v>
      </c>
      <c r="B3292" s="878"/>
      <c r="C3292" s="877" t="s">
        <v>8062</v>
      </c>
      <c r="D3292" s="877" t="s">
        <v>1586</v>
      </c>
      <c r="E3292" s="691">
        <v>124.74</v>
      </c>
      <c r="F3292" s="692">
        <v>13.42</v>
      </c>
      <c r="G3292" s="692">
        <v>138.16</v>
      </c>
    </row>
    <row r="3293" spans="1:7" s="879" customFormat="1" ht="25.5">
      <c r="A3293" s="877" t="s">
        <v>8063</v>
      </c>
      <c r="B3293" s="878"/>
      <c r="C3293" s="877" t="s">
        <v>8064</v>
      </c>
      <c r="D3293" s="877" t="s">
        <v>1586</v>
      </c>
      <c r="E3293" s="691">
        <v>134.30000000000001</v>
      </c>
      <c r="F3293" s="692">
        <v>16.79</v>
      </c>
      <c r="G3293" s="692">
        <v>151.09</v>
      </c>
    </row>
    <row r="3294" spans="1:7" s="879" customFormat="1" ht="25.5">
      <c r="A3294" s="877" t="s">
        <v>8065</v>
      </c>
      <c r="B3294" s="878"/>
      <c r="C3294" s="877" t="s">
        <v>8066</v>
      </c>
      <c r="D3294" s="877" t="s">
        <v>1586</v>
      </c>
      <c r="E3294" s="691">
        <v>362.79</v>
      </c>
      <c r="F3294" s="692">
        <v>16.79</v>
      </c>
      <c r="G3294" s="692">
        <v>379.58</v>
      </c>
    </row>
    <row r="3295" spans="1:7" s="879" customFormat="1" ht="25.5">
      <c r="A3295" s="877" t="s">
        <v>8067</v>
      </c>
      <c r="B3295" s="878"/>
      <c r="C3295" s="877" t="s">
        <v>8068</v>
      </c>
      <c r="D3295" s="877" t="s">
        <v>1586</v>
      </c>
      <c r="E3295" s="691">
        <v>533.54</v>
      </c>
      <c r="F3295" s="692">
        <v>16.79</v>
      </c>
      <c r="G3295" s="692">
        <v>550.33000000000004</v>
      </c>
    </row>
    <row r="3296" spans="1:7" s="879" customFormat="1" ht="25.5">
      <c r="A3296" s="877" t="s">
        <v>8069</v>
      </c>
      <c r="B3296" s="878"/>
      <c r="C3296" s="877" t="s">
        <v>8070</v>
      </c>
      <c r="D3296" s="877" t="s">
        <v>1586</v>
      </c>
      <c r="E3296" s="691">
        <v>171.7</v>
      </c>
      <c r="F3296" s="692">
        <v>13.42</v>
      </c>
      <c r="G3296" s="692">
        <v>185.12</v>
      </c>
    </row>
    <row r="3297" spans="1:7" s="879" customFormat="1" ht="25.5">
      <c r="A3297" s="877" t="s">
        <v>8071</v>
      </c>
      <c r="B3297" s="878"/>
      <c r="C3297" s="877" t="s">
        <v>8072</v>
      </c>
      <c r="D3297" s="877" t="s">
        <v>1586</v>
      </c>
      <c r="E3297" s="691">
        <v>200.09</v>
      </c>
      <c r="F3297" s="692">
        <v>13.42</v>
      </c>
      <c r="G3297" s="692">
        <v>213.51</v>
      </c>
    </row>
    <row r="3298" spans="1:7" s="879" customFormat="1" ht="25.5">
      <c r="A3298" s="877" t="s">
        <v>8073</v>
      </c>
      <c r="B3298" s="878"/>
      <c r="C3298" s="877" t="s">
        <v>8074</v>
      </c>
      <c r="D3298" s="877" t="s">
        <v>1586</v>
      </c>
      <c r="E3298" s="691">
        <v>211.48</v>
      </c>
      <c r="F3298" s="692">
        <v>13.42</v>
      </c>
      <c r="G3298" s="692">
        <v>224.9</v>
      </c>
    </row>
    <row r="3299" spans="1:7" s="879" customFormat="1" ht="25.5">
      <c r="A3299" s="877" t="s">
        <v>8075</v>
      </c>
      <c r="B3299" s="878"/>
      <c r="C3299" s="877" t="s">
        <v>8076</v>
      </c>
      <c r="D3299" s="877" t="s">
        <v>1586</v>
      </c>
      <c r="E3299" s="691">
        <v>246.41</v>
      </c>
      <c r="F3299" s="692">
        <v>16.79</v>
      </c>
      <c r="G3299" s="692">
        <v>263.2</v>
      </c>
    </row>
    <row r="3300" spans="1:7" s="879" customFormat="1" ht="25.5">
      <c r="A3300" s="877" t="s">
        <v>8077</v>
      </c>
      <c r="B3300" s="878"/>
      <c r="C3300" s="877" t="s">
        <v>8078</v>
      </c>
      <c r="D3300" s="877" t="s">
        <v>1586</v>
      </c>
      <c r="E3300" s="691">
        <v>267.27</v>
      </c>
      <c r="F3300" s="692">
        <v>16.79</v>
      </c>
      <c r="G3300" s="692">
        <v>284.06</v>
      </c>
    </row>
    <row r="3301" spans="1:7" s="879" customFormat="1" ht="25.5">
      <c r="A3301" s="877" t="s">
        <v>8079</v>
      </c>
      <c r="B3301" s="878"/>
      <c r="C3301" s="877" t="s">
        <v>8080</v>
      </c>
      <c r="D3301" s="877" t="s">
        <v>1586</v>
      </c>
      <c r="E3301" s="691">
        <v>575.96</v>
      </c>
      <c r="F3301" s="692">
        <v>16.79</v>
      </c>
      <c r="G3301" s="692">
        <v>592.75</v>
      </c>
    </row>
    <row r="3302" spans="1:7" s="879" customFormat="1" ht="25.5">
      <c r="A3302" s="877" t="s">
        <v>8081</v>
      </c>
      <c r="B3302" s="878"/>
      <c r="C3302" s="877" t="s">
        <v>8082</v>
      </c>
      <c r="D3302" s="877" t="s">
        <v>1586</v>
      </c>
      <c r="E3302" s="691">
        <v>65.97</v>
      </c>
      <c r="F3302" s="692">
        <v>16.79</v>
      </c>
      <c r="G3302" s="692">
        <v>82.76</v>
      </c>
    </row>
    <row r="3303" spans="1:7" s="879" customFormat="1" ht="25.5">
      <c r="A3303" s="877" t="s">
        <v>8083</v>
      </c>
      <c r="B3303" s="878"/>
      <c r="C3303" s="877" t="s">
        <v>8084</v>
      </c>
      <c r="D3303" s="877" t="s">
        <v>1586</v>
      </c>
      <c r="E3303" s="691">
        <v>365.21</v>
      </c>
      <c r="F3303" s="692">
        <v>16.79</v>
      </c>
      <c r="G3303" s="692">
        <v>382</v>
      </c>
    </row>
    <row r="3304" spans="1:7" s="879" customFormat="1" ht="25.5">
      <c r="A3304" s="877" t="s">
        <v>8085</v>
      </c>
      <c r="B3304" s="878"/>
      <c r="C3304" s="877" t="s">
        <v>8086</v>
      </c>
      <c r="D3304" s="877" t="s">
        <v>1586</v>
      </c>
      <c r="E3304" s="691">
        <v>124.84</v>
      </c>
      <c r="F3304" s="692">
        <v>13.42</v>
      </c>
      <c r="G3304" s="692">
        <v>138.26</v>
      </c>
    </row>
    <row r="3305" spans="1:7" s="879" customFormat="1" ht="25.5">
      <c r="A3305" s="877" t="s">
        <v>8087</v>
      </c>
      <c r="B3305" s="878"/>
      <c r="C3305" s="877" t="s">
        <v>8088</v>
      </c>
      <c r="D3305" s="877" t="s">
        <v>1586</v>
      </c>
      <c r="E3305" s="691">
        <v>156.54</v>
      </c>
      <c r="F3305" s="692">
        <v>16.79</v>
      </c>
      <c r="G3305" s="692">
        <v>173.33</v>
      </c>
    </row>
    <row r="3306" spans="1:7" s="879" customFormat="1" ht="25.5">
      <c r="A3306" s="877" t="s">
        <v>8089</v>
      </c>
      <c r="B3306" s="878"/>
      <c r="C3306" s="877" t="s">
        <v>8090</v>
      </c>
      <c r="D3306" s="877" t="s">
        <v>1586</v>
      </c>
      <c r="E3306" s="691">
        <v>185.34</v>
      </c>
      <c r="F3306" s="692">
        <v>16.79</v>
      </c>
      <c r="G3306" s="692">
        <v>202.13</v>
      </c>
    </row>
    <row r="3307" spans="1:7" s="879" customFormat="1" ht="25.5">
      <c r="A3307" s="877" t="s">
        <v>8091</v>
      </c>
      <c r="B3307" s="878"/>
      <c r="C3307" s="877" t="s">
        <v>8092</v>
      </c>
      <c r="D3307" s="877" t="s">
        <v>1586</v>
      </c>
      <c r="E3307" s="691">
        <v>164.31</v>
      </c>
      <c r="F3307" s="692">
        <v>16.79</v>
      </c>
      <c r="G3307" s="692">
        <v>181.1</v>
      </c>
    </row>
    <row r="3308" spans="1:7" s="879" customFormat="1" ht="25.5">
      <c r="A3308" s="877" t="s">
        <v>8093</v>
      </c>
      <c r="B3308" s="878"/>
      <c r="C3308" s="877" t="s">
        <v>8094</v>
      </c>
      <c r="D3308" s="877" t="s">
        <v>1586</v>
      </c>
      <c r="E3308" s="691">
        <v>309.45999999999998</v>
      </c>
      <c r="F3308" s="692">
        <v>16.79</v>
      </c>
      <c r="G3308" s="692">
        <v>326.25</v>
      </c>
    </row>
    <row r="3309" spans="1:7" s="879" customFormat="1" ht="25.5">
      <c r="A3309" s="877" t="s">
        <v>8095</v>
      </c>
      <c r="B3309" s="878"/>
      <c r="C3309" s="877" t="s">
        <v>8096</v>
      </c>
      <c r="D3309" s="877" t="s">
        <v>1586</v>
      </c>
      <c r="E3309" s="691">
        <v>332.1</v>
      </c>
      <c r="F3309" s="692">
        <v>16.79</v>
      </c>
      <c r="G3309" s="692">
        <v>348.89</v>
      </c>
    </row>
    <row r="3310" spans="1:7" s="879" customFormat="1" ht="25.5">
      <c r="A3310" s="877" t="s">
        <v>8097</v>
      </c>
      <c r="B3310" s="878"/>
      <c r="C3310" s="877" t="s">
        <v>8098</v>
      </c>
      <c r="D3310" s="877" t="s">
        <v>1586</v>
      </c>
      <c r="E3310" s="691">
        <v>408.45</v>
      </c>
      <c r="F3310" s="692">
        <v>16.79</v>
      </c>
      <c r="G3310" s="692">
        <v>425.24</v>
      </c>
    </row>
    <row r="3311" spans="1:7" s="879" customFormat="1" ht="25.5">
      <c r="A3311" s="877" t="s">
        <v>8099</v>
      </c>
      <c r="B3311" s="878"/>
      <c r="C3311" s="877" t="s">
        <v>8100</v>
      </c>
      <c r="D3311" s="877" t="s">
        <v>1586</v>
      </c>
      <c r="E3311" s="691">
        <v>438.3</v>
      </c>
      <c r="F3311" s="692">
        <v>16.79</v>
      </c>
      <c r="G3311" s="692">
        <v>455.09</v>
      </c>
    </row>
    <row r="3312" spans="1:7" s="879" customFormat="1" ht="25.5">
      <c r="A3312" s="877" t="s">
        <v>8101</v>
      </c>
      <c r="B3312" s="878"/>
      <c r="C3312" s="877" t="s">
        <v>8102</v>
      </c>
      <c r="D3312" s="877" t="s">
        <v>1586</v>
      </c>
      <c r="E3312" s="691">
        <v>926.16</v>
      </c>
      <c r="F3312" s="692">
        <v>16.79</v>
      </c>
      <c r="G3312" s="692">
        <v>942.95</v>
      </c>
    </row>
    <row r="3313" spans="1:7" s="879" customFormat="1" ht="25.5">
      <c r="A3313" s="877" t="s">
        <v>8103</v>
      </c>
      <c r="B3313" s="878"/>
      <c r="C3313" s="877" t="s">
        <v>8104</v>
      </c>
      <c r="D3313" s="877" t="s">
        <v>1586</v>
      </c>
      <c r="E3313" s="691">
        <v>420.56</v>
      </c>
      <c r="F3313" s="692">
        <v>13.42</v>
      </c>
      <c r="G3313" s="692">
        <v>433.98</v>
      </c>
    </row>
    <row r="3314" spans="1:7" s="879" customFormat="1" ht="25.5">
      <c r="A3314" s="877" t="s">
        <v>8105</v>
      </c>
      <c r="B3314" s="878"/>
      <c r="C3314" s="877" t="s">
        <v>8106</v>
      </c>
      <c r="D3314" s="877" t="s">
        <v>1586</v>
      </c>
      <c r="E3314" s="691">
        <v>526.89</v>
      </c>
      <c r="F3314" s="692">
        <v>16.79</v>
      </c>
      <c r="G3314" s="692">
        <v>543.67999999999995</v>
      </c>
    </row>
    <row r="3315" spans="1:7" s="879" customFormat="1" ht="25.5">
      <c r="A3315" s="877" t="s">
        <v>8107</v>
      </c>
      <c r="B3315" s="878"/>
      <c r="C3315" s="877" t="s">
        <v>8108</v>
      </c>
      <c r="D3315" s="877" t="s">
        <v>1586</v>
      </c>
      <c r="E3315" s="691">
        <v>904.55</v>
      </c>
      <c r="F3315" s="692">
        <v>16.79</v>
      </c>
      <c r="G3315" s="692">
        <v>921.34</v>
      </c>
    </row>
    <row r="3316" spans="1:7" s="879" customFormat="1" ht="25.5">
      <c r="A3316" s="877" t="s">
        <v>8109</v>
      </c>
      <c r="B3316" s="878"/>
      <c r="C3316" s="877" t="s">
        <v>8110</v>
      </c>
      <c r="D3316" s="877" t="s">
        <v>1586</v>
      </c>
      <c r="E3316" s="691">
        <v>1117.05</v>
      </c>
      <c r="F3316" s="692">
        <v>16.79</v>
      </c>
      <c r="G3316" s="692">
        <v>1133.8399999999999</v>
      </c>
    </row>
    <row r="3317" spans="1:7" s="879" customFormat="1" ht="25.5">
      <c r="A3317" s="877" t="s">
        <v>8111</v>
      </c>
      <c r="B3317" s="878"/>
      <c r="C3317" s="877" t="s">
        <v>8112</v>
      </c>
      <c r="D3317" s="877" t="s">
        <v>1586</v>
      </c>
      <c r="E3317" s="691">
        <v>2089.9499999999998</v>
      </c>
      <c r="F3317" s="692">
        <v>16.79</v>
      </c>
      <c r="G3317" s="692">
        <v>2106.7399999999998</v>
      </c>
    </row>
    <row r="3318" spans="1:7" ht="51">
      <c r="A3318" s="877" t="s">
        <v>8113</v>
      </c>
      <c r="B3318" s="878"/>
      <c r="C3318" s="877" t="s">
        <v>8114</v>
      </c>
      <c r="D3318" s="877" t="s">
        <v>1586</v>
      </c>
      <c r="E3318" s="691">
        <v>305.57</v>
      </c>
      <c r="F3318" s="692">
        <v>13.42</v>
      </c>
      <c r="G3318" s="692">
        <v>318.99</v>
      </c>
    </row>
    <row r="3319" spans="1:7" s="879" customFormat="1" ht="51">
      <c r="A3319" s="877" t="s">
        <v>8115</v>
      </c>
      <c r="B3319" s="878"/>
      <c r="C3319" s="877" t="s">
        <v>8116</v>
      </c>
      <c r="D3319" s="877" t="s">
        <v>1586</v>
      </c>
      <c r="E3319" s="691">
        <v>341.81</v>
      </c>
      <c r="F3319" s="692">
        <v>13.42</v>
      </c>
      <c r="G3319" s="692">
        <v>355.23</v>
      </c>
    </row>
    <row r="3320" spans="1:7" s="879" customFormat="1" ht="51">
      <c r="A3320" s="877" t="s">
        <v>8117</v>
      </c>
      <c r="B3320" s="878"/>
      <c r="C3320" s="877" t="s">
        <v>8118</v>
      </c>
      <c r="D3320" s="877" t="s">
        <v>1586</v>
      </c>
      <c r="E3320" s="691">
        <v>423</v>
      </c>
      <c r="F3320" s="692">
        <v>16.79</v>
      </c>
      <c r="G3320" s="692">
        <v>439.79</v>
      </c>
    </row>
    <row r="3321" spans="1:7" s="879" customFormat="1" ht="51">
      <c r="A3321" s="877" t="s">
        <v>8119</v>
      </c>
      <c r="B3321" s="878"/>
      <c r="C3321" s="877" t="s">
        <v>8120</v>
      </c>
      <c r="D3321" s="877" t="s">
        <v>1586</v>
      </c>
      <c r="E3321" s="691">
        <v>654.16999999999996</v>
      </c>
      <c r="F3321" s="692">
        <v>16.79</v>
      </c>
      <c r="G3321" s="692">
        <v>670.96</v>
      </c>
    </row>
    <row r="3322" spans="1:7" s="879" customFormat="1" ht="25.5">
      <c r="A3322" s="877" t="s">
        <v>1567</v>
      </c>
      <c r="B3322" s="878"/>
      <c r="C3322" s="877" t="s">
        <v>8121</v>
      </c>
      <c r="D3322" s="877" t="s">
        <v>1586</v>
      </c>
      <c r="E3322" s="691">
        <v>228.05</v>
      </c>
      <c r="F3322" s="692">
        <v>16.79</v>
      </c>
      <c r="G3322" s="692">
        <v>244.84</v>
      </c>
    </row>
    <row r="3323" spans="1:7" s="879" customFormat="1" ht="25.5">
      <c r="A3323" s="877" t="s">
        <v>9721</v>
      </c>
      <c r="B3323" s="878"/>
      <c r="C3323" s="877" t="s">
        <v>9722</v>
      </c>
      <c r="D3323" s="877" t="s">
        <v>1586</v>
      </c>
      <c r="E3323" s="691">
        <v>493.18</v>
      </c>
      <c r="F3323" s="692">
        <v>16.79</v>
      </c>
      <c r="G3323" s="692">
        <v>509.97</v>
      </c>
    </row>
    <row r="3324" spans="1:7" s="879" customFormat="1" ht="25.5">
      <c r="A3324" s="877" t="s">
        <v>8122</v>
      </c>
      <c r="B3324" s="878"/>
      <c r="C3324" s="877" t="s">
        <v>8123</v>
      </c>
      <c r="D3324" s="877" t="s">
        <v>1586</v>
      </c>
      <c r="E3324" s="691">
        <v>430.94</v>
      </c>
      <c r="F3324" s="692">
        <v>16.79</v>
      </c>
      <c r="G3324" s="692">
        <v>447.73</v>
      </c>
    </row>
    <row r="3325" spans="1:7" s="879" customFormat="1" ht="25.5">
      <c r="A3325" s="877" t="s">
        <v>8124</v>
      </c>
      <c r="B3325" s="878"/>
      <c r="C3325" s="877" t="s">
        <v>8125</v>
      </c>
      <c r="D3325" s="877" t="s">
        <v>1586</v>
      </c>
      <c r="E3325" s="691">
        <v>643.29999999999995</v>
      </c>
      <c r="F3325" s="692">
        <v>16.79</v>
      </c>
      <c r="G3325" s="692">
        <v>660.09</v>
      </c>
    </row>
    <row r="3326" spans="1:7" s="879" customFormat="1" ht="25.5">
      <c r="A3326" s="877" t="s">
        <v>8126</v>
      </c>
      <c r="B3326" s="878"/>
      <c r="C3326" s="877" t="s">
        <v>8127</v>
      </c>
      <c r="D3326" s="877" t="s">
        <v>1586</v>
      </c>
      <c r="E3326" s="691">
        <v>1366.05</v>
      </c>
      <c r="F3326" s="692">
        <v>16.79</v>
      </c>
      <c r="G3326" s="692">
        <v>1382.84</v>
      </c>
    </row>
    <row r="3327" spans="1:7" s="879" customFormat="1" ht="25.5">
      <c r="A3327" s="877" t="s">
        <v>8128</v>
      </c>
      <c r="B3327" s="878"/>
      <c r="C3327" s="877" t="s">
        <v>8129</v>
      </c>
      <c r="D3327" s="877" t="s">
        <v>1586</v>
      </c>
      <c r="E3327" s="691">
        <v>2405.2600000000002</v>
      </c>
      <c r="F3327" s="692">
        <v>16.79</v>
      </c>
      <c r="G3327" s="692">
        <v>2422.0500000000002</v>
      </c>
    </row>
    <row r="3328" spans="1:7" s="879" customFormat="1" ht="15.95" customHeight="1">
      <c r="A3328" s="874" t="s">
        <v>8130</v>
      </c>
      <c r="B3328" s="875" t="s">
        <v>8131</v>
      </c>
      <c r="C3328" s="876"/>
      <c r="D3328" s="880"/>
      <c r="E3328" s="693"/>
      <c r="F3328" s="693"/>
      <c r="G3328" s="694"/>
    </row>
    <row r="3329" spans="1:7" s="879" customFormat="1" ht="25.5">
      <c r="A3329" s="877" t="s">
        <v>8132</v>
      </c>
      <c r="B3329" s="878"/>
      <c r="C3329" s="877" t="s">
        <v>8133</v>
      </c>
      <c r="D3329" s="877" t="s">
        <v>1025</v>
      </c>
      <c r="E3329" s="691">
        <v>4.74</v>
      </c>
      <c r="F3329" s="692">
        <v>5.54</v>
      </c>
      <c r="G3329" s="692">
        <v>10.28</v>
      </c>
    </row>
    <row r="3330" spans="1:7" s="879" customFormat="1" ht="25.5">
      <c r="A3330" s="877" t="s">
        <v>8134</v>
      </c>
      <c r="B3330" s="878"/>
      <c r="C3330" s="877" t="s">
        <v>8135</v>
      </c>
      <c r="D3330" s="877" t="s">
        <v>1025</v>
      </c>
      <c r="E3330" s="691">
        <v>6.64</v>
      </c>
      <c r="F3330" s="692">
        <v>5.54</v>
      </c>
      <c r="G3330" s="692">
        <v>12.18</v>
      </c>
    </row>
    <row r="3331" spans="1:7" s="879" customFormat="1" ht="25.5">
      <c r="A3331" s="877" t="s">
        <v>8136</v>
      </c>
      <c r="B3331" s="878"/>
      <c r="C3331" s="877" t="s">
        <v>8137</v>
      </c>
      <c r="D3331" s="877" t="s">
        <v>1025</v>
      </c>
      <c r="E3331" s="691">
        <v>8.94</v>
      </c>
      <c r="F3331" s="692">
        <v>5.54</v>
      </c>
      <c r="G3331" s="692">
        <v>14.48</v>
      </c>
    </row>
    <row r="3332" spans="1:7" s="879" customFormat="1" ht="25.5">
      <c r="A3332" s="877" t="s">
        <v>8138</v>
      </c>
      <c r="B3332" s="878"/>
      <c r="C3332" s="877" t="s">
        <v>8139</v>
      </c>
      <c r="D3332" s="877" t="s">
        <v>1025</v>
      </c>
      <c r="E3332" s="691">
        <v>10.56</v>
      </c>
      <c r="F3332" s="692">
        <v>8.39</v>
      </c>
      <c r="G3332" s="692">
        <v>18.95</v>
      </c>
    </row>
    <row r="3333" spans="1:7" s="879" customFormat="1" ht="25.5">
      <c r="A3333" s="877" t="s">
        <v>8140</v>
      </c>
      <c r="B3333" s="878"/>
      <c r="C3333" s="877" t="s">
        <v>8141</v>
      </c>
      <c r="D3333" s="877" t="s">
        <v>1025</v>
      </c>
      <c r="E3333" s="691">
        <v>14.33</v>
      </c>
      <c r="F3333" s="692">
        <v>8.39</v>
      </c>
      <c r="G3333" s="692">
        <v>22.72</v>
      </c>
    </row>
    <row r="3334" spans="1:7" s="879" customFormat="1" ht="25.5">
      <c r="A3334" s="877" t="s">
        <v>8142</v>
      </c>
      <c r="B3334" s="878"/>
      <c r="C3334" s="877" t="s">
        <v>8143</v>
      </c>
      <c r="D3334" s="877" t="s">
        <v>1025</v>
      </c>
      <c r="E3334" s="691">
        <v>18.510000000000002</v>
      </c>
      <c r="F3334" s="692">
        <v>8.39</v>
      </c>
      <c r="G3334" s="692">
        <v>26.9</v>
      </c>
    </row>
    <row r="3335" spans="1:7" s="879" customFormat="1" ht="25.5">
      <c r="A3335" s="877" t="s">
        <v>8144</v>
      </c>
      <c r="B3335" s="878"/>
      <c r="C3335" s="877" t="s">
        <v>8145</v>
      </c>
      <c r="D3335" s="877" t="s">
        <v>1025</v>
      </c>
      <c r="E3335" s="691">
        <v>21.62</v>
      </c>
      <c r="F3335" s="692">
        <v>8.39</v>
      </c>
      <c r="G3335" s="692">
        <v>30.01</v>
      </c>
    </row>
    <row r="3336" spans="1:7" s="879" customFormat="1" ht="15.95" customHeight="1">
      <c r="A3336" s="874" t="s">
        <v>8146</v>
      </c>
      <c r="B3336" s="875" t="s">
        <v>8147</v>
      </c>
      <c r="C3336" s="876"/>
      <c r="D3336" s="880"/>
      <c r="E3336" s="693"/>
      <c r="F3336" s="693"/>
      <c r="G3336" s="694"/>
    </row>
    <row r="3337" spans="1:7" s="879" customFormat="1" ht="25.5">
      <c r="A3337" s="877" t="s">
        <v>8148</v>
      </c>
      <c r="B3337" s="878"/>
      <c r="C3337" s="877" t="s">
        <v>8149</v>
      </c>
      <c r="D3337" s="877" t="s">
        <v>1025</v>
      </c>
      <c r="E3337" s="691">
        <v>27.2</v>
      </c>
      <c r="F3337" s="692">
        <v>12.08</v>
      </c>
      <c r="G3337" s="692">
        <v>39.28</v>
      </c>
    </row>
    <row r="3338" spans="1:7" s="879" customFormat="1" ht="25.5">
      <c r="A3338" s="877" t="s">
        <v>8150</v>
      </c>
      <c r="B3338" s="878"/>
      <c r="C3338" s="877" t="s">
        <v>8151</v>
      </c>
      <c r="D3338" s="877" t="s">
        <v>1025</v>
      </c>
      <c r="E3338" s="691">
        <v>36.5</v>
      </c>
      <c r="F3338" s="692">
        <v>12.08</v>
      </c>
      <c r="G3338" s="692">
        <v>48.58</v>
      </c>
    </row>
    <row r="3339" spans="1:7" s="879" customFormat="1" ht="25.5">
      <c r="A3339" s="877" t="s">
        <v>8152</v>
      </c>
      <c r="B3339" s="878"/>
      <c r="C3339" s="877" t="s">
        <v>8153</v>
      </c>
      <c r="D3339" s="877" t="s">
        <v>1025</v>
      </c>
      <c r="E3339" s="691">
        <v>48.15</v>
      </c>
      <c r="F3339" s="692">
        <v>12.08</v>
      </c>
      <c r="G3339" s="692">
        <v>60.23</v>
      </c>
    </row>
    <row r="3340" spans="1:7" s="879" customFormat="1" ht="25.5">
      <c r="A3340" s="877" t="s">
        <v>8154</v>
      </c>
      <c r="B3340" s="878"/>
      <c r="C3340" s="877" t="s">
        <v>8155</v>
      </c>
      <c r="D3340" s="877" t="s">
        <v>1025</v>
      </c>
      <c r="E3340" s="691">
        <v>55.19</v>
      </c>
      <c r="F3340" s="692">
        <v>12.08</v>
      </c>
      <c r="G3340" s="692">
        <v>67.27</v>
      </c>
    </row>
    <row r="3341" spans="1:7" s="879" customFormat="1" ht="25.5">
      <c r="A3341" s="877" t="s">
        <v>8156</v>
      </c>
      <c r="B3341" s="878"/>
      <c r="C3341" s="877" t="s">
        <v>8157</v>
      </c>
      <c r="D3341" s="877" t="s">
        <v>1025</v>
      </c>
      <c r="E3341" s="691">
        <v>69.239999999999995</v>
      </c>
      <c r="F3341" s="692">
        <v>12.08</v>
      </c>
      <c r="G3341" s="692">
        <v>81.319999999999993</v>
      </c>
    </row>
    <row r="3342" spans="1:7" s="879" customFormat="1" ht="25.5">
      <c r="A3342" s="877" t="s">
        <v>8158</v>
      </c>
      <c r="B3342" s="878"/>
      <c r="C3342" s="877" t="s">
        <v>8159</v>
      </c>
      <c r="D3342" s="877" t="s">
        <v>1025</v>
      </c>
      <c r="E3342" s="691">
        <v>79.739999999999995</v>
      </c>
      <c r="F3342" s="692">
        <v>12.08</v>
      </c>
      <c r="G3342" s="692">
        <v>91.82</v>
      </c>
    </row>
    <row r="3343" spans="1:7" s="879" customFormat="1" ht="25.5">
      <c r="A3343" s="877" t="s">
        <v>8160</v>
      </c>
      <c r="B3343" s="878"/>
      <c r="C3343" s="877" t="s">
        <v>8161</v>
      </c>
      <c r="D3343" s="877" t="s">
        <v>1025</v>
      </c>
      <c r="E3343" s="691">
        <v>90.16</v>
      </c>
      <c r="F3343" s="692">
        <v>12.08</v>
      </c>
      <c r="G3343" s="692">
        <v>102.24</v>
      </c>
    </row>
    <row r="3344" spans="1:7" s="879" customFormat="1" ht="25.5">
      <c r="A3344" s="877" t="s">
        <v>8162</v>
      </c>
      <c r="B3344" s="878"/>
      <c r="C3344" s="877" t="s">
        <v>8163</v>
      </c>
      <c r="D3344" s="877" t="s">
        <v>1025</v>
      </c>
      <c r="E3344" s="691">
        <v>97.55</v>
      </c>
      <c r="F3344" s="692">
        <v>12.08</v>
      </c>
      <c r="G3344" s="692">
        <v>109.63</v>
      </c>
    </row>
    <row r="3345" spans="1:7" s="879" customFormat="1" ht="25.5">
      <c r="A3345" s="877" t="s">
        <v>8164</v>
      </c>
      <c r="B3345" s="878"/>
      <c r="C3345" s="877" t="s">
        <v>8165</v>
      </c>
      <c r="D3345" s="877" t="s">
        <v>1025</v>
      </c>
      <c r="E3345" s="691">
        <v>111.89</v>
      </c>
      <c r="F3345" s="692">
        <v>12.08</v>
      </c>
      <c r="G3345" s="692">
        <v>123.97</v>
      </c>
    </row>
    <row r="3346" spans="1:7" s="879" customFormat="1" ht="25.5">
      <c r="A3346" s="877" t="s">
        <v>8166</v>
      </c>
      <c r="B3346" s="878"/>
      <c r="C3346" s="877" t="s">
        <v>8167</v>
      </c>
      <c r="D3346" s="877" t="s">
        <v>1025</v>
      </c>
      <c r="E3346" s="691">
        <v>122.35</v>
      </c>
      <c r="F3346" s="692">
        <v>12.08</v>
      </c>
      <c r="G3346" s="692">
        <v>134.43</v>
      </c>
    </row>
    <row r="3347" spans="1:7" s="879" customFormat="1" ht="25.5">
      <c r="A3347" s="877" t="s">
        <v>8168</v>
      </c>
      <c r="B3347" s="878"/>
      <c r="C3347" s="877" t="s">
        <v>8169</v>
      </c>
      <c r="D3347" s="877" t="s">
        <v>1025</v>
      </c>
      <c r="E3347" s="691">
        <v>133.5</v>
      </c>
      <c r="F3347" s="692">
        <v>12.08</v>
      </c>
      <c r="G3347" s="692">
        <v>145.58000000000001</v>
      </c>
    </row>
    <row r="3348" spans="1:7" s="879" customFormat="1" ht="15.95" customHeight="1">
      <c r="A3348" s="874" t="s">
        <v>8170</v>
      </c>
      <c r="B3348" s="875" t="s">
        <v>8171</v>
      </c>
      <c r="C3348" s="876"/>
      <c r="D3348" s="880"/>
      <c r="E3348" s="693"/>
      <c r="F3348" s="693"/>
      <c r="G3348" s="694"/>
    </row>
    <row r="3349" spans="1:7" s="879" customFormat="1" ht="51">
      <c r="A3349" s="877" t="s">
        <v>8172</v>
      </c>
      <c r="B3349" s="878"/>
      <c r="C3349" s="877" t="s">
        <v>8173</v>
      </c>
      <c r="D3349" s="877" t="s">
        <v>1025</v>
      </c>
      <c r="E3349" s="691">
        <v>27.34</v>
      </c>
      <c r="F3349" s="692">
        <v>11.81</v>
      </c>
      <c r="G3349" s="692">
        <v>39.15</v>
      </c>
    </row>
    <row r="3350" spans="1:7" s="879" customFormat="1" ht="51">
      <c r="A3350" s="877" t="s">
        <v>8174</v>
      </c>
      <c r="B3350" s="878"/>
      <c r="C3350" s="877" t="s">
        <v>8175</v>
      </c>
      <c r="D3350" s="877" t="s">
        <v>1025</v>
      </c>
      <c r="E3350" s="691">
        <v>33.18</v>
      </c>
      <c r="F3350" s="692">
        <v>11.81</v>
      </c>
      <c r="G3350" s="692">
        <v>44.99</v>
      </c>
    </row>
    <row r="3351" spans="1:7" s="879" customFormat="1" ht="51">
      <c r="A3351" s="877" t="s">
        <v>8176</v>
      </c>
      <c r="B3351" s="878"/>
      <c r="C3351" s="877" t="s">
        <v>8177</v>
      </c>
      <c r="D3351" s="877" t="s">
        <v>1025</v>
      </c>
      <c r="E3351" s="691">
        <v>35.28</v>
      </c>
      <c r="F3351" s="692">
        <v>11.81</v>
      </c>
      <c r="G3351" s="692">
        <v>47.09</v>
      </c>
    </row>
    <row r="3352" spans="1:7" s="879" customFormat="1" ht="51">
      <c r="A3352" s="877" t="s">
        <v>8178</v>
      </c>
      <c r="B3352" s="878"/>
      <c r="C3352" s="877" t="s">
        <v>8179</v>
      </c>
      <c r="D3352" s="877" t="s">
        <v>1025</v>
      </c>
      <c r="E3352" s="691">
        <v>76.92</v>
      </c>
      <c r="F3352" s="692">
        <v>17.7</v>
      </c>
      <c r="G3352" s="692">
        <v>94.62</v>
      </c>
    </row>
    <row r="3353" spans="1:7" s="879" customFormat="1" ht="25.5">
      <c r="A3353" s="877" t="s">
        <v>8180</v>
      </c>
      <c r="B3353" s="878"/>
      <c r="C3353" s="877" t="s">
        <v>8181</v>
      </c>
      <c r="D3353" s="877" t="s">
        <v>1586</v>
      </c>
      <c r="E3353" s="691">
        <v>9.35</v>
      </c>
      <c r="F3353" s="692">
        <v>7.72</v>
      </c>
      <c r="G3353" s="692">
        <v>17.07</v>
      </c>
    </row>
    <row r="3354" spans="1:7" s="879" customFormat="1" ht="25.5">
      <c r="A3354" s="877" t="s">
        <v>8182</v>
      </c>
      <c r="B3354" s="878"/>
      <c r="C3354" s="877" t="s">
        <v>8183</v>
      </c>
      <c r="D3354" s="877" t="s">
        <v>1586</v>
      </c>
      <c r="E3354" s="691">
        <v>11.42</v>
      </c>
      <c r="F3354" s="692">
        <v>7.72</v>
      </c>
      <c r="G3354" s="692">
        <v>19.14</v>
      </c>
    </row>
    <row r="3355" spans="1:7" s="879" customFormat="1" ht="25.5">
      <c r="A3355" s="877" t="s">
        <v>8184</v>
      </c>
      <c r="B3355" s="878"/>
      <c r="C3355" s="877" t="s">
        <v>8185</v>
      </c>
      <c r="D3355" s="877" t="s">
        <v>1586</v>
      </c>
      <c r="E3355" s="691">
        <v>12.87</v>
      </c>
      <c r="F3355" s="692">
        <v>11.74</v>
      </c>
      <c r="G3355" s="692">
        <v>24.61</v>
      </c>
    </row>
    <row r="3356" spans="1:7" s="879" customFormat="1" ht="25.5">
      <c r="A3356" s="877" t="s">
        <v>8186</v>
      </c>
      <c r="B3356" s="878"/>
      <c r="C3356" s="877" t="s">
        <v>8187</v>
      </c>
      <c r="D3356" s="877" t="s">
        <v>1586</v>
      </c>
      <c r="E3356" s="691">
        <v>26.01</v>
      </c>
      <c r="F3356" s="692">
        <v>13.42</v>
      </c>
      <c r="G3356" s="692">
        <v>39.43</v>
      </c>
    </row>
    <row r="3357" spans="1:7" s="879" customFormat="1" ht="25.5">
      <c r="A3357" s="877" t="s">
        <v>8188</v>
      </c>
      <c r="B3357" s="878"/>
      <c r="C3357" s="877" t="s">
        <v>8189</v>
      </c>
      <c r="D3357" s="877" t="s">
        <v>1586</v>
      </c>
      <c r="E3357" s="691">
        <v>8.7899999999999991</v>
      </c>
      <c r="F3357" s="692">
        <v>7.72</v>
      </c>
      <c r="G3357" s="692">
        <v>16.510000000000002</v>
      </c>
    </row>
    <row r="3358" spans="1:7" s="879" customFormat="1" ht="25.5">
      <c r="A3358" s="877" t="s">
        <v>8190</v>
      </c>
      <c r="B3358" s="878"/>
      <c r="C3358" s="877" t="s">
        <v>8191</v>
      </c>
      <c r="D3358" s="877" t="s">
        <v>1586</v>
      </c>
      <c r="E3358" s="691">
        <v>11.97</v>
      </c>
      <c r="F3358" s="692">
        <v>7.72</v>
      </c>
      <c r="G3358" s="692">
        <v>19.690000000000001</v>
      </c>
    </row>
    <row r="3359" spans="1:7" s="879" customFormat="1" ht="25.5">
      <c r="A3359" s="877" t="s">
        <v>8192</v>
      </c>
      <c r="B3359" s="878"/>
      <c r="C3359" s="877" t="s">
        <v>8193</v>
      </c>
      <c r="D3359" s="877" t="s">
        <v>1586</v>
      </c>
      <c r="E3359" s="691">
        <v>14.4</v>
      </c>
      <c r="F3359" s="692">
        <v>11.74</v>
      </c>
      <c r="G3359" s="692">
        <v>26.14</v>
      </c>
    </row>
    <row r="3360" spans="1:7" s="879" customFormat="1" ht="38.25">
      <c r="A3360" s="877" t="s">
        <v>8194</v>
      </c>
      <c r="B3360" s="878"/>
      <c r="C3360" s="877" t="s">
        <v>8195</v>
      </c>
      <c r="D3360" s="877" t="s">
        <v>1586</v>
      </c>
      <c r="E3360" s="691">
        <v>32.380000000000003</v>
      </c>
      <c r="F3360" s="692">
        <v>13.42</v>
      </c>
      <c r="G3360" s="692">
        <v>45.8</v>
      </c>
    </row>
    <row r="3361" spans="1:7" s="879" customFormat="1" ht="25.5">
      <c r="A3361" s="877" t="s">
        <v>8196</v>
      </c>
      <c r="B3361" s="878"/>
      <c r="C3361" s="877" t="s">
        <v>8197</v>
      </c>
      <c r="D3361" s="877" t="s">
        <v>1586</v>
      </c>
      <c r="E3361" s="691">
        <v>10.27</v>
      </c>
      <c r="F3361" s="692">
        <v>7.72</v>
      </c>
      <c r="G3361" s="692">
        <v>17.989999999999998</v>
      </c>
    </row>
    <row r="3362" spans="1:7" s="879" customFormat="1" ht="25.5">
      <c r="A3362" s="877" t="s">
        <v>8198</v>
      </c>
      <c r="B3362" s="878"/>
      <c r="C3362" s="877" t="s">
        <v>8199</v>
      </c>
      <c r="D3362" s="877" t="s">
        <v>1586</v>
      </c>
      <c r="E3362" s="691">
        <v>11.86</v>
      </c>
      <c r="F3362" s="692">
        <v>7.72</v>
      </c>
      <c r="G3362" s="692">
        <v>19.579999999999998</v>
      </c>
    </row>
    <row r="3363" spans="1:7" s="879" customFormat="1" ht="25.5">
      <c r="A3363" s="877" t="s">
        <v>8200</v>
      </c>
      <c r="B3363" s="878"/>
      <c r="C3363" s="877" t="s">
        <v>8201</v>
      </c>
      <c r="D3363" s="877" t="s">
        <v>1586</v>
      </c>
      <c r="E3363" s="691">
        <v>14.8</v>
      </c>
      <c r="F3363" s="692">
        <v>11.74</v>
      </c>
      <c r="G3363" s="692">
        <v>26.54</v>
      </c>
    </row>
    <row r="3364" spans="1:7" s="879" customFormat="1" ht="25.5">
      <c r="A3364" s="877" t="s">
        <v>8202</v>
      </c>
      <c r="B3364" s="878"/>
      <c r="C3364" s="877" t="s">
        <v>8203</v>
      </c>
      <c r="D3364" s="877" t="s">
        <v>1586</v>
      </c>
      <c r="E3364" s="691">
        <v>25.75</v>
      </c>
      <c r="F3364" s="692">
        <v>13.42</v>
      </c>
      <c r="G3364" s="692">
        <v>39.17</v>
      </c>
    </row>
    <row r="3365" spans="1:7" s="879" customFormat="1" ht="38.25">
      <c r="A3365" s="877" t="s">
        <v>8204</v>
      </c>
      <c r="B3365" s="878"/>
      <c r="C3365" s="877" t="s">
        <v>8205</v>
      </c>
      <c r="D3365" s="877" t="s">
        <v>1586</v>
      </c>
      <c r="E3365" s="691">
        <v>7.77</v>
      </c>
      <c r="F3365" s="692">
        <v>7.72</v>
      </c>
      <c r="G3365" s="692">
        <v>15.49</v>
      </c>
    </row>
    <row r="3366" spans="1:7" s="879" customFormat="1" ht="38.25">
      <c r="A3366" s="877" t="s">
        <v>8206</v>
      </c>
      <c r="B3366" s="878"/>
      <c r="C3366" s="877" t="s">
        <v>8207</v>
      </c>
      <c r="D3366" s="877" t="s">
        <v>1586</v>
      </c>
      <c r="E3366" s="691">
        <v>11.78</v>
      </c>
      <c r="F3366" s="692">
        <v>11.74</v>
      </c>
      <c r="G3366" s="692">
        <v>23.52</v>
      </c>
    </row>
    <row r="3367" spans="1:7" s="879" customFormat="1" ht="38.25">
      <c r="A3367" s="877" t="s">
        <v>8208</v>
      </c>
      <c r="B3367" s="878"/>
      <c r="C3367" s="877" t="s">
        <v>8209</v>
      </c>
      <c r="D3367" s="877" t="s">
        <v>1586</v>
      </c>
      <c r="E3367" s="691">
        <v>20.84</v>
      </c>
      <c r="F3367" s="692">
        <v>13.42</v>
      </c>
      <c r="G3367" s="692">
        <v>34.26</v>
      </c>
    </row>
    <row r="3368" spans="1:7" s="879" customFormat="1" ht="38.25">
      <c r="A3368" s="877" t="s">
        <v>8210</v>
      </c>
      <c r="B3368" s="878"/>
      <c r="C3368" s="877" t="s">
        <v>8211</v>
      </c>
      <c r="D3368" s="877" t="s">
        <v>1586</v>
      </c>
      <c r="E3368" s="691">
        <v>23.98</v>
      </c>
      <c r="F3368" s="692">
        <v>7.72</v>
      </c>
      <c r="G3368" s="692">
        <v>31.7</v>
      </c>
    </row>
    <row r="3369" spans="1:7" s="879" customFormat="1" ht="38.25">
      <c r="A3369" s="877" t="s">
        <v>8212</v>
      </c>
      <c r="B3369" s="878"/>
      <c r="C3369" s="877" t="s">
        <v>8213</v>
      </c>
      <c r="D3369" s="877" t="s">
        <v>1586</v>
      </c>
      <c r="E3369" s="691">
        <v>31.39</v>
      </c>
      <c r="F3369" s="692">
        <v>11.74</v>
      </c>
      <c r="G3369" s="692">
        <v>43.13</v>
      </c>
    </row>
    <row r="3370" spans="1:7" s="879" customFormat="1" ht="38.25">
      <c r="A3370" s="877" t="s">
        <v>8214</v>
      </c>
      <c r="B3370" s="878"/>
      <c r="C3370" s="877" t="s">
        <v>8215</v>
      </c>
      <c r="D3370" s="877" t="s">
        <v>1586</v>
      </c>
      <c r="E3370" s="691">
        <v>48.63</v>
      </c>
      <c r="F3370" s="692">
        <v>13.42</v>
      </c>
      <c r="G3370" s="692">
        <v>62.05</v>
      </c>
    </row>
    <row r="3371" spans="1:7" s="879" customFormat="1" ht="38.25">
      <c r="A3371" s="877" t="s">
        <v>8216</v>
      </c>
      <c r="B3371" s="878"/>
      <c r="C3371" s="877" t="s">
        <v>8217</v>
      </c>
      <c r="D3371" s="877" t="s">
        <v>1586</v>
      </c>
      <c r="E3371" s="691">
        <v>43.54</v>
      </c>
      <c r="F3371" s="692">
        <v>13.42</v>
      </c>
      <c r="G3371" s="692">
        <v>56.96</v>
      </c>
    </row>
    <row r="3372" spans="1:7" s="879" customFormat="1" ht="25.5">
      <c r="A3372" s="877" t="s">
        <v>8218</v>
      </c>
      <c r="B3372" s="878"/>
      <c r="C3372" s="877" t="s">
        <v>8219</v>
      </c>
      <c r="D3372" s="877" t="s">
        <v>1586</v>
      </c>
      <c r="E3372" s="691">
        <v>129.79</v>
      </c>
      <c r="F3372" s="692">
        <v>11.74</v>
      </c>
      <c r="G3372" s="692">
        <v>141.53</v>
      </c>
    </row>
    <row r="3373" spans="1:7" s="879" customFormat="1" ht="38.25">
      <c r="A3373" s="877" t="s">
        <v>8220</v>
      </c>
      <c r="B3373" s="878"/>
      <c r="C3373" s="877" t="s">
        <v>8221</v>
      </c>
      <c r="D3373" s="877" t="s">
        <v>1586</v>
      </c>
      <c r="E3373" s="691">
        <v>22.94</v>
      </c>
      <c r="F3373" s="692">
        <v>7.72</v>
      </c>
      <c r="G3373" s="692">
        <v>30.66</v>
      </c>
    </row>
    <row r="3374" spans="1:7" s="879" customFormat="1" ht="38.25">
      <c r="A3374" s="877" t="s">
        <v>8222</v>
      </c>
      <c r="B3374" s="878"/>
      <c r="C3374" s="877" t="s">
        <v>8223</v>
      </c>
      <c r="D3374" s="877" t="s">
        <v>1586</v>
      </c>
      <c r="E3374" s="691">
        <v>23.91</v>
      </c>
      <c r="F3374" s="692">
        <v>11.74</v>
      </c>
      <c r="G3374" s="692">
        <v>35.65</v>
      </c>
    </row>
    <row r="3375" spans="1:7" s="879" customFormat="1" ht="38.25">
      <c r="A3375" s="877" t="s">
        <v>8224</v>
      </c>
      <c r="B3375" s="878"/>
      <c r="C3375" s="877" t="s">
        <v>8225</v>
      </c>
      <c r="D3375" s="877" t="s">
        <v>1586</v>
      </c>
      <c r="E3375" s="691">
        <v>49.44</v>
      </c>
      <c r="F3375" s="692">
        <v>13.42</v>
      </c>
      <c r="G3375" s="692">
        <v>62.86</v>
      </c>
    </row>
    <row r="3376" spans="1:7" s="879" customFormat="1" ht="38.25">
      <c r="A3376" s="877" t="s">
        <v>8226</v>
      </c>
      <c r="B3376" s="878"/>
      <c r="C3376" s="877" t="s">
        <v>8227</v>
      </c>
      <c r="D3376" s="877" t="s">
        <v>1586</v>
      </c>
      <c r="E3376" s="691">
        <v>22.43</v>
      </c>
      <c r="F3376" s="692">
        <v>11.74</v>
      </c>
      <c r="G3376" s="692">
        <v>34.17</v>
      </c>
    </row>
    <row r="3377" spans="1:7" s="879" customFormat="1" ht="38.25">
      <c r="A3377" s="877" t="s">
        <v>8228</v>
      </c>
      <c r="B3377" s="878"/>
      <c r="C3377" s="877" t="s">
        <v>8229</v>
      </c>
      <c r="D3377" s="877" t="s">
        <v>1586</v>
      </c>
      <c r="E3377" s="691">
        <v>53.83</v>
      </c>
      <c r="F3377" s="692">
        <v>13.42</v>
      </c>
      <c r="G3377" s="692">
        <v>67.25</v>
      </c>
    </row>
    <row r="3378" spans="1:7" s="879" customFormat="1" ht="38.25">
      <c r="A3378" s="877" t="s">
        <v>8230</v>
      </c>
      <c r="B3378" s="878"/>
      <c r="C3378" s="877" t="s">
        <v>8231</v>
      </c>
      <c r="D3378" s="877" t="s">
        <v>1586</v>
      </c>
      <c r="E3378" s="691">
        <v>43.89</v>
      </c>
      <c r="F3378" s="692">
        <v>13.42</v>
      </c>
      <c r="G3378" s="692">
        <v>57.31</v>
      </c>
    </row>
    <row r="3379" spans="1:7" s="879" customFormat="1" ht="25.5">
      <c r="A3379" s="877" t="s">
        <v>8232</v>
      </c>
      <c r="B3379" s="878"/>
      <c r="C3379" s="877" t="s">
        <v>8233</v>
      </c>
      <c r="D3379" s="877" t="s">
        <v>1586</v>
      </c>
      <c r="E3379" s="691">
        <v>45.25</v>
      </c>
      <c r="F3379" s="692">
        <v>13.42</v>
      </c>
      <c r="G3379" s="692">
        <v>58.67</v>
      </c>
    </row>
    <row r="3380" spans="1:7" s="879" customFormat="1" ht="38.25">
      <c r="A3380" s="877" t="s">
        <v>8234</v>
      </c>
      <c r="B3380" s="878"/>
      <c r="C3380" s="877" t="s">
        <v>8235</v>
      </c>
      <c r="D3380" s="877" t="s">
        <v>1586</v>
      </c>
      <c r="E3380" s="691">
        <v>84.77</v>
      </c>
      <c r="F3380" s="692">
        <v>11.74</v>
      </c>
      <c r="G3380" s="692">
        <v>96.51</v>
      </c>
    </row>
    <row r="3381" spans="1:7" s="879" customFormat="1" ht="38.25">
      <c r="A3381" s="877" t="s">
        <v>8236</v>
      </c>
      <c r="B3381" s="878"/>
      <c r="C3381" s="877" t="s">
        <v>8237</v>
      </c>
      <c r="D3381" s="877" t="s">
        <v>1586</v>
      </c>
      <c r="E3381" s="691">
        <v>42.4</v>
      </c>
      <c r="F3381" s="692">
        <v>13.42</v>
      </c>
      <c r="G3381" s="692">
        <v>55.82</v>
      </c>
    </row>
    <row r="3382" spans="1:7" s="879" customFormat="1" ht="25.5">
      <c r="A3382" s="877" t="s">
        <v>8238</v>
      </c>
      <c r="B3382" s="878"/>
      <c r="C3382" s="877" t="s">
        <v>8239</v>
      </c>
      <c r="D3382" s="877" t="s">
        <v>1586</v>
      </c>
      <c r="E3382" s="691">
        <v>71.19</v>
      </c>
      <c r="F3382" s="692">
        <v>7.72</v>
      </c>
      <c r="G3382" s="692">
        <v>78.91</v>
      </c>
    </row>
    <row r="3383" spans="1:7" s="879" customFormat="1" ht="25.5">
      <c r="A3383" s="877" t="s">
        <v>8240</v>
      </c>
      <c r="B3383" s="878"/>
      <c r="C3383" s="877" t="s">
        <v>8241</v>
      </c>
      <c r="D3383" s="877" t="s">
        <v>1586</v>
      </c>
      <c r="E3383" s="691">
        <v>8.8800000000000008</v>
      </c>
      <c r="F3383" s="692">
        <v>7.72</v>
      </c>
      <c r="G3383" s="692">
        <v>16.600000000000001</v>
      </c>
    </row>
    <row r="3384" spans="1:7" s="879" customFormat="1" ht="25.5">
      <c r="A3384" s="877" t="s">
        <v>8242</v>
      </c>
      <c r="B3384" s="878"/>
      <c r="C3384" s="877" t="s">
        <v>8243</v>
      </c>
      <c r="D3384" s="877" t="s">
        <v>1586</v>
      </c>
      <c r="E3384" s="691">
        <v>21.6</v>
      </c>
      <c r="F3384" s="692">
        <v>7.72</v>
      </c>
      <c r="G3384" s="692">
        <v>29.32</v>
      </c>
    </row>
    <row r="3385" spans="1:7" s="879" customFormat="1" ht="25.5">
      <c r="A3385" s="877" t="s">
        <v>8244</v>
      </c>
      <c r="B3385" s="878"/>
      <c r="C3385" s="877" t="s">
        <v>8245</v>
      </c>
      <c r="D3385" s="877" t="s">
        <v>1586</v>
      </c>
      <c r="E3385" s="691">
        <v>20.72</v>
      </c>
      <c r="F3385" s="692">
        <v>11.74</v>
      </c>
      <c r="G3385" s="692">
        <v>32.46</v>
      </c>
    </row>
    <row r="3386" spans="1:7" s="879" customFormat="1" ht="25.5">
      <c r="A3386" s="877" t="s">
        <v>8246</v>
      </c>
      <c r="B3386" s="878"/>
      <c r="C3386" s="877" t="s">
        <v>8247</v>
      </c>
      <c r="D3386" s="877" t="s">
        <v>1273</v>
      </c>
      <c r="E3386" s="691">
        <v>77.44</v>
      </c>
      <c r="F3386" s="692">
        <v>3.36</v>
      </c>
      <c r="G3386" s="692">
        <v>80.8</v>
      </c>
    </row>
    <row r="3387" spans="1:7" s="879" customFormat="1" ht="15.95" customHeight="1">
      <c r="A3387" s="870" t="s">
        <v>8248</v>
      </c>
      <c r="B3387" s="871" t="s">
        <v>8249</v>
      </c>
      <c r="C3387" s="872"/>
      <c r="D3387" s="873"/>
      <c r="E3387" s="687"/>
      <c r="F3387" s="687"/>
      <c r="G3387" s="688"/>
    </row>
    <row r="3388" spans="1:7" s="879" customFormat="1" ht="15.95" customHeight="1">
      <c r="A3388" s="874" t="s">
        <v>8250</v>
      </c>
      <c r="B3388" s="875" t="s">
        <v>8251</v>
      </c>
      <c r="C3388" s="876"/>
      <c r="D3388" s="880"/>
      <c r="E3388" s="693"/>
      <c r="F3388" s="693"/>
      <c r="G3388" s="694"/>
    </row>
    <row r="3389" spans="1:7" s="879" customFormat="1" ht="25.5">
      <c r="A3389" s="877" t="s">
        <v>8252</v>
      </c>
      <c r="B3389" s="878"/>
      <c r="C3389" s="877" t="s">
        <v>8253</v>
      </c>
      <c r="D3389" s="877" t="s">
        <v>1586</v>
      </c>
      <c r="E3389" s="691">
        <v>25.46</v>
      </c>
      <c r="F3389" s="692">
        <v>15.1</v>
      </c>
      <c r="G3389" s="692">
        <v>40.56</v>
      </c>
    </row>
    <row r="3390" spans="1:7" s="879" customFormat="1" ht="25.5">
      <c r="A3390" s="877" t="s">
        <v>8254</v>
      </c>
      <c r="B3390" s="878"/>
      <c r="C3390" s="877" t="s">
        <v>8255</v>
      </c>
      <c r="D3390" s="877" t="s">
        <v>1586</v>
      </c>
      <c r="E3390" s="691">
        <v>31.87</v>
      </c>
      <c r="F3390" s="692">
        <v>20.13</v>
      </c>
      <c r="G3390" s="692">
        <v>52</v>
      </c>
    </row>
    <row r="3391" spans="1:7" s="879" customFormat="1" ht="25.5">
      <c r="A3391" s="877" t="s">
        <v>8256</v>
      </c>
      <c r="B3391" s="878"/>
      <c r="C3391" s="877" t="s">
        <v>8257</v>
      </c>
      <c r="D3391" s="877" t="s">
        <v>1586</v>
      </c>
      <c r="E3391" s="691">
        <v>42.52</v>
      </c>
      <c r="F3391" s="692">
        <v>25.16</v>
      </c>
      <c r="G3391" s="692">
        <v>67.680000000000007</v>
      </c>
    </row>
    <row r="3392" spans="1:7" s="879" customFormat="1" ht="25.5">
      <c r="A3392" s="877" t="s">
        <v>8258</v>
      </c>
      <c r="B3392" s="878"/>
      <c r="C3392" s="877" t="s">
        <v>8259</v>
      </c>
      <c r="D3392" s="877" t="s">
        <v>1586</v>
      </c>
      <c r="E3392" s="691">
        <v>55.01</v>
      </c>
      <c r="F3392" s="692">
        <v>30.19</v>
      </c>
      <c r="G3392" s="692">
        <v>85.2</v>
      </c>
    </row>
    <row r="3393" spans="1:7" s="879" customFormat="1" ht="25.5">
      <c r="A3393" s="877" t="s">
        <v>8260</v>
      </c>
      <c r="B3393" s="878"/>
      <c r="C3393" s="877" t="s">
        <v>8261</v>
      </c>
      <c r="D3393" s="877" t="s">
        <v>1586</v>
      </c>
      <c r="E3393" s="691">
        <v>66.66</v>
      </c>
      <c r="F3393" s="692">
        <v>33.549999999999997</v>
      </c>
      <c r="G3393" s="692">
        <v>100.21</v>
      </c>
    </row>
    <row r="3394" spans="1:7" s="879" customFormat="1" ht="25.5">
      <c r="A3394" s="877" t="s">
        <v>8262</v>
      </c>
      <c r="B3394" s="878"/>
      <c r="C3394" s="877" t="s">
        <v>8263</v>
      </c>
      <c r="D3394" s="877" t="s">
        <v>1586</v>
      </c>
      <c r="E3394" s="691">
        <v>93.37</v>
      </c>
      <c r="F3394" s="692">
        <v>41.94</v>
      </c>
      <c r="G3394" s="692">
        <v>135.31</v>
      </c>
    </row>
    <row r="3395" spans="1:7" s="879" customFormat="1" ht="25.5">
      <c r="A3395" s="877" t="s">
        <v>8264</v>
      </c>
      <c r="B3395" s="878"/>
      <c r="C3395" s="877" t="s">
        <v>8265</v>
      </c>
      <c r="D3395" s="877" t="s">
        <v>1586</v>
      </c>
      <c r="E3395" s="691">
        <v>230.81</v>
      </c>
      <c r="F3395" s="692">
        <v>50.34</v>
      </c>
      <c r="G3395" s="692">
        <v>281.14999999999998</v>
      </c>
    </row>
    <row r="3396" spans="1:7" s="879" customFormat="1" ht="25.5">
      <c r="A3396" s="877" t="s">
        <v>8266</v>
      </c>
      <c r="B3396" s="878"/>
      <c r="C3396" s="877" t="s">
        <v>8267</v>
      </c>
      <c r="D3396" s="877" t="s">
        <v>1586</v>
      </c>
      <c r="E3396" s="691">
        <v>350.41</v>
      </c>
      <c r="F3396" s="692">
        <v>67.099999999999994</v>
      </c>
      <c r="G3396" s="692">
        <v>417.51</v>
      </c>
    </row>
    <row r="3397" spans="1:7" s="879" customFormat="1" ht="25.5">
      <c r="A3397" s="877" t="s">
        <v>8268</v>
      </c>
      <c r="B3397" s="878"/>
      <c r="C3397" s="877" t="s">
        <v>8269</v>
      </c>
      <c r="D3397" s="877" t="s">
        <v>1586</v>
      </c>
      <c r="E3397" s="691">
        <v>594.80999999999995</v>
      </c>
      <c r="F3397" s="692">
        <v>100.65</v>
      </c>
      <c r="G3397" s="692">
        <v>695.46</v>
      </c>
    </row>
    <row r="3398" spans="1:7" s="879" customFormat="1" ht="25.5">
      <c r="A3398" s="877" t="s">
        <v>8270</v>
      </c>
      <c r="B3398" s="878"/>
      <c r="C3398" s="877" t="s">
        <v>8271</v>
      </c>
      <c r="D3398" s="877" t="s">
        <v>1586</v>
      </c>
      <c r="E3398" s="691">
        <v>40.229999999999997</v>
      </c>
      <c r="F3398" s="692">
        <v>20.13</v>
      </c>
      <c r="G3398" s="692">
        <v>60.36</v>
      </c>
    </row>
    <row r="3399" spans="1:7" s="879" customFormat="1" ht="38.25">
      <c r="A3399" s="877" t="s">
        <v>8272</v>
      </c>
      <c r="B3399" s="878"/>
      <c r="C3399" s="877" t="s">
        <v>8273</v>
      </c>
      <c r="D3399" s="877" t="s">
        <v>1586</v>
      </c>
      <c r="E3399" s="691">
        <v>14.03</v>
      </c>
      <c r="F3399" s="692">
        <v>15.1</v>
      </c>
      <c r="G3399" s="692">
        <v>29.13</v>
      </c>
    </row>
    <row r="3400" spans="1:7" s="879" customFormat="1" ht="38.25">
      <c r="A3400" s="877" t="s">
        <v>8274</v>
      </c>
      <c r="B3400" s="878"/>
      <c r="C3400" s="877" t="s">
        <v>8275</v>
      </c>
      <c r="D3400" s="877" t="s">
        <v>1586</v>
      </c>
      <c r="E3400" s="691">
        <v>30.68</v>
      </c>
      <c r="F3400" s="692">
        <v>15.1</v>
      </c>
      <c r="G3400" s="692">
        <v>45.78</v>
      </c>
    </row>
    <row r="3401" spans="1:7" s="879" customFormat="1" ht="38.25">
      <c r="A3401" s="877" t="s">
        <v>8276</v>
      </c>
      <c r="B3401" s="878"/>
      <c r="C3401" s="877" t="s">
        <v>8277</v>
      </c>
      <c r="D3401" s="877" t="s">
        <v>1586</v>
      </c>
      <c r="E3401" s="691">
        <v>29.12</v>
      </c>
      <c r="F3401" s="692">
        <v>15.1</v>
      </c>
      <c r="G3401" s="692">
        <v>44.22</v>
      </c>
    </row>
    <row r="3402" spans="1:7" s="879" customFormat="1" ht="38.25">
      <c r="A3402" s="877" t="s">
        <v>9723</v>
      </c>
      <c r="B3402" s="878"/>
      <c r="C3402" s="877" t="s">
        <v>9724</v>
      </c>
      <c r="D3402" s="877" t="s">
        <v>1586</v>
      </c>
      <c r="E3402" s="691">
        <v>65.900000000000006</v>
      </c>
      <c r="F3402" s="692">
        <v>16.79</v>
      </c>
      <c r="G3402" s="692">
        <v>82.69</v>
      </c>
    </row>
    <row r="3403" spans="1:7" s="879" customFormat="1" ht="38.25">
      <c r="A3403" s="877" t="s">
        <v>8278</v>
      </c>
      <c r="B3403" s="878"/>
      <c r="C3403" s="877" t="s">
        <v>8279</v>
      </c>
      <c r="D3403" s="877" t="s">
        <v>1586</v>
      </c>
      <c r="E3403" s="691">
        <v>108.59</v>
      </c>
      <c r="F3403" s="692">
        <v>15.1</v>
      </c>
      <c r="G3403" s="692">
        <v>123.69</v>
      </c>
    </row>
    <row r="3404" spans="1:7" s="879" customFormat="1" ht="38.25">
      <c r="A3404" s="877" t="s">
        <v>8280</v>
      </c>
      <c r="B3404" s="878"/>
      <c r="C3404" s="877" t="s">
        <v>8281</v>
      </c>
      <c r="D3404" s="877" t="s">
        <v>1586</v>
      </c>
      <c r="E3404" s="691">
        <v>734.25</v>
      </c>
      <c r="F3404" s="692">
        <v>33.549999999999997</v>
      </c>
      <c r="G3404" s="692">
        <v>767.8</v>
      </c>
    </row>
    <row r="3405" spans="1:7" s="879" customFormat="1" ht="15.95" customHeight="1">
      <c r="A3405" s="874" t="s">
        <v>8282</v>
      </c>
      <c r="B3405" s="875" t="s">
        <v>8283</v>
      </c>
      <c r="C3405" s="876"/>
      <c r="D3405" s="880"/>
      <c r="E3405" s="693"/>
      <c r="F3405" s="693"/>
      <c r="G3405" s="694"/>
    </row>
    <row r="3406" spans="1:7" s="879" customFormat="1" ht="25.5">
      <c r="A3406" s="877" t="s">
        <v>8284</v>
      </c>
      <c r="B3406" s="878"/>
      <c r="C3406" s="877" t="s">
        <v>8285</v>
      </c>
      <c r="D3406" s="877" t="s">
        <v>1586</v>
      </c>
      <c r="E3406" s="691">
        <v>56.79</v>
      </c>
      <c r="F3406" s="692">
        <v>15.1</v>
      </c>
      <c r="G3406" s="692">
        <v>71.89</v>
      </c>
    </row>
    <row r="3407" spans="1:7" s="879" customFormat="1" ht="25.5">
      <c r="A3407" s="877" t="s">
        <v>8286</v>
      </c>
      <c r="B3407" s="878"/>
      <c r="C3407" s="877" t="s">
        <v>8287</v>
      </c>
      <c r="D3407" s="877" t="s">
        <v>1586</v>
      </c>
      <c r="E3407" s="691">
        <v>64</v>
      </c>
      <c r="F3407" s="692">
        <v>15.1</v>
      </c>
      <c r="G3407" s="692">
        <v>79.099999999999994</v>
      </c>
    </row>
    <row r="3408" spans="1:7" s="879" customFormat="1" ht="25.5">
      <c r="A3408" s="877" t="s">
        <v>8288</v>
      </c>
      <c r="B3408" s="878"/>
      <c r="C3408" s="877" t="s">
        <v>8289</v>
      </c>
      <c r="D3408" s="877" t="s">
        <v>1586</v>
      </c>
      <c r="E3408" s="691">
        <v>70.02</v>
      </c>
      <c r="F3408" s="692">
        <v>15.1</v>
      </c>
      <c r="G3408" s="692">
        <v>85.12</v>
      </c>
    </row>
    <row r="3409" spans="1:7" s="879" customFormat="1" ht="25.5">
      <c r="A3409" s="877" t="s">
        <v>1550</v>
      </c>
      <c r="B3409" s="878"/>
      <c r="C3409" s="877" t="s">
        <v>8290</v>
      </c>
      <c r="D3409" s="877" t="s">
        <v>1586</v>
      </c>
      <c r="E3409" s="691">
        <v>95.22</v>
      </c>
      <c r="F3409" s="692">
        <v>15.1</v>
      </c>
      <c r="G3409" s="692">
        <v>110.32</v>
      </c>
    </row>
    <row r="3410" spans="1:7" s="879" customFormat="1" ht="25.5">
      <c r="A3410" s="877" t="s">
        <v>1551</v>
      </c>
      <c r="B3410" s="878"/>
      <c r="C3410" s="877" t="s">
        <v>8291</v>
      </c>
      <c r="D3410" s="877" t="s">
        <v>1586</v>
      </c>
      <c r="E3410" s="691">
        <v>96.64</v>
      </c>
      <c r="F3410" s="692">
        <v>15.1</v>
      </c>
      <c r="G3410" s="692">
        <v>111.74</v>
      </c>
    </row>
    <row r="3411" spans="1:7" s="879" customFormat="1" ht="25.5">
      <c r="A3411" s="877" t="s">
        <v>8292</v>
      </c>
      <c r="B3411" s="878"/>
      <c r="C3411" s="877" t="s">
        <v>8293</v>
      </c>
      <c r="D3411" s="877" t="s">
        <v>1586</v>
      </c>
      <c r="E3411" s="691">
        <v>53.45</v>
      </c>
      <c r="F3411" s="692">
        <v>15.1</v>
      </c>
      <c r="G3411" s="692">
        <v>68.55</v>
      </c>
    </row>
    <row r="3412" spans="1:7" s="879" customFormat="1" ht="25.5">
      <c r="A3412" s="877" t="s">
        <v>8294</v>
      </c>
      <c r="B3412" s="878"/>
      <c r="C3412" s="877" t="s">
        <v>8295</v>
      </c>
      <c r="D3412" s="877" t="s">
        <v>1586</v>
      </c>
      <c r="E3412" s="691">
        <v>69.959999999999994</v>
      </c>
      <c r="F3412" s="692">
        <v>15.1</v>
      </c>
      <c r="G3412" s="692">
        <v>85.06</v>
      </c>
    </row>
    <row r="3413" spans="1:7" s="879" customFormat="1" ht="38.25">
      <c r="A3413" s="877" t="s">
        <v>8296</v>
      </c>
      <c r="B3413" s="878"/>
      <c r="C3413" s="877" t="s">
        <v>8297</v>
      </c>
      <c r="D3413" s="877" t="s">
        <v>1586</v>
      </c>
      <c r="E3413" s="691">
        <v>37.78</v>
      </c>
      <c r="F3413" s="692">
        <v>15.1</v>
      </c>
      <c r="G3413" s="692">
        <v>52.88</v>
      </c>
    </row>
    <row r="3414" spans="1:7" s="879" customFormat="1" ht="38.25">
      <c r="A3414" s="877" t="s">
        <v>8298</v>
      </c>
      <c r="B3414" s="878"/>
      <c r="C3414" s="877" t="s">
        <v>8299</v>
      </c>
      <c r="D3414" s="877" t="s">
        <v>1586</v>
      </c>
      <c r="E3414" s="691">
        <v>53.53</v>
      </c>
      <c r="F3414" s="692">
        <v>15.1</v>
      </c>
      <c r="G3414" s="692">
        <v>68.63</v>
      </c>
    </row>
    <row r="3415" spans="1:7" s="879" customFormat="1" ht="15.95" customHeight="1">
      <c r="A3415" s="874" t="s">
        <v>8300</v>
      </c>
      <c r="B3415" s="875" t="s">
        <v>8301</v>
      </c>
      <c r="C3415" s="876"/>
      <c r="D3415" s="880"/>
      <c r="E3415" s="693"/>
      <c r="F3415" s="693"/>
      <c r="G3415" s="694"/>
    </row>
    <row r="3416" spans="1:7" s="879" customFormat="1" ht="38.25">
      <c r="A3416" s="877" t="s">
        <v>8302</v>
      </c>
      <c r="B3416" s="878"/>
      <c r="C3416" s="877" t="s">
        <v>8303</v>
      </c>
      <c r="D3416" s="877" t="s">
        <v>1586</v>
      </c>
      <c r="E3416" s="691">
        <v>224.71</v>
      </c>
      <c r="F3416" s="692">
        <v>50.34</v>
      </c>
      <c r="G3416" s="692">
        <v>275.05</v>
      </c>
    </row>
    <row r="3417" spans="1:7" s="879" customFormat="1" ht="25.5">
      <c r="A3417" s="877" t="s">
        <v>8304</v>
      </c>
      <c r="B3417" s="878"/>
      <c r="C3417" s="877" t="s">
        <v>8305</v>
      </c>
      <c r="D3417" s="877" t="s">
        <v>1586</v>
      </c>
      <c r="E3417" s="691">
        <v>192.49</v>
      </c>
      <c r="F3417" s="692">
        <v>50.34</v>
      </c>
      <c r="G3417" s="692">
        <v>242.83</v>
      </c>
    </row>
    <row r="3418" spans="1:7" s="879" customFormat="1" ht="25.5">
      <c r="A3418" s="877" t="s">
        <v>1558</v>
      </c>
      <c r="B3418" s="878"/>
      <c r="C3418" s="877" t="s">
        <v>1559</v>
      </c>
      <c r="D3418" s="877" t="s">
        <v>1586</v>
      </c>
      <c r="E3418" s="691">
        <v>205.98</v>
      </c>
      <c r="F3418" s="692">
        <v>50.34</v>
      </c>
      <c r="G3418" s="692">
        <v>256.32</v>
      </c>
    </row>
    <row r="3419" spans="1:7" s="879" customFormat="1" ht="25.5">
      <c r="A3419" s="877" t="s">
        <v>8306</v>
      </c>
      <c r="B3419" s="878"/>
      <c r="C3419" s="877" t="s">
        <v>8307</v>
      </c>
      <c r="D3419" s="877" t="s">
        <v>1586</v>
      </c>
      <c r="E3419" s="691">
        <v>275.85000000000002</v>
      </c>
      <c r="F3419" s="692">
        <v>50.34</v>
      </c>
      <c r="G3419" s="692">
        <v>326.19</v>
      </c>
    </row>
    <row r="3420" spans="1:7" s="879" customFormat="1" ht="25.5">
      <c r="A3420" s="877" t="s">
        <v>8308</v>
      </c>
      <c r="B3420" s="878"/>
      <c r="C3420" s="877" t="s">
        <v>8309</v>
      </c>
      <c r="D3420" s="877" t="s">
        <v>1586</v>
      </c>
      <c r="E3420" s="691">
        <v>763.51</v>
      </c>
      <c r="F3420" s="692">
        <v>50.34</v>
      </c>
      <c r="G3420" s="692">
        <v>813.85</v>
      </c>
    </row>
    <row r="3421" spans="1:7" s="879" customFormat="1">
      <c r="A3421" s="877" t="s">
        <v>8310</v>
      </c>
      <c r="B3421" s="878"/>
      <c r="C3421" s="877" t="s">
        <v>8311</v>
      </c>
      <c r="D3421" s="877" t="s">
        <v>1586</v>
      </c>
      <c r="E3421" s="691">
        <v>308.31</v>
      </c>
      <c r="F3421" s="692">
        <v>20.13</v>
      </c>
      <c r="G3421" s="692">
        <v>328.44</v>
      </c>
    </row>
    <row r="3422" spans="1:7" s="879" customFormat="1" ht="25.5">
      <c r="A3422" s="877" t="s">
        <v>8312</v>
      </c>
      <c r="B3422" s="878"/>
      <c r="C3422" s="877" t="s">
        <v>8313</v>
      </c>
      <c r="D3422" s="877" t="s">
        <v>1586</v>
      </c>
      <c r="E3422" s="691">
        <v>221.6</v>
      </c>
      <c r="F3422" s="692">
        <v>20.13</v>
      </c>
      <c r="G3422" s="692">
        <v>241.73</v>
      </c>
    </row>
    <row r="3423" spans="1:7" s="879" customFormat="1" ht="25.5">
      <c r="A3423" s="877" t="s">
        <v>8314</v>
      </c>
      <c r="B3423" s="878"/>
      <c r="C3423" s="877" t="s">
        <v>8315</v>
      </c>
      <c r="D3423" s="877" t="s">
        <v>1586</v>
      </c>
      <c r="E3423" s="691">
        <v>479.15</v>
      </c>
      <c r="F3423" s="692">
        <v>50.34</v>
      </c>
      <c r="G3423" s="692">
        <v>529.49</v>
      </c>
    </row>
    <row r="3424" spans="1:7" s="879" customFormat="1" ht="25.5">
      <c r="A3424" s="877" t="s">
        <v>8316</v>
      </c>
      <c r="B3424" s="878"/>
      <c r="C3424" s="877" t="s">
        <v>8317</v>
      </c>
      <c r="D3424" s="877" t="s">
        <v>1586</v>
      </c>
      <c r="E3424" s="691">
        <v>264.26</v>
      </c>
      <c r="F3424" s="692">
        <v>15.1</v>
      </c>
      <c r="G3424" s="692">
        <v>279.36</v>
      </c>
    </row>
    <row r="3425" spans="1:7" s="879" customFormat="1" ht="38.25">
      <c r="A3425" s="877" t="s">
        <v>8318</v>
      </c>
      <c r="B3425" s="878"/>
      <c r="C3425" s="877" t="s">
        <v>8319</v>
      </c>
      <c r="D3425" s="877" t="s">
        <v>1586</v>
      </c>
      <c r="E3425" s="691">
        <v>228.89</v>
      </c>
      <c r="F3425" s="692">
        <v>50.34</v>
      </c>
      <c r="G3425" s="692">
        <v>279.23</v>
      </c>
    </row>
    <row r="3426" spans="1:7" s="879" customFormat="1" ht="15.95" customHeight="1">
      <c r="A3426" s="874" t="s">
        <v>8320</v>
      </c>
      <c r="B3426" s="875" t="s">
        <v>8321</v>
      </c>
      <c r="C3426" s="876"/>
      <c r="D3426" s="880"/>
      <c r="E3426" s="693"/>
      <c r="F3426" s="693"/>
      <c r="G3426" s="694"/>
    </row>
    <row r="3427" spans="1:7" s="879" customFormat="1" ht="25.5">
      <c r="A3427" s="877" t="s">
        <v>8322</v>
      </c>
      <c r="B3427" s="878"/>
      <c r="C3427" s="877" t="s">
        <v>8323</v>
      </c>
      <c r="D3427" s="877" t="s">
        <v>1586</v>
      </c>
      <c r="E3427" s="691">
        <v>63.91</v>
      </c>
      <c r="F3427" s="692">
        <v>15.1</v>
      </c>
      <c r="G3427" s="692">
        <v>79.010000000000005</v>
      </c>
    </row>
    <row r="3428" spans="1:7" s="879" customFormat="1" ht="25.5">
      <c r="A3428" s="877" t="s">
        <v>8324</v>
      </c>
      <c r="B3428" s="878"/>
      <c r="C3428" s="877" t="s">
        <v>8325</v>
      </c>
      <c r="D3428" s="877" t="s">
        <v>1586</v>
      </c>
      <c r="E3428" s="691">
        <v>79.42</v>
      </c>
      <c r="F3428" s="692">
        <v>15.1</v>
      </c>
      <c r="G3428" s="692">
        <v>94.52</v>
      </c>
    </row>
    <row r="3429" spans="1:7" s="879" customFormat="1" ht="25.5">
      <c r="A3429" s="877" t="s">
        <v>8326</v>
      </c>
      <c r="B3429" s="878"/>
      <c r="C3429" s="877" t="s">
        <v>8327</v>
      </c>
      <c r="D3429" s="877" t="s">
        <v>1586</v>
      </c>
      <c r="E3429" s="691">
        <v>113.34</v>
      </c>
      <c r="F3429" s="692">
        <v>15.1</v>
      </c>
      <c r="G3429" s="692">
        <v>128.44</v>
      </c>
    </row>
    <row r="3430" spans="1:7" s="879" customFormat="1" ht="25.5">
      <c r="A3430" s="877" t="s">
        <v>8328</v>
      </c>
      <c r="B3430" s="878"/>
      <c r="C3430" s="877" t="s">
        <v>8329</v>
      </c>
      <c r="D3430" s="877" t="s">
        <v>1586</v>
      </c>
      <c r="E3430" s="691">
        <v>128.66999999999999</v>
      </c>
      <c r="F3430" s="692">
        <v>15.1</v>
      </c>
      <c r="G3430" s="692">
        <v>143.77000000000001</v>
      </c>
    </row>
    <row r="3431" spans="1:7" s="879" customFormat="1" ht="25.5">
      <c r="A3431" s="877" t="s">
        <v>8330</v>
      </c>
      <c r="B3431" s="878"/>
      <c r="C3431" s="877" t="s">
        <v>8331</v>
      </c>
      <c r="D3431" s="877" t="s">
        <v>1586</v>
      </c>
      <c r="E3431" s="691">
        <v>176.89</v>
      </c>
      <c r="F3431" s="692">
        <v>15.1</v>
      </c>
      <c r="G3431" s="692">
        <v>191.99</v>
      </c>
    </row>
    <row r="3432" spans="1:7" s="879" customFormat="1" ht="25.5">
      <c r="A3432" s="877" t="s">
        <v>8332</v>
      </c>
      <c r="B3432" s="878"/>
      <c r="C3432" s="877" t="s">
        <v>8333</v>
      </c>
      <c r="D3432" s="877" t="s">
        <v>1586</v>
      </c>
      <c r="E3432" s="691">
        <v>304.04000000000002</v>
      </c>
      <c r="F3432" s="692">
        <v>15.1</v>
      </c>
      <c r="G3432" s="692">
        <v>319.14</v>
      </c>
    </row>
    <row r="3433" spans="1:7" s="879" customFormat="1" ht="25.5">
      <c r="A3433" s="877" t="s">
        <v>8334</v>
      </c>
      <c r="B3433" s="878"/>
      <c r="C3433" s="877" t="s">
        <v>8335</v>
      </c>
      <c r="D3433" s="877" t="s">
        <v>1586</v>
      </c>
      <c r="E3433" s="691">
        <v>367.63</v>
      </c>
      <c r="F3433" s="692">
        <v>15.1</v>
      </c>
      <c r="G3433" s="692">
        <v>382.73</v>
      </c>
    </row>
    <row r="3434" spans="1:7" s="879" customFormat="1" ht="25.5">
      <c r="A3434" s="877" t="s">
        <v>8336</v>
      </c>
      <c r="B3434" s="878"/>
      <c r="C3434" s="877" t="s">
        <v>8337</v>
      </c>
      <c r="D3434" s="877" t="s">
        <v>1586</v>
      </c>
      <c r="E3434" s="691">
        <v>633.85</v>
      </c>
      <c r="F3434" s="692">
        <v>20.13</v>
      </c>
      <c r="G3434" s="692">
        <v>653.98</v>
      </c>
    </row>
    <row r="3435" spans="1:7" s="879" customFormat="1">
      <c r="A3435" s="877" t="s">
        <v>8338</v>
      </c>
      <c r="B3435" s="878"/>
      <c r="C3435" s="877" t="s">
        <v>8339</v>
      </c>
      <c r="D3435" s="877" t="s">
        <v>1586</v>
      </c>
      <c r="E3435" s="691">
        <v>51.52</v>
      </c>
      <c r="F3435" s="692">
        <v>15.1</v>
      </c>
      <c r="G3435" s="692">
        <v>66.62</v>
      </c>
    </row>
    <row r="3436" spans="1:7" s="879" customFormat="1" ht="25.5">
      <c r="A3436" s="877" t="s">
        <v>8340</v>
      </c>
      <c r="B3436" s="878"/>
      <c r="C3436" s="877" t="s">
        <v>8341</v>
      </c>
      <c r="D3436" s="877" t="s">
        <v>1586</v>
      </c>
      <c r="E3436" s="691">
        <v>71.34</v>
      </c>
      <c r="F3436" s="692">
        <v>15.1</v>
      </c>
      <c r="G3436" s="692">
        <v>86.44</v>
      </c>
    </row>
    <row r="3437" spans="1:7" s="879" customFormat="1" ht="25.5">
      <c r="A3437" s="877" t="s">
        <v>8342</v>
      </c>
      <c r="B3437" s="878"/>
      <c r="C3437" s="877" t="s">
        <v>8343</v>
      </c>
      <c r="D3437" s="877" t="s">
        <v>1586</v>
      </c>
      <c r="E3437" s="691">
        <v>88.35</v>
      </c>
      <c r="F3437" s="692">
        <v>15.1</v>
      </c>
      <c r="G3437" s="692">
        <v>103.45</v>
      </c>
    </row>
    <row r="3438" spans="1:7" s="879" customFormat="1">
      <c r="A3438" s="877" t="s">
        <v>8344</v>
      </c>
      <c r="B3438" s="878"/>
      <c r="C3438" s="877" t="s">
        <v>8345</v>
      </c>
      <c r="D3438" s="877" t="s">
        <v>1586</v>
      </c>
      <c r="E3438" s="691">
        <v>129.63</v>
      </c>
      <c r="F3438" s="692">
        <v>15.1</v>
      </c>
      <c r="G3438" s="692">
        <v>144.72999999999999</v>
      </c>
    </row>
    <row r="3439" spans="1:7" s="879" customFormat="1" ht="25.5">
      <c r="A3439" s="877" t="s">
        <v>8346</v>
      </c>
      <c r="B3439" s="878"/>
      <c r="C3439" s="877" t="s">
        <v>8347</v>
      </c>
      <c r="D3439" s="877" t="s">
        <v>1586</v>
      </c>
      <c r="E3439" s="691">
        <v>211.01</v>
      </c>
      <c r="F3439" s="692">
        <v>15.1</v>
      </c>
      <c r="G3439" s="692">
        <v>226.11</v>
      </c>
    </row>
    <row r="3440" spans="1:7" s="879" customFormat="1">
      <c r="A3440" s="877" t="s">
        <v>8348</v>
      </c>
      <c r="B3440" s="878"/>
      <c r="C3440" s="877" t="s">
        <v>8349</v>
      </c>
      <c r="D3440" s="877" t="s">
        <v>1586</v>
      </c>
      <c r="E3440" s="691">
        <v>308.48</v>
      </c>
      <c r="F3440" s="692">
        <v>15.1</v>
      </c>
      <c r="G3440" s="692">
        <v>323.58</v>
      </c>
    </row>
    <row r="3441" spans="1:7" s="879" customFormat="1">
      <c r="A3441" s="877" t="s">
        <v>8350</v>
      </c>
      <c r="B3441" s="878"/>
      <c r="C3441" s="877" t="s">
        <v>8351</v>
      </c>
      <c r="D3441" s="877" t="s">
        <v>1586</v>
      </c>
      <c r="E3441" s="691">
        <v>522.34</v>
      </c>
      <c r="F3441" s="692">
        <v>20.13</v>
      </c>
      <c r="G3441" s="692">
        <v>542.47</v>
      </c>
    </row>
    <row r="3442" spans="1:7" s="879" customFormat="1" ht="25.5">
      <c r="A3442" s="877" t="s">
        <v>8352</v>
      </c>
      <c r="B3442" s="878"/>
      <c r="C3442" s="877" t="s">
        <v>8353</v>
      </c>
      <c r="D3442" s="877" t="s">
        <v>1586</v>
      </c>
      <c r="E3442" s="691">
        <v>50.42</v>
      </c>
      <c r="F3442" s="692">
        <v>15.1</v>
      </c>
      <c r="G3442" s="692">
        <v>65.52</v>
      </c>
    </row>
    <row r="3443" spans="1:7" s="879" customFormat="1" ht="25.5">
      <c r="A3443" s="877" t="s">
        <v>8354</v>
      </c>
      <c r="B3443" s="878"/>
      <c r="C3443" s="877" t="s">
        <v>8355</v>
      </c>
      <c r="D3443" s="877" t="s">
        <v>1586</v>
      </c>
      <c r="E3443" s="691">
        <v>72.12</v>
      </c>
      <c r="F3443" s="692">
        <v>15.1</v>
      </c>
      <c r="G3443" s="692">
        <v>87.22</v>
      </c>
    </row>
    <row r="3444" spans="1:7" s="879" customFormat="1" ht="25.5">
      <c r="A3444" s="877" t="s">
        <v>8356</v>
      </c>
      <c r="B3444" s="878"/>
      <c r="C3444" s="877" t="s">
        <v>8357</v>
      </c>
      <c r="D3444" s="877" t="s">
        <v>1586</v>
      </c>
      <c r="E3444" s="691">
        <v>86.38</v>
      </c>
      <c r="F3444" s="692">
        <v>15.1</v>
      </c>
      <c r="G3444" s="692">
        <v>101.48</v>
      </c>
    </row>
    <row r="3445" spans="1:7" s="879" customFormat="1" ht="25.5">
      <c r="A3445" s="877" t="s">
        <v>8358</v>
      </c>
      <c r="B3445" s="878"/>
      <c r="C3445" s="877" t="s">
        <v>8359</v>
      </c>
      <c r="D3445" s="877" t="s">
        <v>1586</v>
      </c>
      <c r="E3445" s="691">
        <v>121.24</v>
      </c>
      <c r="F3445" s="692">
        <v>15.1</v>
      </c>
      <c r="G3445" s="692">
        <v>136.34</v>
      </c>
    </row>
    <row r="3446" spans="1:7" s="879" customFormat="1" ht="25.5">
      <c r="A3446" s="877" t="s">
        <v>8360</v>
      </c>
      <c r="B3446" s="878"/>
      <c r="C3446" s="877" t="s">
        <v>8361</v>
      </c>
      <c r="D3446" s="877" t="s">
        <v>1586</v>
      </c>
      <c r="E3446" s="691">
        <v>195.15</v>
      </c>
      <c r="F3446" s="692">
        <v>15.1</v>
      </c>
      <c r="G3446" s="692">
        <v>210.25</v>
      </c>
    </row>
    <row r="3447" spans="1:7" s="879" customFormat="1" ht="51">
      <c r="A3447" s="877" t="s">
        <v>9725</v>
      </c>
      <c r="B3447" s="878"/>
      <c r="C3447" s="877" t="s">
        <v>9726</v>
      </c>
      <c r="D3447" s="877" t="s">
        <v>1586</v>
      </c>
      <c r="E3447" s="691">
        <v>41.79</v>
      </c>
      <c r="F3447" s="692">
        <v>10.06</v>
      </c>
      <c r="G3447" s="692">
        <v>51.85</v>
      </c>
    </row>
    <row r="3448" spans="1:7" s="879" customFormat="1" ht="51">
      <c r="A3448" s="877" t="s">
        <v>8362</v>
      </c>
      <c r="B3448" s="878"/>
      <c r="C3448" s="877" t="s">
        <v>9727</v>
      </c>
      <c r="D3448" s="877" t="s">
        <v>1586</v>
      </c>
      <c r="E3448" s="691">
        <v>3743.41</v>
      </c>
      <c r="F3448" s="692">
        <v>25.16</v>
      </c>
      <c r="G3448" s="692">
        <v>3768.57</v>
      </c>
    </row>
    <row r="3449" spans="1:7" s="879" customFormat="1" ht="51">
      <c r="A3449" s="877" t="s">
        <v>8363</v>
      </c>
      <c r="B3449" s="878"/>
      <c r="C3449" s="877" t="s">
        <v>9728</v>
      </c>
      <c r="D3449" s="877" t="s">
        <v>1586</v>
      </c>
      <c r="E3449" s="691">
        <v>104.57</v>
      </c>
      <c r="F3449" s="692">
        <v>15.1</v>
      </c>
      <c r="G3449" s="692">
        <v>119.67</v>
      </c>
    </row>
    <row r="3450" spans="1:7" s="879" customFormat="1" ht="38.25">
      <c r="A3450" s="877" t="s">
        <v>8364</v>
      </c>
      <c r="B3450" s="878"/>
      <c r="C3450" s="877" t="s">
        <v>8365</v>
      </c>
      <c r="D3450" s="877" t="s">
        <v>1586</v>
      </c>
      <c r="E3450" s="691">
        <v>286.54000000000002</v>
      </c>
      <c r="F3450" s="692">
        <v>15.1</v>
      </c>
      <c r="G3450" s="692">
        <v>301.64</v>
      </c>
    </row>
    <row r="3451" spans="1:7" s="879" customFormat="1" ht="25.5">
      <c r="A3451" s="877" t="s">
        <v>8366</v>
      </c>
      <c r="B3451" s="878"/>
      <c r="C3451" s="877" t="s">
        <v>8367</v>
      </c>
      <c r="D3451" s="877" t="s">
        <v>1586</v>
      </c>
      <c r="E3451" s="691">
        <v>289.48</v>
      </c>
      <c r="F3451" s="692">
        <v>15.1</v>
      </c>
      <c r="G3451" s="692">
        <v>304.58</v>
      </c>
    </row>
    <row r="3452" spans="1:7" s="879" customFormat="1" ht="25.5">
      <c r="A3452" s="877" t="s">
        <v>8368</v>
      </c>
      <c r="B3452" s="878"/>
      <c r="C3452" s="877" t="s">
        <v>8369</v>
      </c>
      <c r="D3452" s="877" t="s">
        <v>1586</v>
      </c>
      <c r="E3452" s="691">
        <v>549.58000000000004</v>
      </c>
      <c r="F3452" s="692">
        <v>20.13</v>
      </c>
      <c r="G3452" s="692">
        <v>569.71</v>
      </c>
    </row>
    <row r="3453" spans="1:7" s="879" customFormat="1" ht="25.5">
      <c r="A3453" s="877" t="s">
        <v>8370</v>
      </c>
      <c r="B3453" s="878"/>
      <c r="C3453" s="877" t="s">
        <v>8371</v>
      </c>
      <c r="D3453" s="877" t="s">
        <v>1586</v>
      </c>
      <c r="E3453" s="691">
        <v>216.64</v>
      </c>
      <c r="F3453" s="692">
        <v>15.1</v>
      </c>
      <c r="G3453" s="692">
        <v>231.74</v>
      </c>
    </row>
    <row r="3454" spans="1:7" s="879" customFormat="1" ht="51">
      <c r="A3454" s="877" t="s">
        <v>8372</v>
      </c>
      <c r="B3454" s="878"/>
      <c r="C3454" s="877" t="s">
        <v>8373</v>
      </c>
      <c r="D3454" s="877" t="s">
        <v>1586</v>
      </c>
      <c r="E3454" s="691">
        <v>81.459999999999994</v>
      </c>
      <c r="F3454" s="692">
        <v>8.39</v>
      </c>
      <c r="G3454" s="692">
        <v>89.85</v>
      </c>
    </row>
    <row r="3455" spans="1:7" s="879" customFormat="1" ht="51">
      <c r="A3455" s="877" t="s">
        <v>8374</v>
      </c>
      <c r="B3455" s="878"/>
      <c r="C3455" s="877" t="s">
        <v>8375</v>
      </c>
      <c r="D3455" s="877" t="s">
        <v>1586</v>
      </c>
      <c r="E3455" s="691">
        <v>3169.11</v>
      </c>
      <c r="F3455" s="692">
        <v>20.13</v>
      </c>
      <c r="G3455" s="692">
        <v>3189.24</v>
      </c>
    </row>
    <row r="3456" spans="1:7" s="879" customFormat="1" ht="51">
      <c r="A3456" s="877" t="s">
        <v>8376</v>
      </c>
      <c r="B3456" s="878"/>
      <c r="C3456" s="877" t="s">
        <v>8377</v>
      </c>
      <c r="D3456" s="877" t="s">
        <v>1586</v>
      </c>
      <c r="E3456" s="691">
        <v>1140.8900000000001</v>
      </c>
      <c r="F3456" s="692">
        <v>20.13</v>
      </c>
      <c r="G3456" s="692">
        <v>1161.02</v>
      </c>
    </row>
    <row r="3457" spans="1:7" s="879" customFormat="1" ht="51">
      <c r="A3457" s="877" t="s">
        <v>8378</v>
      </c>
      <c r="B3457" s="878"/>
      <c r="C3457" s="877" t="s">
        <v>8379</v>
      </c>
      <c r="D3457" s="877" t="s">
        <v>1586</v>
      </c>
      <c r="E3457" s="691">
        <v>231.88</v>
      </c>
      <c r="F3457" s="692">
        <v>15.1</v>
      </c>
      <c r="G3457" s="692">
        <v>246.98</v>
      </c>
    </row>
    <row r="3458" spans="1:7" s="879" customFormat="1" ht="38.25">
      <c r="A3458" s="877" t="s">
        <v>8381</v>
      </c>
      <c r="B3458" s="878"/>
      <c r="C3458" s="877" t="s">
        <v>8382</v>
      </c>
      <c r="D3458" s="877" t="s">
        <v>1586</v>
      </c>
      <c r="E3458" s="691">
        <v>102.07</v>
      </c>
      <c r="F3458" s="692">
        <v>15.1</v>
      </c>
      <c r="G3458" s="692">
        <v>117.17</v>
      </c>
    </row>
    <row r="3459" spans="1:7" s="879" customFormat="1" ht="38.25">
      <c r="A3459" s="877" t="s">
        <v>8383</v>
      </c>
      <c r="B3459" s="878"/>
      <c r="C3459" s="877" t="s">
        <v>8384</v>
      </c>
      <c r="D3459" s="877" t="s">
        <v>1586</v>
      </c>
      <c r="E3459" s="691">
        <v>152.91</v>
      </c>
      <c r="F3459" s="692">
        <v>15.1</v>
      </c>
      <c r="G3459" s="692">
        <v>168.01</v>
      </c>
    </row>
    <row r="3460" spans="1:7" s="879" customFormat="1" ht="38.25">
      <c r="A3460" s="877" t="s">
        <v>8385</v>
      </c>
      <c r="B3460" s="878"/>
      <c r="C3460" s="877" t="s">
        <v>8386</v>
      </c>
      <c r="D3460" s="877" t="s">
        <v>1586</v>
      </c>
      <c r="E3460" s="691">
        <v>300.67</v>
      </c>
      <c r="F3460" s="692">
        <v>15.1</v>
      </c>
      <c r="G3460" s="692">
        <v>315.77</v>
      </c>
    </row>
    <row r="3461" spans="1:7" s="879" customFormat="1" ht="38.25">
      <c r="A3461" s="877" t="s">
        <v>8387</v>
      </c>
      <c r="B3461" s="878"/>
      <c r="C3461" s="877" t="s">
        <v>8388</v>
      </c>
      <c r="D3461" s="877" t="s">
        <v>1586</v>
      </c>
      <c r="E3461" s="691">
        <v>386.89</v>
      </c>
      <c r="F3461" s="692">
        <v>15.1</v>
      </c>
      <c r="G3461" s="692">
        <v>401.99</v>
      </c>
    </row>
    <row r="3462" spans="1:7" s="879" customFormat="1" ht="38.25">
      <c r="A3462" s="877" t="s">
        <v>8389</v>
      </c>
      <c r="B3462" s="878"/>
      <c r="C3462" s="877" t="s">
        <v>8390</v>
      </c>
      <c r="D3462" s="877" t="s">
        <v>1586</v>
      </c>
      <c r="E3462" s="691">
        <v>650.44000000000005</v>
      </c>
      <c r="F3462" s="692">
        <v>15.1</v>
      </c>
      <c r="G3462" s="692">
        <v>665.54</v>
      </c>
    </row>
    <row r="3463" spans="1:7" s="879" customFormat="1" ht="38.25">
      <c r="A3463" s="877" t="s">
        <v>8391</v>
      </c>
      <c r="B3463" s="878"/>
      <c r="C3463" s="877" t="s">
        <v>8392</v>
      </c>
      <c r="D3463" s="877" t="s">
        <v>1586</v>
      </c>
      <c r="E3463" s="691">
        <v>1216.6600000000001</v>
      </c>
      <c r="F3463" s="692">
        <v>20.13</v>
      </c>
      <c r="G3463" s="692">
        <v>1236.79</v>
      </c>
    </row>
    <row r="3464" spans="1:7" s="879" customFormat="1" ht="38.25">
      <c r="A3464" s="877" t="s">
        <v>9729</v>
      </c>
      <c r="B3464" s="878"/>
      <c r="C3464" s="877" t="s">
        <v>8380</v>
      </c>
      <c r="D3464" s="877" t="s">
        <v>1586</v>
      </c>
      <c r="E3464" s="691">
        <v>3752.94</v>
      </c>
      <c r="F3464" s="692">
        <v>20.13</v>
      </c>
      <c r="G3464" s="692">
        <v>3773.07</v>
      </c>
    </row>
    <row r="3465" spans="1:7" s="879" customFormat="1" ht="51">
      <c r="A3465" s="877" t="s">
        <v>9730</v>
      </c>
      <c r="B3465" s="878"/>
      <c r="C3465" s="877" t="s">
        <v>9731</v>
      </c>
      <c r="D3465" s="877" t="s">
        <v>1586</v>
      </c>
      <c r="E3465" s="691">
        <v>40.71</v>
      </c>
      <c r="F3465" s="692">
        <v>10.06</v>
      </c>
      <c r="G3465" s="692">
        <v>50.77</v>
      </c>
    </row>
    <row r="3466" spans="1:7" s="879" customFormat="1" ht="51">
      <c r="A3466" s="877" t="s">
        <v>8393</v>
      </c>
      <c r="B3466" s="878"/>
      <c r="C3466" s="877" t="s">
        <v>9732</v>
      </c>
      <c r="D3466" s="877" t="s">
        <v>1586</v>
      </c>
      <c r="E3466" s="691">
        <v>48.02</v>
      </c>
      <c r="F3466" s="692">
        <v>15.1</v>
      </c>
      <c r="G3466" s="692">
        <v>63.12</v>
      </c>
    </row>
    <row r="3467" spans="1:7" s="879" customFormat="1" ht="51">
      <c r="A3467" s="877" t="s">
        <v>9733</v>
      </c>
      <c r="B3467" s="878"/>
      <c r="C3467" s="877" t="s">
        <v>9734</v>
      </c>
      <c r="D3467" s="877" t="s">
        <v>1586</v>
      </c>
      <c r="E3467" s="691">
        <v>73.67</v>
      </c>
      <c r="F3467" s="692">
        <v>13.42</v>
      </c>
      <c r="G3467" s="692">
        <v>87.09</v>
      </c>
    </row>
    <row r="3468" spans="1:7" s="879" customFormat="1" ht="51">
      <c r="A3468" s="877" t="s">
        <v>8394</v>
      </c>
      <c r="B3468" s="878"/>
      <c r="C3468" s="877" t="s">
        <v>9735</v>
      </c>
      <c r="D3468" s="877" t="s">
        <v>1586</v>
      </c>
      <c r="E3468" s="691">
        <v>67.45</v>
      </c>
      <c r="F3468" s="692">
        <v>15.1</v>
      </c>
      <c r="G3468" s="692">
        <v>82.55</v>
      </c>
    </row>
    <row r="3469" spans="1:7" s="879" customFormat="1" ht="51">
      <c r="A3469" s="877" t="s">
        <v>8395</v>
      </c>
      <c r="B3469" s="878"/>
      <c r="C3469" s="877" t="s">
        <v>9736</v>
      </c>
      <c r="D3469" s="877" t="s">
        <v>1586</v>
      </c>
      <c r="E3469" s="691">
        <v>275.75</v>
      </c>
      <c r="F3469" s="692">
        <v>15.1</v>
      </c>
      <c r="G3469" s="692">
        <v>290.85000000000002</v>
      </c>
    </row>
    <row r="3470" spans="1:7" s="879" customFormat="1" ht="51">
      <c r="A3470" s="877" t="s">
        <v>8396</v>
      </c>
      <c r="B3470" s="878"/>
      <c r="C3470" s="877" t="s">
        <v>9737</v>
      </c>
      <c r="D3470" s="877" t="s">
        <v>1586</v>
      </c>
      <c r="E3470" s="691">
        <v>387.76</v>
      </c>
      <c r="F3470" s="692">
        <v>15.1</v>
      </c>
      <c r="G3470" s="692">
        <v>402.86</v>
      </c>
    </row>
    <row r="3471" spans="1:7" s="879" customFormat="1" ht="51">
      <c r="A3471" s="877" t="s">
        <v>8397</v>
      </c>
      <c r="B3471" s="878"/>
      <c r="C3471" s="877" t="s">
        <v>8398</v>
      </c>
      <c r="D3471" s="877" t="s">
        <v>1586</v>
      </c>
      <c r="E3471" s="691">
        <v>2426.06</v>
      </c>
      <c r="F3471" s="692">
        <v>67.099999999999994</v>
      </c>
      <c r="G3471" s="692">
        <v>2493.16</v>
      </c>
    </row>
    <row r="3472" spans="1:7" s="879" customFormat="1" ht="51">
      <c r="A3472" s="877" t="s">
        <v>8399</v>
      </c>
      <c r="B3472" s="878"/>
      <c r="C3472" s="877" t="s">
        <v>8400</v>
      </c>
      <c r="D3472" s="877" t="s">
        <v>1586</v>
      </c>
      <c r="E3472" s="691">
        <v>4315.2700000000004</v>
      </c>
      <c r="F3472" s="692">
        <v>67.099999999999994</v>
      </c>
      <c r="G3472" s="692">
        <v>4382.37</v>
      </c>
    </row>
    <row r="3473" spans="1:7" s="879" customFormat="1" ht="25.5">
      <c r="A3473" s="877" t="s">
        <v>8401</v>
      </c>
      <c r="B3473" s="878"/>
      <c r="C3473" s="877" t="s">
        <v>8402</v>
      </c>
      <c r="D3473" s="877" t="s">
        <v>1586</v>
      </c>
      <c r="E3473" s="691">
        <v>286.33</v>
      </c>
      <c r="F3473" s="692">
        <v>33.549999999999997</v>
      </c>
      <c r="G3473" s="692">
        <v>319.88</v>
      </c>
    </row>
    <row r="3474" spans="1:7" s="879" customFormat="1" ht="15.95" customHeight="1">
      <c r="A3474" s="874" t="s">
        <v>8403</v>
      </c>
      <c r="B3474" s="875" t="s">
        <v>8404</v>
      </c>
      <c r="C3474" s="876"/>
      <c r="D3474" s="880"/>
      <c r="E3474" s="693"/>
      <c r="F3474" s="693"/>
      <c r="G3474" s="694"/>
    </row>
    <row r="3475" spans="1:7" s="879" customFormat="1" ht="38.25">
      <c r="A3475" s="877" t="s">
        <v>8405</v>
      </c>
      <c r="B3475" s="878"/>
      <c r="C3475" s="877" t="s">
        <v>8406</v>
      </c>
      <c r="D3475" s="877" t="s">
        <v>1586</v>
      </c>
      <c r="E3475" s="691">
        <v>758.98</v>
      </c>
      <c r="F3475" s="692">
        <v>41.94</v>
      </c>
      <c r="G3475" s="692">
        <v>800.92</v>
      </c>
    </row>
    <row r="3476" spans="1:7" s="879" customFormat="1" ht="25.5">
      <c r="A3476" s="877" t="s">
        <v>8407</v>
      </c>
      <c r="B3476" s="878"/>
      <c r="C3476" s="877" t="s">
        <v>8408</v>
      </c>
      <c r="D3476" s="877" t="s">
        <v>1586</v>
      </c>
      <c r="E3476" s="691">
        <v>1044.6099999999999</v>
      </c>
      <c r="F3476" s="692">
        <v>117.44</v>
      </c>
      <c r="G3476" s="692">
        <v>1162.05</v>
      </c>
    </row>
    <row r="3477" spans="1:7" s="879" customFormat="1" ht="25.5">
      <c r="A3477" s="877" t="s">
        <v>8409</v>
      </c>
      <c r="B3477" s="878"/>
      <c r="C3477" s="877" t="s">
        <v>8410</v>
      </c>
      <c r="D3477" s="877" t="s">
        <v>1586</v>
      </c>
      <c r="E3477" s="691">
        <v>1538.53</v>
      </c>
      <c r="F3477" s="692">
        <v>117.44</v>
      </c>
      <c r="G3477" s="692">
        <v>1655.97</v>
      </c>
    </row>
    <row r="3478" spans="1:7" s="879" customFormat="1" ht="25.5">
      <c r="A3478" s="877" t="s">
        <v>8411</v>
      </c>
      <c r="B3478" s="878"/>
      <c r="C3478" s="877" t="s">
        <v>8412</v>
      </c>
      <c r="D3478" s="877" t="s">
        <v>1586</v>
      </c>
      <c r="E3478" s="691">
        <v>746.64</v>
      </c>
      <c r="F3478" s="692">
        <v>117.44</v>
      </c>
      <c r="G3478" s="692">
        <v>864.08</v>
      </c>
    </row>
    <row r="3479" spans="1:7" s="879" customFormat="1" ht="25.5">
      <c r="A3479" s="877" t="s">
        <v>8413</v>
      </c>
      <c r="B3479" s="878"/>
      <c r="C3479" s="877" t="s">
        <v>8414</v>
      </c>
      <c r="D3479" s="877" t="s">
        <v>1586</v>
      </c>
      <c r="E3479" s="691">
        <v>1756.62</v>
      </c>
      <c r="F3479" s="692">
        <v>117.44</v>
      </c>
      <c r="G3479" s="692">
        <v>1874.06</v>
      </c>
    </row>
    <row r="3480" spans="1:7" s="879" customFormat="1" ht="25.5">
      <c r="A3480" s="877" t="s">
        <v>8415</v>
      </c>
      <c r="B3480" s="878"/>
      <c r="C3480" s="877" t="s">
        <v>8416</v>
      </c>
      <c r="D3480" s="877" t="s">
        <v>1586</v>
      </c>
      <c r="E3480" s="691">
        <v>1097.6500000000001</v>
      </c>
      <c r="F3480" s="692">
        <v>67.099999999999994</v>
      </c>
      <c r="G3480" s="692">
        <v>1164.75</v>
      </c>
    </row>
    <row r="3481" spans="1:7" s="879" customFormat="1" ht="25.5">
      <c r="A3481" s="877" t="s">
        <v>8417</v>
      </c>
      <c r="B3481" s="878"/>
      <c r="C3481" s="877" t="s">
        <v>8418</v>
      </c>
      <c r="D3481" s="877" t="s">
        <v>1586</v>
      </c>
      <c r="E3481" s="691">
        <v>1993.35</v>
      </c>
      <c r="F3481" s="692">
        <v>67.099999999999994</v>
      </c>
      <c r="G3481" s="692">
        <v>2060.4499999999998</v>
      </c>
    </row>
    <row r="3482" spans="1:7" s="879" customFormat="1" ht="25.5">
      <c r="A3482" s="877" t="s">
        <v>8419</v>
      </c>
      <c r="B3482" s="878"/>
      <c r="C3482" s="877" t="s">
        <v>8420</v>
      </c>
      <c r="D3482" s="877" t="s">
        <v>1586</v>
      </c>
      <c r="E3482" s="691">
        <v>526.29999999999995</v>
      </c>
      <c r="F3482" s="692">
        <v>67.099999999999994</v>
      </c>
      <c r="G3482" s="692">
        <v>593.4</v>
      </c>
    </row>
    <row r="3483" spans="1:7" s="879" customFormat="1" ht="25.5">
      <c r="A3483" s="877" t="s">
        <v>8421</v>
      </c>
      <c r="B3483" s="878"/>
      <c r="C3483" s="877" t="s">
        <v>8422</v>
      </c>
      <c r="D3483" s="877" t="s">
        <v>1586</v>
      </c>
      <c r="E3483" s="691">
        <v>477.02</v>
      </c>
      <c r="F3483" s="692">
        <v>67.099999999999994</v>
      </c>
      <c r="G3483" s="692">
        <v>544.12</v>
      </c>
    </row>
    <row r="3484" spans="1:7" s="879" customFormat="1" ht="38.25">
      <c r="A3484" s="877" t="s">
        <v>8423</v>
      </c>
      <c r="B3484" s="878"/>
      <c r="C3484" s="877" t="s">
        <v>8424</v>
      </c>
      <c r="D3484" s="877" t="s">
        <v>1586</v>
      </c>
      <c r="E3484" s="691">
        <v>5648.64</v>
      </c>
      <c r="F3484" s="692">
        <v>41.94</v>
      </c>
      <c r="G3484" s="692">
        <v>5690.58</v>
      </c>
    </row>
    <row r="3485" spans="1:7" s="879" customFormat="1" ht="38.25">
      <c r="A3485" s="877" t="s">
        <v>8425</v>
      </c>
      <c r="B3485" s="878"/>
      <c r="C3485" s="877" t="s">
        <v>8426</v>
      </c>
      <c r="D3485" s="877" t="s">
        <v>1586</v>
      </c>
      <c r="E3485" s="691">
        <v>2127.52</v>
      </c>
      <c r="F3485" s="692">
        <v>20.13</v>
      </c>
      <c r="G3485" s="692">
        <v>2147.65</v>
      </c>
    </row>
    <row r="3486" spans="1:7" s="879" customFormat="1" ht="25.5">
      <c r="A3486" s="877" t="s">
        <v>8427</v>
      </c>
      <c r="B3486" s="878"/>
      <c r="C3486" s="877" t="s">
        <v>8428</v>
      </c>
      <c r="D3486" s="877" t="s">
        <v>1586</v>
      </c>
      <c r="E3486" s="691">
        <v>697.74</v>
      </c>
      <c r="F3486" s="692">
        <v>67.099999999999994</v>
      </c>
      <c r="G3486" s="692">
        <v>764.84</v>
      </c>
    </row>
    <row r="3487" spans="1:7" s="879" customFormat="1" ht="25.5">
      <c r="A3487" s="877" t="s">
        <v>8429</v>
      </c>
      <c r="B3487" s="878"/>
      <c r="C3487" s="877" t="s">
        <v>8430</v>
      </c>
      <c r="D3487" s="877" t="s">
        <v>1586</v>
      </c>
      <c r="E3487" s="691">
        <v>622.98</v>
      </c>
      <c r="F3487" s="692">
        <v>25.16</v>
      </c>
      <c r="G3487" s="692">
        <v>648.14</v>
      </c>
    </row>
    <row r="3488" spans="1:7" s="879" customFormat="1" ht="38.25">
      <c r="A3488" s="877" t="s">
        <v>8431</v>
      </c>
      <c r="B3488" s="878"/>
      <c r="C3488" s="877" t="s">
        <v>8432</v>
      </c>
      <c r="D3488" s="877" t="s">
        <v>1586</v>
      </c>
      <c r="E3488" s="691">
        <v>6437.96</v>
      </c>
      <c r="F3488" s="692">
        <v>100.65</v>
      </c>
      <c r="G3488" s="692">
        <v>6538.61</v>
      </c>
    </row>
    <row r="3489" spans="1:7" s="879" customFormat="1" ht="38.25">
      <c r="A3489" s="877" t="s">
        <v>8433</v>
      </c>
      <c r="B3489" s="878"/>
      <c r="C3489" s="877" t="s">
        <v>8434</v>
      </c>
      <c r="D3489" s="877" t="s">
        <v>1586</v>
      </c>
      <c r="E3489" s="691">
        <v>1256.6400000000001</v>
      </c>
      <c r="F3489" s="692">
        <v>67.099999999999994</v>
      </c>
      <c r="G3489" s="692">
        <v>1323.74</v>
      </c>
    </row>
    <row r="3490" spans="1:7" s="879" customFormat="1" ht="38.25">
      <c r="A3490" s="877" t="s">
        <v>8435</v>
      </c>
      <c r="B3490" s="878"/>
      <c r="C3490" s="877" t="s">
        <v>8436</v>
      </c>
      <c r="D3490" s="877" t="s">
        <v>1586</v>
      </c>
      <c r="E3490" s="691">
        <v>1751.75</v>
      </c>
      <c r="F3490" s="692">
        <v>67.099999999999994</v>
      </c>
      <c r="G3490" s="692">
        <v>1818.85</v>
      </c>
    </row>
    <row r="3491" spans="1:7" s="879" customFormat="1" ht="25.5">
      <c r="A3491" s="877" t="s">
        <v>8437</v>
      </c>
      <c r="B3491" s="878"/>
      <c r="C3491" s="877" t="s">
        <v>8438</v>
      </c>
      <c r="D3491" s="877" t="s">
        <v>1586</v>
      </c>
      <c r="E3491" s="691">
        <v>952.69</v>
      </c>
      <c r="F3491" s="692">
        <v>67.099999999999994</v>
      </c>
      <c r="G3491" s="692">
        <v>1019.79</v>
      </c>
    </row>
    <row r="3492" spans="1:7" s="879" customFormat="1" ht="15.95" customHeight="1">
      <c r="A3492" s="874" t="s">
        <v>8439</v>
      </c>
      <c r="B3492" s="875" t="s">
        <v>8440</v>
      </c>
      <c r="C3492" s="876"/>
      <c r="D3492" s="880"/>
      <c r="E3492" s="693"/>
      <c r="F3492" s="693"/>
      <c r="G3492" s="694"/>
    </row>
    <row r="3493" spans="1:7" s="879" customFormat="1" ht="51">
      <c r="A3493" s="877" t="s">
        <v>8441</v>
      </c>
      <c r="B3493" s="878"/>
      <c r="C3493" s="877" t="s">
        <v>8442</v>
      </c>
      <c r="D3493" s="877" t="s">
        <v>1586</v>
      </c>
      <c r="E3493" s="691">
        <v>61.18</v>
      </c>
      <c r="F3493" s="692">
        <v>15.1</v>
      </c>
      <c r="G3493" s="692">
        <v>76.28</v>
      </c>
    </row>
    <row r="3494" spans="1:7" s="879" customFormat="1" ht="51">
      <c r="A3494" s="877" t="s">
        <v>8443</v>
      </c>
      <c r="B3494" s="878"/>
      <c r="C3494" s="877" t="s">
        <v>8444</v>
      </c>
      <c r="D3494" s="877" t="s">
        <v>1586</v>
      </c>
      <c r="E3494" s="691">
        <v>74.62</v>
      </c>
      <c r="F3494" s="692">
        <v>20.13</v>
      </c>
      <c r="G3494" s="692">
        <v>94.75</v>
      </c>
    </row>
    <row r="3495" spans="1:7" s="879" customFormat="1" ht="51">
      <c r="A3495" s="877" t="s">
        <v>8445</v>
      </c>
      <c r="B3495" s="878"/>
      <c r="C3495" s="877" t="s">
        <v>8446</v>
      </c>
      <c r="D3495" s="877" t="s">
        <v>1586</v>
      </c>
      <c r="E3495" s="691">
        <v>104.49</v>
      </c>
      <c r="F3495" s="692">
        <v>25.16</v>
      </c>
      <c r="G3495" s="692">
        <v>129.65</v>
      </c>
    </row>
    <row r="3496" spans="1:7" s="879" customFormat="1" ht="51">
      <c r="A3496" s="877" t="s">
        <v>9738</v>
      </c>
      <c r="B3496" s="878"/>
      <c r="C3496" s="877" t="s">
        <v>9739</v>
      </c>
      <c r="D3496" s="877" t="s">
        <v>1586</v>
      </c>
      <c r="E3496" s="691">
        <v>122.96</v>
      </c>
      <c r="F3496" s="692">
        <v>26.84</v>
      </c>
      <c r="G3496" s="692">
        <v>149.80000000000001</v>
      </c>
    </row>
    <row r="3497" spans="1:7" s="879" customFormat="1" ht="38.25">
      <c r="A3497" s="877" t="s">
        <v>8447</v>
      </c>
      <c r="B3497" s="878"/>
      <c r="C3497" s="877" t="s">
        <v>8448</v>
      </c>
      <c r="D3497" s="877" t="s">
        <v>1586</v>
      </c>
      <c r="E3497" s="691">
        <v>295.10000000000002</v>
      </c>
      <c r="F3497" s="692">
        <v>41.94</v>
      </c>
      <c r="G3497" s="692">
        <v>337.04</v>
      </c>
    </row>
    <row r="3498" spans="1:7" s="879" customFormat="1" ht="15.95" customHeight="1">
      <c r="A3498" s="874" t="s">
        <v>8449</v>
      </c>
      <c r="B3498" s="875" t="s">
        <v>8450</v>
      </c>
      <c r="C3498" s="876"/>
      <c r="D3498" s="880"/>
      <c r="E3498" s="693"/>
      <c r="F3498" s="693"/>
      <c r="G3498" s="694"/>
    </row>
    <row r="3499" spans="1:7" s="879" customFormat="1" ht="38.25">
      <c r="A3499" s="877" t="s">
        <v>8451</v>
      </c>
      <c r="B3499" s="878"/>
      <c r="C3499" s="877" t="s">
        <v>8452</v>
      </c>
      <c r="D3499" s="877" t="s">
        <v>1586</v>
      </c>
      <c r="E3499" s="691">
        <v>246.46</v>
      </c>
      <c r="F3499" s="692">
        <v>20.13</v>
      </c>
      <c r="G3499" s="692">
        <v>266.58999999999997</v>
      </c>
    </row>
    <row r="3500" spans="1:7" s="879" customFormat="1" ht="38.25">
      <c r="A3500" s="877" t="s">
        <v>8453</v>
      </c>
      <c r="B3500" s="878"/>
      <c r="C3500" s="877" t="s">
        <v>8454</v>
      </c>
      <c r="D3500" s="877" t="s">
        <v>1586</v>
      </c>
      <c r="E3500" s="691">
        <v>305.35000000000002</v>
      </c>
      <c r="F3500" s="692">
        <v>25.16</v>
      </c>
      <c r="G3500" s="692">
        <v>330.51</v>
      </c>
    </row>
    <row r="3501" spans="1:7" s="879" customFormat="1" ht="38.25">
      <c r="A3501" s="877" t="s">
        <v>8455</v>
      </c>
      <c r="B3501" s="878"/>
      <c r="C3501" s="877" t="s">
        <v>8456</v>
      </c>
      <c r="D3501" s="877" t="s">
        <v>1586</v>
      </c>
      <c r="E3501" s="691">
        <v>598.30999999999995</v>
      </c>
      <c r="F3501" s="692">
        <v>33.549999999999997</v>
      </c>
      <c r="G3501" s="692">
        <v>631.86</v>
      </c>
    </row>
    <row r="3502" spans="1:7" s="879" customFormat="1" ht="38.25">
      <c r="A3502" s="877" t="s">
        <v>8457</v>
      </c>
      <c r="B3502" s="878"/>
      <c r="C3502" s="877" t="s">
        <v>8458</v>
      </c>
      <c r="D3502" s="877" t="s">
        <v>1586</v>
      </c>
      <c r="E3502" s="691">
        <v>800.64</v>
      </c>
      <c r="F3502" s="692">
        <v>41.94</v>
      </c>
      <c r="G3502" s="692">
        <v>842.58</v>
      </c>
    </row>
    <row r="3503" spans="1:7" s="879" customFormat="1" ht="15.95" customHeight="1">
      <c r="A3503" s="874" t="s">
        <v>8459</v>
      </c>
      <c r="B3503" s="875" t="s">
        <v>8460</v>
      </c>
      <c r="C3503" s="876"/>
      <c r="D3503" s="880"/>
      <c r="E3503" s="693"/>
      <c r="F3503" s="693"/>
      <c r="G3503" s="694"/>
    </row>
    <row r="3504" spans="1:7" s="879" customFormat="1" ht="51">
      <c r="A3504" s="877" t="s">
        <v>8461</v>
      </c>
      <c r="B3504" s="878"/>
      <c r="C3504" s="877" t="s">
        <v>8462</v>
      </c>
      <c r="D3504" s="877" t="s">
        <v>1586</v>
      </c>
      <c r="E3504" s="691">
        <v>398.88</v>
      </c>
      <c r="F3504" s="692">
        <v>15.1</v>
      </c>
      <c r="G3504" s="692">
        <v>413.98</v>
      </c>
    </row>
    <row r="3505" spans="1:7" s="879" customFormat="1" ht="15.95" customHeight="1">
      <c r="A3505" s="874" t="s">
        <v>8463</v>
      </c>
      <c r="B3505" s="875" t="s">
        <v>8464</v>
      </c>
      <c r="C3505" s="876"/>
      <c r="D3505" s="880"/>
      <c r="E3505" s="693"/>
      <c r="F3505" s="693"/>
      <c r="G3505" s="694"/>
    </row>
    <row r="3506" spans="1:7" s="879" customFormat="1" ht="38.25">
      <c r="A3506" s="877" t="s">
        <v>8465</v>
      </c>
      <c r="B3506" s="878"/>
      <c r="C3506" s="877" t="s">
        <v>8466</v>
      </c>
      <c r="D3506" s="877" t="s">
        <v>1586</v>
      </c>
      <c r="E3506" s="691">
        <v>375</v>
      </c>
      <c r="F3506" s="692">
        <v>70.239999999999995</v>
      </c>
      <c r="G3506" s="692">
        <v>445.24</v>
      </c>
    </row>
    <row r="3507" spans="1:7" s="879" customFormat="1" ht="25.5">
      <c r="A3507" s="877" t="s">
        <v>8467</v>
      </c>
      <c r="B3507" s="878"/>
      <c r="C3507" s="877" t="s">
        <v>8468</v>
      </c>
      <c r="D3507" s="877" t="s">
        <v>1586</v>
      </c>
      <c r="E3507" s="691">
        <v>137.13</v>
      </c>
      <c r="F3507" s="692">
        <v>6.71</v>
      </c>
      <c r="G3507" s="692">
        <v>143.84</v>
      </c>
    </row>
    <row r="3508" spans="1:7" s="879" customFormat="1" ht="25.5">
      <c r="A3508" s="877" t="s">
        <v>8469</v>
      </c>
      <c r="B3508" s="878"/>
      <c r="C3508" s="877" t="s">
        <v>8470</v>
      </c>
      <c r="D3508" s="877" t="s">
        <v>1586</v>
      </c>
      <c r="E3508" s="691">
        <v>114.96</v>
      </c>
      <c r="F3508" s="692">
        <v>16.79</v>
      </c>
      <c r="G3508" s="692">
        <v>131.75</v>
      </c>
    </row>
    <row r="3509" spans="1:7" s="879" customFormat="1" ht="51">
      <c r="A3509" s="877" t="s">
        <v>8471</v>
      </c>
      <c r="B3509" s="878"/>
      <c r="C3509" s="877" t="s">
        <v>8472</v>
      </c>
      <c r="D3509" s="877" t="s">
        <v>1586</v>
      </c>
      <c r="E3509" s="691">
        <v>7402.55</v>
      </c>
      <c r="F3509" s="692">
        <v>70.239999999999995</v>
      </c>
      <c r="G3509" s="692">
        <v>7472.79</v>
      </c>
    </row>
    <row r="3510" spans="1:7" s="879" customFormat="1" ht="15.95" customHeight="1">
      <c r="A3510" s="874" t="s">
        <v>8473</v>
      </c>
      <c r="B3510" s="875" t="s">
        <v>8474</v>
      </c>
      <c r="C3510" s="876"/>
      <c r="D3510" s="880"/>
      <c r="E3510" s="693"/>
      <c r="F3510" s="693"/>
      <c r="G3510" s="694"/>
    </row>
    <row r="3511" spans="1:7" s="879" customFormat="1" ht="25.5">
      <c r="A3511" s="877" t="s">
        <v>8475</v>
      </c>
      <c r="B3511" s="878"/>
      <c r="C3511" s="877" t="s">
        <v>8476</v>
      </c>
      <c r="D3511" s="877" t="s">
        <v>1586</v>
      </c>
      <c r="E3511" s="691">
        <v>1837.96</v>
      </c>
      <c r="F3511" s="692">
        <v>116.15</v>
      </c>
      <c r="G3511" s="692">
        <v>1954.11</v>
      </c>
    </row>
    <row r="3512" spans="1:7" s="879" customFormat="1" ht="25.5">
      <c r="A3512" s="877" t="s">
        <v>8477</v>
      </c>
      <c r="B3512" s="878"/>
      <c r="C3512" s="877" t="s">
        <v>8478</v>
      </c>
      <c r="D3512" s="877" t="s">
        <v>1586</v>
      </c>
      <c r="E3512" s="691">
        <v>663.25</v>
      </c>
      <c r="F3512" s="692">
        <v>116.15</v>
      </c>
      <c r="G3512" s="692">
        <v>779.4</v>
      </c>
    </row>
    <row r="3513" spans="1:7" s="879" customFormat="1" ht="25.5">
      <c r="A3513" s="877" t="s">
        <v>8479</v>
      </c>
      <c r="B3513" s="878"/>
      <c r="C3513" s="877" t="s">
        <v>8480</v>
      </c>
      <c r="D3513" s="877" t="s">
        <v>1586</v>
      </c>
      <c r="E3513" s="691">
        <v>695.56</v>
      </c>
      <c r="F3513" s="692">
        <v>41.94</v>
      </c>
      <c r="G3513" s="692">
        <v>737.5</v>
      </c>
    </row>
    <row r="3514" spans="1:7" s="879" customFormat="1" ht="38.25">
      <c r="A3514" s="877" t="s">
        <v>8481</v>
      </c>
      <c r="B3514" s="878"/>
      <c r="C3514" s="877" t="s">
        <v>8482</v>
      </c>
      <c r="D3514" s="877" t="s">
        <v>1586</v>
      </c>
      <c r="E3514" s="691">
        <v>921.82</v>
      </c>
      <c r="F3514" s="692">
        <v>75.489999999999995</v>
      </c>
      <c r="G3514" s="692">
        <v>997.31</v>
      </c>
    </row>
    <row r="3515" spans="1:7" s="879" customFormat="1" ht="38.25">
      <c r="A3515" s="877" t="s">
        <v>8483</v>
      </c>
      <c r="B3515" s="878"/>
      <c r="C3515" s="877" t="s">
        <v>8484</v>
      </c>
      <c r="D3515" s="877" t="s">
        <v>1586</v>
      </c>
      <c r="E3515" s="691">
        <v>1334.21</v>
      </c>
      <c r="F3515" s="692">
        <v>75.489999999999995</v>
      </c>
      <c r="G3515" s="692">
        <v>1409.7</v>
      </c>
    </row>
    <row r="3516" spans="1:7" s="879" customFormat="1" ht="25.5">
      <c r="A3516" s="877" t="s">
        <v>8485</v>
      </c>
      <c r="B3516" s="878"/>
      <c r="C3516" s="877" t="s">
        <v>8486</v>
      </c>
      <c r="D3516" s="877" t="s">
        <v>1586</v>
      </c>
      <c r="E3516" s="691">
        <v>4367.7700000000004</v>
      </c>
      <c r="F3516" s="692">
        <v>116.15</v>
      </c>
      <c r="G3516" s="692">
        <v>4483.92</v>
      </c>
    </row>
    <row r="3517" spans="1:7" s="879" customFormat="1" ht="25.5">
      <c r="A3517" s="877" t="s">
        <v>8487</v>
      </c>
      <c r="B3517" s="878"/>
      <c r="C3517" s="877" t="s">
        <v>8488</v>
      </c>
      <c r="D3517" s="877" t="s">
        <v>1586</v>
      </c>
      <c r="E3517" s="691">
        <v>690.85</v>
      </c>
      <c r="F3517" s="692">
        <v>116.15</v>
      </c>
      <c r="G3517" s="692">
        <v>807</v>
      </c>
    </row>
    <row r="3518" spans="1:7" s="879" customFormat="1" ht="25.5">
      <c r="A3518" s="877" t="s">
        <v>8489</v>
      </c>
      <c r="B3518" s="878"/>
      <c r="C3518" s="877" t="s">
        <v>8490</v>
      </c>
      <c r="D3518" s="877" t="s">
        <v>1586</v>
      </c>
      <c r="E3518" s="691">
        <v>1191.8699999999999</v>
      </c>
      <c r="F3518" s="692">
        <v>116.15</v>
      </c>
      <c r="G3518" s="692">
        <v>1308.02</v>
      </c>
    </row>
    <row r="3519" spans="1:7" s="879" customFormat="1" ht="25.5">
      <c r="A3519" s="877" t="s">
        <v>8491</v>
      </c>
      <c r="B3519" s="878"/>
      <c r="C3519" s="877" t="s">
        <v>8492</v>
      </c>
      <c r="D3519" s="877" t="s">
        <v>1586</v>
      </c>
      <c r="E3519" s="691">
        <v>658.55</v>
      </c>
      <c r="F3519" s="692">
        <v>10.06</v>
      </c>
      <c r="G3519" s="692">
        <v>668.61</v>
      </c>
    </row>
    <row r="3520" spans="1:7" s="879" customFormat="1" ht="25.5">
      <c r="A3520" s="877" t="s">
        <v>8493</v>
      </c>
      <c r="B3520" s="878"/>
      <c r="C3520" s="877" t="s">
        <v>8494</v>
      </c>
      <c r="D3520" s="877" t="s">
        <v>1586</v>
      </c>
      <c r="E3520" s="691">
        <v>1771.6</v>
      </c>
      <c r="F3520" s="692">
        <v>14.76</v>
      </c>
      <c r="G3520" s="692">
        <v>1786.36</v>
      </c>
    </row>
    <row r="3521" spans="1:7" s="879" customFormat="1" ht="15.95" customHeight="1">
      <c r="A3521" s="874" t="s">
        <v>8495</v>
      </c>
      <c r="B3521" s="875" t="s">
        <v>8496</v>
      </c>
      <c r="C3521" s="876"/>
      <c r="D3521" s="880"/>
      <c r="E3521" s="693"/>
      <c r="F3521" s="693"/>
      <c r="G3521" s="694"/>
    </row>
    <row r="3522" spans="1:7" s="879" customFormat="1" ht="25.5">
      <c r="A3522" s="877" t="s">
        <v>8497</v>
      </c>
      <c r="B3522" s="878"/>
      <c r="C3522" s="877" t="s">
        <v>8498</v>
      </c>
      <c r="D3522" s="877" t="s">
        <v>1586</v>
      </c>
      <c r="E3522" s="691">
        <v>6.55</v>
      </c>
      <c r="F3522" s="692">
        <v>15.1</v>
      </c>
      <c r="G3522" s="692">
        <v>21.65</v>
      </c>
    </row>
    <row r="3523" spans="1:7" s="879" customFormat="1" ht="38.25">
      <c r="A3523" s="877" t="s">
        <v>8499</v>
      </c>
      <c r="B3523" s="878"/>
      <c r="C3523" s="877" t="s">
        <v>8500</v>
      </c>
      <c r="D3523" s="877" t="s">
        <v>1586</v>
      </c>
      <c r="E3523" s="691">
        <v>29.99</v>
      </c>
      <c r="F3523" s="692">
        <v>15.1</v>
      </c>
      <c r="G3523" s="692">
        <v>45.09</v>
      </c>
    </row>
    <row r="3524" spans="1:7" s="879" customFormat="1" ht="15.95" customHeight="1">
      <c r="A3524" s="874" t="s">
        <v>8501</v>
      </c>
      <c r="B3524" s="875" t="s">
        <v>8502</v>
      </c>
      <c r="C3524" s="876"/>
      <c r="D3524" s="880"/>
      <c r="E3524" s="693"/>
      <c r="F3524" s="693"/>
      <c r="G3524" s="694"/>
    </row>
    <row r="3525" spans="1:7" s="879" customFormat="1">
      <c r="A3525" s="877" t="s">
        <v>8503</v>
      </c>
      <c r="B3525" s="878"/>
      <c r="C3525" s="877" t="s">
        <v>8504</v>
      </c>
      <c r="D3525" s="877" t="s">
        <v>1586</v>
      </c>
      <c r="E3525" s="691">
        <v>71.64</v>
      </c>
      <c r="F3525" s="692">
        <v>5.03</v>
      </c>
      <c r="G3525" s="692">
        <v>76.67</v>
      </c>
    </row>
    <row r="3526" spans="1:7" s="879" customFormat="1" ht="25.5">
      <c r="A3526" s="877" t="s">
        <v>8505</v>
      </c>
      <c r="B3526" s="878"/>
      <c r="C3526" s="877" t="s">
        <v>8506</v>
      </c>
      <c r="D3526" s="877" t="s">
        <v>1586</v>
      </c>
      <c r="E3526" s="691">
        <v>251.1</v>
      </c>
      <c r="F3526" s="692">
        <v>41.94</v>
      </c>
      <c r="G3526" s="692">
        <v>293.04000000000002</v>
      </c>
    </row>
    <row r="3527" spans="1:7" s="879" customFormat="1" ht="38.25">
      <c r="A3527" s="877" t="s">
        <v>8507</v>
      </c>
      <c r="B3527" s="878"/>
      <c r="C3527" s="877" t="s">
        <v>8508</v>
      </c>
      <c r="D3527" s="877" t="s">
        <v>1586</v>
      </c>
      <c r="E3527" s="691">
        <v>451.64</v>
      </c>
      <c r="F3527" s="692">
        <v>41.94</v>
      </c>
      <c r="G3527" s="692">
        <v>493.58</v>
      </c>
    </row>
    <row r="3528" spans="1:7" s="879" customFormat="1" ht="38.25">
      <c r="A3528" s="877" t="s">
        <v>8509</v>
      </c>
      <c r="B3528" s="878"/>
      <c r="C3528" s="877" t="s">
        <v>8510</v>
      </c>
      <c r="D3528" s="877" t="s">
        <v>1586</v>
      </c>
      <c r="E3528" s="691">
        <v>28.02</v>
      </c>
      <c r="F3528" s="692">
        <v>7.07</v>
      </c>
      <c r="G3528" s="692">
        <v>35.090000000000003</v>
      </c>
    </row>
    <row r="3529" spans="1:7" s="879" customFormat="1" ht="25.5">
      <c r="A3529" s="877" t="s">
        <v>8511</v>
      </c>
      <c r="B3529" s="878"/>
      <c r="C3529" s="877" t="s">
        <v>8512</v>
      </c>
      <c r="D3529" s="877" t="s">
        <v>1586</v>
      </c>
      <c r="E3529" s="691">
        <v>571.25</v>
      </c>
      <c r="F3529" s="692">
        <v>23.61</v>
      </c>
      <c r="G3529" s="692">
        <v>594.86</v>
      </c>
    </row>
    <row r="3530" spans="1:7" s="879" customFormat="1" ht="25.5">
      <c r="A3530" s="877" t="s">
        <v>8513</v>
      </c>
      <c r="B3530" s="878"/>
      <c r="C3530" s="877" t="s">
        <v>8514</v>
      </c>
      <c r="D3530" s="877" t="s">
        <v>1586</v>
      </c>
      <c r="E3530" s="691">
        <v>260.89</v>
      </c>
      <c r="F3530" s="692">
        <v>23.61</v>
      </c>
      <c r="G3530" s="692">
        <v>284.5</v>
      </c>
    </row>
    <row r="3531" spans="1:7" s="879" customFormat="1" ht="25.5">
      <c r="A3531" s="877" t="s">
        <v>8515</v>
      </c>
      <c r="B3531" s="878"/>
      <c r="C3531" s="877" t="s">
        <v>8516</v>
      </c>
      <c r="D3531" s="877" t="s">
        <v>1586</v>
      </c>
      <c r="E3531" s="691">
        <v>65.19</v>
      </c>
      <c r="F3531" s="692">
        <v>16.79</v>
      </c>
      <c r="G3531" s="692">
        <v>81.98</v>
      </c>
    </row>
    <row r="3532" spans="1:7" s="879" customFormat="1" ht="25.5">
      <c r="A3532" s="877" t="s">
        <v>8517</v>
      </c>
      <c r="B3532" s="878"/>
      <c r="C3532" s="877" t="s">
        <v>8518</v>
      </c>
      <c r="D3532" s="877" t="s">
        <v>1586</v>
      </c>
      <c r="E3532" s="691">
        <v>2636.4</v>
      </c>
      <c r="F3532" s="692">
        <v>100.65</v>
      </c>
      <c r="G3532" s="692">
        <v>2737.05</v>
      </c>
    </row>
    <row r="3533" spans="1:7" s="879" customFormat="1" ht="25.5">
      <c r="A3533" s="877" t="s">
        <v>8519</v>
      </c>
      <c r="B3533" s="878"/>
      <c r="C3533" s="877" t="s">
        <v>8520</v>
      </c>
      <c r="D3533" s="877" t="s">
        <v>1586</v>
      </c>
      <c r="E3533" s="691">
        <v>111.42</v>
      </c>
      <c r="F3533" s="692">
        <v>13.42</v>
      </c>
      <c r="G3533" s="692">
        <v>124.84</v>
      </c>
    </row>
    <row r="3534" spans="1:7" s="879" customFormat="1" ht="38.25">
      <c r="A3534" s="877" t="s">
        <v>8521</v>
      </c>
      <c r="B3534" s="878"/>
      <c r="C3534" s="877" t="s">
        <v>8522</v>
      </c>
      <c r="D3534" s="877" t="s">
        <v>1586</v>
      </c>
      <c r="E3534" s="691">
        <v>316.63</v>
      </c>
      <c r="F3534" s="692">
        <v>39.799999999999997</v>
      </c>
      <c r="G3534" s="692">
        <v>356.43</v>
      </c>
    </row>
    <row r="3535" spans="1:7" s="879" customFormat="1" ht="25.5">
      <c r="A3535" s="877" t="s">
        <v>8523</v>
      </c>
      <c r="B3535" s="878"/>
      <c r="C3535" s="877" t="s">
        <v>8524</v>
      </c>
      <c r="D3535" s="877" t="s">
        <v>1586</v>
      </c>
      <c r="E3535" s="691">
        <v>166.95</v>
      </c>
      <c r="F3535" s="692">
        <v>41.94</v>
      </c>
      <c r="G3535" s="692">
        <v>208.89</v>
      </c>
    </row>
    <row r="3536" spans="1:7" s="879" customFormat="1" ht="25.5">
      <c r="A3536" s="877" t="s">
        <v>8525</v>
      </c>
      <c r="B3536" s="878"/>
      <c r="C3536" s="877" t="s">
        <v>8526</v>
      </c>
      <c r="D3536" s="877" t="s">
        <v>1586</v>
      </c>
      <c r="E3536" s="691">
        <v>207.21</v>
      </c>
      <c r="F3536" s="692">
        <v>41.94</v>
      </c>
      <c r="G3536" s="692">
        <v>249.15</v>
      </c>
    </row>
    <row r="3537" spans="1:7" s="879" customFormat="1" ht="15.95" customHeight="1">
      <c r="A3537" s="870" t="s">
        <v>8527</v>
      </c>
      <c r="B3537" s="871" t="s">
        <v>8528</v>
      </c>
      <c r="C3537" s="872"/>
      <c r="D3537" s="873"/>
      <c r="E3537" s="687"/>
      <c r="F3537" s="687"/>
      <c r="G3537" s="688"/>
    </row>
    <row r="3538" spans="1:7" s="879" customFormat="1" ht="15.95" customHeight="1">
      <c r="A3538" s="874" t="s">
        <v>8529</v>
      </c>
      <c r="B3538" s="875" t="s">
        <v>8530</v>
      </c>
      <c r="C3538" s="876"/>
      <c r="D3538" s="880"/>
      <c r="E3538" s="693"/>
      <c r="F3538" s="693"/>
      <c r="G3538" s="694"/>
    </row>
    <row r="3539" spans="1:7" s="879" customFormat="1" ht="25.5">
      <c r="A3539" s="877" t="s">
        <v>8531</v>
      </c>
      <c r="B3539" s="878"/>
      <c r="C3539" s="877" t="s">
        <v>8532</v>
      </c>
      <c r="D3539" s="877" t="s">
        <v>1586</v>
      </c>
      <c r="E3539" s="691">
        <v>5585.58</v>
      </c>
      <c r="F3539" s="692">
        <v>74.5</v>
      </c>
      <c r="G3539" s="692">
        <v>5660.08</v>
      </c>
    </row>
    <row r="3540" spans="1:7" s="879" customFormat="1" ht="25.5">
      <c r="A3540" s="877" t="s">
        <v>8533</v>
      </c>
      <c r="B3540" s="878"/>
      <c r="C3540" s="877" t="s">
        <v>8534</v>
      </c>
      <c r="D3540" s="877" t="s">
        <v>1586</v>
      </c>
      <c r="E3540" s="691">
        <v>7702.61</v>
      </c>
      <c r="F3540" s="692">
        <v>101.8</v>
      </c>
      <c r="G3540" s="692">
        <v>7804.41</v>
      </c>
    </row>
    <row r="3541" spans="1:7" s="879" customFormat="1" ht="25.5">
      <c r="A3541" s="877" t="s">
        <v>9740</v>
      </c>
      <c r="B3541" s="878"/>
      <c r="C3541" s="877" t="s">
        <v>9741</v>
      </c>
      <c r="D3541" s="877" t="s">
        <v>1586</v>
      </c>
      <c r="E3541" s="691">
        <v>939.1</v>
      </c>
      <c r="F3541" s="692">
        <v>40.380000000000003</v>
      </c>
      <c r="G3541" s="692">
        <v>979.48</v>
      </c>
    </row>
    <row r="3542" spans="1:7" s="879" customFormat="1" ht="25.5">
      <c r="A3542" s="877" t="s">
        <v>9742</v>
      </c>
      <c r="B3542" s="878"/>
      <c r="C3542" s="877" t="s">
        <v>9743</v>
      </c>
      <c r="D3542" s="877" t="s">
        <v>1586</v>
      </c>
      <c r="E3542" s="691">
        <v>1342.44</v>
      </c>
      <c r="F3542" s="692">
        <v>40.380000000000003</v>
      </c>
      <c r="G3542" s="692">
        <v>1382.82</v>
      </c>
    </row>
    <row r="3543" spans="1:7" s="879" customFormat="1" ht="25.5">
      <c r="A3543" s="877" t="s">
        <v>8535</v>
      </c>
      <c r="B3543" s="878"/>
      <c r="C3543" s="877" t="s">
        <v>8536</v>
      </c>
      <c r="D3543" s="877" t="s">
        <v>1586</v>
      </c>
      <c r="E3543" s="691">
        <v>2143.67</v>
      </c>
      <c r="F3543" s="692">
        <v>47.2</v>
      </c>
      <c r="G3543" s="692">
        <v>2190.87</v>
      </c>
    </row>
    <row r="3544" spans="1:7" s="879" customFormat="1" ht="25.5">
      <c r="A3544" s="877" t="s">
        <v>9744</v>
      </c>
      <c r="B3544" s="878"/>
      <c r="C3544" s="877" t="s">
        <v>9745</v>
      </c>
      <c r="D3544" s="877" t="s">
        <v>1586</v>
      </c>
      <c r="E3544" s="691">
        <v>3957.87</v>
      </c>
      <c r="F3544" s="692">
        <v>60.85</v>
      </c>
      <c r="G3544" s="692">
        <v>4018.72</v>
      </c>
    </row>
    <row r="3545" spans="1:7" s="879" customFormat="1" ht="51">
      <c r="A3545" s="877" t="s">
        <v>8537</v>
      </c>
      <c r="B3545" s="878"/>
      <c r="C3545" s="877" t="s">
        <v>8538</v>
      </c>
      <c r="D3545" s="877" t="s">
        <v>1586</v>
      </c>
      <c r="E3545" s="691">
        <v>5906.36</v>
      </c>
      <c r="F3545" s="692">
        <v>54.03</v>
      </c>
      <c r="G3545" s="692">
        <v>5960.39</v>
      </c>
    </row>
    <row r="3546" spans="1:7" s="879" customFormat="1" ht="51">
      <c r="A3546" s="877" t="s">
        <v>8539</v>
      </c>
      <c r="B3546" s="878"/>
      <c r="C3546" s="877" t="s">
        <v>8540</v>
      </c>
      <c r="D3546" s="877" t="s">
        <v>1586</v>
      </c>
      <c r="E3546" s="691">
        <v>9867.4500000000007</v>
      </c>
      <c r="F3546" s="692">
        <v>74.5</v>
      </c>
      <c r="G3546" s="692">
        <v>9941.9500000000007</v>
      </c>
    </row>
    <row r="3547" spans="1:7" s="879" customFormat="1" ht="25.5">
      <c r="A3547" s="877" t="s">
        <v>8541</v>
      </c>
      <c r="B3547" s="878"/>
      <c r="C3547" s="877" t="s">
        <v>8542</v>
      </c>
      <c r="D3547" s="877" t="s">
        <v>1586</v>
      </c>
      <c r="E3547" s="691">
        <v>734.15</v>
      </c>
      <c r="F3547" s="692">
        <v>47.2</v>
      </c>
      <c r="G3547" s="692">
        <v>781.35</v>
      </c>
    </row>
    <row r="3548" spans="1:7" s="879" customFormat="1" ht="25.5">
      <c r="A3548" s="877" t="s">
        <v>8543</v>
      </c>
      <c r="B3548" s="878"/>
      <c r="C3548" s="877" t="s">
        <v>8544</v>
      </c>
      <c r="D3548" s="877" t="s">
        <v>1586</v>
      </c>
      <c r="E3548" s="691">
        <v>400.62</v>
      </c>
      <c r="F3548" s="692">
        <v>47.2</v>
      </c>
      <c r="G3548" s="692">
        <v>447.82</v>
      </c>
    </row>
    <row r="3549" spans="1:7" s="879" customFormat="1" ht="15.95" customHeight="1">
      <c r="A3549" s="874" t="s">
        <v>8545</v>
      </c>
      <c r="B3549" s="875" t="s">
        <v>8546</v>
      </c>
      <c r="C3549" s="876"/>
      <c r="D3549" s="880"/>
      <c r="E3549" s="693"/>
      <c r="F3549" s="693"/>
      <c r="G3549" s="694"/>
    </row>
    <row r="3550" spans="1:7" s="879" customFormat="1" ht="25.5">
      <c r="A3550" s="877" t="s">
        <v>8547</v>
      </c>
      <c r="B3550" s="878"/>
      <c r="C3550" s="877" t="s">
        <v>8548</v>
      </c>
      <c r="D3550" s="877" t="s">
        <v>1273</v>
      </c>
      <c r="E3550" s="691">
        <v>2158.5100000000002</v>
      </c>
      <c r="F3550" s="692">
        <v>47.2</v>
      </c>
      <c r="G3550" s="692">
        <v>2205.71</v>
      </c>
    </row>
    <row r="3551" spans="1:7" s="879" customFormat="1" ht="25.5">
      <c r="A3551" s="877" t="s">
        <v>8549</v>
      </c>
      <c r="B3551" s="878"/>
      <c r="C3551" s="877" t="s">
        <v>8550</v>
      </c>
      <c r="D3551" s="877" t="s">
        <v>1273</v>
      </c>
      <c r="E3551" s="691">
        <v>3712.48</v>
      </c>
      <c r="F3551" s="692">
        <v>47.2</v>
      </c>
      <c r="G3551" s="692">
        <v>3759.68</v>
      </c>
    </row>
    <row r="3552" spans="1:7" s="879" customFormat="1" ht="25.5">
      <c r="A3552" s="877" t="s">
        <v>8551</v>
      </c>
      <c r="B3552" s="878"/>
      <c r="C3552" s="877" t="s">
        <v>8552</v>
      </c>
      <c r="D3552" s="877" t="s">
        <v>1273</v>
      </c>
      <c r="E3552" s="691">
        <v>5756.43</v>
      </c>
      <c r="F3552" s="692">
        <v>47.2</v>
      </c>
      <c r="G3552" s="692">
        <v>5803.63</v>
      </c>
    </row>
    <row r="3553" spans="1:7" s="879" customFormat="1" ht="25.5">
      <c r="A3553" s="877" t="s">
        <v>8553</v>
      </c>
      <c r="B3553" s="878"/>
      <c r="C3553" s="877" t="s">
        <v>8554</v>
      </c>
      <c r="D3553" s="877" t="s">
        <v>1273</v>
      </c>
      <c r="E3553" s="691">
        <v>9601.74</v>
      </c>
      <c r="F3553" s="692">
        <v>47.2</v>
      </c>
      <c r="G3553" s="692">
        <v>9648.94</v>
      </c>
    </row>
    <row r="3554" spans="1:7" s="879" customFormat="1" ht="15.95" customHeight="1">
      <c r="A3554" s="874" t="s">
        <v>8555</v>
      </c>
      <c r="B3554" s="875" t="s">
        <v>8556</v>
      </c>
      <c r="C3554" s="876"/>
      <c r="D3554" s="880"/>
      <c r="E3554" s="693"/>
      <c r="F3554" s="693"/>
      <c r="G3554" s="694"/>
    </row>
    <row r="3555" spans="1:7" s="879" customFormat="1" ht="51">
      <c r="A3555" s="877" t="s">
        <v>8557</v>
      </c>
      <c r="B3555" s="878"/>
      <c r="C3555" s="877" t="s">
        <v>8558</v>
      </c>
      <c r="D3555" s="877" t="s">
        <v>1025</v>
      </c>
      <c r="E3555" s="691">
        <v>19688.28</v>
      </c>
      <c r="F3555" s="692">
        <v>2622.27</v>
      </c>
      <c r="G3555" s="692">
        <v>22310.55</v>
      </c>
    </row>
    <row r="3556" spans="1:7" s="879" customFormat="1" ht="51">
      <c r="A3556" s="877" t="s">
        <v>8559</v>
      </c>
      <c r="B3556" s="878"/>
      <c r="C3556" s="877" t="s">
        <v>8560</v>
      </c>
      <c r="D3556" s="877" t="s">
        <v>1025</v>
      </c>
      <c r="E3556" s="691">
        <v>27551.42</v>
      </c>
      <c r="F3556" s="692">
        <v>4425.3999999999996</v>
      </c>
      <c r="G3556" s="692">
        <v>31976.82</v>
      </c>
    </row>
    <row r="3557" spans="1:7" s="879" customFormat="1" ht="15.95" customHeight="1">
      <c r="A3557" s="874" t="s">
        <v>8561</v>
      </c>
      <c r="B3557" s="875" t="s">
        <v>8562</v>
      </c>
      <c r="C3557" s="876"/>
      <c r="D3557" s="880"/>
      <c r="E3557" s="693"/>
      <c r="F3557" s="693"/>
      <c r="G3557" s="694"/>
    </row>
    <row r="3558" spans="1:7" s="879" customFormat="1">
      <c r="A3558" s="877" t="s">
        <v>8563</v>
      </c>
      <c r="B3558" s="878"/>
      <c r="C3558" s="877" t="s">
        <v>8564</v>
      </c>
      <c r="D3558" s="877" t="s">
        <v>1586</v>
      </c>
      <c r="E3558" s="691">
        <v>57.63</v>
      </c>
      <c r="F3558" s="692">
        <v>10.06</v>
      </c>
      <c r="G3558" s="692">
        <v>67.69</v>
      </c>
    </row>
    <row r="3559" spans="1:7">
      <c r="A3559" s="877" t="s">
        <v>8565</v>
      </c>
      <c r="B3559" s="878"/>
      <c r="C3559" s="877" t="s">
        <v>8566</v>
      </c>
      <c r="D3559" s="877" t="s">
        <v>1586</v>
      </c>
      <c r="E3559" s="691">
        <v>74.19</v>
      </c>
      <c r="F3559" s="692">
        <v>13.42</v>
      </c>
      <c r="G3559" s="692">
        <v>87.61</v>
      </c>
    </row>
    <row r="3560" spans="1:7" s="879" customFormat="1">
      <c r="A3560" s="877" t="s">
        <v>8567</v>
      </c>
      <c r="B3560" s="878"/>
      <c r="C3560" s="877" t="s">
        <v>8568</v>
      </c>
      <c r="D3560" s="877" t="s">
        <v>1586</v>
      </c>
      <c r="E3560" s="691">
        <v>130.38</v>
      </c>
      <c r="F3560" s="692">
        <v>15.1</v>
      </c>
      <c r="G3560" s="692">
        <v>145.47999999999999</v>
      </c>
    </row>
    <row r="3561" spans="1:7" s="879" customFormat="1">
      <c r="A3561" s="877" t="s">
        <v>8569</v>
      </c>
      <c r="B3561" s="878"/>
      <c r="C3561" s="877" t="s">
        <v>8570</v>
      </c>
      <c r="D3561" s="877" t="s">
        <v>1586</v>
      </c>
      <c r="E3561" s="691">
        <v>139</v>
      </c>
      <c r="F3561" s="692">
        <v>15.1</v>
      </c>
      <c r="G3561" s="692">
        <v>154.1</v>
      </c>
    </row>
    <row r="3562" spans="1:7" s="879" customFormat="1">
      <c r="A3562" s="877" t="s">
        <v>8571</v>
      </c>
      <c r="B3562" s="878"/>
      <c r="C3562" s="877" t="s">
        <v>8572</v>
      </c>
      <c r="D3562" s="877" t="s">
        <v>1586</v>
      </c>
      <c r="E3562" s="691">
        <v>170.96</v>
      </c>
      <c r="F3562" s="692">
        <v>20.13</v>
      </c>
      <c r="G3562" s="692">
        <v>191.09</v>
      </c>
    </row>
    <row r="3563" spans="1:7" s="879" customFormat="1">
      <c r="A3563" s="877" t="s">
        <v>8573</v>
      </c>
      <c r="B3563" s="878"/>
      <c r="C3563" s="877" t="s">
        <v>8574</v>
      </c>
      <c r="D3563" s="877" t="s">
        <v>1586</v>
      </c>
      <c r="E3563" s="691">
        <v>712.38</v>
      </c>
      <c r="F3563" s="692">
        <v>15.1</v>
      </c>
      <c r="G3563" s="692">
        <v>727.48</v>
      </c>
    </row>
    <row r="3564" spans="1:7" s="879" customFormat="1" ht="25.5">
      <c r="A3564" s="877" t="s">
        <v>8575</v>
      </c>
      <c r="B3564" s="878"/>
      <c r="C3564" s="877" t="s">
        <v>8576</v>
      </c>
      <c r="D3564" s="877" t="s">
        <v>1586</v>
      </c>
      <c r="E3564" s="691">
        <v>1415.62</v>
      </c>
      <c r="F3564" s="692">
        <v>67.099999999999994</v>
      </c>
      <c r="G3564" s="692">
        <v>1482.72</v>
      </c>
    </row>
    <row r="3565" spans="1:7" s="879" customFormat="1" ht="15.95" customHeight="1">
      <c r="A3565" s="874" t="s">
        <v>8577</v>
      </c>
      <c r="B3565" s="875" t="s">
        <v>8578</v>
      </c>
      <c r="C3565" s="876"/>
      <c r="D3565" s="880"/>
      <c r="E3565" s="693"/>
      <c r="F3565" s="693"/>
      <c r="G3565" s="694"/>
    </row>
    <row r="3566" spans="1:7" s="879" customFormat="1">
      <c r="A3566" s="877" t="s">
        <v>8579</v>
      </c>
      <c r="B3566" s="878"/>
      <c r="C3566" s="877" t="s">
        <v>8580</v>
      </c>
      <c r="D3566" s="877" t="s">
        <v>1586</v>
      </c>
      <c r="E3566" s="691">
        <v>0</v>
      </c>
      <c r="F3566" s="692">
        <v>40.950000000000003</v>
      </c>
      <c r="G3566" s="692">
        <v>40.950000000000003</v>
      </c>
    </row>
    <row r="3567" spans="1:7" s="879" customFormat="1" ht="25.5">
      <c r="A3567" s="877" t="s">
        <v>8581</v>
      </c>
      <c r="B3567" s="878"/>
      <c r="C3567" s="877" t="s">
        <v>8582</v>
      </c>
      <c r="D3567" s="877" t="s">
        <v>1586</v>
      </c>
      <c r="E3567" s="691">
        <v>0</v>
      </c>
      <c r="F3567" s="692">
        <v>109.2</v>
      </c>
      <c r="G3567" s="692">
        <v>109.2</v>
      </c>
    </row>
    <row r="3568" spans="1:7" s="879" customFormat="1" ht="25.5">
      <c r="A3568" s="877" t="s">
        <v>8583</v>
      </c>
      <c r="B3568" s="878"/>
      <c r="C3568" s="877" t="s">
        <v>8584</v>
      </c>
      <c r="D3568" s="877" t="s">
        <v>1586</v>
      </c>
      <c r="E3568" s="691">
        <v>0</v>
      </c>
      <c r="F3568" s="692">
        <v>245.7</v>
      </c>
      <c r="G3568" s="692">
        <v>245.7</v>
      </c>
    </row>
    <row r="3569" spans="1:7" s="879" customFormat="1" ht="15.95" customHeight="1">
      <c r="A3569" s="870" t="s">
        <v>8585</v>
      </c>
      <c r="B3569" s="871" t="s">
        <v>8586</v>
      </c>
      <c r="C3569" s="872"/>
      <c r="D3569" s="873"/>
      <c r="E3569" s="687"/>
      <c r="F3569" s="687"/>
      <c r="G3569" s="688"/>
    </row>
    <row r="3570" spans="1:7" s="879" customFormat="1" ht="15.95" customHeight="1">
      <c r="A3570" s="874" t="s">
        <v>8587</v>
      </c>
      <c r="B3570" s="875" t="s">
        <v>8588</v>
      </c>
      <c r="C3570" s="876"/>
      <c r="D3570" s="880"/>
      <c r="E3570" s="693"/>
      <c r="F3570" s="693"/>
      <c r="G3570" s="694"/>
    </row>
    <row r="3571" spans="1:7" s="879" customFormat="1" ht="25.5">
      <c r="A3571" s="877" t="s">
        <v>8589</v>
      </c>
      <c r="B3571" s="878"/>
      <c r="C3571" s="877" t="s">
        <v>8590</v>
      </c>
      <c r="D3571" s="877" t="s">
        <v>1586</v>
      </c>
      <c r="E3571" s="691">
        <v>21.05</v>
      </c>
      <c r="F3571" s="692">
        <v>33.549999999999997</v>
      </c>
      <c r="G3571" s="692">
        <v>54.6</v>
      </c>
    </row>
    <row r="3572" spans="1:7" s="879" customFormat="1" ht="25.5">
      <c r="A3572" s="877" t="s">
        <v>8591</v>
      </c>
      <c r="B3572" s="878"/>
      <c r="C3572" s="877" t="s">
        <v>8592</v>
      </c>
      <c r="D3572" s="877" t="s">
        <v>1586</v>
      </c>
      <c r="E3572" s="691">
        <v>28.5</v>
      </c>
      <c r="F3572" s="692">
        <v>33.549999999999997</v>
      </c>
      <c r="G3572" s="692">
        <v>62.05</v>
      </c>
    </row>
    <row r="3573" spans="1:7" s="879" customFormat="1" ht="25.5">
      <c r="A3573" s="877" t="s">
        <v>8593</v>
      </c>
      <c r="B3573" s="878"/>
      <c r="C3573" s="877" t="s">
        <v>8594</v>
      </c>
      <c r="D3573" s="877" t="s">
        <v>1586</v>
      </c>
      <c r="E3573" s="691">
        <v>35.89</v>
      </c>
      <c r="F3573" s="692">
        <v>33.549999999999997</v>
      </c>
      <c r="G3573" s="692">
        <v>69.44</v>
      </c>
    </row>
    <row r="3574" spans="1:7" s="879" customFormat="1" ht="25.5">
      <c r="A3574" s="877" t="s">
        <v>8595</v>
      </c>
      <c r="B3574" s="878"/>
      <c r="C3574" s="877" t="s">
        <v>8596</v>
      </c>
      <c r="D3574" s="877" t="s">
        <v>1586</v>
      </c>
      <c r="E3574" s="691">
        <v>37.229999999999997</v>
      </c>
      <c r="F3574" s="692">
        <v>33.549999999999997</v>
      </c>
      <c r="G3574" s="692">
        <v>70.78</v>
      </c>
    </row>
    <row r="3575" spans="1:7" s="879" customFormat="1" ht="25.5">
      <c r="A3575" s="877" t="s">
        <v>8597</v>
      </c>
      <c r="B3575" s="878"/>
      <c r="C3575" s="877" t="s">
        <v>8598</v>
      </c>
      <c r="D3575" s="877" t="s">
        <v>1586</v>
      </c>
      <c r="E3575" s="691">
        <v>43.63</v>
      </c>
      <c r="F3575" s="692">
        <v>33.549999999999997</v>
      </c>
      <c r="G3575" s="692">
        <v>77.180000000000007</v>
      </c>
    </row>
    <row r="3576" spans="1:7" s="879" customFormat="1" ht="25.5">
      <c r="A3576" s="877" t="s">
        <v>8599</v>
      </c>
      <c r="B3576" s="878"/>
      <c r="C3576" s="877" t="s">
        <v>8600</v>
      </c>
      <c r="D3576" s="877" t="s">
        <v>1586</v>
      </c>
      <c r="E3576" s="691">
        <v>57.69</v>
      </c>
      <c r="F3576" s="692">
        <v>33.549999999999997</v>
      </c>
      <c r="G3576" s="692">
        <v>91.24</v>
      </c>
    </row>
    <row r="3577" spans="1:7" s="879" customFormat="1" ht="15.95" customHeight="1">
      <c r="A3577" s="874" t="s">
        <v>8601</v>
      </c>
      <c r="B3577" s="875" t="s">
        <v>8602</v>
      </c>
      <c r="C3577" s="876"/>
      <c r="D3577" s="880"/>
      <c r="E3577" s="693"/>
      <c r="F3577" s="693"/>
      <c r="G3577" s="694"/>
    </row>
    <row r="3578" spans="1:7" s="879" customFormat="1" ht="25.5">
      <c r="A3578" s="877" t="s">
        <v>8603</v>
      </c>
      <c r="B3578" s="878"/>
      <c r="C3578" s="877" t="s">
        <v>8604</v>
      </c>
      <c r="D3578" s="877" t="s">
        <v>1586</v>
      </c>
      <c r="E3578" s="691">
        <v>65.069999999999993</v>
      </c>
      <c r="F3578" s="692">
        <v>151.72999999999999</v>
      </c>
      <c r="G3578" s="692">
        <v>216.8</v>
      </c>
    </row>
    <row r="3579" spans="1:7" s="879" customFormat="1" ht="25.5">
      <c r="A3579" s="877" t="s">
        <v>8605</v>
      </c>
      <c r="B3579" s="878"/>
      <c r="C3579" s="877" t="s">
        <v>8606</v>
      </c>
      <c r="D3579" s="877" t="s">
        <v>1586</v>
      </c>
      <c r="E3579" s="691">
        <v>303.14</v>
      </c>
      <c r="F3579" s="692">
        <v>33.549999999999997</v>
      </c>
      <c r="G3579" s="692">
        <v>336.69</v>
      </c>
    </row>
    <row r="3580" spans="1:7" s="879" customFormat="1" ht="15.95" customHeight="1">
      <c r="A3580" s="874" t="s">
        <v>8607</v>
      </c>
      <c r="B3580" s="875" t="s">
        <v>8608</v>
      </c>
      <c r="C3580" s="876"/>
      <c r="D3580" s="880"/>
      <c r="E3580" s="693"/>
      <c r="F3580" s="693"/>
      <c r="G3580" s="694"/>
    </row>
    <row r="3581" spans="1:7" s="879" customFormat="1" ht="25.5">
      <c r="A3581" s="877" t="s">
        <v>8609</v>
      </c>
      <c r="B3581" s="878"/>
      <c r="C3581" s="877" t="s">
        <v>8610</v>
      </c>
      <c r="D3581" s="877" t="s">
        <v>1586</v>
      </c>
      <c r="E3581" s="691">
        <v>18.149999999999999</v>
      </c>
      <c r="F3581" s="692">
        <v>33.549999999999997</v>
      </c>
      <c r="G3581" s="692">
        <v>51.7</v>
      </c>
    </row>
    <row r="3582" spans="1:7" s="879" customFormat="1" ht="15.95" customHeight="1">
      <c r="A3582" s="874" t="s">
        <v>8611</v>
      </c>
      <c r="B3582" s="875" t="s">
        <v>8612</v>
      </c>
      <c r="C3582" s="876"/>
      <c r="D3582" s="880"/>
      <c r="E3582" s="693"/>
      <c r="F3582" s="693"/>
      <c r="G3582" s="694"/>
    </row>
    <row r="3583" spans="1:7" s="879" customFormat="1" ht="25.5">
      <c r="A3583" s="877" t="s">
        <v>8613</v>
      </c>
      <c r="B3583" s="878"/>
      <c r="C3583" s="877" t="s">
        <v>8614</v>
      </c>
      <c r="D3583" s="877" t="s">
        <v>1586</v>
      </c>
      <c r="E3583" s="691">
        <v>67.709999999999994</v>
      </c>
      <c r="F3583" s="692">
        <v>40.26</v>
      </c>
      <c r="G3583" s="692">
        <v>107.97</v>
      </c>
    </row>
    <row r="3584" spans="1:7" s="879" customFormat="1" ht="25.5">
      <c r="A3584" s="877" t="s">
        <v>8615</v>
      </c>
      <c r="B3584" s="878"/>
      <c r="C3584" s="877" t="s">
        <v>8616</v>
      </c>
      <c r="D3584" s="877" t="s">
        <v>1586</v>
      </c>
      <c r="E3584" s="691">
        <v>247.37</v>
      </c>
      <c r="F3584" s="692">
        <v>50.34</v>
      </c>
      <c r="G3584" s="692">
        <v>297.70999999999998</v>
      </c>
    </row>
    <row r="3585" spans="1:7" s="879" customFormat="1" ht="15.95" customHeight="1">
      <c r="A3585" s="874" t="s">
        <v>8617</v>
      </c>
      <c r="B3585" s="875" t="s">
        <v>8618</v>
      </c>
      <c r="C3585" s="876"/>
      <c r="D3585" s="880"/>
      <c r="E3585" s="693"/>
      <c r="F3585" s="693"/>
      <c r="G3585" s="694"/>
    </row>
    <row r="3586" spans="1:7" s="879" customFormat="1">
      <c r="A3586" s="877" t="s">
        <v>8619</v>
      </c>
      <c r="B3586" s="878"/>
      <c r="C3586" s="877" t="s">
        <v>8620</v>
      </c>
      <c r="D3586" s="877" t="s">
        <v>1586</v>
      </c>
      <c r="E3586" s="691">
        <v>7.56</v>
      </c>
      <c r="F3586" s="692">
        <v>2.0099999999999998</v>
      </c>
      <c r="G3586" s="692">
        <v>9.57</v>
      </c>
    </row>
    <row r="3587" spans="1:7" s="879" customFormat="1" ht="25.5">
      <c r="A3587" s="877" t="s">
        <v>8621</v>
      </c>
      <c r="B3587" s="878"/>
      <c r="C3587" s="877" t="s">
        <v>8622</v>
      </c>
      <c r="D3587" s="877" t="s">
        <v>1631</v>
      </c>
      <c r="E3587" s="691">
        <v>770.76</v>
      </c>
      <c r="F3587" s="692">
        <v>21.96</v>
      </c>
      <c r="G3587" s="692">
        <v>792.72</v>
      </c>
    </row>
    <row r="3588" spans="1:7" s="879" customFormat="1">
      <c r="A3588" s="877" t="s">
        <v>8623</v>
      </c>
      <c r="B3588" s="878"/>
      <c r="C3588" s="877" t="s">
        <v>8624</v>
      </c>
      <c r="D3588" s="877" t="s">
        <v>1586</v>
      </c>
      <c r="E3588" s="691">
        <v>5.07</v>
      </c>
      <c r="F3588" s="692">
        <v>2.0099999999999998</v>
      </c>
      <c r="G3588" s="692">
        <v>7.08</v>
      </c>
    </row>
    <row r="3589" spans="1:7" s="879" customFormat="1" ht="25.5">
      <c r="A3589" s="877" t="s">
        <v>8625</v>
      </c>
      <c r="B3589" s="878"/>
      <c r="C3589" s="877" t="s">
        <v>8626</v>
      </c>
      <c r="D3589" s="877" t="s">
        <v>1586</v>
      </c>
      <c r="E3589" s="691">
        <v>310.29000000000002</v>
      </c>
      <c r="F3589" s="692">
        <v>17.559999999999999</v>
      </c>
      <c r="G3589" s="692">
        <v>327.85</v>
      </c>
    </row>
    <row r="3590" spans="1:7" s="879" customFormat="1">
      <c r="A3590" s="877" t="s">
        <v>1561</v>
      </c>
      <c r="B3590" s="878"/>
      <c r="C3590" s="877" t="s">
        <v>8627</v>
      </c>
      <c r="D3590" s="877" t="s">
        <v>1586</v>
      </c>
      <c r="E3590" s="691">
        <v>18.170000000000002</v>
      </c>
      <c r="F3590" s="692">
        <v>2.0099999999999998</v>
      </c>
      <c r="G3590" s="692">
        <v>20.18</v>
      </c>
    </row>
    <row r="3591" spans="1:7" s="879" customFormat="1">
      <c r="A3591" s="877" t="s">
        <v>8628</v>
      </c>
      <c r="B3591" s="878"/>
      <c r="C3591" s="877" t="s">
        <v>8629</v>
      </c>
      <c r="D3591" s="877" t="s">
        <v>1586</v>
      </c>
      <c r="E3591" s="691">
        <v>4.1100000000000003</v>
      </c>
      <c r="F3591" s="692">
        <v>2.0099999999999998</v>
      </c>
      <c r="G3591" s="692">
        <v>6.12</v>
      </c>
    </row>
    <row r="3592" spans="1:7" s="879" customFormat="1" ht="25.5">
      <c r="A3592" s="877" t="s">
        <v>8630</v>
      </c>
      <c r="B3592" s="878"/>
      <c r="C3592" s="877" t="s">
        <v>8631</v>
      </c>
      <c r="D3592" s="877" t="s">
        <v>1631</v>
      </c>
      <c r="E3592" s="691">
        <v>804.16</v>
      </c>
      <c r="F3592" s="692">
        <v>21.96</v>
      </c>
      <c r="G3592" s="692">
        <v>826.12</v>
      </c>
    </row>
    <row r="3593" spans="1:7" s="879" customFormat="1" ht="25.5">
      <c r="A3593" s="877" t="s">
        <v>8632</v>
      </c>
      <c r="B3593" s="878"/>
      <c r="C3593" s="877" t="s">
        <v>8633</v>
      </c>
      <c r="D3593" s="877" t="s">
        <v>1631</v>
      </c>
      <c r="E3593" s="691">
        <v>782.35</v>
      </c>
      <c r="F3593" s="692">
        <v>21.96</v>
      </c>
      <c r="G3593" s="692">
        <v>804.31</v>
      </c>
    </row>
    <row r="3594" spans="1:7" s="879" customFormat="1" ht="25.5">
      <c r="A3594" s="877" t="s">
        <v>8634</v>
      </c>
      <c r="B3594" s="878"/>
      <c r="C3594" s="877" t="s">
        <v>8635</v>
      </c>
      <c r="D3594" s="877" t="s">
        <v>1586</v>
      </c>
      <c r="E3594" s="691">
        <v>50.61</v>
      </c>
      <c r="F3594" s="692">
        <v>10.98</v>
      </c>
      <c r="G3594" s="692">
        <v>61.59</v>
      </c>
    </row>
    <row r="3595" spans="1:7" s="879" customFormat="1" ht="38.25">
      <c r="A3595" s="877" t="s">
        <v>8636</v>
      </c>
      <c r="B3595" s="878"/>
      <c r="C3595" s="877" t="s">
        <v>8637</v>
      </c>
      <c r="D3595" s="877" t="s">
        <v>1586</v>
      </c>
      <c r="E3595" s="691">
        <v>3088.53</v>
      </c>
      <c r="F3595" s="692">
        <v>40.26</v>
      </c>
      <c r="G3595" s="692">
        <v>3128.79</v>
      </c>
    </row>
    <row r="3596" spans="1:7" s="879" customFormat="1" ht="38.25">
      <c r="A3596" s="877" t="s">
        <v>8638</v>
      </c>
      <c r="B3596" s="878"/>
      <c r="C3596" s="877" t="s">
        <v>8639</v>
      </c>
      <c r="D3596" s="877" t="s">
        <v>1586</v>
      </c>
      <c r="E3596" s="691">
        <v>4069.62</v>
      </c>
      <c r="F3596" s="692">
        <v>40.26</v>
      </c>
      <c r="G3596" s="692">
        <v>4109.88</v>
      </c>
    </row>
    <row r="3597" spans="1:7" s="879" customFormat="1" ht="25.5">
      <c r="A3597" s="877" t="s">
        <v>8640</v>
      </c>
      <c r="B3597" s="878"/>
      <c r="C3597" s="877" t="s">
        <v>8641</v>
      </c>
      <c r="D3597" s="877" t="s">
        <v>1586</v>
      </c>
      <c r="E3597" s="691">
        <v>252.87</v>
      </c>
      <c r="F3597" s="692">
        <v>45.39</v>
      </c>
      <c r="G3597" s="692">
        <v>298.26</v>
      </c>
    </row>
    <row r="3598" spans="1:7" s="879" customFormat="1" ht="25.5">
      <c r="A3598" s="877" t="s">
        <v>8642</v>
      </c>
      <c r="B3598" s="878"/>
      <c r="C3598" s="877" t="s">
        <v>8643</v>
      </c>
      <c r="D3598" s="877" t="s">
        <v>1586</v>
      </c>
      <c r="E3598" s="691">
        <v>256.25</v>
      </c>
      <c r="F3598" s="692">
        <v>45.39</v>
      </c>
      <c r="G3598" s="692">
        <v>301.64</v>
      </c>
    </row>
    <row r="3599" spans="1:7" s="879" customFormat="1" ht="25.5">
      <c r="A3599" s="877" t="s">
        <v>8644</v>
      </c>
      <c r="B3599" s="878"/>
      <c r="C3599" s="877" t="s">
        <v>8645</v>
      </c>
      <c r="D3599" s="877" t="s">
        <v>1586</v>
      </c>
      <c r="E3599" s="691">
        <v>282.58</v>
      </c>
      <c r="F3599" s="692">
        <v>45.39</v>
      </c>
      <c r="G3599" s="692">
        <v>327.97</v>
      </c>
    </row>
    <row r="3600" spans="1:7" s="879" customFormat="1" ht="25.5">
      <c r="A3600" s="877" t="s">
        <v>8646</v>
      </c>
      <c r="B3600" s="878"/>
      <c r="C3600" s="877" t="s">
        <v>8647</v>
      </c>
      <c r="D3600" s="877" t="s">
        <v>1586</v>
      </c>
      <c r="E3600" s="691">
        <v>82.54</v>
      </c>
      <c r="F3600" s="692">
        <v>45.39</v>
      </c>
      <c r="G3600" s="692">
        <v>127.93</v>
      </c>
    </row>
    <row r="3601" spans="1:7" s="879" customFormat="1" ht="25.5">
      <c r="A3601" s="877" t="s">
        <v>8648</v>
      </c>
      <c r="B3601" s="878"/>
      <c r="C3601" s="877" t="s">
        <v>8649</v>
      </c>
      <c r="D3601" s="877" t="s">
        <v>1586</v>
      </c>
      <c r="E3601" s="691">
        <v>131.65</v>
      </c>
      <c r="F3601" s="692">
        <v>45.39</v>
      </c>
      <c r="G3601" s="692">
        <v>177.04</v>
      </c>
    </row>
    <row r="3602" spans="1:7" s="879" customFormat="1" ht="25.5">
      <c r="A3602" s="877" t="s">
        <v>8650</v>
      </c>
      <c r="B3602" s="878"/>
      <c r="C3602" s="877" t="s">
        <v>8651</v>
      </c>
      <c r="D3602" s="877" t="s">
        <v>1586</v>
      </c>
      <c r="E3602" s="691">
        <v>185.69</v>
      </c>
      <c r="F3602" s="692">
        <v>45.39</v>
      </c>
      <c r="G3602" s="692">
        <v>231.08</v>
      </c>
    </row>
    <row r="3603" spans="1:7" s="879" customFormat="1" ht="25.5">
      <c r="A3603" s="877" t="s">
        <v>8652</v>
      </c>
      <c r="B3603" s="878"/>
      <c r="C3603" s="877" t="s">
        <v>8653</v>
      </c>
      <c r="D3603" s="877" t="s">
        <v>1586</v>
      </c>
      <c r="E3603" s="691">
        <v>254.67</v>
      </c>
      <c r="F3603" s="692">
        <v>45.39</v>
      </c>
      <c r="G3603" s="692">
        <v>300.06</v>
      </c>
    </row>
    <row r="3604" spans="1:7" s="879" customFormat="1" ht="38.25">
      <c r="A3604" s="877" t="s">
        <v>8654</v>
      </c>
      <c r="B3604" s="878"/>
      <c r="C3604" s="877" t="s">
        <v>8655</v>
      </c>
      <c r="D3604" s="877" t="s">
        <v>1586</v>
      </c>
      <c r="E3604" s="691">
        <v>174.93</v>
      </c>
      <c r="F3604" s="692">
        <v>45.39</v>
      </c>
      <c r="G3604" s="692">
        <v>220.32</v>
      </c>
    </row>
    <row r="3605" spans="1:7" s="879" customFormat="1" ht="25.5">
      <c r="A3605" s="877" t="s">
        <v>8656</v>
      </c>
      <c r="B3605" s="878"/>
      <c r="C3605" s="877" t="s">
        <v>8657</v>
      </c>
      <c r="D3605" s="877" t="s">
        <v>1025</v>
      </c>
      <c r="E3605" s="691">
        <v>717.25</v>
      </c>
      <c r="F3605" s="692">
        <v>14.21</v>
      </c>
      <c r="G3605" s="692">
        <v>731.46</v>
      </c>
    </row>
    <row r="3606" spans="1:7" s="879" customFormat="1" ht="25.5">
      <c r="A3606" s="877" t="s">
        <v>8658</v>
      </c>
      <c r="B3606" s="878"/>
      <c r="C3606" s="877" t="s">
        <v>8659</v>
      </c>
      <c r="D3606" s="877" t="s">
        <v>1025</v>
      </c>
      <c r="E3606" s="691">
        <v>877.68</v>
      </c>
      <c r="F3606" s="692">
        <v>18.760000000000002</v>
      </c>
      <c r="G3606" s="692">
        <v>896.44</v>
      </c>
    </row>
    <row r="3607" spans="1:7" s="879" customFormat="1" ht="15.95" customHeight="1">
      <c r="A3607" s="874" t="s">
        <v>8660</v>
      </c>
      <c r="B3607" s="875" t="s">
        <v>8661</v>
      </c>
      <c r="C3607" s="876"/>
      <c r="D3607" s="880"/>
      <c r="E3607" s="693"/>
      <c r="F3607" s="693"/>
      <c r="G3607" s="694"/>
    </row>
    <row r="3608" spans="1:7" s="879" customFormat="1" ht="25.5">
      <c r="A3608" s="877" t="s">
        <v>8662</v>
      </c>
      <c r="B3608" s="878"/>
      <c r="C3608" s="877" t="s">
        <v>8663</v>
      </c>
      <c r="D3608" s="877" t="s">
        <v>1586</v>
      </c>
      <c r="E3608" s="691">
        <v>294.72000000000003</v>
      </c>
      <c r="F3608" s="692">
        <v>33.549999999999997</v>
      </c>
      <c r="G3608" s="692">
        <v>328.27</v>
      </c>
    </row>
    <row r="3609" spans="1:7" s="879" customFormat="1" ht="15.95" customHeight="1">
      <c r="A3609" s="874" t="s">
        <v>8664</v>
      </c>
      <c r="B3609" s="875" t="s">
        <v>8665</v>
      </c>
      <c r="C3609" s="876"/>
      <c r="D3609" s="880"/>
      <c r="E3609" s="693"/>
      <c r="F3609" s="693"/>
      <c r="G3609" s="694"/>
    </row>
    <row r="3610" spans="1:7" s="879" customFormat="1" ht="25.5">
      <c r="A3610" s="877" t="s">
        <v>8666</v>
      </c>
      <c r="B3610" s="878"/>
      <c r="C3610" s="877" t="s">
        <v>8667</v>
      </c>
      <c r="D3610" s="877" t="s">
        <v>1025</v>
      </c>
      <c r="E3610" s="691">
        <v>186.35</v>
      </c>
      <c r="F3610" s="692">
        <v>7.56</v>
      </c>
      <c r="G3610" s="692">
        <v>193.91</v>
      </c>
    </row>
    <row r="3611" spans="1:7" s="879" customFormat="1" ht="25.5">
      <c r="A3611" s="877" t="s">
        <v>8668</v>
      </c>
      <c r="B3611" s="878"/>
      <c r="C3611" s="877" t="s">
        <v>8669</v>
      </c>
      <c r="D3611" s="877" t="s">
        <v>1025</v>
      </c>
      <c r="E3611" s="691">
        <v>187.69</v>
      </c>
      <c r="F3611" s="692">
        <v>7.56</v>
      </c>
      <c r="G3611" s="692">
        <v>195.25</v>
      </c>
    </row>
    <row r="3612" spans="1:7" s="879" customFormat="1" ht="25.5">
      <c r="A3612" s="877" t="s">
        <v>8670</v>
      </c>
      <c r="B3612" s="878"/>
      <c r="C3612" s="877" t="s">
        <v>8671</v>
      </c>
      <c r="D3612" s="877" t="s">
        <v>1025</v>
      </c>
      <c r="E3612" s="691">
        <v>199.16</v>
      </c>
      <c r="F3612" s="692">
        <v>7.56</v>
      </c>
      <c r="G3612" s="692">
        <v>206.72</v>
      </c>
    </row>
    <row r="3613" spans="1:7" s="879" customFormat="1" ht="15.95" customHeight="1">
      <c r="A3613" s="874" t="s">
        <v>8672</v>
      </c>
      <c r="B3613" s="875" t="s">
        <v>8673</v>
      </c>
      <c r="C3613" s="876"/>
      <c r="D3613" s="880"/>
      <c r="E3613" s="693"/>
      <c r="F3613" s="693"/>
      <c r="G3613" s="694"/>
    </row>
    <row r="3614" spans="1:7" s="879" customFormat="1" ht="25.5">
      <c r="A3614" s="877" t="s">
        <v>8674</v>
      </c>
      <c r="B3614" s="878"/>
      <c r="C3614" s="877" t="s">
        <v>8675</v>
      </c>
      <c r="D3614" s="877" t="s">
        <v>1586</v>
      </c>
      <c r="E3614" s="691">
        <v>1043.19</v>
      </c>
      <c r="F3614" s="692">
        <v>1083.53</v>
      </c>
      <c r="G3614" s="692">
        <v>2126.7199999999998</v>
      </c>
    </row>
    <row r="3615" spans="1:7" s="879" customFormat="1" ht="25.5">
      <c r="A3615" s="877" t="s">
        <v>8676</v>
      </c>
      <c r="B3615" s="878"/>
      <c r="C3615" s="877" t="s">
        <v>8677</v>
      </c>
      <c r="D3615" s="877" t="s">
        <v>1586</v>
      </c>
      <c r="E3615" s="691">
        <v>1769.07</v>
      </c>
      <c r="F3615" s="692">
        <v>1683.98</v>
      </c>
      <c r="G3615" s="692">
        <v>3453.05</v>
      </c>
    </row>
    <row r="3616" spans="1:7" s="879" customFormat="1" ht="25.5">
      <c r="A3616" s="877" t="s">
        <v>8678</v>
      </c>
      <c r="B3616" s="878"/>
      <c r="C3616" s="877" t="s">
        <v>8679</v>
      </c>
      <c r="D3616" s="877" t="s">
        <v>1586</v>
      </c>
      <c r="E3616" s="691">
        <v>2463.11</v>
      </c>
      <c r="F3616" s="692">
        <v>2280.13</v>
      </c>
      <c r="G3616" s="692">
        <v>4743.24</v>
      </c>
    </row>
    <row r="3617" spans="1:7" s="879" customFormat="1">
      <c r="A3617" s="877" t="s">
        <v>8680</v>
      </c>
      <c r="B3617" s="878"/>
      <c r="C3617" s="877" t="s">
        <v>8681</v>
      </c>
      <c r="D3617" s="877" t="s">
        <v>1586</v>
      </c>
      <c r="E3617" s="691">
        <v>843.63</v>
      </c>
      <c r="F3617" s="692">
        <v>1069.0899999999999</v>
      </c>
      <c r="G3617" s="692">
        <v>1912.72</v>
      </c>
    </row>
    <row r="3618" spans="1:7" s="879" customFormat="1" ht="25.5">
      <c r="A3618" s="877" t="s">
        <v>8682</v>
      </c>
      <c r="B3618" s="878"/>
      <c r="C3618" s="877" t="s">
        <v>8683</v>
      </c>
      <c r="D3618" s="877" t="s">
        <v>1586</v>
      </c>
      <c r="E3618" s="691">
        <v>2032.59</v>
      </c>
      <c r="F3618" s="692">
        <v>1833.03</v>
      </c>
      <c r="G3618" s="692">
        <v>3865.62</v>
      </c>
    </row>
    <row r="3619" spans="1:7" s="879" customFormat="1" ht="25.5">
      <c r="A3619" s="877" t="s">
        <v>8684</v>
      </c>
      <c r="B3619" s="878"/>
      <c r="C3619" s="877" t="s">
        <v>8685</v>
      </c>
      <c r="D3619" s="877" t="s">
        <v>1025</v>
      </c>
      <c r="E3619" s="691">
        <v>177.54</v>
      </c>
      <c r="F3619" s="692">
        <v>266.29000000000002</v>
      </c>
      <c r="G3619" s="692">
        <v>443.83</v>
      </c>
    </row>
    <row r="3620" spans="1:7" s="879" customFormat="1">
      <c r="A3620" s="877" t="s">
        <v>8686</v>
      </c>
      <c r="B3620" s="878"/>
      <c r="C3620" s="877" t="s">
        <v>8687</v>
      </c>
      <c r="D3620" s="877" t="s">
        <v>1586</v>
      </c>
      <c r="E3620" s="691">
        <v>1259.81</v>
      </c>
      <c r="F3620" s="692">
        <v>1697.83</v>
      </c>
      <c r="G3620" s="692">
        <v>2957.64</v>
      </c>
    </row>
    <row r="3621" spans="1:7" s="879" customFormat="1" ht="15.95" customHeight="1">
      <c r="A3621" s="874" t="s">
        <v>8688</v>
      </c>
      <c r="B3621" s="875" t="s">
        <v>8689</v>
      </c>
      <c r="C3621" s="876"/>
      <c r="D3621" s="880"/>
      <c r="E3621" s="693"/>
      <c r="F3621" s="693"/>
      <c r="G3621" s="694"/>
    </row>
    <row r="3622" spans="1:7" s="879" customFormat="1" ht="38.25">
      <c r="A3622" s="877" t="s">
        <v>8690</v>
      </c>
      <c r="B3622" s="878"/>
      <c r="C3622" s="877" t="s">
        <v>8691</v>
      </c>
      <c r="D3622" s="877" t="s">
        <v>1586</v>
      </c>
      <c r="E3622" s="691">
        <v>2144.4899999999998</v>
      </c>
      <c r="F3622" s="692">
        <v>2131.2800000000002</v>
      </c>
      <c r="G3622" s="692">
        <v>4275.7700000000004</v>
      </c>
    </row>
    <row r="3623" spans="1:7" s="879" customFormat="1" ht="38.25">
      <c r="A3623" s="877" t="s">
        <v>8692</v>
      </c>
      <c r="B3623" s="878"/>
      <c r="C3623" s="877" t="s">
        <v>8693</v>
      </c>
      <c r="D3623" s="877" t="s">
        <v>1586</v>
      </c>
      <c r="E3623" s="691">
        <v>3506.43</v>
      </c>
      <c r="F3623" s="692">
        <v>3464.17</v>
      </c>
      <c r="G3623" s="692">
        <v>6970.6</v>
      </c>
    </row>
    <row r="3624" spans="1:7" s="879" customFormat="1" ht="38.25">
      <c r="A3624" s="877" t="s">
        <v>8694</v>
      </c>
      <c r="B3624" s="878"/>
      <c r="C3624" s="877" t="s">
        <v>8695</v>
      </c>
      <c r="D3624" s="877" t="s">
        <v>1586</v>
      </c>
      <c r="E3624" s="691">
        <v>4992.66</v>
      </c>
      <c r="F3624" s="692">
        <v>4574.78</v>
      </c>
      <c r="G3624" s="692">
        <v>9567.44</v>
      </c>
    </row>
    <row r="3625" spans="1:7" s="879" customFormat="1" ht="38.25">
      <c r="A3625" s="877" t="s">
        <v>8696</v>
      </c>
      <c r="B3625" s="878"/>
      <c r="C3625" s="877" t="s">
        <v>8697</v>
      </c>
      <c r="D3625" s="877" t="s">
        <v>1586</v>
      </c>
      <c r="E3625" s="691">
        <v>7477.25</v>
      </c>
      <c r="F3625" s="692">
        <v>5702.39</v>
      </c>
      <c r="G3625" s="692">
        <v>13179.64</v>
      </c>
    </row>
    <row r="3626" spans="1:7" s="879" customFormat="1" ht="15.95" customHeight="1">
      <c r="A3626" s="874" t="s">
        <v>8698</v>
      </c>
      <c r="B3626" s="875" t="s">
        <v>8699</v>
      </c>
      <c r="C3626" s="876"/>
      <c r="D3626" s="880"/>
      <c r="E3626" s="693"/>
      <c r="F3626" s="693"/>
      <c r="G3626" s="694"/>
    </row>
    <row r="3627" spans="1:7" s="879" customFormat="1" ht="38.25">
      <c r="A3627" s="877" t="s">
        <v>8700</v>
      </c>
      <c r="B3627" s="878"/>
      <c r="C3627" s="877" t="s">
        <v>8701</v>
      </c>
      <c r="D3627" s="877" t="s">
        <v>1586</v>
      </c>
      <c r="E3627" s="691">
        <v>1513.99</v>
      </c>
      <c r="F3627" s="692">
        <v>1066.48</v>
      </c>
      <c r="G3627" s="692">
        <v>2580.4699999999998</v>
      </c>
    </row>
    <row r="3628" spans="1:7" s="879" customFormat="1" ht="38.25">
      <c r="A3628" s="877" t="s">
        <v>8702</v>
      </c>
      <c r="B3628" s="878"/>
      <c r="C3628" s="877" t="s">
        <v>8703</v>
      </c>
      <c r="D3628" s="877" t="s">
        <v>1586</v>
      </c>
      <c r="E3628" s="691">
        <v>4254.8</v>
      </c>
      <c r="F3628" s="692">
        <v>1592.9</v>
      </c>
      <c r="G3628" s="692">
        <v>5847.7</v>
      </c>
    </row>
    <row r="3629" spans="1:7" ht="38.25">
      <c r="A3629" s="877" t="s">
        <v>8704</v>
      </c>
      <c r="B3629" s="878"/>
      <c r="C3629" s="877" t="s">
        <v>8705</v>
      </c>
      <c r="D3629" s="877" t="s">
        <v>1586</v>
      </c>
      <c r="E3629" s="691">
        <v>6317.03</v>
      </c>
      <c r="F3629" s="692">
        <v>3185.81</v>
      </c>
      <c r="G3629" s="692">
        <v>9502.84</v>
      </c>
    </row>
    <row r="3630" spans="1:7" s="879" customFormat="1">
      <c r="A3630" s="877" t="s">
        <v>8706</v>
      </c>
      <c r="B3630" s="878"/>
      <c r="C3630" s="877" t="s">
        <v>8707</v>
      </c>
      <c r="D3630" s="877" t="s">
        <v>1025</v>
      </c>
      <c r="E3630" s="691">
        <v>864.78</v>
      </c>
      <c r="F3630" s="692">
        <v>530.20000000000005</v>
      </c>
      <c r="G3630" s="692">
        <v>1394.98</v>
      </c>
    </row>
    <row r="3631" spans="1:7" s="879" customFormat="1" ht="25.5">
      <c r="A3631" s="877" t="s">
        <v>8708</v>
      </c>
      <c r="B3631" s="878"/>
      <c r="C3631" s="877" t="s">
        <v>8709</v>
      </c>
      <c r="D3631" s="877" t="s">
        <v>1586</v>
      </c>
      <c r="E3631" s="691">
        <v>462.9</v>
      </c>
      <c r="F3631" s="692">
        <v>30.25</v>
      </c>
      <c r="G3631" s="692">
        <v>493.15</v>
      </c>
    </row>
    <row r="3632" spans="1:7" s="879" customFormat="1" ht="15.95" customHeight="1">
      <c r="A3632" s="874" t="s">
        <v>8710</v>
      </c>
      <c r="B3632" s="875" t="s">
        <v>8711</v>
      </c>
      <c r="C3632" s="876"/>
      <c r="D3632" s="880"/>
      <c r="E3632" s="693"/>
      <c r="F3632" s="693"/>
      <c r="G3632" s="694"/>
    </row>
    <row r="3633" spans="1:7" s="879" customFormat="1" ht="25.5">
      <c r="A3633" s="877" t="s">
        <v>8712</v>
      </c>
      <c r="B3633" s="878"/>
      <c r="C3633" s="877" t="s">
        <v>8713</v>
      </c>
      <c r="D3633" s="877" t="s">
        <v>1025</v>
      </c>
      <c r="E3633" s="691">
        <v>262.93</v>
      </c>
      <c r="F3633" s="692">
        <v>21.96</v>
      </c>
      <c r="G3633" s="692">
        <v>284.89</v>
      </c>
    </row>
    <row r="3634" spans="1:7" s="879" customFormat="1" ht="25.5">
      <c r="A3634" s="877" t="s">
        <v>8714</v>
      </c>
      <c r="B3634" s="878"/>
      <c r="C3634" s="877" t="s">
        <v>8715</v>
      </c>
      <c r="D3634" s="877" t="s">
        <v>1025</v>
      </c>
      <c r="E3634" s="691">
        <v>335.76</v>
      </c>
      <c r="F3634" s="692">
        <v>32.93</v>
      </c>
      <c r="G3634" s="692">
        <v>368.69</v>
      </c>
    </row>
    <row r="3635" spans="1:7" s="879" customFormat="1" ht="25.5">
      <c r="A3635" s="877" t="s">
        <v>8716</v>
      </c>
      <c r="B3635" s="878"/>
      <c r="C3635" s="877" t="s">
        <v>8717</v>
      </c>
      <c r="D3635" s="877" t="s">
        <v>1025</v>
      </c>
      <c r="E3635" s="691">
        <v>394.1</v>
      </c>
      <c r="F3635" s="692">
        <v>43.9</v>
      </c>
      <c r="G3635" s="692">
        <v>438</v>
      </c>
    </row>
    <row r="3636" spans="1:7" s="879" customFormat="1" ht="25.5">
      <c r="A3636" s="877" t="s">
        <v>8718</v>
      </c>
      <c r="B3636" s="878"/>
      <c r="C3636" s="877" t="s">
        <v>8719</v>
      </c>
      <c r="D3636" s="877" t="s">
        <v>1025</v>
      </c>
      <c r="E3636" s="691">
        <v>569.23</v>
      </c>
      <c r="F3636" s="692">
        <v>54.88</v>
      </c>
      <c r="G3636" s="692">
        <v>624.11</v>
      </c>
    </row>
    <row r="3637" spans="1:7" s="879" customFormat="1" ht="25.5">
      <c r="A3637" s="877" t="s">
        <v>8720</v>
      </c>
      <c r="B3637" s="878"/>
      <c r="C3637" s="877" t="s">
        <v>8721</v>
      </c>
      <c r="D3637" s="877" t="s">
        <v>1025</v>
      </c>
      <c r="E3637" s="691">
        <v>852.21</v>
      </c>
      <c r="F3637" s="692">
        <v>65.86</v>
      </c>
      <c r="G3637" s="692">
        <v>918.07</v>
      </c>
    </row>
    <row r="3638" spans="1:7" s="879" customFormat="1" ht="25.5">
      <c r="A3638" s="877" t="s">
        <v>8722</v>
      </c>
      <c r="B3638" s="878"/>
      <c r="C3638" s="877" t="s">
        <v>8723</v>
      </c>
      <c r="D3638" s="877" t="s">
        <v>1025</v>
      </c>
      <c r="E3638" s="691">
        <v>1577.8</v>
      </c>
      <c r="F3638" s="692">
        <v>109.76</v>
      </c>
      <c r="G3638" s="692">
        <v>1687.56</v>
      </c>
    </row>
    <row r="3639" spans="1:7" s="879" customFormat="1" ht="15.95" customHeight="1">
      <c r="A3639" s="874" t="s">
        <v>8724</v>
      </c>
      <c r="B3639" s="875" t="s">
        <v>8725</v>
      </c>
      <c r="C3639" s="876"/>
      <c r="D3639" s="880"/>
      <c r="E3639" s="693"/>
      <c r="F3639" s="693"/>
      <c r="G3639" s="694"/>
    </row>
    <row r="3640" spans="1:7" s="879" customFormat="1">
      <c r="A3640" s="877" t="s">
        <v>8726</v>
      </c>
      <c r="B3640" s="878"/>
      <c r="C3640" s="877" t="s">
        <v>8727</v>
      </c>
      <c r="D3640" s="877" t="s">
        <v>1586</v>
      </c>
      <c r="E3640" s="691">
        <v>515.14</v>
      </c>
      <c r="F3640" s="692">
        <v>13.42</v>
      </c>
      <c r="G3640" s="692">
        <v>528.55999999999995</v>
      </c>
    </row>
    <row r="3641" spans="1:7" s="879" customFormat="1" ht="25.5">
      <c r="A3641" s="877" t="s">
        <v>8728</v>
      </c>
      <c r="B3641" s="878"/>
      <c r="C3641" s="877" t="s">
        <v>8729</v>
      </c>
      <c r="D3641" s="877" t="s">
        <v>1586</v>
      </c>
      <c r="E3641" s="691">
        <v>215.71</v>
      </c>
      <c r="F3641" s="692">
        <v>16.79</v>
      </c>
      <c r="G3641" s="692">
        <v>232.5</v>
      </c>
    </row>
    <row r="3642" spans="1:7" s="879" customFormat="1" ht="15.95" customHeight="1">
      <c r="A3642" s="870" t="s">
        <v>8730</v>
      </c>
      <c r="B3642" s="871" t="s">
        <v>8731</v>
      </c>
      <c r="C3642" s="872"/>
      <c r="D3642" s="873"/>
      <c r="E3642" s="687"/>
      <c r="F3642" s="687"/>
      <c r="G3642" s="688"/>
    </row>
    <row r="3643" spans="1:7" s="879" customFormat="1" ht="15.95" customHeight="1">
      <c r="A3643" s="874" t="s">
        <v>8732</v>
      </c>
      <c r="B3643" s="875" t="s">
        <v>8733</v>
      </c>
      <c r="C3643" s="876"/>
      <c r="D3643" s="880"/>
      <c r="E3643" s="693"/>
      <c r="F3643" s="693"/>
      <c r="G3643" s="694"/>
    </row>
    <row r="3644" spans="1:7" s="879" customFormat="1" ht="25.5">
      <c r="A3644" s="877" t="s">
        <v>8734</v>
      </c>
      <c r="B3644" s="878"/>
      <c r="C3644" s="877" t="s">
        <v>8735</v>
      </c>
      <c r="D3644" s="877" t="s">
        <v>1586</v>
      </c>
      <c r="E3644" s="691">
        <v>584.53</v>
      </c>
      <c r="F3644" s="692">
        <v>117.44</v>
      </c>
      <c r="G3644" s="692">
        <v>701.97</v>
      </c>
    </row>
    <row r="3645" spans="1:7" s="879" customFormat="1" ht="25.5">
      <c r="A3645" s="877" t="s">
        <v>8736</v>
      </c>
      <c r="B3645" s="878"/>
      <c r="C3645" s="877" t="s">
        <v>8737</v>
      </c>
      <c r="D3645" s="877" t="s">
        <v>1586</v>
      </c>
      <c r="E3645" s="691">
        <v>204.96</v>
      </c>
      <c r="F3645" s="692">
        <v>117.44</v>
      </c>
      <c r="G3645" s="692">
        <v>322.39999999999998</v>
      </c>
    </row>
    <row r="3646" spans="1:7" s="879" customFormat="1" ht="25.5">
      <c r="A3646" s="877" t="s">
        <v>8738</v>
      </c>
      <c r="B3646" s="878"/>
      <c r="C3646" s="877" t="s">
        <v>8739</v>
      </c>
      <c r="D3646" s="877" t="s">
        <v>1025</v>
      </c>
      <c r="E3646" s="691">
        <v>14.71</v>
      </c>
      <c r="F3646" s="692">
        <v>3.36</v>
      </c>
      <c r="G3646" s="692">
        <v>18.07</v>
      </c>
    </row>
    <row r="3647" spans="1:7" s="879" customFormat="1" ht="25.5">
      <c r="A3647" s="877" t="s">
        <v>8740</v>
      </c>
      <c r="B3647" s="878"/>
      <c r="C3647" s="877" t="s">
        <v>8741</v>
      </c>
      <c r="D3647" s="877" t="s">
        <v>1586</v>
      </c>
      <c r="E3647" s="691">
        <v>66.08</v>
      </c>
      <c r="F3647" s="692">
        <v>10.06</v>
      </c>
      <c r="G3647" s="692">
        <v>76.14</v>
      </c>
    </row>
    <row r="3648" spans="1:7" s="879" customFormat="1" ht="25.5">
      <c r="A3648" s="877" t="s">
        <v>8742</v>
      </c>
      <c r="B3648" s="878"/>
      <c r="C3648" s="877" t="s">
        <v>8743</v>
      </c>
      <c r="D3648" s="877" t="s">
        <v>1025</v>
      </c>
      <c r="E3648" s="691">
        <v>21.24</v>
      </c>
      <c r="F3648" s="692">
        <v>3.36</v>
      </c>
      <c r="G3648" s="692">
        <v>24.6</v>
      </c>
    </row>
    <row r="3649" spans="1:7" s="879" customFormat="1" ht="25.5">
      <c r="A3649" s="877" t="s">
        <v>8744</v>
      </c>
      <c r="B3649" s="878"/>
      <c r="C3649" s="877" t="s">
        <v>8745</v>
      </c>
      <c r="D3649" s="877" t="s">
        <v>1586</v>
      </c>
      <c r="E3649" s="691">
        <v>143.43</v>
      </c>
      <c r="F3649" s="692">
        <v>3.36</v>
      </c>
      <c r="G3649" s="692">
        <v>146.79</v>
      </c>
    </row>
    <row r="3650" spans="1:7" s="879" customFormat="1" ht="51">
      <c r="A3650" s="877" t="s">
        <v>8746</v>
      </c>
      <c r="B3650" s="878"/>
      <c r="C3650" s="877" t="s">
        <v>8747</v>
      </c>
      <c r="D3650" s="877" t="s">
        <v>1586</v>
      </c>
      <c r="E3650" s="691">
        <v>2897.25</v>
      </c>
      <c r="F3650" s="692">
        <v>183.69</v>
      </c>
      <c r="G3650" s="692">
        <v>3080.94</v>
      </c>
    </row>
    <row r="3651" spans="1:7" s="879" customFormat="1" ht="25.5">
      <c r="A3651" s="877" t="s">
        <v>8748</v>
      </c>
      <c r="B3651" s="878"/>
      <c r="C3651" s="877" t="s">
        <v>8749</v>
      </c>
      <c r="D3651" s="877" t="s">
        <v>1586</v>
      </c>
      <c r="E3651" s="691">
        <v>34.56</v>
      </c>
      <c r="F3651" s="692">
        <v>3.36</v>
      </c>
      <c r="G3651" s="692">
        <v>37.92</v>
      </c>
    </row>
    <row r="3652" spans="1:7" s="879" customFormat="1" ht="25.5">
      <c r="A3652" s="877" t="s">
        <v>8750</v>
      </c>
      <c r="B3652" s="878"/>
      <c r="C3652" s="877" t="s">
        <v>8751</v>
      </c>
      <c r="D3652" s="877" t="s">
        <v>1586</v>
      </c>
      <c r="E3652" s="691">
        <v>46.28</v>
      </c>
      <c r="F3652" s="692">
        <v>3.36</v>
      </c>
      <c r="G3652" s="692">
        <v>49.64</v>
      </c>
    </row>
    <row r="3653" spans="1:7" s="879" customFormat="1" ht="25.5">
      <c r="A3653" s="877" t="s">
        <v>8752</v>
      </c>
      <c r="B3653" s="878"/>
      <c r="C3653" s="877" t="s">
        <v>8753</v>
      </c>
      <c r="D3653" s="877" t="s">
        <v>1586</v>
      </c>
      <c r="E3653" s="691">
        <v>1177.75</v>
      </c>
      <c r="F3653" s="692">
        <v>43.06</v>
      </c>
      <c r="G3653" s="692">
        <v>1220.81</v>
      </c>
    </row>
    <row r="3654" spans="1:7" s="879" customFormat="1" ht="25.5">
      <c r="A3654" s="877" t="s">
        <v>8754</v>
      </c>
      <c r="B3654" s="878"/>
      <c r="C3654" s="877" t="s">
        <v>8755</v>
      </c>
      <c r="D3654" s="877" t="s">
        <v>1586</v>
      </c>
      <c r="E3654" s="691">
        <v>57.26</v>
      </c>
      <c r="F3654" s="692">
        <v>3.36</v>
      </c>
      <c r="G3654" s="692">
        <v>60.62</v>
      </c>
    </row>
    <row r="3655" spans="1:7" s="879" customFormat="1" ht="25.5">
      <c r="A3655" s="877" t="s">
        <v>8756</v>
      </c>
      <c r="B3655" s="878"/>
      <c r="C3655" s="877" t="s">
        <v>8757</v>
      </c>
      <c r="D3655" s="877" t="s">
        <v>1586</v>
      </c>
      <c r="E3655" s="691">
        <v>39.5</v>
      </c>
      <c r="F3655" s="692">
        <v>3.36</v>
      </c>
      <c r="G3655" s="692">
        <v>42.86</v>
      </c>
    </row>
    <row r="3656" spans="1:7" s="879" customFormat="1">
      <c r="A3656" s="877" t="s">
        <v>8758</v>
      </c>
      <c r="B3656" s="878"/>
      <c r="C3656" s="877" t="s">
        <v>8759</v>
      </c>
      <c r="D3656" s="877" t="s">
        <v>1586</v>
      </c>
      <c r="E3656" s="691">
        <v>13.24</v>
      </c>
      <c r="F3656" s="692">
        <v>0.45</v>
      </c>
      <c r="G3656" s="692">
        <v>13.69</v>
      </c>
    </row>
    <row r="3657" spans="1:7" s="879" customFormat="1" ht="25.5">
      <c r="A3657" s="877" t="s">
        <v>8760</v>
      </c>
      <c r="B3657" s="878"/>
      <c r="C3657" s="877" t="s">
        <v>8761</v>
      </c>
      <c r="D3657" s="877" t="s">
        <v>1586</v>
      </c>
      <c r="E3657" s="691">
        <v>158.46</v>
      </c>
      <c r="F3657" s="692">
        <v>3.36</v>
      </c>
      <c r="G3657" s="692">
        <v>161.82</v>
      </c>
    </row>
    <row r="3658" spans="1:7" s="879" customFormat="1" ht="25.5">
      <c r="A3658" s="877" t="s">
        <v>8762</v>
      </c>
      <c r="B3658" s="878"/>
      <c r="C3658" s="877" t="s">
        <v>8763</v>
      </c>
      <c r="D3658" s="877" t="s">
        <v>1586</v>
      </c>
      <c r="E3658" s="691">
        <v>1238.98</v>
      </c>
      <c r="F3658" s="692">
        <v>174.46</v>
      </c>
      <c r="G3658" s="692">
        <v>1413.44</v>
      </c>
    </row>
    <row r="3659" spans="1:7" s="879" customFormat="1" ht="25.5">
      <c r="A3659" s="877" t="s">
        <v>8764</v>
      </c>
      <c r="B3659" s="878"/>
      <c r="C3659" s="877" t="s">
        <v>8765</v>
      </c>
      <c r="D3659" s="877" t="s">
        <v>1586</v>
      </c>
      <c r="E3659" s="691">
        <v>1457.17</v>
      </c>
      <c r="F3659" s="692">
        <v>174.46</v>
      </c>
      <c r="G3659" s="692">
        <v>1631.63</v>
      </c>
    </row>
    <row r="3660" spans="1:7" s="879" customFormat="1" ht="25.5">
      <c r="A3660" s="877" t="s">
        <v>8766</v>
      </c>
      <c r="B3660" s="878"/>
      <c r="C3660" s="877" t="s">
        <v>8767</v>
      </c>
      <c r="D3660" s="877" t="s">
        <v>1586</v>
      </c>
      <c r="E3660" s="691">
        <v>1625.42</v>
      </c>
      <c r="F3660" s="692">
        <v>529.66999999999996</v>
      </c>
      <c r="G3660" s="692">
        <v>2155.09</v>
      </c>
    </row>
    <row r="3661" spans="1:7" s="879" customFormat="1" ht="15.95" customHeight="1">
      <c r="A3661" s="874" t="s">
        <v>8768</v>
      </c>
      <c r="B3661" s="875" t="s">
        <v>8769</v>
      </c>
      <c r="C3661" s="876"/>
      <c r="D3661" s="880"/>
      <c r="E3661" s="693"/>
      <c r="F3661" s="693"/>
      <c r="G3661" s="694"/>
    </row>
    <row r="3662" spans="1:7" s="879" customFormat="1" ht="25.5">
      <c r="A3662" s="877" t="s">
        <v>8770</v>
      </c>
      <c r="B3662" s="878"/>
      <c r="C3662" s="877" t="s">
        <v>8771</v>
      </c>
      <c r="D3662" s="877" t="s">
        <v>1586</v>
      </c>
      <c r="E3662" s="691">
        <v>21.95</v>
      </c>
      <c r="F3662" s="692">
        <v>11.81</v>
      </c>
      <c r="G3662" s="692">
        <v>33.76</v>
      </c>
    </row>
    <row r="3663" spans="1:7" s="879" customFormat="1">
      <c r="A3663" s="877" t="s">
        <v>8772</v>
      </c>
      <c r="B3663" s="878"/>
      <c r="C3663" s="877" t="s">
        <v>8773</v>
      </c>
      <c r="D3663" s="877" t="s">
        <v>1586</v>
      </c>
      <c r="E3663" s="691">
        <v>541.75</v>
      </c>
      <c r="F3663" s="692">
        <v>16.79</v>
      </c>
      <c r="G3663" s="692">
        <v>558.54</v>
      </c>
    </row>
    <row r="3664" spans="1:7" s="879" customFormat="1" ht="25.5">
      <c r="A3664" s="877" t="s">
        <v>8774</v>
      </c>
      <c r="B3664" s="878"/>
      <c r="C3664" s="877" t="s">
        <v>8775</v>
      </c>
      <c r="D3664" s="877" t="s">
        <v>1586</v>
      </c>
      <c r="E3664" s="691">
        <v>20.94</v>
      </c>
      <c r="F3664" s="692">
        <v>11.81</v>
      </c>
      <c r="G3664" s="692">
        <v>32.75</v>
      </c>
    </row>
    <row r="3665" spans="1:7" s="879" customFormat="1" ht="38.25">
      <c r="A3665" s="877" t="s">
        <v>8776</v>
      </c>
      <c r="B3665" s="878"/>
      <c r="C3665" s="877" t="s">
        <v>8777</v>
      </c>
      <c r="D3665" s="877" t="s">
        <v>1586</v>
      </c>
      <c r="E3665" s="691">
        <v>6068.44</v>
      </c>
      <c r="F3665" s="692">
        <v>100.65</v>
      </c>
      <c r="G3665" s="692">
        <v>6169.09</v>
      </c>
    </row>
    <row r="3666" spans="1:7" s="879" customFormat="1" ht="15.95" customHeight="1">
      <c r="A3666" s="874" t="s">
        <v>8778</v>
      </c>
      <c r="B3666" s="875" t="s">
        <v>8779</v>
      </c>
      <c r="C3666" s="876"/>
      <c r="D3666" s="880"/>
      <c r="E3666" s="693"/>
      <c r="F3666" s="693"/>
      <c r="G3666" s="694"/>
    </row>
    <row r="3667" spans="1:7" s="879" customFormat="1" ht="25.5">
      <c r="A3667" s="877" t="s">
        <v>8780</v>
      </c>
      <c r="B3667" s="878"/>
      <c r="C3667" s="877" t="s">
        <v>8781</v>
      </c>
      <c r="D3667" s="877" t="s">
        <v>1586</v>
      </c>
      <c r="E3667" s="691">
        <v>444</v>
      </c>
      <c r="F3667" s="692">
        <v>33.549999999999997</v>
      </c>
      <c r="G3667" s="692">
        <v>477.55</v>
      </c>
    </row>
    <row r="3668" spans="1:7" s="879" customFormat="1" ht="25.5">
      <c r="A3668" s="877" t="s">
        <v>8782</v>
      </c>
      <c r="B3668" s="878"/>
      <c r="C3668" s="877" t="s">
        <v>8783</v>
      </c>
      <c r="D3668" s="877" t="s">
        <v>1586</v>
      </c>
      <c r="E3668" s="691">
        <v>118.87</v>
      </c>
      <c r="F3668" s="692">
        <v>26.84</v>
      </c>
      <c r="G3668" s="692">
        <v>145.71</v>
      </c>
    </row>
    <row r="3669" spans="1:7" s="879" customFormat="1" ht="25.5">
      <c r="A3669" s="877" t="s">
        <v>8784</v>
      </c>
      <c r="B3669" s="878"/>
      <c r="C3669" s="877" t="s">
        <v>8785</v>
      </c>
      <c r="D3669" s="877" t="s">
        <v>1586</v>
      </c>
      <c r="E3669" s="691">
        <v>15085.3</v>
      </c>
      <c r="F3669" s="692">
        <v>10.69</v>
      </c>
      <c r="G3669" s="692">
        <v>15095.99</v>
      </c>
    </row>
    <row r="3670" spans="1:7" s="879" customFormat="1" ht="38.25">
      <c r="A3670" s="877" t="s">
        <v>8786</v>
      </c>
      <c r="B3670" s="878"/>
      <c r="C3670" s="877" t="s">
        <v>8787</v>
      </c>
      <c r="D3670" s="877" t="s">
        <v>1586</v>
      </c>
      <c r="E3670" s="691">
        <v>199.12</v>
      </c>
      <c r="F3670" s="692">
        <v>16.79</v>
      </c>
      <c r="G3670" s="692">
        <v>215.91</v>
      </c>
    </row>
    <row r="3671" spans="1:7" s="879" customFormat="1" ht="38.25">
      <c r="A3671" s="877" t="s">
        <v>8788</v>
      </c>
      <c r="B3671" s="878"/>
      <c r="C3671" s="877" t="s">
        <v>8789</v>
      </c>
      <c r="D3671" s="877" t="s">
        <v>1586</v>
      </c>
      <c r="E3671" s="691">
        <v>75.099999999999994</v>
      </c>
      <c r="F3671" s="692">
        <v>16.79</v>
      </c>
      <c r="G3671" s="692">
        <v>91.89</v>
      </c>
    </row>
    <row r="3672" spans="1:7" s="879" customFormat="1" ht="38.25">
      <c r="A3672" s="877" t="s">
        <v>8790</v>
      </c>
      <c r="B3672" s="878"/>
      <c r="C3672" s="877" t="s">
        <v>8791</v>
      </c>
      <c r="D3672" s="877" t="s">
        <v>1586</v>
      </c>
      <c r="E3672" s="691">
        <v>186.4</v>
      </c>
      <c r="F3672" s="692">
        <v>10.06</v>
      </c>
      <c r="G3672" s="692">
        <v>196.46</v>
      </c>
    </row>
    <row r="3673" spans="1:7" s="879" customFormat="1" ht="25.5">
      <c r="A3673" s="877" t="s">
        <v>8792</v>
      </c>
      <c r="B3673" s="878"/>
      <c r="C3673" s="877" t="s">
        <v>8793</v>
      </c>
      <c r="D3673" s="877" t="s">
        <v>1586</v>
      </c>
      <c r="E3673" s="691">
        <v>54.1</v>
      </c>
      <c r="F3673" s="692">
        <v>10.06</v>
      </c>
      <c r="G3673" s="692">
        <v>64.16</v>
      </c>
    </row>
    <row r="3674" spans="1:7" s="879" customFormat="1" ht="25.5">
      <c r="A3674" s="877" t="s">
        <v>8794</v>
      </c>
      <c r="B3674" s="878"/>
      <c r="C3674" s="877" t="s">
        <v>8795</v>
      </c>
      <c r="D3674" s="877" t="s">
        <v>1586</v>
      </c>
      <c r="E3674" s="691">
        <v>129.5</v>
      </c>
      <c r="F3674" s="692">
        <v>10.06</v>
      </c>
      <c r="G3674" s="692">
        <v>139.56</v>
      </c>
    </row>
    <row r="3675" spans="1:7" s="879" customFormat="1" ht="25.5">
      <c r="A3675" s="877" t="s">
        <v>8796</v>
      </c>
      <c r="B3675" s="878"/>
      <c r="C3675" s="877" t="s">
        <v>8797</v>
      </c>
      <c r="D3675" s="877" t="s">
        <v>1586</v>
      </c>
      <c r="E3675" s="691">
        <v>447.1</v>
      </c>
      <c r="F3675" s="692">
        <v>10.06</v>
      </c>
      <c r="G3675" s="692">
        <v>457.16</v>
      </c>
    </row>
    <row r="3676" spans="1:7" s="879" customFormat="1">
      <c r="A3676" s="877" t="s">
        <v>8798</v>
      </c>
      <c r="B3676" s="878"/>
      <c r="C3676" s="877" t="s">
        <v>8799</v>
      </c>
      <c r="D3676" s="877" t="s">
        <v>1586</v>
      </c>
      <c r="E3676" s="691">
        <v>215.41</v>
      </c>
      <c r="F3676" s="692">
        <v>10.06</v>
      </c>
      <c r="G3676" s="692">
        <v>225.47</v>
      </c>
    </row>
    <row r="3677" spans="1:7" s="879" customFormat="1" ht="38.25">
      <c r="A3677" s="877" t="s">
        <v>8800</v>
      </c>
      <c r="B3677" s="878"/>
      <c r="C3677" s="877" t="s">
        <v>8801</v>
      </c>
      <c r="D3677" s="877" t="s">
        <v>1586</v>
      </c>
      <c r="E3677" s="691">
        <v>111.46</v>
      </c>
      <c r="F3677" s="692">
        <v>16.79</v>
      </c>
      <c r="G3677" s="692">
        <v>128.25</v>
      </c>
    </row>
    <row r="3678" spans="1:7" s="879" customFormat="1" ht="25.5">
      <c r="A3678" s="877" t="s">
        <v>8802</v>
      </c>
      <c r="B3678" s="878"/>
      <c r="C3678" s="877" t="s">
        <v>8803</v>
      </c>
      <c r="D3678" s="877" t="s">
        <v>1586</v>
      </c>
      <c r="E3678" s="691">
        <v>575.87</v>
      </c>
      <c r="F3678" s="692">
        <v>10.69</v>
      </c>
      <c r="G3678" s="692">
        <v>586.55999999999995</v>
      </c>
    </row>
    <row r="3679" spans="1:7" s="879" customFormat="1" ht="38.25">
      <c r="A3679" s="877" t="s">
        <v>8804</v>
      </c>
      <c r="B3679" s="878"/>
      <c r="C3679" s="877" t="s">
        <v>8805</v>
      </c>
      <c r="D3679" s="877" t="s">
        <v>1586</v>
      </c>
      <c r="E3679" s="691">
        <v>212.4</v>
      </c>
      <c r="F3679" s="692">
        <v>10.69</v>
      </c>
      <c r="G3679" s="692">
        <v>223.09</v>
      </c>
    </row>
    <row r="3680" spans="1:7" s="879" customFormat="1" ht="38.25">
      <c r="A3680" s="877" t="s">
        <v>8806</v>
      </c>
      <c r="B3680" s="878"/>
      <c r="C3680" s="877" t="s">
        <v>8807</v>
      </c>
      <c r="D3680" s="877" t="s">
        <v>1586</v>
      </c>
      <c r="E3680" s="691">
        <v>628.33000000000004</v>
      </c>
      <c r="F3680" s="692">
        <v>10.69</v>
      </c>
      <c r="G3680" s="692">
        <v>639.02</v>
      </c>
    </row>
    <row r="3681" spans="1:7" s="879" customFormat="1">
      <c r="A3681" s="877" t="s">
        <v>8808</v>
      </c>
      <c r="B3681" s="878"/>
      <c r="C3681" s="877" t="s">
        <v>8809</v>
      </c>
      <c r="D3681" s="877" t="s">
        <v>1586</v>
      </c>
      <c r="E3681" s="691">
        <v>46.66</v>
      </c>
      <c r="F3681" s="692">
        <v>10.06</v>
      </c>
      <c r="G3681" s="692">
        <v>56.72</v>
      </c>
    </row>
    <row r="3682" spans="1:7" s="879" customFormat="1" ht="51">
      <c r="A3682" s="877" t="s">
        <v>8810</v>
      </c>
      <c r="B3682" s="878"/>
      <c r="C3682" s="877" t="s">
        <v>9746</v>
      </c>
      <c r="D3682" s="877" t="s">
        <v>1586</v>
      </c>
      <c r="E3682" s="691">
        <v>261.45</v>
      </c>
      <c r="F3682" s="692">
        <v>10.69</v>
      </c>
      <c r="G3682" s="692">
        <v>272.14</v>
      </c>
    </row>
    <row r="3683" spans="1:7" s="879" customFormat="1">
      <c r="A3683" s="877" t="s">
        <v>8811</v>
      </c>
      <c r="B3683" s="878"/>
      <c r="C3683" s="877" t="s">
        <v>8812</v>
      </c>
      <c r="D3683" s="877" t="s">
        <v>1586</v>
      </c>
      <c r="E3683" s="691">
        <v>91.85</v>
      </c>
      <c r="F3683" s="692">
        <v>36.909999999999997</v>
      </c>
      <c r="G3683" s="692">
        <v>128.76</v>
      </c>
    </row>
    <row r="3684" spans="1:7" s="879" customFormat="1" ht="25.5">
      <c r="A3684" s="877" t="s">
        <v>8813</v>
      </c>
      <c r="B3684" s="878"/>
      <c r="C3684" s="877" t="s">
        <v>8814</v>
      </c>
      <c r="D3684" s="877" t="s">
        <v>1586</v>
      </c>
      <c r="E3684" s="691">
        <v>148</v>
      </c>
      <c r="F3684" s="692">
        <v>33.549999999999997</v>
      </c>
      <c r="G3684" s="692">
        <v>181.55</v>
      </c>
    </row>
    <row r="3685" spans="1:7" s="879" customFormat="1" ht="25.5">
      <c r="A3685" s="877" t="s">
        <v>8815</v>
      </c>
      <c r="B3685" s="878"/>
      <c r="C3685" s="877" t="s">
        <v>8816</v>
      </c>
      <c r="D3685" s="877" t="s">
        <v>1586</v>
      </c>
      <c r="E3685" s="691">
        <v>1041.8499999999999</v>
      </c>
      <c r="F3685" s="692">
        <v>10.06</v>
      </c>
      <c r="G3685" s="692">
        <v>1051.9100000000001</v>
      </c>
    </row>
    <row r="3686" spans="1:7" s="879" customFormat="1">
      <c r="A3686" s="877" t="s">
        <v>8817</v>
      </c>
      <c r="B3686" s="878"/>
      <c r="C3686" s="877" t="s">
        <v>8818</v>
      </c>
      <c r="D3686" s="877" t="s">
        <v>1586</v>
      </c>
      <c r="E3686" s="691">
        <v>125.44</v>
      </c>
      <c r="F3686" s="692">
        <v>10.06</v>
      </c>
      <c r="G3686" s="692">
        <v>135.5</v>
      </c>
    </row>
    <row r="3687" spans="1:7" s="879" customFormat="1" ht="25.5">
      <c r="A3687" s="877" t="s">
        <v>8819</v>
      </c>
      <c r="B3687" s="878"/>
      <c r="C3687" s="877" t="s">
        <v>8820</v>
      </c>
      <c r="D3687" s="877" t="s">
        <v>1586</v>
      </c>
      <c r="E3687" s="691">
        <v>390.02</v>
      </c>
      <c r="F3687" s="692">
        <v>16.79</v>
      </c>
      <c r="G3687" s="692">
        <v>406.81</v>
      </c>
    </row>
    <row r="3688" spans="1:7" s="879" customFormat="1">
      <c r="A3688" s="877" t="s">
        <v>8821</v>
      </c>
      <c r="B3688" s="878"/>
      <c r="C3688" s="877" t="s">
        <v>8822</v>
      </c>
      <c r="D3688" s="877" t="s">
        <v>1586</v>
      </c>
      <c r="E3688" s="691">
        <v>348.33</v>
      </c>
      <c r="F3688" s="692">
        <v>10.06</v>
      </c>
      <c r="G3688" s="692">
        <v>358.39</v>
      </c>
    </row>
    <row r="3689" spans="1:7" s="879" customFormat="1">
      <c r="A3689" s="877" t="s">
        <v>8823</v>
      </c>
      <c r="B3689" s="878"/>
      <c r="C3689" s="877" t="s">
        <v>8824</v>
      </c>
      <c r="D3689" s="877" t="s">
        <v>1586</v>
      </c>
      <c r="E3689" s="691">
        <v>226.69</v>
      </c>
      <c r="F3689" s="692">
        <v>8.39</v>
      </c>
      <c r="G3689" s="692">
        <v>235.08</v>
      </c>
    </row>
    <row r="3690" spans="1:7" s="879" customFormat="1">
      <c r="A3690" s="877" t="s">
        <v>8825</v>
      </c>
      <c r="B3690" s="878"/>
      <c r="C3690" s="877" t="s">
        <v>8826</v>
      </c>
      <c r="D3690" s="877" t="s">
        <v>1586</v>
      </c>
      <c r="E3690" s="691">
        <v>238.35</v>
      </c>
      <c r="F3690" s="692">
        <v>8.39</v>
      </c>
      <c r="G3690" s="692">
        <v>246.74</v>
      </c>
    </row>
    <row r="3691" spans="1:7" s="879" customFormat="1" ht="15.95" customHeight="1">
      <c r="A3691" s="874" t="s">
        <v>8827</v>
      </c>
      <c r="B3691" s="875" t="s">
        <v>8828</v>
      </c>
      <c r="C3691" s="876"/>
      <c r="D3691" s="880"/>
      <c r="E3691" s="693"/>
      <c r="F3691" s="693"/>
      <c r="G3691" s="694"/>
    </row>
    <row r="3692" spans="1:7" s="879" customFormat="1" ht="25.5">
      <c r="A3692" s="877" t="s">
        <v>8829</v>
      </c>
      <c r="B3692" s="878"/>
      <c r="C3692" s="877" t="s">
        <v>8830</v>
      </c>
      <c r="D3692" s="877" t="s">
        <v>1586</v>
      </c>
      <c r="E3692" s="691">
        <v>712.64</v>
      </c>
      <c r="F3692" s="692">
        <v>13.93</v>
      </c>
      <c r="G3692" s="692">
        <v>726.57</v>
      </c>
    </row>
    <row r="3693" spans="1:7" s="879" customFormat="1" ht="25.5">
      <c r="A3693" s="877" t="s">
        <v>8831</v>
      </c>
      <c r="B3693" s="878"/>
      <c r="C3693" s="877" t="s">
        <v>8832</v>
      </c>
      <c r="D3693" s="877" t="s">
        <v>1586</v>
      </c>
      <c r="E3693" s="691">
        <v>3278.95</v>
      </c>
      <c r="F3693" s="692">
        <v>13.93</v>
      </c>
      <c r="G3693" s="692">
        <v>3292.88</v>
      </c>
    </row>
    <row r="3694" spans="1:7" s="879" customFormat="1" ht="25.5">
      <c r="A3694" s="877" t="s">
        <v>8833</v>
      </c>
      <c r="B3694" s="878"/>
      <c r="C3694" s="877" t="s">
        <v>8834</v>
      </c>
      <c r="D3694" s="877" t="s">
        <v>1586</v>
      </c>
      <c r="E3694" s="691">
        <v>103.5</v>
      </c>
      <c r="F3694" s="692">
        <v>13.93</v>
      </c>
      <c r="G3694" s="692">
        <v>117.43</v>
      </c>
    </row>
    <row r="3695" spans="1:7" s="879" customFormat="1" ht="25.5">
      <c r="A3695" s="877" t="s">
        <v>8835</v>
      </c>
      <c r="B3695" s="878"/>
      <c r="C3695" s="877" t="s">
        <v>8836</v>
      </c>
      <c r="D3695" s="877" t="s">
        <v>1586</v>
      </c>
      <c r="E3695" s="691">
        <v>140.26</v>
      </c>
      <c r="F3695" s="692">
        <v>13.93</v>
      </c>
      <c r="G3695" s="692">
        <v>154.19</v>
      </c>
    </row>
    <row r="3696" spans="1:7" s="879" customFormat="1" ht="25.5">
      <c r="A3696" s="877" t="s">
        <v>8837</v>
      </c>
      <c r="B3696" s="878"/>
      <c r="C3696" s="877" t="s">
        <v>8838</v>
      </c>
      <c r="D3696" s="877" t="s">
        <v>1586</v>
      </c>
      <c r="E3696" s="691">
        <v>167.15</v>
      </c>
      <c r="F3696" s="692">
        <v>13.93</v>
      </c>
      <c r="G3696" s="692">
        <v>181.08</v>
      </c>
    </row>
    <row r="3697" spans="1:7" s="879" customFormat="1" ht="25.5">
      <c r="A3697" s="877" t="s">
        <v>8839</v>
      </c>
      <c r="B3697" s="878"/>
      <c r="C3697" s="877" t="s">
        <v>8840</v>
      </c>
      <c r="D3697" s="877" t="s">
        <v>1586</v>
      </c>
      <c r="E3697" s="691">
        <v>721.93</v>
      </c>
      <c r="F3697" s="692">
        <v>0</v>
      </c>
      <c r="G3697" s="692">
        <v>721.93</v>
      </c>
    </row>
    <row r="3698" spans="1:7" s="879" customFormat="1" ht="25.5">
      <c r="A3698" s="877" t="s">
        <v>8841</v>
      </c>
      <c r="B3698" s="878"/>
      <c r="C3698" s="877" t="s">
        <v>8842</v>
      </c>
      <c r="D3698" s="877" t="s">
        <v>1586</v>
      </c>
      <c r="E3698" s="691">
        <v>101.28</v>
      </c>
      <c r="F3698" s="692">
        <v>13.93</v>
      </c>
      <c r="G3698" s="692">
        <v>115.21</v>
      </c>
    </row>
    <row r="3699" spans="1:7" s="879" customFormat="1" ht="25.5">
      <c r="A3699" s="877" t="s">
        <v>8843</v>
      </c>
      <c r="B3699" s="878"/>
      <c r="C3699" s="877" t="s">
        <v>8844</v>
      </c>
      <c r="D3699" s="877" t="s">
        <v>1586</v>
      </c>
      <c r="E3699" s="691">
        <v>133.46</v>
      </c>
      <c r="F3699" s="692">
        <v>13.93</v>
      </c>
      <c r="G3699" s="692">
        <v>147.38999999999999</v>
      </c>
    </row>
    <row r="3700" spans="1:7" s="879" customFormat="1" ht="25.5">
      <c r="A3700" s="877" t="s">
        <v>8845</v>
      </c>
      <c r="B3700" s="878"/>
      <c r="C3700" s="877" t="s">
        <v>8846</v>
      </c>
      <c r="D3700" s="877" t="s">
        <v>1586</v>
      </c>
      <c r="E3700" s="691">
        <v>147.33000000000001</v>
      </c>
      <c r="F3700" s="692">
        <v>13.93</v>
      </c>
      <c r="G3700" s="692">
        <v>161.26</v>
      </c>
    </row>
    <row r="3701" spans="1:7" s="879" customFormat="1" ht="25.5">
      <c r="A3701" s="877" t="s">
        <v>8847</v>
      </c>
      <c r="B3701" s="878"/>
      <c r="C3701" s="877" t="s">
        <v>8848</v>
      </c>
      <c r="D3701" s="877" t="s">
        <v>1586</v>
      </c>
      <c r="E3701" s="691">
        <v>350.96</v>
      </c>
      <c r="F3701" s="692">
        <v>13.93</v>
      </c>
      <c r="G3701" s="692">
        <v>364.89</v>
      </c>
    </row>
    <row r="3702" spans="1:7" s="879" customFormat="1">
      <c r="A3702" s="877" t="s">
        <v>8849</v>
      </c>
      <c r="B3702" s="878"/>
      <c r="C3702" s="877" t="s">
        <v>8850</v>
      </c>
      <c r="D3702" s="877" t="s">
        <v>1586</v>
      </c>
      <c r="E3702" s="691">
        <v>133.28</v>
      </c>
      <c r="F3702" s="692">
        <v>1.37</v>
      </c>
      <c r="G3702" s="692">
        <v>134.65</v>
      </c>
    </row>
    <row r="3703" spans="1:7" s="879" customFormat="1" ht="25.5">
      <c r="A3703" s="877" t="s">
        <v>8851</v>
      </c>
      <c r="B3703" s="878"/>
      <c r="C3703" s="877" t="s">
        <v>8852</v>
      </c>
      <c r="D3703" s="877" t="s">
        <v>1586</v>
      </c>
      <c r="E3703" s="691">
        <v>248.48</v>
      </c>
      <c r="F3703" s="692">
        <v>1.37</v>
      </c>
      <c r="G3703" s="692">
        <v>249.85</v>
      </c>
    </row>
    <row r="3704" spans="1:7" s="879" customFormat="1" ht="15.95" customHeight="1">
      <c r="A3704" s="874" t="s">
        <v>8853</v>
      </c>
      <c r="B3704" s="875" t="s">
        <v>8854</v>
      </c>
      <c r="C3704" s="876"/>
      <c r="D3704" s="880"/>
      <c r="E3704" s="693"/>
      <c r="F3704" s="693"/>
      <c r="G3704" s="694"/>
    </row>
    <row r="3705" spans="1:7" s="879" customFormat="1">
      <c r="A3705" s="877" t="s">
        <v>8855</v>
      </c>
      <c r="B3705" s="878"/>
      <c r="C3705" s="877" t="s">
        <v>8856</v>
      </c>
      <c r="D3705" s="877" t="s">
        <v>1537</v>
      </c>
      <c r="E3705" s="691">
        <v>2.73</v>
      </c>
      <c r="F3705" s="692">
        <v>0</v>
      </c>
      <c r="G3705" s="692">
        <v>2.73</v>
      </c>
    </row>
    <row r="3706" spans="1:7" s="879" customFormat="1">
      <c r="A3706" s="877" t="s">
        <v>8857</v>
      </c>
      <c r="B3706" s="878"/>
      <c r="C3706" s="877" t="s">
        <v>8858</v>
      </c>
      <c r="D3706" s="877" t="s">
        <v>1563</v>
      </c>
      <c r="E3706" s="691">
        <v>9.83</v>
      </c>
      <c r="F3706" s="692">
        <v>0</v>
      </c>
      <c r="G3706" s="692">
        <v>9.83</v>
      </c>
    </row>
    <row r="3707" spans="1:7" s="879" customFormat="1">
      <c r="A3707" s="877" t="s">
        <v>8859</v>
      </c>
      <c r="B3707" s="878"/>
      <c r="C3707" s="877" t="s">
        <v>8860</v>
      </c>
      <c r="D3707" s="877" t="s">
        <v>1563</v>
      </c>
      <c r="E3707" s="691">
        <v>9.06</v>
      </c>
      <c r="F3707" s="692">
        <v>0</v>
      </c>
      <c r="G3707" s="692">
        <v>9.06</v>
      </c>
    </row>
    <row r="3708" spans="1:7" s="879" customFormat="1" ht="38.25">
      <c r="A3708" s="877" t="s">
        <v>8861</v>
      </c>
      <c r="B3708" s="878"/>
      <c r="C3708" s="877" t="s">
        <v>8862</v>
      </c>
      <c r="D3708" s="877" t="s">
        <v>1586</v>
      </c>
      <c r="E3708" s="691">
        <v>37.31</v>
      </c>
      <c r="F3708" s="692">
        <v>0</v>
      </c>
      <c r="G3708" s="692">
        <v>37.31</v>
      </c>
    </row>
    <row r="3709" spans="1:7" s="879" customFormat="1" ht="38.25">
      <c r="A3709" s="877" t="s">
        <v>8863</v>
      </c>
      <c r="B3709" s="878"/>
      <c r="C3709" s="877" t="s">
        <v>8864</v>
      </c>
      <c r="D3709" s="877" t="s">
        <v>1586</v>
      </c>
      <c r="E3709" s="691">
        <v>18.61</v>
      </c>
      <c r="F3709" s="692">
        <v>0</v>
      </c>
      <c r="G3709" s="692">
        <v>18.61</v>
      </c>
    </row>
    <row r="3710" spans="1:7" s="879" customFormat="1">
      <c r="A3710" s="877" t="s">
        <v>8865</v>
      </c>
      <c r="B3710" s="878"/>
      <c r="C3710" s="877" t="s">
        <v>8866</v>
      </c>
      <c r="D3710" s="877" t="s">
        <v>1586</v>
      </c>
      <c r="E3710" s="691">
        <v>0.05</v>
      </c>
      <c r="F3710" s="692">
        <v>11.81</v>
      </c>
      <c r="G3710" s="692">
        <v>11.86</v>
      </c>
    </row>
    <row r="3711" spans="1:7" s="879" customFormat="1" ht="15.95" customHeight="1">
      <c r="A3711" s="870" t="s">
        <v>8867</v>
      </c>
      <c r="B3711" s="871" t="s">
        <v>8868</v>
      </c>
      <c r="C3711" s="872"/>
      <c r="D3711" s="873"/>
      <c r="E3711" s="687"/>
      <c r="F3711" s="687"/>
      <c r="G3711" s="688"/>
    </row>
    <row r="3712" spans="1:7" s="879" customFormat="1" ht="15.95" customHeight="1">
      <c r="A3712" s="874" t="s">
        <v>8869</v>
      </c>
      <c r="B3712" s="875" t="s">
        <v>8870</v>
      </c>
      <c r="C3712" s="876"/>
      <c r="D3712" s="880"/>
      <c r="E3712" s="693"/>
      <c r="F3712" s="693"/>
      <c r="G3712" s="694"/>
    </row>
    <row r="3713" spans="1:7" s="879" customFormat="1" ht="25.5">
      <c r="A3713" s="877" t="s">
        <v>8871</v>
      </c>
      <c r="B3713" s="878"/>
      <c r="C3713" s="877" t="s">
        <v>8872</v>
      </c>
      <c r="D3713" s="877" t="s">
        <v>1631</v>
      </c>
      <c r="E3713" s="691">
        <v>1.9</v>
      </c>
      <c r="F3713" s="692">
        <v>0.11</v>
      </c>
      <c r="G3713" s="692">
        <v>2.0099999999999998</v>
      </c>
    </row>
    <row r="3714" spans="1:7" s="879" customFormat="1" ht="38.25">
      <c r="A3714" s="877" t="s">
        <v>8873</v>
      </c>
      <c r="B3714" s="878"/>
      <c r="C3714" s="877" t="s">
        <v>8874</v>
      </c>
      <c r="D3714" s="877" t="s">
        <v>1631</v>
      </c>
      <c r="E3714" s="691">
        <v>16.22</v>
      </c>
      <c r="F3714" s="692">
        <v>0.22</v>
      </c>
      <c r="G3714" s="692">
        <v>16.440000000000001</v>
      </c>
    </row>
    <row r="3715" spans="1:7" s="879" customFormat="1" ht="25.5">
      <c r="A3715" s="877" t="s">
        <v>8875</v>
      </c>
      <c r="B3715" s="878"/>
      <c r="C3715" s="877" t="s">
        <v>8876</v>
      </c>
      <c r="D3715" s="877" t="s">
        <v>1711</v>
      </c>
      <c r="E3715" s="691">
        <v>11.66</v>
      </c>
      <c r="F3715" s="692">
        <v>0.44</v>
      </c>
      <c r="G3715" s="692">
        <v>12.1</v>
      </c>
    </row>
    <row r="3716" spans="1:7" s="879" customFormat="1">
      <c r="A3716" s="877" t="s">
        <v>8877</v>
      </c>
      <c r="B3716" s="878"/>
      <c r="C3716" s="877" t="s">
        <v>8878</v>
      </c>
      <c r="D3716" s="877" t="s">
        <v>1711</v>
      </c>
      <c r="E3716" s="691">
        <v>167.16</v>
      </c>
      <c r="F3716" s="692">
        <v>20.48</v>
      </c>
      <c r="G3716" s="692">
        <v>187.64</v>
      </c>
    </row>
    <row r="3717" spans="1:7" s="879" customFormat="1">
      <c r="A3717" s="877" t="s">
        <v>8879</v>
      </c>
      <c r="B3717" s="878"/>
      <c r="C3717" s="877" t="s">
        <v>8880</v>
      </c>
      <c r="D3717" s="877" t="s">
        <v>1711</v>
      </c>
      <c r="E3717" s="691">
        <v>120.37</v>
      </c>
      <c r="F3717" s="692">
        <v>13.65</v>
      </c>
      <c r="G3717" s="692">
        <v>134.02000000000001</v>
      </c>
    </row>
    <row r="3718" spans="1:7" s="879" customFormat="1">
      <c r="A3718" s="877" t="s">
        <v>8881</v>
      </c>
      <c r="B3718" s="878"/>
      <c r="C3718" s="877" t="s">
        <v>8882</v>
      </c>
      <c r="D3718" s="877" t="s">
        <v>1711</v>
      </c>
      <c r="E3718" s="691">
        <v>111.7</v>
      </c>
      <c r="F3718" s="692">
        <v>2.1</v>
      </c>
      <c r="G3718" s="692">
        <v>113.8</v>
      </c>
    </row>
    <row r="3719" spans="1:7" s="879" customFormat="1">
      <c r="A3719" s="877" t="s">
        <v>8883</v>
      </c>
      <c r="B3719" s="878"/>
      <c r="C3719" s="877" t="s">
        <v>8884</v>
      </c>
      <c r="D3719" s="877" t="s">
        <v>1711</v>
      </c>
      <c r="E3719" s="691">
        <v>604.26</v>
      </c>
      <c r="F3719" s="692">
        <v>10.24</v>
      </c>
      <c r="G3719" s="692">
        <v>614.5</v>
      </c>
    </row>
    <row r="3720" spans="1:7" s="879" customFormat="1" ht="25.5">
      <c r="A3720" s="877" t="s">
        <v>8885</v>
      </c>
      <c r="B3720" s="878"/>
      <c r="C3720" s="877" t="s">
        <v>8886</v>
      </c>
      <c r="D3720" s="877" t="s">
        <v>1711</v>
      </c>
      <c r="E3720" s="691">
        <v>191.89</v>
      </c>
      <c r="F3720" s="692">
        <v>0</v>
      </c>
      <c r="G3720" s="692">
        <v>191.89</v>
      </c>
    </row>
    <row r="3721" spans="1:7" s="879" customFormat="1" ht="38.25">
      <c r="A3721" s="877" t="s">
        <v>8887</v>
      </c>
      <c r="B3721" s="878"/>
      <c r="C3721" s="877" t="s">
        <v>8888</v>
      </c>
      <c r="D3721" s="877" t="s">
        <v>1631</v>
      </c>
      <c r="E3721" s="691">
        <v>13.48</v>
      </c>
      <c r="F3721" s="692">
        <v>0.3</v>
      </c>
      <c r="G3721" s="692">
        <v>13.78</v>
      </c>
    </row>
    <row r="3722" spans="1:7" s="879" customFormat="1">
      <c r="A3722" s="877" t="s">
        <v>8889</v>
      </c>
      <c r="B3722" s="878"/>
      <c r="C3722" s="877" t="s">
        <v>8890</v>
      </c>
      <c r="D3722" s="877" t="s">
        <v>1631</v>
      </c>
      <c r="E3722" s="691">
        <v>0</v>
      </c>
      <c r="F3722" s="692">
        <v>0.55000000000000004</v>
      </c>
      <c r="G3722" s="692">
        <v>0.55000000000000004</v>
      </c>
    </row>
    <row r="3723" spans="1:7" s="879" customFormat="1" ht="15.95" customHeight="1">
      <c r="A3723" s="874" t="s">
        <v>8891</v>
      </c>
      <c r="B3723" s="875" t="s">
        <v>8892</v>
      </c>
      <c r="C3723" s="876"/>
      <c r="D3723" s="880"/>
      <c r="E3723" s="693"/>
      <c r="F3723" s="693"/>
      <c r="G3723" s="694"/>
    </row>
    <row r="3724" spans="1:7" s="879" customFormat="1" ht="25.5">
      <c r="A3724" s="877" t="s">
        <v>8893</v>
      </c>
      <c r="B3724" s="878"/>
      <c r="C3724" s="877" t="s">
        <v>8894</v>
      </c>
      <c r="D3724" s="877" t="s">
        <v>1711</v>
      </c>
      <c r="E3724" s="691">
        <v>65.34</v>
      </c>
      <c r="F3724" s="692">
        <v>8.73</v>
      </c>
      <c r="G3724" s="692">
        <v>74.069999999999993</v>
      </c>
    </row>
    <row r="3725" spans="1:7" s="879" customFormat="1" ht="15.95" customHeight="1">
      <c r="A3725" s="874" t="s">
        <v>8895</v>
      </c>
      <c r="B3725" s="875" t="s">
        <v>8896</v>
      </c>
      <c r="C3725" s="876"/>
      <c r="D3725" s="880"/>
      <c r="E3725" s="693"/>
      <c r="F3725" s="693"/>
      <c r="G3725" s="694"/>
    </row>
    <row r="3726" spans="1:7" s="879" customFormat="1">
      <c r="A3726" s="877" t="s">
        <v>8897</v>
      </c>
      <c r="B3726" s="878"/>
      <c r="C3726" s="877" t="s">
        <v>8898</v>
      </c>
      <c r="D3726" s="877" t="s">
        <v>1711</v>
      </c>
      <c r="E3726" s="691">
        <v>862.8</v>
      </c>
      <c r="F3726" s="692">
        <v>11.37</v>
      </c>
      <c r="G3726" s="692">
        <v>874.17</v>
      </c>
    </row>
    <row r="3727" spans="1:7" s="879" customFormat="1" ht="25.5">
      <c r="A3727" s="877" t="s">
        <v>8899</v>
      </c>
      <c r="B3727" s="878"/>
      <c r="C3727" s="877" t="s">
        <v>8900</v>
      </c>
      <c r="D3727" s="877" t="s">
        <v>1711</v>
      </c>
      <c r="E3727" s="691">
        <v>935.01</v>
      </c>
      <c r="F3727" s="692">
        <v>11.37</v>
      </c>
      <c r="G3727" s="692">
        <v>946.38</v>
      </c>
    </row>
    <row r="3728" spans="1:7" s="879" customFormat="1" ht="25.5">
      <c r="A3728" s="877" t="s">
        <v>8901</v>
      </c>
      <c r="B3728" s="878"/>
      <c r="C3728" s="877" t="s">
        <v>8902</v>
      </c>
      <c r="D3728" s="877" t="s">
        <v>1711</v>
      </c>
      <c r="E3728" s="691">
        <v>862.64</v>
      </c>
      <c r="F3728" s="692">
        <v>11.37</v>
      </c>
      <c r="G3728" s="692">
        <v>874.01</v>
      </c>
    </row>
    <row r="3729" spans="1:7" s="879" customFormat="1">
      <c r="A3729" s="877" t="s">
        <v>8903</v>
      </c>
      <c r="B3729" s="878"/>
      <c r="C3729" s="877" t="s">
        <v>8904</v>
      </c>
      <c r="D3729" s="877" t="s">
        <v>1631</v>
      </c>
      <c r="E3729" s="691">
        <v>4.67</v>
      </c>
      <c r="F3729" s="692">
        <v>0.06</v>
      </c>
      <c r="G3729" s="692">
        <v>4.7300000000000004</v>
      </c>
    </row>
    <row r="3730" spans="1:7" s="879" customFormat="1">
      <c r="A3730" s="877" t="s">
        <v>8905</v>
      </c>
      <c r="B3730" s="878"/>
      <c r="C3730" s="877" t="s">
        <v>8906</v>
      </c>
      <c r="D3730" s="877" t="s">
        <v>1631</v>
      </c>
      <c r="E3730" s="691">
        <v>11.35</v>
      </c>
      <c r="F3730" s="692">
        <v>0.08</v>
      </c>
      <c r="G3730" s="692">
        <v>11.43</v>
      </c>
    </row>
    <row r="3731" spans="1:7" s="879" customFormat="1">
      <c r="A3731" s="877" t="s">
        <v>8907</v>
      </c>
      <c r="B3731" s="878"/>
      <c r="C3731" s="877" t="s">
        <v>8908</v>
      </c>
      <c r="D3731" s="877" t="s">
        <v>1711</v>
      </c>
      <c r="E3731" s="691">
        <v>978.75</v>
      </c>
      <c r="F3731" s="692">
        <v>11.37</v>
      </c>
      <c r="G3731" s="692">
        <v>990.12</v>
      </c>
    </row>
    <row r="3732" spans="1:7" s="879" customFormat="1">
      <c r="A3732" s="877" t="s">
        <v>8909</v>
      </c>
      <c r="B3732" s="878"/>
      <c r="C3732" s="877" t="s">
        <v>8910</v>
      </c>
      <c r="D3732" s="877" t="s">
        <v>1711</v>
      </c>
      <c r="E3732" s="691">
        <v>968.99</v>
      </c>
      <c r="F3732" s="692">
        <v>27.3</v>
      </c>
      <c r="G3732" s="692">
        <v>996.29</v>
      </c>
    </row>
    <row r="3733" spans="1:7" s="879" customFormat="1" ht="15.95" customHeight="1">
      <c r="A3733" s="874" t="s">
        <v>8911</v>
      </c>
      <c r="B3733" s="875" t="s">
        <v>8912</v>
      </c>
      <c r="C3733" s="876"/>
      <c r="D3733" s="880"/>
      <c r="E3733" s="693"/>
      <c r="F3733" s="693"/>
      <c r="G3733" s="694"/>
    </row>
    <row r="3734" spans="1:7" s="879" customFormat="1">
      <c r="A3734" s="877" t="s">
        <v>8913</v>
      </c>
      <c r="B3734" s="878"/>
      <c r="C3734" s="877" t="s">
        <v>8914</v>
      </c>
      <c r="D3734" s="877" t="s">
        <v>1631</v>
      </c>
      <c r="E3734" s="691">
        <v>165.14</v>
      </c>
      <c r="F3734" s="692">
        <v>17.46</v>
      </c>
      <c r="G3734" s="692">
        <v>182.6</v>
      </c>
    </row>
    <row r="3735" spans="1:7" s="879" customFormat="1">
      <c r="A3735" s="877" t="s">
        <v>8915</v>
      </c>
      <c r="B3735" s="878"/>
      <c r="C3735" s="877" t="s">
        <v>8916</v>
      </c>
      <c r="D3735" s="877" t="s">
        <v>1631</v>
      </c>
      <c r="E3735" s="691">
        <v>8.15</v>
      </c>
      <c r="F3735" s="692">
        <v>1.37</v>
      </c>
      <c r="G3735" s="692">
        <v>9.52</v>
      </c>
    </row>
    <row r="3736" spans="1:7" s="879" customFormat="1" ht="25.5">
      <c r="A3736" s="877" t="s">
        <v>8917</v>
      </c>
      <c r="B3736" s="878"/>
      <c r="C3736" s="877" t="s">
        <v>8918</v>
      </c>
      <c r="D3736" s="877" t="s">
        <v>1631</v>
      </c>
      <c r="E3736" s="691">
        <v>6.44</v>
      </c>
      <c r="F3736" s="692">
        <v>4.2300000000000004</v>
      </c>
      <c r="G3736" s="692">
        <v>10.67</v>
      </c>
    </row>
    <row r="3737" spans="1:7" s="879" customFormat="1" ht="25.5">
      <c r="A3737" s="877" t="s">
        <v>8919</v>
      </c>
      <c r="B3737" s="878"/>
      <c r="C3737" s="877" t="s">
        <v>8920</v>
      </c>
      <c r="D3737" s="877" t="s">
        <v>1631</v>
      </c>
      <c r="E3737" s="691">
        <v>29.49</v>
      </c>
      <c r="F3737" s="692">
        <v>3.41</v>
      </c>
      <c r="G3737" s="692">
        <v>32.9</v>
      </c>
    </row>
    <row r="3738" spans="1:7" s="879" customFormat="1" ht="51">
      <c r="A3738" s="877" t="s">
        <v>8921</v>
      </c>
      <c r="B3738" s="878"/>
      <c r="C3738" s="877" t="s">
        <v>8922</v>
      </c>
      <c r="D3738" s="877" t="s">
        <v>1631</v>
      </c>
      <c r="E3738" s="691">
        <v>43.9</v>
      </c>
      <c r="F3738" s="692">
        <v>13.17</v>
      </c>
      <c r="G3738" s="692">
        <v>57.07</v>
      </c>
    </row>
    <row r="3739" spans="1:7" s="879" customFormat="1" ht="51">
      <c r="A3739" s="877" t="s">
        <v>8923</v>
      </c>
      <c r="B3739" s="878"/>
      <c r="C3739" s="877" t="s">
        <v>8924</v>
      </c>
      <c r="D3739" s="877" t="s">
        <v>1631</v>
      </c>
      <c r="E3739" s="691">
        <v>44.4</v>
      </c>
      <c r="F3739" s="692">
        <v>13.17</v>
      </c>
      <c r="G3739" s="692">
        <v>57.57</v>
      </c>
    </row>
    <row r="3740" spans="1:7" s="879" customFormat="1" ht="38.25">
      <c r="A3740" s="877" t="s">
        <v>8925</v>
      </c>
      <c r="B3740" s="878"/>
      <c r="C3740" s="877" t="s">
        <v>8926</v>
      </c>
      <c r="D3740" s="877" t="s">
        <v>1631</v>
      </c>
      <c r="E3740" s="691">
        <v>52.03</v>
      </c>
      <c r="F3740" s="692">
        <v>17.559999999999999</v>
      </c>
      <c r="G3740" s="692">
        <v>69.59</v>
      </c>
    </row>
    <row r="3741" spans="1:7" s="879" customFormat="1" ht="25.5">
      <c r="A3741" s="877" t="s">
        <v>8927</v>
      </c>
      <c r="B3741" s="878"/>
      <c r="C3741" s="877" t="s">
        <v>8928</v>
      </c>
      <c r="D3741" s="877" t="s">
        <v>1631</v>
      </c>
      <c r="E3741" s="691">
        <v>57.6</v>
      </c>
      <c r="F3741" s="692">
        <v>6.46</v>
      </c>
      <c r="G3741" s="692">
        <v>64.06</v>
      </c>
    </row>
    <row r="3742" spans="1:7" s="879" customFormat="1" ht="25.5">
      <c r="A3742" s="877" t="s">
        <v>8929</v>
      </c>
      <c r="B3742" s="878"/>
      <c r="C3742" s="877" t="s">
        <v>8930</v>
      </c>
      <c r="D3742" s="877" t="s">
        <v>1631</v>
      </c>
      <c r="E3742" s="691">
        <v>76.900000000000006</v>
      </c>
      <c r="F3742" s="692">
        <v>13.66</v>
      </c>
      <c r="G3742" s="692">
        <v>90.56</v>
      </c>
    </row>
    <row r="3743" spans="1:7" s="879" customFormat="1" ht="15.95" customHeight="1">
      <c r="A3743" s="874" t="s">
        <v>9747</v>
      </c>
      <c r="B3743" s="875" t="s">
        <v>9748</v>
      </c>
      <c r="C3743" s="876"/>
      <c r="D3743" s="880"/>
      <c r="E3743" s="693"/>
      <c r="F3743" s="693"/>
      <c r="G3743" s="694"/>
    </row>
    <row r="3744" spans="1:7" s="879" customFormat="1" ht="25.5">
      <c r="A3744" s="877" t="s">
        <v>9749</v>
      </c>
      <c r="B3744" s="878"/>
      <c r="C3744" s="877" t="s">
        <v>9750</v>
      </c>
      <c r="D3744" s="877" t="s">
        <v>1631</v>
      </c>
      <c r="E3744" s="691">
        <v>106.96</v>
      </c>
      <c r="F3744" s="692">
        <v>11.59</v>
      </c>
      <c r="G3744" s="692">
        <v>118.55</v>
      </c>
    </row>
    <row r="3745" spans="1:7" s="879" customFormat="1">
      <c r="A3745" s="877" t="s">
        <v>9751</v>
      </c>
      <c r="B3745" s="878"/>
      <c r="C3745" s="877" t="s">
        <v>9752</v>
      </c>
      <c r="D3745" s="877" t="s">
        <v>1631</v>
      </c>
      <c r="E3745" s="691">
        <v>157.47999999999999</v>
      </c>
      <c r="F3745" s="692">
        <v>24.23</v>
      </c>
      <c r="G3745" s="692">
        <v>181.71</v>
      </c>
    </row>
    <row r="3746" spans="1:7" s="879" customFormat="1">
      <c r="A3746" s="877" t="s">
        <v>9753</v>
      </c>
      <c r="B3746" s="878"/>
      <c r="C3746" s="877" t="s">
        <v>9754</v>
      </c>
      <c r="D3746" s="877" t="s">
        <v>1631</v>
      </c>
      <c r="E3746" s="691">
        <v>284.8</v>
      </c>
      <c r="F3746" s="692">
        <v>58.69</v>
      </c>
      <c r="G3746" s="692">
        <v>343.49</v>
      </c>
    </row>
    <row r="3747" spans="1:7" s="879" customFormat="1" ht="15.95" customHeight="1">
      <c r="A3747" s="874" t="s">
        <v>8931</v>
      </c>
      <c r="B3747" s="875" t="s">
        <v>8932</v>
      </c>
      <c r="C3747" s="876"/>
      <c r="D3747" s="880"/>
      <c r="E3747" s="693"/>
      <c r="F3747" s="693"/>
      <c r="G3747" s="694"/>
    </row>
    <row r="3748" spans="1:7" s="879" customFormat="1" ht="25.5">
      <c r="A3748" s="877" t="s">
        <v>8933</v>
      </c>
      <c r="B3748" s="878"/>
      <c r="C3748" s="877" t="s">
        <v>8934</v>
      </c>
      <c r="D3748" s="877" t="s">
        <v>1025</v>
      </c>
      <c r="E3748" s="691">
        <v>31.18</v>
      </c>
      <c r="F3748" s="692">
        <v>8.24</v>
      </c>
      <c r="G3748" s="692">
        <v>39.42</v>
      </c>
    </row>
    <row r="3749" spans="1:7" s="879" customFormat="1" ht="25.5">
      <c r="A3749" s="877" t="s">
        <v>8935</v>
      </c>
      <c r="B3749" s="878"/>
      <c r="C3749" s="877" t="s">
        <v>8936</v>
      </c>
      <c r="D3749" s="877" t="s">
        <v>1025</v>
      </c>
      <c r="E3749" s="691">
        <v>29.2</v>
      </c>
      <c r="F3749" s="692">
        <v>8.24</v>
      </c>
      <c r="G3749" s="692">
        <v>37.44</v>
      </c>
    </row>
    <row r="3750" spans="1:7" s="879" customFormat="1" ht="25.5">
      <c r="A3750" s="877" t="s">
        <v>8937</v>
      </c>
      <c r="B3750" s="878"/>
      <c r="C3750" s="877" t="s">
        <v>8938</v>
      </c>
      <c r="D3750" s="877" t="s">
        <v>1711</v>
      </c>
      <c r="E3750" s="691">
        <v>306.3</v>
      </c>
      <c r="F3750" s="692">
        <v>29.66</v>
      </c>
      <c r="G3750" s="692">
        <v>335.96</v>
      </c>
    </row>
    <row r="3751" spans="1:7" s="879" customFormat="1" ht="25.5">
      <c r="A3751" s="877" t="s">
        <v>8939</v>
      </c>
      <c r="B3751" s="878"/>
      <c r="C3751" s="877" t="s">
        <v>8940</v>
      </c>
      <c r="D3751" s="877" t="s">
        <v>1711</v>
      </c>
      <c r="E3751" s="691">
        <v>316.37</v>
      </c>
      <c r="F3751" s="692">
        <v>29.66</v>
      </c>
      <c r="G3751" s="692">
        <v>346.03</v>
      </c>
    </row>
    <row r="3752" spans="1:7" s="879" customFormat="1">
      <c r="A3752" s="877" t="s">
        <v>8941</v>
      </c>
      <c r="B3752" s="878"/>
      <c r="C3752" s="877" t="s">
        <v>8942</v>
      </c>
      <c r="D3752" s="877" t="s">
        <v>1711</v>
      </c>
      <c r="E3752" s="691">
        <v>891.18</v>
      </c>
      <c r="F3752" s="692">
        <v>0</v>
      </c>
      <c r="G3752" s="692">
        <v>891.18</v>
      </c>
    </row>
    <row r="3753" spans="1:7" s="879" customFormat="1" ht="25.5">
      <c r="A3753" s="877" t="s">
        <v>8943</v>
      </c>
      <c r="B3753" s="878"/>
      <c r="C3753" s="877" t="s">
        <v>8944</v>
      </c>
      <c r="D3753" s="877" t="s">
        <v>1711</v>
      </c>
      <c r="E3753" s="691">
        <v>408.09</v>
      </c>
      <c r="F3753" s="692">
        <v>60.5</v>
      </c>
      <c r="G3753" s="692">
        <v>468.59</v>
      </c>
    </row>
    <row r="3754" spans="1:7" s="879" customFormat="1" ht="25.5">
      <c r="A3754" s="877" t="s">
        <v>8945</v>
      </c>
      <c r="B3754" s="878"/>
      <c r="C3754" s="877" t="s">
        <v>8946</v>
      </c>
      <c r="D3754" s="877" t="s">
        <v>1711</v>
      </c>
      <c r="E3754" s="691">
        <v>418.16</v>
      </c>
      <c r="F3754" s="692">
        <v>60.5</v>
      </c>
      <c r="G3754" s="692">
        <v>478.66</v>
      </c>
    </row>
    <row r="3755" spans="1:7" s="879" customFormat="1" ht="15.95" customHeight="1">
      <c r="A3755" s="874" t="s">
        <v>8947</v>
      </c>
      <c r="B3755" s="875" t="s">
        <v>8948</v>
      </c>
      <c r="C3755" s="876"/>
      <c r="D3755" s="880"/>
      <c r="E3755" s="693"/>
      <c r="F3755" s="693"/>
      <c r="G3755" s="694"/>
    </row>
    <row r="3756" spans="1:7" s="879" customFormat="1">
      <c r="A3756" s="877" t="s">
        <v>8949</v>
      </c>
      <c r="B3756" s="878"/>
      <c r="C3756" s="877" t="s">
        <v>8950</v>
      </c>
      <c r="D3756" s="877" t="s">
        <v>1631</v>
      </c>
      <c r="E3756" s="691">
        <v>157.78</v>
      </c>
      <c r="F3756" s="692">
        <v>0</v>
      </c>
      <c r="G3756" s="692">
        <v>157.78</v>
      </c>
    </row>
    <row r="3757" spans="1:7" s="879" customFormat="1" ht="38.25">
      <c r="A3757" s="877" t="s">
        <v>8951</v>
      </c>
      <c r="B3757" s="878"/>
      <c r="C3757" s="877" t="s">
        <v>8952</v>
      </c>
      <c r="D3757" s="877" t="s">
        <v>1631</v>
      </c>
      <c r="E3757" s="691">
        <v>56.2</v>
      </c>
      <c r="F3757" s="692">
        <v>7.71</v>
      </c>
      <c r="G3757" s="692">
        <v>63.91</v>
      </c>
    </row>
    <row r="3758" spans="1:7" s="879" customFormat="1" ht="38.25">
      <c r="A3758" s="877" t="s">
        <v>8953</v>
      </c>
      <c r="B3758" s="878"/>
      <c r="C3758" s="877" t="s">
        <v>8954</v>
      </c>
      <c r="D3758" s="877" t="s">
        <v>1631</v>
      </c>
      <c r="E3758" s="691">
        <v>56.13</v>
      </c>
      <c r="F3758" s="692">
        <v>7.71</v>
      </c>
      <c r="G3758" s="692">
        <v>63.84</v>
      </c>
    </row>
    <row r="3759" spans="1:7" s="879" customFormat="1" ht="38.25">
      <c r="A3759" s="877" t="s">
        <v>8955</v>
      </c>
      <c r="B3759" s="878"/>
      <c r="C3759" s="877" t="s">
        <v>8956</v>
      </c>
      <c r="D3759" s="877" t="s">
        <v>1631</v>
      </c>
      <c r="E3759" s="691">
        <v>2.58</v>
      </c>
      <c r="F3759" s="692">
        <v>6.88</v>
      </c>
      <c r="G3759" s="692">
        <v>9.4600000000000009</v>
      </c>
    </row>
    <row r="3760" spans="1:7" s="879" customFormat="1" ht="38.25">
      <c r="A3760" s="877" t="s">
        <v>8957</v>
      </c>
      <c r="B3760" s="878"/>
      <c r="C3760" s="877" t="s">
        <v>8958</v>
      </c>
      <c r="D3760" s="877" t="s">
        <v>1631</v>
      </c>
      <c r="E3760" s="691">
        <v>1.19</v>
      </c>
      <c r="F3760" s="692">
        <v>6.88</v>
      </c>
      <c r="G3760" s="692">
        <v>8.07</v>
      </c>
    </row>
    <row r="3761" spans="1:7" s="879" customFormat="1" ht="38.25">
      <c r="A3761" s="877" t="s">
        <v>8959</v>
      </c>
      <c r="B3761" s="878"/>
      <c r="C3761" s="877" t="s">
        <v>8960</v>
      </c>
      <c r="D3761" s="877" t="s">
        <v>1631</v>
      </c>
      <c r="E3761" s="691">
        <v>69.87</v>
      </c>
      <c r="F3761" s="692">
        <v>19.52</v>
      </c>
      <c r="G3761" s="692">
        <v>89.39</v>
      </c>
    </row>
    <row r="3762" spans="1:7" s="879" customFormat="1" ht="15.95" customHeight="1">
      <c r="A3762" s="874" t="s">
        <v>8961</v>
      </c>
      <c r="B3762" s="875" t="s">
        <v>8962</v>
      </c>
      <c r="C3762" s="876"/>
      <c r="D3762" s="880"/>
      <c r="E3762" s="693"/>
      <c r="F3762" s="693"/>
      <c r="G3762" s="694"/>
    </row>
    <row r="3763" spans="1:7" s="879" customFormat="1">
      <c r="A3763" s="877" t="s">
        <v>8963</v>
      </c>
      <c r="B3763" s="878"/>
      <c r="C3763" s="877" t="s">
        <v>8964</v>
      </c>
      <c r="D3763" s="877" t="s">
        <v>1025</v>
      </c>
      <c r="E3763" s="691">
        <v>37.590000000000003</v>
      </c>
      <c r="F3763" s="692">
        <v>9.42</v>
      </c>
      <c r="G3763" s="692">
        <v>47.01</v>
      </c>
    </row>
    <row r="3764" spans="1:7" s="879" customFormat="1" ht="25.5">
      <c r="A3764" s="877" t="s">
        <v>8965</v>
      </c>
      <c r="B3764" s="878"/>
      <c r="C3764" s="877" t="s">
        <v>8966</v>
      </c>
      <c r="D3764" s="877" t="s">
        <v>1025</v>
      </c>
      <c r="E3764" s="691">
        <v>6.18</v>
      </c>
      <c r="F3764" s="692">
        <v>8.24</v>
      </c>
      <c r="G3764" s="692">
        <v>14.42</v>
      </c>
    </row>
    <row r="3765" spans="1:7" s="879" customFormat="1" ht="25.5">
      <c r="A3765" s="877" t="s">
        <v>8967</v>
      </c>
      <c r="B3765" s="878"/>
      <c r="C3765" s="877" t="s">
        <v>8968</v>
      </c>
      <c r="D3765" s="877" t="s">
        <v>1631</v>
      </c>
      <c r="E3765" s="691">
        <v>9.7100000000000009</v>
      </c>
      <c r="F3765" s="692">
        <v>17.46</v>
      </c>
      <c r="G3765" s="692">
        <v>27.17</v>
      </c>
    </row>
    <row r="3766" spans="1:7" s="879" customFormat="1" ht="38.25">
      <c r="A3766" s="877" t="s">
        <v>8969</v>
      </c>
      <c r="B3766" s="878"/>
      <c r="C3766" s="877" t="s">
        <v>8970</v>
      </c>
      <c r="D3766" s="877" t="s">
        <v>1631</v>
      </c>
      <c r="E3766" s="691">
        <v>6.26</v>
      </c>
      <c r="F3766" s="692">
        <v>10.78</v>
      </c>
      <c r="G3766" s="692">
        <v>17.04</v>
      </c>
    </row>
    <row r="3767" spans="1:7" s="879" customFormat="1" ht="38.25">
      <c r="A3767" s="877" t="s">
        <v>8971</v>
      </c>
      <c r="B3767" s="878"/>
      <c r="C3767" s="877" t="s">
        <v>8972</v>
      </c>
      <c r="D3767" s="877" t="s">
        <v>1631</v>
      </c>
      <c r="E3767" s="691">
        <v>6.33</v>
      </c>
      <c r="F3767" s="692">
        <v>12.49</v>
      </c>
      <c r="G3767" s="692">
        <v>18.82</v>
      </c>
    </row>
    <row r="3768" spans="1:7" s="879" customFormat="1" ht="38.25">
      <c r="A3768" s="877" t="s">
        <v>8973</v>
      </c>
      <c r="B3768" s="878"/>
      <c r="C3768" s="877" t="s">
        <v>8974</v>
      </c>
      <c r="D3768" s="877" t="s">
        <v>1631</v>
      </c>
      <c r="E3768" s="691">
        <v>6.45</v>
      </c>
      <c r="F3768" s="692">
        <v>15</v>
      </c>
      <c r="G3768" s="692">
        <v>21.45</v>
      </c>
    </row>
    <row r="3769" spans="1:7" s="879" customFormat="1" ht="15.95" customHeight="1">
      <c r="A3769" s="870" t="s">
        <v>8975</v>
      </c>
      <c r="B3769" s="871" t="s">
        <v>8976</v>
      </c>
      <c r="C3769" s="872"/>
      <c r="D3769" s="873"/>
      <c r="E3769" s="687"/>
      <c r="F3769" s="687"/>
      <c r="G3769" s="688"/>
    </row>
    <row r="3770" spans="1:7" s="879" customFormat="1" ht="15.95" customHeight="1">
      <c r="A3770" s="874" t="s">
        <v>8977</v>
      </c>
      <c r="B3770" s="875" t="s">
        <v>8978</v>
      </c>
      <c r="C3770" s="876"/>
      <c r="D3770" s="880"/>
      <c r="E3770" s="693"/>
      <c r="F3770" s="693"/>
      <c r="G3770" s="694"/>
    </row>
    <row r="3771" spans="1:7" s="879" customFormat="1">
      <c r="A3771" s="877" t="s">
        <v>8979</v>
      </c>
      <c r="B3771" s="878"/>
      <c r="C3771" s="877" t="s">
        <v>8980</v>
      </c>
      <c r="D3771" s="877" t="s">
        <v>1631</v>
      </c>
      <c r="E3771" s="691">
        <v>0</v>
      </c>
      <c r="F3771" s="692">
        <v>9.56</v>
      </c>
      <c r="G3771" s="692">
        <v>9.56</v>
      </c>
    </row>
    <row r="3772" spans="1:7">
      <c r="A3772" s="877" t="s">
        <v>8981</v>
      </c>
      <c r="B3772" s="878"/>
      <c r="C3772" s="877" t="s">
        <v>8982</v>
      </c>
      <c r="D3772" s="877" t="s">
        <v>1631</v>
      </c>
      <c r="E3772" s="691">
        <v>1.8</v>
      </c>
      <c r="F3772" s="692">
        <v>3.97</v>
      </c>
      <c r="G3772" s="692">
        <v>5.77</v>
      </c>
    </row>
    <row r="3773" spans="1:7" ht="25.5">
      <c r="A3773" s="877" t="s">
        <v>8983</v>
      </c>
      <c r="B3773" s="878"/>
      <c r="C3773" s="877" t="s">
        <v>8984</v>
      </c>
      <c r="D3773" s="877" t="s">
        <v>1631</v>
      </c>
      <c r="E3773" s="691">
        <v>0.54</v>
      </c>
      <c r="F3773" s="692">
        <v>2.73</v>
      </c>
      <c r="G3773" s="692">
        <v>3.27</v>
      </c>
    </row>
    <row r="3774" spans="1:7" s="879" customFormat="1" ht="25.5">
      <c r="A3774" s="877" t="s">
        <v>8985</v>
      </c>
      <c r="B3774" s="878"/>
      <c r="C3774" s="877" t="s">
        <v>8986</v>
      </c>
      <c r="D3774" s="877" t="s">
        <v>1586</v>
      </c>
      <c r="E3774" s="691">
        <v>0</v>
      </c>
      <c r="F3774" s="692">
        <v>10.92</v>
      </c>
      <c r="G3774" s="692">
        <v>10.92</v>
      </c>
    </row>
    <row r="3775" spans="1:7" s="879" customFormat="1">
      <c r="A3775" s="877" t="s">
        <v>8987</v>
      </c>
      <c r="B3775" s="878"/>
      <c r="C3775" s="877" t="s">
        <v>8988</v>
      </c>
      <c r="D3775" s="877" t="s">
        <v>1631</v>
      </c>
      <c r="E3775" s="691">
        <v>0</v>
      </c>
      <c r="F3775" s="692">
        <v>10.24</v>
      </c>
      <c r="G3775" s="692">
        <v>10.24</v>
      </c>
    </row>
    <row r="3776" spans="1:7" s="879" customFormat="1" ht="38.25">
      <c r="A3776" s="877" t="s">
        <v>8989</v>
      </c>
      <c r="B3776" s="878"/>
      <c r="C3776" s="877" t="s">
        <v>8990</v>
      </c>
      <c r="D3776" s="877" t="s">
        <v>1631</v>
      </c>
      <c r="E3776" s="691">
        <v>4.6399999999999997</v>
      </c>
      <c r="F3776" s="692">
        <v>3.97</v>
      </c>
      <c r="G3776" s="692">
        <v>8.61</v>
      </c>
    </row>
    <row r="3777" spans="1:7" s="879" customFormat="1">
      <c r="A3777" s="877" t="s">
        <v>1552</v>
      </c>
      <c r="B3777" s="878"/>
      <c r="C3777" s="877" t="s">
        <v>8991</v>
      </c>
      <c r="D3777" s="877" t="s">
        <v>1631</v>
      </c>
      <c r="E3777" s="691">
        <v>5.19</v>
      </c>
      <c r="F3777" s="692">
        <v>0</v>
      </c>
      <c r="G3777" s="692">
        <v>5.19</v>
      </c>
    </row>
    <row r="3778" spans="1:7" s="879" customFormat="1" ht="15.95" customHeight="1">
      <c r="A3778" s="874" t="s">
        <v>8992</v>
      </c>
      <c r="B3778" s="875" t="s">
        <v>8993</v>
      </c>
      <c r="C3778" s="876"/>
      <c r="D3778" s="880"/>
      <c r="E3778" s="693"/>
      <c r="F3778" s="693"/>
      <c r="G3778" s="694"/>
    </row>
    <row r="3779" spans="1:7" s="879" customFormat="1">
      <c r="A3779" s="877" t="s">
        <v>8994</v>
      </c>
      <c r="B3779" s="878"/>
      <c r="C3779" s="877" t="s">
        <v>8995</v>
      </c>
      <c r="D3779" s="877" t="s">
        <v>1586</v>
      </c>
      <c r="E3779" s="691">
        <v>0</v>
      </c>
      <c r="F3779" s="692">
        <v>4.09</v>
      </c>
      <c r="G3779" s="692">
        <v>4.09</v>
      </c>
    </row>
    <row r="3780" spans="1:7" s="879" customFormat="1" ht="25.5">
      <c r="A3780" s="877" t="s">
        <v>9755</v>
      </c>
      <c r="B3780" s="878"/>
      <c r="C3780" s="877" t="s">
        <v>9756</v>
      </c>
      <c r="D3780" s="877" t="s">
        <v>1586</v>
      </c>
      <c r="E3780" s="691">
        <v>14.64</v>
      </c>
      <c r="F3780" s="692">
        <v>13.65</v>
      </c>
      <c r="G3780" s="692">
        <v>28.29</v>
      </c>
    </row>
    <row r="3781" spans="1:7" s="879" customFormat="1">
      <c r="A3781" s="877" t="s">
        <v>8996</v>
      </c>
      <c r="B3781" s="878"/>
      <c r="C3781" s="877" t="s">
        <v>8997</v>
      </c>
      <c r="D3781" s="877" t="s">
        <v>1711</v>
      </c>
      <c r="E3781" s="691">
        <v>146.86000000000001</v>
      </c>
      <c r="F3781" s="692">
        <v>0</v>
      </c>
      <c r="G3781" s="692">
        <v>146.86000000000001</v>
      </c>
    </row>
    <row r="3782" spans="1:7" s="879" customFormat="1">
      <c r="A3782" s="877" t="s">
        <v>8998</v>
      </c>
      <c r="B3782" s="878"/>
      <c r="C3782" s="877" t="s">
        <v>8999</v>
      </c>
      <c r="D3782" s="877" t="s">
        <v>1586</v>
      </c>
      <c r="E3782" s="691">
        <v>0</v>
      </c>
      <c r="F3782" s="692">
        <v>15.14</v>
      </c>
      <c r="G3782" s="692">
        <v>15.14</v>
      </c>
    </row>
    <row r="3783" spans="1:7" s="879" customFormat="1" ht="25.5">
      <c r="A3783" s="877" t="s">
        <v>9000</v>
      </c>
      <c r="B3783" s="878"/>
      <c r="C3783" s="877" t="s">
        <v>9001</v>
      </c>
      <c r="D3783" s="877" t="s">
        <v>1025</v>
      </c>
      <c r="E3783" s="691">
        <v>0</v>
      </c>
      <c r="F3783" s="692">
        <v>7.56</v>
      </c>
      <c r="G3783" s="692">
        <v>7.56</v>
      </c>
    </row>
    <row r="3784" spans="1:7" s="879" customFormat="1" ht="25.5">
      <c r="A3784" s="877" t="s">
        <v>9002</v>
      </c>
      <c r="B3784" s="878"/>
      <c r="C3784" s="877" t="s">
        <v>9003</v>
      </c>
      <c r="D3784" s="877" t="s">
        <v>1025</v>
      </c>
      <c r="E3784" s="691">
        <v>0</v>
      </c>
      <c r="F3784" s="692">
        <v>8.07</v>
      </c>
      <c r="G3784" s="692">
        <v>8.07</v>
      </c>
    </row>
    <row r="3785" spans="1:7" s="879" customFormat="1" ht="15.95" customHeight="1">
      <c r="A3785" s="874" t="s">
        <v>9004</v>
      </c>
      <c r="B3785" s="875" t="s">
        <v>9005</v>
      </c>
      <c r="C3785" s="876"/>
      <c r="D3785" s="880"/>
      <c r="E3785" s="693"/>
      <c r="F3785" s="693"/>
      <c r="G3785" s="694"/>
    </row>
    <row r="3786" spans="1:7" s="879" customFormat="1">
      <c r="A3786" s="877" t="s">
        <v>9006</v>
      </c>
      <c r="B3786" s="878"/>
      <c r="C3786" s="877" t="s">
        <v>9007</v>
      </c>
      <c r="D3786" s="877" t="s">
        <v>1965</v>
      </c>
      <c r="E3786" s="691">
        <v>50.47</v>
      </c>
      <c r="F3786" s="692">
        <v>0</v>
      </c>
      <c r="G3786" s="692">
        <v>50.47</v>
      </c>
    </row>
    <row r="3787" spans="1:7" s="879" customFormat="1" ht="15.95" customHeight="1">
      <c r="A3787" s="874" t="s">
        <v>9757</v>
      </c>
      <c r="B3787" s="875" t="s">
        <v>9758</v>
      </c>
      <c r="C3787" s="876"/>
      <c r="D3787" s="880"/>
      <c r="E3787" s="693"/>
      <c r="F3787" s="693"/>
      <c r="G3787" s="694"/>
    </row>
    <row r="3788" spans="1:7" s="879" customFormat="1">
      <c r="A3788" s="877" t="s">
        <v>9759</v>
      </c>
      <c r="B3788" s="878"/>
      <c r="C3788" s="877" t="s">
        <v>9760</v>
      </c>
      <c r="D3788" s="877" t="s">
        <v>1631</v>
      </c>
      <c r="E3788" s="691">
        <v>48.48</v>
      </c>
      <c r="F3788" s="692">
        <v>0</v>
      </c>
      <c r="G3788" s="692">
        <v>48.48</v>
      </c>
    </row>
    <row r="3789" spans="1:7" s="879" customFormat="1" ht="15.95" customHeight="1">
      <c r="A3789" s="870" t="s">
        <v>9008</v>
      </c>
      <c r="B3789" s="871" t="s">
        <v>9009</v>
      </c>
      <c r="C3789" s="872"/>
      <c r="D3789" s="873"/>
      <c r="E3789" s="687"/>
      <c r="F3789" s="687"/>
      <c r="G3789" s="688"/>
    </row>
    <row r="3790" spans="1:7" s="879" customFormat="1" ht="15.95" customHeight="1">
      <c r="A3790" s="874" t="s">
        <v>9010</v>
      </c>
      <c r="B3790" s="875" t="s">
        <v>9011</v>
      </c>
      <c r="C3790" s="876"/>
      <c r="D3790" s="880"/>
      <c r="E3790" s="693"/>
      <c r="F3790" s="693"/>
      <c r="G3790" s="694"/>
    </row>
    <row r="3791" spans="1:7" s="879" customFormat="1" ht="38.25">
      <c r="A3791" s="877" t="s">
        <v>9012</v>
      </c>
      <c r="B3791" s="878"/>
      <c r="C3791" s="877" t="s">
        <v>9013</v>
      </c>
      <c r="D3791" s="877" t="s">
        <v>1273</v>
      </c>
      <c r="E3791" s="691">
        <v>68870</v>
      </c>
      <c r="F3791" s="692">
        <v>0</v>
      </c>
      <c r="G3791" s="692">
        <v>68870</v>
      </c>
    </row>
    <row r="3792" spans="1:7" s="879" customFormat="1" ht="38.25">
      <c r="A3792" s="877" t="s">
        <v>9014</v>
      </c>
      <c r="B3792" s="878"/>
      <c r="C3792" s="877" t="s">
        <v>9015</v>
      </c>
      <c r="D3792" s="877" t="s">
        <v>1273</v>
      </c>
      <c r="E3792" s="691">
        <v>73720</v>
      </c>
      <c r="F3792" s="692">
        <v>0</v>
      </c>
      <c r="G3792" s="692">
        <v>73720</v>
      </c>
    </row>
    <row r="3793" spans="1:7" s="879" customFormat="1" ht="38.25">
      <c r="A3793" s="877" t="s">
        <v>9016</v>
      </c>
      <c r="B3793" s="878"/>
      <c r="C3793" s="877" t="s">
        <v>9017</v>
      </c>
      <c r="D3793" s="877" t="s">
        <v>1273</v>
      </c>
      <c r="E3793" s="691">
        <v>80995</v>
      </c>
      <c r="F3793" s="692">
        <v>0</v>
      </c>
      <c r="G3793" s="692">
        <v>80995</v>
      </c>
    </row>
    <row r="3794" spans="1:7" s="879" customFormat="1" ht="38.25">
      <c r="A3794" s="877" t="s">
        <v>9018</v>
      </c>
      <c r="B3794" s="878"/>
      <c r="C3794" s="877" t="s">
        <v>9019</v>
      </c>
      <c r="D3794" s="877" t="s">
        <v>1273</v>
      </c>
      <c r="E3794" s="691">
        <v>85360</v>
      </c>
      <c r="F3794" s="692">
        <v>0</v>
      </c>
      <c r="G3794" s="692">
        <v>85360</v>
      </c>
    </row>
    <row r="3795" spans="1:7" s="879" customFormat="1" ht="38.25">
      <c r="A3795" s="877" t="s">
        <v>9020</v>
      </c>
      <c r="B3795" s="878"/>
      <c r="C3795" s="877" t="s">
        <v>9021</v>
      </c>
      <c r="D3795" s="877" t="s">
        <v>1273</v>
      </c>
      <c r="E3795" s="691">
        <v>79055</v>
      </c>
      <c r="F3795" s="692">
        <v>0</v>
      </c>
      <c r="G3795" s="692">
        <v>79055</v>
      </c>
    </row>
    <row r="3796" spans="1:7" s="879" customFormat="1" ht="25.5">
      <c r="A3796" s="877" t="s">
        <v>9022</v>
      </c>
      <c r="B3796" s="878"/>
      <c r="C3796" s="877" t="s">
        <v>9023</v>
      </c>
      <c r="D3796" s="877" t="s">
        <v>1631</v>
      </c>
      <c r="E3796" s="691">
        <v>540.87</v>
      </c>
      <c r="F3796" s="692">
        <v>0</v>
      </c>
      <c r="G3796" s="692">
        <v>540.87</v>
      </c>
    </row>
    <row r="3797" spans="1:7" s="879" customFormat="1" ht="15.95" customHeight="1">
      <c r="A3797" s="874" t="s">
        <v>9024</v>
      </c>
      <c r="B3797" s="875" t="s">
        <v>9025</v>
      </c>
      <c r="C3797" s="876"/>
      <c r="D3797" s="880"/>
      <c r="E3797" s="693"/>
      <c r="F3797" s="693"/>
      <c r="G3797" s="694"/>
    </row>
    <row r="3798" spans="1:7" s="879" customFormat="1" ht="38.25">
      <c r="A3798" s="877" t="s">
        <v>9026</v>
      </c>
      <c r="B3798" s="878"/>
      <c r="C3798" s="877" t="s">
        <v>9027</v>
      </c>
      <c r="D3798" s="877" t="s">
        <v>1586</v>
      </c>
      <c r="E3798" s="691">
        <v>289855.02</v>
      </c>
      <c r="F3798" s="692">
        <v>20859.849999999999</v>
      </c>
      <c r="G3798" s="692">
        <v>310714.87</v>
      </c>
    </row>
    <row r="3799" spans="1:7" s="879" customFormat="1" ht="38.25">
      <c r="A3799" s="877" t="s">
        <v>9028</v>
      </c>
      <c r="B3799" s="878"/>
      <c r="C3799" s="877" t="s">
        <v>9029</v>
      </c>
      <c r="D3799" s="877" t="s">
        <v>1586</v>
      </c>
      <c r="E3799" s="691">
        <v>300694.21000000002</v>
      </c>
      <c r="F3799" s="692">
        <v>22220.68</v>
      </c>
      <c r="G3799" s="692">
        <v>322914.89</v>
      </c>
    </row>
    <row r="3800" spans="1:7" s="879" customFormat="1" ht="38.25">
      <c r="A3800" s="877" t="s">
        <v>9030</v>
      </c>
      <c r="B3800" s="878"/>
      <c r="C3800" s="877" t="s">
        <v>9031</v>
      </c>
      <c r="D3800" s="877" t="s">
        <v>1586</v>
      </c>
      <c r="E3800" s="691">
        <v>470003.95</v>
      </c>
      <c r="F3800" s="692">
        <v>20202.55</v>
      </c>
      <c r="G3800" s="692">
        <v>490206.5</v>
      </c>
    </row>
    <row r="3801" spans="1:7" s="879" customFormat="1" ht="38.25">
      <c r="A3801" s="877" t="s">
        <v>9032</v>
      </c>
      <c r="B3801" s="878"/>
      <c r="C3801" s="877" t="s">
        <v>9033</v>
      </c>
      <c r="D3801" s="877" t="s">
        <v>1586</v>
      </c>
      <c r="E3801" s="691">
        <v>194369.15</v>
      </c>
      <c r="F3801" s="692">
        <v>16687.88</v>
      </c>
      <c r="G3801" s="692">
        <v>211057.03</v>
      </c>
    </row>
    <row r="3802" spans="1:7" s="879" customFormat="1" ht="38.25">
      <c r="A3802" s="877" t="s">
        <v>9761</v>
      </c>
      <c r="B3802" s="878"/>
      <c r="C3802" s="877" t="s">
        <v>9762</v>
      </c>
      <c r="D3802" s="877" t="s">
        <v>1586</v>
      </c>
      <c r="E3802" s="691">
        <v>60830.69</v>
      </c>
      <c r="F3802" s="692">
        <v>10429.94</v>
      </c>
      <c r="G3802" s="692">
        <v>71260.63</v>
      </c>
    </row>
    <row r="3803" spans="1:7" s="879" customFormat="1" ht="38.25">
      <c r="A3803" s="877" t="s">
        <v>9034</v>
      </c>
      <c r="B3803" s="878"/>
      <c r="C3803" s="877" t="s">
        <v>9035</v>
      </c>
      <c r="D3803" s="877" t="s">
        <v>1586</v>
      </c>
      <c r="E3803" s="691">
        <v>14639.09</v>
      </c>
      <c r="F3803" s="692">
        <v>2468.3000000000002</v>
      </c>
      <c r="G3803" s="692">
        <v>17107.39</v>
      </c>
    </row>
    <row r="3804" spans="1:7" s="879" customFormat="1" ht="38.25">
      <c r="A3804" s="877" t="s">
        <v>9036</v>
      </c>
      <c r="B3804" s="878"/>
      <c r="C3804" s="877" t="s">
        <v>9037</v>
      </c>
      <c r="D3804" s="877" t="s">
        <v>1586</v>
      </c>
      <c r="E3804" s="691">
        <v>40354.1</v>
      </c>
      <c r="F3804" s="692">
        <v>5392.6</v>
      </c>
      <c r="G3804" s="692">
        <v>45746.7</v>
      </c>
    </row>
    <row r="3805" spans="1:7" s="879" customFormat="1" ht="38.25">
      <c r="A3805" s="877" t="s">
        <v>9038</v>
      </c>
      <c r="B3805" s="878"/>
      <c r="C3805" s="877" t="s">
        <v>9039</v>
      </c>
      <c r="D3805" s="877" t="s">
        <v>1586</v>
      </c>
      <c r="E3805" s="691">
        <v>36789.97</v>
      </c>
      <c r="F3805" s="692">
        <v>6579.85</v>
      </c>
      <c r="G3805" s="692">
        <v>43369.82</v>
      </c>
    </row>
    <row r="3806" spans="1:7" s="879" customFormat="1" ht="51">
      <c r="A3806" s="877" t="s">
        <v>9040</v>
      </c>
      <c r="B3806" s="878"/>
      <c r="C3806" s="877" t="s">
        <v>9041</v>
      </c>
      <c r="D3806" s="877" t="s">
        <v>1586</v>
      </c>
      <c r="E3806" s="691">
        <v>3153.77</v>
      </c>
      <c r="F3806" s="692">
        <v>416.64</v>
      </c>
      <c r="G3806" s="692">
        <v>3570.41</v>
      </c>
    </row>
    <row r="3807" spans="1:7" s="879" customFormat="1" ht="51">
      <c r="A3807" s="877" t="s">
        <v>9042</v>
      </c>
      <c r="B3807" s="878"/>
      <c r="C3807" s="877" t="s">
        <v>9043</v>
      </c>
      <c r="D3807" s="877" t="s">
        <v>1586</v>
      </c>
      <c r="E3807" s="691">
        <v>3602.88</v>
      </c>
      <c r="F3807" s="692">
        <v>520.79999999999995</v>
      </c>
      <c r="G3807" s="692">
        <v>4123.68</v>
      </c>
    </row>
    <row r="3808" spans="1:7" s="879" customFormat="1" ht="51">
      <c r="A3808" s="877" t="s">
        <v>9044</v>
      </c>
      <c r="B3808" s="878"/>
      <c r="C3808" s="877" t="s">
        <v>9045</v>
      </c>
      <c r="D3808" s="877" t="s">
        <v>1586</v>
      </c>
      <c r="E3808" s="691">
        <v>4237.63</v>
      </c>
      <c r="F3808" s="692">
        <v>624.96</v>
      </c>
      <c r="G3808" s="692">
        <v>4862.59</v>
      </c>
    </row>
    <row r="3809" spans="1:7" s="879" customFormat="1" ht="51">
      <c r="A3809" s="877" t="s">
        <v>9046</v>
      </c>
      <c r="B3809" s="878"/>
      <c r="C3809" s="877" t="s">
        <v>9047</v>
      </c>
      <c r="D3809" s="877" t="s">
        <v>1586</v>
      </c>
      <c r="E3809" s="691">
        <v>4444.41</v>
      </c>
      <c r="F3809" s="692">
        <v>677.04</v>
      </c>
      <c r="G3809" s="692">
        <v>5121.45</v>
      </c>
    </row>
    <row r="3810" spans="1:7" s="879" customFormat="1" ht="38.25">
      <c r="A3810" s="877" t="s">
        <v>9048</v>
      </c>
      <c r="B3810" s="878"/>
      <c r="C3810" s="877" t="s">
        <v>9049</v>
      </c>
      <c r="D3810" s="877" t="s">
        <v>1586</v>
      </c>
      <c r="E3810" s="691">
        <v>3017.05</v>
      </c>
      <c r="F3810" s="692">
        <v>326.13</v>
      </c>
      <c r="G3810" s="692">
        <v>3343.18</v>
      </c>
    </row>
    <row r="3811" spans="1:7" s="879" customFormat="1" ht="38.25">
      <c r="A3811" s="877" t="s">
        <v>9050</v>
      </c>
      <c r="B3811" s="878"/>
      <c r="C3811" s="877" t="s">
        <v>9051</v>
      </c>
      <c r="D3811" s="877" t="s">
        <v>1586</v>
      </c>
      <c r="E3811" s="691">
        <v>3433.41</v>
      </c>
      <c r="F3811" s="692">
        <v>326.13</v>
      </c>
      <c r="G3811" s="692">
        <v>3759.54</v>
      </c>
    </row>
    <row r="3812" spans="1:7" s="879" customFormat="1" ht="38.25">
      <c r="A3812" s="877" t="s">
        <v>9052</v>
      </c>
      <c r="B3812" s="878"/>
      <c r="C3812" s="877" t="s">
        <v>9053</v>
      </c>
      <c r="D3812" s="877" t="s">
        <v>1586</v>
      </c>
      <c r="E3812" s="691">
        <v>3909.56</v>
      </c>
      <c r="F3812" s="692">
        <v>326.13</v>
      </c>
      <c r="G3812" s="692">
        <v>4235.6899999999996</v>
      </c>
    </row>
    <row r="3813" spans="1:7" s="879" customFormat="1" ht="25.5">
      <c r="A3813" s="877" t="s">
        <v>9054</v>
      </c>
      <c r="B3813" s="878"/>
      <c r="C3813" s="877" t="s">
        <v>9055</v>
      </c>
      <c r="D3813" s="877" t="s">
        <v>1025</v>
      </c>
      <c r="E3813" s="691">
        <v>6.82</v>
      </c>
      <c r="F3813" s="692">
        <v>9.0500000000000007</v>
      </c>
      <c r="G3813" s="692">
        <v>15.87</v>
      </c>
    </row>
    <row r="3814" spans="1:7" s="879" customFormat="1" ht="25.5">
      <c r="A3814" s="877" t="s">
        <v>9056</v>
      </c>
      <c r="B3814" s="878"/>
      <c r="C3814" s="877" t="s">
        <v>9057</v>
      </c>
      <c r="D3814" s="877" t="s">
        <v>1025</v>
      </c>
      <c r="E3814" s="691">
        <v>10</v>
      </c>
      <c r="F3814" s="692">
        <v>9.0500000000000007</v>
      </c>
      <c r="G3814" s="692">
        <v>19.05</v>
      </c>
    </row>
    <row r="3815" spans="1:7" s="879" customFormat="1" ht="25.5">
      <c r="A3815" s="877" t="s">
        <v>9058</v>
      </c>
      <c r="B3815" s="878"/>
      <c r="C3815" s="877" t="s">
        <v>9059</v>
      </c>
      <c r="D3815" s="877" t="s">
        <v>1025</v>
      </c>
      <c r="E3815" s="691">
        <v>11.88</v>
      </c>
      <c r="F3815" s="692">
        <v>9.0500000000000007</v>
      </c>
      <c r="G3815" s="692">
        <v>20.93</v>
      </c>
    </row>
    <row r="3816" spans="1:7" s="879" customFormat="1" ht="25.5">
      <c r="A3816" s="877" t="s">
        <v>9060</v>
      </c>
      <c r="B3816" s="878"/>
      <c r="C3816" s="877" t="s">
        <v>9061</v>
      </c>
      <c r="D3816" s="877" t="s">
        <v>1631</v>
      </c>
      <c r="E3816" s="691">
        <v>110.58</v>
      </c>
      <c r="F3816" s="692">
        <v>65.099999999999994</v>
      </c>
      <c r="G3816" s="692">
        <v>175.68</v>
      </c>
    </row>
    <row r="3817" spans="1:7" s="879" customFormat="1" ht="25.5">
      <c r="A3817" s="877" t="s">
        <v>9062</v>
      </c>
      <c r="B3817" s="878"/>
      <c r="C3817" s="877" t="s">
        <v>9063</v>
      </c>
      <c r="D3817" s="877" t="s">
        <v>1631</v>
      </c>
      <c r="E3817" s="691">
        <v>3205.88</v>
      </c>
      <c r="F3817" s="692">
        <v>0</v>
      </c>
      <c r="G3817" s="692">
        <v>3205.88</v>
      </c>
    </row>
    <row r="3818" spans="1:7" s="879" customFormat="1" ht="25.5">
      <c r="A3818" s="877" t="s">
        <v>9064</v>
      </c>
      <c r="B3818" s="878"/>
      <c r="C3818" s="877" t="s">
        <v>9065</v>
      </c>
      <c r="D3818" s="877" t="s">
        <v>1631</v>
      </c>
      <c r="E3818" s="691">
        <v>1009.26</v>
      </c>
      <c r="F3818" s="692">
        <v>84.55</v>
      </c>
      <c r="G3818" s="692">
        <v>1093.81</v>
      </c>
    </row>
    <row r="3819" spans="1:7" s="879" customFormat="1" ht="25.5">
      <c r="A3819" s="877" t="s">
        <v>9066</v>
      </c>
      <c r="B3819" s="878"/>
      <c r="C3819" s="877" t="s">
        <v>9067</v>
      </c>
      <c r="D3819" s="877" t="s">
        <v>1631</v>
      </c>
      <c r="E3819" s="691">
        <v>864.69</v>
      </c>
      <c r="F3819" s="692">
        <v>65.33</v>
      </c>
      <c r="G3819" s="692">
        <v>930.02</v>
      </c>
    </row>
    <row r="3820" spans="1:7" s="879" customFormat="1" ht="25.5">
      <c r="A3820" s="877" t="s">
        <v>9068</v>
      </c>
      <c r="B3820" s="878"/>
      <c r="C3820" s="877" t="s">
        <v>9069</v>
      </c>
      <c r="D3820" s="877" t="s">
        <v>1631</v>
      </c>
      <c r="E3820" s="691">
        <v>683.75</v>
      </c>
      <c r="F3820" s="692">
        <v>57.66</v>
      </c>
      <c r="G3820" s="692">
        <v>741.41</v>
      </c>
    </row>
    <row r="3821" spans="1:7" s="879" customFormat="1">
      <c r="A3821" s="877" t="s">
        <v>9070</v>
      </c>
      <c r="B3821" s="878"/>
      <c r="C3821" s="877" t="s">
        <v>9071</v>
      </c>
      <c r="D3821" s="877" t="s">
        <v>1586</v>
      </c>
      <c r="E3821" s="691">
        <v>0</v>
      </c>
      <c r="F3821" s="692">
        <v>246.48</v>
      </c>
      <c r="G3821" s="692">
        <v>246.48</v>
      </c>
    </row>
    <row r="3822" spans="1:7" s="879" customFormat="1" ht="25.5">
      <c r="A3822" s="877" t="s">
        <v>9072</v>
      </c>
      <c r="B3822" s="878"/>
      <c r="C3822" s="877" t="s">
        <v>9073</v>
      </c>
      <c r="D3822" s="877" t="s">
        <v>1586</v>
      </c>
      <c r="E3822" s="691">
        <v>980.95</v>
      </c>
      <c r="F3822" s="692">
        <v>100.65</v>
      </c>
      <c r="G3822" s="692">
        <v>1081.5999999999999</v>
      </c>
    </row>
    <row r="3823" spans="1:7" s="879" customFormat="1" ht="25.5">
      <c r="A3823" s="877" t="s">
        <v>9074</v>
      </c>
      <c r="B3823" s="878"/>
      <c r="C3823" s="877" t="s">
        <v>9075</v>
      </c>
      <c r="D3823" s="877" t="s">
        <v>1586</v>
      </c>
      <c r="E3823" s="691">
        <v>4478.05</v>
      </c>
      <c r="F3823" s="692">
        <v>1041.5999999999999</v>
      </c>
      <c r="G3823" s="692">
        <v>5519.65</v>
      </c>
    </row>
    <row r="3824" spans="1:7" s="879" customFormat="1">
      <c r="A3824" s="877" t="s">
        <v>9076</v>
      </c>
      <c r="B3824" s="878"/>
      <c r="C3824" s="877" t="s">
        <v>9077</v>
      </c>
      <c r="D3824" s="877" t="s">
        <v>1586</v>
      </c>
      <c r="E3824" s="691">
        <v>138.56</v>
      </c>
      <c r="F3824" s="692">
        <v>30.74</v>
      </c>
      <c r="G3824" s="692">
        <v>169.3</v>
      </c>
    </row>
    <row r="3825" spans="1:7" s="879" customFormat="1" ht="25.5">
      <c r="A3825" s="877" t="s">
        <v>9078</v>
      </c>
      <c r="B3825" s="878"/>
      <c r="C3825" s="877" t="s">
        <v>9079</v>
      </c>
      <c r="D3825" s="877" t="s">
        <v>1586</v>
      </c>
      <c r="E3825" s="691">
        <v>705.56</v>
      </c>
      <c r="F3825" s="692">
        <v>88.39</v>
      </c>
      <c r="G3825" s="692">
        <v>793.95</v>
      </c>
    </row>
    <row r="3826" spans="1:7" s="879" customFormat="1" ht="25.5">
      <c r="A3826" s="877" t="s">
        <v>9080</v>
      </c>
      <c r="B3826" s="878"/>
      <c r="C3826" s="877" t="s">
        <v>9081</v>
      </c>
      <c r="D3826" s="877" t="s">
        <v>1631</v>
      </c>
      <c r="E3826" s="691">
        <v>2179.1</v>
      </c>
      <c r="F3826" s="692">
        <v>134.52000000000001</v>
      </c>
      <c r="G3826" s="692">
        <v>2313.62</v>
      </c>
    </row>
    <row r="3827" spans="1:7" s="879" customFormat="1" ht="25.5">
      <c r="A3827" s="877" t="s">
        <v>9082</v>
      </c>
      <c r="B3827" s="878"/>
      <c r="C3827" s="877" t="s">
        <v>9083</v>
      </c>
      <c r="D3827" s="877" t="s">
        <v>1025</v>
      </c>
      <c r="E3827" s="691">
        <v>2301.2399999999998</v>
      </c>
      <c r="F3827" s="692">
        <v>33.549999999999997</v>
      </c>
      <c r="G3827" s="692">
        <v>2334.79</v>
      </c>
    </row>
    <row r="3828" spans="1:7" s="879" customFormat="1">
      <c r="A3828" s="877" t="s">
        <v>9084</v>
      </c>
      <c r="B3828" s="878"/>
      <c r="C3828" s="877" t="s">
        <v>9085</v>
      </c>
      <c r="D3828" s="877" t="s">
        <v>1586</v>
      </c>
      <c r="E3828" s="691">
        <v>64.540000000000006</v>
      </c>
      <c r="F3828" s="692">
        <v>30.74</v>
      </c>
      <c r="G3828" s="692">
        <v>95.28</v>
      </c>
    </row>
    <row r="3829" spans="1:7" s="879" customFormat="1">
      <c r="A3829" s="877" t="s">
        <v>9086</v>
      </c>
      <c r="B3829" s="878"/>
      <c r="C3829" s="877" t="s">
        <v>9087</v>
      </c>
      <c r="D3829" s="877" t="s">
        <v>1586</v>
      </c>
      <c r="E3829" s="691">
        <v>88.59</v>
      </c>
      <c r="F3829" s="692">
        <v>30.74</v>
      </c>
      <c r="G3829" s="692">
        <v>119.33</v>
      </c>
    </row>
    <row r="3830" spans="1:7" s="879" customFormat="1" ht="25.5">
      <c r="A3830" s="877" t="s">
        <v>9088</v>
      </c>
      <c r="B3830" s="878"/>
      <c r="C3830" s="877" t="s">
        <v>9089</v>
      </c>
      <c r="D3830" s="877" t="s">
        <v>1586</v>
      </c>
      <c r="E3830" s="691">
        <v>231.7</v>
      </c>
      <c r="F3830" s="692">
        <v>30.74</v>
      </c>
      <c r="G3830" s="692">
        <v>262.44</v>
      </c>
    </row>
    <row r="3831" spans="1:7" s="879" customFormat="1" ht="25.5">
      <c r="A3831" s="877" t="s">
        <v>9090</v>
      </c>
      <c r="B3831" s="878"/>
      <c r="C3831" s="877" t="s">
        <v>9091</v>
      </c>
      <c r="D3831" s="877" t="s">
        <v>1586</v>
      </c>
      <c r="E3831" s="691">
        <v>181.45</v>
      </c>
      <c r="F3831" s="692">
        <v>30.74</v>
      </c>
      <c r="G3831" s="692">
        <v>212.19</v>
      </c>
    </row>
    <row r="3832" spans="1:7" s="879" customFormat="1" ht="38.25">
      <c r="A3832" s="877" t="s">
        <v>9092</v>
      </c>
      <c r="B3832" s="878"/>
      <c r="C3832" s="877" t="s">
        <v>9093</v>
      </c>
      <c r="D3832" s="877" t="s">
        <v>1631</v>
      </c>
      <c r="E3832" s="691">
        <v>1517.58</v>
      </c>
      <c r="F3832" s="692">
        <v>188.3</v>
      </c>
      <c r="G3832" s="692">
        <v>1705.88</v>
      </c>
    </row>
    <row r="3833" spans="1:7" s="879" customFormat="1" ht="38.25">
      <c r="A3833" s="877" t="s">
        <v>9094</v>
      </c>
      <c r="B3833" s="878"/>
      <c r="C3833" s="877" t="s">
        <v>9095</v>
      </c>
      <c r="D3833" s="877" t="s">
        <v>1631</v>
      </c>
      <c r="E3833" s="691">
        <v>931.58</v>
      </c>
      <c r="F3833" s="692">
        <v>76.86</v>
      </c>
      <c r="G3833" s="692">
        <v>1008.44</v>
      </c>
    </row>
    <row r="3834" spans="1:7" s="879" customFormat="1" ht="38.25">
      <c r="A3834" s="877" t="s">
        <v>9096</v>
      </c>
      <c r="B3834" s="878"/>
      <c r="C3834" s="877" t="s">
        <v>9097</v>
      </c>
      <c r="D3834" s="877" t="s">
        <v>1631</v>
      </c>
      <c r="E3834" s="691">
        <v>756.32</v>
      </c>
      <c r="F3834" s="692">
        <v>38.43</v>
      </c>
      <c r="G3834" s="692">
        <v>794.75</v>
      </c>
    </row>
    <row r="3835" spans="1:7" s="879" customFormat="1">
      <c r="A3835" s="877" t="s">
        <v>9098</v>
      </c>
      <c r="B3835" s="878"/>
      <c r="C3835" s="877" t="s">
        <v>9099</v>
      </c>
      <c r="D3835" s="877" t="s">
        <v>1631</v>
      </c>
      <c r="E3835" s="691">
        <v>928.3</v>
      </c>
      <c r="F3835" s="692">
        <v>84.55</v>
      </c>
      <c r="G3835" s="692">
        <v>1012.85</v>
      </c>
    </row>
    <row r="3836" spans="1:7" s="879" customFormat="1">
      <c r="A3836" s="877" t="s">
        <v>9100</v>
      </c>
      <c r="B3836" s="878"/>
      <c r="C3836" s="877" t="s">
        <v>9101</v>
      </c>
      <c r="D3836" s="877" t="s">
        <v>1631</v>
      </c>
      <c r="E3836" s="691">
        <v>1186.4000000000001</v>
      </c>
      <c r="F3836" s="692">
        <v>111.44</v>
      </c>
      <c r="G3836" s="692">
        <v>1297.8399999999999</v>
      </c>
    </row>
    <row r="3837" spans="1:7" s="879" customFormat="1">
      <c r="A3837" s="877" t="s">
        <v>9102</v>
      </c>
      <c r="B3837" s="878"/>
      <c r="C3837" s="877" t="s">
        <v>9103</v>
      </c>
      <c r="D3837" s="877" t="s">
        <v>1631</v>
      </c>
      <c r="E3837" s="691">
        <v>1897.98</v>
      </c>
      <c r="F3837" s="692">
        <v>184.46</v>
      </c>
      <c r="G3837" s="692">
        <v>2082.44</v>
      </c>
    </row>
    <row r="3838" spans="1:7" s="879" customFormat="1" ht="25.5">
      <c r="A3838" s="877" t="s">
        <v>9104</v>
      </c>
      <c r="B3838" s="878"/>
      <c r="C3838" s="877" t="s">
        <v>9105</v>
      </c>
      <c r="D3838" s="877" t="s">
        <v>1631</v>
      </c>
      <c r="E3838" s="691">
        <v>1322.51</v>
      </c>
      <c r="F3838" s="692">
        <v>138.34</v>
      </c>
      <c r="G3838" s="692">
        <v>1460.85</v>
      </c>
    </row>
    <row r="3839" spans="1:7" s="879" customFormat="1" ht="25.5">
      <c r="A3839" s="877" t="s">
        <v>9106</v>
      </c>
      <c r="B3839" s="878"/>
      <c r="C3839" s="877" t="s">
        <v>9107</v>
      </c>
      <c r="D3839" s="877" t="s">
        <v>1631</v>
      </c>
      <c r="E3839" s="691">
        <v>987.53</v>
      </c>
      <c r="F3839" s="692">
        <v>96.09</v>
      </c>
      <c r="G3839" s="692">
        <v>1083.6199999999999</v>
      </c>
    </row>
    <row r="3840" spans="1:7" s="879" customFormat="1" ht="25.5">
      <c r="A3840" s="877" t="s">
        <v>9108</v>
      </c>
      <c r="B3840" s="878"/>
      <c r="C3840" s="877" t="s">
        <v>9109</v>
      </c>
      <c r="D3840" s="877" t="s">
        <v>1631</v>
      </c>
      <c r="E3840" s="691">
        <v>821.64</v>
      </c>
      <c r="F3840" s="692">
        <v>76.86</v>
      </c>
      <c r="G3840" s="692">
        <v>898.5</v>
      </c>
    </row>
    <row r="3841" spans="1:7" s="879" customFormat="1" ht="25.5">
      <c r="A3841" s="877" t="s">
        <v>9110</v>
      </c>
      <c r="B3841" s="878"/>
      <c r="C3841" s="877" t="s">
        <v>9111</v>
      </c>
      <c r="D3841" s="877" t="s">
        <v>1631</v>
      </c>
      <c r="E3841" s="691">
        <v>721.55</v>
      </c>
      <c r="F3841" s="692">
        <v>65.33</v>
      </c>
      <c r="G3841" s="692">
        <v>786.88</v>
      </c>
    </row>
    <row r="3842" spans="1:7" s="879" customFormat="1" ht="25.5">
      <c r="A3842" s="877" t="s">
        <v>9112</v>
      </c>
      <c r="B3842" s="878"/>
      <c r="C3842" s="877" t="s">
        <v>9113</v>
      </c>
      <c r="D3842" s="877" t="s">
        <v>1631</v>
      </c>
      <c r="E3842" s="691">
        <v>649.19000000000005</v>
      </c>
      <c r="F3842" s="692">
        <v>57.66</v>
      </c>
      <c r="G3842" s="692">
        <v>706.85</v>
      </c>
    </row>
    <row r="3843" spans="1:7" s="879" customFormat="1">
      <c r="A3843" s="877" t="s">
        <v>9114</v>
      </c>
      <c r="B3843" s="878"/>
      <c r="C3843" s="877" t="s">
        <v>9115</v>
      </c>
      <c r="D3843" s="877" t="s">
        <v>1631</v>
      </c>
      <c r="E3843" s="691">
        <v>1225.1199999999999</v>
      </c>
      <c r="F3843" s="692">
        <v>76.86</v>
      </c>
      <c r="G3843" s="692">
        <v>1301.98</v>
      </c>
    </row>
    <row r="3844" spans="1:7" s="879" customFormat="1">
      <c r="A3844" s="877" t="s">
        <v>9116</v>
      </c>
      <c r="B3844" s="878"/>
      <c r="C3844" s="877" t="s">
        <v>9117</v>
      </c>
      <c r="D3844" s="877" t="s">
        <v>1631</v>
      </c>
      <c r="E3844" s="691">
        <v>657.24</v>
      </c>
      <c r="F3844" s="692">
        <v>46.12</v>
      </c>
      <c r="G3844" s="692">
        <v>703.36</v>
      </c>
    </row>
    <row r="3845" spans="1:7" s="879" customFormat="1">
      <c r="A3845" s="877" t="s">
        <v>9118</v>
      </c>
      <c r="B3845" s="878"/>
      <c r="C3845" s="877" t="s">
        <v>9119</v>
      </c>
      <c r="D3845" s="877" t="s">
        <v>1586</v>
      </c>
      <c r="E3845" s="691">
        <v>110.16</v>
      </c>
      <c r="F3845" s="692">
        <v>34.58</v>
      </c>
      <c r="G3845" s="692">
        <v>144.74</v>
      </c>
    </row>
    <row r="3846" spans="1:7" s="879" customFormat="1">
      <c r="A3846" s="877" t="s">
        <v>9120</v>
      </c>
      <c r="B3846" s="878"/>
      <c r="C3846" s="877" t="s">
        <v>9121</v>
      </c>
      <c r="D3846" s="877" t="s">
        <v>1586</v>
      </c>
      <c r="E3846" s="691">
        <v>176.58</v>
      </c>
      <c r="F3846" s="692">
        <v>46.12</v>
      </c>
      <c r="G3846" s="692">
        <v>222.7</v>
      </c>
    </row>
    <row r="3847" spans="1:7" s="879" customFormat="1" ht="15.95" customHeight="1">
      <c r="A3847" s="874" t="s">
        <v>9122</v>
      </c>
      <c r="B3847" s="875" t="s">
        <v>9123</v>
      </c>
      <c r="C3847" s="876"/>
      <c r="D3847" s="880"/>
      <c r="E3847" s="693"/>
      <c r="F3847" s="693"/>
      <c r="G3847" s="694"/>
    </row>
    <row r="3848" spans="1:7" s="879" customFormat="1" ht="38.25">
      <c r="A3848" s="877" t="s">
        <v>9124</v>
      </c>
      <c r="B3848" s="878"/>
      <c r="C3848" s="877" t="s">
        <v>9125</v>
      </c>
      <c r="D3848" s="877" t="s">
        <v>1586</v>
      </c>
      <c r="E3848" s="691">
        <v>4327.66</v>
      </c>
      <c r="F3848" s="692">
        <v>1562.4</v>
      </c>
      <c r="G3848" s="692">
        <v>5890.06</v>
      </c>
    </row>
    <row r="3849" spans="1:7" s="879" customFormat="1" ht="38.25">
      <c r="A3849" s="877" t="s">
        <v>9126</v>
      </c>
      <c r="B3849" s="878"/>
      <c r="C3849" s="877" t="s">
        <v>9127</v>
      </c>
      <c r="D3849" s="877" t="s">
        <v>1586</v>
      </c>
      <c r="E3849" s="691">
        <v>14099.32</v>
      </c>
      <c r="F3849" s="692">
        <v>3645.6</v>
      </c>
      <c r="G3849" s="692">
        <v>17744.919999999998</v>
      </c>
    </row>
    <row r="3850" spans="1:7" s="879" customFormat="1" ht="38.25">
      <c r="A3850" s="877" t="s">
        <v>9128</v>
      </c>
      <c r="B3850" s="878"/>
      <c r="C3850" s="877" t="s">
        <v>9129</v>
      </c>
      <c r="D3850" s="877" t="s">
        <v>1586</v>
      </c>
      <c r="E3850" s="691">
        <v>5919.9</v>
      </c>
      <c r="F3850" s="692">
        <v>201.3</v>
      </c>
      <c r="G3850" s="692">
        <v>6121.2</v>
      </c>
    </row>
    <row r="3851" spans="1:7" s="879" customFormat="1" ht="38.25">
      <c r="A3851" s="877" t="s">
        <v>9130</v>
      </c>
      <c r="B3851" s="878"/>
      <c r="C3851" s="877" t="s">
        <v>9131</v>
      </c>
      <c r="D3851" s="877" t="s">
        <v>1586</v>
      </c>
      <c r="E3851" s="691">
        <v>3472.74</v>
      </c>
      <c r="F3851" s="692">
        <v>201.3</v>
      </c>
      <c r="G3851" s="692">
        <v>3674.04</v>
      </c>
    </row>
    <row r="3852" spans="1:7" s="879" customFormat="1" ht="38.25">
      <c r="A3852" s="877" t="s">
        <v>9132</v>
      </c>
      <c r="B3852" s="878"/>
      <c r="C3852" s="877" t="s">
        <v>9133</v>
      </c>
      <c r="D3852" s="877" t="s">
        <v>1586</v>
      </c>
      <c r="E3852" s="691">
        <v>3154.4</v>
      </c>
      <c r="F3852" s="692">
        <v>201.3</v>
      </c>
      <c r="G3852" s="692">
        <v>3355.7</v>
      </c>
    </row>
    <row r="3853" spans="1:7" s="879" customFormat="1" ht="38.25">
      <c r="A3853" s="877" t="s">
        <v>9134</v>
      </c>
      <c r="B3853" s="878"/>
      <c r="C3853" s="877" t="s">
        <v>9135</v>
      </c>
      <c r="D3853" s="877" t="s">
        <v>1586</v>
      </c>
      <c r="E3853" s="691">
        <v>9192.58</v>
      </c>
      <c r="F3853" s="692">
        <v>472</v>
      </c>
      <c r="G3853" s="692">
        <v>9664.58</v>
      </c>
    </row>
    <row r="3854" spans="1:7" s="879" customFormat="1" ht="15.95" customHeight="1">
      <c r="A3854" s="874" t="s">
        <v>9136</v>
      </c>
      <c r="B3854" s="875" t="s">
        <v>9137</v>
      </c>
      <c r="C3854" s="876"/>
      <c r="D3854" s="880"/>
      <c r="E3854" s="693"/>
      <c r="F3854" s="693"/>
      <c r="G3854" s="694"/>
    </row>
    <row r="3855" spans="1:7" s="879" customFormat="1" ht="25.5">
      <c r="A3855" s="877" t="s">
        <v>9138</v>
      </c>
      <c r="B3855" s="878"/>
      <c r="C3855" s="877" t="s">
        <v>9139</v>
      </c>
      <c r="D3855" s="877" t="s">
        <v>1586</v>
      </c>
      <c r="E3855" s="691">
        <v>137.11000000000001</v>
      </c>
      <c r="F3855" s="692">
        <v>1.67</v>
      </c>
      <c r="G3855" s="692">
        <v>138.78</v>
      </c>
    </row>
    <row r="3856" spans="1:7" s="879" customFormat="1" ht="25.5">
      <c r="A3856" s="877" t="s">
        <v>9140</v>
      </c>
      <c r="B3856" s="878"/>
      <c r="C3856" s="877" t="s">
        <v>9141</v>
      </c>
      <c r="D3856" s="877" t="s">
        <v>1586</v>
      </c>
      <c r="E3856" s="691">
        <v>7.98</v>
      </c>
      <c r="F3856" s="692">
        <v>10.06</v>
      </c>
      <c r="G3856" s="692">
        <v>18.04</v>
      </c>
    </row>
    <row r="3857" spans="1:7" s="879" customFormat="1" ht="25.5">
      <c r="A3857" s="877" t="s">
        <v>9142</v>
      </c>
      <c r="B3857" s="878"/>
      <c r="C3857" s="877" t="s">
        <v>9143</v>
      </c>
      <c r="D3857" s="877" t="s">
        <v>1586</v>
      </c>
      <c r="E3857" s="691">
        <v>174.14</v>
      </c>
      <c r="F3857" s="692">
        <v>1.67</v>
      </c>
      <c r="G3857" s="692">
        <v>175.81</v>
      </c>
    </row>
    <row r="3858" spans="1:7" s="879" customFormat="1" ht="38.25">
      <c r="A3858" s="877" t="s">
        <v>9144</v>
      </c>
      <c r="B3858" s="878"/>
      <c r="C3858" s="877" t="s">
        <v>9145</v>
      </c>
      <c r="D3858" s="877" t="s">
        <v>1586</v>
      </c>
      <c r="E3858" s="691">
        <v>1338.1</v>
      </c>
      <c r="F3858" s="692">
        <v>10.28</v>
      </c>
      <c r="G3858" s="692">
        <v>1348.38</v>
      </c>
    </row>
    <row r="3859" spans="1:7" s="879" customFormat="1" ht="25.5">
      <c r="A3859" s="877" t="s">
        <v>9146</v>
      </c>
      <c r="B3859" s="878"/>
      <c r="C3859" s="877" t="s">
        <v>9147</v>
      </c>
      <c r="D3859" s="877" t="s">
        <v>1586</v>
      </c>
      <c r="E3859" s="691">
        <v>1214.1099999999999</v>
      </c>
      <c r="F3859" s="692">
        <v>15.41</v>
      </c>
      <c r="G3859" s="692">
        <v>1229.52</v>
      </c>
    </row>
    <row r="3860" spans="1:7" s="879" customFormat="1" ht="25.5">
      <c r="A3860" s="877" t="s">
        <v>9148</v>
      </c>
      <c r="B3860" s="878"/>
      <c r="C3860" s="877" t="s">
        <v>9149</v>
      </c>
      <c r="D3860" s="877" t="s">
        <v>1586</v>
      </c>
      <c r="E3860" s="691">
        <v>573.72</v>
      </c>
      <c r="F3860" s="692">
        <v>12</v>
      </c>
      <c r="G3860" s="692">
        <v>585.72</v>
      </c>
    </row>
    <row r="3861" spans="1:7" s="879" customFormat="1" ht="25.5">
      <c r="A3861" s="877" t="s">
        <v>9150</v>
      </c>
      <c r="B3861" s="878"/>
      <c r="C3861" s="877" t="s">
        <v>9151</v>
      </c>
      <c r="D3861" s="877" t="s">
        <v>1586</v>
      </c>
      <c r="E3861" s="691">
        <v>1604.78</v>
      </c>
      <c r="F3861" s="692">
        <v>15.41</v>
      </c>
      <c r="G3861" s="692">
        <v>1620.19</v>
      </c>
    </row>
    <row r="3862" spans="1:7" s="879" customFormat="1" ht="25.5">
      <c r="A3862" s="877" t="s">
        <v>9152</v>
      </c>
      <c r="B3862" s="878"/>
      <c r="C3862" s="877" t="s">
        <v>9153</v>
      </c>
      <c r="D3862" s="877" t="s">
        <v>1586</v>
      </c>
      <c r="E3862" s="691">
        <v>218.63</v>
      </c>
      <c r="F3862" s="692">
        <v>15.41</v>
      </c>
      <c r="G3862" s="692">
        <v>234.04</v>
      </c>
    </row>
    <row r="3863" spans="1:7" s="879" customFormat="1" ht="25.5">
      <c r="A3863" s="877" t="s">
        <v>9154</v>
      </c>
      <c r="B3863" s="878"/>
      <c r="C3863" s="877" t="s">
        <v>9155</v>
      </c>
      <c r="D3863" s="877" t="s">
        <v>1586</v>
      </c>
      <c r="E3863" s="691">
        <v>1164.51</v>
      </c>
      <c r="F3863" s="692">
        <v>15.41</v>
      </c>
      <c r="G3863" s="692">
        <v>1179.92</v>
      </c>
    </row>
    <row r="3864" spans="1:7" s="879" customFormat="1" ht="25.5">
      <c r="A3864" s="877" t="s">
        <v>9156</v>
      </c>
      <c r="B3864" s="878"/>
      <c r="C3864" s="877" t="s">
        <v>9157</v>
      </c>
      <c r="D3864" s="877" t="s">
        <v>1586</v>
      </c>
      <c r="E3864" s="691">
        <v>728.58</v>
      </c>
      <c r="F3864" s="692">
        <v>10.28</v>
      </c>
      <c r="G3864" s="692">
        <v>738.86</v>
      </c>
    </row>
    <row r="3865" spans="1:7" s="879" customFormat="1">
      <c r="A3865" s="877" t="s">
        <v>9158</v>
      </c>
      <c r="B3865" s="878"/>
      <c r="C3865" s="877" t="s">
        <v>9159</v>
      </c>
      <c r="D3865" s="877" t="s">
        <v>1586</v>
      </c>
      <c r="E3865" s="691">
        <v>1551.46</v>
      </c>
      <c r="F3865" s="692">
        <v>12</v>
      </c>
      <c r="G3865" s="692">
        <v>1563.46</v>
      </c>
    </row>
    <row r="3866" spans="1:7" s="879" customFormat="1" ht="25.5">
      <c r="A3866" s="877" t="s">
        <v>9160</v>
      </c>
      <c r="B3866" s="878"/>
      <c r="C3866" s="877" t="s">
        <v>9161</v>
      </c>
      <c r="D3866" s="877" t="s">
        <v>1586</v>
      </c>
      <c r="E3866" s="691">
        <v>73.97</v>
      </c>
      <c r="F3866" s="692">
        <v>5.03</v>
      </c>
      <c r="G3866" s="692">
        <v>79</v>
      </c>
    </row>
    <row r="3867" spans="1:7" s="879" customFormat="1">
      <c r="A3867" s="877" t="s">
        <v>9162</v>
      </c>
      <c r="B3867" s="878"/>
      <c r="C3867" s="877" t="s">
        <v>9163</v>
      </c>
      <c r="D3867" s="877" t="s">
        <v>1586</v>
      </c>
      <c r="E3867" s="691">
        <v>201.6</v>
      </c>
      <c r="F3867" s="692">
        <v>50.9</v>
      </c>
      <c r="G3867" s="692">
        <v>252.5</v>
      </c>
    </row>
    <row r="3868" spans="1:7" s="879" customFormat="1">
      <c r="A3868" s="877" t="s">
        <v>9164</v>
      </c>
      <c r="B3868" s="878"/>
      <c r="C3868" s="877" t="s">
        <v>9165</v>
      </c>
      <c r="D3868" s="877" t="s">
        <v>1586</v>
      </c>
      <c r="E3868" s="691">
        <v>1026.75</v>
      </c>
      <c r="F3868" s="692">
        <v>34.78</v>
      </c>
      <c r="G3868" s="692">
        <v>1061.53</v>
      </c>
    </row>
    <row r="3869" spans="1:7" s="879" customFormat="1">
      <c r="A3869" s="877" t="s">
        <v>9166</v>
      </c>
      <c r="B3869" s="878"/>
      <c r="C3869" s="877" t="s">
        <v>9167</v>
      </c>
      <c r="D3869" s="877" t="s">
        <v>1586</v>
      </c>
      <c r="E3869" s="691">
        <v>282.93</v>
      </c>
      <c r="F3869" s="692">
        <v>25.16</v>
      </c>
      <c r="G3869" s="692">
        <v>308.08999999999997</v>
      </c>
    </row>
    <row r="3870" spans="1:7" s="879" customFormat="1" ht="25.5">
      <c r="A3870" s="877" t="s">
        <v>9168</v>
      </c>
      <c r="B3870" s="878"/>
      <c r="C3870" s="877" t="s">
        <v>9169</v>
      </c>
      <c r="D3870" s="877" t="s">
        <v>1586</v>
      </c>
      <c r="E3870" s="691">
        <v>142.31</v>
      </c>
      <c r="F3870" s="692">
        <v>50.9</v>
      </c>
      <c r="G3870" s="692">
        <v>193.21</v>
      </c>
    </row>
    <row r="3871" spans="1:7" s="879" customFormat="1" ht="38.25">
      <c r="A3871" s="877" t="s">
        <v>9170</v>
      </c>
      <c r="B3871" s="878"/>
      <c r="C3871" s="877" t="s">
        <v>9171</v>
      </c>
      <c r="D3871" s="877" t="s">
        <v>1586</v>
      </c>
      <c r="E3871" s="691">
        <v>701.67</v>
      </c>
      <c r="F3871" s="692">
        <v>70.239999999999995</v>
      </c>
      <c r="G3871" s="692">
        <v>771.91</v>
      </c>
    </row>
    <row r="3872" spans="1:7" s="879" customFormat="1" ht="25.5">
      <c r="A3872" s="877" t="s">
        <v>9172</v>
      </c>
      <c r="B3872" s="878"/>
      <c r="C3872" s="877" t="s">
        <v>9173</v>
      </c>
      <c r="D3872" s="877" t="s">
        <v>1586</v>
      </c>
      <c r="E3872" s="691">
        <v>57.53</v>
      </c>
      <c r="F3872" s="692">
        <v>55.41</v>
      </c>
      <c r="G3872" s="692">
        <v>112.94</v>
      </c>
    </row>
    <row r="3873" spans="1:7" s="879" customFormat="1" ht="25.5">
      <c r="A3873" s="877" t="s">
        <v>9174</v>
      </c>
      <c r="B3873" s="878"/>
      <c r="C3873" s="877" t="s">
        <v>9175</v>
      </c>
      <c r="D3873" s="877" t="s">
        <v>1586</v>
      </c>
      <c r="E3873" s="691">
        <v>800.03</v>
      </c>
      <c r="F3873" s="692">
        <v>50.9</v>
      </c>
      <c r="G3873" s="692">
        <v>850.93</v>
      </c>
    </row>
    <row r="3874" spans="1:7" s="879" customFormat="1" ht="25.5">
      <c r="A3874" s="877" t="s">
        <v>9176</v>
      </c>
      <c r="B3874" s="878"/>
      <c r="C3874" s="877" t="s">
        <v>9177</v>
      </c>
      <c r="D3874" s="877" t="s">
        <v>1586</v>
      </c>
      <c r="E3874" s="691">
        <v>663.62</v>
      </c>
      <c r="F3874" s="692">
        <v>50.9</v>
      </c>
      <c r="G3874" s="692">
        <v>714.52</v>
      </c>
    </row>
    <row r="3875" spans="1:7" s="879" customFormat="1" ht="38.25">
      <c r="A3875" s="877" t="s">
        <v>9178</v>
      </c>
      <c r="B3875" s="878"/>
      <c r="C3875" s="877" t="s">
        <v>9179</v>
      </c>
      <c r="D3875" s="877" t="s">
        <v>1586</v>
      </c>
      <c r="E3875" s="691">
        <v>1035.1600000000001</v>
      </c>
      <c r="F3875" s="692">
        <v>50.9</v>
      </c>
      <c r="G3875" s="692">
        <v>1086.06</v>
      </c>
    </row>
    <row r="3876" spans="1:7" s="879" customFormat="1" ht="25.5">
      <c r="A3876" s="877" t="s">
        <v>9180</v>
      </c>
      <c r="B3876" s="878"/>
      <c r="C3876" s="877" t="s">
        <v>9181</v>
      </c>
      <c r="D3876" s="877" t="s">
        <v>1586</v>
      </c>
      <c r="E3876" s="691">
        <v>3238.43</v>
      </c>
      <c r="F3876" s="692">
        <v>234.79</v>
      </c>
      <c r="G3876" s="692">
        <v>3473.22</v>
      </c>
    </row>
    <row r="3877" spans="1:7" s="879" customFormat="1" ht="25.5">
      <c r="A3877" s="877" t="s">
        <v>9182</v>
      </c>
      <c r="B3877" s="878"/>
      <c r="C3877" s="877" t="s">
        <v>9183</v>
      </c>
      <c r="D3877" s="877" t="s">
        <v>1586</v>
      </c>
      <c r="E3877" s="691">
        <v>2603.15</v>
      </c>
      <c r="F3877" s="692">
        <v>137.30000000000001</v>
      </c>
      <c r="G3877" s="692">
        <v>2740.45</v>
      </c>
    </row>
    <row r="3878" spans="1:7" s="879" customFormat="1" ht="25.5">
      <c r="A3878" s="877" t="s">
        <v>9184</v>
      </c>
      <c r="B3878" s="878"/>
      <c r="C3878" s="877" t="s">
        <v>9185</v>
      </c>
      <c r="D3878" s="877" t="s">
        <v>1586</v>
      </c>
      <c r="E3878" s="691">
        <v>3857.53</v>
      </c>
      <c r="F3878" s="692">
        <v>137.30000000000001</v>
      </c>
      <c r="G3878" s="692">
        <v>3994.83</v>
      </c>
    </row>
    <row r="3879" spans="1:7" s="879" customFormat="1" ht="25.5">
      <c r="A3879" s="877" t="s">
        <v>9186</v>
      </c>
      <c r="B3879" s="878"/>
      <c r="C3879" s="877" t="s">
        <v>9187</v>
      </c>
      <c r="D3879" s="877" t="s">
        <v>1586</v>
      </c>
      <c r="E3879" s="691">
        <v>663.52</v>
      </c>
      <c r="F3879" s="692">
        <v>158.75</v>
      </c>
      <c r="G3879" s="692">
        <v>822.27</v>
      </c>
    </row>
    <row r="3880" spans="1:7" s="879" customFormat="1" ht="15.95" customHeight="1">
      <c r="A3880" s="874" t="s">
        <v>9188</v>
      </c>
      <c r="B3880" s="875" t="s">
        <v>9189</v>
      </c>
      <c r="C3880" s="876"/>
      <c r="D3880" s="880"/>
      <c r="E3880" s="693"/>
      <c r="F3880" s="693"/>
      <c r="G3880" s="694"/>
    </row>
    <row r="3881" spans="1:7" s="879" customFormat="1" ht="25.5">
      <c r="A3881" s="877" t="s">
        <v>9190</v>
      </c>
      <c r="B3881" s="878"/>
      <c r="C3881" s="877" t="s">
        <v>9191</v>
      </c>
      <c r="D3881" s="877" t="s">
        <v>1273</v>
      </c>
      <c r="E3881" s="691">
        <v>604.04</v>
      </c>
      <c r="F3881" s="692">
        <v>8.82</v>
      </c>
      <c r="G3881" s="692">
        <v>612.86</v>
      </c>
    </row>
    <row r="3882" spans="1:7" s="879" customFormat="1" ht="25.5">
      <c r="A3882" s="877" t="s">
        <v>9192</v>
      </c>
      <c r="B3882" s="878"/>
      <c r="C3882" s="877" t="s">
        <v>9193</v>
      </c>
      <c r="D3882" s="877" t="s">
        <v>1273</v>
      </c>
      <c r="E3882" s="691">
        <v>783.81</v>
      </c>
      <c r="F3882" s="692">
        <v>8.82</v>
      </c>
      <c r="G3882" s="692">
        <v>792.63</v>
      </c>
    </row>
    <row r="3883" spans="1:7" s="879" customFormat="1" ht="25.5">
      <c r="A3883" s="877" t="s">
        <v>9194</v>
      </c>
      <c r="B3883" s="878"/>
      <c r="C3883" s="877" t="s">
        <v>9195</v>
      </c>
      <c r="D3883" s="877" t="s">
        <v>1273</v>
      </c>
      <c r="E3883" s="691">
        <v>768.05</v>
      </c>
      <c r="F3883" s="692">
        <v>356.37</v>
      </c>
      <c r="G3883" s="692">
        <v>1124.42</v>
      </c>
    </row>
    <row r="3884" spans="1:7" s="879" customFormat="1" ht="25.5">
      <c r="A3884" s="877" t="s">
        <v>9196</v>
      </c>
      <c r="B3884" s="878"/>
      <c r="C3884" s="877" t="s">
        <v>9197</v>
      </c>
      <c r="D3884" s="877" t="s">
        <v>1273</v>
      </c>
      <c r="E3884" s="691">
        <v>888.33</v>
      </c>
      <c r="F3884" s="692">
        <v>379.96</v>
      </c>
      <c r="G3884" s="692">
        <v>1268.29</v>
      </c>
    </row>
    <row r="3885" spans="1:7" s="879" customFormat="1" ht="25.5">
      <c r="A3885" s="877" t="s">
        <v>9198</v>
      </c>
      <c r="B3885" s="878"/>
      <c r="C3885" s="877" t="s">
        <v>9199</v>
      </c>
      <c r="D3885" s="877" t="s">
        <v>1273</v>
      </c>
      <c r="E3885" s="691">
        <v>1071.73</v>
      </c>
      <c r="F3885" s="692">
        <v>427.16</v>
      </c>
      <c r="G3885" s="692">
        <v>1498.89</v>
      </c>
    </row>
    <row r="3886" spans="1:7" s="879" customFormat="1" ht="25.5">
      <c r="A3886" s="877" t="s">
        <v>9200</v>
      </c>
      <c r="B3886" s="878"/>
      <c r="C3886" s="877" t="s">
        <v>9201</v>
      </c>
      <c r="D3886" s="877" t="s">
        <v>1273</v>
      </c>
      <c r="E3886" s="691">
        <v>1355.97</v>
      </c>
      <c r="F3886" s="692">
        <v>450.77</v>
      </c>
      <c r="G3886" s="692">
        <v>1806.74</v>
      </c>
    </row>
    <row r="3887" spans="1:7" s="879" customFormat="1">
      <c r="A3887" s="877" t="s">
        <v>9202</v>
      </c>
      <c r="B3887" s="878"/>
      <c r="C3887" s="877" t="s">
        <v>9203</v>
      </c>
      <c r="D3887" s="877" t="s">
        <v>1563</v>
      </c>
      <c r="E3887" s="691">
        <v>13.7</v>
      </c>
      <c r="F3887" s="692">
        <v>19.5</v>
      </c>
      <c r="G3887" s="692">
        <v>33.200000000000003</v>
      </c>
    </row>
    <row r="3888" spans="1:7" s="879" customFormat="1" ht="15.95" customHeight="1">
      <c r="A3888" s="870" t="s">
        <v>9204</v>
      </c>
      <c r="B3888" s="871" t="s">
        <v>9205</v>
      </c>
      <c r="C3888" s="872"/>
      <c r="D3888" s="873"/>
      <c r="E3888" s="687"/>
      <c r="F3888" s="687"/>
      <c r="G3888" s="688"/>
    </row>
    <row r="3889" spans="1:7" s="879" customFormat="1" ht="15.95" customHeight="1">
      <c r="A3889" s="874" t="s">
        <v>9206</v>
      </c>
      <c r="B3889" s="875" t="s">
        <v>9207</v>
      </c>
      <c r="C3889" s="876"/>
      <c r="D3889" s="880"/>
      <c r="E3889" s="693"/>
      <c r="F3889" s="693"/>
      <c r="G3889" s="694"/>
    </row>
    <row r="3890" spans="1:7" s="879" customFormat="1" ht="25.5">
      <c r="A3890" s="877" t="s">
        <v>9208</v>
      </c>
      <c r="B3890" s="878"/>
      <c r="C3890" s="877" t="s">
        <v>9209</v>
      </c>
      <c r="D3890" s="877" t="s">
        <v>1586</v>
      </c>
      <c r="E3890" s="691">
        <v>3339.72</v>
      </c>
      <c r="F3890" s="692">
        <v>16.79</v>
      </c>
      <c r="G3890" s="692">
        <v>3356.51</v>
      </c>
    </row>
    <row r="3891" spans="1:7" s="879" customFormat="1">
      <c r="A3891" s="877" t="s">
        <v>9210</v>
      </c>
      <c r="B3891" s="878"/>
      <c r="C3891" s="877" t="s">
        <v>9211</v>
      </c>
      <c r="D3891" s="877" t="s">
        <v>1025</v>
      </c>
      <c r="E3891" s="691">
        <v>1284.46</v>
      </c>
      <c r="F3891" s="692">
        <v>0</v>
      </c>
      <c r="G3891" s="692">
        <v>1284.46</v>
      </c>
    </row>
    <row r="3892" spans="1:7" s="879" customFormat="1" ht="25.5">
      <c r="A3892" s="877" t="s">
        <v>9212</v>
      </c>
      <c r="B3892" s="878"/>
      <c r="C3892" s="877" t="s">
        <v>9213</v>
      </c>
      <c r="D3892" s="877" t="s">
        <v>1025</v>
      </c>
      <c r="E3892" s="691">
        <v>1419.13</v>
      </c>
      <c r="F3892" s="692">
        <v>0</v>
      </c>
      <c r="G3892" s="692">
        <v>1419.13</v>
      </c>
    </row>
    <row r="3893" spans="1:7" s="879" customFormat="1" ht="15.95" customHeight="1">
      <c r="A3893" s="874" t="s">
        <v>9214</v>
      </c>
      <c r="B3893" s="875" t="s">
        <v>9215</v>
      </c>
      <c r="C3893" s="876"/>
      <c r="D3893" s="880"/>
      <c r="E3893" s="693"/>
      <c r="F3893" s="693"/>
      <c r="G3893" s="694"/>
    </row>
    <row r="3894" spans="1:7" s="879" customFormat="1" ht="25.5">
      <c r="A3894" s="877" t="s">
        <v>9216</v>
      </c>
      <c r="B3894" s="878"/>
      <c r="C3894" s="877" t="s">
        <v>9217</v>
      </c>
      <c r="D3894" s="877" t="s">
        <v>1631</v>
      </c>
      <c r="E3894" s="691">
        <v>6875.15</v>
      </c>
      <c r="F3894" s="692">
        <v>0</v>
      </c>
      <c r="G3894" s="692">
        <v>6875.15</v>
      </c>
    </row>
    <row r="3895" spans="1:7" s="879" customFormat="1" ht="25.5">
      <c r="A3895" s="877" t="s">
        <v>9218</v>
      </c>
      <c r="B3895" s="878"/>
      <c r="C3895" s="877" t="s">
        <v>9219</v>
      </c>
      <c r="D3895" s="877" t="s">
        <v>1631</v>
      </c>
      <c r="E3895" s="691">
        <v>6798.79</v>
      </c>
      <c r="F3895" s="692">
        <v>0</v>
      </c>
      <c r="G3895" s="692">
        <v>6798.79</v>
      </c>
    </row>
    <row r="3896" spans="1:7" s="879" customFormat="1" ht="25.5">
      <c r="A3896" s="877" t="s">
        <v>9220</v>
      </c>
      <c r="B3896" s="878"/>
      <c r="C3896" s="877" t="s">
        <v>9221</v>
      </c>
      <c r="D3896" s="877" t="s">
        <v>1631</v>
      </c>
      <c r="E3896" s="691">
        <v>3723.45</v>
      </c>
      <c r="F3896" s="692">
        <v>0</v>
      </c>
      <c r="G3896" s="692">
        <v>3723.45</v>
      </c>
    </row>
    <row r="3897" spans="1:7" s="879" customFormat="1" ht="15.95" customHeight="1">
      <c r="A3897" s="870" t="s">
        <v>9222</v>
      </c>
      <c r="B3897" s="871" t="s">
        <v>9223</v>
      </c>
      <c r="C3897" s="872"/>
      <c r="D3897" s="873"/>
      <c r="E3897" s="687"/>
      <c r="F3897" s="687"/>
      <c r="G3897" s="688"/>
    </row>
    <row r="3898" spans="1:7" s="879" customFormat="1" ht="15.95" customHeight="1">
      <c r="A3898" s="874" t="s">
        <v>9224</v>
      </c>
      <c r="B3898" s="875" t="s">
        <v>9225</v>
      </c>
      <c r="C3898" s="876"/>
      <c r="D3898" s="880"/>
      <c r="E3898" s="693"/>
      <c r="F3898" s="693"/>
      <c r="G3898" s="694"/>
    </row>
    <row r="3899" spans="1:7" s="879" customFormat="1">
      <c r="A3899" s="877" t="s">
        <v>9226</v>
      </c>
      <c r="B3899" s="878"/>
      <c r="C3899" s="877" t="s">
        <v>9227</v>
      </c>
      <c r="D3899" s="877" t="s">
        <v>1631</v>
      </c>
      <c r="E3899" s="691">
        <v>1547.05</v>
      </c>
      <c r="F3899" s="692">
        <v>0</v>
      </c>
      <c r="G3899" s="692">
        <v>1547.05</v>
      </c>
    </row>
    <row r="3900" spans="1:7" s="879" customFormat="1" ht="15.95" customHeight="1">
      <c r="A3900" s="874" t="s">
        <v>9228</v>
      </c>
      <c r="B3900" s="875" t="s">
        <v>9229</v>
      </c>
      <c r="C3900" s="876"/>
      <c r="D3900" s="880"/>
      <c r="E3900" s="693"/>
      <c r="F3900" s="693"/>
      <c r="G3900" s="694"/>
    </row>
    <row r="3901" spans="1:7" s="879" customFormat="1">
      <c r="A3901" s="877" t="s">
        <v>9230</v>
      </c>
      <c r="B3901" s="878"/>
      <c r="C3901" s="877" t="s">
        <v>9231</v>
      </c>
      <c r="D3901" s="877" t="s">
        <v>1631</v>
      </c>
      <c r="E3901" s="691">
        <v>2139.9</v>
      </c>
      <c r="F3901" s="692">
        <v>0</v>
      </c>
      <c r="G3901" s="692">
        <v>2139.9</v>
      </c>
    </row>
    <row r="3902" spans="1:7" s="879" customFormat="1" ht="15.95" customHeight="1">
      <c r="A3902" s="870" t="s">
        <v>9232</v>
      </c>
      <c r="B3902" s="871" t="s">
        <v>9233</v>
      </c>
      <c r="C3902" s="872"/>
      <c r="D3902" s="873"/>
      <c r="E3902" s="687"/>
      <c r="F3902" s="687"/>
      <c r="G3902" s="688"/>
    </row>
    <row r="3903" spans="1:7" s="879" customFormat="1" ht="15.95" customHeight="1">
      <c r="A3903" s="874" t="s">
        <v>9234</v>
      </c>
      <c r="B3903" s="875" t="s">
        <v>9235</v>
      </c>
      <c r="C3903" s="876"/>
      <c r="D3903" s="880"/>
      <c r="E3903" s="693"/>
      <c r="F3903" s="693"/>
      <c r="G3903" s="694"/>
    </row>
    <row r="3904" spans="1:7" s="879" customFormat="1" ht="25.5">
      <c r="A3904" s="877" t="s">
        <v>9236</v>
      </c>
      <c r="B3904" s="878"/>
      <c r="C3904" s="877" t="s">
        <v>9237</v>
      </c>
      <c r="D3904" s="877" t="s">
        <v>1586</v>
      </c>
      <c r="E3904" s="691">
        <v>954.83</v>
      </c>
      <c r="F3904" s="692">
        <v>10.06</v>
      </c>
      <c r="G3904" s="692">
        <v>964.89</v>
      </c>
    </row>
    <row r="3905" spans="1:7" s="879" customFormat="1" ht="25.5">
      <c r="A3905" s="877" t="s">
        <v>9238</v>
      </c>
      <c r="B3905" s="878"/>
      <c r="C3905" s="877" t="s">
        <v>9239</v>
      </c>
      <c r="D3905" s="877" t="s">
        <v>1586</v>
      </c>
      <c r="E3905" s="691">
        <v>7494.13</v>
      </c>
      <c r="F3905" s="692">
        <v>0</v>
      </c>
      <c r="G3905" s="692">
        <v>7494.13</v>
      </c>
    </row>
    <row r="3906" spans="1:7" s="879" customFormat="1">
      <c r="A3906" s="877" t="s">
        <v>9240</v>
      </c>
      <c r="B3906" s="878"/>
      <c r="C3906" s="877" t="s">
        <v>9241</v>
      </c>
      <c r="D3906" s="877" t="s">
        <v>1273</v>
      </c>
      <c r="E3906" s="691">
        <v>141.51</v>
      </c>
      <c r="F3906" s="692">
        <v>33.549999999999997</v>
      </c>
      <c r="G3906" s="692">
        <v>175.06</v>
      </c>
    </row>
    <row r="3907" spans="1:7" s="879" customFormat="1" ht="25.5">
      <c r="A3907" s="877" t="s">
        <v>9242</v>
      </c>
      <c r="B3907" s="878"/>
      <c r="C3907" s="877" t="s">
        <v>9243</v>
      </c>
      <c r="D3907" s="877" t="s">
        <v>1273</v>
      </c>
      <c r="E3907" s="691">
        <v>2616.67</v>
      </c>
      <c r="F3907" s="692">
        <v>0</v>
      </c>
      <c r="G3907" s="692">
        <v>2616.67</v>
      </c>
    </row>
    <row r="3908" spans="1:7" s="879" customFormat="1" ht="38.25">
      <c r="A3908" s="877" t="s">
        <v>9244</v>
      </c>
      <c r="B3908" s="878"/>
      <c r="C3908" s="877" t="s">
        <v>9245</v>
      </c>
      <c r="D3908" s="877" t="s">
        <v>1273</v>
      </c>
      <c r="E3908" s="691">
        <v>3710.46</v>
      </c>
      <c r="F3908" s="692">
        <v>0</v>
      </c>
      <c r="G3908" s="692">
        <v>3710.46</v>
      </c>
    </row>
    <row r="3909" spans="1:7" s="879" customFormat="1" ht="25.5">
      <c r="A3909" s="877" t="s">
        <v>9246</v>
      </c>
      <c r="B3909" s="878"/>
      <c r="C3909" s="877" t="s">
        <v>9247</v>
      </c>
      <c r="D3909" s="877" t="s">
        <v>1273</v>
      </c>
      <c r="E3909" s="691">
        <v>960.02</v>
      </c>
      <c r="F3909" s="692">
        <v>83.89</v>
      </c>
      <c r="G3909" s="692">
        <v>1043.9100000000001</v>
      </c>
    </row>
    <row r="3910" spans="1:7" s="879" customFormat="1" ht="25.5">
      <c r="A3910" s="877" t="s">
        <v>9248</v>
      </c>
      <c r="B3910" s="878"/>
      <c r="C3910" s="877" t="s">
        <v>9249</v>
      </c>
      <c r="D3910" s="877" t="s">
        <v>1586</v>
      </c>
      <c r="E3910" s="691">
        <v>2113.35</v>
      </c>
      <c r="F3910" s="692">
        <v>10.06</v>
      </c>
      <c r="G3910" s="692">
        <v>2123.41</v>
      </c>
    </row>
    <row r="3911" spans="1:7" s="879" customFormat="1" ht="38.25">
      <c r="A3911" s="877" t="s">
        <v>9250</v>
      </c>
      <c r="B3911" s="878"/>
      <c r="C3911" s="877" t="s">
        <v>9251</v>
      </c>
      <c r="D3911" s="877" t="s">
        <v>1273</v>
      </c>
      <c r="E3911" s="691">
        <v>2379.83</v>
      </c>
      <c r="F3911" s="692">
        <v>458.08</v>
      </c>
      <c r="G3911" s="692">
        <v>2837.91</v>
      </c>
    </row>
    <row r="3912" spans="1:7" s="879" customFormat="1" ht="15.95" customHeight="1">
      <c r="A3912" s="874" t="s">
        <v>9252</v>
      </c>
      <c r="B3912" s="875" t="s">
        <v>9253</v>
      </c>
      <c r="C3912" s="876"/>
      <c r="D3912" s="880"/>
      <c r="E3912" s="693"/>
      <c r="F3912" s="693"/>
      <c r="G3912" s="694"/>
    </row>
    <row r="3913" spans="1:7" s="879" customFormat="1" ht="51">
      <c r="A3913" s="877" t="s">
        <v>9254</v>
      </c>
      <c r="B3913" s="878"/>
      <c r="C3913" s="877" t="s">
        <v>9255</v>
      </c>
      <c r="D3913" s="877" t="s">
        <v>1586</v>
      </c>
      <c r="E3913" s="691">
        <v>2869.7</v>
      </c>
      <c r="F3913" s="692">
        <v>746.88</v>
      </c>
      <c r="G3913" s="692">
        <v>3616.58</v>
      </c>
    </row>
    <row r="3914" spans="1:7" s="879" customFormat="1">
      <c r="A3914" s="877" t="s">
        <v>9256</v>
      </c>
      <c r="B3914" s="878"/>
      <c r="C3914" s="877" t="s">
        <v>9257</v>
      </c>
      <c r="D3914" s="877" t="s">
        <v>1586</v>
      </c>
      <c r="E3914" s="691">
        <v>6080.04</v>
      </c>
      <c r="F3914" s="692">
        <v>30.25</v>
      </c>
      <c r="G3914" s="692">
        <v>6110.29</v>
      </c>
    </row>
    <row r="3915" spans="1:7" s="879" customFormat="1" ht="25.5">
      <c r="A3915" s="877" t="s">
        <v>9258</v>
      </c>
      <c r="B3915" s="878"/>
      <c r="C3915" s="877" t="s">
        <v>9259</v>
      </c>
      <c r="D3915" s="877" t="s">
        <v>1586</v>
      </c>
      <c r="E3915" s="691">
        <v>590.02</v>
      </c>
      <c r="F3915" s="692">
        <v>233.4</v>
      </c>
      <c r="G3915" s="692">
        <v>823.42</v>
      </c>
    </row>
    <row r="3916" spans="1:7" s="879" customFormat="1" ht="25.5">
      <c r="A3916" s="877" t="s">
        <v>9260</v>
      </c>
      <c r="B3916" s="878"/>
      <c r="C3916" s="877" t="s">
        <v>9261</v>
      </c>
      <c r="D3916" s="877" t="s">
        <v>1586</v>
      </c>
      <c r="E3916" s="691">
        <v>1070.82</v>
      </c>
      <c r="F3916" s="692">
        <v>233.4</v>
      </c>
      <c r="G3916" s="692">
        <v>1304.22</v>
      </c>
    </row>
    <row r="3917" spans="1:7" s="879" customFormat="1" ht="25.5">
      <c r="A3917" s="877" t="s">
        <v>9262</v>
      </c>
      <c r="B3917" s="878"/>
      <c r="C3917" s="877" t="s">
        <v>9263</v>
      </c>
      <c r="D3917" s="877" t="s">
        <v>1586</v>
      </c>
      <c r="E3917" s="691">
        <v>840.7</v>
      </c>
      <c r="F3917" s="692">
        <v>233.4</v>
      </c>
      <c r="G3917" s="692">
        <v>1074.0999999999999</v>
      </c>
    </row>
    <row r="3918" spans="1:7" s="879" customFormat="1" ht="25.5">
      <c r="A3918" s="877" t="s">
        <v>9264</v>
      </c>
      <c r="B3918" s="878"/>
      <c r="C3918" s="877" t="s">
        <v>9265</v>
      </c>
      <c r="D3918" s="877" t="s">
        <v>1586</v>
      </c>
      <c r="E3918" s="691">
        <v>1961.79</v>
      </c>
      <c r="F3918" s="692">
        <v>466.8</v>
      </c>
      <c r="G3918" s="692">
        <v>2428.59</v>
      </c>
    </row>
    <row r="3919" spans="1:7" s="879" customFormat="1" ht="25.5">
      <c r="A3919" s="877" t="s">
        <v>9266</v>
      </c>
      <c r="B3919" s="878"/>
      <c r="C3919" s="877" t="s">
        <v>9267</v>
      </c>
      <c r="D3919" s="877" t="s">
        <v>1586</v>
      </c>
      <c r="E3919" s="691">
        <v>690.41</v>
      </c>
      <c r="F3919" s="692">
        <v>7.44</v>
      </c>
      <c r="G3919" s="692">
        <v>697.85</v>
      </c>
    </row>
    <row r="3920" spans="1:7" s="879" customFormat="1" ht="25.5">
      <c r="A3920" s="877" t="s">
        <v>9268</v>
      </c>
      <c r="B3920" s="878"/>
      <c r="C3920" s="877" t="s">
        <v>9269</v>
      </c>
      <c r="D3920" s="877" t="s">
        <v>1586</v>
      </c>
      <c r="E3920" s="691">
        <v>9.2899999999999991</v>
      </c>
      <c r="F3920" s="692">
        <v>16.79</v>
      </c>
      <c r="G3920" s="692">
        <v>26.08</v>
      </c>
    </row>
    <row r="3921" spans="1:7" s="879" customFormat="1" ht="25.5">
      <c r="A3921" s="877" t="s">
        <v>9763</v>
      </c>
      <c r="B3921" s="878"/>
      <c r="C3921" s="877" t="s">
        <v>9764</v>
      </c>
      <c r="D3921" s="877" t="s">
        <v>1586</v>
      </c>
      <c r="E3921" s="691">
        <v>803.45</v>
      </c>
      <c r="F3921" s="692">
        <v>134.19999999999999</v>
      </c>
      <c r="G3921" s="692">
        <v>937.65</v>
      </c>
    </row>
    <row r="3922" spans="1:7" s="879" customFormat="1" ht="25.5">
      <c r="A3922" s="877" t="s">
        <v>9270</v>
      </c>
      <c r="B3922" s="878"/>
      <c r="C3922" s="877" t="s">
        <v>9271</v>
      </c>
      <c r="D3922" s="877" t="s">
        <v>1586</v>
      </c>
      <c r="E3922" s="691">
        <v>232.79</v>
      </c>
      <c r="F3922" s="692">
        <v>33.549999999999997</v>
      </c>
      <c r="G3922" s="692">
        <v>266.33999999999997</v>
      </c>
    </row>
    <row r="3923" spans="1:7" s="883" customFormat="1" ht="25.5">
      <c r="A3923" s="877" t="s">
        <v>9272</v>
      </c>
      <c r="B3923" s="878"/>
      <c r="C3923" s="877" t="s">
        <v>9273</v>
      </c>
      <c r="D3923" s="877" t="s">
        <v>1586</v>
      </c>
      <c r="E3923" s="691">
        <v>484.96</v>
      </c>
      <c r="F3923" s="692">
        <v>10.06</v>
      </c>
      <c r="G3923" s="692">
        <v>495.02</v>
      </c>
    </row>
    <row r="3924" spans="1:7" s="879" customFormat="1" ht="25.5">
      <c r="A3924" s="877" t="s">
        <v>9274</v>
      </c>
      <c r="B3924" s="878"/>
      <c r="C3924" s="877" t="s">
        <v>9275</v>
      </c>
      <c r="D3924" s="877" t="s">
        <v>1586</v>
      </c>
      <c r="E3924" s="691">
        <v>838.76</v>
      </c>
      <c r="F3924" s="692">
        <v>137.08000000000001</v>
      </c>
      <c r="G3924" s="692">
        <v>975.84</v>
      </c>
    </row>
    <row r="3925" spans="1:7" s="879" customFormat="1" ht="25.5">
      <c r="A3925" s="877" t="s">
        <v>9276</v>
      </c>
      <c r="B3925" s="878"/>
      <c r="C3925" s="877" t="s">
        <v>9277</v>
      </c>
      <c r="D3925" s="877" t="s">
        <v>1586</v>
      </c>
      <c r="E3925" s="691">
        <v>3169.2</v>
      </c>
      <c r="F3925" s="692">
        <v>137.08000000000001</v>
      </c>
      <c r="G3925" s="692">
        <v>3306.28</v>
      </c>
    </row>
    <row r="3926" spans="1:7" s="879" customFormat="1" ht="25.5">
      <c r="A3926" s="877" t="s">
        <v>9278</v>
      </c>
      <c r="B3926" s="878"/>
      <c r="C3926" s="877" t="s">
        <v>9279</v>
      </c>
      <c r="D3926" s="877" t="s">
        <v>1586</v>
      </c>
      <c r="E3926" s="691">
        <v>9065.11</v>
      </c>
      <c r="F3926" s="692">
        <v>137.08000000000001</v>
      </c>
      <c r="G3926" s="692">
        <v>9202.19</v>
      </c>
    </row>
    <row r="3927" spans="1:7" s="879" customFormat="1">
      <c r="A3927" s="877" t="s">
        <v>9280</v>
      </c>
      <c r="B3927" s="878"/>
      <c r="C3927" s="877" t="s">
        <v>9281</v>
      </c>
      <c r="D3927" s="877" t="s">
        <v>1586</v>
      </c>
      <c r="E3927" s="691">
        <v>969.11</v>
      </c>
      <c r="F3927" s="692">
        <v>2.48</v>
      </c>
      <c r="G3927" s="692">
        <v>971.59</v>
      </c>
    </row>
    <row r="3928" spans="1:7" s="879" customFormat="1" ht="25.5">
      <c r="A3928" s="877" t="s">
        <v>9282</v>
      </c>
      <c r="B3928" s="878"/>
      <c r="C3928" s="877" t="s">
        <v>9765</v>
      </c>
      <c r="D3928" s="877" t="s">
        <v>1273</v>
      </c>
      <c r="E3928" s="691">
        <v>8323.85</v>
      </c>
      <c r="F3928" s="692">
        <v>177.28</v>
      </c>
      <c r="G3928" s="692">
        <v>8501.1299999999992</v>
      </c>
    </row>
    <row r="3929" spans="1:7" s="879" customFormat="1" ht="25.5">
      <c r="A3929" s="877" t="s">
        <v>9283</v>
      </c>
      <c r="B3929" s="878"/>
      <c r="C3929" s="877" t="s">
        <v>9766</v>
      </c>
      <c r="D3929" s="877" t="s">
        <v>1273</v>
      </c>
      <c r="E3929" s="691">
        <v>11703.68</v>
      </c>
      <c r="F3929" s="692">
        <v>177.28</v>
      </c>
      <c r="G3929" s="692">
        <v>11880.96</v>
      </c>
    </row>
    <row r="3930" spans="1:7" s="879" customFormat="1" ht="38.25">
      <c r="A3930" s="877" t="s">
        <v>9284</v>
      </c>
      <c r="B3930" s="878"/>
      <c r="C3930" s="877" t="s">
        <v>9285</v>
      </c>
      <c r="D3930" s="877" t="s">
        <v>1586</v>
      </c>
      <c r="E3930" s="691">
        <v>1105.7</v>
      </c>
      <c r="F3930" s="692">
        <v>118.18</v>
      </c>
      <c r="G3930" s="692">
        <v>1223.8800000000001</v>
      </c>
    </row>
    <row r="3931" spans="1:7" s="879" customFormat="1" ht="51">
      <c r="A3931" s="877" t="s">
        <v>9286</v>
      </c>
      <c r="B3931" s="878"/>
      <c r="C3931" s="877" t="s">
        <v>9287</v>
      </c>
      <c r="D3931" s="877" t="s">
        <v>1586</v>
      </c>
      <c r="E3931" s="691">
        <v>1397.03</v>
      </c>
      <c r="F3931" s="692">
        <v>177.28</v>
      </c>
      <c r="G3931" s="692">
        <v>1574.31</v>
      </c>
    </row>
    <row r="3932" spans="1:7" s="879" customFormat="1" ht="51">
      <c r="A3932" s="877" t="s">
        <v>9288</v>
      </c>
      <c r="B3932" s="878"/>
      <c r="C3932" s="877" t="s">
        <v>9289</v>
      </c>
      <c r="D3932" s="877" t="s">
        <v>1586</v>
      </c>
      <c r="E3932" s="691">
        <v>3417.03</v>
      </c>
      <c r="F3932" s="692">
        <v>233.4</v>
      </c>
      <c r="G3932" s="692">
        <v>3650.43</v>
      </c>
    </row>
    <row r="3933" spans="1:7" s="879" customFormat="1" ht="15.95" customHeight="1">
      <c r="A3933" s="874" t="s">
        <v>9290</v>
      </c>
      <c r="B3933" s="875" t="s">
        <v>9291</v>
      </c>
      <c r="C3933" s="876"/>
      <c r="D3933" s="880"/>
      <c r="E3933" s="693"/>
      <c r="F3933" s="693"/>
      <c r="G3933" s="694"/>
    </row>
    <row r="3934" spans="1:7" s="879" customFormat="1">
      <c r="A3934" s="877" t="s">
        <v>9292</v>
      </c>
      <c r="B3934" s="878"/>
      <c r="C3934" s="877" t="s">
        <v>9293</v>
      </c>
      <c r="D3934" s="877" t="s">
        <v>1586</v>
      </c>
      <c r="E3934" s="691">
        <v>14.87</v>
      </c>
      <c r="F3934" s="692">
        <v>9.33</v>
      </c>
      <c r="G3934" s="692">
        <v>24.2</v>
      </c>
    </row>
    <row r="3935" spans="1:7" s="879" customFormat="1">
      <c r="A3935" s="877" t="s">
        <v>9294</v>
      </c>
      <c r="B3935" s="878"/>
      <c r="C3935" s="877" t="s">
        <v>9295</v>
      </c>
      <c r="D3935" s="877" t="s">
        <v>1586</v>
      </c>
      <c r="E3935" s="691">
        <v>24.34</v>
      </c>
      <c r="F3935" s="692">
        <v>9.33</v>
      </c>
      <c r="G3935" s="692">
        <v>33.67</v>
      </c>
    </row>
    <row r="3936" spans="1:7" s="879" customFormat="1" ht="25.5">
      <c r="A3936" s="877" t="s">
        <v>9296</v>
      </c>
      <c r="B3936" s="878"/>
      <c r="C3936" s="877" t="s">
        <v>9297</v>
      </c>
      <c r="D3936" s="877" t="s">
        <v>1586</v>
      </c>
      <c r="E3936" s="691">
        <v>27.21</v>
      </c>
      <c r="F3936" s="692">
        <v>38.47</v>
      </c>
      <c r="G3936" s="692">
        <v>65.680000000000007</v>
      </c>
    </row>
    <row r="3937" spans="1:7" s="879" customFormat="1">
      <c r="A3937" s="877" t="s">
        <v>9298</v>
      </c>
      <c r="B3937" s="878"/>
      <c r="C3937" s="877" t="s">
        <v>9299</v>
      </c>
      <c r="D3937" s="877" t="s">
        <v>1586</v>
      </c>
      <c r="E3937" s="691">
        <v>0</v>
      </c>
      <c r="F3937" s="692">
        <v>137.08000000000001</v>
      </c>
      <c r="G3937" s="692">
        <v>137.08000000000001</v>
      </c>
    </row>
    <row r="3938" spans="1:7" s="879" customFormat="1">
      <c r="A3938" s="877" t="s">
        <v>9300</v>
      </c>
      <c r="B3938" s="878"/>
      <c r="C3938" s="877" t="s">
        <v>9301</v>
      </c>
      <c r="D3938" s="877" t="s">
        <v>1586</v>
      </c>
      <c r="E3938" s="691">
        <v>0</v>
      </c>
      <c r="F3938" s="692">
        <v>137.08000000000001</v>
      </c>
      <c r="G3938" s="692">
        <v>137.08000000000001</v>
      </c>
    </row>
    <row r="3939" spans="1:7" s="879" customFormat="1" ht="38.25">
      <c r="A3939" s="877" t="s">
        <v>9302</v>
      </c>
      <c r="B3939" s="878"/>
      <c r="C3939" s="877" t="s">
        <v>9303</v>
      </c>
      <c r="D3939" s="877" t="s">
        <v>1586</v>
      </c>
      <c r="E3939" s="691">
        <v>11760.22</v>
      </c>
      <c r="F3939" s="692">
        <v>12.42</v>
      </c>
      <c r="G3939" s="692">
        <v>11772.64</v>
      </c>
    </row>
    <row r="3940" spans="1:7" s="879" customFormat="1" ht="25.5">
      <c r="A3940" s="877" t="s">
        <v>9304</v>
      </c>
      <c r="B3940" s="878"/>
      <c r="C3940" s="877" t="s">
        <v>9305</v>
      </c>
      <c r="D3940" s="877" t="s">
        <v>1586</v>
      </c>
      <c r="E3940" s="691">
        <v>1668.37</v>
      </c>
      <c r="F3940" s="692">
        <v>12.42</v>
      </c>
      <c r="G3940" s="692">
        <v>1680.79</v>
      </c>
    </row>
    <row r="3941" spans="1:7" s="879" customFormat="1" ht="15.95" customHeight="1">
      <c r="A3941" s="870" t="s">
        <v>9306</v>
      </c>
      <c r="B3941" s="871" t="s">
        <v>9307</v>
      </c>
      <c r="C3941" s="872"/>
      <c r="D3941" s="873"/>
      <c r="E3941" s="687"/>
      <c r="F3941" s="687"/>
      <c r="G3941" s="688"/>
    </row>
    <row r="3942" spans="1:7" s="879" customFormat="1" ht="15.95" customHeight="1">
      <c r="A3942" s="874" t="s">
        <v>9308</v>
      </c>
      <c r="B3942" s="875" t="s">
        <v>9309</v>
      </c>
      <c r="C3942" s="876"/>
      <c r="D3942" s="880"/>
      <c r="E3942" s="693"/>
      <c r="F3942" s="693"/>
      <c r="G3942" s="694"/>
    </row>
    <row r="3943" spans="1:7" s="879" customFormat="1" ht="25.5">
      <c r="A3943" s="877" t="s">
        <v>9310</v>
      </c>
      <c r="B3943" s="878"/>
      <c r="C3943" s="877" t="s">
        <v>9311</v>
      </c>
      <c r="D3943" s="877" t="s">
        <v>1586</v>
      </c>
      <c r="E3943" s="691">
        <v>1022.21</v>
      </c>
      <c r="F3943" s="692">
        <v>60.5</v>
      </c>
      <c r="G3943" s="692">
        <v>1082.71</v>
      </c>
    </row>
    <row r="3944" spans="1:7" s="879" customFormat="1" ht="25.5">
      <c r="A3944" s="877" t="s">
        <v>9312</v>
      </c>
      <c r="B3944" s="878"/>
      <c r="C3944" s="877" t="s">
        <v>9313</v>
      </c>
      <c r="D3944" s="877" t="s">
        <v>1631</v>
      </c>
      <c r="E3944" s="691">
        <v>585.57000000000005</v>
      </c>
      <c r="F3944" s="692">
        <v>6.83</v>
      </c>
      <c r="G3944" s="692">
        <v>592.4</v>
      </c>
    </row>
    <row r="3945" spans="1:7" s="879" customFormat="1" ht="25.5">
      <c r="A3945" s="877" t="s">
        <v>9314</v>
      </c>
      <c r="B3945" s="878"/>
      <c r="C3945" s="877" t="s">
        <v>9315</v>
      </c>
      <c r="D3945" s="877" t="s">
        <v>1631</v>
      </c>
      <c r="E3945" s="691">
        <v>1340.11</v>
      </c>
      <c r="F3945" s="692">
        <v>6.83</v>
      </c>
      <c r="G3945" s="692">
        <v>1346.94</v>
      </c>
    </row>
    <row r="3946" spans="1:7" s="879" customFormat="1" ht="25.5">
      <c r="A3946" s="877" t="s">
        <v>9316</v>
      </c>
      <c r="B3946" s="878"/>
      <c r="C3946" s="877" t="s">
        <v>9317</v>
      </c>
      <c r="D3946" s="877" t="s">
        <v>1586</v>
      </c>
      <c r="E3946" s="691">
        <v>622.96</v>
      </c>
      <c r="F3946" s="692">
        <v>3.41</v>
      </c>
      <c r="G3946" s="692">
        <v>626.37</v>
      </c>
    </row>
    <row r="3947" spans="1:7" s="879" customFormat="1" ht="51">
      <c r="A3947" s="877" t="s">
        <v>9318</v>
      </c>
      <c r="B3947" s="878"/>
      <c r="C3947" s="877" t="s">
        <v>9319</v>
      </c>
      <c r="D3947" s="877" t="s">
        <v>1586</v>
      </c>
      <c r="E3947" s="691">
        <v>17517</v>
      </c>
      <c r="F3947" s="692">
        <v>121.35</v>
      </c>
      <c r="G3947" s="692">
        <v>17638.349999999999</v>
      </c>
    </row>
    <row r="3948" spans="1:7" s="879" customFormat="1" ht="25.5">
      <c r="A3948" s="877" t="s">
        <v>9320</v>
      </c>
      <c r="B3948" s="878"/>
      <c r="C3948" s="877" t="s">
        <v>9321</v>
      </c>
      <c r="D3948" s="877" t="s">
        <v>1631</v>
      </c>
      <c r="E3948" s="691">
        <v>1678.93</v>
      </c>
      <c r="F3948" s="692">
        <v>21.96</v>
      </c>
      <c r="G3948" s="692">
        <v>1700.89</v>
      </c>
    </row>
    <row r="3949" spans="1:7" s="879" customFormat="1" ht="38.25">
      <c r="A3949" s="877" t="s">
        <v>9322</v>
      </c>
      <c r="B3949" s="878"/>
      <c r="C3949" s="877" t="s">
        <v>9323</v>
      </c>
      <c r="D3949" s="877" t="s">
        <v>1586</v>
      </c>
      <c r="E3949" s="691">
        <v>76510</v>
      </c>
      <c r="F3949" s="692">
        <v>0</v>
      </c>
      <c r="G3949" s="692">
        <v>76510</v>
      </c>
    </row>
    <row r="3950" spans="1:7" s="879" customFormat="1" ht="38.25">
      <c r="A3950" s="877" t="s">
        <v>9324</v>
      </c>
      <c r="B3950" s="878"/>
      <c r="C3950" s="877" t="s">
        <v>9325</v>
      </c>
      <c r="D3950" s="877" t="s">
        <v>1586</v>
      </c>
      <c r="E3950" s="691">
        <v>46469.120000000003</v>
      </c>
      <c r="F3950" s="692">
        <v>196.2</v>
      </c>
      <c r="G3950" s="692">
        <v>46665.32</v>
      </c>
    </row>
    <row r="3951" spans="1:7" s="879" customFormat="1" ht="51">
      <c r="A3951" s="877" t="s">
        <v>9326</v>
      </c>
      <c r="B3951" s="878"/>
      <c r="C3951" s="877" t="s">
        <v>9327</v>
      </c>
      <c r="D3951" s="877" t="s">
        <v>1273</v>
      </c>
      <c r="E3951" s="691">
        <v>308075.92</v>
      </c>
      <c r="F3951" s="692">
        <v>0</v>
      </c>
      <c r="G3951" s="692">
        <v>308075.92</v>
      </c>
    </row>
    <row r="3952" spans="1:7" ht="63.75">
      <c r="A3952" s="877" t="s">
        <v>9328</v>
      </c>
      <c r="B3952" s="878"/>
      <c r="C3952" s="877" t="s">
        <v>9329</v>
      </c>
      <c r="D3952" s="877" t="s">
        <v>1273</v>
      </c>
      <c r="E3952" s="691">
        <v>4770.84</v>
      </c>
      <c r="F3952" s="692">
        <v>43036.14</v>
      </c>
      <c r="G3952" s="692">
        <v>47806.98</v>
      </c>
    </row>
    <row r="3953" spans="1:7" s="879" customFormat="1" ht="63.75">
      <c r="A3953" s="877" t="s">
        <v>9330</v>
      </c>
      <c r="B3953" s="878"/>
      <c r="C3953" s="877" t="s">
        <v>9331</v>
      </c>
      <c r="D3953" s="877" t="s">
        <v>1273</v>
      </c>
      <c r="E3953" s="691">
        <v>6603.49</v>
      </c>
      <c r="F3953" s="692">
        <v>51640.04</v>
      </c>
      <c r="G3953" s="692">
        <v>58243.53</v>
      </c>
    </row>
    <row r="3954" spans="1:7" s="879" customFormat="1" ht="15.95" customHeight="1">
      <c r="A3954" s="870" t="s">
        <v>9332</v>
      </c>
      <c r="B3954" s="871" t="s">
        <v>9333</v>
      </c>
      <c r="C3954" s="872"/>
      <c r="D3954" s="873"/>
      <c r="E3954" s="687"/>
      <c r="F3954" s="687"/>
      <c r="G3954" s="688"/>
    </row>
    <row r="3955" spans="1:7" s="879" customFormat="1" ht="15.95" customHeight="1">
      <c r="A3955" s="874" t="s">
        <v>9334</v>
      </c>
      <c r="B3955" s="875" t="s">
        <v>9335</v>
      </c>
      <c r="C3955" s="876"/>
      <c r="D3955" s="880"/>
      <c r="E3955" s="693"/>
      <c r="F3955" s="693"/>
      <c r="G3955" s="694"/>
    </row>
    <row r="3956" spans="1:7" s="879" customFormat="1" ht="25.5">
      <c r="A3956" s="877" t="s">
        <v>9336</v>
      </c>
      <c r="B3956" s="878"/>
      <c r="C3956" s="877" t="s">
        <v>9337</v>
      </c>
      <c r="D3956" s="877" t="s">
        <v>1586</v>
      </c>
      <c r="E3956" s="691">
        <v>752.42</v>
      </c>
      <c r="F3956" s="692">
        <v>204.89</v>
      </c>
      <c r="G3956" s="692">
        <v>957.31</v>
      </c>
    </row>
    <row r="3957" spans="1:7" s="879" customFormat="1" ht="25.5">
      <c r="A3957" s="877" t="s">
        <v>9338</v>
      </c>
      <c r="B3957" s="878"/>
      <c r="C3957" s="877" t="s">
        <v>9339</v>
      </c>
      <c r="D3957" s="877" t="s">
        <v>1586</v>
      </c>
      <c r="E3957" s="691">
        <v>828.24</v>
      </c>
      <c r="F3957" s="692">
        <v>204.89</v>
      </c>
      <c r="G3957" s="692">
        <v>1033.1300000000001</v>
      </c>
    </row>
    <row r="3958" spans="1:7" s="879" customFormat="1" ht="25.5">
      <c r="A3958" s="877" t="s">
        <v>9340</v>
      </c>
      <c r="B3958" s="878"/>
      <c r="C3958" s="877" t="s">
        <v>9341</v>
      </c>
      <c r="D3958" s="877" t="s">
        <v>1586</v>
      </c>
      <c r="E3958" s="691">
        <v>1182.1099999999999</v>
      </c>
      <c r="F3958" s="692">
        <v>204.89</v>
      </c>
      <c r="G3958" s="692">
        <v>1387</v>
      </c>
    </row>
    <row r="3959" spans="1:7" s="879" customFormat="1" ht="25.5">
      <c r="A3959" s="877" t="s">
        <v>9342</v>
      </c>
      <c r="B3959" s="878"/>
      <c r="C3959" s="877" t="s">
        <v>9343</v>
      </c>
      <c r="D3959" s="877" t="s">
        <v>1586</v>
      </c>
      <c r="E3959" s="691">
        <v>1024.8499999999999</v>
      </c>
      <c r="F3959" s="692">
        <v>204.89</v>
      </c>
      <c r="G3959" s="692">
        <v>1229.74</v>
      </c>
    </row>
    <row r="3960" spans="1:7" s="879" customFormat="1" ht="25.5">
      <c r="A3960" s="877" t="s">
        <v>9344</v>
      </c>
      <c r="B3960" s="878"/>
      <c r="C3960" s="877" t="s">
        <v>9345</v>
      </c>
      <c r="D3960" s="877" t="s">
        <v>1586</v>
      </c>
      <c r="E3960" s="691">
        <v>1442.34</v>
      </c>
      <c r="F3960" s="692">
        <v>204.89</v>
      </c>
      <c r="G3960" s="692">
        <v>1647.23</v>
      </c>
    </row>
    <row r="3961" spans="1:7" s="879" customFormat="1" ht="25.5">
      <c r="A3961" s="877" t="s">
        <v>9346</v>
      </c>
      <c r="B3961" s="878"/>
      <c r="C3961" s="877" t="s">
        <v>9347</v>
      </c>
      <c r="D3961" s="877" t="s">
        <v>1586</v>
      </c>
      <c r="E3961" s="691">
        <v>932.94</v>
      </c>
      <c r="F3961" s="692">
        <v>204.89</v>
      </c>
      <c r="G3961" s="692">
        <v>1137.83</v>
      </c>
    </row>
    <row r="3962" spans="1:7" s="879" customFormat="1" ht="25.5">
      <c r="A3962" s="877" t="s">
        <v>9348</v>
      </c>
      <c r="B3962" s="878"/>
      <c r="C3962" s="877" t="s">
        <v>9349</v>
      </c>
      <c r="D3962" s="877" t="s">
        <v>1586</v>
      </c>
      <c r="E3962" s="691">
        <v>1096.5999999999999</v>
      </c>
      <c r="F3962" s="692">
        <v>204.89</v>
      </c>
      <c r="G3962" s="692">
        <v>1301.49</v>
      </c>
    </row>
    <row r="3963" spans="1:7" s="879" customFormat="1" ht="25.5">
      <c r="A3963" s="877" t="s">
        <v>9350</v>
      </c>
      <c r="B3963" s="878"/>
      <c r="C3963" s="877" t="s">
        <v>9351</v>
      </c>
      <c r="D3963" s="877" t="s">
        <v>1586</v>
      </c>
      <c r="E3963" s="691">
        <v>1336.39</v>
      </c>
      <c r="F3963" s="692">
        <v>204.89</v>
      </c>
      <c r="G3963" s="692">
        <v>1541.28</v>
      </c>
    </row>
    <row r="3964" spans="1:7" s="879" customFormat="1" ht="25.5">
      <c r="A3964" s="877" t="s">
        <v>9352</v>
      </c>
      <c r="B3964" s="878"/>
      <c r="C3964" s="877" t="s">
        <v>9353</v>
      </c>
      <c r="D3964" s="877" t="s">
        <v>1586</v>
      </c>
      <c r="E3964" s="691">
        <v>1443.25</v>
      </c>
      <c r="F3964" s="692">
        <v>204.89</v>
      </c>
      <c r="G3964" s="692">
        <v>1648.14</v>
      </c>
    </row>
    <row r="3965" spans="1:7" s="879" customFormat="1" ht="25.5">
      <c r="A3965" s="877" t="s">
        <v>9354</v>
      </c>
      <c r="B3965" s="878"/>
      <c r="C3965" s="877" t="s">
        <v>9355</v>
      </c>
      <c r="D3965" s="877" t="s">
        <v>1586</v>
      </c>
      <c r="E3965" s="691">
        <v>1748.49</v>
      </c>
      <c r="F3965" s="692">
        <v>204.89</v>
      </c>
      <c r="G3965" s="692">
        <v>1953.38</v>
      </c>
    </row>
    <row r="3966" spans="1:7" s="879" customFormat="1" ht="25.5">
      <c r="A3966" s="877" t="s">
        <v>9356</v>
      </c>
      <c r="B3966" s="878"/>
      <c r="C3966" s="877" t="s">
        <v>9357</v>
      </c>
      <c r="D3966" s="877" t="s">
        <v>1586</v>
      </c>
      <c r="E3966" s="691">
        <v>1381.85</v>
      </c>
      <c r="F3966" s="692">
        <v>204.89</v>
      </c>
      <c r="G3966" s="692">
        <v>1586.74</v>
      </c>
    </row>
    <row r="3967" spans="1:7" s="879" customFormat="1" ht="25.5">
      <c r="A3967" s="877" t="s">
        <v>9358</v>
      </c>
      <c r="B3967" s="878"/>
      <c r="C3967" s="877" t="s">
        <v>9359</v>
      </c>
      <c r="D3967" s="877" t="s">
        <v>1586</v>
      </c>
      <c r="E3967" s="691">
        <v>1802.25</v>
      </c>
      <c r="F3967" s="692">
        <v>204.89</v>
      </c>
      <c r="G3967" s="692">
        <v>2007.14</v>
      </c>
    </row>
    <row r="3968" spans="1:7" s="879" customFormat="1" ht="25.5">
      <c r="A3968" s="877" t="s">
        <v>9360</v>
      </c>
      <c r="B3968" s="878"/>
      <c r="C3968" s="877" t="s">
        <v>9361</v>
      </c>
      <c r="D3968" s="877" t="s">
        <v>1586</v>
      </c>
      <c r="E3968" s="691">
        <v>2142.6799999999998</v>
      </c>
      <c r="F3968" s="692">
        <v>204.89</v>
      </c>
      <c r="G3968" s="692">
        <v>2347.5700000000002</v>
      </c>
    </row>
    <row r="3969" spans="1:7" s="879" customFormat="1" ht="25.5">
      <c r="A3969" s="877" t="s">
        <v>9362</v>
      </c>
      <c r="B3969" s="878"/>
      <c r="C3969" s="877" t="s">
        <v>9363</v>
      </c>
      <c r="D3969" s="877" t="s">
        <v>1586</v>
      </c>
      <c r="E3969" s="691">
        <v>2961.94</v>
      </c>
      <c r="F3969" s="692">
        <v>204.89</v>
      </c>
      <c r="G3969" s="692">
        <v>3166.83</v>
      </c>
    </row>
    <row r="3970" spans="1:7" s="879" customFormat="1" ht="15.95" customHeight="1">
      <c r="A3970" s="874" t="s">
        <v>9364</v>
      </c>
      <c r="B3970" s="875" t="s">
        <v>9365</v>
      </c>
      <c r="C3970" s="876"/>
      <c r="D3970" s="880"/>
      <c r="E3970" s="693"/>
      <c r="F3970" s="693"/>
      <c r="G3970" s="694"/>
    </row>
    <row r="3971" spans="1:7" s="879" customFormat="1">
      <c r="A3971" s="877" t="s">
        <v>9366</v>
      </c>
      <c r="B3971" s="878"/>
      <c r="C3971" s="877" t="s">
        <v>9367</v>
      </c>
      <c r="D3971" s="877" t="s">
        <v>1586</v>
      </c>
      <c r="E3971" s="691">
        <v>326.32</v>
      </c>
      <c r="F3971" s="692">
        <v>120.19</v>
      </c>
      <c r="G3971" s="692">
        <v>446.51</v>
      </c>
    </row>
    <row r="3972" spans="1:7" s="879" customFormat="1">
      <c r="A3972" s="877" t="s">
        <v>9368</v>
      </c>
      <c r="B3972" s="878"/>
      <c r="C3972" s="877" t="s">
        <v>9369</v>
      </c>
      <c r="D3972" s="877" t="s">
        <v>1586</v>
      </c>
      <c r="E3972" s="691">
        <v>295.92</v>
      </c>
      <c r="F3972" s="692">
        <v>144.21</v>
      </c>
      <c r="G3972" s="692">
        <v>440.13</v>
      </c>
    </row>
    <row r="3973" spans="1:7" s="879" customFormat="1">
      <c r="A3973" s="877" t="s">
        <v>9370</v>
      </c>
      <c r="B3973" s="878"/>
      <c r="C3973" s="877" t="s">
        <v>9371</v>
      </c>
      <c r="D3973" s="877" t="s">
        <v>1586</v>
      </c>
      <c r="E3973" s="691">
        <v>615.59</v>
      </c>
      <c r="F3973" s="692">
        <v>144.21</v>
      </c>
      <c r="G3973" s="692">
        <v>759.8</v>
      </c>
    </row>
    <row r="3974" spans="1:7" s="879" customFormat="1">
      <c r="A3974" s="877" t="s">
        <v>9372</v>
      </c>
      <c r="B3974" s="878"/>
      <c r="C3974" s="877" t="s">
        <v>9373</v>
      </c>
      <c r="D3974" s="877" t="s">
        <v>1586</v>
      </c>
      <c r="E3974" s="691">
        <v>764.07</v>
      </c>
      <c r="F3974" s="692">
        <v>216.33</v>
      </c>
      <c r="G3974" s="692">
        <v>980.4</v>
      </c>
    </row>
    <row r="3975" spans="1:7" s="879" customFormat="1">
      <c r="A3975" s="877" t="s">
        <v>9374</v>
      </c>
      <c r="B3975" s="878"/>
      <c r="C3975" s="877" t="s">
        <v>9375</v>
      </c>
      <c r="D3975" s="877" t="s">
        <v>1586</v>
      </c>
      <c r="E3975" s="691">
        <v>876.93</v>
      </c>
      <c r="F3975" s="692">
        <v>288.42</v>
      </c>
      <c r="G3975" s="692">
        <v>1165.3499999999999</v>
      </c>
    </row>
    <row r="3976" spans="1:7" s="879" customFormat="1">
      <c r="A3976" s="877" t="s">
        <v>9376</v>
      </c>
      <c r="B3976" s="878"/>
      <c r="C3976" s="877" t="s">
        <v>9377</v>
      </c>
      <c r="D3976" s="877" t="s">
        <v>1586</v>
      </c>
      <c r="E3976" s="691">
        <v>1346.47</v>
      </c>
      <c r="F3976" s="692">
        <v>216.33</v>
      </c>
      <c r="G3976" s="692">
        <v>1562.8</v>
      </c>
    </row>
    <row r="3977" spans="1:7" s="879" customFormat="1">
      <c r="A3977" s="877" t="s">
        <v>9378</v>
      </c>
      <c r="B3977" s="878"/>
      <c r="C3977" s="877" t="s">
        <v>9379</v>
      </c>
      <c r="D3977" s="877" t="s">
        <v>1586</v>
      </c>
      <c r="E3977" s="691">
        <v>692.88</v>
      </c>
      <c r="F3977" s="692">
        <v>216.33</v>
      </c>
      <c r="G3977" s="692">
        <v>909.21</v>
      </c>
    </row>
    <row r="3978" spans="1:7" s="879" customFormat="1">
      <c r="A3978" s="877" t="s">
        <v>9380</v>
      </c>
      <c r="B3978" s="878"/>
      <c r="C3978" s="877" t="s">
        <v>9381</v>
      </c>
      <c r="D3978" s="877" t="s">
        <v>1586</v>
      </c>
      <c r="E3978" s="691">
        <v>1334.89</v>
      </c>
      <c r="F3978" s="692">
        <v>288.42</v>
      </c>
      <c r="G3978" s="692">
        <v>1623.31</v>
      </c>
    </row>
    <row r="3979" spans="1:7" s="879" customFormat="1">
      <c r="A3979" s="877" t="s">
        <v>9382</v>
      </c>
      <c r="B3979" s="878"/>
      <c r="C3979" s="877" t="s">
        <v>9383</v>
      </c>
      <c r="D3979" s="877" t="s">
        <v>1586</v>
      </c>
      <c r="E3979" s="691">
        <v>65.19</v>
      </c>
      <c r="F3979" s="692">
        <v>96.14</v>
      </c>
      <c r="G3979" s="692">
        <v>161.33000000000001</v>
      </c>
    </row>
    <row r="3980" spans="1:7" s="879" customFormat="1">
      <c r="A3980" s="877" t="s">
        <v>9384</v>
      </c>
      <c r="B3980" s="878"/>
      <c r="C3980" s="877" t="s">
        <v>9385</v>
      </c>
      <c r="D3980" s="877" t="s">
        <v>1586</v>
      </c>
      <c r="E3980" s="691">
        <v>70.56</v>
      </c>
      <c r="F3980" s="692">
        <v>96.14</v>
      </c>
      <c r="G3980" s="692">
        <v>166.7</v>
      </c>
    </row>
    <row r="3981" spans="1:7" s="879" customFormat="1">
      <c r="A3981" s="877" t="s">
        <v>9386</v>
      </c>
      <c r="B3981" s="878"/>
      <c r="C3981" s="877" t="s">
        <v>9387</v>
      </c>
      <c r="D3981" s="877" t="s">
        <v>1586</v>
      </c>
      <c r="E3981" s="691">
        <v>114.48</v>
      </c>
      <c r="F3981" s="692">
        <v>120.19</v>
      </c>
      <c r="G3981" s="692">
        <v>234.67</v>
      </c>
    </row>
    <row r="3982" spans="1:7" s="879" customFormat="1">
      <c r="A3982" s="877" t="s">
        <v>9388</v>
      </c>
      <c r="B3982" s="878"/>
      <c r="C3982" s="877" t="s">
        <v>9389</v>
      </c>
      <c r="D3982" s="877" t="s">
        <v>1586</v>
      </c>
      <c r="E3982" s="691">
        <v>228.96</v>
      </c>
      <c r="F3982" s="692">
        <v>144.21</v>
      </c>
      <c r="G3982" s="692">
        <v>373.17</v>
      </c>
    </row>
    <row r="3983" spans="1:7" s="879" customFormat="1" ht="15.95" customHeight="1">
      <c r="A3983" s="874" t="s">
        <v>9390</v>
      </c>
      <c r="B3983" s="875" t="s">
        <v>9391</v>
      </c>
      <c r="C3983" s="876"/>
      <c r="D3983" s="880"/>
      <c r="E3983" s="693"/>
      <c r="F3983" s="693"/>
      <c r="G3983" s="694"/>
    </row>
    <row r="3984" spans="1:7" s="879" customFormat="1">
      <c r="A3984" s="877" t="s">
        <v>9392</v>
      </c>
      <c r="B3984" s="878"/>
      <c r="C3984" s="877" t="s">
        <v>9393</v>
      </c>
      <c r="D3984" s="877" t="s">
        <v>1586</v>
      </c>
      <c r="E3984" s="691">
        <v>147.72</v>
      </c>
      <c r="F3984" s="692">
        <v>161.72999999999999</v>
      </c>
      <c r="G3984" s="692">
        <v>309.45</v>
      </c>
    </row>
    <row r="3985" spans="1:7" s="879" customFormat="1" ht="38.25">
      <c r="A3985" s="877" t="s">
        <v>9394</v>
      </c>
      <c r="B3985" s="878"/>
      <c r="C3985" s="877" t="s">
        <v>9395</v>
      </c>
      <c r="D3985" s="877" t="s">
        <v>1586</v>
      </c>
      <c r="E3985" s="691">
        <v>31.36</v>
      </c>
      <c r="F3985" s="692">
        <v>11.81</v>
      </c>
      <c r="G3985" s="692">
        <v>43.17</v>
      </c>
    </row>
    <row r="3986" spans="1:7" s="879" customFormat="1" ht="25.5">
      <c r="A3986" s="877" t="s">
        <v>9396</v>
      </c>
      <c r="B3986" s="878"/>
      <c r="C3986" s="877" t="s">
        <v>9397</v>
      </c>
      <c r="D3986" s="877" t="s">
        <v>1586</v>
      </c>
      <c r="E3986" s="691">
        <v>362.35</v>
      </c>
      <c r="F3986" s="692">
        <v>23.61</v>
      </c>
      <c r="G3986" s="692">
        <v>385.96</v>
      </c>
    </row>
    <row r="3987" spans="1:7" s="879" customFormat="1" ht="25.5">
      <c r="A3987" s="877" t="s">
        <v>9398</v>
      </c>
      <c r="B3987" s="878"/>
      <c r="C3987" s="877" t="s">
        <v>9399</v>
      </c>
      <c r="D3987" s="877" t="s">
        <v>1586</v>
      </c>
      <c r="E3987" s="691">
        <v>18.28</v>
      </c>
      <c r="F3987" s="692">
        <v>23.49</v>
      </c>
      <c r="G3987" s="692">
        <v>41.77</v>
      </c>
    </row>
    <row r="3988" spans="1:7" s="879" customFormat="1" ht="15.95" customHeight="1">
      <c r="A3988" s="870" t="s">
        <v>9400</v>
      </c>
      <c r="B3988" s="871" t="s">
        <v>9401</v>
      </c>
      <c r="C3988" s="872"/>
      <c r="D3988" s="873"/>
      <c r="E3988" s="687"/>
      <c r="F3988" s="687"/>
      <c r="G3988" s="688"/>
    </row>
    <row r="3989" spans="1:7" s="879" customFormat="1" ht="15.95" customHeight="1">
      <c r="A3989" s="874" t="s">
        <v>9402</v>
      </c>
      <c r="B3989" s="875" t="s">
        <v>9403</v>
      </c>
      <c r="C3989" s="876"/>
      <c r="D3989" s="880"/>
      <c r="E3989" s="693"/>
      <c r="F3989" s="693"/>
      <c r="G3989" s="694"/>
    </row>
    <row r="3990" spans="1:7" s="879" customFormat="1" ht="38.25">
      <c r="A3990" s="877" t="s">
        <v>9404</v>
      </c>
      <c r="B3990" s="878"/>
      <c r="C3990" s="877" t="s">
        <v>9405</v>
      </c>
      <c r="D3990" s="877" t="s">
        <v>1586</v>
      </c>
      <c r="E3990" s="691">
        <v>43.2</v>
      </c>
      <c r="F3990" s="692">
        <v>0</v>
      </c>
      <c r="G3990" s="692">
        <v>43.2</v>
      </c>
    </row>
    <row r="3991" spans="1:7" s="879" customFormat="1" ht="38.25">
      <c r="A3991" s="877" t="s">
        <v>9406</v>
      </c>
      <c r="B3991" s="878"/>
      <c r="C3991" s="877" t="s">
        <v>9407</v>
      </c>
      <c r="D3991" s="877" t="s">
        <v>1586</v>
      </c>
      <c r="E3991" s="691">
        <v>224.08</v>
      </c>
      <c r="F3991" s="692">
        <v>42.27</v>
      </c>
      <c r="G3991" s="692">
        <v>266.35000000000002</v>
      </c>
    </row>
    <row r="3992" spans="1:7" s="879" customFormat="1" ht="38.25">
      <c r="A3992" s="877" t="s">
        <v>9408</v>
      </c>
      <c r="B3992" s="878"/>
      <c r="C3992" s="877" t="s">
        <v>9409</v>
      </c>
      <c r="D3992" s="877" t="s">
        <v>1586</v>
      </c>
      <c r="E3992" s="691">
        <v>484.3</v>
      </c>
      <c r="F3992" s="692">
        <v>89.92</v>
      </c>
      <c r="G3992" s="692">
        <v>574.22</v>
      </c>
    </row>
    <row r="3993" spans="1:7" s="879" customFormat="1" ht="38.25">
      <c r="A3993" s="877" t="s">
        <v>9410</v>
      </c>
      <c r="B3993" s="878"/>
      <c r="C3993" s="877" t="s">
        <v>9411</v>
      </c>
      <c r="D3993" s="877" t="s">
        <v>1586</v>
      </c>
      <c r="E3993" s="691">
        <v>117.92</v>
      </c>
      <c r="F3993" s="692">
        <v>13.42</v>
      </c>
      <c r="G3993" s="692">
        <v>131.34</v>
      </c>
    </row>
    <row r="3994" spans="1:7" s="879" customFormat="1">
      <c r="A3994" s="877" t="s">
        <v>9412</v>
      </c>
      <c r="B3994" s="878"/>
      <c r="C3994" s="877" t="s">
        <v>9413</v>
      </c>
      <c r="D3994" s="877" t="s">
        <v>1586</v>
      </c>
      <c r="E3994" s="691">
        <v>23.72</v>
      </c>
      <c r="F3994" s="692">
        <v>5.03</v>
      </c>
      <c r="G3994" s="692">
        <v>28.75</v>
      </c>
    </row>
    <row r="3995" spans="1:7" s="879" customFormat="1">
      <c r="A3995" s="877" t="s">
        <v>9414</v>
      </c>
      <c r="B3995" s="878"/>
      <c r="C3995" s="877" t="s">
        <v>9415</v>
      </c>
      <c r="D3995" s="877" t="s">
        <v>1586</v>
      </c>
      <c r="E3995" s="691">
        <v>97.77</v>
      </c>
      <c r="F3995" s="692">
        <v>5.03</v>
      </c>
      <c r="G3995" s="692">
        <v>102.8</v>
      </c>
    </row>
    <row r="3996" spans="1:7" s="879" customFormat="1" ht="25.5">
      <c r="A3996" s="877" t="s">
        <v>9416</v>
      </c>
      <c r="B3996" s="878"/>
      <c r="C3996" s="877" t="s">
        <v>9417</v>
      </c>
      <c r="D3996" s="877" t="s">
        <v>1273</v>
      </c>
      <c r="E3996" s="691">
        <v>4982.7</v>
      </c>
      <c r="F3996" s="692">
        <v>0</v>
      </c>
      <c r="G3996" s="692">
        <v>4982.7</v>
      </c>
    </row>
    <row r="3997" spans="1:7" s="879" customFormat="1" ht="25.5">
      <c r="A3997" s="877" t="s">
        <v>9418</v>
      </c>
      <c r="B3997" s="878"/>
      <c r="C3997" s="877" t="s">
        <v>9419</v>
      </c>
      <c r="D3997" s="877" t="s">
        <v>1273</v>
      </c>
      <c r="E3997" s="691">
        <v>23505.439999999999</v>
      </c>
      <c r="F3997" s="692">
        <v>0</v>
      </c>
      <c r="G3997" s="692">
        <v>23505.439999999999</v>
      </c>
    </row>
    <row r="3998" spans="1:7" s="879" customFormat="1" ht="38.25">
      <c r="A3998" s="877" t="s">
        <v>9420</v>
      </c>
      <c r="B3998" s="878"/>
      <c r="C3998" s="877" t="s">
        <v>9421</v>
      </c>
      <c r="D3998" s="877" t="s">
        <v>1273</v>
      </c>
      <c r="E3998" s="691">
        <v>52692.05</v>
      </c>
      <c r="F3998" s="692">
        <v>0</v>
      </c>
      <c r="G3998" s="692">
        <v>52692.05</v>
      </c>
    </row>
    <row r="3999" spans="1:7" s="879" customFormat="1" ht="15.95" customHeight="1">
      <c r="A3999" s="874" t="s">
        <v>9422</v>
      </c>
      <c r="B3999" s="875" t="s">
        <v>9423</v>
      </c>
      <c r="C3999" s="876"/>
      <c r="D3999" s="880"/>
      <c r="E3999" s="693"/>
      <c r="F3999" s="693"/>
      <c r="G3999" s="694"/>
    </row>
    <row r="4000" spans="1:7" s="879" customFormat="1" ht="25.5">
      <c r="A4000" s="877" t="s">
        <v>9424</v>
      </c>
      <c r="B4000" s="878"/>
      <c r="C4000" s="877" t="s">
        <v>9425</v>
      </c>
      <c r="D4000" s="877" t="s">
        <v>1586</v>
      </c>
      <c r="E4000" s="691">
        <v>6467.03</v>
      </c>
      <c r="F4000" s="692">
        <v>50.34</v>
      </c>
      <c r="G4000" s="692">
        <v>6517.37</v>
      </c>
    </row>
    <row r="4001" spans="1:7" s="879" customFormat="1" ht="25.5">
      <c r="A4001" s="877" t="s">
        <v>9426</v>
      </c>
      <c r="B4001" s="878"/>
      <c r="C4001" s="877" t="s">
        <v>9427</v>
      </c>
      <c r="D4001" s="877" t="s">
        <v>1586</v>
      </c>
      <c r="E4001" s="691">
        <v>9116.2099999999991</v>
      </c>
      <c r="F4001" s="692">
        <v>50.34</v>
      </c>
      <c r="G4001" s="692">
        <v>9166.5499999999993</v>
      </c>
    </row>
    <row r="4002" spans="1:7" s="879" customFormat="1" ht="25.5">
      <c r="A4002" s="877" t="s">
        <v>9428</v>
      </c>
      <c r="B4002" s="878"/>
      <c r="C4002" s="877" t="s">
        <v>9429</v>
      </c>
      <c r="D4002" s="877" t="s">
        <v>1586</v>
      </c>
      <c r="E4002" s="691">
        <v>27467.66</v>
      </c>
      <c r="F4002" s="692">
        <v>50.34</v>
      </c>
      <c r="G4002" s="692">
        <v>27518</v>
      </c>
    </row>
    <row r="4003" spans="1:7" s="879" customFormat="1" ht="15.95" customHeight="1">
      <c r="A4003" s="874" t="s">
        <v>9430</v>
      </c>
      <c r="B4003" s="875" t="s">
        <v>9431</v>
      </c>
      <c r="C4003" s="876"/>
      <c r="D4003" s="880"/>
      <c r="E4003" s="693"/>
      <c r="F4003" s="693"/>
      <c r="G4003" s="694"/>
    </row>
    <row r="4004" spans="1:7" s="879" customFormat="1" ht="38.25">
      <c r="A4004" s="877" t="s">
        <v>9432</v>
      </c>
      <c r="B4004" s="878"/>
      <c r="C4004" s="877" t="s">
        <v>9433</v>
      </c>
      <c r="D4004" s="877" t="s">
        <v>1586</v>
      </c>
      <c r="E4004" s="691">
        <v>29775.919999999998</v>
      </c>
      <c r="F4004" s="692">
        <v>94.4</v>
      </c>
      <c r="G4004" s="692">
        <v>29870.32</v>
      </c>
    </row>
    <row r="4005" spans="1:7" ht="38.25">
      <c r="A4005" s="877" t="s">
        <v>9434</v>
      </c>
      <c r="B4005" s="878"/>
      <c r="C4005" s="877" t="s">
        <v>9435</v>
      </c>
      <c r="D4005" s="877" t="s">
        <v>1586</v>
      </c>
      <c r="E4005" s="691">
        <v>40408.230000000003</v>
      </c>
      <c r="F4005" s="692">
        <v>94.4</v>
      </c>
      <c r="G4005" s="692">
        <v>40502.629999999997</v>
      </c>
    </row>
    <row r="4006" spans="1:7" s="879" customFormat="1" ht="38.25">
      <c r="A4006" s="877" t="s">
        <v>9436</v>
      </c>
      <c r="B4006" s="878"/>
      <c r="C4006" s="877" t="s">
        <v>9437</v>
      </c>
      <c r="D4006" s="877" t="s">
        <v>1586</v>
      </c>
      <c r="E4006" s="691">
        <v>38977.86</v>
      </c>
      <c r="F4006" s="692">
        <v>94.4</v>
      </c>
      <c r="G4006" s="692">
        <v>39072.26</v>
      </c>
    </row>
    <row r="4007" spans="1:7" s="879" customFormat="1" ht="25.5">
      <c r="A4007" s="877" t="s">
        <v>9438</v>
      </c>
      <c r="B4007" s="878"/>
      <c r="C4007" s="877" t="s">
        <v>9439</v>
      </c>
      <c r="D4007" s="877" t="s">
        <v>1586</v>
      </c>
      <c r="E4007" s="691">
        <v>4388.07</v>
      </c>
      <c r="F4007" s="692">
        <v>67.099999999999994</v>
      </c>
      <c r="G4007" s="692">
        <v>4455.17</v>
      </c>
    </row>
    <row r="4008" spans="1:7" s="879" customFormat="1" ht="38.25">
      <c r="A4008" s="877" t="s">
        <v>9440</v>
      </c>
      <c r="B4008" s="878"/>
      <c r="C4008" s="877" t="s">
        <v>9441</v>
      </c>
      <c r="D4008" s="877" t="s">
        <v>1586</v>
      </c>
      <c r="E4008" s="691">
        <v>12159.75</v>
      </c>
      <c r="F4008" s="692">
        <v>94.4</v>
      </c>
      <c r="G4008" s="692">
        <v>12254.15</v>
      </c>
    </row>
    <row r="4009" spans="1:7" s="879" customFormat="1" ht="25.5">
      <c r="A4009" s="877" t="s">
        <v>9442</v>
      </c>
      <c r="B4009" s="878"/>
      <c r="C4009" s="877" t="s">
        <v>9443</v>
      </c>
      <c r="D4009" s="877" t="s">
        <v>1586</v>
      </c>
      <c r="E4009" s="691">
        <v>17019.599999999999</v>
      </c>
      <c r="F4009" s="692">
        <v>67.099999999999994</v>
      </c>
      <c r="G4009" s="692">
        <v>17086.7</v>
      </c>
    </row>
    <row r="4010" spans="1:7" s="879" customFormat="1" ht="38.25">
      <c r="A4010" s="877" t="s">
        <v>9444</v>
      </c>
      <c r="B4010" s="878"/>
      <c r="C4010" s="877" t="s">
        <v>9445</v>
      </c>
      <c r="D4010" s="877" t="s">
        <v>1586</v>
      </c>
      <c r="E4010" s="691">
        <v>611.42999999999995</v>
      </c>
      <c r="F4010" s="692">
        <v>33.549999999999997</v>
      </c>
      <c r="G4010" s="692">
        <v>644.98</v>
      </c>
    </row>
    <row r="4011" spans="1:7" s="879" customFormat="1" ht="38.25">
      <c r="A4011" s="877" t="s">
        <v>9446</v>
      </c>
      <c r="B4011" s="878"/>
      <c r="C4011" s="877" t="s">
        <v>9447</v>
      </c>
      <c r="D4011" s="877" t="s">
        <v>1586</v>
      </c>
      <c r="E4011" s="691">
        <v>42341.41</v>
      </c>
      <c r="F4011" s="692">
        <v>94.4</v>
      </c>
      <c r="G4011" s="692">
        <v>42435.81</v>
      </c>
    </row>
    <row r="4012" spans="1:7" s="879" customFormat="1" ht="38.25">
      <c r="A4012" s="877" t="s">
        <v>9448</v>
      </c>
      <c r="B4012" s="878"/>
      <c r="C4012" s="877" t="s">
        <v>9449</v>
      </c>
      <c r="D4012" s="877" t="s">
        <v>1586</v>
      </c>
      <c r="E4012" s="691">
        <v>42682.05</v>
      </c>
      <c r="F4012" s="692">
        <v>94.4</v>
      </c>
      <c r="G4012" s="692">
        <v>42776.45</v>
      </c>
    </row>
    <row r="4013" spans="1:7" s="879" customFormat="1" ht="38.25">
      <c r="A4013" s="877" t="s">
        <v>9450</v>
      </c>
      <c r="B4013" s="878"/>
      <c r="C4013" s="877" t="s">
        <v>9451</v>
      </c>
      <c r="D4013" s="877" t="s">
        <v>1586</v>
      </c>
      <c r="E4013" s="691">
        <v>99713.61</v>
      </c>
      <c r="F4013" s="692">
        <v>94.4</v>
      </c>
      <c r="G4013" s="692">
        <v>99808.01</v>
      </c>
    </row>
    <row r="4014" spans="1:7" s="879" customFormat="1" ht="38.25">
      <c r="A4014" s="877" t="s">
        <v>9452</v>
      </c>
      <c r="B4014" s="878"/>
      <c r="C4014" s="877" t="s">
        <v>9453</v>
      </c>
      <c r="D4014" s="877" t="s">
        <v>1586</v>
      </c>
      <c r="E4014" s="691">
        <v>122773.02</v>
      </c>
      <c r="F4014" s="692">
        <v>94.4</v>
      </c>
      <c r="G4014" s="692">
        <v>122867.42</v>
      </c>
    </row>
    <row r="4015" spans="1:7" s="879" customFormat="1" ht="38.25">
      <c r="A4015" s="877" t="s">
        <v>9454</v>
      </c>
      <c r="B4015" s="878"/>
      <c r="C4015" s="877" t="s">
        <v>9455</v>
      </c>
      <c r="D4015" s="877" t="s">
        <v>1586</v>
      </c>
      <c r="E4015" s="691">
        <v>40191.300000000003</v>
      </c>
      <c r="F4015" s="692">
        <v>94.4</v>
      </c>
      <c r="G4015" s="692">
        <v>40285.699999999997</v>
      </c>
    </row>
    <row r="4016" spans="1:7" s="879" customFormat="1" ht="38.25">
      <c r="A4016" s="877" t="s">
        <v>9456</v>
      </c>
      <c r="B4016" s="878"/>
      <c r="C4016" s="877" t="s">
        <v>9457</v>
      </c>
      <c r="D4016" s="877" t="s">
        <v>1586</v>
      </c>
      <c r="E4016" s="691">
        <v>19201.75</v>
      </c>
      <c r="F4016" s="692">
        <v>94.4</v>
      </c>
      <c r="G4016" s="692">
        <v>19296.150000000001</v>
      </c>
    </row>
    <row r="4017" spans="1:7" s="879" customFormat="1" ht="38.25">
      <c r="A4017" s="877" t="s">
        <v>9458</v>
      </c>
      <c r="B4017" s="878"/>
      <c r="C4017" s="877" t="s">
        <v>9459</v>
      </c>
      <c r="D4017" s="877" t="s">
        <v>1586</v>
      </c>
      <c r="E4017" s="691">
        <v>25617.34</v>
      </c>
      <c r="F4017" s="692">
        <v>94.4</v>
      </c>
      <c r="G4017" s="692">
        <v>25711.74</v>
      </c>
    </row>
    <row r="4018" spans="1:7" s="879" customFormat="1" ht="38.25">
      <c r="A4018" s="877" t="s">
        <v>9460</v>
      </c>
      <c r="B4018" s="878"/>
      <c r="C4018" s="877" t="s">
        <v>9461</v>
      </c>
      <c r="D4018" s="877" t="s">
        <v>1586</v>
      </c>
      <c r="E4018" s="691">
        <v>70508.89</v>
      </c>
      <c r="F4018" s="692">
        <v>94.4</v>
      </c>
      <c r="G4018" s="692">
        <v>70603.289999999994</v>
      </c>
    </row>
    <row r="4019" spans="1:7" s="879" customFormat="1" ht="38.25">
      <c r="A4019" s="877" t="s">
        <v>9462</v>
      </c>
      <c r="B4019" s="878"/>
      <c r="C4019" s="877" t="s">
        <v>9463</v>
      </c>
      <c r="D4019" s="877" t="s">
        <v>1586</v>
      </c>
      <c r="E4019" s="691">
        <v>22911.46</v>
      </c>
      <c r="F4019" s="692">
        <v>94.4</v>
      </c>
      <c r="G4019" s="692">
        <v>23005.86</v>
      </c>
    </row>
    <row r="4020" spans="1:7" s="879" customFormat="1" ht="38.25">
      <c r="A4020" s="877" t="s">
        <v>9464</v>
      </c>
      <c r="B4020" s="878"/>
      <c r="C4020" s="877" t="s">
        <v>9465</v>
      </c>
      <c r="D4020" s="877" t="s">
        <v>1586</v>
      </c>
      <c r="E4020" s="691">
        <v>72154.16</v>
      </c>
      <c r="F4020" s="692">
        <v>94.4</v>
      </c>
      <c r="G4020" s="692">
        <v>72248.56</v>
      </c>
    </row>
    <row r="4021" spans="1:7" s="879" customFormat="1" ht="15.95" customHeight="1">
      <c r="A4021" s="874" t="s">
        <v>9466</v>
      </c>
      <c r="B4021" s="875" t="s">
        <v>9467</v>
      </c>
      <c r="C4021" s="876"/>
      <c r="D4021" s="880"/>
      <c r="E4021" s="693"/>
      <c r="F4021" s="693"/>
      <c r="G4021" s="694"/>
    </row>
    <row r="4022" spans="1:7" s="879" customFormat="1" ht="25.5">
      <c r="A4022" s="877" t="s">
        <v>9468</v>
      </c>
      <c r="B4022" s="878"/>
      <c r="C4022" s="877" t="s">
        <v>9469</v>
      </c>
      <c r="D4022" s="877" t="s">
        <v>1586</v>
      </c>
      <c r="E4022" s="691">
        <v>482.41</v>
      </c>
      <c r="F4022" s="692">
        <v>38.47</v>
      </c>
      <c r="G4022" s="692">
        <v>520.88</v>
      </c>
    </row>
    <row r="4023" spans="1:7" s="879" customFormat="1" ht="15.95" customHeight="1">
      <c r="A4023" s="874" t="s">
        <v>9470</v>
      </c>
      <c r="B4023" s="875" t="s">
        <v>9471</v>
      </c>
      <c r="C4023" s="876"/>
      <c r="D4023" s="880"/>
      <c r="E4023" s="693"/>
      <c r="F4023" s="693"/>
      <c r="G4023" s="694"/>
    </row>
    <row r="4024" spans="1:7" s="879" customFormat="1" ht="25.5">
      <c r="A4024" s="877" t="s">
        <v>9472</v>
      </c>
      <c r="B4024" s="878"/>
      <c r="C4024" s="877" t="s">
        <v>9473</v>
      </c>
      <c r="D4024" s="877" t="s">
        <v>1586</v>
      </c>
      <c r="E4024" s="691">
        <v>29.39</v>
      </c>
      <c r="F4024" s="692">
        <v>6.71</v>
      </c>
      <c r="G4024" s="692">
        <v>36.1</v>
      </c>
    </row>
    <row r="4025" spans="1:7" s="879" customFormat="1">
      <c r="A4025" s="877" t="s">
        <v>9474</v>
      </c>
      <c r="B4025" s="878"/>
      <c r="C4025" s="877" t="s">
        <v>9475</v>
      </c>
      <c r="D4025" s="877" t="s">
        <v>1586</v>
      </c>
      <c r="E4025" s="691">
        <v>625.09</v>
      </c>
      <c r="F4025" s="692">
        <v>26.84</v>
      </c>
      <c r="G4025" s="692">
        <v>651.92999999999995</v>
      </c>
    </row>
    <row r="4026" spans="1:7" s="879" customFormat="1">
      <c r="A4026" s="877" t="s">
        <v>9476</v>
      </c>
      <c r="B4026" s="878"/>
      <c r="C4026" s="877" t="s">
        <v>9477</v>
      </c>
      <c r="D4026" s="877" t="s">
        <v>1586</v>
      </c>
      <c r="E4026" s="691">
        <v>363.76</v>
      </c>
      <c r="F4026" s="692">
        <v>26.84</v>
      </c>
      <c r="G4026" s="692">
        <v>390.6</v>
      </c>
    </row>
    <row r="4027" spans="1:7" s="879" customFormat="1" ht="25.5">
      <c r="A4027" s="877" t="s">
        <v>9478</v>
      </c>
      <c r="B4027" s="878"/>
      <c r="C4027" s="877" t="s">
        <v>9479</v>
      </c>
      <c r="D4027" s="877" t="s">
        <v>1586</v>
      </c>
      <c r="E4027" s="691">
        <v>115.65</v>
      </c>
      <c r="F4027" s="692">
        <v>6.71</v>
      </c>
      <c r="G4027" s="692">
        <v>122.36</v>
      </c>
    </row>
    <row r="4028" spans="1:7" s="879" customFormat="1" ht="25.5">
      <c r="A4028" s="877" t="s">
        <v>9480</v>
      </c>
      <c r="B4028" s="878"/>
      <c r="C4028" s="877" t="s">
        <v>9481</v>
      </c>
      <c r="D4028" s="877" t="s">
        <v>1586</v>
      </c>
      <c r="E4028" s="691">
        <v>1157.17</v>
      </c>
      <c r="F4028" s="692">
        <v>2.48</v>
      </c>
      <c r="G4028" s="692">
        <v>1159.6500000000001</v>
      </c>
    </row>
    <row r="4029" spans="1:7" s="879" customFormat="1" ht="15.95" customHeight="1">
      <c r="A4029" s="874" t="s">
        <v>9482</v>
      </c>
      <c r="B4029" s="875" t="s">
        <v>9483</v>
      </c>
      <c r="C4029" s="876"/>
      <c r="D4029" s="880"/>
      <c r="E4029" s="693"/>
      <c r="F4029" s="693"/>
      <c r="G4029" s="694"/>
    </row>
    <row r="4030" spans="1:7" s="879" customFormat="1" ht="25.5">
      <c r="A4030" s="877" t="s">
        <v>9484</v>
      </c>
      <c r="B4030" s="878"/>
      <c r="C4030" s="877" t="s">
        <v>9485</v>
      </c>
      <c r="D4030" s="877" t="s">
        <v>1586</v>
      </c>
      <c r="E4030" s="691">
        <v>496.22</v>
      </c>
      <c r="F4030" s="692">
        <v>15.38</v>
      </c>
      <c r="G4030" s="692">
        <v>511.6</v>
      </c>
    </row>
    <row r="4031" spans="1:7" s="879" customFormat="1" ht="25.5">
      <c r="A4031" s="877" t="s">
        <v>9486</v>
      </c>
      <c r="B4031" s="878"/>
      <c r="C4031" s="877" t="s">
        <v>9487</v>
      </c>
      <c r="D4031" s="877" t="s">
        <v>1273</v>
      </c>
      <c r="E4031" s="691">
        <v>337.47</v>
      </c>
      <c r="F4031" s="692">
        <v>268.39999999999998</v>
      </c>
      <c r="G4031" s="692">
        <v>605.87</v>
      </c>
    </row>
    <row r="4032" spans="1:7" s="879" customFormat="1" ht="15.95" customHeight="1">
      <c r="A4032" s="874" t="s">
        <v>9488</v>
      </c>
      <c r="B4032" s="875" t="s">
        <v>9489</v>
      </c>
      <c r="C4032" s="876"/>
      <c r="D4032" s="880"/>
      <c r="E4032" s="693"/>
      <c r="F4032" s="693"/>
      <c r="G4032" s="694"/>
    </row>
    <row r="4033" spans="1:7" s="879" customFormat="1" ht="25.5">
      <c r="A4033" s="877" t="s">
        <v>9490</v>
      </c>
      <c r="B4033" s="878"/>
      <c r="C4033" s="877" t="s">
        <v>9491</v>
      </c>
      <c r="D4033" s="877" t="s">
        <v>1025</v>
      </c>
      <c r="E4033" s="691">
        <v>0.3</v>
      </c>
      <c r="F4033" s="692">
        <v>3.36</v>
      </c>
      <c r="G4033" s="692">
        <v>3.66</v>
      </c>
    </row>
    <row r="4034" spans="1:7" s="879" customFormat="1">
      <c r="A4034" s="877" t="s">
        <v>9492</v>
      </c>
      <c r="B4034" s="878"/>
      <c r="C4034" s="877" t="s">
        <v>9493</v>
      </c>
      <c r="D4034" s="877" t="s">
        <v>1586</v>
      </c>
      <c r="E4034" s="691">
        <v>4.33</v>
      </c>
      <c r="F4034" s="692">
        <v>6.71</v>
      </c>
      <c r="G4034" s="692">
        <v>11.04</v>
      </c>
    </row>
    <row r="4035" spans="1:7" s="879" customFormat="1" ht="25.5">
      <c r="A4035" s="877" t="s">
        <v>9494</v>
      </c>
      <c r="B4035" s="878"/>
      <c r="C4035" s="877" t="s">
        <v>9495</v>
      </c>
      <c r="D4035" s="877" t="s">
        <v>1586</v>
      </c>
      <c r="E4035" s="691">
        <v>1.45</v>
      </c>
      <c r="F4035" s="692">
        <v>6.71</v>
      </c>
      <c r="G4035" s="692">
        <v>8.16</v>
      </c>
    </row>
    <row r="4036" spans="1:7" s="879" customFormat="1" ht="25.5">
      <c r="A4036" s="877" t="s">
        <v>9496</v>
      </c>
      <c r="B4036" s="878"/>
      <c r="C4036" s="877" t="s">
        <v>9497</v>
      </c>
      <c r="D4036" s="877" t="s">
        <v>1586</v>
      </c>
      <c r="E4036" s="691">
        <v>1.65</v>
      </c>
      <c r="F4036" s="692">
        <v>6.71</v>
      </c>
      <c r="G4036" s="692">
        <v>8.36</v>
      </c>
    </row>
    <row r="4037" spans="1:7" s="879" customFormat="1">
      <c r="A4037" s="877" t="s">
        <v>9498</v>
      </c>
      <c r="B4037" s="878"/>
      <c r="C4037" s="877" t="s">
        <v>9499</v>
      </c>
      <c r="D4037" s="877" t="s">
        <v>1586</v>
      </c>
      <c r="E4037" s="691">
        <v>161.88</v>
      </c>
      <c r="F4037" s="692">
        <v>7.45</v>
      </c>
      <c r="G4037" s="692">
        <v>169.33</v>
      </c>
    </row>
    <row r="4038" spans="1:7" s="879" customFormat="1">
      <c r="A4038" s="877" t="s">
        <v>9500</v>
      </c>
      <c r="B4038" s="878"/>
      <c r="C4038" s="877" t="s">
        <v>9501</v>
      </c>
      <c r="D4038" s="877" t="s">
        <v>1586</v>
      </c>
      <c r="E4038" s="691">
        <v>370.82</v>
      </c>
      <c r="F4038" s="692">
        <v>7.45</v>
      </c>
      <c r="G4038" s="692">
        <v>378.27</v>
      </c>
    </row>
    <row r="4039" spans="1:7">
      <c r="A4039" s="877" t="s">
        <v>9502</v>
      </c>
      <c r="B4039" s="878"/>
      <c r="C4039" s="877" t="s">
        <v>9503</v>
      </c>
      <c r="D4039" s="877" t="s">
        <v>1586</v>
      </c>
      <c r="E4039" s="691">
        <v>4.82</v>
      </c>
      <c r="F4039" s="692">
        <v>11.81</v>
      </c>
      <c r="G4039" s="692">
        <v>16.63</v>
      </c>
    </row>
    <row r="4040" spans="1:7" ht="25.5">
      <c r="A4040" s="877" t="s">
        <v>9504</v>
      </c>
      <c r="B4040" s="878"/>
      <c r="C4040" s="877" t="s">
        <v>9505</v>
      </c>
      <c r="D4040" s="877" t="s">
        <v>1586</v>
      </c>
      <c r="E4040" s="691">
        <v>18.82</v>
      </c>
      <c r="F4040" s="692">
        <v>11.81</v>
      </c>
      <c r="G4040" s="692">
        <v>30.63</v>
      </c>
    </row>
    <row r="4041" spans="1:7" s="879" customFormat="1" ht="25.5">
      <c r="A4041" s="877" t="s">
        <v>9506</v>
      </c>
      <c r="B4041" s="878"/>
      <c r="C4041" s="877" t="s">
        <v>9507</v>
      </c>
      <c r="D4041" s="877" t="s">
        <v>1586</v>
      </c>
      <c r="E4041" s="691">
        <v>60.36</v>
      </c>
      <c r="F4041" s="692">
        <v>1.37</v>
      </c>
      <c r="G4041" s="692">
        <v>61.73</v>
      </c>
    </row>
    <row r="4042" spans="1:7" s="879" customFormat="1" ht="25.5">
      <c r="A4042" s="877" t="s">
        <v>9508</v>
      </c>
      <c r="B4042" s="878"/>
      <c r="C4042" s="877" t="s">
        <v>9509</v>
      </c>
      <c r="D4042" s="877" t="s">
        <v>1586</v>
      </c>
      <c r="E4042" s="691">
        <v>101.49</v>
      </c>
      <c r="F4042" s="692">
        <v>7.69</v>
      </c>
      <c r="G4042" s="692">
        <v>109.18</v>
      </c>
    </row>
    <row r="4043" spans="1:7" s="879" customFormat="1">
      <c r="A4043" s="877" t="s">
        <v>9510</v>
      </c>
      <c r="B4043" s="878"/>
      <c r="C4043" s="877" t="s">
        <v>9511</v>
      </c>
      <c r="D4043" s="877" t="s">
        <v>1586</v>
      </c>
      <c r="E4043" s="691">
        <v>61.76</v>
      </c>
      <c r="F4043" s="692">
        <v>4.96</v>
      </c>
      <c r="G4043" s="692">
        <v>66.72</v>
      </c>
    </row>
    <row r="4044" spans="1:7" s="879" customFormat="1">
      <c r="A4044" s="877" t="s">
        <v>9512</v>
      </c>
      <c r="B4044" s="878"/>
      <c r="C4044" s="877" t="s">
        <v>9513</v>
      </c>
      <c r="D4044" s="877" t="s">
        <v>1586</v>
      </c>
      <c r="E4044" s="691">
        <v>84.01</v>
      </c>
      <c r="F4044" s="692">
        <v>4.96</v>
      </c>
      <c r="G4044" s="692">
        <v>88.97</v>
      </c>
    </row>
    <row r="4045" spans="1:7" s="879" customFormat="1">
      <c r="A4045" s="877" t="s">
        <v>9514</v>
      </c>
      <c r="B4045" s="878"/>
      <c r="C4045" s="877" t="s">
        <v>9515</v>
      </c>
      <c r="D4045" s="877" t="s">
        <v>1586</v>
      </c>
      <c r="E4045" s="691">
        <v>150.49</v>
      </c>
      <c r="F4045" s="692">
        <v>4.96</v>
      </c>
      <c r="G4045" s="692">
        <v>155.44999999999999</v>
      </c>
    </row>
    <row r="4046" spans="1:7" s="879" customFormat="1" ht="25.5">
      <c r="A4046" s="877" t="s">
        <v>9516</v>
      </c>
      <c r="B4046" s="878"/>
      <c r="C4046" s="877" t="s">
        <v>9517</v>
      </c>
      <c r="D4046" s="877" t="s">
        <v>1586</v>
      </c>
      <c r="E4046" s="691">
        <v>60</v>
      </c>
      <c r="F4046" s="692">
        <v>1.37</v>
      </c>
      <c r="G4046" s="692">
        <v>61.37</v>
      </c>
    </row>
    <row r="4047" spans="1:7" s="879" customFormat="1" ht="25.5">
      <c r="A4047" s="877" t="s">
        <v>9518</v>
      </c>
      <c r="B4047" s="878"/>
      <c r="C4047" s="877" t="s">
        <v>9519</v>
      </c>
      <c r="D4047" s="877" t="s">
        <v>1586</v>
      </c>
      <c r="E4047" s="691">
        <v>81.540000000000006</v>
      </c>
      <c r="F4047" s="692">
        <v>1.37</v>
      </c>
      <c r="G4047" s="692">
        <v>82.91</v>
      </c>
    </row>
    <row r="4048" spans="1:7" s="879" customFormat="1">
      <c r="A4048" s="877" t="s">
        <v>9520</v>
      </c>
      <c r="B4048" s="878"/>
      <c r="C4048" s="877" t="s">
        <v>9521</v>
      </c>
      <c r="D4048" s="877" t="s">
        <v>1586</v>
      </c>
      <c r="E4048" s="691">
        <v>7.79</v>
      </c>
      <c r="F4048" s="692">
        <v>2.73</v>
      </c>
      <c r="G4048" s="692">
        <v>10.52</v>
      </c>
    </row>
    <row r="4049" spans="1:7" s="879" customFormat="1">
      <c r="A4049" s="877" t="s">
        <v>9522</v>
      </c>
      <c r="B4049" s="878"/>
      <c r="C4049" s="877" t="s">
        <v>9523</v>
      </c>
      <c r="D4049" s="877" t="s">
        <v>1586</v>
      </c>
      <c r="E4049" s="691">
        <v>8.5299999999999994</v>
      </c>
      <c r="F4049" s="692">
        <v>2.73</v>
      </c>
      <c r="G4049" s="692">
        <v>11.26</v>
      </c>
    </row>
    <row r="4050" spans="1:7" s="879" customFormat="1" ht="25.5">
      <c r="A4050" s="877" t="s">
        <v>9524</v>
      </c>
      <c r="B4050" s="878"/>
      <c r="C4050" s="877" t="s">
        <v>9525</v>
      </c>
      <c r="D4050" s="877" t="s">
        <v>1586</v>
      </c>
      <c r="E4050" s="691">
        <v>17.34</v>
      </c>
      <c r="F4050" s="692">
        <v>12.69</v>
      </c>
      <c r="G4050" s="692">
        <v>30.03</v>
      </c>
    </row>
    <row r="4051" spans="1:7" s="879" customFormat="1" ht="25.5">
      <c r="A4051" s="877" t="s">
        <v>9526</v>
      </c>
      <c r="B4051" s="878"/>
      <c r="C4051" s="877" t="s">
        <v>9527</v>
      </c>
      <c r="D4051" s="877" t="s">
        <v>1586</v>
      </c>
      <c r="E4051" s="691">
        <v>6.16</v>
      </c>
      <c r="F4051" s="692">
        <v>7.69</v>
      </c>
      <c r="G4051" s="692">
        <v>13.85</v>
      </c>
    </row>
    <row r="4052" spans="1:7" s="879" customFormat="1" ht="25.5">
      <c r="A4052" s="877" t="s">
        <v>9528</v>
      </c>
      <c r="B4052" s="878"/>
      <c r="C4052" s="877" t="s">
        <v>9529</v>
      </c>
      <c r="D4052" s="877" t="s">
        <v>1586</v>
      </c>
      <c r="E4052" s="691">
        <v>10.52</v>
      </c>
      <c r="F4052" s="692">
        <v>7.69</v>
      </c>
      <c r="G4052" s="692">
        <v>18.21</v>
      </c>
    </row>
    <row r="4053" spans="1:7" s="879" customFormat="1" ht="25.5">
      <c r="A4053" s="877" t="s">
        <v>9530</v>
      </c>
      <c r="B4053" s="878"/>
      <c r="C4053" s="877" t="s">
        <v>9531</v>
      </c>
      <c r="D4053" s="877" t="s">
        <v>1586</v>
      </c>
      <c r="E4053" s="691">
        <v>8.7100000000000009</v>
      </c>
      <c r="F4053" s="692">
        <v>7.69</v>
      </c>
      <c r="G4053" s="692">
        <v>16.399999999999999</v>
      </c>
    </row>
    <row r="4054" spans="1:7" s="879" customFormat="1" ht="25.5">
      <c r="A4054" s="877" t="s">
        <v>9532</v>
      </c>
      <c r="B4054" s="878"/>
      <c r="C4054" s="877" t="s">
        <v>9533</v>
      </c>
      <c r="D4054" s="877" t="s">
        <v>1586</v>
      </c>
      <c r="E4054" s="691">
        <v>25.12</v>
      </c>
      <c r="F4054" s="692">
        <v>13.04</v>
      </c>
      <c r="G4054" s="692">
        <v>38.159999999999997</v>
      </c>
    </row>
    <row r="4055" spans="1:7" s="879" customFormat="1">
      <c r="A4055" s="877" t="s">
        <v>9534</v>
      </c>
      <c r="B4055" s="878"/>
      <c r="C4055" s="877" t="s">
        <v>9535</v>
      </c>
      <c r="D4055" s="877" t="s">
        <v>1586</v>
      </c>
      <c r="E4055" s="691">
        <v>7.82</v>
      </c>
      <c r="F4055" s="692">
        <v>6.71</v>
      </c>
      <c r="G4055" s="692">
        <v>14.53</v>
      </c>
    </row>
    <row r="4056" spans="1:7" s="879" customFormat="1" ht="25.5">
      <c r="A4056" s="877" t="s">
        <v>9536</v>
      </c>
      <c r="B4056" s="878"/>
      <c r="C4056" s="877" t="s">
        <v>9537</v>
      </c>
      <c r="D4056" s="877" t="s">
        <v>1586</v>
      </c>
      <c r="E4056" s="691">
        <v>95.49</v>
      </c>
      <c r="F4056" s="692">
        <v>23.61</v>
      </c>
      <c r="G4056" s="692">
        <v>119.1</v>
      </c>
    </row>
    <row r="4057" spans="1:7" s="879" customFormat="1" ht="15.95" customHeight="1">
      <c r="A4057" s="870" t="s">
        <v>9538</v>
      </c>
      <c r="B4057" s="871" t="s">
        <v>9539</v>
      </c>
      <c r="C4057" s="872"/>
      <c r="D4057" s="873"/>
      <c r="E4057" s="687"/>
      <c r="F4057" s="687"/>
      <c r="G4057" s="688"/>
    </row>
    <row r="4058" spans="1:7" s="879" customFormat="1" ht="15.95" customHeight="1">
      <c r="A4058" s="874" t="s">
        <v>9540</v>
      </c>
      <c r="B4058" s="875" t="s">
        <v>9541</v>
      </c>
      <c r="C4058" s="876"/>
      <c r="D4058" s="880"/>
      <c r="E4058" s="693"/>
      <c r="F4058" s="693"/>
      <c r="G4058" s="694"/>
    </row>
    <row r="4059" spans="1:7" s="879" customFormat="1" ht="25.5">
      <c r="A4059" s="877" t="s">
        <v>9542</v>
      </c>
      <c r="B4059" s="878"/>
      <c r="C4059" s="877" t="s">
        <v>9543</v>
      </c>
      <c r="D4059" s="877" t="s">
        <v>1631</v>
      </c>
      <c r="E4059" s="691">
        <v>5951.54</v>
      </c>
      <c r="F4059" s="692">
        <v>60.5</v>
      </c>
      <c r="G4059" s="692">
        <v>6012.04</v>
      </c>
    </row>
    <row r="4060" spans="1:7" s="879" customFormat="1" ht="25.5">
      <c r="A4060" s="877" t="s">
        <v>9544</v>
      </c>
      <c r="B4060" s="878"/>
      <c r="C4060" s="877" t="s">
        <v>9545</v>
      </c>
      <c r="D4060" s="877" t="s">
        <v>1631</v>
      </c>
      <c r="E4060" s="691">
        <v>384.36</v>
      </c>
      <c r="F4060" s="692">
        <v>60.5</v>
      </c>
      <c r="G4060" s="692">
        <v>444.86</v>
      </c>
    </row>
    <row r="4061" spans="1:7" s="879" customFormat="1" ht="25.5">
      <c r="A4061" s="877" t="s">
        <v>9546</v>
      </c>
      <c r="B4061" s="878"/>
      <c r="C4061" s="877" t="s">
        <v>9547</v>
      </c>
      <c r="D4061" s="877" t="s">
        <v>1631</v>
      </c>
      <c r="E4061" s="691">
        <v>733.34</v>
      </c>
      <c r="F4061" s="692">
        <v>60.5</v>
      </c>
      <c r="G4061" s="692">
        <v>793.84</v>
      </c>
    </row>
    <row r="4062" spans="1:7" s="879" customFormat="1" ht="51">
      <c r="A4062" s="877" t="s">
        <v>9548</v>
      </c>
      <c r="B4062" s="878"/>
      <c r="C4062" s="877" t="s">
        <v>9549</v>
      </c>
      <c r="D4062" s="877" t="s">
        <v>1586</v>
      </c>
      <c r="E4062" s="691">
        <v>7.65</v>
      </c>
      <c r="F4062" s="692">
        <v>4.3899999999999997</v>
      </c>
      <c r="G4062" s="692">
        <v>12.04</v>
      </c>
    </row>
    <row r="4063" spans="1:7" s="879" customFormat="1" ht="51">
      <c r="A4063" s="877" t="s">
        <v>9550</v>
      </c>
      <c r="B4063" s="878"/>
      <c r="C4063" s="877" t="s">
        <v>9551</v>
      </c>
      <c r="D4063" s="877" t="s">
        <v>1586</v>
      </c>
      <c r="E4063" s="691">
        <v>6.55</v>
      </c>
      <c r="F4063" s="692">
        <v>4.3899999999999997</v>
      </c>
      <c r="G4063" s="692">
        <v>10.94</v>
      </c>
    </row>
    <row r="4064" spans="1:7" s="879" customFormat="1" ht="51">
      <c r="A4064" s="877" t="s">
        <v>9552</v>
      </c>
      <c r="B4064" s="878"/>
      <c r="C4064" s="877" t="s">
        <v>9767</v>
      </c>
      <c r="D4064" s="877" t="s">
        <v>1586</v>
      </c>
      <c r="E4064" s="691">
        <v>10.64</v>
      </c>
      <c r="F4064" s="692">
        <v>4.3899999999999997</v>
      </c>
      <c r="G4064" s="692">
        <v>15.03</v>
      </c>
    </row>
    <row r="4065" spans="1:7" ht="38.25">
      <c r="A4065" s="877" t="s">
        <v>9553</v>
      </c>
      <c r="B4065" s="878"/>
      <c r="C4065" s="877" t="s">
        <v>9554</v>
      </c>
      <c r="D4065" s="877" t="s">
        <v>1586</v>
      </c>
      <c r="E4065" s="691">
        <v>7.8</v>
      </c>
      <c r="F4065" s="692">
        <v>4.3899999999999997</v>
      </c>
      <c r="G4065" s="692">
        <v>12.19</v>
      </c>
    </row>
    <row r="4066" spans="1:7" ht="25.5">
      <c r="A4066" s="877" t="s">
        <v>9555</v>
      </c>
      <c r="B4066" s="878"/>
      <c r="C4066" s="877" t="s">
        <v>9556</v>
      </c>
      <c r="D4066" s="877" t="s">
        <v>1586</v>
      </c>
      <c r="E4066" s="691">
        <v>5.88</v>
      </c>
      <c r="F4066" s="692">
        <v>4.3899999999999997</v>
      </c>
      <c r="G4066" s="692">
        <v>10.27</v>
      </c>
    </row>
    <row r="4067" spans="1:7" ht="25.5">
      <c r="A4067" s="877" t="s">
        <v>9557</v>
      </c>
      <c r="B4067" s="878"/>
      <c r="C4067" s="877" t="s">
        <v>9558</v>
      </c>
      <c r="D4067" s="877" t="s">
        <v>1586</v>
      </c>
      <c r="E4067" s="691">
        <v>7.68</v>
      </c>
      <c r="F4067" s="692">
        <v>4.3899999999999997</v>
      </c>
      <c r="G4067" s="692">
        <v>12.07</v>
      </c>
    </row>
    <row r="4068" spans="1:7">
      <c r="A4068" s="877" t="s">
        <v>9559</v>
      </c>
      <c r="B4068" s="878"/>
      <c r="C4068" s="877" t="s">
        <v>9560</v>
      </c>
      <c r="D4068" s="877" t="s">
        <v>1586</v>
      </c>
      <c r="E4068" s="691">
        <v>166.7</v>
      </c>
      <c r="F4068" s="692">
        <v>2.4900000000000002</v>
      </c>
      <c r="G4068" s="692">
        <v>169.19</v>
      </c>
    </row>
    <row r="4069" spans="1:7" ht="15.95" customHeight="1">
      <c r="A4069" s="874" t="s">
        <v>9561</v>
      </c>
      <c r="B4069" s="875" t="s">
        <v>9562</v>
      </c>
      <c r="C4069" s="876"/>
      <c r="D4069" s="880"/>
      <c r="E4069" s="693"/>
      <c r="F4069" s="693"/>
      <c r="G4069" s="694"/>
    </row>
    <row r="4070" spans="1:7">
      <c r="A4070" s="877" t="s">
        <v>9563</v>
      </c>
      <c r="B4070" s="878"/>
      <c r="C4070" s="877" t="s">
        <v>9564</v>
      </c>
      <c r="D4070" s="877" t="s">
        <v>1586</v>
      </c>
      <c r="E4070" s="691">
        <v>6.92</v>
      </c>
      <c r="F4070" s="692">
        <v>35.21</v>
      </c>
      <c r="G4070" s="692">
        <v>42.13</v>
      </c>
    </row>
    <row r="4071" spans="1:7" ht="15.95" customHeight="1">
      <c r="A4071" s="874" t="s">
        <v>9565</v>
      </c>
      <c r="B4071" s="875" t="s">
        <v>9566</v>
      </c>
      <c r="C4071" s="876"/>
      <c r="D4071" s="880"/>
      <c r="E4071" s="693"/>
      <c r="F4071" s="693"/>
      <c r="G4071" s="694"/>
    </row>
    <row r="4072" spans="1:7" ht="25.5">
      <c r="A4072" s="877" t="s">
        <v>9567</v>
      </c>
      <c r="B4072" s="878"/>
      <c r="C4072" s="877" t="s">
        <v>9568</v>
      </c>
      <c r="D4072" s="877" t="s">
        <v>1631</v>
      </c>
      <c r="E4072" s="691">
        <v>24.48</v>
      </c>
      <c r="F4072" s="692">
        <v>0</v>
      </c>
      <c r="G4072" s="692">
        <v>24.48</v>
      </c>
    </row>
    <row r="4073" spans="1:7" ht="25.5">
      <c r="A4073" s="877" t="s">
        <v>9768</v>
      </c>
      <c r="B4073" s="878"/>
      <c r="C4073" s="877" t="s">
        <v>9769</v>
      </c>
      <c r="D4073" s="877" t="s">
        <v>1631</v>
      </c>
      <c r="E4073" s="691">
        <v>48.16</v>
      </c>
      <c r="F4073" s="692">
        <v>0</v>
      </c>
      <c r="G4073" s="692">
        <v>48.16</v>
      </c>
    </row>
    <row r="4074" spans="1:7" ht="25.5">
      <c r="A4074" s="877" t="s">
        <v>9569</v>
      </c>
      <c r="B4074" s="878"/>
      <c r="C4074" s="877" t="s">
        <v>9570</v>
      </c>
      <c r="D4074" s="877" t="s">
        <v>1631</v>
      </c>
      <c r="E4074" s="691">
        <v>36</v>
      </c>
      <c r="F4074" s="692">
        <v>0</v>
      </c>
      <c r="G4074" s="692">
        <v>36</v>
      </c>
    </row>
    <row r="4075" spans="1:7" ht="38.25">
      <c r="A4075" s="877" t="s">
        <v>9770</v>
      </c>
      <c r="B4075" s="878"/>
      <c r="C4075" s="877" t="s">
        <v>9771</v>
      </c>
      <c r="D4075" s="877" t="s">
        <v>1631</v>
      </c>
      <c r="E4075" s="691">
        <v>92.62</v>
      </c>
      <c r="F4075" s="692">
        <v>0</v>
      </c>
      <c r="G4075" s="692">
        <v>92.62</v>
      </c>
    </row>
    <row r="4076" spans="1:7" ht="38.25">
      <c r="A4076" s="877" t="s">
        <v>9772</v>
      </c>
      <c r="B4076" s="878"/>
      <c r="C4076" s="877" t="s">
        <v>9773</v>
      </c>
      <c r="D4076" s="877" t="s">
        <v>1631</v>
      </c>
      <c r="E4076" s="691">
        <v>105.48</v>
      </c>
      <c r="F4076" s="692">
        <v>0</v>
      </c>
      <c r="G4076" s="692">
        <v>105.48</v>
      </c>
    </row>
    <row r="4077" spans="1:7" ht="38.25">
      <c r="A4077" s="877" t="s">
        <v>9774</v>
      </c>
      <c r="B4077" s="878"/>
      <c r="C4077" s="877" t="s">
        <v>9775</v>
      </c>
      <c r="D4077" s="877" t="s">
        <v>1631</v>
      </c>
      <c r="E4077" s="691">
        <v>68.599999999999994</v>
      </c>
      <c r="F4077" s="692">
        <v>0</v>
      </c>
      <c r="G4077" s="692">
        <v>68.599999999999994</v>
      </c>
    </row>
    <row r="4078" spans="1:7" ht="25.5">
      <c r="A4078" s="877" t="s">
        <v>9776</v>
      </c>
      <c r="B4078" s="878"/>
      <c r="C4078" s="877" t="s">
        <v>9777</v>
      </c>
      <c r="D4078" s="877" t="s">
        <v>1631</v>
      </c>
      <c r="E4078" s="691">
        <v>166.42</v>
      </c>
      <c r="F4078" s="692">
        <v>0</v>
      </c>
      <c r="G4078" s="692">
        <v>166.42</v>
      </c>
    </row>
    <row r="4079" spans="1:7" ht="38.25">
      <c r="A4079" s="877" t="s">
        <v>9778</v>
      </c>
      <c r="B4079" s="878"/>
      <c r="C4079" s="877" t="s">
        <v>9779</v>
      </c>
      <c r="D4079" s="877" t="s">
        <v>1631</v>
      </c>
      <c r="E4079" s="691">
        <v>170.5</v>
      </c>
      <c r="F4079" s="692">
        <v>0</v>
      </c>
      <c r="G4079" s="692">
        <v>170.5</v>
      </c>
    </row>
    <row r="4080" spans="1:7" ht="25.5">
      <c r="A4080" s="877" t="s">
        <v>9780</v>
      </c>
      <c r="B4080" s="878"/>
      <c r="C4080" s="877" t="s">
        <v>9781</v>
      </c>
      <c r="D4080" s="877" t="s">
        <v>1631</v>
      </c>
      <c r="E4080" s="691">
        <v>176</v>
      </c>
      <c r="F4080" s="692">
        <v>0</v>
      </c>
      <c r="G4080" s="692">
        <v>176</v>
      </c>
    </row>
    <row r="4081" spans="1:7" ht="15.95" customHeight="1">
      <c r="A4081" s="874" t="s">
        <v>9571</v>
      </c>
      <c r="B4081" s="875" t="s">
        <v>9572</v>
      </c>
      <c r="C4081" s="876"/>
      <c r="D4081" s="880"/>
      <c r="E4081" s="693"/>
      <c r="F4081" s="693"/>
      <c r="G4081" s="694"/>
    </row>
    <row r="4082" spans="1:7" ht="51">
      <c r="A4082" s="877" t="s">
        <v>9573</v>
      </c>
      <c r="B4082" s="878"/>
      <c r="C4082" s="877" t="s">
        <v>9574</v>
      </c>
      <c r="D4082" s="877" t="s">
        <v>1586</v>
      </c>
      <c r="E4082" s="691">
        <v>78.510000000000005</v>
      </c>
      <c r="F4082" s="692">
        <v>5.14</v>
      </c>
      <c r="G4082" s="692">
        <v>83.65</v>
      </c>
    </row>
    <row r="4083" spans="1:7" ht="38.25">
      <c r="A4083" s="877" t="s">
        <v>9575</v>
      </c>
      <c r="B4083" s="878"/>
      <c r="C4083" s="877" t="s">
        <v>9576</v>
      </c>
      <c r="D4083" s="877" t="s">
        <v>1586</v>
      </c>
      <c r="E4083" s="691">
        <v>25.65</v>
      </c>
      <c r="F4083" s="692">
        <v>1.06</v>
      </c>
      <c r="G4083" s="692">
        <v>26.71</v>
      </c>
    </row>
    <row r="4084" spans="1:7" ht="25.5">
      <c r="A4084" s="877" t="s">
        <v>9577</v>
      </c>
      <c r="B4084" s="878"/>
      <c r="C4084" s="877" t="s">
        <v>9578</v>
      </c>
      <c r="D4084" s="877" t="s">
        <v>1631</v>
      </c>
      <c r="E4084" s="691">
        <v>648.70000000000005</v>
      </c>
      <c r="F4084" s="692">
        <v>42.56</v>
      </c>
      <c r="G4084" s="692">
        <v>691.26</v>
      </c>
    </row>
    <row r="4085" spans="1:7" ht="25.5">
      <c r="A4085" s="877" t="s">
        <v>9579</v>
      </c>
      <c r="B4085" s="878"/>
      <c r="C4085" s="877" t="s">
        <v>9580</v>
      </c>
      <c r="D4085" s="877" t="s">
        <v>1631</v>
      </c>
      <c r="E4085" s="691">
        <v>42.13</v>
      </c>
      <c r="F4085" s="692">
        <v>0</v>
      </c>
      <c r="G4085" s="692">
        <v>42.13</v>
      </c>
    </row>
    <row r="4086" spans="1:7">
      <c r="A4086" s="877" t="s">
        <v>9581</v>
      </c>
      <c r="B4086" s="878"/>
      <c r="C4086" s="877" t="s">
        <v>9582</v>
      </c>
      <c r="D4086" s="877" t="s">
        <v>1563</v>
      </c>
      <c r="E4086" s="691">
        <v>15.81</v>
      </c>
      <c r="F4086" s="692">
        <v>0</v>
      </c>
      <c r="G4086" s="692">
        <v>15.81</v>
      </c>
    </row>
    <row r="4087" spans="1:7">
      <c r="A4087" s="877" t="s">
        <v>9782</v>
      </c>
      <c r="B4087" s="878"/>
      <c r="C4087" s="877" t="s">
        <v>9783</v>
      </c>
      <c r="D4087" s="877" t="s">
        <v>1586</v>
      </c>
      <c r="E4087" s="691">
        <v>256.88</v>
      </c>
      <c r="F4087" s="692">
        <v>15.97</v>
      </c>
      <c r="G4087" s="692">
        <v>272.85000000000002</v>
      </c>
    </row>
    <row r="4088" spans="1:7">
      <c r="A4088" s="877" t="s">
        <v>9784</v>
      </c>
      <c r="B4088" s="878"/>
      <c r="C4088" s="877" t="s">
        <v>9785</v>
      </c>
      <c r="D4088" s="877" t="s">
        <v>1586</v>
      </c>
      <c r="E4088" s="691">
        <v>2621.5</v>
      </c>
      <c r="F4088" s="692">
        <v>35.47</v>
      </c>
      <c r="G4088" s="692">
        <v>2656.97</v>
      </c>
    </row>
    <row r="4089" spans="1:7">
      <c r="A4089" s="877" t="s">
        <v>9786</v>
      </c>
      <c r="B4089" s="878"/>
      <c r="C4089" s="877" t="s">
        <v>9787</v>
      </c>
      <c r="D4089" s="877" t="s">
        <v>1586</v>
      </c>
      <c r="E4089" s="691">
        <v>7.56</v>
      </c>
      <c r="F4089" s="692">
        <v>5.76</v>
      </c>
      <c r="G4089" s="692">
        <v>13.32</v>
      </c>
    </row>
    <row r="4090" spans="1:7">
      <c r="A4090" s="877" t="s">
        <v>9788</v>
      </c>
      <c r="B4090" s="878"/>
      <c r="C4090" s="877" t="s">
        <v>9789</v>
      </c>
      <c r="D4090" s="877" t="s">
        <v>1586</v>
      </c>
      <c r="E4090" s="691">
        <v>7.73</v>
      </c>
      <c r="F4090" s="692">
        <v>5.76</v>
      </c>
      <c r="G4090" s="692">
        <v>13.49</v>
      </c>
    </row>
    <row r="4091" spans="1:7">
      <c r="A4091" s="877" t="s">
        <v>9790</v>
      </c>
      <c r="B4091" s="878"/>
      <c r="C4091" s="877" t="s">
        <v>9791</v>
      </c>
      <c r="D4091" s="877" t="s">
        <v>1586</v>
      </c>
      <c r="E4091" s="691">
        <v>8.58</v>
      </c>
      <c r="F4091" s="692">
        <v>5.76</v>
      </c>
      <c r="G4091" s="692">
        <v>14.34</v>
      </c>
    </row>
    <row r="4092" spans="1:7">
      <c r="A4092" s="877" t="s">
        <v>9792</v>
      </c>
      <c r="B4092" s="878"/>
      <c r="C4092" s="877" t="s">
        <v>9793</v>
      </c>
      <c r="D4092" s="877" t="s">
        <v>1586</v>
      </c>
      <c r="E4092" s="691">
        <v>8.99</v>
      </c>
      <c r="F4092" s="692">
        <v>5.76</v>
      </c>
      <c r="G4092" s="692">
        <v>14.75</v>
      </c>
    </row>
    <row r="4093" spans="1:7">
      <c r="A4093" s="877" t="s">
        <v>9794</v>
      </c>
      <c r="B4093" s="878"/>
      <c r="C4093" s="877" t="s">
        <v>9795</v>
      </c>
      <c r="D4093" s="877" t="s">
        <v>1586</v>
      </c>
      <c r="E4093" s="691">
        <v>15.74</v>
      </c>
      <c r="F4093" s="692">
        <v>5.76</v>
      </c>
      <c r="G4093" s="692">
        <v>21.5</v>
      </c>
    </row>
    <row r="4094" spans="1:7">
      <c r="A4094" s="877" t="s">
        <v>9796</v>
      </c>
      <c r="B4094" s="878"/>
      <c r="C4094" s="877" t="s">
        <v>9797</v>
      </c>
      <c r="D4094" s="877" t="s">
        <v>1586</v>
      </c>
      <c r="E4094" s="691">
        <v>24.7</v>
      </c>
      <c r="F4094" s="692">
        <v>6.44</v>
      </c>
      <c r="G4094" s="692">
        <v>31.14</v>
      </c>
    </row>
    <row r="4095" spans="1:7">
      <c r="A4095" s="877" t="s">
        <v>9798</v>
      </c>
      <c r="B4095" s="878"/>
      <c r="C4095" s="877" t="s">
        <v>9799</v>
      </c>
      <c r="D4095" s="877" t="s">
        <v>1586</v>
      </c>
      <c r="E4095" s="691">
        <v>25.69</v>
      </c>
      <c r="F4095" s="692">
        <v>6.44</v>
      </c>
      <c r="G4095" s="692">
        <v>32.130000000000003</v>
      </c>
    </row>
    <row r="4096" spans="1:7">
      <c r="A4096" s="877" t="s">
        <v>9800</v>
      </c>
      <c r="B4096" s="878"/>
      <c r="C4096" s="877" t="s">
        <v>9801</v>
      </c>
      <c r="D4096" s="877" t="s">
        <v>1586</v>
      </c>
      <c r="E4096" s="691">
        <v>61.03</v>
      </c>
      <c r="F4096" s="692">
        <v>7.69</v>
      </c>
      <c r="G4096" s="692">
        <v>68.72</v>
      </c>
    </row>
    <row r="4097" spans="1:7" ht="15.95" customHeight="1">
      <c r="A4097" s="870" t="s">
        <v>9583</v>
      </c>
      <c r="B4097" s="871" t="s">
        <v>9584</v>
      </c>
      <c r="C4097" s="872"/>
      <c r="D4097" s="873"/>
      <c r="E4097" s="687"/>
      <c r="F4097" s="687"/>
      <c r="G4097" s="688"/>
    </row>
    <row r="4098" spans="1:7" ht="15.95" customHeight="1">
      <c r="A4098" s="874" t="s">
        <v>9585</v>
      </c>
      <c r="B4098" s="875" t="s">
        <v>9586</v>
      </c>
      <c r="C4098" s="876"/>
      <c r="D4098" s="876"/>
      <c r="E4098" s="689"/>
      <c r="F4098" s="689"/>
      <c r="G4098" s="690"/>
    </row>
    <row r="4099" spans="1:7" ht="25.5">
      <c r="A4099" s="877" t="s">
        <v>9587</v>
      </c>
      <c r="B4099" s="878"/>
      <c r="C4099" s="877" t="s">
        <v>9588</v>
      </c>
      <c r="D4099" s="877" t="s">
        <v>1586</v>
      </c>
      <c r="E4099" s="691">
        <v>402.26</v>
      </c>
      <c r="F4099" s="692">
        <v>0</v>
      </c>
      <c r="G4099" s="692">
        <v>402.26</v>
      </c>
    </row>
  </sheetData>
  <pageMargins left="0.511811024" right="0.511811024" top="0.78740157499999996" bottom="0.78740157499999996" header="0.31496062000000002" footer="0.31496062000000002"/>
  <drawing r:id="rId1"/>
</worksheet>
</file>

<file path=xl/worksheets/sheet9.xml><?xml version="1.0" encoding="utf-8"?>
<worksheet xmlns="http://schemas.openxmlformats.org/spreadsheetml/2006/main" xmlns:r="http://schemas.openxmlformats.org/officeDocument/2006/relationships">
  <sheetPr codeName="Plan8">
    <tabColor rgb="FF92D050"/>
    <outlinePr summaryBelow="0"/>
    <pageSetUpPr fitToPage="1"/>
  </sheetPr>
  <dimension ref="A1:GP112"/>
  <sheetViews>
    <sheetView tabSelected="1" view="pageBreakPreview" topLeftCell="A61" zoomScale="70" zoomScaleSheetLayoutView="70" workbookViewId="0">
      <selection activeCell="A28" sqref="A28"/>
    </sheetView>
  </sheetViews>
  <sheetFormatPr defaultRowHeight="12.75" outlineLevelRow="1"/>
  <cols>
    <col min="1" max="1" width="8.140625" style="1" customWidth="1"/>
    <col min="2" max="2" width="10.28515625" style="1" customWidth="1"/>
    <col min="3" max="3" width="11.7109375" style="1" customWidth="1"/>
    <col min="4" max="4" width="55.7109375" style="1" customWidth="1"/>
    <col min="5" max="5" width="10" style="1" customWidth="1"/>
    <col min="6" max="6" width="13.140625" style="1" customWidth="1"/>
    <col min="7" max="7" width="16.85546875" style="384" customWidth="1"/>
    <col min="8" max="8" width="19.5703125" style="772" customWidth="1"/>
    <col min="9" max="9" width="36.28515625" style="1" customWidth="1"/>
    <col min="10" max="10" width="18.140625" style="1" customWidth="1"/>
    <col min="11" max="16384" width="9.140625" style="1"/>
  </cols>
  <sheetData>
    <row r="1" spans="1:198" s="862" customFormat="1" ht="23.25">
      <c r="A1"/>
      <c r="B1"/>
      <c r="C1"/>
      <c r="D1"/>
      <c r="E1"/>
      <c r="F1" s="956"/>
      <c r="G1" s="957"/>
      <c r="H1"/>
      <c r="I1"/>
      <c r="J1"/>
      <c r="K1" s="863"/>
      <c r="L1" s="864"/>
      <c r="M1" s="864"/>
    </row>
    <row r="2" spans="1:198" s="2" customFormat="1" ht="18">
      <c r="A2" s="157"/>
      <c r="B2" s="1"/>
      <c r="C2" s="1"/>
      <c r="D2" s="1"/>
      <c r="E2" s="958"/>
      <c r="F2" s="1"/>
      <c r="G2" s="1"/>
      <c r="H2"/>
      <c r="I2"/>
      <c r="J2"/>
      <c r="K2" s="865"/>
    </row>
    <row r="3" spans="1:198" s="2" customFormat="1" ht="18">
      <c r="A3" s="157"/>
      <c r="B3" s="1"/>
      <c r="C3" s="1"/>
      <c r="D3" s="1"/>
      <c r="E3" s="958"/>
      <c r="F3" s="1"/>
      <c r="G3" s="1"/>
      <c r="H3"/>
      <c r="I3"/>
      <c r="J3"/>
      <c r="K3" s="865"/>
    </row>
    <row r="4" spans="1:198" s="2" customFormat="1" ht="18">
      <c r="A4" s="157"/>
      <c r="B4" s="1"/>
      <c r="C4" s="1"/>
      <c r="D4" s="1"/>
      <c r="E4" s="958"/>
      <c r="F4" s="1"/>
      <c r="G4" s="1"/>
      <c r="H4"/>
      <c r="I4"/>
      <c r="J4"/>
      <c r="K4" s="865"/>
    </row>
    <row r="5" spans="1:198" s="807" customFormat="1">
      <c r="A5" s="157"/>
      <c r="B5" s="1"/>
      <c r="C5" s="1"/>
      <c r="D5" s="1"/>
      <c r="E5" s="958"/>
      <c r="F5" s="1"/>
      <c r="G5" s="1"/>
      <c r="H5"/>
      <c r="I5"/>
      <c r="J5"/>
      <c r="K5" s="806"/>
      <c r="L5" s="806"/>
      <c r="M5" s="806"/>
      <c r="N5" s="806"/>
      <c r="O5" s="806"/>
      <c r="P5" s="806"/>
      <c r="Q5" s="806"/>
      <c r="R5" s="806"/>
      <c r="S5" s="806"/>
      <c r="T5" s="806"/>
      <c r="U5" s="806"/>
      <c r="V5" s="806"/>
      <c r="W5" s="806"/>
      <c r="X5" s="806"/>
      <c r="Y5" s="806"/>
      <c r="Z5" s="806"/>
      <c r="AA5" s="806"/>
      <c r="AB5" s="806"/>
      <c r="AC5" s="806"/>
      <c r="AD5" s="806"/>
      <c r="AE5" s="806"/>
      <c r="AF5" s="806"/>
      <c r="AG5" s="806"/>
      <c r="AH5" s="806"/>
      <c r="AI5" s="806"/>
      <c r="AJ5" s="806"/>
      <c r="AK5" s="806"/>
      <c r="AL5" s="806"/>
      <c r="AM5" s="806"/>
      <c r="AN5" s="806"/>
      <c r="AO5" s="806"/>
      <c r="AP5" s="806"/>
      <c r="AQ5" s="806"/>
      <c r="AR5" s="806"/>
      <c r="AS5" s="806"/>
      <c r="AT5" s="806"/>
      <c r="AU5" s="806"/>
      <c r="AV5" s="806"/>
      <c r="AW5" s="806"/>
      <c r="AX5" s="806"/>
      <c r="AY5" s="806"/>
      <c r="AZ5" s="806"/>
      <c r="BA5" s="806"/>
      <c r="BB5" s="806"/>
      <c r="BC5" s="806"/>
      <c r="BD5" s="806"/>
      <c r="BE5" s="806"/>
      <c r="BF5" s="806"/>
      <c r="BG5" s="806"/>
      <c r="BH5" s="806"/>
      <c r="BI5" s="806"/>
      <c r="BJ5" s="806"/>
      <c r="BK5" s="806"/>
      <c r="BL5" s="806"/>
      <c r="BM5" s="806"/>
      <c r="BN5" s="806"/>
      <c r="BO5" s="806"/>
      <c r="BP5" s="806"/>
      <c r="BQ5" s="806"/>
      <c r="BR5" s="806"/>
      <c r="BS5" s="806"/>
      <c r="BT5" s="806"/>
      <c r="BU5" s="806"/>
      <c r="BV5" s="806"/>
      <c r="BW5" s="806"/>
      <c r="BX5" s="806"/>
      <c r="BY5" s="806"/>
      <c r="BZ5" s="806"/>
      <c r="CA5" s="806"/>
      <c r="CB5" s="806"/>
      <c r="CC5" s="806"/>
      <c r="CD5" s="806"/>
      <c r="CE5" s="806"/>
      <c r="CF5" s="806"/>
      <c r="CG5" s="806"/>
      <c r="CH5" s="806"/>
      <c r="CI5" s="806"/>
      <c r="CJ5" s="806"/>
      <c r="CK5" s="806"/>
      <c r="CL5" s="806"/>
      <c r="CM5" s="806"/>
      <c r="CN5" s="806"/>
      <c r="CO5" s="806"/>
      <c r="CP5" s="806"/>
      <c r="CQ5" s="806"/>
      <c r="CR5" s="806"/>
      <c r="CS5" s="806"/>
      <c r="CT5" s="806"/>
      <c r="CU5" s="806"/>
      <c r="CV5" s="806"/>
      <c r="CW5" s="806"/>
      <c r="CX5" s="806"/>
      <c r="CY5" s="806"/>
      <c r="CZ5" s="806"/>
      <c r="DA5" s="806"/>
      <c r="DB5" s="806"/>
      <c r="DC5" s="806"/>
      <c r="DD5" s="806"/>
      <c r="DE5" s="806"/>
      <c r="DF5" s="806"/>
      <c r="DG5" s="806"/>
      <c r="DH5" s="806"/>
      <c r="DI5" s="806"/>
      <c r="DJ5" s="806"/>
      <c r="DK5" s="806"/>
      <c r="DL5" s="806"/>
      <c r="DM5" s="806"/>
      <c r="DN5" s="806"/>
      <c r="DO5" s="806"/>
      <c r="DP5" s="806"/>
      <c r="DQ5" s="806"/>
      <c r="DR5" s="806"/>
      <c r="DS5" s="806"/>
      <c r="DT5" s="806"/>
      <c r="DU5" s="806"/>
      <c r="DV5" s="806"/>
      <c r="DW5" s="806"/>
      <c r="DX5" s="806"/>
      <c r="DY5" s="806"/>
      <c r="DZ5" s="806"/>
      <c r="EA5" s="806"/>
      <c r="EB5" s="806"/>
      <c r="EC5" s="806"/>
      <c r="ED5" s="806"/>
      <c r="EE5" s="806"/>
      <c r="EF5" s="806"/>
      <c r="EG5" s="806"/>
      <c r="EH5" s="806"/>
      <c r="EI5" s="806"/>
      <c r="EJ5" s="806"/>
      <c r="EK5" s="806"/>
      <c r="EL5" s="806"/>
      <c r="EM5" s="806"/>
      <c r="EN5" s="806"/>
      <c r="EO5" s="806"/>
      <c r="EP5" s="806"/>
      <c r="EQ5" s="806"/>
      <c r="ER5" s="806"/>
      <c r="ES5" s="806"/>
      <c r="ET5" s="806"/>
      <c r="EU5" s="806"/>
      <c r="EV5" s="806"/>
      <c r="EW5" s="806"/>
      <c r="EX5" s="806"/>
      <c r="EY5" s="806"/>
      <c r="EZ5" s="806"/>
      <c r="FA5" s="806"/>
      <c r="FB5" s="806"/>
      <c r="FC5" s="806"/>
      <c r="FD5" s="806"/>
      <c r="FE5" s="806"/>
      <c r="FF5" s="806"/>
      <c r="FG5" s="806"/>
      <c r="FH5" s="806"/>
      <c r="FI5" s="806"/>
      <c r="FJ5" s="806"/>
      <c r="FK5" s="806"/>
      <c r="FL5" s="806"/>
      <c r="FM5" s="806"/>
      <c r="FN5" s="806"/>
      <c r="FO5" s="806"/>
      <c r="FP5" s="806"/>
      <c r="FQ5" s="806"/>
      <c r="FR5" s="806"/>
      <c r="FS5" s="806"/>
      <c r="FT5" s="806"/>
      <c r="FU5" s="806"/>
      <c r="FV5" s="806"/>
      <c r="FW5" s="806"/>
      <c r="FX5" s="806"/>
      <c r="FY5" s="806"/>
      <c r="FZ5" s="806"/>
      <c r="GA5" s="806"/>
      <c r="GB5" s="806"/>
      <c r="GC5" s="806"/>
      <c r="GD5" s="806"/>
      <c r="GE5" s="806"/>
      <c r="GF5" s="806"/>
      <c r="GG5" s="806"/>
      <c r="GH5" s="806"/>
      <c r="GI5" s="806"/>
      <c r="GJ5" s="806"/>
      <c r="GK5" s="806"/>
      <c r="GL5" s="806"/>
      <c r="GM5" s="806"/>
      <c r="GN5" s="806"/>
      <c r="GO5" s="806"/>
      <c r="GP5" s="806"/>
    </row>
    <row r="6" spans="1:198" s="702" customFormat="1">
      <c r="A6" s="157"/>
      <c r="B6" s="1"/>
      <c r="C6" s="1"/>
      <c r="D6" s="1"/>
      <c r="E6" s="958"/>
      <c r="F6" s="1"/>
      <c r="G6" s="1"/>
      <c r="H6"/>
      <c r="I6"/>
      <c r="J6"/>
      <c r="K6" s="701"/>
      <c r="L6" s="701"/>
      <c r="M6" s="701"/>
      <c r="N6" s="701"/>
      <c r="O6" s="701"/>
      <c r="P6" s="701"/>
      <c r="Q6" s="701"/>
      <c r="R6" s="701"/>
      <c r="S6" s="701"/>
      <c r="T6" s="701"/>
      <c r="U6" s="701"/>
      <c r="V6" s="701"/>
      <c r="W6" s="701"/>
      <c r="X6" s="701"/>
      <c r="Y6" s="701"/>
      <c r="Z6" s="701"/>
      <c r="AA6" s="701"/>
      <c r="AB6" s="701"/>
      <c r="AC6" s="701"/>
      <c r="AD6" s="701"/>
      <c r="AE6" s="701"/>
      <c r="AF6" s="701"/>
      <c r="AG6" s="701"/>
      <c r="AH6" s="701"/>
      <c r="AI6" s="701"/>
      <c r="AJ6" s="701"/>
      <c r="AK6" s="701"/>
      <c r="AL6" s="701"/>
      <c r="AM6" s="701"/>
      <c r="AN6" s="701"/>
      <c r="AO6" s="701"/>
      <c r="AP6" s="701"/>
      <c r="AQ6" s="701"/>
      <c r="AR6" s="701"/>
      <c r="AS6" s="701"/>
      <c r="AT6" s="701"/>
      <c r="AU6" s="701"/>
      <c r="AV6" s="701"/>
      <c r="AW6" s="701"/>
      <c r="AX6" s="701"/>
      <c r="AY6" s="701"/>
      <c r="AZ6" s="701"/>
      <c r="BA6" s="701"/>
      <c r="BB6" s="701"/>
      <c r="BC6" s="701"/>
      <c r="BD6" s="701"/>
      <c r="BE6" s="701"/>
      <c r="BF6" s="701"/>
      <c r="BG6" s="701"/>
      <c r="BH6" s="701"/>
      <c r="BI6" s="701"/>
      <c r="BJ6" s="701"/>
      <c r="BK6" s="701"/>
      <c r="BL6" s="701"/>
      <c r="BM6" s="701"/>
      <c r="BN6" s="701"/>
      <c r="BO6" s="701"/>
      <c r="BP6" s="701"/>
      <c r="BQ6" s="701"/>
      <c r="BR6" s="701"/>
      <c r="BS6" s="701"/>
      <c r="BT6" s="701"/>
      <c r="BU6" s="701"/>
      <c r="BV6" s="701"/>
      <c r="BW6" s="701"/>
      <c r="BX6" s="701"/>
      <c r="BY6" s="701"/>
      <c r="BZ6" s="701"/>
      <c r="CA6" s="701"/>
      <c r="CB6" s="701"/>
      <c r="CC6" s="701"/>
      <c r="CD6" s="701"/>
      <c r="CE6" s="701"/>
      <c r="CF6" s="701"/>
      <c r="CG6" s="701"/>
      <c r="CH6" s="701"/>
      <c r="CI6" s="701"/>
      <c r="CJ6" s="701"/>
      <c r="CK6" s="701"/>
      <c r="CL6" s="701"/>
      <c r="CM6" s="701"/>
      <c r="CN6" s="701"/>
      <c r="CO6" s="701"/>
      <c r="CP6" s="701"/>
      <c r="CQ6" s="701"/>
      <c r="CR6" s="701"/>
      <c r="CS6" s="701"/>
      <c r="CT6" s="701"/>
      <c r="CU6" s="701"/>
      <c r="CV6" s="701"/>
      <c r="CW6" s="701"/>
      <c r="CX6" s="701"/>
      <c r="CY6" s="701"/>
      <c r="CZ6" s="701"/>
      <c r="DA6" s="701"/>
      <c r="DB6" s="701"/>
      <c r="DC6" s="701"/>
      <c r="DD6" s="701"/>
      <c r="DE6" s="701"/>
      <c r="DF6" s="701"/>
      <c r="DG6" s="701"/>
      <c r="DH6" s="701"/>
      <c r="DI6" s="701"/>
      <c r="DJ6" s="701"/>
      <c r="DK6" s="701"/>
      <c r="DL6" s="701"/>
      <c r="DM6" s="701"/>
      <c r="DN6" s="701"/>
      <c r="DO6" s="701"/>
      <c r="DP6" s="701"/>
      <c r="DQ6" s="701"/>
      <c r="DR6" s="701"/>
      <c r="DS6" s="701"/>
      <c r="DT6" s="701"/>
      <c r="DU6" s="701"/>
      <c r="DV6" s="701"/>
      <c r="DW6" s="701"/>
      <c r="DX6" s="701"/>
      <c r="DY6" s="701"/>
      <c r="DZ6" s="701"/>
      <c r="EA6" s="701"/>
      <c r="EB6" s="701"/>
      <c r="EC6" s="701"/>
      <c r="ED6" s="701"/>
      <c r="EE6" s="701"/>
      <c r="EF6" s="701"/>
      <c r="EG6" s="701"/>
      <c r="EH6" s="701"/>
      <c r="EI6" s="701"/>
      <c r="EJ6" s="701"/>
      <c r="EK6" s="701"/>
      <c r="EL6" s="701"/>
      <c r="EM6" s="701"/>
      <c r="EN6" s="701"/>
      <c r="EO6" s="701"/>
      <c r="EP6" s="701"/>
      <c r="EQ6" s="701"/>
      <c r="ER6" s="701"/>
      <c r="ES6" s="701"/>
      <c r="ET6" s="701"/>
      <c r="EU6" s="701"/>
      <c r="EV6" s="701"/>
      <c r="EW6" s="701"/>
      <c r="EX6" s="701"/>
      <c r="EY6" s="701"/>
      <c r="EZ6" s="701"/>
      <c r="FA6" s="701"/>
      <c r="FB6" s="701"/>
      <c r="FC6" s="701"/>
      <c r="FD6" s="701"/>
      <c r="FE6" s="701"/>
      <c r="FF6" s="701"/>
      <c r="FG6" s="701"/>
      <c r="FH6" s="701"/>
      <c r="FI6" s="701"/>
      <c r="FJ6" s="701"/>
      <c r="FK6" s="701"/>
      <c r="FL6" s="701"/>
      <c r="FM6" s="701"/>
      <c r="FN6" s="701"/>
      <c r="FO6" s="701"/>
      <c r="FP6" s="701"/>
      <c r="FQ6" s="701"/>
      <c r="FR6" s="701"/>
      <c r="FS6" s="701"/>
      <c r="FT6" s="701"/>
      <c r="FU6" s="701"/>
      <c r="FV6" s="701"/>
      <c r="FW6" s="701"/>
      <c r="FX6" s="701"/>
      <c r="FY6" s="701"/>
      <c r="FZ6" s="701"/>
      <c r="GA6" s="701"/>
      <c r="GB6" s="701"/>
      <c r="GC6" s="701"/>
      <c r="GD6" s="701"/>
      <c r="GE6" s="701"/>
      <c r="GF6" s="701"/>
      <c r="GG6" s="701"/>
      <c r="GH6" s="701"/>
      <c r="GI6" s="701"/>
      <c r="GJ6" s="701"/>
      <c r="GK6" s="701"/>
      <c r="GL6" s="701"/>
      <c r="GM6" s="701"/>
      <c r="GN6" s="701"/>
      <c r="GO6" s="701"/>
      <c r="GP6" s="701"/>
    </row>
    <row r="7" spans="1:198" s="487" customFormat="1" outlineLevel="1">
      <c r="A7" s="157"/>
      <c r="B7" s="1"/>
      <c r="C7" s="1"/>
      <c r="D7" s="1"/>
      <c r="E7" s="958"/>
      <c r="F7" s="1"/>
      <c r="G7" s="1"/>
      <c r="H7"/>
      <c r="I7"/>
      <c r="J7"/>
      <c r="K7" s="373"/>
      <c r="L7" s="373"/>
      <c r="M7" s="373"/>
      <c r="N7" s="373"/>
      <c r="O7" s="373"/>
      <c r="P7" s="373"/>
      <c r="Q7" s="373"/>
      <c r="R7" s="373"/>
      <c r="S7" s="373"/>
      <c r="T7" s="373"/>
      <c r="U7" s="373"/>
      <c r="V7" s="373"/>
      <c r="W7" s="373"/>
      <c r="X7" s="373"/>
      <c r="Y7" s="373"/>
      <c r="Z7" s="373"/>
      <c r="AA7" s="373"/>
      <c r="AB7" s="373"/>
      <c r="AC7" s="373"/>
      <c r="AD7" s="373"/>
      <c r="AE7" s="373"/>
      <c r="AF7" s="373"/>
      <c r="AG7" s="373"/>
      <c r="AH7" s="373"/>
      <c r="AI7" s="373"/>
      <c r="AJ7" s="373"/>
      <c r="AK7" s="373"/>
      <c r="AL7" s="373"/>
      <c r="AM7" s="373"/>
      <c r="AN7" s="373"/>
      <c r="AO7" s="373"/>
      <c r="AP7" s="373"/>
      <c r="AQ7" s="373"/>
      <c r="AR7" s="373"/>
      <c r="AS7" s="373"/>
      <c r="AT7" s="373"/>
      <c r="AU7" s="373"/>
      <c r="AV7" s="373"/>
      <c r="AW7" s="373"/>
      <c r="AX7" s="373"/>
      <c r="AY7" s="373"/>
      <c r="AZ7" s="373"/>
      <c r="BA7" s="373"/>
      <c r="BB7" s="373"/>
      <c r="BC7" s="373"/>
      <c r="BD7" s="373"/>
      <c r="BE7" s="373"/>
      <c r="BF7" s="373"/>
      <c r="BG7" s="373"/>
      <c r="BH7" s="373"/>
      <c r="BI7" s="373"/>
      <c r="BJ7" s="373"/>
      <c r="BK7" s="373"/>
      <c r="BL7" s="373"/>
      <c r="BM7" s="373"/>
      <c r="BN7" s="373"/>
      <c r="BO7" s="373"/>
      <c r="BP7" s="373"/>
      <c r="BQ7" s="373"/>
      <c r="BR7" s="373"/>
      <c r="BS7" s="373"/>
      <c r="BT7" s="373"/>
      <c r="BU7" s="373"/>
      <c r="BV7" s="373"/>
      <c r="BW7" s="373"/>
      <c r="BX7" s="373"/>
      <c r="BY7" s="373"/>
      <c r="BZ7" s="373"/>
      <c r="CA7" s="373"/>
      <c r="CB7" s="373"/>
      <c r="CC7" s="373"/>
      <c r="CD7" s="373"/>
      <c r="CE7" s="373"/>
      <c r="CF7" s="373"/>
      <c r="CG7" s="373"/>
      <c r="CH7" s="373"/>
      <c r="CI7" s="373"/>
      <c r="CJ7" s="373"/>
      <c r="CK7" s="373"/>
      <c r="CL7" s="373"/>
      <c r="CM7" s="373"/>
      <c r="CN7" s="373"/>
      <c r="CO7" s="373"/>
      <c r="CP7" s="373"/>
      <c r="CQ7" s="373"/>
      <c r="CR7" s="373"/>
      <c r="CS7" s="373"/>
      <c r="CT7" s="373"/>
      <c r="CU7" s="373"/>
      <c r="CV7" s="373"/>
      <c r="CW7" s="373"/>
      <c r="CX7" s="373"/>
      <c r="CY7" s="373"/>
      <c r="CZ7" s="373"/>
      <c r="DA7" s="373"/>
      <c r="DB7" s="373"/>
      <c r="DC7" s="373"/>
      <c r="DD7" s="373"/>
      <c r="DE7" s="373"/>
      <c r="DF7" s="373"/>
      <c r="DG7" s="373"/>
      <c r="DH7" s="373"/>
      <c r="DI7" s="373"/>
      <c r="DJ7" s="373"/>
      <c r="DK7" s="373"/>
      <c r="DL7" s="373"/>
      <c r="DM7" s="373"/>
      <c r="DN7" s="373"/>
      <c r="DO7" s="373"/>
      <c r="DP7" s="373"/>
      <c r="DQ7" s="373"/>
      <c r="DR7" s="373"/>
      <c r="DS7" s="373"/>
      <c r="DT7" s="373"/>
      <c r="DU7" s="373"/>
      <c r="DV7" s="373"/>
      <c r="DW7" s="373"/>
      <c r="DX7" s="373"/>
      <c r="DY7" s="373"/>
      <c r="DZ7" s="373"/>
      <c r="EA7" s="373"/>
      <c r="EB7" s="373"/>
      <c r="EC7" s="373"/>
      <c r="ED7" s="373"/>
      <c r="EE7" s="373"/>
      <c r="EF7" s="373"/>
      <c r="EG7" s="373"/>
      <c r="EH7" s="373"/>
      <c r="EI7" s="373"/>
      <c r="EJ7" s="373"/>
      <c r="EK7" s="373"/>
      <c r="EL7" s="373"/>
      <c r="EM7" s="373"/>
      <c r="EN7" s="373"/>
      <c r="EO7" s="373"/>
      <c r="EP7" s="373"/>
      <c r="EQ7" s="373"/>
      <c r="ER7" s="373"/>
      <c r="ES7" s="373"/>
      <c r="ET7" s="373"/>
      <c r="EU7" s="373"/>
      <c r="EV7" s="373"/>
      <c r="EW7" s="373"/>
      <c r="EX7" s="373"/>
      <c r="EY7" s="373"/>
      <c r="EZ7" s="373"/>
      <c r="FA7" s="373"/>
      <c r="FB7" s="373"/>
      <c r="FC7" s="373"/>
      <c r="FD7" s="373"/>
      <c r="FE7" s="373"/>
      <c r="FF7" s="373"/>
      <c r="FG7" s="373"/>
      <c r="FH7" s="373"/>
      <c r="FI7" s="373"/>
      <c r="FJ7" s="373"/>
      <c r="FK7" s="373"/>
      <c r="FL7" s="373"/>
      <c r="FM7" s="373"/>
      <c r="FN7" s="373"/>
      <c r="FO7" s="373"/>
      <c r="FP7" s="373"/>
      <c r="FQ7" s="373"/>
      <c r="FR7" s="373"/>
      <c r="FS7" s="373"/>
      <c r="FT7" s="373"/>
      <c r="FU7" s="373"/>
      <c r="FV7" s="373"/>
      <c r="FW7" s="373"/>
      <c r="FX7" s="373"/>
      <c r="FY7" s="373"/>
      <c r="FZ7" s="373"/>
      <c r="GA7" s="373"/>
      <c r="GB7" s="373"/>
      <c r="GC7" s="373"/>
      <c r="GD7" s="373"/>
      <c r="GE7" s="373"/>
      <c r="GF7" s="373"/>
      <c r="GG7" s="373"/>
      <c r="GH7" s="373"/>
      <c r="GI7" s="373"/>
      <c r="GJ7" s="373"/>
      <c r="GK7" s="373"/>
      <c r="GL7" s="373"/>
      <c r="GM7" s="373"/>
      <c r="GN7" s="373"/>
      <c r="GO7" s="373"/>
      <c r="GP7" s="373"/>
    </row>
    <row r="8" spans="1:198" s="487" customFormat="1" ht="24.95" customHeight="1" outlineLevel="1">
      <c r="A8" s="1169" t="s">
        <v>9891</v>
      </c>
      <c r="B8" s="1169"/>
      <c r="C8" s="1169"/>
      <c r="D8" s="1169"/>
      <c r="E8" s="1169"/>
      <c r="F8" s="1169"/>
      <c r="G8" s="1169"/>
      <c r="H8" s="1169"/>
      <c r="I8" s="966"/>
      <c r="J8" s="966"/>
      <c r="K8" s="373"/>
      <c r="L8" s="373"/>
      <c r="M8" s="373"/>
      <c r="N8" s="373"/>
      <c r="O8" s="373"/>
      <c r="P8" s="373"/>
      <c r="Q8" s="373"/>
      <c r="R8" s="373"/>
      <c r="S8" s="373"/>
      <c r="T8" s="373"/>
      <c r="U8" s="373"/>
      <c r="V8" s="373"/>
      <c r="W8" s="373"/>
      <c r="X8" s="373"/>
      <c r="Y8" s="373"/>
      <c r="Z8" s="373"/>
      <c r="AA8" s="373"/>
      <c r="AB8" s="373"/>
      <c r="AC8" s="373"/>
      <c r="AD8" s="373"/>
      <c r="AE8" s="373"/>
      <c r="AF8" s="373"/>
      <c r="AG8" s="373"/>
      <c r="AH8" s="373"/>
      <c r="AI8" s="373"/>
      <c r="AJ8" s="373"/>
      <c r="AK8" s="373"/>
      <c r="AL8" s="373"/>
      <c r="AM8" s="373"/>
      <c r="AN8" s="373"/>
      <c r="AO8" s="373"/>
      <c r="AP8" s="373"/>
      <c r="AQ8" s="373"/>
      <c r="AR8" s="373"/>
      <c r="AS8" s="373"/>
      <c r="AT8" s="373"/>
      <c r="AU8" s="373"/>
      <c r="AV8" s="373"/>
      <c r="AW8" s="373"/>
      <c r="AX8" s="373"/>
      <c r="AY8" s="373"/>
      <c r="AZ8" s="373"/>
      <c r="BA8" s="373"/>
      <c r="BB8" s="373"/>
      <c r="BC8" s="373"/>
      <c r="BD8" s="373"/>
      <c r="BE8" s="373"/>
      <c r="BF8" s="373"/>
      <c r="BG8" s="373"/>
      <c r="BH8" s="373"/>
      <c r="BI8" s="373"/>
      <c r="BJ8" s="373"/>
      <c r="BK8" s="373"/>
      <c r="BL8" s="373"/>
      <c r="BM8" s="373"/>
      <c r="BN8" s="373"/>
      <c r="BO8" s="373"/>
      <c r="BP8" s="373"/>
      <c r="BQ8" s="373"/>
      <c r="BR8" s="373"/>
      <c r="BS8" s="373"/>
      <c r="BT8" s="373"/>
      <c r="BU8" s="373"/>
      <c r="BV8" s="373"/>
      <c r="BW8" s="373"/>
      <c r="BX8" s="373"/>
      <c r="BY8" s="373"/>
      <c r="BZ8" s="373"/>
      <c r="CA8" s="373"/>
      <c r="CB8" s="373"/>
      <c r="CC8" s="373"/>
      <c r="CD8" s="373"/>
      <c r="CE8" s="373"/>
      <c r="CF8" s="373"/>
      <c r="CG8" s="373"/>
      <c r="CH8" s="373"/>
      <c r="CI8" s="373"/>
      <c r="CJ8" s="373"/>
      <c r="CK8" s="373"/>
      <c r="CL8" s="373"/>
      <c r="CM8" s="373"/>
      <c r="CN8" s="373"/>
      <c r="CO8" s="373"/>
      <c r="CP8" s="373"/>
      <c r="CQ8" s="373"/>
      <c r="CR8" s="373"/>
      <c r="CS8" s="373"/>
      <c r="CT8" s="373"/>
      <c r="CU8" s="373"/>
      <c r="CV8" s="373"/>
      <c r="CW8" s="373"/>
      <c r="CX8" s="373"/>
      <c r="CY8" s="373"/>
      <c r="CZ8" s="373"/>
      <c r="DA8" s="373"/>
      <c r="DB8" s="373"/>
      <c r="DC8" s="373"/>
      <c r="DD8" s="373"/>
      <c r="DE8" s="373"/>
      <c r="DF8" s="373"/>
      <c r="DG8" s="373"/>
      <c r="DH8" s="373"/>
      <c r="DI8" s="373"/>
      <c r="DJ8" s="373"/>
      <c r="DK8" s="373"/>
      <c r="DL8" s="373"/>
      <c r="DM8" s="373"/>
      <c r="DN8" s="373"/>
      <c r="DO8" s="373"/>
      <c r="DP8" s="373"/>
      <c r="DQ8" s="373"/>
      <c r="DR8" s="373"/>
      <c r="DS8" s="373"/>
      <c r="DT8" s="373"/>
      <c r="DU8" s="373"/>
      <c r="DV8" s="373"/>
      <c r="DW8" s="373"/>
      <c r="DX8" s="373"/>
      <c r="DY8" s="373"/>
      <c r="DZ8" s="373"/>
      <c r="EA8" s="373"/>
      <c r="EB8" s="373"/>
      <c r="EC8" s="373"/>
      <c r="ED8" s="373"/>
      <c r="EE8" s="373"/>
      <c r="EF8" s="373"/>
      <c r="EG8" s="373"/>
      <c r="EH8" s="373"/>
      <c r="EI8" s="373"/>
      <c r="EJ8" s="373"/>
      <c r="EK8" s="373"/>
      <c r="EL8" s="373"/>
      <c r="EM8" s="373"/>
      <c r="EN8" s="373"/>
      <c r="EO8" s="373"/>
      <c r="EP8" s="373"/>
      <c r="EQ8" s="373"/>
      <c r="ER8" s="373"/>
      <c r="ES8" s="373"/>
      <c r="ET8" s="373"/>
      <c r="EU8" s="373"/>
      <c r="EV8" s="373"/>
      <c r="EW8" s="373"/>
      <c r="EX8" s="373"/>
      <c r="EY8" s="373"/>
      <c r="EZ8" s="373"/>
      <c r="FA8" s="373"/>
      <c r="FB8" s="373"/>
      <c r="FC8" s="373"/>
      <c r="FD8" s="373"/>
      <c r="FE8" s="373"/>
      <c r="FF8" s="373"/>
      <c r="FG8" s="373"/>
      <c r="FH8" s="373"/>
      <c r="FI8" s="373"/>
      <c r="FJ8" s="373"/>
      <c r="FK8" s="373"/>
      <c r="FL8" s="373"/>
      <c r="FM8" s="373"/>
      <c r="FN8" s="373"/>
      <c r="FO8" s="373"/>
      <c r="FP8" s="373"/>
      <c r="FQ8" s="373"/>
      <c r="FR8" s="373"/>
      <c r="FS8" s="373"/>
      <c r="FT8" s="373"/>
      <c r="FU8" s="373"/>
      <c r="FV8" s="373"/>
      <c r="FW8" s="373"/>
      <c r="FX8" s="373"/>
      <c r="FY8" s="373"/>
      <c r="FZ8" s="373"/>
      <c r="GA8" s="373"/>
      <c r="GB8" s="373"/>
      <c r="GC8" s="373"/>
      <c r="GD8" s="373"/>
      <c r="GE8" s="373"/>
      <c r="GF8" s="373"/>
      <c r="GG8" s="373"/>
      <c r="GH8" s="373"/>
      <c r="GI8" s="373"/>
      <c r="GJ8" s="373"/>
      <c r="GK8" s="373"/>
      <c r="GL8" s="373"/>
      <c r="GM8" s="373"/>
      <c r="GN8" s="373"/>
      <c r="GO8" s="373"/>
      <c r="GP8" s="373"/>
    </row>
    <row r="9" spans="1:198" s="487" customFormat="1" ht="15" outlineLevel="1">
      <c r="A9" s="1169" t="s">
        <v>9892</v>
      </c>
      <c r="B9" s="1169"/>
      <c r="C9" s="1169"/>
      <c r="D9" s="1169"/>
      <c r="E9" s="1169"/>
      <c r="F9" s="1169"/>
      <c r="G9" s="1169"/>
      <c r="H9" s="1169"/>
      <c r="I9" s="966"/>
      <c r="J9" s="966"/>
      <c r="K9" s="373"/>
      <c r="L9" s="373"/>
      <c r="M9" s="373"/>
      <c r="N9" s="373"/>
      <c r="O9" s="373"/>
      <c r="P9" s="373"/>
      <c r="Q9" s="373"/>
      <c r="R9" s="373"/>
      <c r="S9" s="373"/>
      <c r="T9" s="373"/>
      <c r="U9" s="373"/>
      <c r="V9" s="373"/>
      <c r="W9" s="373"/>
      <c r="X9" s="373"/>
      <c r="Y9" s="373"/>
      <c r="Z9" s="373"/>
      <c r="AA9" s="373"/>
      <c r="AB9" s="373"/>
      <c r="AC9" s="373"/>
      <c r="AD9" s="373"/>
      <c r="AE9" s="373"/>
      <c r="AF9" s="373"/>
      <c r="AG9" s="373"/>
      <c r="AH9" s="373"/>
      <c r="AI9" s="373"/>
      <c r="AJ9" s="373"/>
      <c r="AK9" s="373"/>
      <c r="AL9" s="373"/>
      <c r="AM9" s="373"/>
      <c r="AN9" s="373"/>
      <c r="AO9" s="373"/>
      <c r="AP9" s="373"/>
      <c r="AQ9" s="373"/>
      <c r="AR9" s="373"/>
      <c r="AS9" s="373"/>
      <c r="AT9" s="373"/>
      <c r="AU9" s="373"/>
      <c r="AV9" s="373"/>
      <c r="AW9" s="373"/>
      <c r="AX9" s="373"/>
      <c r="AY9" s="373"/>
      <c r="AZ9" s="373"/>
      <c r="BA9" s="373"/>
      <c r="BB9" s="373"/>
      <c r="BC9" s="373"/>
      <c r="BD9" s="373"/>
      <c r="BE9" s="373"/>
      <c r="BF9" s="373"/>
      <c r="BG9" s="373"/>
      <c r="BH9" s="373"/>
      <c r="BI9" s="373"/>
      <c r="BJ9" s="373"/>
      <c r="BK9" s="373"/>
      <c r="BL9" s="373"/>
      <c r="BM9" s="373"/>
      <c r="BN9" s="373"/>
      <c r="BO9" s="373"/>
      <c r="BP9" s="373"/>
      <c r="BQ9" s="373"/>
      <c r="BR9" s="373"/>
      <c r="BS9" s="373"/>
      <c r="BT9" s="373"/>
      <c r="BU9" s="373"/>
      <c r="BV9" s="373"/>
      <c r="BW9" s="373"/>
      <c r="BX9" s="373"/>
      <c r="BY9" s="373"/>
      <c r="BZ9" s="373"/>
      <c r="CA9" s="373"/>
      <c r="CB9" s="373"/>
      <c r="CC9" s="373"/>
      <c r="CD9" s="373"/>
      <c r="CE9" s="373"/>
      <c r="CF9" s="373"/>
      <c r="CG9" s="373"/>
      <c r="CH9" s="373"/>
      <c r="CI9" s="373"/>
      <c r="CJ9" s="373"/>
      <c r="CK9" s="373"/>
      <c r="CL9" s="373"/>
      <c r="CM9" s="373"/>
      <c r="CN9" s="373"/>
      <c r="CO9" s="373"/>
      <c r="CP9" s="373"/>
      <c r="CQ9" s="373"/>
      <c r="CR9" s="373"/>
      <c r="CS9" s="373"/>
      <c r="CT9" s="373"/>
      <c r="CU9" s="373"/>
      <c r="CV9" s="373"/>
      <c r="CW9" s="373"/>
      <c r="CX9" s="373"/>
      <c r="CY9" s="373"/>
      <c r="CZ9" s="373"/>
      <c r="DA9" s="373"/>
      <c r="DB9" s="373"/>
      <c r="DC9" s="373"/>
      <c r="DD9" s="373"/>
      <c r="DE9" s="373"/>
      <c r="DF9" s="373"/>
      <c r="DG9" s="373"/>
      <c r="DH9" s="373"/>
      <c r="DI9" s="373"/>
      <c r="DJ9" s="373"/>
      <c r="DK9" s="373"/>
      <c r="DL9" s="373"/>
      <c r="DM9" s="373"/>
      <c r="DN9" s="373"/>
      <c r="DO9" s="373"/>
      <c r="DP9" s="373"/>
      <c r="DQ9" s="373"/>
      <c r="DR9" s="373"/>
      <c r="DS9" s="373"/>
      <c r="DT9" s="373"/>
      <c r="DU9" s="373"/>
      <c r="DV9" s="373"/>
      <c r="DW9" s="373"/>
      <c r="DX9" s="373"/>
      <c r="DY9" s="373"/>
      <c r="DZ9" s="373"/>
      <c r="EA9" s="373"/>
      <c r="EB9" s="373"/>
      <c r="EC9" s="373"/>
      <c r="ED9" s="373"/>
      <c r="EE9" s="373"/>
      <c r="EF9" s="373"/>
      <c r="EG9" s="373"/>
      <c r="EH9" s="373"/>
      <c r="EI9" s="373"/>
      <c r="EJ9" s="373"/>
      <c r="EK9" s="373"/>
      <c r="EL9" s="373"/>
      <c r="EM9" s="373"/>
      <c r="EN9" s="373"/>
      <c r="EO9" s="373"/>
      <c r="EP9" s="373"/>
      <c r="EQ9" s="373"/>
      <c r="ER9" s="373"/>
      <c r="ES9" s="373"/>
      <c r="ET9" s="373"/>
      <c r="EU9" s="373"/>
      <c r="EV9" s="373"/>
      <c r="EW9" s="373"/>
      <c r="EX9" s="373"/>
      <c r="EY9" s="373"/>
      <c r="EZ9" s="373"/>
      <c r="FA9" s="373"/>
      <c r="FB9" s="373"/>
      <c r="FC9" s="373"/>
      <c r="FD9" s="373"/>
      <c r="FE9" s="373"/>
      <c r="FF9" s="373"/>
      <c r="FG9" s="373"/>
      <c r="FH9" s="373"/>
      <c r="FI9" s="373"/>
      <c r="FJ9" s="373"/>
      <c r="FK9" s="373"/>
      <c r="FL9" s="373"/>
      <c r="FM9" s="373"/>
      <c r="FN9" s="373"/>
      <c r="FO9" s="373"/>
      <c r="FP9" s="373"/>
      <c r="FQ9" s="373"/>
      <c r="FR9" s="373"/>
      <c r="FS9" s="373"/>
      <c r="FT9" s="373"/>
      <c r="FU9" s="373"/>
      <c r="FV9" s="373"/>
      <c r="FW9" s="373"/>
      <c r="FX9" s="373"/>
      <c r="FY9" s="373"/>
      <c r="FZ9" s="373"/>
      <c r="GA9" s="373"/>
      <c r="GB9" s="373"/>
      <c r="GC9" s="373"/>
      <c r="GD9" s="373"/>
      <c r="GE9" s="373"/>
      <c r="GF9" s="373"/>
      <c r="GG9" s="373"/>
      <c r="GH9" s="373"/>
      <c r="GI9" s="373"/>
      <c r="GJ9" s="373"/>
      <c r="GK9" s="373"/>
      <c r="GL9" s="373"/>
      <c r="GM9" s="373"/>
      <c r="GN9" s="373"/>
      <c r="GO9" s="373"/>
      <c r="GP9" s="373"/>
    </row>
    <row r="10" spans="1:198" s="487" customFormat="1" ht="15" outlineLevel="1">
      <c r="A10" s="1169" t="s">
        <v>9893</v>
      </c>
      <c r="B10" s="1169"/>
      <c r="C10" s="1169"/>
      <c r="D10" s="1169"/>
      <c r="E10" s="1169"/>
      <c r="F10" s="1169"/>
      <c r="G10" s="1169"/>
      <c r="H10" s="1169"/>
      <c r="I10" s="966"/>
      <c r="J10" s="966"/>
      <c r="K10" s="373"/>
      <c r="L10" s="373"/>
      <c r="M10" s="373"/>
      <c r="N10" s="373"/>
      <c r="O10" s="373"/>
      <c r="P10" s="373"/>
      <c r="Q10" s="373"/>
      <c r="R10" s="373"/>
      <c r="S10" s="373"/>
      <c r="T10" s="373"/>
      <c r="U10" s="373"/>
      <c r="V10" s="373"/>
      <c r="W10" s="373"/>
      <c r="X10" s="373"/>
      <c r="Y10" s="373"/>
      <c r="Z10" s="373"/>
      <c r="AA10" s="373"/>
      <c r="AB10" s="373"/>
      <c r="AC10" s="373"/>
      <c r="AD10" s="373"/>
      <c r="AE10" s="373"/>
      <c r="AF10" s="373"/>
      <c r="AG10" s="373"/>
      <c r="AH10" s="373"/>
      <c r="AI10" s="373"/>
      <c r="AJ10" s="373"/>
      <c r="AK10" s="373"/>
      <c r="AL10" s="373"/>
      <c r="AM10" s="373"/>
      <c r="AN10" s="373"/>
      <c r="AO10" s="373"/>
      <c r="AP10" s="373"/>
      <c r="AQ10" s="373"/>
      <c r="AR10" s="373"/>
      <c r="AS10" s="373"/>
      <c r="AT10" s="373"/>
      <c r="AU10" s="373"/>
      <c r="AV10" s="373"/>
      <c r="AW10" s="373"/>
      <c r="AX10" s="373"/>
      <c r="AY10" s="373"/>
      <c r="AZ10" s="373"/>
      <c r="BA10" s="373"/>
      <c r="BB10" s="373"/>
      <c r="BC10" s="373"/>
      <c r="BD10" s="373"/>
      <c r="BE10" s="373"/>
      <c r="BF10" s="373"/>
      <c r="BG10" s="373"/>
      <c r="BH10" s="373"/>
      <c r="BI10" s="373"/>
      <c r="BJ10" s="373"/>
      <c r="BK10" s="373"/>
      <c r="BL10" s="373"/>
      <c r="BM10" s="373"/>
      <c r="BN10" s="373"/>
      <c r="BO10" s="373"/>
      <c r="BP10" s="373"/>
      <c r="BQ10" s="373"/>
      <c r="BR10" s="373"/>
      <c r="BS10" s="373"/>
      <c r="BT10" s="373"/>
      <c r="BU10" s="373"/>
      <c r="BV10" s="373"/>
      <c r="BW10" s="373"/>
      <c r="BX10" s="373"/>
      <c r="BY10" s="373"/>
      <c r="BZ10" s="373"/>
      <c r="CA10" s="373"/>
      <c r="CB10" s="373"/>
      <c r="CC10" s="373"/>
      <c r="CD10" s="373"/>
      <c r="CE10" s="373"/>
      <c r="CF10" s="373"/>
      <c r="CG10" s="373"/>
      <c r="CH10" s="373"/>
      <c r="CI10" s="373"/>
      <c r="CJ10" s="373"/>
      <c r="CK10" s="373"/>
      <c r="CL10" s="373"/>
      <c r="CM10" s="373"/>
      <c r="CN10" s="373"/>
      <c r="CO10" s="373"/>
      <c r="CP10" s="373"/>
      <c r="CQ10" s="373"/>
      <c r="CR10" s="373"/>
      <c r="CS10" s="373"/>
      <c r="CT10" s="373"/>
      <c r="CU10" s="373"/>
      <c r="CV10" s="373"/>
      <c r="CW10" s="373"/>
      <c r="CX10" s="373"/>
      <c r="CY10" s="373"/>
      <c r="CZ10" s="373"/>
      <c r="DA10" s="373"/>
      <c r="DB10" s="373"/>
      <c r="DC10" s="373"/>
      <c r="DD10" s="373"/>
      <c r="DE10" s="373"/>
      <c r="DF10" s="373"/>
      <c r="DG10" s="373"/>
      <c r="DH10" s="373"/>
      <c r="DI10" s="373"/>
      <c r="DJ10" s="373"/>
      <c r="DK10" s="373"/>
      <c r="DL10" s="373"/>
      <c r="DM10" s="373"/>
      <c r="DN10" s="373"/>
      <c r="DO10" s="373"/>
      <c r="DP10" s="373"/>
      <c r="DQ10" s="373"/>
      <c r="DR10" s="373"/>
      <c r="DS10" s="373"/>
      <c r="DT10" s="373"/>
      <c r="DU10" s="373"/>
      <c r="DV10" s="373"/>
      <c r="DW10" s="373"/>
      <c r="DX10" s="373"/>
      <c r="DY10" s="373"/>
      <c r="DZ10" s="373"/>
      <c r="EA10" s="373"/>
      <c r="EB10" s="373"/>
      <c r="EC10" s="373"/>
      <c r="ED10" s="373"/>
      <c r="EE10" s="373"/>
      <c r="EF10" s="373"/>
      <c r="EG10" s="373"/>
      <c r="EH10" s="373"/>
      <c r="EI10" s="373"/>
      <c r="EJ10" s="373"/>
      <c r="EK10" s="373"/>
      <c r="EL10" s="373"/>
      <c r="EM10" s="373"/>
      <c r="EN10" s="373"/>
      <c r="EO10" s="373"/>
      <c r="EP10" s="373"/>
      <c r="EQ10" s="373"/>
      <c r="ER10" s="373"/>
      <c r="ES10" s="373"/>
      <c r="ET10" s="373"/>
      <c r="EU10" s="373"/>
      <c r="EV10" s="373"/>
      <c r="EW10" s="373"/>
      <c r="EX10" s="373"/>
      <c r="EY10" s="373"/>
      <c r="EZ10" s="373"/>
      <c r="FA10" s="373"/>
      <c r="FB10" s="373"/>
      <c r="FC10" s="373"/>
      <c r="FD10" s="373"/>
      <c r="FE10" s="373"/>
      <c r="FF10" s="373"/>
      <c r="FG10" s="373"/>
      <c r="FH10" s="373"/>
      <c r="FI10" s="373"/>
      <c r="FJ10" s="373"/>
      <c r="FK10" s="373"/>
      <c r="FL10" s="373"/>
      <c r="FM10" s="373"/>
      <c r="FN10" s="373"/>
      <c r="FO10" s="373"/>
      <c r="FP10" s="373"/>
      <c r="FQ10" s="373"/>
      <c r="FR10" s="373"/>
      <c r="FS10" s="373"/>
      <c r="FT10" s="373"/>
      <c r="FU10" s="373"/>
      <c r="FV10" s="373"/>
      <c r="FW10" s="373"/>
      <c r="FX10" s="373"/>
      <c r="FY10" s="373"/>
      <c r="FZ10" s="373"/>
      <c r="GA10" s="373"/>
      <c r="GB10" s="373"/>
      <c r="GC10" s="373"/>
      <c r="GD10" s="373"/>
      <c r="GE10" s="373"/>
      <c r="GF10" s="373"/>
      <c r="GG10" s="373"/>
      <c r="GH10" s="373"/>
      <c r="GI10" s="373"/>
      <c r="GJ10" s="373"/>
      <c r="GK10" s="373"/>
      <c r="GL10" s="373"/>
      <c r="GM10" s="373"/>
      <c r="GN10" s="373"/>
      <c r="GO10" s="373"/>
      <c r="GP10" s="373"/>
    </row>
    <row r="11" spans="1:198" s="487" customFormat="1" outlineLevel="1">
      <c r="A11" s="959"/>
      <c r="E11" s="960"/>
      <c r="H11"/>
      <c r="I11"/>
      <c r="J11"/>
      <c r="K11" s="373"/>
      <c r="L11" s="373"/>
      <c r="M11" s="373"/>
      <c r="N11" s="373"/>
      <c r="O11" s="373"/>
      <c r="P11" s="373"/>
      <c r="Q11" s="373"/>
      <c r="R11" s="373"/>
      <c r="S11" s="373"/>
      <c r="T11" s="373"/>
      <c r="U11" s="373"/>
      <c r="V11" s="373"/>
      <c r="W11" s="373"/>
      <c r="X11" s="373"/>
      <c r="Y11" s="373"/>
      <c r="Z11" s="373"/>
      <c r="AA11" s="373"/>
      <c r="AB11" s="373"/>
      <c r="AC11" s="373"/>
      <c r="AD11" s="373"/>
      <c r="AE11" s="373"/>
      <c r="AF11" s="373"/>
      <c r="AG11" s="373"/>
      <c r="AH11" s="373"/>
      <c r="AI11" s="373"/>
      <c r="AJ11" s="373"/>
      <c r="AK11" s="373"/>
      <c r="AL11" s="373"/>
      <c r="AM11" s="373"/>
      <c r="AN11" s="373"/>
      <c r="AO11" s="373"/>
      <c r="AP11" s="373"/>
      <c r="AQ11" s="373"/>
      <c r="AR11" s="373"/>
      <c r="AS11" s="373"/>
      <c r="AT11" s="373"/>
      <c r="AU11" s="373"/>
      <c r="AV11" s="373"/>
      <c r="AW11" s="373"/>
      <c r="AX11" s="373"/>
      <c r="AY11" s="373"/>
      <c r="AZ11" s="373"/>
      <c r="BA11" s="373"/>
      <c r="BB11" s="373"/>
      <c r="BC11" s="373"/>
      <c r="BD11" s="373"/>
      <c r="BE11" s="373"/>
      <c r="BF11" s="373"/>
      <c r="BG11" s="373"/>
      <c r="BH11" s="373"/>
      <c r="BI11" s="373"/>
      <c r="BJ11" s="373"/>
      <c r="BK11" s="373"/>
      <c r="BL11" s="373"/>
      <c r="BM11" s="373"/>
      <c r="BN11" s="373"/>
      <c r="BO11" s="373"/>
      <c r="BP11" s="373"/>
      <c r="BQ11" s="373"/>
      <c r="BR11" s="373"/>
      <c r="BS11" s="373"/>
      <c r="BT11" s="373"/>
      <c r="BU11" s="373"/>
      <c r="BV11" s="373"/>
      <c r="BW11" s="373"/>
      <c r="BX11" s="373"/>
      <c r="BY11" s="373"/>
      <c r="BZ11" s="373"/>
      <c r="CA11" s="373"/>
      <c r="CB11" s="373"/>
      <c r="CC11" s="373"/>
      <c r="CD11" s="373"/>
      <c r="CE11" s="373"/>
      <c r="CF11" s="373"/>
      <c r="CG11" s="373"/>
      <c r="CH11" s="373"/>
      <c r="CI11" s="373"/>
      <c r="CJ11" s="373"/>
      <c r="CK11" s="373"/>
      <c r="CL11" s="373"/>
      <c r="CM11" s="373"/>
      <c r="CN11" s="373"/>
      <c r="CO11" s="373"/>
      <c r="CP11" s="373"/>
      <c r="CQ11" s="373"/>
      <c r="CR11" s="373"/>
      <c r="CS11" s="373"/>
      <c r="CT11" s="373"/>
      <c r="CU11" s="373"/>
      <c r="CV11" s="373"/>
      <c r="CW11" s="373"/>
      <c r="CX11" s="373"/>
      <c r="CY11" s="373"/>
      <c r="CZ11" s="373"/>
      <c r="DA11" s="373"/>
      <c r="DB11" s="373"/>
      <c r="DC11" s="373"/>
      <c r="DD11" s="373"/>
      <c r="DE11" s="373"/>
      <c r="DF11" s="373"/>
      <c r="DG11" s="373"/>
      <c r="DH11" s="373"/>
      <c r="DI11" s="373"/>
      <c r="DJ11" s="373"/>
      <c r="DK11" s="373"/>
      <c r="DL11" s="373"/>
      <c r="DM11" s="373"/>
      <c r="DN11" s="373"/>
      <c r="DO11" s="373"/>
      <c r="DP11" s="373"/>
      <c r="DQ11" s="373"/>
      <c r="DR11" s="373"/>
      <c r="DS11" s="373"/>
      <c r="DT11" s="373"/>
      <c r="DU11" s="373"/>
      <c r="DV11" s="373"/>
      <c r="DW11" s="373"/>
      <c r="DX11" s="373"/>
      <c r="DY11" s="373"/>
      <c r="DZ11" s="373"/>
      <c r="EA11" s="373"/>
      <c r="EB11" s="373"/>
      <c r="EC11" s="373"/>
      <c r="ED11" s="373"/>
      <c r="EE11" s="373"/>
      <c r="EF11" s="373"/>
      <c r="EG11" s="373"/>
      <c r="EH11" s="373"/>
      <c r="EI11" s="373"/>
      <c r="EJ11" s="373"/>
      <c r="EK11" s="373"/>
      <c r="EL11" s="373"/>
      <c r="EM11" s="373"/>
      <c r="EN11" s="373"/>
      <c r="EO11" s="373"/>
      <c r="EP11" s="373"/>
      <c r="EQ11" s="373"/>
      <c r="ER11" s="373"/>
      <c r="ES11" s="373"/>
      <c r="ET11" s="373"/>
      <c r="EU11" s="373"/>
      <c r="EV11" s="373"/>
      <c r="EW11" s="373"/>
      <c r="EX11" s="373"/>
      <c r="EY11" s="373"/>
      <c r="EZ11" s="373"/>
      <c r="FA11" s="373"/>
      <c r="FB11" s="373"/>
      <c r="FC11" s="373"/>
      <c r="FD11" s="373"/>
      <c r="FE11" s="373"/>
      <c r="FF11" s="373"/>
      <c r="FG11" s="373"/>
      <c r="FH11" s="373"/>
      <c r="FI11" s="373"/>
      <c r="FJ11" s="373"/>
      <c r="FK11" s="373"/>
      <c r="FL11" s="373"/>
      <c r="FM11" s="373"/>
      <c r="FN11" s="373"/>
      <c r="FO11" s="373"/>
      <c r="FP11" s="373"/>
      <c r="FQ11" s="373"/>
      <c r="FR11" s="373"/>
      <c r="FS11" s="373"/>
      <c r="FT11" s="373"/>
      <c r="FU11" s="373"/>
      <c r="FV11" s="373"/>
      <c r="FW11" s="373"/>
      <c r="FX11" s="373"/>
      <c r="FY11" s="373"/>
      <c r="FZ11" s="373"/>
      <c r="GA11" s="373"/>
      <c r="GB11" s="373"/>
      <c r="GC11" s="373"/>
      <c r="GD11" s="373"/>
      <c r="GE11" s="373"/>
      <c r="GF11" s="373"/>
      <c r="GG11" s="373"/>
      <c r="GH11" s="373"/>
      <c r="GI11" s="373"/>
      <c r="GJ11" s="373"/>
      <c r="GK11" s="373"/>
      <c r="GL11" s="373"/>
      <c r="GM11" s="373"/>
      <c r="GN11" s="373"/>
      <c r="GO11" s="373"/>
      <c r="GP11" s="373"/>
    </row>
    <row r="12" spans="1:198" s="487" customFormat="1" ht="18" outlineLevel="1">
      <c r="A12" s="1170" t="s">
        <v>9895</v>
      </c>
      <c r="B12" s="1171"/>
      <c r="C12" s="1171"/>
      <c r="D12" s="1171"/>
      <c r="E12" s="1171"/>
      <c r="F12" s="1171"/>
      <c r="G12" s="1171"/>
      <c r="H12" s="1171"/>
      <c r="I12" s="967"/>
      <c r="J12" s="967"/>
      <c r="K12" s="373"/>
      <c r="L12" s="373"/>
      <c r="M12" s="373"/>
      <c r="N12" s="373"/>
      <c r="O12" s="373"/>
      <c r="P12" s="373"/>
      <c r="Q12" s="373"/>
      <c r="R12" s="373"/>
      <c r="S12" s="373"/>
      <c r="T12" s="373"/>
      <c r="U12" s="373"/>
      <c r="V12" s="373"/>
      <c r="W12" s="373"/>
      <c r="X12" s="373"/>
      <c r="Y12" s="373"/>
      <c r="Z12" s="373"/>
      <c r="AA12" s="373"/>
      <c r="AB12" s="373"/>
      <c r="AC12" s="373"/>
      <c r="AD12" s="373"/>
      <c r="AE12" s="373"/>
      <c r="AF12" s="373"/>
      <c r="AG12" s="373"/>
      <c r="AH12" s="373"/>
      <c r="AI12" s="373"/>
      <c r="AJ12" s="373"/>
      <c r="AK12" s="373"/>
      <c r="AL12" s="373"/>
      <c r="AM12" s="373"/>
      <c r="AN12" s="373"/>
      <c r="AO12" s="373"/>
      <c r="AP12" s="373"/>
      <c r="AQ12" s="373"/>
      <c r="AR12" s="373"/>
      <c r="AS12" s="373"/>
      <c r="AT12" s="373"/>
      <c r="AU12" s="373"/>
      <c r="AV12" s="373"/>
      <c r="AW12" s="373"/>
      <c r="AX12" s="373"/>
      <c r="AY12" s="373"/>
      <c r="AZ12" s="373"/>
      <c r="BA12" s="373"/>
      <c r="BB12" s="373"/>
      <c r="BC12" s="373"/>
      <c r="BD12" s="373"/>
      <c r="BE12" s="373"/>
      <c r="BF12" s="373"/>
      <c r="BG12" s="373"/>
      <c r="BH12" s="373"/>
      <c r="BI12" s="373"/>
      <c r="BJ12" s="373"/>
      <c r="BK12" s="373"/>
      <c r="BL12" s="373"/>
      <c r="BM12" s="373"/>
      <c r="BN12" s="373"/>
      <c r="BO12" s="373"/>
      <c r="BP12" s="373"/>
      <c r="BQ12" s="373"/>
      <c r="BR12" s="373"/>
      <c r="BS12" s="373"/>
      <c r="BT12" s="373"/>
      <c r="BU12" s="373"/>
      <c r="BV12" s="373"/>
      <c r="BW12" s="373"/>
      <c r="BX12" s="373"/>
      <c r="BY12" s="373"/>
      <c r="BZ12" s="373"/>
      <c r="CA12" s="373"/>
      <c r="CB12" s="373"/>
      <c r="CC12" s="373"/>
      <c r="CD12" s="373"/>
      <c r="CE12" s="373"/>
      <c r="CF12" s="373"/>
      <c r="CG12" s="373"/>
      <c r="CH12" s="373"/>
      <c r="CI12" s="373"/>
      <c r="CJ12" s="373"/>
      <c r="CK12" s="373"/>
      <c r="CL12" s="373"/>
      <c r="CM12" s="373"/>
      <c r="CN12" s="373"/>
      <c r="CO12" s="373"/>
      <c r="CP12" s="373"/>
      <c r="CQ12" s="373"/>
      <c r="CR12" s="373"/>
      <c r="CS12" s="373"/>
      <c r="CT12" s="373"/>
      <c r="CU12" s="373"/>
      <c r="CV12" s="373"/>
      <c r="CW12" s="373"/>
      <c r="CX12" s="373"/>
      <c r="CY12" s="373"/>
      <c r="CZ12" s="373"/>
      <c r="DA12" s="373"/>
      <c r="DB12" s="373"/>
      <c r="DC12" s="373"/>
      <c r="DD12" s="373"/>
      <c r="DE12" s="373"/>
      <c r="DF12" s="373"/>
      <c r="DG12" s="373"/>
      <c r="DH12" s="373"/>
      <c r="DI12" s="373"/>
      <c r="DJ12" s="373"/>
      <c r="DK12" s="373"/>
      <c r="DL12" s="373"/>
      <c r="DM12" s="373"/>
      <c r="DN12" s="373"/>
      <c r="DO12" s="373"/>
      <c r="DP12" s="373"/>
      <c r="DQ12" s="373"/>
      <c r="DR12" s="373"/>
      <c r="DS12" s="373"/>
      <c r="DT12" s="373"/>
      <c r="DU12" s="373"/>
      <c r="DV12" s="373"/>
      <c r="DW12" s="373"/>
      <c r="DX12" s="373"/>
      <c r="DY12" s="373"/>
      <c r="DZ12" s="373"/>
      <c r="EA12" s="373"/>
      <c r="EB12" s="373"/>
      <c r="EC12" s="373"/>
      <c r="ED12" s="373"/>
      <c r="EE12" s="373"/>
      <c r="EF12" s="373"/>
      <c r="EG12" s="373"/>
      <c r="EH12" s="373"/>
      <c r="EI12" s="373"/>
      <c r="EJ12" s="373"/>
      <c r="EK12" s="373"/>
      <c r="EL12" s="373"/>
      <c r="EM12" s="373"/>
      <c r="EN12" s="373"/>
      <c r="EO12" s="373"/>
      <c r="EP12" s="373"/>
      <c r="EQ12" s="373"/>
      <c r="ER12" s="373"/>
      <c r="ES12" s="373"/>
      <c r="ET12" s="373"/>
      <c r="EU12" s="373"/>
      <c r="EV12" s="373"/>
      <c r="EW12" s="373"/>
      <c r="EX12" s="373"/>
      <c r="EY12" s="373"/>
      <c r="EZ12" s="373"/>
      <c r="FA12" s="373"/>
      <c r="FB12" s="373"/>
      <c r="FC12" s="373"/>
      <c r="FD12" s="373"/>
      <c r="FE12" s="373"/>
      <c r="FF12" s="373"/>
      <c r="FG12" s="373"/>
      <c r="FH12" s="373"/>
      <c r="FI12" s="373"/>
      <c r="FJ12" s="373"/>
      <c r="FK12" s="373"/>
      <c r="FL12" s="373"/>
      <c r="FM12" s="373"/>
      <c r="FN12" s="373"/>
      <c r="FO12" s="373"/>
      <c r="FP12" s="373"/>
      <c r="FQ12" s="373"/>
      <c r="FR12" s="373"/>
      <c r="FS12" s="373"/>
      <c r="FT12" s="373"/>
      <c r="FU12" s="373"/>
      <c r="FV12" s="373"/>
      <c r="FW12" s="373"/>
      <c r="FX12" s="373"/>
      <c r="FY12" s="373"/>
      <c r="FZ12" s="373"/>
      <c r="GA12" s="373"/>
      <c r="GB12" s="373"/>
      <c r="GC12" s="373"/>
      <c r="GD12" s="373"/>
      <c r="GE12" s="373"/>
      <c r="GF12" s="373"/>
      <c r="GG12" s="373"/>
      <c r="GH12" s="373"/>
      <c r="GI12" s="373"/>
      <c r="GJ12" s="373"/>
      <c r="GK12" s="373"/>
      <c r="GL12" s="373"/>
      <c r="GM12" s="373"/>
      <c r="GN12" s="373"/>
      <c r="GO12" s="373"/>
      <c r="GP12" s="373"/>
    </row>
    <row r="13" spans="1:198" s="487" customFormat="1" outlineLevel="1">
      <c r="A13" s="961"/>
      <c r="B13" s="962"/>
      <c r="C13" s="961"/>
      <c r="D13" s="963"/>
      <c r="E13" s="964"/>
      <c r="F13" s="965"/>
      <c r="G13" s="965"/>
      <c r="H13"/>
      <c r="I13"/>
      <c r="J13"/>
      <c r="K13" s="373"/>
      <c r="L13" s="373"/>
      <c r="M13" s="373"/>
      <c r="N13" s="373"/>
      <c r="O13" s="373"/>
      <c r="P13" s="373"/>
      <c r="Q13" s="373"/>
      <c r="R13" s="373"/>
      <c r="S13" s="373"/>
      <c r="T13" s="373"/>
      <c r="U13" s="373"/>
      <c r="V13" s="373"/>
      <c r="W13" s="373"/>
      <c r="X13" s="373"/>
      <c r="Y13" s="373"/>
      <c r="Z13" s="373"/>
      <c r="AA13" s="373"/>
      <c r="AB13" s="373"/>
      <c r="AC13" s="373"/>
      <c r="AD13" s="373"/>
      <c r="AE13" s="373"/>
      <c r="AF13" s="373"/>
      <c r="AG13" s="373"/>
      <c r="AH13" s="373"/>
      <c r="AI13" s="373"/>
      <c r="AJ13" s="373"/>
      <c r="AK13" s="373"/>
      <c r="AL13" s="373"/>
      <c r="AM13" s="373"/>
      <c r="AN13" s="373"/>
      <c r="AO13" s="373"/>
      <c r="AP13" s="373"/>
      <c r="AQ13" s="373"/>
      <c r="AR13" s="373"/>
      <c r="AS13" s="373"/>
      <c r="AT13" s="373"/>
      <c r="AU13" s="373"/>
      <c r="AV13" s="373"/>
      <c r="AW13" s="373"/>
      <c r="AX13" s="373"/>
      <c r="AY13" s="373"/>
      <c r="AZ13" s="373"/>
      <c r="BA13" s="373"/>
      <c r="BB13" s="373"/>
      <c r="BC13" s="373"/>
      <c r="BD13" s="373"/>
      <c r="BE13" s="373"/>
      <c r="BF13" s="373"/>
      <c r="BG13" s="373"/>
      <c r="BH13" s="373"/>
      <c r="BI13" s="373"/>
      <c r="BJ13" s="373"/>
      <c r="BK13" s="373"/>
      <c r="BL13" s="373"/>
      <c r="BM13" s="373"/>
      <c r="BN13" s="373"/>
      <c r="BO13" s="373"/>
      <c r="BP13" s="373"/>
      <c r="BQ13" s="373"/>
      <c r="BR13" s="373"/>
      <c r="BS13" s="373"/>
      <c r="BT13" s="373"/>
      <c r="BU13" s="373"/>
      <c r="BV13" s="373"/>
      <c r="BW13" s="373"/>
      <c r="BX13" s="373"/>
      <c r="BY13" s="373"/>
      <c r="BZ13" s="373"/>
      <c r="CA13" s="373"/>
      <c r="CB13" s="373"/>
      <c r="CC13" s="373"/>
      <c r="CD13" s="373"/>
      <c r="CE13" s="373"/>
      <c r="CF13" s="373"/>
      <c r="CG13" s="373"/>
      <c r="CH13" s="373"/>
      <c r="CI13" s="373"/>
      <c r="CJ13" s="373"/>
      <c r="CK13" s="373"/>
      <c r="CL13" s="373"/>
      <c r="CM13" s="373"/>
      <c r="CN13" s="373"/>
      <c r="CO13" s="373"/>
      <c r="CP13" s="373"/>
      <c r="CQ13" s="373"/>
      <c r="CR13" s="373"/>
      <c r="CS13" s="373"/>
      <c r="CT13" s="373"/>
      <c r="CU13" s="373"/>
      <c r="CV13" s="373"/>
      <c r="CW13" s="373"/>
      <c r="CX13" s="373"/>
      <c r="CY13" s="373"/>
      <c r="CZ13" s="373"/>
      <c r="DA13" s="373"/>
      <c r="DB13" s="373"/>
      <c r="DC13" s="373"/>
      <c r="DD13" s="373"/>
      <c r="DE13" s="373"/>
      <c r="DF13" s="373"/>
      <c r="DG13" s="373"/>
      <c r="DH13" s="373"/>
      <c r="DI13" s="373"/>
      <c r="DJ13" s="373"/>
      <c r="DK13" s="373"/>
      <c r="DL13" s="373"/>
      <c r="DM13" s="373"/>
      <c r="DN13" s="373"/>
      <c r="DO13" s="373"/>
      <c r="DP13" s="373"/>
      <c r="DQ13" s="373"/>
      <c r="DR13" s="373"/>
      <c r="DS13" s="373"/>
      <c r="DT13" s="373"/>
      <c r="DU13" s="373"/>
      <c r="DV13" s="373"/>
      <c r="DW13" s="373"/>
      <c r="DX13" s="373"/>
      <c r="DY13" s="373"/>
      <c r="DZ13" s="373"/>
      <c r="EA13" s="373"/>
      <c r="EB13" s="373"/>
      <c r="EC13" s="373"/>
      <c r="ED13" s="373"/>
      <c r="EE13" s="373"/>
      <c r="EF13" s="373"/>
      <c r="EG13" s="373"/>
      <c r="EH13" s="373"/>
      <c r="EI13" s="373"/>
      <c r="EJ13" s="373"/>
      <c r="EK13" s="373"/>
      <c r="EL13" s="373"/>
      <c r="EM13" s="373"/>
      <c r="EN13" s="373"/>
      <c r="EO13" s="373"/>
      <c r="EP13" s="373"/>
      <c r="EQ13" s="373"/>
      <c r="ER13" s="373"/>
      <c r="ES13" s="373"/>
      <c r="ET13" s="373"/>
      <c r="EU13" s="373"/>
      <c r="EV13" s="373"/>
      <c r="EW13" s="373"/>
      <c r="EX13" s="373"/>
      <c r="EY13" s="373"/>
      <c r="EZ13" s="373"/>
      <c r="FA13" s="373"/>
      <c r="FB13" s="373"/>
      <c r="FC13" s="373"/>
      <c r="FD13" s="373"/>
      <c r="FE13" s="373"/>
      <c r="FF13" s="373"/>
      <c r="FG13" s="373"/>
      <c r="FH13" s="373"/>
      <c r="FI13" s="373"/>
      <c r="FJ13" s="373"/>
      <c r="FK13" s="373"/>
      <c r="FL13" s="373"/>
      <c r="FM13" s="373"/>
      <c r="FN13" s="373"/>
      <c r="FO13" s="373"/>
      <c r="FP13" s="373"/>
      <c r="FQ13" s="373"/>
      <c r="FR13" s="373"/>
      <c r="FS13" s="373"/>
      <c r="FT13" s="373"/>
      <c r="FU13" s="373"/>
      <c r="FV13" s="373"/>
      <c r="FW13" s="373"/>
      <c r="FX13" s="373"/>
      <c r="FY13" s="373"/>
      <c r="FZ13" s="373"/>
      <c r="GA13" s="373"/>
      <c r="GB13" s="373"/>
      <c r="GC13" s="373"/>
      <c r="GD13" s="373"/>
      <c r="GE13" s="373"/>
      <c r="GF13" s="373"/>
      <c r="GG13" s="373"/>
      <c r="GH13" s="373"/>
      <c r="GI13" s="373"/>
      <c r="GJ13" s="373"/>
      <c r="GK13" s="373"/>
      <c r="GL13" s="373"/>
      <c r="GM13" s="373"/>
      <c r="GN13" s="373"/>
      <c r="GO13" s="373"/>
      <c r="GP13" s="373"/>
    </row>
    <row r="14" spans="1:198" s="487" customFormat="1" ht="18" outlineLevel="1">
      <c r="A14" s="1170" t="s">
        <v>9894</v>
      </c>
      <c r="B14" s="1171"/>
      <c r="C14" s="1171"/>
      <c r="D14" s="1171"/>
      <c r="E14" s="1171"/>
      <c r="F14" s="1171"/>
      <c r="G14" s="1171"/>
      <c r="H14" s="1171"/>
      <c r="I14" s="967"/>
      <c r="J14" s="967"/>
      <c r="K14" s="373"/>
      <c r="L14" s="373"/>
      <c r="M14" s="373"/>
      <c r="N14" s="373"/>
      <c r="O14" s="373"/>
      <c r="P14" s="373"/>
      <c r="Q14" s="373"/>
      <c r="R14" s="373"/>
      <c r="S14" s="373"/>
      <c r="T14" s="373"/>
      <c r="U14" s="373"/>
      <c r="V14" s="373"/>
      <c r="W14" s="373"/>
      <c r="X14" s="373"/>
      <c r="Y14" s="373"/>
      <c r="Z14" s="373"/>
      <c r="AA14" s="373"/>
      <c r="AB14" s="373"/>
      <c r="AC14" s="373"/>
      <c r="AD14" s="373"/>
      <c r="AE14" s="373"/>
      <c r="AF14" s="373"/>
      <c r="AG14" s="373"/>
      <c r="AH14" s="373"/>
      <c r="AI14" s="373"/>
      <c r="AJ14" s="373"/>
      <c r="AK14" s="373"/>
      <c r="AL14" s="373"/>
      <c r="AM14" s="373"/>
      <c r="AN14" s="373"/>
      <c r="AO14" s="373"/>
      <c r="AP14" s="373"/>
      <c r="AQ14" s="373"/>
      <c r="AR14" s="373"/>
      <c r="AS14" s="373"/>
      <c r="AT14" s="373"/>
      <c r="AU14" s="373"/>
      <c r="AV14" s="373"/>
      <c r="AW14" s="373"/>
      <c r="AX14" s="373"/>
      <c r="AY14" s="373"/>
      <c r="AZ14" s="373"/>
      <c r="BA14" s="373"/>
      <c r="BB14" s="373"/>
      <c r="BC14" s="373"/>
      <c r="BD14" s="373"/>
      <c r="BE14" s="373"/>
      <c r="BF14" s="373"/>
      <c r="BG14" s="373"/>
      <c r="BH14" s="373"/>
      <c r="BI14" s="373"/>
      <c r="BJ14" s="373"/>
      <c r="BK14" s="373"/>
      <c r="BL14" s="373"/>
      <c r="BM14" s="373"/>
      <c r="BN14" s="373"/>
      <c r="BO14" s="373"/>
      <c r="BP14" s="373"/>
      <c r="BQ14" s="373"/>
      <c r="BR14" s="373"/>
      <c r="BS14" s="373"/>
      <c r="BT14" s="373"/>
      <c r="BU14" s="373"/>
      <c r="BV14" s="373"/>
      <c r="BW14" s="373"/>
      <c r="BX14" s="373"/>
      <c r="BY14" s="373"/>
      <c r="BZ14" s="373"/>
      <c r="CA14" s="373"/>
      <c r="CB14" s="373"/>
      <c r="CC14" s="373"/>
      <c r="CD14" s="373"/>
      <c r="CE14" s="373"/>
      <c r="CF14" s="373"/>
      <c r="CG14" s="373"/>
      <c r="CH14" s="373"/>
      <c r="CI14" s="373"/>
      <c r="CJ14" s="373"/>
      <c r="CK14" s="373"/>
      <c r="CL14" s="373"/>
      <c r="CM14" s="373"/>
      <c r="CN14" s="373"/>
      <c r="CO14" s="373"/>
      <c r="CP14" s="373"/>
      <c r="CQ14" s="373"/>
      <c r="CR14" s="373"/>
      <c r="CS14" s="373"/>
      <c r="CT14" s="373"/>
      <c r="CU14" s="373"/>
      <c r="CV14" s="373"/>
      <c r="CW14" s="373"/>
      <c r="CX14" s="373"/>
      <c r="CY14" s="373"/>
      <c r="CZ14" s="373"/>
      <c r="DA14" s="373"/>
      <c r="DB14" s="373"/>
      <c r="DC14" s="373"/>
      <c r="DD14" s="373"/>
      <c r="DE14" s="373"/>
      <c r="DF14" s="373"/>
      <c r="DG14" s="373"/>
      <c r="DH14" s="373"/>
      <c r="DI14" s="373"/>
      <c r="DJ14" s="373"/>
      <c r="DK14" s="373"/>
      <c r="DL14" s="373"/>
      <c r="DM14" s="373"/>
      <c r="DN14" s="373"/>
      <c r="DO14" s="373"/>
      <c r="DP14" s="373"/>
      <c r="DQ14" s="373"/>
      <c r="DR14" s="373"/>
      <c r="DS14" s="373"/>
      <c r="DT14" s="373"/>
      <c r="DU14" s="373"/>
      <c r="DV14" s="373"/>
      <c r="DW14" s="373"/>
      <c r="DX14" s="373"/>
      <c r="DY14" s="373"/>
      <c r="DZ14" s="373"/>
      <c r="EA14" s="373"/>
      <c r="EB14" s="373"/>
      <c r="EC14" s="373"/>
      <c r="ED14" s="373"/>
      <c r="EE14" s="373"/>
      <c r="EF14" s="373"/>
      <c r="EG14" s="373"/>
      <c r="EH14" s="373"/>
      <c r="EI14" s="373"/>
      <c r="EJ14" s="373"/>
      <c r="EK14" s="373"/>
      <c r="EL14" s="373"/>
      <c r="EM14" s="373"/>
      <c r="EN14" s="373"/>
      <c r="EO14" s="373"/>
      <c r="EP14" s="373"/>
      <c r="EQ14" s="373"/>
      <c r="ER14" s="373"/>
      <c r="ES14" s="373"/>
      <c r="ET14" s="373"/>
      <c r="EU14" s="373"/>
      <c r="EV14" s="373"/>
      <c r="EW14" s="373"/>
      <c r="EX14" s="373"/>
      <c r="EY14" s="373"/>
      <c r="EZ14" s="373"/>
      <c r="FA14" s="373"/>
      <c r="FB14" s="373"/>
      <c r="FC14" s="373"/>
      <c r="FD14" s="373"/>
      <c r="FE14" s="373"/>
      <c r="FF14" s="373"/>
      <c r="FG14" s="373"/>
      <c r="FH14" s="373"/>
      <c r="FI14" s="373"/>
      <c r="FJ14" s="373"/>
      <c r="FK14" s="373"/>
      <c r="FL14" s="373"/>
      <c r="FM14" s="373"/>
      <c r="FN14" s="373"/>
      <c r="FO14" s="373"/>
      <c r="FP14" s="373"/>
      <c r="FQ14" s="373"/>
      <c r="FR14" s="373"/>
      <c r="FS14" s="373"/>
      <c r="FT14" s="373"/>
      <c r="FU14" s="373"/>
      <c r="FV14" s="373"/>
      <c r="FW14" s="373"/>
      <c r="FX14" s="373"/>
      <c r="FY14" s="373"/>
      <c r="FZ14" s="373"/>
      <c r="GA14" s="373"/>
      <c r="GB14" s="373"/>
      <c r="GC14" s="373"/>
      <c r="GD14" s="373"/>
      <c r="GE14" s="373"/>
      <c r="GF14" s="373"/>
      <c r="GG14" s="373"/>
      <c r="GH14" s="373"/>
      <c r="GI14" s="373"/>
      <c r="GJ14" s="373"/>
      <c r="GK14" s="373"/>
      <c r="GL14" s="373"/>
      <c r="GM14" s="373"/>
      <c r="GN14" s="373"/>
      <c r="GO14" s="373"/>
      <c r="GP14" s="373"/>
    </row>
    <row r="15" spans="1:198" s="487" customFormat="1" outlineLevel="1">
      <c r="A15" s="961"/>
      <c r="B15" s="962"/>
      <c r="C15" s="961"/>
      <c r="D15" s="963"/>
      <c r="E15" s="964"/>
      <c r="F15" s="965"/>
      <c r="G15" s="965"/>
      <c r="H15"/>
      <c r="I15"/>
      <c r="J15"/>
      <c r="K15" s="373"/>
      <c r="L15" s="373"/>
      <c r="M15" s="373"/>
      <c r="N15" s="373"/>
      <c r="O15" s="373"/>
      <c r="P15" s="373"/>
      <c r="Q15" s="373"/>
      <c r="R15" s="373"/>
      <c r="S15" s="373"/>
      <c r="T15" s="373"/>
      <c r="U15" s="373"/>
      <c r="V15" s="373"/>
      <c r="W15" s="373"/>
      <c r="X15" s="373"/>
      <c r="Y15" s="373"/>
      <c r="Z15" s="373"/>
      <c r="AA15" s="373"/>
      <c r="AB15" s="373"/>
      <c r="AC15" s="373"/>
      <c r="AD15" s="373"/>
      <c r="AE15" s="373"/>
      <c r="AF15" s="373"/>
      <c r="AG15" s="373"/>
      <c r="AH15" s="373"/>
      <c r="AI15" s="373"/>
      <c r="AJ15" s="373"/>
      <c r="AK15" s="373"/>
      <c r="AL15" s="373"/>
      <c r="AM15" s="373"/>
      <c r="AN15" s="373"/>
      <c r="AO15" s="373"/>
      <c r="AP15" s="373"/>
      <c r="AQ15" s="373"/>
      <c r="AR15" s="373"/>
      <c r="AS15" s="373"/>
      <c r="AT15" s="373"/>
      <c r="AU15" s="373"/>
      <c r="AV15" s="373"/>
      <c r="AW15" s="373"/>
      <c r="AX15" s="373"/>
      <c r="AY15" s="373"/>
      <c r="AZ15" s="373"/>
      <c r="BA15" s="373"/>
      <c r="BB15" s="373"/>
      <c r="BC15" s="373"/>
      <c r="BD15" s="373"/>
      <c r="BE15" s="373"/>
      <c r="BF15" s="373"/>
      <c r="BG15" s="373"/>
      <c r="BH15" s="373"/>
      <c r="BI15" s="373"/>
      <c r="BJ15" s="373"/>
      <c r="BK15" s="373"/>
      <c r="BL15" s="373"/>
      <c r="BM15" s="373"/>
      <c r="BN15" s="373"/>
      <c r="BO15" s="373"/>
      <c r="BP15" s="373"/>
      <c r="BQ15" s="373"/>
      <c r="BR15" s="373"/>
      <c r="BS15" s="373"/>
      <c r="BT15" s="373"/>
      <c r="BU15" s="373"/>
      <c r="BV15" s="373"/>
      <c r="BW15" s="373"/>
      <c r="BX15" s="373"/>
      <c r="BY15" s="373"/>
      <c r="BZ15" s="373"/>
      <c r="CA15" s="373"/>
      <c r="CB15" s="373"/>
      <c r="CC15" s="373"/>
      <c r="CD15" s="373"/>
      <c r="CE15" s="373"/>
      <c r="CF15" s="373"/>
      <c r="CG15" s="373"/>
      <c r="CH15" s="373"/>
      <c r="CI15" s="373"/>
      <c r="CJ15" s="373"/>
      <c r="CK15" s="373"/>
      <c r="CL15" s="373"/>
      <c r="CM15" s="373"/>
      <c r="CN15" s="373"/>
      <c r="CO15" s="373"/>
      <c r="CP15" s="373"/>
      <c r="CQ15" s="373"/>
      <c r="CR15" s="373"/>
      <c r="CS15" s="373"/>
      <c r="CT15" s="373"/>
      <c r="CU15" s="373"/>
      <c r="CV15" s="373"/>
      <c r="CW15" s="373"/>
      <c r="CX15" s="373"/>
      <c r="CY15" s="373"/>
      <c r="CZ15" s="373"/>
      <c r="DA15" s="373"/>
      <c r="DB15" s="373"/>
      <c r="DC15" s="373"/>
      <c r="DD15" s="373"/>
      <c r="DE15" s="373"/>
      <c r="DF15" s="373"/>
      <c r="DG15" s="373"/>
      <c r="DH15" s="373"/>
      <c r="DI15" s="373"/>
      <c r="DJ15" s="373"/>
      <c r="DK15" s="373"/>
      <c r="DL15" s="373"/>
      <c r="DM15" s="373"/>
      <c r="DN15" s="373"/>
      <c r="DO15" s="373"/>
      <c r="DP15" s="373"/>
      <c r="DQ15" s="373"/>
      <c r="DR15" s="373"/>
      <c r="DS15" s="373"/>
      <c r="DT15" s="373"/>
      <c r="DU15" s="373"/>
      <c r="DV15" s="373"/>
      <c r="DW15" s="373"/>
      <c r="DX15" s="373"/>
      <c r="DY15" s="373"/>
      <c r="DZ15" s="373"/>
      <c r="EA15" s="373"/>
      <c r="EB15" s="373"/>
      <c r="EC15" s="373"/>
      <c r="ED15" s="373"/>
      <c r="EE15" s="373"/>
      <c r="EF15" s="373"/>
      <c r="EG15" s="373"/>
      <c r="EH15" s="373"/>
      <c r="EI15" s="373"/>
      <c r="EJ15" s="373"/>
      <c r="EK15" s="373"/>
      <c r="EL15" s="373"/>
      <c r="EM15" s="373"/>
      <c r="EN15" s="373"/>
      <c r="EO15" s="373"/>
      <c r="EP15" s="373"/>
      <c r="EQ15" s="373"/>
      <c r="ER15" s="373"/>
      <c r="ES15" s="373"/>
      <c r="ET15" s="373"/>
      <c r="EU15" s="373"/>
      <c r="EV15" s="373"/>
      <c r="EW15" s="373"/>
      <c r="EX15" s="373"/>
      <c r="EY15" s="373"/>
      <c r="EZ15" s="373"/>
      <c r="FA15" s="373"/>
      <c r="FB15" s="373"/>
      <c r="FC15" s="373"/>
      <c r="FD15" s="373"/>
      <c r="FE15" s="373"/>
      <c r="FF15" s="373"/>
      <c r="FG15" s="373"/>
      <c r="FH15" s="373"/>
      <c r="FI15" s="373"/>
      <c r="FJ15" s="373"/>
      <c r="FK15" s="373"/>
      <c r="FL15" s="373"/>
      <c r="FM15" s="373"/>
      <c r="FN15" s="373"/>
      <c r="FO15" s="373"/>
      <c r="FP15" s="373"/>
      <c r="FQ15" s="373"/>
      <c r="FR15" s="373"/>
      <c r="FS15" s="373"/>
      <c r="FT15" s="373"/>
      <c r="FU15" s="373"/>
      <c r="FV15" s="373"/>
      <c r="FW15" s="373"/>
      <c r="FX15" s="373"/>
      <c r="FY15" s="373"/>
      <c r="FZ15" s="373"/>
      <c r="GA15" s="373"/>
      <c r="GB15" s="373"/>
      <c r="GC15" s="373"/>
      <c r="GD15" s="373"/>
      <c r="GE15" s="373"/>
      <c r="GF15" s="373"/>
      <c r="GG15" s="373"/>
      <c r="GH15" s="373"/>
      <c r="GI15" s="373"/>
      <c r="GJ15" s="373"/>
      <c r="GK15" s="373"/>
      <c r="GL15" s="373"/>
      <c r="GM15" s="373"/>
      <c r="GN15" s="373"/>
      <c r="GO15" s="373"/>
      <c r="GP15" s="373"/>
    </row>
    <row r="16" spans="1:198" s="487" customFormat="1" ht="69.75" customHeight="1" outlineLevel="1" thickBot="1">
      <c r="A16" s="1172" t="s">
        <v>9896</v>
      </c>
      <c r="B16" s="1172"/>
      <c r="C16" s="1172"/>
      <c r="D16" s="1172"/>
      <c r="E16" s="1172"/>
      <c r="F16" s="1172"/>
      <c r="G16" s="1172"/>
      <c r="H16" s="1172"/>
      <c r="I16" s="968"/>
      <c r="J16" s="968"/>
      <c r="K16" s="969"/>
      <c r="L16" s="373"/>
      <c r="M16" s="373"/>
      <c r="N16" s="373"/>
      <c r="O16" s="373"/>
      <c r="P16" s="373"/>
      <c r="Q16" s="373"/>
      <c r="R16" s="373"/>
      <c r="S16" s="373"/>
      <c r="T16" s="373"/>
      <c r="U16" s="373"/>
      <c r="V16" s="373"/>
      <c r="W16" s="373"/>
      <c r="X16" s="373"/>
      <c r="Y16" s="373"/>
      <c r="Z16" s="373"/>
      <c r="AA16" s="373"/>
      <c r="AB16" s="373"/>
      <c r="AC16" s="373"/>
      <c r="AD16" s="373"/>
      <c r="AE16" s="373"/>
      <c r="AF16" s="373"/>
      <c r="AG16" s="373"/>
      <c r="AH16" s="373"/>
      <c r="AI16" s="373"/>
      <c r="AJ16" s="373"/>
      <c r="AK16" s="373"/>
      <c r="AL16" s="373"/>
      <c r="AM16" s="373"/>
      <c r="AN16" s="373"/>
      <c r="AO16" s="373"/>
      <c r="AP16" s="373"/>
      <c r="AQ16" s="373"/>
      <c r="AR16" s="373"/>
      <c r="AS16" s="373"/>
      <c r="AT16" s="373"/>
      <c r="AU16" s="373"/>
      <c r="AV16" s="373"/>
      <c r="AW16" s="373"/>
      <c r="AX16" s="373"/>
      <c r="AY16" s="373"/>
      <c r="AZ16" s="373"/>
      <c r="BA16" s="373"/>
      <c r="BB16" s="373"/>
      <c r="BC16" s="373"/>
      <c r="BD16" s="373"/>
      <c r="BE16" s="373"/>
      <c r="BF16" s="373"/>
      <c r="BG16" s="373"/>
      <c r="BH16" s="373"/>
      <c r="BI16" s="373"/>
      <c r="BJ16" s="373"/>
      <c r="BK16" s="373"/>
      <c r="BL16" s="373"/>
      <c r="BM16" s="373"/>
      <c r="BN16" s="373"/>
      <c r="BO16" s="373"/>
      <c r="BP16" s="373"/>
      <c r="BQ16" s="373"/>
      <c r="BR16" s="373"/>
      <c r="BS16" s="373"/>
      <c r="BT16" s="373"/>
      <c r="BU16" s="373"/>
      <c r="BV16" s="373"/>
      <c r="BW16" s="373"/>
      <c r="BX16" s="373"/>
      <c r="BY16" s="373"/>
      <c r="BZ16" s="373"/>
      <c r="CA16" s="373"/>
      <c r="CB16" s="373"/>
      <c r="CC16" s="373"/>
      <c r="CD16" s="373"/>
      <c r="CE16" s="373"/>
      <c r="CF16" s="373"/>
      <c r="CG16" s="373"/>
      <c r="CH16" s="373"/>
      <c r="CI16" s="373"/>
      <c r="CJ16" s="373"/>
      <c r="CK16" s="373"/>
      <c r="CL16" s="373"/>
      <c r="CM16" s="373"/>
      <c r="CN16" s="373"/>
      <c r="CO16" s="373"/>
      <c r="CP16" s="373"/>
      <c r="CQ16" s="373"/>
      <c r="CR16" s="373"/>
      <c r="CS16" s="373"/>
      <c r="CT16" s="373"/>
      <c r="CU16" s="373"/>
      <c r="CV16" s="373"/>
      <c r="CW16" s="373"/>
      <c r="CX16" s="373"/>
      <c r="CY16" s="373"/>
      <c r="CZ16" s="373"/>
      <c r="DA16" s="373"/>
      <c r="DB16" s="373"/>
      <c r="DC16" s="373"/>
      <c r="DD16" s="373"/>
      <c r="DE16" s="373"/>
      <c r="DF16" s="373"/>
      <c r="DG16" s="373"/>
      <c r="DH16" s="373"/>
      <c r="DI16" s="373"/>
      <c r="DJ16" s="373"/>
      <c r="DK16" s="373"/>
      <c r="DL16" s="373"/>
      <c r="DM16" s="373"/>
      <c r="DN16" s="373"/>
      <c r="DO16" s="373"/>
      <c r="DP16" s="373"/>
      <c r="DQ16" s="373"/>
      <c r="DR16" s="373"/>
      <c r="DS16" s="373"/>
      <c r="DT16" s="373"/>
      <c r="DU16" s="373"/>
      <c r="DV16" s="373"/>
      <c r="DW16" s="373"/>
      <c r="DX16" s="373"/>
      <c r="DY16" s="373"/>
      <c r="DZ16" s="373"/>
      <c r="EA16" s="373"/>
      <c r="EB16" s="373"/>
      <c r="EC16" s="373"/>
      <c r="ED16" s="373"/>
      <c r="EE16" s="373"/>
      <c r="EF16" s="373"/>
      <c r="EG16" s="373"/>
      <c r="EH16" s="373"/>
      <c r="EI16" s="373"/>
      <c r="EJ16" s="373"/>
      <c r="EK16" s="373"/>
      <c r="EL16" s="373"/>
      <c r="EM16" s="373"/>
      <c r="EN16" s="373"/>
      <c r="EO16" s="373"/>
      <c r="EP16" s="373"/>
      <c r="EQ16" s="373"/>
      <c r="ER16" s="373"/>
      <c r="ES16" s="373"/>
      <c r="ET16" s="373"/>
      <c r="EU16" s="373"/>
      <c r="EV16" s="373"/>
      <c r="EW16" s="373"/>
      <c r="EX16" s="373"/>
      <c r="EY16" s="373"/>
      <c r="EZ16" s="373"/>
      <c r="FA16" s="373"/>
      <c r="FB16" s="373"/>
      <c r="FC16" s="373"/>
      <c r="FD16" s="373"/>
      <c r="FE16" s="373"/>
      <c r="FF16" s="373"/>
      <c r="FG16" s="373"/>
      <c r="FH16" s="373"/>
      <c r="FI16" s="373"/>
      <c r="FJ16" s="373"/>
      <c r="FK16" s="373"/>
      <c r="FL16" s="373"/>
      <c r="FM16" s="373"/>
      <c r="FN16" s="373"/>
      <c r="FO16" s="373"/>
      <c r="FP16" s="373"/>
      <c r="FQ16" s="373"/>
      <c r="FR16" s="373"/>
      <c r="FS16" s="373"/>
      <c r="FT16" s="373"/>
      <c r="FU16" s="373"/>
      <c r="FV16" s="373"/>
      <c r="FW16" s="373"/>
      <c r="FX16" s="373"/>
      <c r="FY16" s="373"/>
      <c r="FZ16" s="373"/>
      <c r="GA16" s="373"/>
      <c r="GB16" s="373"/>
      <c r="GC16" s="373"/>
      <c r="GD16" s="373"/>
      <c r="GE16" s="373"/>
      <c r="GF16" s="373"/>
      <c r="GG16" s="373"/>
      <c r="GH16" s="373"/>
      <c r="GI16" s="373"/>
      <c r="GJ16" s="373"/>
      <c r="GK16" s="373"/>
      <c r="GL16" s="373"/>
      <c r="GM16" s="373"/>
      <c r="GN16" s="373"/>
      <c r="GO16" s="373"/>
      <c r="GP16" s="373"/>
    </row>
    <row r="17" spans="1:198" s="487" customFormat="1" ht="22.5" customHeight="1" outlineLevel="1">
      <c r="A17" s="1174" t="s">
        <v>819</v>
      </c>
      <c r="B17" s="1174"/>
      <c r="C17" s="1174"/>
      <c r="D17" s="1174"/>
      <c r="E17" s="1174"/>
      <c r="F17" s="1174"/>
      <c r="G17" s="1174"/>
      <c r="H17" s="1174"/>
      <c r="I17" s="866"/>
      <c r="J17" s="866"/>
      <c r="K17" s="373"/>
      <c r="L17" s="373"/>
      <c r="M17" s="373"/>
      <c r="N17" s="373"/>
      <c r="O17" s="373"/>
      <c r="P17" s="373"/>
      <c r="Q17" s="373"/>
      <c r="R17" s="373"/>
      <c r="S17" s="373"/>
      <c r="T17" s="373"/>
      <c r="U17" s="373"/>
      <c r="V17" s="373"/>
      <c r="W17" s="373"/>
      <c r="X17" s="373"/>
      <c r="Y17" s="373"/>
      <c r="Z17" s="373"/>
      <c r="AA17" s="373"/>
      <c r="AB17" s="373"/>
      <c r="AC17" s="373"/>
      <c r="AD17" s="373"/>
      <c r="AE17" s="373"/>
      <c r="AF17" s="373"/>
      <c r="AG17" s="373"/>
      <c r="AH17" s="373"/>
      <c r="AI17" s="373"/>
      <c r="AJ17" s="373"/>
      <c r="AK17" s="373"/>
      <c r="AL17" s="373"/>
      <c r="AM17" s="373"/>
      <c r="AN17" s="373"/>
      <c r="AO17" s="373"/>
      <c r="AP17" s="373"/>
      <c r="AQ17" s="373"/>
      <c r="AR17" s="373"/>
      <c r="AS17" s="373"/>
      <c r="AT17" s="373"/>
      <c r="AU17" s="373"/>
      <c r="AV17" s="373"/>
      <c r="AW17" s="373"/>
      <c r="AX17" s="373"/>
      <c r="AY17" s="373"/>
      <c r="AZ17" s="373"/>
      <c r="BA17" s="373"/>
      <c r="BB17" s="373"/>
      <c r="BC17" s="373"/>
      <c r="BD17" s="373"/>
      <c r="BE17" s="373"/>
      <c r="BF17" s="373"/>
      <c r="BG17" s="373"/>
      <c r="BH17" s="373"/>
      <c r="BI17" s="373"/>
      <c r="BJ17" s="373"/>
      <c r="BK17" s="373"/>
      <c r="BL17" s="373"/>
      <c r="BM17" s="373"/>
      <c r="BN17" s="373"/>
      <c r="BO17" s="373"/>
      <c r="BP17" s="373"/>
      <c r="BQ17" s="373"/>
      <c r="BR17" s="373"/>
      <c r="BS17" s="373"/>
      <c r="BT17" s="373"/>
      <c r="BU17" s="373"/>
      <c r="BV17" s="373"/>
      <c r="BW17" s="373"/>
      <c r="BX17" s="373"/>
      <c r="BY17" s="373"/>
      <c r="BZ17" s="373"/>
      <c r="CA17" s="373"/>
      <c r="CB17" s="373"/>
      <c r="CC17" s="373"/>
      <c r="CD17" s="373"/>
      <c r="CE17" s="373"/>
      <c r="CF17" s="373"/>
      <c r="CG17" s="373"/>
      <c r="CH17" s="373"/>
      <c r="CI17" s="373"/>
      <c r="CJ17" s="373"/>
      <c r="CK17" s="373"/>
      <c r="CL17" s="373"/>
      <c r="CM17" s="373"/>
      <c r="CN17" s="373"/>
      <c r="CO17" s="373"/>
      <c r="CP17" s="373"/>
      <c r="CQ17" s="373"/>
      <c r="CR17" s="373"/>
      <c r="CS17" s="373"/>
      <c r="CT17" s="373"/>
      <c r="CU17" s="373"/>
      <c r="CV17" s="373"/>
      <c r="CW17" s="373"/>
      <c r="CX17" s="373"/>
      <c r="CY17" s="373"/>
      <c r="CZ17" s="373"/>
      <c r="DA17" s="373"/>
      <c r="DB17" s="373"/>
      <c r="DC17" s="373"/>
      <c r="DD17" s="373"/>
      <c r="DE17" s="373"/>
      <c r="DF17" s="373"/>
      <c r="DG17" s="373"/>
      <c r="DH17" s="373"/>
      <c r="DI17" s="373"/>
      <c r="DJ17" s="373"/>
      <c r="DK17" s="373"/>
      <c r="DL17" s="373"/>
      <c r="DM17" s="373"/>
      <c r="DN17" s="373"/>
      <c r="DO17" s="373"/>
      <c r="DP17" s="373"/>
      <c r="DQ17" s="373"/>
      <c r="DR17" s="373"/>
      <c r="DS17" s="373"/>
      <c r="DT17" s="373"/>
      <c r="DU17" s="373"/>
      <c r="DV17" s="373"/>
      <c r="DW17" s="373"/>
      <c r="DX17" s="373"/>
      <c r="DY17" s="373"/>
      <c r="DZ17" s="373"/>
      <c r="EA17" s="373"/>
      <c r="EB17" s="373"/>
      <c r="EC17" s="373"/>
      <c r="ED17" s="373"/>
      <c r="EE17" s="373"/>
      <c r="EF17" s="373"/>
      <c r="EG17" s="373"/>
      <c r="EH17" s="373"/>
      <c r="EI17" s="373"/>
      <c r="EJ17" s="373"/>
      <c r="EK17" s="373"/>
      <c r="EL17" s="373"/>
      <c r="EM17" s="373"/>
      <c r="EN17" s="373"/>
      <c r="EO17" s="373"/>
      <c r="EP17" s="373"/>
      <c r="EQ17" s="373"/>
      <c r="ER17" s="373"/>
      <c r="ES17" s="373"/>
      <c r="ET17" s="373"/>
      <c r="EU17" s="373"/>
      <c r="EV17" s="373"/>
      <c r="EW17" s="373"/>
      <c r="EX17" s="373"/>
      <c r="EY17" s="373"/>
      <c r="EZ17" s="373"/>
      <c r="FA17" s="373"/>
      <c r="FB17" s="373"/>
      <c r="FC17" s="373"/>
      <c r="FD17" s="373"/>
      <c r="FE17" s="373"/>
      <c r="FF17" s="373"/>
      <c r="FG17" s="373"/>
      <c r="FH17" s="373"/>
      <c r="FI17" s="373"/>
      <c r="FJ17" s="373"/>
      <c r="FK17" s="373"/>
      <c r="FL17" s="373"/>
      <c r="FM17" s="373"/>
      <c r="FN17" s="373"/>
      <c r="FO17" s="373"/>
      <c r="FP17" s="373"/>
      <c r="FQ17" s="373"/>
      <c r="FR17" s="373"/>
      <c r="FS17" s="373"/>
      <c r="FT17" s="373"/>
      <c r="FU17" s="373"/>
      <c r="FV17" s="373"/>
      <c r="FW17" s="373"/>
      <c r="FX17" s="373"/>
      <c r="FY17" s="373"/>
      <c r="FZ17" s="373"/>
      <c r="GA17" s="373"/>
      <c r="GB17" s="373"/>
      <c r="GC17" s="373"/>
      <c r="GD17" s="373"/>
      <c r="GE17" s="373"/>
      <c r="GF17" s="373"/>
      <c r="GG17" s="373"/>
      <c r="GH17" s="373"/>
      <c r="GI17" s="373"/>
      <c r="GJ17" s="373"/>
      <c r="GK17" s="373"/>
      <c r="GL17" s="373"/>
      <c r="GM17" s="373"/>
      <c r="GN17" s="373"/>
      <c r="GO17" s="373"/>
      <c r="GP17" s="373"/>
    </row>
    <row r="18" spans="1:198" s="487" customFormat="1" ht="19.5" customHeight="1" outlineLevel="1">
      <c r="A18" s="1178" t="s">
        <v>9846</v>
      </c>
      <c r="B18" s="1178"/>
      <c r="C18" s="1178"/>
      <c r="D18" s="1178"/>
      <c r="E18" s="1178"/>
      <c r="F18" s="1177" t="s">
        <v>9825</v>
      </c>
      <c r="G18" s="1177"/>
      <c r="H18" s="892">
        <f>SUM(G91)</f>
        <v>9477.1201799999999</v>
      </c>
      <c r="I18" s="867"/>
      <c r="J18" s="867"/>
      <c r="K18" s="373"/>
      <c r="L18" s="373"/>
      <c r="M18" s="373"/>
      <c r="N18" s="373"/>
      <c r="O18" s="373"/>
      <c r="P18" s="373"/>
      <c r="Q18" s="373"/>
      <c r="R18" s="373"/>
      <c r="S18" s="373"/>
      <c r="T18" s="373"/>
      <c r="U18" s="373"/>
      <c r="V18" s="373"/>
      <c r="W18" s="373"/>
      <c r="X18" s="373"/>
      <c r="Y18" s="373"/>
      <c r="Z18" s="373"/>
      <c r="AA18" s="373"/>
      <c r="AB18" s="373"/>
      <c r="AC18" s="373"/>
      <c r="AD18" s="373"/>
      <c r="AE18" s="373"/>
      <c r="AF18" s="373"/>
      <c r="AG18" s="373"/>
      <c r="AH18" s="373"/>
      <c r="AI18" s="373"/>
      <c r="AJ18" s="373"/>
      <c r="AK18" s="373"/>
      <c r="AL18" s="373"/>
      <c r="AM18" s="373"/>
      <c r="AN18" s="373"/>
      <c r="AO18" s="373"/>
      <c r="AP18" s="373"/>
      <c r="AQ18" s="373"/>
      <c r="AR18" s="373"/>
      <c r="AS18" s="373"/>
      <c r="AT18" s="373"/>
      <c r="AU18" s="373"/>
      <c r="AV18" s="373"/>
      <c r="AW18" s="373"/>
      <c r="AX18" s="373"/>
      <c r="AY18" s="373"/>
      <c r="AZ18" s="373"/>
      <c r="BA18" s="373"/>
      <c r="BB18" s="373"/>
      <c r="BC18" s="373"/>
      <c r="BD18" s="373"/>
      <c r="BE18" s="373"/>
      <c r="BF18" s="373"/>
      <c r="BG18" s="373"/>
      <c r="BH18" s="373"/>
      <c r="BI18" s="373"/>
      <c r="BJ18" s="373"/>
      <c r="BK18" s="373"/>
      <c r="BL18" s="373"/>
      <c r="BM18" s="373"/>
      <c r="BN18" s="373"/>
      <c r="BO18" s="373"/>
      <c r="BP18" s="373"/>
      <c r="BQ18" s="373"/>
      <c r="BR18" s="373"/>
      <c r="BS18" s="373"/>
      <c r="BT18" s="373"/>
      <c r="BU18" s="373"/>
      <c r="BV18" s="373"/>
      <c r="BW18" s="373"/>
      <c r="BX18" s="373"/>
      <c r="BY18" s="373"/>
      <c r="BZ18" s="373"/>
      <c r="CA18" s="373"/>
      <c r="CB18" s="373"/>
      <c r="CC18" s="373"/>
      <c r="CD18" s="373"/>
      <c r="CE18" s="373"/>
      <c r="CF18" s="373"/>
      <c r="CG18" s="373"/>
      <c r="CH18" s="373"/>
      <c r="CI18" s="373"/>
      <c r="CJ18" s="373"/>
      <c r="CK18" s="373"/>
      <c r="CL18" s="373"/>
      <c r="CM18" s="373"/>
      <c r="CN18" s="373"/>
      <c r="CO18" s="373"/>
      <c r="CP18" s="373"/>
      <c r="CQ18" s="373"/>
      <c r="CR18" s="373"/>
      <c r="CS18" s="373"/>
      <c r="CT18" s="373"/>
      <c r="CU18" s="373"/>
      <c r="CV18" s="373"/>
      <c r="CW18" s="373"/>
      <c r="CX18" s="373"/>
      <c r="CY18" s="373"/>
      <c r="CZ18" s="373"/>
      <c r="DA18" s="373"/>
      <c r="DB18" s="373"/>
      <c r="DC18" s="373"/>
      <c r="DD18" s="373"/>
      <c r="DE18" s="373"/>
      <c r="DF18" s="373"/>
      <c r="DG18" s="373"/>
      <c r="DH18" s="373"/>
      <c r="DI18" s="373"/>
      <c r="DJ18" s="373"/>
      <c r="DK18" s="373"/>
      <c r="DL18" s="373"/>
      <c r="DM18" s="373"/>
      <c r="DN18" s="373"/>
      <c r="DO18" s="373"/>
      <c r="DP18" s="373"/>
      <c r="DQ18" s="373"/>
      <c r="DR18" s="373"/>
      <c r="DS18" s="373"/>
      <c r="DT18" s="373"/>
      <c r="DU18" s="373"/>
      <c r="DV18" s="373"/>
      <c r="DW18" s="373"/>
      <c r="DX18" s="373"/>
      <c r="DY18" s="373"/>
      <c r="DZ18" s="373"/>
      <c r="EA18" s="373"/>
      <c r="EB18" s="373"/>
      <c r="EC18" s="373"/>
      <c r="ED18" s="373"/>
      <c r="EE18" s="373"/>
      <c r="EF18" s="373"/>
      <c r="EG18" s="373"/>
      <c r="EH18" s="373"/>
      <c r="EI18" s="373"/>
      <c r="EJ18" s="373"/>
      <c r="EK18" s="373"/>
      <c r="EL18" s="373"/>
      <c r="EM18" s="373"/>
      <c r="EN18" s="373"/>
      <c r="EO18" s="373"/>
      <c r="EP18" s="373"/>
      <c r="EQ18" s="373"/>
      <c r="ER18" s="373"/>
      <c r="ES18" s="373"/>
      <c r="ET18" s="373"/>
      <c r="EU18" s="373"/>
      <c r="EV18" s="373"/>
      <c r="EW18" s="373"/>
      <c r="EX18" s="373"/>
      <c r="EY18" s="373"/>
      <c r="EZ18" s="373"/>
      <c r="FA18" s="373"/>
      <c r="FB18" s="373"/>
      <c r="FC18" s="373"/>
      <c r="FD18" s="373"/>
      <c r="FE18" s="373"/>
      <c r="FF18" s="373"/>
      <c r="FG18" s="373"/>
      <c r="FH18" s="373"/>
      <c r="FI18" s="373"/>
      <c r="FJ18" s="373"/>
      <c r="FK18" s="373"/>
      <c r="FL18" s="373"/>
      <c r="FM18" s="373"/>
      <c r="FN18" s="373"/>
      <c r="FO18" s="373"/>
      <c r="FP18" s="373"/>
      <c r="FQ18" s="373"/>
      <c r="FR18" s="373"/>
      <c r="FS18" s="373"/>
      <c r="FT18" s="373"/>
      <c r="FU18" s="373"/>
      <c r="FV18" s="373"/>
      <c r="FW18" s="373"/>
      <c r="FX18" s="373"/>
      <c r="FY18" s="373"/>
      <c r="FZ18" s="373"/>
      <c r="GA18" s="373"/>
      <c r="GB18" s="373"/>
      <c r="GC18" s="373"/>
      <c r="GD18" s="373"/>
      <c r="GE18" s="373"/>
      <c r="GF18" s="373"/>
      <c r="GG18" s="373"/>
      <c r="GH18" s="373"/>
      <c r="GI18" s="373"/>
      <c r="GJ18" s="373"/>
      <c r="GK18" s="373"/>
      <c r="GL18" s="373"/>
      <c r="GM18" s="373"/>
      <c r="GN18" s="373"/>
      <c r="GO18" s="373"/>
      <c r="GP18" s="373"/>
    </row>
    <row r="19" spans="1:198" s="487" customFormat="1" ht="19.5" customHeight="1" outlineLevel="1">
      <c r="A19" s="1179" t="s">
        <v>9841</v>
      </c>
      <c r="B19" s="1179"/>
      <c r="C19" s="1179"/>
      <c r="D19" s="1179"/>
      <c r="E19" s="1179"/>
      <c r="F19" s="1177" t="s">
        <v>9845</v>
      </c>
      <c r="G19" s="1177"/>
      <c r="H19" s="892">
        <f>SUM(H91)</f>
        <v>492810.23936000001</v>
      </c>
      <c r="I19" s="867"/>
      <c r="J19" s="867"/>
      <c r="K19" s="373"/>
      <c r="L19" s="373"/>
      <c r="M19" s="373"/>
      <c r="N19" s="373"/>
      <c r="O19" s="373"/>
      <c r="P19" s="373"/>
      <c r="Q19" s="373"/>
      <c r="R19" s="373"/>
      <c r="S19" s="373"/>
      <c r="T19" s="373"/>
      <c r="U19" s="373"/>
      <c r="V19" s="373"/>
      <c r="W19" s="373"/>
      <c r="X19" s="373"/>
      <c r="Y19" s="373"/>
      <c r="Z19" s="373"/>
      <c r="AA19" s="373"/>
      <c r="AB19" s="373"/>
      <c r="AC19" s="373"/>
      <c r="AD19" s="373"/>
      <c r="AE19" s="373"/>
      <c r="AF19" s="373"/>
      <c r="AG19" s="373"/>
      <c r="AH19" s="373"/>
      <c r="AI19" s="373"/>
      <c r="AJ19" s="373"/>
      <c r="AK19" s="373"/>
      <c r="AL19" s="373"/>
      <c r="AM19" s="373"/>
      <c r="AN19" s="373"/>
      <c r="AO19" s="373"/>
      <c r="AP19" s="373"/>
      <c r="AQ19" s="373"/>
      <c r="AR19" s="373"/>
      <c r="AS19" s="373"/>
      <c r="AT19" s="373"/>
      <c r="AU19" s="373"/>
      <c r="AV19" s="373"/>
      <c r="AW19" s="373"/>
      <c r="AX19" s="373"/>
      <c r="AY19" s="373"/>
      <c r="AZ19" s="373"/>
      <c r="BA19" s="373"/>
      <c r="BB19" s="373"/>
      <c r="BC19" s="373"/>
      <c r="BD19" s="373"/>
      <c r="BE19" s="373"/>
      <c r="BF19" s="373"/>
      <c r="BG19" s="373"/>
      <c r="BH19" s="373"/>
      <c r="BI19" s="373"/>
      <c r="BJ19" s="373"/>
      <c r="BK19" s="373"/>
      <c r="BL19" s="373"/>
      <c r="BM19" s="373"/>
      <c r="BN19" s="373"/>
      <c r="BO19" s="373"/>
      <c r="BP19" s="373"/>
      <c r="BQ19" s="373"/>
      <c r="BR19" s="373"/>
      <c r="BS19" s="373"/>
      <c r="BT19" s="373"/>
      <c r="BU19" s="373"/>
      <c r="BV19" s="373"/>
      <c r="BW19" s="373"/>
      <c r="BX19" s="373"/>
      <c r="BY19" s="373"/>
      <c r="BZ19" s="373"/>
      <c r="CA19" s="373"/>
      <c r="CB19" s="373"/>
      <c r="CC19" s="373"/>
      <c r="CD19" s="373"/>
      <c r="CE19" s="373"/>
      <c r="CF19" s="373"/>
      <c r="CG19" s="373"/>
      <c r="CH19" s="373"/>
      <c r="CI19" s="373"/>
      <c r="CJ19" s="373"/>
      <c r="CK19" s="373"/>
      <c r="CL19" s="373"/>
      <c r="CM19" s="373"/>
      <c r="CN19" s="373"/>
      <c r="CO19" s="373"/>
      <c r="CP19" s="373"/>
      <c r="CQ19" s="373"/>
      <c r="CR19" s="373"/>
      <c r="CS19" s="373"/>
      <c r="CT19" s="373"/>
      <c r="CU19" s="373"/>
      <c r="CV19" s="373"/>
      <c r="CW19" s="373"/>
      <c r="CX19" s="373"/>
      <c r="CY19" s="373"/>
      <c r="CZ19" s="373"/>
      <c r="DA19" s="373"/>
      <c r="DB19" s="373"/>
      <c r="DC19" s="373"/>
      <c r="DD19" s="373"/>
      <c r="DE19" s="373"/>
      <c r="DF19" s="373"/>
      <c r="DG19" s="373"/>
      <c r="DH19" s="373"/>
      <c r="DI19" s="373"/>
      <c r="DJ19" s="373"/>
      <c r="DK19" s="373"/>
      <c r="DL19" s="373"/>
      <c r="DM19" s="373"/>
      <c r="DN19" s="373"/>
      <c r="DO19" s="373"/>
      <c r="DP19" s="373"/>
      <c r="DQ19" s="373"/>
      <c r="DR19" s="373"/>
      <c r="DS19" s="373"/>
      <c r="DT19" s="373"/>
      <c r="DU19" s="373"/>
      <c r="DV19" s="373"/>
      <c r="DW19" s="373"/>
      <c r="DX19" s="373"/>
      <c r="DY19" s="373"/>
      <c r="DZ19" s="373"/>
      <c r="EA19" s="373"/>
      <c r="EB19" s="373"/>
      <c r="EC19" s="373"/>
      <c r="ED19" s="373"/>
      <c r="EE19" s="373"/>
      <c r="EF19" s="373"/>
      <c r="EG19" s="373"/>
      <c r="EH19" s="373"/>
      <c r="EI19" s="373"/>
      <c r="EJ19" s="373"/>
      <c r="EK19" s="373"/>
      <c r="EL19" s="373"/>
      <c r="EM19" s="373"/>
      <c r="EN19" s="373"/>
      <c r="EO19" s="373"/>
      <c r="EP19" s="373"/>
      <c r="EQ19" s="373"/>
      <c r="ER19" s="373"/>
      <c r="ES19" s="373"/>
      <c r="ET19" s="373"/>
      <c r="EU19" s="373"/>
      <c r="EV19" s="373"/>
      <c r="EW19" s="373"/>
      <c r="EX19" s="373"/>
      <c r="EY19" s="373"/>
      <c r="EZ19" s="373"/>
      <c r="FA19" s="373"/>
      <c r="FB19" s="373"/>
      <c r="FC19" s="373"/>
      <c r="FD19" s="373"/>
      <c r="FE19" s="373"/>
      <c r="FF19" s="373"/>
      <c r="FG19" s="373"/>
      <c r="FH19" s="373"/>
      <c r="FI19" s="373"/>
      <c r="FJ19" s="373"/>
      <c r="FK19" s="373"/>
      <c r="FL19" s="373"/>
      <c r="FM19" s="373"/>
      <c r="FN19" s="373"/>
      <c r="FO19" s="373"/>
      <c r="FP19" s="373"/>
      <c r="FQ19" s="373"/>
      <c r="FR19" s="373"/>
      <c r="FS19" s="373"/>
      <c r="FT19" s="373"/>
      <c r="FU19" s="373"/>
      <c r="FV19" s="373"/>
      <c r="FW19" s="373"/>
      <c r="FX19" s="373"/>
      <c r="FY19" s="373"/>
      <c r="FZ19" s="373"/>
      <c r="GA19" s="373"/>
      <c r="GB19" s="373"/>
      <c r="GC19" s="373"/>
      <c r="GD19" s="373"/>
      <c r="GE19" s="373"/>
      <c r="GF19" s="373"/>
      <c r="GG19" s="373"/>
      <c r="GH19" s="373"/>
      <c r="GI19" s="373"/>
      <c r="GJ19" s="373"/>
      <c r="GK19" s="373"/>
      <c r="GL19" s="373"/>
      <c r="GM19" s="373"/>
      <c r="GN19" s="373"/>
      <c r="GO19" s="373"/>
      <c r="GP19" s="373"/>
    </row>
    <row r="20" spans="1:198" s="487" customFormat="1" ht="19.5" customHeight="1" outlineLevel="1">
      <c r="A20" s="1183" t="s">
        <v>9850</v>
      </c>
      <c r="B20" s="1183"/>
      <c r="C20" s="1183"/>
      <c r="D20" s="1183"/>
      <c r="E20" s="1183"/>
      <c r="F20" s="1177" t="s">
        <v>9824</v>
      </c>
      <c r="G20" s="1177"/>
      <c r="H20" s="893" t="s">
        <v>9807</v>
      </c>
      <c r="I20" s="867"/>
      <c r="J20" s="867"/>
      <c r="K20" s="373"/>
      <c r="L20" s="373"/>
      <c r="M20" s="373"/>
      <c r="N20" s="373"/>
      <c r="O20" s="373"/>
      <c r="P20" s="373"/>
      <c r="Q20" s="373"/>
      <c r="R20" s="373"/>
      <c r="S20" s="373"/>
      <c r="T20" s="373"/>
      <c r="U20" s="373"/>
      <c r="V20" s="373"/>
      <c r="W20" s="373"/>
      <c r="X20" s="373"/>
      <c r="Y20" s="373"/>
      <c r="Z20" s="373"/>
      <c r="AA20" s="373"/>
      <c r="AB20" s="373"/>
      <c r="AC20" s="373"/>
      <c r="AD20" s="373"/>
      <c r="AE20" s="373"/>
      <c r="AF20" s="373"/>
      <c r="AG20" s="373"/>
      <c r="AH20" s="373"/>
      <c r="AI20" s="373"/>
      <c r="AJ20" s="373"/>
      <c r="AK20" s="373"/>
      <c r="AL20" s="373"/>
      <c r="AM20" s="373"/>
      <c r="AN20" s="373"/>
      <c r="AO20" s="373"/>
      <c r="AP20" s="373"/>
      <c r="AQ20" s="373"/>
      <c r="AR20" s="373"/>
      <c r="AS20" s="373"/>
      <c r="AT20" s="373"/>
      <c r="AU20" s="373"/>
      <c r="AV20" s="373"/>
      <c r="AW20" s="373"/>
      <c r="AX20" s="373"/>
      <c r="AY20" s="373"/>
      <c r="AZ20" s="373"/>
      <c r="BA20" s="373"/>
      <c r="BB20" s="373"/>
      <c r="BC20" s="373"/>
      <c r="BD20" s="373"/>
      <c r="BE20" s="373"/>
      <c r="BF20" s="373"/>
      <c r="BG20" s="373"/>
      <c r="BH20" s="373"/>
      <c r="BI20" s="373"/>
      <c r="BJ20" s="373"/>
      <c r="BK20" s="373"/>
      <c r="BL20" s="373"/>
      <c r="BM20" s="373"/>
      <c r="BN20" s="373"/>
      <c r="BO20" s="373"/>
      <c r="BP20" s="373"/>
      <c r="BQ20" s="373"/>
      <c r="BR20" s="373"/>
      <c r="BS20" s="373"/>
      <c r="BT20" s="373"/>
      <c r="BU20" s="373"/>
      <c r="BV20" s="373"/>
      <c r="BW20" s="373"/>
      <c r="BX20" s="373"/>
      <c r="BY20" s="373"/>
      <c r="BZ20" s="373"/>
      <c r="CA20" s="373"/>
      <c r="CB20" s="373"/>
      <c r="CC20" s="373"/>
      <c r="CD20" s="373"/>
      <c r="CE20" s="373"/>
      <c r="CF20" s="373"/>
      <c r="CG20" s="373"/>
      <c r="CH20" s="373"/>
      <c r="CI20" s="373"/>
      <c r="CJ20" s="373"/>
      <c r="CK20" s="373"/>
      <c r="CL20" s="373"/>
      <c r="CM20" s="373"/>
      <c r="CN20" s="373"/>
      <c r="CO20" s="373"/>
      <c r="CP20" s="373"/>
      <c r="CQ20" s="373"/>
      <c r="CR20" s="373"/>
      <c r="CS20" s="373"/>
      <c r="CT20" s="373"/>
      <c r="CU20" s="373"/>
      <c r="CV20" s="373"/>
      <c r="CW20" s="373"/>
      <c r="CX20" s="373"/>
      <c r="CY20" s="373"/>
      <c r="CZ20" s="373"/>
      <c r="DA20" s="373"/>
      <c r="DB20" s="373"/>
      <c r="DC20" s="373"/>
      <c r="DD20" s="373"/>
      <c r="DE20" s="373"/>
      <c r="DF20" s="373"/>
      <c r="DG20" s="373"/>
      <c r="DH20" s="373"/>
      <c r="DI20" s="373"/>
      <c r="DJ20" s="373"/>
      <c r="DK20" s="373"/>
      <c r="DL20" s="373"/>
      <c r="DM20" s="373"/>
      <c r="DN20" s="373"/>
      <c r="DO20" s="373"/>
      <c r="DP20" s="373"/>
      <c r="DQ20" s="373"/>
      <c r="DR20" s="373"/>
      <c r="DS20" s="373"/>
      <c r="DT20" s="373"/>
      <c r="DU20" s="373"/>
      <c r="DV20" s="373"/>
      <c r="DW20" s="373"/>
      <c r="DX20" s="373"/>
      <c r="DY20" s="373"/>
      <c r="DZ20" s="373"/>
      <c r="EA20" s="373"/>
      <c r="EB20" s="373"/>
      <c r="EC20" s="373"/>
      <c r="ED20" s="373"/>
      <c r="EE20" s="373"/>
      <c r="EF20" s="373"/>
      <c r="EG20" s="373"/>
      <c r="EH20" s="373"/>
      <c r="EI20" s="373"/>
      <c r="EJ20" s="373"/>
      <c r="EK20" s="373"/>
      <c r="EL20" s="373"/>
      <c r="EM20" s="373"/>
      <c r="EN20" s="373"/>
      <c r="EO20" s="373"/>
      <c r="EP20" s="373"/>
      <c r="EQ20" s="373"/>
      <c r="ER20" s="373"/>
      <c r="ES20" s="373"/>
      <c r="ET20" s="373"/>
      <c r="EU20" s="373"/>
      <c r="EV20" s="373"/>
      <c r="EW20" s="373"/>
      <c r="EX20" s="373"/>
      <c r="EY20" s="373"/>
      <c r="EZ20" s="373"/>
      <c r="FA20" s="373"/>
      <c r="FB20" s="373"/>
      <c r="FC20" s="373"/>
      <c r="FD20" s="373"/>
      <c r="FE20" s="373"/>
      <c r="FF20" s="373"/>
      <c r="FG20" s="373"/>
      <c r="FH20" s="373"/>
      <c r="FI20" s="373"/>
      <c r="FJ20" s="373"/>
      <c r="FK20" s="373"/>
      <c r="FL20" s="373"/>
      <c r="FM20" s="373"/>
      <c r="FN20" s="373"/>
      <c r="FO20" s="373"/>
      <c r="FP20" s="373"/>
      <c r="FQ20" s="373"/>
      <c r="FR20" s="373"/>
      <c r="FS20" s="373"/>
      <c r="FT20" s="373"/>
      <c r="FU20" s="373"/>
      <c r="FV20" s="373"/>
      <c r="FW20" s="373"/>
      <c r="FX20" s="373"/>
      <c r="FY20" s="373"/>
      <c r="FZ20" s="373"/>
      <c r="GA20" s="373"/>
      <c r="GB20" s="373"/>
      <c r="GC20" s="373"/>
      <c r="GD20" s="373"/>
      <c r="GE20" s="373"/>
      <c r="GF20" s="373"/>
      <c r="GG20" s="373"/>
      <c r="GH20" s="373"/>
      <c r="GI20" s="373"/>
      <c r="GJ20" s="373"/>
      <c r="GK20" s="373"/>
      <c r="GL20" s="373"/>
      <c r="GM20" s="373"/>
      <c r="GN20" s="373"/>
      <c r="GO20" s="373"/>
      <c r="GP20" s="373"/>
    </row>
    <row r="21" spans="1:198" s="487" customFormat="1" ht="36" outlineLevel="1">
      <c r="A21" s="927" t="s">
        <v>9651</v>
      </c>
      <c r="B21" s="927" t="s">
        <v>9669</v>
      </c>
      <c r="C21" s="927" t="s">
        <v>1316</v>
      </c>
      <c r="D21" s="941" t="s">
        <v>9652</v>
      </c>
      <c r="E21" s="899" t="s">
        <v>9653</v>
      </c>
      <c r="F21" s="899" t="s">
        <v>1378</v>
      </c>
      <c r="G21" s="899" t="s">
        <v>9829</v>
      </c>
      <c r="H21" s="928" t="s">
        <v>9654</v>
      </c>
      <c r="I21" s="806"/>
      <c r="J21" s="806"/>
      <c r="K21" s="373"/>
      <c r="L21" s="373"/>
      <c r="M21" s="373"/>
      <c r="N21" s="373"/>
      <c r="O21" s="373"/>
      <c r="P21" s="373"/>
      <c r="Q21" s="373"/>
      <c r="R21" s="373"/>
      <c r="S21" s="373"/>
      <c r="T21" s="373"/>
      <c r="U21" s="373"/>
      <c r="V21" s="373"/>
      <c r="W21" s="373"/>
      <c r="X21" s="373"/>
      <c r="Y21" s="373"/>
      <c r="Z21" s="373"/>
      <c r="AA21" s="373"/>
      <c r="AB21" s="373"/>
      <c r="AC21" s="373"/>
      <c r="AD21" s="373"/>
      <c r="AE21" s="373"/>
      <c r="AF21" s="373"/>
      <c r="AG21" s="373"/>
      <c r="AH21" s="373"/>
      <c r="AI21" s="373"/>
      <c r="AJ21" s="373"/>
      <c r="AK21" s="373"/>
      <c r="AL21" s="373"/>
      <c r="AM21" s="373"/>
      <c r="AN21" s="373"/>
      <c r="AO21" s="373"/>
      <c r="AP21" s="373"/>
      <c r="AQ21" s="373"/>
      <c r="AR21" s="373"/>
      <c r="AS21" s="373"/>
      <c r="AT21" s="373"/>
      <c r="AU21" s="373"/>
      <c r="AV21" s="373"/>
      <c r="AW21" s="373"/>
      <c r="AX21" s="373"/>
      <c r="AY21" s="373"/>
      <c r="AZ21" s="373"/>
      <c r="BA21" s="373"/>
      <c r="BB21" s="373"/>
      <c r="BC21" s="373"/>
      <c r="BD21" s="373"/>
      <c r="BE21" s="373"/>
      <c r="BF21" s="373"/>
      <c r="BG21" s="373"/>
      <c r="BH21" s="373"/>
      <c r="BI21" s="373"/>
      <c r="BJ21" s="373"/>
      <c r="BK21" s="373"/>
      <c r="BL21" s="373"/>
      <c r="BM21" s="373"/>
      <c r="BN21" s="373"/>
      <c r="BO21" s="373"/>
      <c r="BP21" s="373"/>
      <c r="BQ21" s="373"/>
      <c r="BR21" s="373"/>
      <c r="BS21" s="373"/>
      <c r="BT21" s="373"/>
      <c r="BU21" s="373"/>
      <c r="BV21" s="373"/>
      <c r="BW21" s="373"/>
      <c r="BX21" s="373"/>
      <c r="BY21" s="373"/>
      <c r="BZ21" s="373"/>
      <c r="CA21" s="373"/>
      <c r="CB21" s="373"/>
      <c r="CC21" s="373"/>
      <c r="CD21" s="373"/>
      <c r="CE21" s="373"/>
      <c r="CF21" s="373"/>
      <c r="CG21" s="373"/>
      <c r="CH21" s="373"/>
      <c r="CI21" s="373"/>
      <c r="CJ21" s="373"/>
      <c r="CK21" s="373"/>
      <c r="CL21" s="373"/>
      <c r="CM21" s="373"/>
      <c r="CN21" s="373"/>
      <c r="CO21" s="373"/>
      <c r="CP21" s="373"/>
      <c r="CQ21" s="373"/>
      <c r="CR21" s="373"/>
      <c r="CS21" s="373"/>
      <c r="CT21" s="373"/>
      <c r="CU21" s="373"/>
      <c r="CV21" s="373"/>
      <c r="CW21" s="373"/>
      <c r="CX21" s="373"/>
      <c r="CY21" s="373"/>
      <c r="CZ21" s="373"/>
      <c r="DA21" s="373"/>
      <c r="DB21" s="373"/>
      <c r="DC21" s="373"/>
      <c r="DD21" s="373"/>
      <c r="DE21" s="373"/>
      <c r="DF21" s="373"/>
      <c r="DG21" s="373"/>
      <c r="DH21" s="373"/>
      <c r="DI21" s="373"/>
      <c r="DJ21" s="373"/>
      <c r="DK21" s="373"/>
      <c r="DL21" s="373"/>
      <c r="DM21" s="373"/>
      <c r="DN21" s="373"/>
      <c r="DO21" s="373"/>
      <c r="DP21" s="373"/>
      <c r="DQ21" s="373"/>
      <c r="DR21" s="373"/>
      <c r="DS21" s="373"/>
      <c r="DT21" s="373"/>
      <c r="DU21" s="373"/>
      <c r="DV21" s="373"/>
      <c r="DW21" s="373"/>
      <c r="DX21" s="373"/>
      <c r="DY21" s="373"/>
      <c r="DZ21" s="373"/>
      <c r="EA21" s="373"/>
      <c r="EB21" s="373"/>
      <c r="EC21" s="373"/>
      <c r="ED21" s="373"/>
      <c r="EE21" s="373"/>
      <c r="EF21" s="373"/>
      <c r="EG21" s="373"/>
      <c r="EH21" s="373"/>
      <c r="EI21" s="373"/>
      <c r="EJ21" s="373"/>
      <c r="EK21" s="373"/>
      <c r="EL21" s="373"/>
      <c r="EM21" s="373"/>
      <c r="EN21" s="373"/>
      <c r="EO21" s="373"/>
      <c r="EP21" s="373"/>
      <c r="EQ21" s="373"/>
      <c r="ER21" s="373"/>
      <c r="ES21" s="373"/>
      <c r="ET21" s="373"/>
      <c r="EU21" s="373"/>
      <c r="EV21" s="373"/>
      <c r="EW21" s="373"/>
      <c r="EX21" s="373"/>
      <c r="EY21" s="373"/>
      <c r="EZ21" s="373"/>
      <c r="FA21" s="373"/>
      <c r="FB21" s="373"/>
      <c r="FC21" s="373"/>
      <c r="FD21" s="373"/>
      <c r="FE21" s="373"/>
      <c r="FF21" s="373"/>
      <c r="FG21" s="373"/>
      <c r="FH21" s="373"/>
      <c r="FI21" s="373"/>
      <c r="FJ21" s="373"/>
      <c r="FK21" s="373"/>
      <c r="FL21" s="373"/>
      <c r="FM21" s="373"/>
      <c r="FN21" s="373"/>
      <c r="FO21" s="373"/>
      <c r="FP21" s="373"/>
      <c r="FQ21" s="373"/>
      <c r="FR21" s="373"/>
      <c r="FS21" s="373"/>
      <c r="FT21" s="373"/>
      <c r="FU21" s="373"/>
      <c r="FV21" s="373"/>
      <c r="FW21" s="373"/>
      <c r="FX21" s="373"/>
      <c r="FY21" s="373"/>
      <c r="FZ21" s="373"/>
      <c r="GA21" s="373"/>
      <c r="GB21" s="373"/>
      <c r="GC21" s="373"/>
      <c r="GD21" s="373"/>
      <c r="GE21" s="373"/>
      <c r="GF21" s="373"/>
      <c r="GG21" s="373"/>
      <c r="GH21" s="373"/>
      <c r="GI21" s="373"/>
      <c r="GJ21" s="373"/>
      <c r="GK21" s="373"/>
      <c r="GL21" s="373"/>
      <c r="GM21" s="373"/>
      <c r="GN21" s="373"/>
      <c r="GO21" s="373"/>
      <c r="GP21" s="373"/>
    </row>
    <row r="22" spans="1:198" s="487" customFormat="1" ht="17.25" customHeight="1" outlineLevel="1">
      <c r="A22" s="697" t="s">
        <v>40</v>
      </c>
      <c r="B22" s="697"/>
      <c r="C22" s="697"/>
      <c r="D22" s="942" t="s">
        <v>9809</v>
      </c>
      <c r="E22" s="699"/>
      <c r="F22" s="699"/>
      <c r="G22" s="700"/>
      <c r="H22" s="891"/>
      <c r="I22" s="701"/>
      <c r="J22" s="755"/>
      <c r="K22" s="373"/>
      <c r="L22" s="373"/>
      <c r="M22" s="373"/>
      <c r="N22" s="373"/>
      <c r="O22" s="373"/>
      <c r="P22" s="373"/>
      <c r="Q22" s="373"/>
      <c r="R22" s="373"/>
      <c r="S22" s="373"/>
      <c r="T22" s="373"/>
      <c r="U22" s="373"/>
      <c r="V22" s="373"/>
      <c r="W22" s="373"/>
      <c r="X22" s="373"/>
      <c r="Y22" s="373"/>
      <c r="Z22" s="373"/>
      <c r="AA22" s="373"/>
      <c r="AB22" s="373"/>
      <c r="AC22" s="373"/>
      <c r="AD22" s="373"/>
      <c r="AE22" s="373"/>
      <c r="AF22" s="373"/>
      <c r="AG22" s="373"/>
      <c r="AH22" s="373"/>
      <c r="AI22" s="373"/>
      <c r="AJ22" s="373"/>
      <c r="AK22" s="373"/>
      <c r="AL22" s="373"/>
      <c r="AM22" s="373"/>
      <c r="AN22" s="373"/>
      <c r="AO22" s="373"/>
      <c r="AP22" s="373"/>
      <c r="AQ22" s="373"/>
      <c r="AR22" s="373"/>
      <c r="AS22" s="373"/>
      <c r="AT22" s="373"/>
      <c r="AU22" s="373"/>
      <c r="AV22" s="373"/>
      <c r="AW22" s="373"/>
      <c r="AX22" s="373"/>
      <c r="AY22" s="373"/>
      <c r="AZ22" s="373"/>
      <c r="BA22" s="373"/>
      <c r="BB22" s="373"/>
      <c r="BC22" s="373"/>
      <c r="BD22" s="373"/>
      <c r="BE22" s="373"/>
      <c r="BF22" s="373"/>
      <c r="BG22" s="373"/>
      <c r="BH22" s="373"/>
      <c r="BI22" s="373"/>
      <c r="BJ22" s="373"/>
      <c r="BK22" s="373"/>
      <c r="BL22" s="373"/>
      <c r="BM22" s="373"/>
      <c r="BN22" s="373"/>
      <c r="BO22" s="373"/>
      <c r="BP22" s="373"/>
      <c r="BQ22" s="373"/>
      <c r="BR22" s="373"/>
      <c r="BS22" s="373"/>
      <c r="BT22" s="373"/>
      <c r="BU22" s="373"/>
      <c r="BV22" s="373"/>
      <c r="BW22" s="373"/>
      <c r="BX22" s="373"/>
      <c r="BY22" s="373"/>
      <c r="BZ22" s="373"/>
      <c r="CA22" s="373"/>
      <c r="CB22" s="373"/>
      <c r="CC22" s="373"/>
      <c r="CD22" s="373"/>
      <c r="CE22" s="373"/>
      <c r="CF22" s="373"/>
      <c r="CG22" s="373"/>
      <c r="CH22" s="373"/>
      <c r="CI22" s="373"/>
      <c r="CJ22" s="373"/>
      <c r="CK22" s="373"/>
      <c r="CL22" s="373"/>
      <c r="CM22" s="373"/>
      <c r="CN22" s="373"/>
      <c r="CO22" s="373"/>
      <c r="CP22" s="373"/>
      <c r="CQ22" s="373"/>
      <c r="CR22" s="373"/>
      <c r="CS22" s="373"/>
      <c r="CT22" s="373"/>
      <c r="CU22" s="373"/>
      <c r="CV22" s="373"/>
      <c r="CW22" s="373"/>
      <c r="CX22" s="373"/>
      <c r="CY22" s="373"/>
      <c r="CZ22" s="373"/>
      <c r="DA22" s="373"/>
      <c r="DB22" s="373"/>
      <c r="DC22" s="373"/>
      <c r="DD22" s="373"/>
      <c r="DE22" s="373"/>
      <c r="DF22" s="373"/>
      <c r="DG22" s="373"/>
      <c r="DH22" s="373"/>
      <c r="DI22" s="373"/>
      <c r="DJ22" s="373"/>
      <c r="DK22" s="373"/>
      <c r="DL22" s="373"/>
      <c r="DM22" s="373"/>
      <c r="DN22" s="373"/>
      <c r="DO22" s="373"/>
      <c r="DP22" s="373"/>
      <c r="DQ22" s="373"/>
      <c r="DR22" s="373"/>
      <c r="DS22" s="373"/>
      <c r="DT22" s="373"/>
      <c r="DU22" s="373"/>
      <c r="DV22" s="373"/>
      <c r="DW22" s="373"/>
      <c r="DX22" s="373"/>
      <c r="DY22" s="373"/>
      <c r="DZ22" s="373"/>
      <c r="EA22" s="373"/>
      <c r="EB22" s="373"/>
      <c r="EC22" s="373"/>
      <c r="ED22" s="373"/>
      <c r="EE22" s="373"/>
      <c r="EF22" s="373"/>
      <c r="EG22" s="373"/>
      <c r="EH22" s="373"/>
      <c r="EI22" s="373"/>
      <c r="EJ22" s="373"/>
      <c r="EK22" s="373"/>
      <c r="EL22" s="373"/>
      <c r="EM22" s="373"/>
      <c r="EN22" s="373"/>
      <c r="EO22" s="373"/>
      <c r="EP22" s="373"/>
      <c r="EQ22" s="373"/>
      <c r="ER22" s="373"/>
      <c r="ES22" s="373"/>
      <c r="ET22" s="373"/>
      <c r="EU22" s="373"/>
      <c r="EV22" s="373"/>
      <c r="EW22" s="373"/>
      <c r="EX22" s="373"/>
      <c r="EY22" s="373"/>
      <c r="EZ22" s="373"/>
      <c r="FA22" s="373"/>
      <c r="FB22" s="373"/>
      <c r="FC22" s="373"/>
      <c r="FD22" s="373"/>
      <c r="FE22" s="373"/>
      <c r="FF22" s="373"/>
      <c r="FG22" s="373"/>
      <c r="FH22" s="373"/>
      <c r="FI22" s="373"/>
      <c r="FJ22" s="373"/>
      <c r="FK22" s="373"/>
      <c r="FL22" s="373"/>
      <c r="FM22" s="373"/>
      <c r="FN22" s="373"/>
      <c r="FO22" s="373"/>
      <c r="FP22" s="373"/>
      <c r="FQ22" s="373"/>
      <c r="FR22" s="373"/>
      <c r="FS22" s="373"/>
      <c r="FT22" s="373"/>
      <c r="FU22" s="373"/>
      <c r="FV22" s="373"/>
      <c r="FW22" s="373"/>
      <c r="FX22" s="373"/>
      <c r="FY22" s="373"/>
      <c r="FZ22" s="373"/>
      <c r="GA22" s="373"/>
      <c r="GB22" s="373"/>
      <c r="GC22" s="373"/>
      <c r="GD22" s="373"/>
      <c r="GE22" s="373"/>
      <c r="GF22" s="373"/>
      <c r="GG22" s="373"/>
      <c r="GH22" s="373"/>
      <c r="GI22" s="373"/>
      <c r="GJ22" s="373"/>
      <c r="GK22" s="373"/>
      <c r="GL22" s="373"/>
      <c r="GM22" s="373"/>
      <c r="GN22" s="373"/>
      <c r="GO22" s="373"/>
      <c r="GP22" s="373"/>
    </row>
    <row r="23" spans="1:198" s="487" customFormat="1" ht="30" customHeight="1" outlineLevel="1">
      <c r="A23" s="665" t="s">
        <v>9851</v>
      </c>
      <c r="B23" s="665" t="s">
        <v>102</v>
      </c>
      <c r="C23" s="665" t="s">
        <v>8700</v>
      </c>
      <c r="D23" s="943" t="s">
        <v>8701</v>
      </c>
      <c r="E23" s="696" t="s">
        <v>1586</v>
      </c>
      <c r="F23" s="886">
        <v>1</v>
      </c>
      <c r="G23" s="889">
        <v>2569.83</v>
      </c>
      <c r="H23" s="529">
        <v>2569.83</v>
      </c>
      <c r="I23" s="769"/>
      <c r="J23" s="373"/>
      <c r="K23" s="373"/>
      <c r="L23" s="373"/>
      <c r="M23" s="373"/>
      <c r="N23" s="373"/>
      <c r="O23" s="373"/>
      <c r="P23" s="373"/>
      <c r="Q23" s="373"/>
      <c r="R23" s="373"/>
      <c r="S23" s="373"/>
      <c r="T23" s="373"/>
      <c r="U23" s="373"/>
      <c r="V23" s="373"/>
      <c r="W23" s="373"/>
      <c r="X23" s="373"/>
      <c r="Y23" s="373"/>
      <c r="Z23" s="373"/>
      <c r="AA23" s="373"/>
      <c r="AB23" s="373"/>
      <c r="AC23" s="373"/>
      <c r="AD23" s="373"/>
      <c r="AE23" s="373"/>
      <c r="AF23" s="373"/>
      <c r="AG23" s="373"/>
      <c r="AH23" s="373"/>
      <c r="AI23" s="373"/>
      <c r="AJ23" s="373"/>
      <c r="AK23" s="373"/>
      <c r="AL23" s="373"/>
      <c r="AM23" s="373"/>
      <c r="AN23" s="373"/>
      <c r="AO23" s="373"/>
      <c r="AP23" s="373"/>
      <c r="AQ23" s="373"/>
      <c r="AR23" s="373"/>
      <c r="AS23" s="373"/>
      <c r="AT23" s="373"/>
      <c r="AU23" s="373"/>
      <c r="AV23" s="373"/>
      <c r="AW23" s="373"/>
      <c r="AX23" s="373"/>
      <c r="AY23" s="373"/>
      <c r="AZ23" s="373"/>
      <c r="BA23" s="373"/>
      <c r="BB23" s="373"/>
      <c r="BC23" s="373"/>
      <c r="BD23" s="373"/>
      <c r="BE23" s="373"/>
      <c r="BF23" s="373"/>
      <c r="BG23" s="373"/>
      <c r="BH23" s="373"/>
      <c r="BI23" s="373"/>
      <c r="BJ23" s="373"/>
      <c r="BK23" s="373"/>
      <c r="BL23" s="373"/>
      <c r="BM23" s="373"/>
      <c r="BN23" s="373"/>
      <c r="BO23" s="373"/>
      <c r="BP23" s="373"/>
      <c r="BQ23" s="373"/>
      <c r="BR23" s="373"/>
      <c r="BS23" s="373"/>
      <c r="BT23" s="373"/>
      <c r="BU23" s="373"/>
      <c r="BV23" s="373"/>
      <c r="BW23" s="373"/>
      <c r="BX23" s="373"/>
      <c r="BY23" s="373"/>
      <c r="BZ23" s="373"/>
      <c r="CA23" s="373"/>
      <c r="CB23" s="373"/>
      <c r="CC23" s="373"/>
      <c r="CD23" s="373"/>
      <c r="CE23" s="373"/>
      <c r="CF23" s="373"/>
      <c r="CG23" s="373"/>
      <c r="CH23" s="373"/>
      <c r="CI23" s="373"/>
      <c r="CJ23" s="373"/>
      <c r="CK23" s="373"/>
      <c r="CL23" s="373"/>
      <c r="CM23" s="373"/>
      <c r="CN23" s="373"/>
      <c r="CO23" s="373"/>
      <c r="CP23" s="373"/>
      <c r="CQ23" s="373"/>
      <c r="CR23" s="373"/>
      <c r="CS23" s="373"/>
      <c r="CT23" s="373"/>
      <c r="CU23" s="373"/>
      <c r="CV23" s="373"/>
      <c r="CW23" s="373"/>
      <c r="CX23" s="373"/>
      <c r="CY23" s="373"/>
      <c r="CZ23" s="373"/>
      <c r="DA23" s="373"/>
      <c r="DB23" s="373"/>
      <c r="DC23" s="373"/>
      <c r="DD23" s="373"/>
      <c r="DE23" s="373"/>
      <c r="DF23" s="373"/>
      <c r="DG23" s="373"/>
      <c r="DH23" s="373"/>
      <c r="DI23" s="373"/>
      <c r="DJ23" s="373"/>
      <c r="DK23" s="373"/>
      <c r="DL23" s="373"/>
      <c r="DM23" s="373"/>
      <c r="DN23" s="373"/>
      <c r="DO23" s="373"/>
      <c r="DP23" s="373"/>
      <c r="DQ23" s="373"/>
      <c r="DR23" s="373"/>
      <c r="DS23" s="373"/>
      <c r="DT23" s="373"/>
      <c r="DU23" s="373"/>
      <c r="DV23" s="373"/>
      <c r="DW23" s="373"/>
      <c r="DX23" s="373"/>
      <c r="DY23" s="373"/>
      <c r="DZ23" s="373"/>
      <c r="EA23" s="373"/>
      <c r="EB23" s="373"/>
      <c r="EC23" s="373"/>
      <c r="ED23" s="373"/>
      <c r="EE23" s="373"/>
      <c r="EF23" s="373"/>
      <c r="EG23" s="373"/>
      <c r="EH23" s="373"/>
      <c r="EI23" s="373"/>
      <c r="EJ23" s="373"/>
      <c r="EK23" s="373"/>
      <c r="EL23" s="373"/>
      <c r="EM23" s="373"/>
      <c r="EN23" s="373"/>
      <c r="EO23" s="373"/>
      <c r="EP23" s="373"/>
      <c r="EQ23" s="373"/>
      <c r="ER23" s="373"/>
      <c r="ES23" s="373"/>
      <c r="ET23" s="373"/>
      <c r="EU23" s="373"/>
      <c r="EV23" s="373"/>
      <c r="EW23" s="373"/>
      <c r="EX23" s="373"/>
      <c r="EY23" s="373"/>
      <c r="EZ23" s="373"/>
      <c r="FA23" s="373"/>
      <c r="FB23" s="373"/>
      <c r="FC23" s="373"/>
      <c r="FD23" s="373"/>
      <c r="FE23" s="373"/>
      <c r="FF23" s="373"/>
      <c r="FG23" s="373"/>
      <c r="FH23" s="373"/>
      <c r="FI23" s="373"/>
      <c r="FJ23" s="373"/>
      <c r="FK23" s="373"/>
      <c r="FL23" s="373"/>
      <c r="FM23" s="373"/>
      <c r="FN23" s="373"/>
      <c r="FO23" s="373"/>
      <c r="FP23" s="373"/>
      <c r="FQ23" s="373"/>
      <c r="FR23" s="373"/>
      <c r="FS23" s="373"/>
      <c r="FT23" s="373"/>
      <c r="FU23" s="373"/>
      <c r="FV23" s="373"/>
      <c r="FW23" s="373"/>
      <c r="FX23" s="373"/>
      <c r="FY23" s="373"/>
      <c r="FZ23" s="373"/>
      <c r="GA23" s="373"/>
      <c r="GB23" s="373"/>
      <c r="GC23" s="373"/>
      <c r="GD23" s="373"/>
      <c r="GE23" s="373"/>
      <c r="GF23" s="373"/>
      <c r="GG23" s="373"/>
      <c r="GH23" s="373"/>
      <c r="GI23" s="373"/>
      <c r="GJ23" s="373"/>
      <c r="GK23" s="373"/>
      <c r="GL23" s="373"/>
      <c r="GM23" s="373"/>
      <c r="GN23" s="373"/>
      <c r="GO23" s="373"/>
      <c r="GP23" s="373"/>
    </row>
    <row r="24" spans="1:198" s="487" customFormat="1" ht="24" customHeight="1" outlineLevel="1">
      <c r="A24" s="697" t="s">
        <v>41</v>
      </c>
      <c r="B24" s="697"/>
      <c r="C24" s="697"/>
      <c r="D24" s="944" t="s">
        <v>9802</v>
      </c>
      <c r="E24" s="698"/>
      <c r="F24" s="890"/>
      <c r="G24" s="885"/>
      <c r="H24" s="885"/>
      <c r="I24" s="769"/>
      <c r="J24" s="373"/>
      <c r="K24" s="373"/>
      <c r="L24" s="373"/>
      <c r="M24" s="373"/>
      <c r="N24" s="373"/>
      <c r="O24" s="373"/>
      <c r="P24" s="373"/>
      <c r="Q24" s="373"/>
      <c r="R24" s="373"/>
      <c r="S24" s="373"/>
      <c r="T24" s="373"/>
      <c r="U24" s="373"/>
      <c r="V24" s="373"/>
      <c r="W24" s="373"/>
      <c r="X24" s="373"/>
      <c r="Y24" s="373"/>
      <c r="Z24" s="373"/>
      <c r="AA24" s="373"/>
      <c r="AB24" s="373"/>
      <c r="AC24" s="373"/>
      <c r="AD24" s="373"/>
      <c r="AE24" s="373"/>
      <c r="AF24" s="373"/>
      <c r="AG24" s="373"/>
      <c r="AH24" s="373"/>
      <c r="AI24" s="373"/>
      <c r="AJ24" s="373"/>
      <c r="AK24" s="373"/>
      <c r="AL24" s="373"/>
      <c r="AM24" s="373"/>
      <c r="AN24" s="373"/>
      <c r="AO24" s="373"/>
      <c r="AP24" s="373"/>
      <c r="AQ24" s="373"/>
      <c r="AR24" s="373"/>
      <c r="AS24" s="373"/>
      <c r="AT24" s="373"/>
      <c r="AU24" s="373"/>
      <c r="AV24" s="373"/>
      <c r="AW24" s="373"/>
      <c r="AX24" s="373"/>
      <c r="AY24" s="373"/>
      <c r="AZ24" s="373"/>
      <c r="BA24" s="373"/>
      <c r="BB24" s="373"/>
      <c r="BC24" s="373"/>
      <c r="BD24" s="373"/>
      <c r="BE24" s="373"/>
      <c r="BF24" s="373"/>
      <c r="BG24" s="373"/>
      <c r="BH24" s="373"/>
      <c r="BI24" s="373"/>
      <c r="BJ24" s="373"/>
      <c r="BK24" s="373"/>
      <c r="BL24" s="373"/>
      <c r="BM24" s="373"/>
      <c r="BN24" s="373"/>
      <c r="BO24" s="373"/>
      <c r="BP24" s="373"/>
      <c r="BQ24" s="373"/>
      <c r="BR24" s="373"/>
      <c r="BS24" s="373"/>
      <c r="BT24" s="373"/>
      <c r="BU24" s="373"/>
      <c r="BV24" s="373"/>
      <c r="BW24" s="373"/>
      <c r="BX24" s="373"/>
      <c r="BY24" s="373"/>
      <c r="BZ24" s="373"/>
      <c r="CA24" s="373"/>
      <c r="CB24" s="373"/>
      <c r="CC24" s="373"/>
      <c r="CD24" s="373"/>
      <c r="CE24" s="373"/>
      <c r="CF24" s="373"/>
      <c r="CG24" s="373"/>
      <c r="CH24" s="373"/>
      <c r="CI24" s="373"/>
      <c r="CJ24" s="373"/>
      <c r="CK24" s="373"/>
      <c r="CL24" s="373"/>
      <c r="CM24" s="373"/>
      <c r="CN24" s="373"/>
      <c r="CO24" s="373"/>
      <c r="CP24" s="373"/>
      <c r="CQ24" s="373"/>
      <c r="CR24" s="373"/>
      <c r="CS24" s="373"/>
      <c r="CT24" s="373"/>
      <c r="CU24" s="373"/>
      <c r="CV24" s="373"/>
      <c r="CW24" s="373"/>
      <c r="CX24" s="373"/>
      <c r="CY24" s="373"/>
      <c r="CZ24" s="373"/>
      <c r="DA24" s="373"/>
      <c r="DB24" s="373"/>
      <c r="DC24" s="373"/>
      <c r="DD24" s="373"/>
      <c r="DE24" s="373"/>
      <c r="DF24" s="373"/>
      <c r="DG24" s="373"/>
      <c r="DH24" s="373"/>
      <c r="DI24" s="373"/>
      <c r="DJ24" s="373"/>
      <c r="DK24" s="373"/>
      <c r="DL24" s="373"/>
      <c r="DM24" s="373"/>
      <c r="DN24" s="373"/>
      <c r="DO24" s="373"/>
      <c r="DP24" s="373"/>
      <c r="DQ24" s="373"/>
      <c r="DR24" s="373"/>
      <c r="DS24" s="373"/>
      <c r="DT24" s="373"/>
      <c r="DU24" s="373"/>
      <c r="DV24" s="373"/>
      <c r="DW24" s="373"/>
      <c r="DX24" s="373"/>
      <c r="DY24" s="373"/>
      <c r="DZ24" s="373"/>
      <c r="EA24" s="373"/>
      <c r="EB24" s="373"/>
      <c r="EC24" s="373"/>
      <c r="ED24" s="373"/>
      <c r="EE24" s="373"/>
      <c r="EF24" s="373"/>
      <c r="EG24" s="373"/>
      <c r="EH24" s="373"/>
      <c r="EI24" s="373"/>
      <c r="EJ24" s="373"/>
      <c r="EK24" s="373"/>
      <c r="EL24" s="373"/>
      <c r="EM24" s="373"/>
      <c r="EN24" s="373"/>
      <c r="EO24" s="373"/>
      <c r="EP24" s="373"/>
      <c r="EQ24" s="373"/>
      <c r="ER24" s="373"/>
      <c r="ES24" s="373"/>
      <c r="ET24" s="373"/>
      <c r="EU24" s="373"/>
      <c r="EV24" s="373"/>
      <c r="EW24" s="373"/>
      <c r="EX24" s="373"/>
      <c r="EY24" s="373"/>
      <c r="EZ24" s="373"/>
      <c r="FA24" s="373"/>
      <c r="FB24" s="373"/>
      <c r="FC24" s="373"/>
      <c r="FD24" s="373"/>
      <c r="FE24" s="373"/>
      <c r="FF24" s="373"/>
      <c r="FG24" s="373"/>
      <c r="FH24" s="373"/>
      <c r="FI24" s="373"/>
      <c r="FJ24" s="373"/>
      <c r="FK24" s="373"/>
      <c r="FL24" s="373"/>
      <c r="FM24" s="373"/>
      <c r="FN24" s="373"/>
      <c r="FO24" s="373"/>
      <c r="FP24" s="373"/>
      <c r="FQ24" s="373"/>
      <c r="FR24" s="373"/>
      <c r="FS24" s="373"/>
      <c r="FT24" s="373"/>
      <c r="FU24" s="373"/>
      <c r="FV24" s="373"/>
      <c r="FW24" s="373"/>
      <c r="FX24" s="373"/>
      <c r="FY24" s="373"/>
      <c r="FZ24" s="373"/>
      <c r="GA24" s="373"/>
      <c r="GB24" s="373"/>
      <c r="GC24" s="373"/>
      <c r="GD24" s="373"/>
      <c r="GE24" s="373"/>
      <c r="GF24" s="373"/>
      <c r="GG24" s="373"/>
      <c r="GH24" s="373"/>
      <c r="GI24" s="373"/>
      <c r="GJ24" s="373"/>
      <c r="GK24" s="373"/>
      <c r="GL24" s="373"/>
      <c r="GM24" s="373"/>
      <c r="GN24" s="373"/>
      <c r="GO24" s="373"/>
      <c r="GP24" s="373"/>
    </row>
    <row r="25" spans="1:198" s="487" customFormat="1" ht="48" customHeight="1" outlineLevel="1">
      <c r="A25" s="665" t="s">
        <v>9852</v>
      </c>
      <c r="B25" s="665" t="s">
        <v>102</v>
      </c>
      <c r="C25" s="665" t="s">
        <v>7593</v>
      </c>
      <c r="D25" s="945" t="s">
        <v>7594</v>
      </c>
      <c r="E25" s="868" t="s">
        <v>1025</v>
      </c>
      <c r="F25" s="888">
        <v>6</v>
      </c>
      <c r="G25" s="889">
        <v>50.2</v>
      </c>
      <c r="H25" s="529">
        <v>301.2</v>
      </c>
      <c r="I25" s="769"/>
      <c r="J25" s="373"/>
      <c r="K25" s="373"/>
      <c r="L25" s="373"/>
      <c r="M25" s="373"/>
      <c r="N25" s="373"/>
      <c r="O25" s="373"/>
      <c r="P25" s="373"/>
      <c r="Q25" s="373"/>
      <c r="R25" s="373"/>
      <c r="S25" s="373"/>
      <c r="T25" s="373"/>
      <c r="U25" s="373"/>
      <c r="V25" s="373"/>
      <c r="W25" s="373"/>
      <c r="X25" s="373"/>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373"/>
      <c r="AV25" s="373"/>
      <c r="AW25" s="373"/>
      <c r="AX25" s="373"/>
      <c r="AY25" s="373"/>
      <c r="AZ25" s="373"/>
      <c r="BA25" s="373"/>
      <c r="BB25" s="373"/>
      <c r="BC25" s="373"/>
      <c r="BD25" s="373"/>
      <c r="BE25" s="373"/>
      <c r="BF25" s="373"/>
      <c r="BG25" s="373"/>
      <c r="BH25" s="373"/>
      <c r="BI25" s="373"/>
      <c r="BJ25" s="373"/>
      <c r="BK25" s="373"/>
      <c r="BL25" s="373"/>
      <c r="BM25" s="373"/>
      <c r="BN25" s="373"/>
      <c r="BO25" s="373"/>
      <c r="BP25" s="373"/>
      <c r="BQ25" s="373"/>
      <c r="BR25" s="373"/>
      <c r="BS25" s="373"/>
      <c r="BT25" s="373"/>
      <c r="BU25" s="373"/>
      <c r="BV25" s="373"/>
      <c r="BW25" s="373"/>
      <c r="BX25" s="373"/>
      <c r="BY25" s="373"/>
      <c r="BZ25" s="373"/>
      <c r="CA25" s="373"/>
      <c r="CB25" s="373"/>
      <c r="CC25" s="373"/>
      <c r="CD25" s="373"/>
      <c r="CE25" s="373"/>
      <c r="CF25" s="373"/>
      <c r="CG25" s="373"/>
      <c r="CH25" s="373"/>
      <c r="CI25" s="373"/>
      <c r="CJ25" s="373"/>
      <c r="CK25" s="373"/>
      <c r="CL25" s="373"/>
      <c r="CM25" s="373"/>
      <c r="CN25" s="373"/>
      <c r="CO25" s="373"/>
      <c r="CP25" s="373"/>
      <c r="CQ25" s="373"/>
      <c r="CR25" s="373"/>
      <c r="CS25" s="373"/>
      <c r="CT25" s="373"/>
      <c r="CU25" s="373"/>
      <c r="CV25" s="373"/>
      <c r="CW25" s="373"/>
      <c r="CX25" s="373"/>
      <c r="CY25" s="373"/>
      <c r="CZ25" s="373"/>
      <c r="DA25" s="373"/>
      <c r="DB25" s="373"/>
      <c r="DC25" s="373"/>
      <c r="DD25" s="373"/>
      <c r="DE25" s="373"/>
      <c r="DF25" s="373"/>
      <c r="DG25" s="373"/>
      <c r="DH25" s="373"/>
      <c r="DI25" s="373"/>
      <c r="DJ25" s="373"/>
      <c r="DK25" s="373"/>
      <c r="DL25" s="373"/>
      <c r="DM25" s="373"/>
      <c r="DN25" s="373"/>
      <c r="DO25" s="373"/>
      <c r="DP25" s="373"/>
      <c r="DQ25" s="373"/>
      <c r="DR25" s="373"/>
      <c r="DS25" s="373"/>
      <c r="DT25" s="373"/>
      <c r="DU25" s="373"/>
      <c r="DV25" s="373"/>
      <c r="DW25" s="373"/>
      <c r="DX25" s="373"/>
      <c r="DY25" s="373"/>
      <c r="DZ25" s="373"/>
      <c r="EA25" s="373"/>
      <c r="EB25" s="373"/>
      <c r="EC25" s="373"/>
      <c r="ED25" s="373"/>
      <c r="EE25" s="373"/>
      <c r="EF25" s="373"/>
      <c r="EG25" s="373"/>
      <c r="EH25" s="373"/>
      <c r="EI25" s="373"/>
      <c r="EJ25" s="373"/>
      <c r="EK25" s="373"/>
      <c r="EL25" s="373"/>
      <c r="EM25" s="373"/>
      <c r="EN25" s="373"/>
      <c r="EO25" s="373"/>
      <c r="EP25" s="373"/>
      <c r="EQ25" s="373"/>
      <c r="ER25" s="373"/>
      <c r="ES25" s="373"/>
      <c r="ET25" s="373"/>
      <c r="EU25" s="373"/>
      <c r="EV25" s="373"/>
      <c r="EW25" s="373"/>
      <c r="EX25" s="373"/>
      <c r="EY25" s="373"/>
      <c r="EZ25" s="373"/>
      <c r="FA25" s="373"/>
      <c r="FB25" s="373"/>
      <c r="FC25" s="373"/>
      <c r="FD25" s="373"/>
      <c r="FE25" s="373"/>
      <c r="FF25" s="373"/>
      <c r="FG25" s="373"/>
      <c r="FH25" s="373"/>
      <c r="FI25" s="373"/>
      <c r="FJ25" s="373"/>
      <c r="FK25" s="373"/>
      <c r="FL25" s="373"/>
      <c r="FM25" s="373"/>
      <c r="FN25" s="373"/>
      <c r="FO25" s="373"/>
      <c r="FP25" s="373"/>
      <c r="FQ25" s="373"/>
      <c r="FR25" s="373"/>
      <c r="FS25" s="373"/>
      <c r="FT25" s="373"/>
      <c r="FU25" s="373"/>
      <c r="FV25" s="373"/>
      <c r="FW25" s="373"/>
      <c r="FX25" s="373"/>
      <c r="FY25" s="373"/>
      <c r="FZ25" s="373"/>
      <c r="GA25" s="373"/>
      <c r="GB25" s="373"/>
      <c r="GC25" s="373"/>
      <c r="GD25" s="373"/>
      <c r="GE25" s="373"/>
      <c r="GF25" s="373"/>
      <c r="GG25" s="373"/>
      <c r="GH25" s="373"/>
      <c r="GI25" s="373"/>
      <c r="GJ25" s="373"/>
      <c r="GK25" s="373"/>
      <c r="GL25" s="373"/>
      <c r="GM25" s="373"/>
      <c r="GN25" s="373"/>
      <c r="GO25" s="373"/>
      <c r="GP25" s="373"/>
    </row>
    <row r="26" spans="1:198" s="487" customFormat="1" ht="21" customHeight="1" outlineLevel="1">
      <c r="A26" s="940"/>
      <c r="B26" s="940"/>
      <c r="C26" s="940"/>
      <c r="D26" s="946" t="s">
        <v>9838</v>
      </c>
      <c r="E26" s="940" t="s">
        <v>9835</v>
      </c>
      <c r="F26" s="940" t="s">
        <v>9837</v>
      </c>
      <c r="G26" s="940" t="s">
        <v>9836</v>
      </c>
      <c r="H26" s="894">
        <v>2871.0299999999997</v>
      </c>
      <c r="I26" s="769"/>
      <c r="J26" s="373"/>
      <c r="K26" s="373"/>
      <c r="L26" s="373"/>
      <c r="M26" s="373"/>
      <c r="N26" s="373"/>
      <c r="O26" s="373"/>
      <c r="P26" s="373"/>
      <c r="Q26" s="373"/>
      <c r="R26" s="373"/>
      <c r="S26" s="373"/>
      <c r="T26" s="373"/>
      <c r="U26" s="373"/>
      <c r="V26" s="373"/>
      <c r="W26" s="373"/>
      <c r="X26" s="373"/>
      <c r="Y26" s="373"/>
      <c r="Z26" s="373"/>
      <c r="AA26" s="373"/>
      <c r="AB26" s="373"/>
      <c r="AC26" s="373"/>
      <c r="AD26" s="373"/>
      <c r="AE26" s="373"/>
      <c r="AF26" s="373"/>
      <c r="AG26" s="373"/>
      <c r="AH26" s="373"/>
      <c r="AI26" s="373"/>
      <c r="AJ26" s="373"/>
      <c r="AK26" s="373"/>
      <c r="AL26" s="373"/>
      <c r="AM26" s="373"/>
      <c r="AN26" s="373"/>
      <c r="AO26" s="373"/>
      <c r="AP26" s="373"/>
      <c r="AQ26" s="373"/>
      <c r="AR26" s="373"/>
      <c r="AS26" s="373"/>
      <c r="AT26" s="373"/>
      <c r="AU26" s="373"/>
      <c r="AV26" s="373"/>
      <c r="AW26" s="373"/>
      <c r="AX26" s="373"/>
      <c r="AY26" s="373"/>
      <c r="AZ26" s="373"/>
      <c r="BA26" s="373"/>
      <c r="BB26" s="373"/>
      <c r="BC26" s="373"/>
      <c r="BD26" s="373"/>
      <c r="BE26" s="373"/>
      <c r="BF26" s="373"/>
      <c r="BG26" s="373"/>
      <c r="BH26" s="373"/>
      <c r="BI26" s="373"/>
      <c r="BJ26" s="373"/>
      <c r="BK26" s="373"/>
      <c r="BL26" s="373"/>
      <c r="BM26" s="373"/>
      <c r="BN26" s="373"/>
      <c r="BO26" s="373"/>
      <c r="BP26" s="373"/>
      <c r="BQ26" s="373"/>
      <c r="BR26" s="373"/>
      <c r="BS26" s="373"/>
      <c r="BT26" s="373"/>
      <c r="BU26" s="373"/>
      <c r="BV26" s="373"/>
      <c r="BW26" s="373"/>
      <c r="BX26" s="373"/>
      <c r="BY26" s="373"/>
      <c r="BZ26" s="373"/>
      <c r="CA26" s="373"/>
      <c r="CB26" s="373"/>
      <c r="CC26" s="373"/>
      <c r="CD26" s="373"/>
      <c r="CE26" s="373"/>
      <c r="CF26" s="373"/>
      <c r="CG26" s="373"/>
      <c r="CH26" s="373"/>
      <c r="CI26" s="373"/>
      <c r="CJ26" s="373"/>
      <c r="CK26" s="373"/>
      <c r="CL26" s="373"/>
      <c r="CM26" s="373"/>
      <c r="CN26" s="373"/>
      <c r="CO26" s="373"/>
      <c r="CP26" s="373"/>
      <c r="CQ26" s="373"/>
      <c r="CR26" s="373"/>
      <c r="CS26" s="373"/>
      <c r="CT26" s="373"/>
      <c r="CU26" s="373"/>
      <c r="CV26" s="373"/>
      <c r="CW26" s="373"/>
      <c r="CX26" s="373"/>
      <c r="CY26" s="373"/>
      <c r="CZ26" s="373"/>
      <c r="DA26" s="373"/>
      <c r="DB26" s="373"/>
      <c r="DC26" s="373"/>
      <c r="DD26" s="373"/>
      <c r="DE26" s="373"/>
      <c r="DF26" s="373"/>
      <c r="DG26" s="373"/>
      <c r="DH26" s="373"/>
      <c r="DI26" s="373"/>
      <c r="DJ26" s="373"/>
      <c r="DK26" s="373"/>
      <c r="DL26" s="373"/>
      <c r="DM26" s="373"/>
      <c r="DN26" s="373"/>
      <c r="DO26" s="373"/>
      <c r="DP26" s="373"/>
      <c r="DQ26" s="373"/>
      <c r="DR26" s="373"/>
      <c r="DS26" s="373"/>
      <c r="DT26" s="373"/>
      <c r="DU26" s="373"/>
      <c r="DV26" s="373"/>
      <c r="DW26" s="373"/>
      <c r="DX26" s="373"/>
      <c r="DY26" s="373"/>
      <c r="DZ26" s="373"/>
      <c r="EA26" s="373"/>
      <c r="EB26" s="373"/>
      <c r="EC26" s="373"/>
      <c r="ED26" s="373"/>
      <c r="EE26" s="373"/>
      <c r="EF26" s="373"/>
      <c r="EG26" s="373"/>
      <c r="EH26" s="373"/>
      <c r="EI26" s="373"/>
      <c r="EJ26" s="373"/>
      <c r="EK26" s="373"/>
      <c r="EL26" s="373"/>
      <c r="EM26" s="373"/>
      <c r="EN26" s="373"/>
      <c r="EO26" s="373"/>
      <c r="EP26" s="373"/>
      <c r="EQ26" s="373"/>
      <c r="ER26" s="373"/>
      <c r="ES26" s="373"/>
      <c r="ET26" s="373"/>
      <c r="EU26" s="373"/>
      <c r="EV26" s="373"/>
      <c r="EW26" s="373"/>
      <c r="EX26" s="373"/>
      <c r="EY26" s="373"/>
      <c r="EZ26" s="373"/>
      <c r="FA26" s="373"/>
      <c r="FB26" s="373"/>
      <c r="FC26" s="373"/>
      <c r="FD26" s="373"/>
      <c r="FE26" s="373"/>
      <c r="FF26" s="373"/>
      <c r="FG26" s="373"/>
      <c r="FH26" s="373"/>
      <c r="FI26" s="373"/>
      <c r="FJ26" s="373"/>
      <c r="FK26" s="373"/>
      <c r="FL26" s="373"/>
      <c r="FM26" s="373"/>
      <c r="FN26" s="373"/>
      <c r="FO26" s="373"/>
      <c r="FP26" s="373"/>
      <c r="FQ26" s="373"/>
      <c r="FR26" s="373"/>
      <c r="FS26" s="373"/>
      <c r="FT26" s="373"/>
      <c r="FU26" s="373"/>
      <c r="FV26" s="373"/>
      <c r="FW26" s="373"/>
      <c r="FX26" s="373"/>
      <c r="FY26" s="373"/>
      <c r="FZ26" s="373"/>
      <c r="GA26" s="373"/>
      <c r="GB26" s="373"/>
      <c r="GC26" s="373"/>
      <c r="GD26" s="373"/>
      <c r="GE26" s="373"/>
      <c r="GF26" s="373"/>
      <c r="GG26" s="373"/>
      <c r="GH26" s="373"/>
      <c r="GI26" s="373"/>
      <c r="GJ26" s="373"/>
      <c r="GK26" s="373"/>
      <c r="GL26" s="373"/>
      <c r="GM26" s="373"/>
      <c r="GN26" s="373"/>
      <c r="GO26" s="373"/>
      <c r="GP26" s="373"/>
    </row>
    <row r="27" spans="1:198" s="487" customFormat="1" ht="21.75" customHeight="1" outlineLevel="1">
      <c r="A27" s="697" t="s">
        <v>43</v>
      </c>
      <c r="B27" s="697"/>
      <c r="C27" s="697"/>
      <c r="D27" s="944" t="s">
        <v>9808</v>
      </c>
      <c r="E27" s="698"/>
      <c r="F27" s="698"/>
      <c r="G27" s="700"/>
      <c r="H27" s="891"/>
      <c r="I27" s="769"/>
      <c r="J27" s="373"/>
      <c r="K27" s="373"/>
      <c r="L27" s="373"/>
      <c r="M27" s="373"/>
      <c r="N27" s="373"/>
      <c r="O27" s="373"/>
      <c r="P27" s="373"/>
      <c r="Q27" s="373"/>
      <c r="R27" s="373"/>
      <c r="S27" s="373"/>
      <c r="T27" s="373"/>
      <c r="U27" s="373"/>
      <c r="V27" s="373"/>
      <c r="W27" s="373"/>
      <c r="X27" s="373"/>
      <c r="Y27" s="373"/>
      <c r="Z27" s="373"/>
      <c r="AA27" s="373"/>
      <c r="AB27" s="373"/>
      <c r="AC27" s="373"/>
      <c r="AD27" s="373"/>
      <c r="AE27" s="373"/>
      <c r="AF27" s="373"/>
      <c r="AG27" s="373"/>
      <c r="AH27" s="373"/>
      <c r="AI27" s="373"/>
      <c r="AJ27" s="373"/>
      <c r="AK27" s="373"/>
      <c r="AL27" s="373"/>
      <c r="AM27" s="373"/>
      <c r="AN27" s="373"/>
      <c r="AO27" s="373"/>
      <c r="AP27" s="373"/>
      <c r="AQ27" s="373"/>
      <c r="AR27" s="373"/>
      <c r="AS27" s="373"/>
      <c r="AT27" s="373"/>
      <c r="AU27" s="373"/>
      <c r="AV27" s="373"/>
      <c r="AW27" s="373"/>
      <c r="AX27" s="373"/>
      <c r="AY27" s="373"/>
      <c r="AZ27" s="373"/>
      <c r="BA27" s="373"/>
      <c r="BB27" s="373"/>
      <c r="BC27" s="373"/>
      <c r="BD27" s="373"/>
      <c r="BE27" s="373"/>
      <c r="BF27" s="373"/>
      <c r="BG27" s="373"/>
      <c r="BH27" s="373"/>
      <c r="BI27" s="373"/>
      <c r="BJ27" s="373"/>
      <c r="BK27" s="373"/>
      <c r="BL27" s="373"/>
      <c r="BM27" s="373"/>
      <c r="BN27" s="373"/>
      <c r="BO27" s="373"/>
      <c r="BP27" s="373"/>
      <c r="BQ27" s="373"/>
      <c r="BR27" s="373"/>
      <c r="BS27" s="373"/>
      <c r="BT27" s="373"/>
      <c r="BU27" s="373"/>
      <c r="BV27" s="373"/>
      <c r="BW27" s="373"/>
      <c r="BX27" s="373"/>
      <c r="BY27" s="373"/>
      <c r="BZ27" s="373"/>
      <c r="CA27" s="373"/>
      <c r="CB27" s="373"/>
      <c r="CC27" s="373"/>
      <c r="CD27" s="373"/>
      <c r="CE27" s="373"/>
      <c r="CF27" s="373"/>
      <c r="CG27" s="373"/>
      <c r="CH27" s="373"/>
      <c r="CI27" s="373"/>
      <c r="CJ27" s="373"/>
      <c r="CK27" s="373"/>
      <c r="CL27" s="373"/>
      <c r="CM27" s="373"/>
      <c r="CN27" s="373"/>
      <c r="CO27" s="373"/>
      <c r="CP27" s="373"/>
      <c r="CQ27" s="373"/>
      <c r="CR27" s="373"/>
      <c r="CS27" s="373"/>
      <c r="CT27" s="373"/>
      <c r="CU27" s="373"/>
      <c r="CV27" s="373"/>
      <c r="CW27" s="373"/>
      <c r="CX27" s="373"/>
      <c r="CY27" s="373"/>
      <c r="CZ27" s="373"/>
      <c r="DA27" s="373"/>
      <c r="DB27" s="373"/>
      <c r="DC27" s="373"/>
      <c r="DD27" s="373"/>
      <c r="DE27" s="373"/>
      <c r="DF27" s="373"/>
      <c r="DG27" s="373"/>
      <c r="DH27" s="373"/>
      <c r="DI27" s="373"/>
      <c r="DJ27" s="373"/>
      <c r="DK27" s="373"/>
      <c r="DL27" s="373"/>
      <c r="DM27" s="373"/>
      <c r="DN27" s="373"/>
      <c r="DO27" s="373"/>
      <c r="DP27" s="373"/>
      <c r="DQ27" s="373"/>
      <c r="DR27" s="373"/>
      <c r="DS27" s="373"/>
      <c r="DT27" s="373"/>
      <c r="DU27" s="373"/>
      <c r="DV27" s="373"/>
      <c r="DW27" s="373"/>
      <c r="DX27" s="373"/>
      <c r="DY27" s="373"/>
      <c r="DZ27" s="373"/>
      <c r="EA27" s="373"/>
      <c r="EB27" s="373"/>
      <c r="EC27" s="373"/>
      <c r="ED27" s="373"/>
      <c r="EE27" s="373"/>
      <c r="EF27" s="373"/>
      <c r="EG27" s="373"/>
      <c r="EH27" s="373"/>
      <c r="EI27" s="373"/>
      <c r="EJ27" s="373"/>
      <c r="EK27" s="373"/>
      <c r="EL27" s="373"/>
      <c r="EM27" s="373"/>
      <c r="EN27" s="373"/>
      <c r="EO27" s="373"/>
      <c r="EP27" s="373"/>
      <c r="EQ27" s="373"/>
      <c r="ER27" s="373"/>
      <c r="ES27" s="373"/>
      <c r="ET27" s="373"/>
      <c r="EU27" s="373"/>
      <c r="EV27" s="373"/>
      <c r="EW27" s="373"/>
      <c r="EX27" s="373"/>
      <c r="EY27" s="373"/>
      <c r="EZ27" s="373"/>
      <c r="FA27" s="373"/>
      <c r="FB27" s="373"/>
      <c r="FC27" s="373"/>
      <c r="FD27" s="373"/>
      <c r="FE27" s="373"/>
      <c r="FF27" s="373"/>
      <c r="FG27" s="373"/>
      <c r="FH27" s="373"/>
      <c r="FI27" s="373"/>
      <c r="FJ27" s="373"/>
      <c r="FK27" s="373"/>
      <c r="FL27" s="373"/>
      <c r="FM27" s="373"/>
      <c r="FN27" s="373"/>
      <c r="FO27" s="373"/>
      <c r="FP27" s="373"/>
      <c r="FQ27" s="373"/>
      <c r="FR27" s="373"/>
      <c r="FS27" s="373"/>
      <c r="FT27" s="373"/>
      <c r="FU27" s="373"/>
      <c r="FV27" s="373"/>
      <c r="FW27" s="373"/>
      <c r="FX27" s="373"/>
      <c r="FY27" s="373"/>
      <c r="FZ27" s="373"/>
      <c r="GA27" s="373"/>
      <c r="GB27" s="373"/>
      <c r="GC27" s="373"/>
      <c r="GD27" s="373"/>
      <c r="GE27" s="373"/>
      <c r="GF27" s="373"/>
      <c r="GG27" s="373"/>
      <c r="GH27" s="373"/>
      <c r="GI27" s="373"/>
      <c r="GJ27" s="373"/>
      <c r="GK27" s="373"/>
      <c r="GL27" s="373"/>
      <c r="GM27" s="373"/>
      <c r="GN27" s="373"/>
      <c r="GO27" s="373"/>
      <c r="GP27" s="373"/>
    </row>
    <row r="28" spans="1:198" s="487" customFormat="1" ht="24.75" customHeight="1" outlineLevel="1">
      <c r="A28" s="665" t="s">
        <v>9865</v>
      </c>
      <c r="B28" s="665" t="s">
        <v>102</v>
      </c>
      <c r="C28" s="665" t="s">
        <v>2556</v>
      </c>
      <c r="D28" s="945" t="s">
        <v>2557</v>
      </c>
      <c r="E28" s="868" t="s">
        <v>1711</v>
      </c>
      <c r="F28" s="888">
        <v>4</v>
      </c>
      <c r="G28" s="889">
        <v>32.130000000000003</v>
      </c>
      <c r="H28" s="529">
        <v>128.52000000000001</v>
      </c>
      <c r="I28" s="769"/>
      <c r="J28" s="373"/>
      <c r="K28" s="373"/>
      <c r="L28" s="373"/>
      <c r="M28" s="373"/>
      <c r="N28" s="373"/>
      <c r="O28" s="373"/>
      <c r="P28" s="373"/>
      <c r="Q28" s="373"/>
      <c r="R28" s="373"/>
      <c r="S28" s="373"/>
      <c r="T28" s="373"/>
      <c r="U28" s="373"/>
      <c r="V28" s="373"/>
      <c r="W28" s="373"/>
      <c r="X28" s="373"/>
      <c r="Y28" s="373"/>
      <c r="Z28" s="373"/>
      <c r="AA28" s="373"/>
      <c r="AB28" s="373"/>
      <c r="AC28" s="373"/>
      <c r="AD28" s="373"/>
      <c r="AE28" s="373"/>
      <c r="AF28" s="373"/>
      <c r="AG28" s="373"/>
      <c r="AH28" s="373"/>
      <c r="AI28" s="373"/>
      <c r="AJ28" s="373"/>
      <c r="AK28" s="373"/>
      <c r="AL28" s="373"/>
      <c r="AM28" s="373"/>
      <c r="AN28" s="373"/>
      <c r="AO28" s="373"/>
      <c r="AP28" s="373"/>
      <c r="AQ28" s="373"/>
      <c r="AR28" s="373"/>
      <c r="AS28" s="373"/>
      <c r="AT28" s="373"/>
      <c r="AU28" s="373"/>
      <c r="AV28" s="373"/>
      <c r="AW28" s="373"/>
      <c r="AX28" s="373"/>
      <c r="AY28" s="373"/>
      <c r="AZ28" s="373"/>
      <c r="BA28" s="373"/>
      <c r="BB28" s="373"/>
      <c r="BC28" s="373"/>
      <c r="BD28" s="373"/>
      <c r="BE28" s="373"/>
      <c r="BF28" s="373"/>
      <c r="BG28" s="373"/>
      <c r="BH28" s="373"/>
      <c r="BI28" s="373"/>
      <c r="BJ28" s="373"/>
      <c r="BK28" s="373"/>
      <c r="BL28" s="373"/>
      <c r="BM28" s="373"/>
      <c r="BN28" s="373"/>
      <c r="BO28" s="373"/>
      <c r="BP28" s="373"/>
      <c r="BQ28" s="373"/>
      <c r="BR28" s="373"/>
      <c r="BS28" s="373"/>
      <c r="BT28" s="373"/>
      <c r="BU28" s="373"/>
      <c r="BV28" s="373"/>
      <c r="BW28" s="373"/>
      <c r="BX28" s="373"/>
      <c r="BY28" s="373"/>
      <c r="BZ28" s="373"/>
      <c r="CA28" s="373"/>
      <c r="CB28" s="373"/>
      <c r="CC28" s="373"/>
      <c r="CD28" s="373"/>
      <c r="CE28" s="373"/>
      <c r="CF28" s="373"/>
      <c r="CG28" s="373"/>
      <c r="CH28" s="373"/>
      <c r="CI28" s="373"/>
      <c r="CJ28" s="373"/>
      <c r="CK28" s="373"/>
      <c r="CL28" s="373"/>
      <c r="CM28" s="373"/>
      <c r="CN28" s="373"/>
      <c r="CO28" s="373"/>
      <c r="CP28" s="373"/>
      <c r="CQ28" s="373"/>
      <c r="CR28" s="373"/>
      <c r="CS28" s="373"/>
      <c r="CT28" s="373"/>
      <c r="CU28" s="373"/>
      <c r="CV28" s="373"/>
      <c r="CW28" s="373"/>
      <c r="CX28" s="373"/>
      <c r="CY28" s="373"/>
      <c r="CZ28" s="373"/>
      <c r="DA28" s="373"/>
      <c r="DB28" s="373"/>
      <c r="DC28" s="373"/>
      <c r="DD28" s="373"/>
      <c r="DE28" s="373"/>
      <c r="DF28" s="373"/>
      <c r="DG28" s="373"/>
      <c r="DH28" s="373"/>
      <c r="DI28" s="373"/>
      <c r="DJ28" s="373"/>
      <c r="DK28" s="373"/>
      <c r="DL28" s="373"/>
      <c r="DM28" s="373"/>
      <c r="DN28" s="373"/>
      <c r="DO28" s="373"/>
      <c r="DP28" s="373"/>
      <c r="DQ28" s="373"/>
      <c r="DR28" s="373"/>
      <c r="DS28" s="373"/>
      <c r="DT28" s="373"/>
      <c r="DU28" s="373"/>
      <c r="DV28" s="373"/>
      <c r="DW28" s="373"/>
      <c r="DX28" s="373"/>
      <c r="DY28" s="373"/>
      <c r="DZ28" s="373"/>
      <c r="EA28" s="373"/>
      <c r="EB28" s="373"/>
      <c r="EC28" s="373"/>
      <c r="ED28" s="373"/>
      <c r="EE28" s="373"/>
      <c r="EF28" s="373"/>
      <c r="EG28" s="373"/>
      <c r="EH28" s="373"/>
      <c r="EI28" s="373"/>
      <c r="EJ28" s="373"/>
      <c r="EK28" s="373"/>
      <c r="EL28" s="373"/>
      <c r="EM28" s="373"/>
      <c r="EN28" s="373"/>
      <c r="EO28" s="373"/>
      <c r="EP28" s="373"/>
      <c r="EQ28" s="373"/>
      <c r="ER28" s="373"/>
      <c r="ES28" s="373"/>
      <c r="ET28" s="373"/>
      <c r="EU28" s="373"/>
      <c r="EV28" s="373"/>
      <c r="EW28" s="373"/>
      <c r="EX28" s="373"/>
      <c r="EY28" s="373"/>
      <c r="EZ28" s="373"/>
      <c r="FA28" s="373"/>
      <c r="FB28" s="373"/>
      <c r="FC28" s="373"/>
      <c r="FD28" s="373"/>
      <c r="FE28" s="373"/>
      <c r="FF28" s="373"/>
      <c r="FG28" s="373"/>
      <c r="FH28" s="373"/>
      <c r="FI28" s="373"/>
      <c r="FJ28" s="373"/>
      <c r="FK28" s="373"/>
      <c r="FL28" s="373"/>
      <c r="FM28" s="373"/>
      <c r="FN28" s="373"/>
      <c r="FO28" s="373"/>
      <c r="FP28" s="373"/>
      <c r="FQ28" s="373"/>
      <c r="FR28" s="373"/>
      <c r="FS28" s="373"/>
      <c r="FT28" s="373"/>
      <c r="FU28" s="373"/>
      <c r="FV28" s="373"/>
      <c r="FW28" s="373"/>
      <c r="FX28" s="373"/>
      <c r="FY28" s="373"/>
      <c r="FZ28" s="373"/>
      <c r="GA28" s="373"/>
      <c r="GB28" s="373"/>
      <c r="GC28" s="373"/>
      <c r="GD28" s="373"/>
      <c r="GE28" s="373"/>
      <c r="GF28" s="373"/>
      <c r="GG28" s="373"/>
      <c r="GH28" s="373"/>
      <c r="GI28" s="373"/>
      <c r="GJ28" s="373"/>
      <c r="GK28" s="373"/>
      <c r="GL28" s="373"/>
      <c r="GM28" s="373"/>
      <c r="GN28" s="373"/>
      <c r="GO28" s="373"/>
      <c r="GP28" s="373"/>
    </row>
    <row r="29" spans="1:198" s="487" customFormat="1" ht="24.75" customHeight="1" outlineLevel="1">
      <c r="A29" s="665" t="s">
        <v>9866</v>
      </c>
      <c r="B29" s="665" t="s">
        <v>102</v>
      </c>
      <c r="C29" s="665" t="s">
        <v>2810</v>
      </c>
      <c r="D29" s="945" t="s">
        <v>2811</v>
      </c>
      <c r="E29" s="868" t="s">
        <v>1711</v>
      </c>
      <c r="F29" s="888">
        <v>0.23</v>
      </c>
      <c r="G29" s="889">
        <v>303.31</v>
      </c>
      <c r="H29" s="529">
        <v>69.760000000000005</v>
      </c>
      <c r="I29" s="769"/>
      <c r="J29" s="373"/>
      <c r="K29" s="373"/>
      <c r="L29" s="373"/>
      <c r="M29" s="373"/>
      <c r="N29" s="373"/>
      <c r="O29" s="373"/>
      <c r="P29" s="373"/>
      <c r="Q29" s="373"/>
      <c r="R29" s="373"/>
      <c r="S29" s="373"/>
      <c r="T29" s="373"/>
      <c r="U29" s="373"/>
      <c r="V29" s="373"/>
      <c r="W29" s="373"/>
      <c r="X29" s="373"/>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373"/>
      <c r="AV29" s="373"/>
      <c r="AW29" s="373"/>
      <c r="AX29" s="373"/>
      <c r="AY29" s="373"/>
      <c r="AZ29" s="373"/>
      <c r="BA29" s="373"/>
      <c r="BB29" s="373"/>
      <c r="BC29" s="373"/>
      <c r="BD29" s="373"/>
      <c r="BE29" s="373"/>
      <c r="BF29" s="373"/>
      <c r="BG29" s="373"/>
      <c r="BH29" s="373"/>
      <c r="BI29" s="373"/>
      <c r="BJ29" s="373"/>
      <c r="BK29" s="373"/>
      <c r="BL29" s="373"/>
      <c r="BM29" s="373"/>
      <c r="BN29" s="373"/>
      <c r="BO29" s="373"/>
      <c r="BP29" s="373"/>
      <c r="BQ29" s="373"/>
      <c r="BR29" s="373"/>
      <c r="BS29" s="373"/>
      <c r="BT29" s="373"/>
      <c r="BU29" s="373"/>
      <c r="BV29" s="373"/>
      <c r="BW29" s="373"/>
      <c r="BX29" s="373"/>
      <c r="BY29" s="373"/>
      <c r="BZ29" s="373"/>
      <c r="CA29" s="373"/>
      <c r="CB29" s="373"/>
      <c r="CC29" s="373"/>
      <c r="CD29" s="373"/>
      <c r="CE29" s="373"/>
      <c r="CF29" s="373"/>
      <c r="CG29" s="373"/>
      <c r="CH29" s="373"/>
      <c r="CI29" s="373"/>
      <c r="CJ29" s="373"/>
      <c r="CK29" s="373"/>
      <c r="CL29" s="373"/>
      <c r="CM29" s="373"/>
      <c r="CN29" s="373"/>
      <c r="CO29" s="373"/>
      <c r="CP29" s="373"/>
      <c r="CQ29" s="373"/>
      <c r="CR29" s="373"/>
      <c r="CS29" s="373"/>
      <c r="CT29" s="373"/>
      <c r="CU29" s="373"/>
      <c r="CV29" s="373"/>
      <c r="CW29" s="373"/>
      <c r="CX29" s="373"/>
      <c r="CY29" s="373"/>
      <c r="CZ29" s="373"/>
      <c r="DA29" s="373"/>
      <c r="DB29" s="373"/>
      <c r="DC29" s="373"/>
      <c r="DD29" s="373"/>
      <c r="DE29" s="373"/>
      <c r="DF29" s="373"/>
      <c r="DG29" s="373"/>
      <c r="DH29" s="373"/>
      <c r="DI29" s="373"/>
      <c r="DJ29" s="373"/>
      <c r="DK29" s="373"/>
      <c r="DL29" s="373"/>
      <c r="DM29" s="373"/>
      <c r="DN29" s="373"/>
      <c r="DO29" s="373"/>
      <c r="DP29" s="373"/>
      <c r="DQ29" s="373"/>
      <c r="DR29" s="373"/>
      <c r="DS29" s="373"/>
      <c r="DT29" s="373"/>
      <c r="DU29" s="373"/>
      <c r="DV29" s="373"/>
      <c r="DW29" s="373"/>
      <c r="DX29" s="373"/>
      <c r="DY29" s="373"/>
      <c r="DZ29" s="373"/>
      <c r="EA29" s="373"/>
      <c r="EB29" s="373"/>
      <c r="EC29" s="373"/>
      <c r="ED29" s="373"/>
      <c r="EE29" s="373"/>
      <c r="EF29" s="373"/>
      <c r="EG29" s="373"/>
      <c r="EH29" s="373"/>
      <c r="EI29" s="373"/>
      <c r="EJ29" s="373"/>
      <c r="EK29" s="373"/>
      <c r="EL29" s="373"/>
      <c r="EM29" s="373"/>
      <c r="EN29" s="373"/>
      <c r="EO29" s="373"/>
      <c r="EP29" s="373"/>
      <c r="EQ29" s="373"/>
      <c r="ER29" s="373"/>
      <c r="ES29" s="373"/>
      <c r="ET29" s="373"/>
      <c r="EU29" s="373"/>
      <c r="EV29" s="373"/>
      <c r="EW29" s="373"/>
      <c r="EX29" s="373"/>
      <c r="EY29" s="373"/>
      <c r="EZ29" s="373"/>
      <c r="FA29" s="373"/>
      <c r="FB29" s="373"/>
      <c r="FC29" s="373"/>
      <c r="FD29" s="373"/>
      <c r="FE29" s="373"/>
      <c r="FF29" s="373"/>
      <c r="FG29" s="373"/>
      <c r="FH29" s="373"/>
      <c r="FI29" s="373"/>
      <c r="FJ29" s="373"/>
      <c r="FK29" s="373"/>
      <c r="FL29" s="373"/>
      <c r="FM29" s="373"/>
      <c r="FN29" s="373"/>
      <c r="FO29" s="373"/>
      <c r="FP29" s="373"/>
      <c r="FQ29" s="373"/>
      <c r="FR29" s="373"/>
      <c r="FS29" s="373"/>
      <c r="FT29" s="373"/>
      <c r="FU29" s="373"/>
      <c r="FV29" s="373"/>
      <c r="FW29" s="373"/>
      <c r="FX29" s="373"/>
      <c r="FY29" s="373"/>
      <c r="FZ29" s="373"/>
      <c r="GA29" s="373"/>
      <c r="GB29" s="373"/>
      <c r="GC29" s="373"/>
      <c r="GD29" s="373"/>
      <c r="GE29" s="373"/>
      <c r="GF29" s="373"/>
      <c r="GG29" s="373"/>
      <c r="GH29" s="373"/>
      <c r="GI29" s="373"/>
      <c r="GJ29" s="373"/>
      <c r="GK29" s="373"/>
      <c r="GL29" s="373"/>
      <c r="GM29" s="373"/>
      <c r="GN29" s="373"/>
      <c r="GO29" s="373"/>
      <c r="GP29" s="373"/>
    </row>
    <row r="30" spans="1:198" s="487" customFormat="1" ht="32.25" customHeight="1" outlineLevel="1">
      <c r="A30" s="665" t="s">
        <v>9867</v>
      </c>
      <c r="B30" s="665" t="s">
        <v>102</v>
      </c>
      <c r="C30" s="665" t="s">
        <v>2838</v>
      </c>
      <c r="D30" s="945" t="s">
        <v>2839</v>
      </c>
      <c r="E30" s="868" t="s">
        <v>1711</v>
      </c>
      <c r="F30" s="888">
        <v>0.23</v>
      </c>
      <c r="G30" s="889">
        <v>74.87</v>
      </c>
      <c r="H30" s="529">
        <v>17.22</v>
      </c>
      <c r="I30" s="769"/>
      <c r="J30" s="373"/>
      <c r="K30" s="373"/>
      <c r="L30" s="373"/>
      <c r="M30" s="373"/>
      <c r="N30" s="373"/>
      <c r="O30" s="373"/>
      <c r="P30" s="373"/>
      <c r="Q30" s="373"/>
      <c r="R30" s="373"/>
      <c r="S30" s="373"/>
      <c r="T30" s="373"/>
      <c r="U30" s="373"/>
      <c r="V30" s="373"/>
      <c r="W30" s="373"/>
      <c r="X30" s="373"/>
      <c r="Y30" s="373"/>
      <c r="Z30" s="373"/>
      <c r="AA30" s="373"/>
      <c r="AB30" s="373"/>
      <c r="AC30" s="373"/>
      <c r="AD30" s="373"/>
      <c r="AE30" s="373"/>
      <c r="AF30" s="373"/>
      <c r="AG30" s="373"/>
      <c r="AH30" s="373"/>
      <c r="AI30" s="373"/>
      <c r="AJ30" s="373"/>
      <c r="AK30" s="373"/>
      <c r="AL30" s="373"/>
      <c r="AM30" s="373"/>
      <c r="AN30" s="373"/>
      <c r="AO30" s="373"/>
      <c r="AP30" s="373"/>
      <c r="AQ30" s="373"/>
      <c r="AR30" s="373"/>
      <c r="AS30" s="373"/>
      <c r="AT30" s="373"/>
      <c r="AU30" s="373"/>
      <c r="AV30" s="373"/>
      <c r="AW30" s="373"/>
      <c r="AX30" s="373"/>
      <c r="AY30" s="373"/>
      <c r="AZ30" s="373"/>
      <c r="BA30" s="373"/>
      <c r="BB30" s="373"/>
      <c r="BC30" s="373"/>
      <c r="BD30" s="373"/>
      <c r="BE30" s="373"/>
      <c r="BF30" s="373"/>
      <c r="BG30" s="373"/>
      <c r="BH30" s="373"/>
      <c r="BI30" s="373"/>
      <c r="BJ30" s="373"/>
      <c r="BK30" s="373"/>
      <c r="BL30" s="373"/>
      <c r="BM30" s="373"/>
      <c r="BN30" s="373"/>
      <c r="BO30" s="373"/>
      <c r="BP30" s="373"/>
      <c r="BQ30" s="373"/>
      <c r="BR30" s="373"/>
      <c r="BS30" s="373"/>
      <c r="BT30" s="373"/>
      <c r="BU30" s="373"/>
      <c r="BV30" s="373"/>
      <c r="BW30" s="373"/>
      <c r="BX30" s="373"/>
      <c r="BY30" s="373"/>
      <c r="BZ30" s="373"/>
      <c r="CA30" s="373"/>
      <c r="CB30" s="373"/>
      <c r="CC30" s="373"/>
      <c r="CD30" s="373"/>
      <c r="CE30" s="373"/>
      <c r="CF30" s="373"/>
      <c r="CG30" s="373"/>
      <c r="CH30" s="373"/>
      <c r="CI30" s="373"/>
      <c r="CJ30" s="373"/>
      <c r="CK30" s="373"/>
      <c r="CL30" s="373"/>
      <c r="CM30" s="373"/>
      <c r="CN30" s="373"/>
      <c r="CO30" s="373"/>
      <c r="CP30" s="373"/>
      <c r="CQ30" s="373"/>
      <c r="CR30" s="373"/>
      <c r="CS30" s="373"/>
      <c r="CT30" s="373"/>
      <c r="CU30" s="373"/>
      <c r="CV30" s="373"/>
      <c r="CW30" s="373"/>
      <c r="CX30" s="373"/>
      <c r="CY30" s="373"/>
      <c r="CZ30" s="373"/>
      <c r="DA30" s="373"/>
      <c r="DB30" s="373"/>
      <c r="DC30" s="373"/>
      <c r="DD30" s="373"/>
      <c r="DE30" s="373"/>
      <c r="DF30" s="373"/>
      <c r="DG30" s="373"/>
      <c r="DH30" s="373"/>
      <c r="DI30" s="373"/>
      <c r="DJ30" s="373"/>
      <c r="DK30" s="373"/>
      <c r="DL30" s="373"/>
      <c r="DM30" s="373"/>
      <c r="DN30" s="373"/>
      <c r="DO30" s="373"/>
      <c r="DP30" s="373"/>
      <c r="DQ30" s="373"/>
      <c r="DR30" s="373"/>
      <c r="DS30" s="373"/>
      <c r="DT30" s="373"/>
      <c r="DU30" s="373"/>
      <c r="DV30" s="373"/>
      <c r="DW30" s="373"/>
      <c r="DX30" s="373"/>
      <c r="DY30" s="373"/>
      <c r="DZ30" s="373"/>
      <c r="EA30" s="373"/>
      <c r="EB30" s="373"/>
      <c r="EC30" s="373"/>
      <c r="ED30" s="373"/>
      <c r="EE30" s="373"/>
      <c r="EF30" s="373"/>
      <c r="EG30" s="373"/>
      <c r="EH30" s="373"/>
      <c r="EI30" s="373"/>
      <c r="EJ30" s="373"/>
      <c r="EK30" s="373"/>
      <c r="EL30" s="373"/>
      <c r="EM30" s="373"/>
      <c r="EN30" s="373"/>
      <c r="EO30" s="373"/>
      <c r="EP30" s="373"/>
      <c r="EQ30" s="373"/>
      <c r="ER30" s="373"/>
      <c r="ES30" s="373"/>
      <c r="ET30" s="373"/>
      <c r="EU30" s="373"/>
      <c r="EV30" s="373"/>
      <c r="EW30" s="373"/>
      <c r="EX30" s="373"/>
      <c r="EY30" s="373"/>
      <c r="EZ30" s="373"/>
      <c r="FA30" s="373"/>
      <c r="FB30" s="373"/>
      <c r="FC30" s="373"/>
      <c r="FD30" s="373"/>
      <c r="FE30" s="373"/>
      <c r="FF30" s="373"/>
      <c r="FG30" s="373"/>
      <c r="FH30" s="373"/>
      <c r="FI30" s="373"/>
      <c r="FJ30" s="373"/>
      <c r="FK30" s="373"/>
      <c r="FL30" s="373"/>
      <c r="FM30" s="373"/>
      <c r="FN30" s="373"/>
      <c r="FO30" s="373"/>
      <c r="FP30" s="373"/>
      <c r="FQ30" s="373"/>
      <c r="FR30" s="373"/>
      <c r="FS30" s="373"/>
      <c r="FT30" s="373"/>
      <c r="FU30" s="373"/>
      <c r="FV30" s="373"/>
      <c r="FW30" s="373"/>
      <c r="FX30" s="373"/>
      <c r="FY30" s="373"/>
      <c r="FZ30" s="373"/>
      <c r="GA30" s="373"/>
      <c r="GB30" s="373"/>
      <c r="GC30" s="373"/>
      <c r="GD30" s="373"/>
      <c r="GE30" s="373"/>
      <c r="GF30" s="373"/>
      <c r="GG30" s="373"/>
      <c r="GH30" s="373"/>
      <c r="GI30" s="373"/>
      <c r="GJ30" s="373"/>
      <c r="GK30" s="373"/>
      <c r="GL30" s="373"/>
      <c r="GM30" s="373"/>
      <c r="GN30" s="373"/>
      <c r="GO30" s="373"/>
      <c r="GP30" s="373"/>
    </row>
    <row r="31" spans="1:198" s="487" customFormat="1" ht="24.75" customHeight="1" outlineLevel="1">
      <c r="A31" s="665" t="s">
        <v>9868</v>
      </c>
      <c r="B31" s="665" t="s">
        <v>102</v>
      </c>
      <c r="C31" s="665" t="s">
        <v>8718</v>
      </c>
      <c r="D31" s="945" t="s">
        <v>8719</v>
      </c>
      <c r="E31" s="868" t="s">
        <v>1025</v>
      </c>
      <c r="F31" s="888">
        <v>2</v>
      </c>
      <c r="G31" s="889">
        <v>669.99</v>
      </c>
      <c r="H31" s="529">
        <v>1339.98</v>
      </c>
      <c r="I31" s="769"/>
      <c r="J31" s="373"/>
      <c r="K31" s="373"/>
      <c r="L31" s="373"/>
      <c r="M31" s="373"/>
      <c r="N31" s="373"/>
      <c r="O31" s="373"/>
      <c r="P31" s="373"/>
      <c r="Q31" s="373"/>
      <c r="R31" s="373"/>
      <c r="S31" s="373"/>
      <c r="T31" s="373"/>
      <c r="U31" s="373"/>
      <c r="V31" s="373"/>
      <c r="W31" s="373"/>
      <c r="X31" s="373"/>
      <c r="Y31" s="373"/>
      <c r="Z31" s="373"/>
      <c r="AA31" s="373"/>
      <c r="AB31" s="373"/>
      <c r="AC31" s="373"/>
      <c r="AD31" s="373"/>
      <c r="AE31" s="373"/>
      <c r="AF31" s="373"/>
      <c r="AG31" s="373"/>
      <c r="AH31" s="373"/>
      <c r="AI31" s="373"/>
      <c r="AJ31" s="373"/>
      <c r="AK31" s="373"/>
      <c r="AL31" s="373"/>
      <c r="AM31" s="373"/>
      <c r="AN31" s="373"/>
      <c r="AO31" s="373"/>
      <c r="AP31" s="373"/>
      <c r="AQ31" s="373"/>
      <c r="AR31" s="373"/>
      <c r="AS31" s="373"/>
      <c r="AT31" s="373"/>
      <c r="AU31" s="373"/>
      <c r="AV31" s="373"/>
      <c r="AW31" s="373"/>
      <c r="AX31" s="373"/>
      <c r="AY31" s="373"/>
      <c r="AZ31" s="373"/>
      <c r="BA31" s="373"/>
      <c r="BB31" s="373"/>
      <c r="BC31" s="373"/>
      <c r="BD31" s="373"/>
      <c r="BE31" s="373"/>
      <c r="BF31" s="373"/>
      <c r="BG31" s="373"/>
      <c r="BH31" s="373"/>
      <c r="BI31" s="373"/>
      <c r="BJ31" s="373"/>
      <c r="BK31" s="373"/>
      <c r="BL31" s="373"/>
      <c r="BM31" s="373"/>
      <c r="BN31" s="373"/>
      <c r="BO31" s="373"/>
      <c r="BP31" s="373"/>
      <c r="BQ31" s="373"/>
      <c r="BR31" s="373"/>
      <c r="BS31" s="373"/>
      <c r="BT31" s="373"/>
      <c r="BU31" s="373"/>
      <c r="BV31" s="373"/>
      <c r="BW31" s="373"/>
      <c r="BX31" s="373"/>
      <c r="BY31" s="373"/>
      <c r="BZ31" s="373"/>
      <c r="CA31" s="373"/>
      <c r="CB31" s="373"/>
      <c r="CC31" s="373"/>
      <c r="CD31" s="373"/>
      <c r="CE31" s="373"/>
      <c r="CF31" s="373"/>
      <c r="CG31" s="373"/>
      <c r="CH31" s="373"/>
      <c r="CI31" s="373"/>
      <c r="CJ31" s="373"/>
      <c r="CK31" s="373"/>
      <c r="CL31" s="373"/>
      <c r="CM31" s="373"/>
      <c r="CN31" s="373"/>
      <c r="CO31" s="373"/>
      <c r="CP31" s="373"/>
      <c r="CQ31" s="373"/>
      <c r="CR31" s="373"/>
      <c r="CS31" s="373"/>
      <c r="CT31" s="373"/>
      <c r="CU31" s="373"/>
      <c r="CV31" s="373"/>
      <c r="CW31" s="373"/>
      <c r="CX31" s="373"/>
      <c r="CY31" s="373"/>
      <c r="CZ31" s="373"/>
      <c r="DA31" s="373"/>
      <c r="DB31" s="373"/>
      <c r="DC31" s="373"/>
      <c r="DD31" s="373"/>
      <c r="DE31" s="373"/>
      <c r="DF31" s="373"/>
      <c r="DG31" s="373"/>
      <c r="DH31" s="373"/>
      <c r="DI31" s="373"/>
      <c r="DJ31" s="373"/>
      <c r="DK31" s="373"/>
      <c r="DL31" s="373"/>
      <c r="DM31" s="373"/>
      <c r="DN31" s="373"/>
      <c r="DO31" s="373"/>
      <c r="DP31" s="373"/>
      <c r="DQ31" s="373"/>
      <c r="DR31" s="373"/>
      <c r="DS31" s="373"/>
      <c r="DT31" s="373"/>
      <c r="DU31" s="373"/>
      <c r="DV31" s="373"/>
      <c r="DW31" s="373"/>
      <c r="DX31" s="373"/>
      <c r="DY31" s="373"/>
      <c r="DZ31" s="373"/>
      <c r="EA31" s="373"/>
      <c r="EB31" s="373"/>
      <c r="EC31" s="373"/>
      <c r="ED31" s="373"/>
      <c r="EE31" s="373"/>
      <c r="EF31" s="373"/>
      <c r="EG31" s="373"/>
      <c r="EH31" s="373"/>
      <c r="EI31" s="373"/>
      <c r="EJ31" s="373"/>
      <c r="EK31" s="373"/>
      <c r="EL31" s="373"/>
      <c r="EM31" s="373"/>
      <c r="EN31" s="373"/>
      <c r="EO31" s="373"/>
      <c r="EP31" s="373"/>
      <c r="EQ31" s="373"/>
      <c r="ER31" s="373"/>
      <c r="ES31" s="373"/>
      <c r="ET31" s="373"/>
      <c r="EU31" s="373"/>
      <c r="EV31" s="373"/>
      <c r="EW31" s="373"/>
      <c r="EX31" s="373"/>
      <c r="EY31" s="373"/>
      <c r="EZ31" s="373"/>
      <c r="FA31" s="373"/>
      <c r="FB31" s="373"/>
      <c r="FC31" s="373"/>
      <c r="FD31" s="373"/>
      <c r="FE31" s="373"/>
      <c r="FF31" s="373"/>
      <c r="FG31" s="373"/>
      <c r="FH31" s="373"/>
      <c r="FI31" s="373"/>
      <c r="FJ31" s="373"/>
      <c r="FK31" s="373"/>
      <c r="FL31" s="373"/>
      <c r="FM31" s="373"/>
      <c r="FN31" s="373"/>
      <c r="FO31" s="373"/>
      <c r="FP31" s="373"/>
      <c r="FQ31" s="373"/>
      <c r="FR31" s="373"/>
      <c r="FS31" s="373"/>
      <c r="FT31" s="373"/>
      <c r="FU31" s="373"/>
      <c r="FV31" s="373"/>
      <c r="FW31" s="373"/>
      <c r="FX31" s="373"/>
      <c r="FY31" s="373"/>
      <c r="FZ31" s="373"/>
      <c r="GA31" s="373"/>
      <c r="GB31" s="373"/>
      <c r="GC31" s="373"/>
      <c r="GD31" s="373"/>
      <c r="GE31" s="373"/>
      <c r="GF31" s="373"/>
      <c r="GG31" s="373"/>
      <c r="GH31" s="373"/>
      <c r="GI31" s="373"/>
      <c r="GJ31" s="373"/>
      <c r="GK31" s="373"/>
      <c r="GL31" s="373"/>
      <c r="GM31" s="373"/>
      <c r="GN31" s="373"/>
      <c r="GO31" s="373"/>
      <c r="GP31" s="373"/>
    </row>
    <row r="32" spans="1:198" s="487" customFormat="1" ht="29.25" customHeight="1" outlineLevel="1">
      <c r="A32" s="665" t="s">
        <v>9869</v>
      </c>
      <c r="B32" s="665" t="s">
        <v>102</v>
      </c>
      <c r="C32" s="665" t="s">
        <v>2570</v>
      </c>
      <c r="D32" s="945" t="s">
        <v>2571</v>
      </c>
      <c r="E32" s="868" t="s">
        <v>1711</v>
      </c>
      <c r="F32" s="888">
        <v>1.88</v>
      </c>
      <c r="G32" s="889">
        <v>11.99</v>
      </c>
      <c r="H32" s="529">
        <v>22.54</v>
      </c>
      <c r="I32" s="769"/>
      <c r="J32" s="373"/>
      <c r="K32" s="373"/>
      <c r="L32" s="373"/>
      <c r="M32" s="373"/>
      <c r="N32" s="373"/>
      <c r="O32" s="373"/>
      <c r="P32" s="373"/>
      <c r="Q32" s="373"/>
      <c r="R32" s="373"/>
      <c r="S32" s="373"/>
      <c r="T32" s="373"/>
      <c r="U32" s="373"/>
      <c r="V32" s="373"/>
      <c r="W32" s="373"/>
      <c r="X32" s="373"/>
      <c r="Y32" s="373"/>
      <c r="Z32" s="373"/>
      <c r="AA32" s="373"/>
      <c r="AB32" s="373"/>
      <c r="AC32" s="373"/>
      <c r="AD32" s="373"/>
      <c r="AE32" s="373"/>
      <c r="AF32" s="373"/>
      <c r="AG32" s="373"/>
      <c r="AH32" s="373"/>
      <c r="AI32" s="373"/>
      <c r="AJ32" s="373"/>
      <c r="AK32" s="373"/>
      <c r="AL32" s="373"/>
      <c r="AM32" s="373"/>
      <c r="AN32" s="373"/>
      <c r="AO32" s="373"/>
      <c r="AP32" s="373"/>
      <c r="AQ32" s="373"/>
      <c r="AR32" s="373"/>
      <c r="AS32" s="373"/>
      <c r="AT32" s="373"/>
      <c r="AU32" s="373"/>
      <c r="AV32" s="373"/>
      <c r="AW32" s="373"/>
      <c r="AX32" s="373"/>
      <c r="AY32" s="373"/>
      <c r="AZ32" s="373"/>
      <c r="BA32" s="373"/>
      <c r="BB32" s="373"/>
      <c r="BC32" s="373"/>
      <c r="BD32" s="373"/>
      <c r="BE32" s="373"/>
      <c r="BF32" s="373"/>
      <c r="BG32" s="373"/>
      <c r="BH32" s="373"/>
      <c r="BI32" s="373"/>
      <c r="BJ32" s="373"/>
      <c r="BK32" s="373"/>
      <c r="BL32" s="373"/>
      <c r="BM32" s="373"/>
      <c r="BN32" s="373"/>
      <c r="BO32" s="373"/>
      <c r="BP32" s="373"/>
      <c r="BQ32" s="373"/>
      <c r="BR32" s="373"/>
      <c r="BS32" s="373"/>
      <c r="BT32" s="373"/>
      <c r="BU32" s="373"/>
      <c r="BV32" s="373"/>
      <c r="BW32" s="373"/>
      <c r="BX32" s="373"/>
      <c r="BY32" s="373"/>
      <c r="BZ32" s="373"/>
      <c r="CA32" s="373"/>
      <c r="CB32" s="373"/>
      <c r="CC32" s="373"/>
      <c r="CD32" s="373"/>
      <c r="CE32" s="373"/>
      <c r="CF32" s="373"/>
      <c r="CG32" s="373"/>
      <c r="CH32" s="373"/>
      <c r="CI32" s="373"/>
      <c r="CJ32" s="373"/>
      <c r="CK32" s="373"/>
      <c r="CL32" s="373"/>
      <c r="CM32" s="373"/>
      <c r="CN32" s="373"/>
      <c r="CO32" s="373"/>
      <c r="CP32" s="373"/>
      <c r="CQ32" s="373"/>
      <c r="CR32" s="373"/>
      <c r="CS32" s="373"/>
      <c r="CT32" s="373"/>
      <c r="CU32" s="373"/>
      <c r="CV32" s="373"/>
      <c r="CW32" s="373"/>
      <c r="CX32" s="373"/>
      <c r="CY32" s="373"/>
      <c r="CZ32" s="373"/>
      <c r="DA32" s="373"/>
      <c r="DB32" s="373"/>
      <c r="DC32" s="373"/>
      <c r="DD32" s="373"/>
      <c r="DE32" s="373"/>
      <c r="DF32" s="373"/>
      <c r="DG32" s="373"/>
      <c r="DH32" s="373"/>
      <c r="DI32" s="373"/>
      <c r="DJ32" s="373"/>
      <c r="DK32" s="373"/>
      <c r="DL32" s="373"/>
      <c r="DM32" s="373"/>
      <c r="DN32" s="373"/>
      <c r="DO32" s="373"/>
      <c r="DP32" s="373"/>
      <c r="DQ32" s="373"/>
      <c r="DR32" s="373"/>
      <c r="DS32" s="373"/>
      <c r="DT32" s="373"/>
      <c r="DU32" s="373"/>
      <c r="DV32" s="373"/>
      <c r="DW32" s="373"/>
      <c r="DX32" s="373"/>
      <c r="DY32" s="373"/>
      <c r="DZ32" s="373"/>
      <c r="EA32" s="373"/>
      <c r="EB32" s="373"/>
      <c r="EC32" s="373"/>
      <c r="ED32" s="373"/>
      <c r="EE32" s="373"/>
      <c r="EF32" s="373"/>
      <c r="EG32" s="373"/>
      <c r="EH32" s="373"/>
      <c r="EI32" s="373"/>
      <c r="EJ32" s="373"/>
      <c r="EK32" s="373"/>
      <c r="EL32" s="373"/>
      <c r="EM32" s="373"/>
      <c r="EN32" s="373"/>
      <c r="EO32" s="373"/>
      <c r="EP32" s="373"/>
      <c r="EQ32" s="373"/>
      <c r="ER32" s="373"/>
      <c r="ES32" s="373"/>
      <c r="ET32" s="373"/>
      <c r="EU32" s="373"/>
      <c r="EV32" s="373"/>
      <c r="EW32" s="373"/>
      <c r="EX32" s="373"/>
      <c r="EY32" s="373"/>
      <c r="EZ32" s="373"/>
      <c r="FA32" s="373"/>
      <c r="FB32" s="373"/>
      <c r="FC32" s="373"/>
      <c r="FD32" s="373"/>
      <c r="FE32" s="373"/>
      <c r="FF32" s="373"/>
      <c r="FG32" s="373"/>
      <c r="FH32" s="373"/>
      <c r="FI32" s="373"/>
      <c r="FJ32" s="373"/>
      <c r="FK32" s="373"/>
      <c r="FL32" s="373"/>
      <c r="FM32" s="373"/>
      <c r="FN32" s="373"/>
      <c r="FO32" s="373"/>
      <c r="FP32" s="373"/>
      <c r="FQ32" s="373"/>
      <c r="FR32" s="373"/>
      <c r="FS32" s="373"/>
      <c r="FT32" s="373"/>
      <c r="FU32" s="373"/>
      <c r="FV32" s="373"/>
      <c r="FW32" s="373"/>
      <c r="FX32" s="373"/>
      <c r="FY32" s="373"/>
      <c r="FZ32" s="373"/>
      <c r="GA32" s="373"/>
      <c r="GB32" s="373"/>
      <c r="GC32" s="373"/>
      <c r="GD32" s="373"/>
      <c r="GE32" s="373"/>
      <c r="GF32" s="373"/>
      <c r="GG32" s="373"/>
      <c r="GH32" s="373"/>
      <c r="GI32" s="373"/>
      <c r="GJ32" s="373"/>
      <c r="GK32" s="373"/>
      <c r="GL32" s="373"/>
      <c r="GM32" s="373"/>
      <c r="GN32" s="373"/>
      <c r="GO32" s="373"/>
      <c r="GP32" s="373"/>
    </row>
    <row r="33" spans="1:198" s="487" customFormat="1" ht="27" customHeight="1" outlineLevel="1">
      <c r="A33" s="665" t="s">
        <v>9870</v>
      </c>
      <c r="B33" s="665" t="s">
        <v>102</v>
      </c>
      <c r="C33" s="665" t="s">
        <v>2592</v>
      </c>
      <c r="D33" s="945" t="s">
        <v>2593</v>
      </c>
      <c r="E33" s="868" t="s">
        <v>1711</v>
      </c>
      <c r="F33" s="888">
        <v>3.1</v>
      </c>
      <c r="G33" s="889">
        <v>8.1199999999999992</v>
      </c>
      <c r="H33" s="529">
        <v>25.17</v>
      </c>
      <c r="I33" s="769"/>
      <c r="J33" s="373"/>
      <c r="K33" s="373"/>
      <c r="L33" s="373"/>
      <c r="M33" s="373"/>
      <c r="N33" s="373"/>
      <c r="O33" s="373"/>
      <c r="P33" s="373"/>
      <c r="Q33" s="373"/>
      <c r="R33" s="373"/>
      <c r="S33" s="373"/>
      <c r="T33" s="373"/>
      <c r="U33" s="373"/>
      <c r="V33" s="373"/>
      <c r="W33" s="373"/>
      <c r="X33" s="373"/>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373"/>
      <c r="AV33" s="373"/>
      <c r="AW33" s="373"/>
      <c r="AX33" s="373"/>
      <c r="AY33" s="373"/>
      <c r="AZ33" s="373"/>
      <c r="BA33" s="373"/>
      <c r="BB33" s="373"/>
      <c r="BC33" s="373"/>
      <c r="BD33" s="373"/>
      <c r="BE33" s="373"/>
      <c r="BF33" s="373"/>
      <c r="BG33" s="373"/>
      <c r="BH33" s="373"/>
      <c r="BI33" s="373"/>
      <c r="BJ33" s="373"/>
      <c r="BK33" s="373"/>
      <c r="BL33" s="373"/>
      <c r="BM33" s="373"/>
      <c r="BN33" s="373"/>
      <c r="BO33" s="373"/>
      <c r="BP33" s="373"/>
      <c r="BQ33" s="373"/>
      <c r="BR33" s="373"/>
      <c r="BS33" s="373"/>
      <c r="BT33" s="373"/>
      <c r="BU33" s="373"/>
      <c r="BV33" s="373"/>
      <c r="BW33" s="373"/>
      <c r="BX33" s="373"/>
      <c r="BY33" s="373"/>
      <c r="BZ33" s="373"/>
      <c r="CA33" s="373"/>
      <c r="CB33" s="373"/>
      <c r="CC33" s="373"/>
      <c r="CD33" s="373"/>
      <c r="CE33" s="373"/>
      <c r="CF33" s="373"/>
      <c r="CG33" s="373"/>
      <c r="CH33" s="373"/>
      <c r="CI33" s="373"/>
      <c r="CJ33" s="373"/>
      <c r="CK33" s="373"/>
      <c r="CL33" s="373"/>
      <c r="CM33" s="373"/>
      <c r="CN33" s="373"/>
      <c r="CO33" s="373"/>
      <c r="CP33" s="373"/>
      <c r="CQ33" s="373"/>
      <c r="CR33" s="373"/>
      <c r="CS33" s="373"/>
      <c r="CT33" s="373"/>
      <c r="CU33" s="373"/>
      <c r="CV33" s="373"/>
      <c r="CW33" s="373"/>
      <c r="CX33" s="373"/>
      <c r="CY33" s="373"/>
      <c r="CZ33" s="373"/>
      <c r="DA33" s="373"/>
      <c r="DB33" s="373"/>
      <c r="DC33" s="373"/>
      <c r="DD33" s="373"/>
      <c r="DE33" s="373"/>
      <c r="DF33" s="373"/>
      <c r="DG33" s="373"/>
      <c r="DH33" s="373"/>
      <c r="DI33" s="373"/>
      <c r="DJ33" s="373"/>
      <c r="DK33" s="373"/>
      <c r="DL33" s="373"/>
      <c r="DM33" s="373"/>
      <c r="DN33" s="373"/>
      <c r="DO33" s="373"/>
      <c r="DP33" s="373"/>
      <c r="DQ33" s="373"/>
      <c r="DR33" s="373"/>
      <c r="DS33" s="373"/>
      <c r="DT33" s="373"/>
      <c r="DU33" s="373"/>
      <c r="DV33" s="373"/>
      <c r="DW33" s="373"/>
      <c r="DX33" s="373"/>
      <c r="DY33" s="373"/>
      <c r="DZ33" s="373"/>
      <c r="EA33" s="373"/>
      <c r="EB33" s="373"/>
      <c r="EC33" s="373"/>
      <c r="ED33" s="373"/>
      <c r="EE33" s="373"/>
      <c r="EF33" s="373"/>
      <c r="EG33" s="373"/>
      <c r="EH33" s="373"/>
      <c r="EI33" s="373"/>
      <c r="EJ33" s="373"/>
      <c r="EK33" s="373"/>
      <c r="EL33" s="373"/>
      <c r="EM33" s="373"/>
      <c r="EN33" s="373"/>
      <c r="EO33" s="373"/>
      <c r="EP33" s="373"/>
      <c r="EQ33" s="373"/>
      <c r="ER33" s="373"/>
      <c r="ES33" s="373"/>
      <c r="ET33" s="373"/>
      <c r="EU33" s="373"/>
      <c r="EV33" s="373"/>
      <c r="EW33" s="373"/>
      <c r="EX33" s="373"/>
      <c r="EY33" s="373"/>
      <c r="EZ33" s="373"/>
      <c r="FA33" s="373"/>
      <c r="FB33" s="373"/>
      <c r="FC33" s="373"/>
      <c r="FD33" s="373"/>
      <c r="FE33" s="373"/>
      <c r="FF33" s="373"/>
      <c r="FG33" s="373"/>
      <c r="FH33" s="373"/>
      <c r="FI33" s="373"/>
      <c r="FJ33" s="373"/>
      <c r="FK33" s="373"/>
      <c r="FL33" s="373"/>
      <c r="FM33" s="373"/>
      <c r="FN33" s="373"/>
      <c r="FO33" s="373"/>
      <c r="FP33" s="373"/>
      <c r="FQ33" s="373"/>
      <c r="FR33" s="373"/>
      <c r="FS33" s="373"/>
      <c r="FT33" s="373"/>
      <c r="FU33" s="373"/>
      <c r="FV33" s="373"/>
      <c r="FW33" s="373"/>
      <c r="FX33" s="373"/>
      <c r="FY33" s="373"/>
      <c r="FZ33" s="373"/>
      <c r="GA33" s="373"/>
      <c r="GB33" s="373"/>
      <c r="GC33" s="373"/>
      <c r="GD33" s="373"/>
      <c r="GE33" s="373"/>
      <c r="GF33" s="373"/>
      <c r="GG33" s="373"/>
      <c r="GH33" s="373"/>
      <c r="GI33" s="373"/>
      <c r="GJ33" s="373"/>
      <c r="GK33" s="373"/>
      <c r="GL33" s="373"/>
      <c r="GM33" s="373"/>
      <c r="GN33" s="373"/>
      <c r="GO33" s="373"/>
      <c r="GP33" s="373"/>
    </row>
    <row r="34" spans="1:198" s="487" customFormat="1" ht="20.100000000000001" customHeight="1" outlineLevel="1">
      <c r="A34" s="697" t="s">
        <v>9853</v>
      </c>
      <c r="B34" s="697"/>
      <c r="C34" s="697"/>
      <c r="D34" s="944" t="s">
        <v>9803</v>
      </c>
      <c r="E34" s="698"/>
      <c r="F34" s="698"/>
      <c r="G34" s="700"/>
      <c r="H34" s="891"/>
      <c r="I34" s="769"/>
      <c r="J34" s="373"/>
      <c r="K34" s="373"/>
      <c r="L34" s="373"/>
      <c r="M34" s="373"/>
      <c r="N34" s="373"/>
      <c r="O34" s="373"/>
      <c r="P34" s="373"/>
      <c r="Q34" s="373"/>
      <c r="R34" s="373"/>
      <c r="S34" s="373"/>
      <c r="T34" s="373"/>
      <c r="U34" s="373"/>
      <c r="V34" s="373"/>
      <c r="W34" s="373"/>
      <c r="X34" s="373"/>
      <c r="Y34" s="373"/>
      <c r="Z34" s="373"/>
      <c r="AA34" s="373"/>
      <c r="AB34" s="373"/>
      <c r="AC34" s="373"/>
      <c r="AD34" s="373"/>
      <c r="AE34" s="373"/>
      <c r="AF34" s="373"/>
      <c r="AG34" s="373"/>
      <c r="AH34" s="373"/>
      <c r="AI34" s="373"/>
      <c r="AJ34" s="373"/>
      <c r="AK34" s="373"/>
      <c r="AL34" s="373"/>
      <c r="AM34" s="373"/>
      <c r="AN34" s="373"/>
      <c r="AO34" s="373"/>
      <c r="AP34" s="373"/>
      <c r="AQ34" s="373"/>
      <c r="AR34" s="373"/>
      <c r="AS34" s="373"/>
      <c r="AT34" s="373"/>
      <c r="AU34" s="373"/>
      <c r="AV34" s="373"/>
      <c r="AW34" s="373"/>
      <c r="AX34" s="373"/>
      <c r="AY34" s="373"/>
      <c r="AZ34" s="373"/>
      <c r="BA34" s="373"/>
      <c r="BB34" s="373"/>
      <c r="BC34" s="373"/>
      <c r="BD34" s="373"/>
      <c r="BE34" s="373"/>
      <c r="BF34" s="373"/>
      <c r="BG34" s="373"/>
      <c r="BH34" s="373"/>
      <c r="BI34" s="373"/>
      <c r="BJ34" s="373"/>
      <c r="BK34" s="373"/>
      <c r="BL34" s="373"/>
      <c r="BM34" s="373"/>
      <c r="BN34" s="373"/>
      <c r="BO34" s="373"/>
      <c r="BP34" s="373"/>
      <c r="BQ34" s="373"/>
      <c r="BR34" s="373"/>
      <c r="BS34" s="373"/>
      <c r="BT34" s="373"/>
      <c r="BU34" s="373"/>
      <c r="BV34" s="373"/>
      <c r="BW34" s="373"/>
      <c r="BX34" s="373"/>
      <c r="BY34" s="373"/>
      <c r="BZ34" s="373"/>
      <c r="CA34" s="373"/>
      <c r="CB34" s="373"/>
      <c r="CC34" s="373"/>
      <c r="CD34" s="373"/>
      <c r="CE34" s="373"/>
      <c r="CF34" s="373"/>
      <c r="CG34" s="373"/>
      <c r="CH34" s="373"/>
      <c r="CI34" s="373"/>
      <c r="CJ34" s="373"/>
      <c r="CK34" s="373"/>
      <c r="CL34" s="373"/>
      <c r="CM34" s="373"/>
      <c r="CN34" s="373"/>
      <c r="CO34" s="373"/>
      <c r="CP34" s="373"/>
      <c r="CQ34" s="373"/>
      <c r="CR34" s="373"/>
      <c r="CS34" s="373"/>
      <c r="CT34" s="373"/>
      <c r="CU34" s="373"/>
      <c r="CV34" s="373"/>
      <c r="CW34" s="373"/>
      <c r="CX34" s="373"/>
      <c r="CY34" s="373"/>
      <c r="CZ34" s="373"/>
      <c r="DA34" s="373"/>
      <c r="DB34" s="373"/>
      <c r="DC34" s="373"/>
      <c r="DD34" s="373"/>
      <c r="DE34" s="373"/>
      <c r="DF34" s="373"/>
      <c r="DG34" s="373"/>
      <c r="DH34" s="373"/>
      <c r="DI34" s="373"/>
      <c r="DJ34" s="373"/>
      <c r="DK34" s="373"/>
      <c r="DL34" s="373"/>
      <c r="DM34" s="373"/>
      <c r="DN34" s="373"/>
      <c r="DO34" s="373"/>
      <c r="DP34" s="373"/>
      <c r="DQ34" s="373"/>
      <c r="DR34" s="373"/>
      <c r="DS34" s="373"/>
      <c r="DT34" s="373"/>
      <c r="DU34" s="373"/>
      <c r="DV34" s="373"/>
      <c r="DW34" s="373"/>
      <c r="DX34" s="373"/>
      <c r="DY34" s="373"/>
      <c r="DZ34" s="373"/>
      <c r="EA34" s="373"/>
      <c r="EB34" s="373"/>
      <c r="EC34" s="373"/>
      <c r="ED34" s="373"/>
      <c r="EE34" s="373"/>
      <c r="EF34" s="373"/>
      <c r="EG34" s="373"/>
      <c r="EH34" s="373"/>
      <c r="EI34" s="373"/>
      <c r="EJ34" s="373"/>
      <c r="EK34" s="373"/>
      <c r="EL34" s="373"/>
      <c r="EM34" s="373"/>
      <c r="EN34" s="373"/>
      <c r="EO34" s="373"/>
      <c r="EP34" s="373"/>
      <c r="EQ34" s="373"/>
      <c r="ER34" s="373"/>
      <c r="ES34" s="373"/>
      <c r="ET34" s="373"/>
      <c r="EU34" s="373"/>
      <c r="EV34" s="373"/>
      <c r="EW34" s="373"/>
      <c r="EX34" s="373"/>
      <c r="EY34" s="373"/>
      <c r="EZ34" s="373"/>
      <c r="FA34" s="373"/>
      <c r="FB34" s="373"/>
      <c r="FC34" s="373"/>
      <c r="FD34" s="373"/>
      <c r="FE34" s="373"/>
      <c r="FF34" s="373"/>
      <c r="FG34" s="373"/>
      <c r="FH34" s="373"/>
      <c r="FI34" s="373"/>
      <c r="FJ34" s="373"/>
      <c r="FK34" s="373"/>
      <c r="FL34" s="373"/>
      <c r="FM34" s="373"/>
      <c r="FN34" s="373"/>
      <c r="FO34" s="373"/>
      <c r="FP34" s="373"/>
      <c r="FQ34" s="373"/>
      <c r="FR34" s="373"/>
      <c r="FS34" s="373"/>
      <c r="FT34" s="373"/>
      <c r="FU34" s="373"/>
      <c r="FV34" s="373"/>
      <c r="FW34" s="373"/>
      <c r="FX34" s="373"/>
      <c r="FY34" s="373"/>
      <c r="FZ34" s="373"/>
      <c r="GA34" s="373"/>
      <c r="GB34" s="373"/>
      <c r="GC34" s="373"/>
      <c r="GD34" s="373"/>
      <c r="GE34" s="373"/>
      <c r="GF34" s="373"/>
      <c r="GG34" s="373"/>
      <c r="GH34" s="373"/>
      <c r="GI34" s="373"/>
      <c r="GJ34" s="373"/>
      <c r="GK34" s="373"/>
      <c r="GL34" s="373"/>
      <c r="GM34" s="373"/>
      <c r="GN34" s="373"/>
      <c r="GO34" s="373"/>
      <c r="GP34" s="373"/>
    </row>
    <row r="35" spans="1:198" s="702" customFormat="1" ht="24.95" customHeight="1">
      <c r="A35" s="665" t="s">
        <v>9854</v>
      </c>
      <c r="B35" s="665" t="s">
        <v>102</v>
      </c>
      <c r="C35" s="665" t="s">
        <v>8646</v>
      </c>
      <c r="D35" s="945" t="s">
        <v>8647</v>
      </c>
      <c r="E35" s="868" t="s">
        <v>1586</v>
      </c>
      <c r="F35" s="888">
        <v>1</v>
      </c>
      <c r="G35" s="889">
        <v>131.05000000000001</v>
      </c>
      <c r="H35" s="529">
        <v>131.05000000000001</v>
      </c>
      <c r="I35" s="769"/>
      <c r="J35" s="373"/>
      <c r="K35" s="701"/>
      <c r="L35" s="701"/>
      <c r="M35" s="701"/>
      <c r="N35" s="701"/>
      <c r="O35" s="701"/>
      <c r="P35" s="701"/>
      <c r="Q35" s="701"/>
      <c r="R35" s="701"/>
      <c r="S35" s="701"/>
      <c r="T35" s="701"/>
      <c r="U35" s="701"/>
      <c r="V35" s="701"/>
      <c r="W35" s="701"/>
      <c r="X35" s="701"/>
      <c r="Y35" s="701"/>
      <c r="Z35" s="701"/>
      <c r="AA35" s="701"/>
      <c r="AB35" s="701"/>
      <c r="AC35" s="701"/>
      <c r="AD35" s="701"/>
      <c r="AE35" s="701"/>
      <c r="AF35" s="701"/>
      <c r="AG35" s="701"/>
      <c r="AH35" s="701"/>
      <c r="AI35" s="701"/>
      <c r="AJ35" s="701"/>
      <c r="AK35" s="701"/>
      <c r="AL35" s="701"/>
      <c r="AM35" s="701"/>
      <c r="AN35" s="701"/>
      <c r="AO35" s="701"/>
      <c r="AP35" s="701"/>
      <c r="AQ35" s="701"/>
      <c r="AR35" s="701"/>
      <c r="AS35" s="701"/>
      <c r="AT35" s="701"/>
      <c r="AU35" s="701"/>
      <c r="AV35" s="701"/>
      <c r="AW35" s="701"/>
      <c r="AX35" s="701"/>
      <c r="AY35" s="701"/>
      <c r="AZ35" s="701"/>
      <c r="BA35" s="701"/>
      <c r="BB35" s="701"/>
      <c r="BC35" s="701"/>
      <c r="BD35" s="701"/>
      <c r="BE35" s="701"/>
      <c r="BF35" s="701"/>
      <c r="BG35" s="701"/>
      <c r="BH35" s="701"/>
      <c r="BI35" s="701"/>
      <c r="BJ35" s="701"/>
      <c r="BK35" s="701"/>
      <c r="BL35" s="701"/>
      <c r="BM35" s="701"/>
      <c r="BN35" s="701"/>
      <c r="BO35" s="701"/>
      <c r="BP35" s="701"/>
      <c r="BQ35" s="701"/>
      <c r="BR35" s="701"/>
      <c r="BS35" s="701"/>
      <c r="BT35" s="701"/>
      <c r="BU35" s="701"/>
      <c r="BV35" s="701"/>
      <c r="BW35" s="701"/>
      <c r="BX35" s="701"/>
      <c r="BY35" s="701"/>
      <c r="BZ35" s="701"/>
      <c r="CA35" s="701"/>
      <c r="CB35" s="701"/>
      <c r="CC35" s="701"/>
      <c r="CD35" s="701"/>
      <c r="CE35" s="701"/>
      <c r="CF35" s="701"/>
      <c r="CG35" s="701"/>
      <c r="CH35" s="701"/>
      <c r="CI35" s="701"/>
      <c r="CJ35" s="701"/>
      <c r="CK35" s="701"/>
      <c r="CL35" s="701"/>
      <c r="CM35" s="701"/>
      <c r="CN35" s="701"/>
      <c r="CO35" s="701"/>
      <c r="CP35" s="701"/>
      <c r="CQ35" s="701"/>
      <c r="CR35" s="701"/>
      <c r="CS35" s="701"/>
      <c r="CT35" s="701"/>
      <c r="CU35" s="701"/>
      <c r="CV35" s="701"/>
      <c r="CW35" s="701"/>
      <c r="CX35" s="701"/>
      <c r="CY35" s="701"/>
      <c r="CZ35" s="701"/>
      <c r="DA35" s="701"/>
      <c r="DB35" s="701"/>
      <c r="DC35" s="701"/>
      <c r="DD35" s="701"/>
      <c r="DE35" s="701"/>
      <c r="DF35" s="701"/>
      <c r="DG35" s="701"/>
      <c r="DH35" s="701"/>
      <c r="DI35" s="701"/>
      <c r="DJ35" s="701"/>
      <c r="DK35" s="701"/>
      <c r="DL35" s="701"/>
      <c r="DM35" s="701"/>
      <c r="DN35" s="701"/>
      <c r="DO35" s="701"/>
      <c r="DP35" s="701"/>
      <c r="DQ35" s="701"/>
      <c r="DR35" s="701"/>
      <c r="DS35" s="701"/>
      <c r="DT35" s="701"/>
      <c r="DU35" s="701"/>
      <c r="DV35" s="701"/>
      <c r="DW35" s="701"/>
      <c r="DX35" s="701"/>
      <c r="DY35" s="701"/>
      <c r="DZ35" s="701"/>
      <c r="EA35" s="701"/>
      <c r="EB35" s="701"/>
      <c r="EC35" s="701"/>
      <c r="ED35" s="701"/>
      <c r="EE35" s="701"/>
      <c r="EF35" s="701"/>
      <c r="EG35" s="701"/>
      <c r="EH35" s="701"/>
      <c r="EI35" s="701"/>
      <c r="EJ35" s="701"/>
      <c r="EK35" s="701"/>
      <c r="EL35" s="701"/>
      <c r="EM35" s="701"/>
      <c r="EN35" s="701"/>
      <c r="EO35" s="701"/>
      <c r="EP35" s="701"/>
      <c r="EQ35" s="701"/>
      <c r="ER35" s="701"/>
      <c r="ES35" s="701"/>
      <c r="ET35" s="701"/>
      <c r="EU35" s="701"/>
      <c r="EV35" s="701"/>
      <c r="EW35" s="701"/>
      <c r="EX35" s="701"/>
      <c r="EY35" s="701"/>
      <c r="EZ35" s="701"/>
      <c r="FA35" s="701"/>
      <c r="FB35" s="701"/>
      <c r="FC35" s="701"/>
      <c r="FD35" s="701"/>
      <c r="FE35" s="701"/>
      <c r="FF35" s="701"/>
      <c r="FG35" s="701"/>
      <c r="FH35" s="701"/>
      <c r="FI35" s="701"/>
      <c r="FJ35" s="701"/>
      <c r="FK35" s="701"/>
      <c r="FL35" s="701"/>
      <c r="FM35" s="701"/>
      <c r="FN35" s="701"/>
      <c r="FO35" s="701"/>
      <c r="FP35" s="701"/>
      <c r="FQ35" s="701"/>
      <c r="FR35" s="701"/>
      <c r="FS35" s="701"/>
      <c r="FT35" s="701"/>
      <c r="FU35" s="701"/>
      <c r="FV35" s="701"/>
      <c r="FW35" s="701"/>
      <c r="FX35" s="701"/>
      <c r="FY35" s="701"/>
      <c r="FZ35" s="701"/>
      <c r="GA35" s="701"/>
      <c r="GB35" s="701"/>
      <c r="GC35" s="701"/>
      <c r="GD35" s="701"/>
      <c r="GE35" s="701"/>
      <c r="GF35" s="701"/>
      <c r="GG35" s="701"/>
      <c r="GH35" s="701"/>
      <c r="GI35" s="701"/>
      <c r="GJ35" s="701"/>
      <c r="GK35" s="701"/>
      <c r="GL35" s="701"/>
      <c r="GM35" s="701"/>
      <c r="GN35" s="701"/>
      <c r="GO35" s="701"/>
      <c r="GP35" s="701"/>
    </row>
    <row r="36" spans="1:198" s="487" customFormat="1" ht="20.25" customHeight="1" outlineLevel="1">
      <c r="A36" s="665" t="s">
        <v>9855</v>
      </c>
      <c r="B36" s="665" t="s">
        <v>102</v>
      </c>
      <c r="C36" s="665" t="s">
        <v>2714</v>
      </c>
      <c r="D36" s="945" t="s">
        <v>2715</v>
      </c>
      <c r="E36" s="868" t="s">
        <v>1631</v>
      </c>
      <c r="F36" s="888">
        <v>0.52</v>
      </c>
      <c r="G36" s="889">
        <v>122.41</v>
      </c>
      <c r="H36" s="529">
        <v>63.65</v>
      </c>
      <c r="I36" s="769"/>
      <c r="J36" s="373"/>
      <c r="K36" s="373"/>
      <c r="L36" s="373"/>
      <c r="M36" s="373"/>
      <c r="N36" s="373"/>
      <c r="O36" s="373"/>
      <c r="P36" s="373"/>
      <c r="Q36" s="373"/>
      <c r="R36" s="373"/>
      <c r="S36" s="373"/>
      <c r="T36" s="373"/>
      <c r="U36" s="373"/>
      <c r="V36" s="373"/>
      <c r="W36" s="373"/>
      <c r="X36" s="373"/>
      <c r="Y36" s="373"/>
      <c r="Z36" s="373"/>
      <c r="AA36" s="373"/>
      <c r="AB36" s="373"/>
      <c r="AC36" s="373"/>
      <c r="AD36" s="373"/>
      <c r="AE36" s="373"/>
      <c r="AF36" s="373"/>
      <c r="AG36" s="373"/>
      <c r="AH36" s="373"/>
      <c r="AI36" s="373"/>
      <c r="AJ36" s="373"/>
      <c r="AK36" s="373"/>
      <c r="AL36" s="373"/>
      <c r="AM36" s="373"/>
      <c r="AN36" s="373"/>
      <c r="AO36" s="373"/>
      <c r="AP36" s="373"/>
      <c r="AQ36" s="373"/>
      <c r="AR36" s="373"/>
      <c r="AS36" s="373"/>
      <c r="AT36" s="373"/>
      <c r="AU36" s="373"/>
      <c r="AV36" s="373"/>
      <c r="AW36" s="373"/>
      <c r="AX36" s="373"/>
      <c r="AY36" s="373"/>
      <c r="AZ36" s="373"/>
      <c r="BA36" s="373"/>
      <c r="BB36" s="373"/>
      <c r="BC36" s="373"/>
      <c r="BD36" s="373"/>
      <c r="BE36" s="373"/>
      <c r="BF36" s="373"/>
      <c r="BG36" s="373"/>
      <c r="BH36" s="373"/>
      <c r="BI36" s="373"/>
      <c r="BJ36" s="373"/>
      <c r="BK36" s="373"/>
      <c r="BL36" s="373"/>
      <c r="BM36" s="373"/>
      <c r="BN36" s="373"/>
      <c r="BO36" s="373"/>
      <c r="BP36" s="373"/>
      <c r="BQ36" s="373"/>
      <c r="BR36" s="373"/>
      <c r="BS36" s="373"/>
      <c r="BT36" s="373"/>
      <c r="BU36" s="373"/>
      <c r="BV36" s="373"/>
      <c r="BW36" s="373"/>
      <c r="BX36" s="373"/>
      <c r="BY36" s="373"/>
      <c r="BZ36" s="373"/>
      <c r="CA36" s="373"/>
      <c r="CB36" s="373"/>
      <c r="CC36" s="373"/>
      <c r="CD36" s="373"/>
      <c r="CE36" s="373"/>
      <c r="CF36" s="373"/>
      <c r="CG36" s="373"/>
      <c r="CH36" s="373"/>
      <c r="CI36" s="373"/>
      <c r="CJ36" s="373"/>
      <c r="CK36" s="373"/>
      <c r="CL36" s="373"/>
      <c r="CM36" s="373"/>
      <c r="CN36" s="373"/>
      <c r="CO36" s="373"/>
      <c r="CP36" s="373"/>
      <c r="CQ36" s="373"/>
      <c r="CR36" s="373"/>
      <c r="CS36" s="373"/>
      <c r="CT36" s="373"/>
      <c r="CU36" s="373"/>
      <c r="CV36" s="373"/>
      <c r="CW36" s="373"/>
      <c r="CX36" s="373"/>
      <c r="CY36" s="373"/>
      <c r="CZ36" s="373"/>
      <c r="DA36" s="373"/>
      <c r="DB36" s="373"/>
      <c r="DC36" s="373"/>
      <c r="DD36" s="373"/>
      <c r="DE36" s="373"/>
      <c r="DF36" s="373"/>
      <c r="DG36" s="373"/>
      <c r="DH36" s="373"/>
      <c r="DI36" s="373"/>
      <c r="DJ36" s="373"/>
      <c r="DK36" s="373"/>
      <c r="DL36" s="373"/>
      <c r="DM36" s="373"/>
      <c r="DN36" s="373"/>
      <c r="DO36" s="373"/>
      <c r="DP36" s="373"/>
      <c r="DQ36" s="373"/>
      <c r="DR36" s="373"/>
      <c r="DS36" s="373"/>
      <c r="DT36" s="373"/>
      <c r="DU36" s="373"/>
      <c r="DV36" s="373"/>
      <c r="DW36" s="373"/>
      <c r="DX36" s="373"/>
      <c r="DY36" s="373"/>
      <c r="DZ36" s="373"/>
      <c r="EA36" s="373"/>
      <c r="EB36" s="373"/>
      <c r="EC36" s="373"/>
      <c r="ED36" s="373"/>
      <c r="EE36" s="373"/>
      <c r="EF36" s="373"/>
      <c r="EG36" s="373"/>
      <c r="EH36" s="373"/>
      <c r="EI36" s="373"/>
      <c r="EJ36" s="373"/>
      <c r="EK36" s="373"/>
      <c r="EL36" s="373"/>
      <c r="EM36" s="373"/>
      <c r="EN36" s="373"/>
      <c r="EO36" s="373"/>
      <c r="EP36" s="373"/>
      <c r="EQ36" s="373"/>
      <c r="ER36" s="373"/>
      <c r="ES36" s="373"/>
      <c r="ET36" s="373"/>
      <c r="EU36" s="373"/>
      <c r="EV36" s="373"/>
      <c r="EW36" s="373"/>
      <c r="EX36" s="373"/>
      <c r="EY36" s="373"/>
      <c r="EZ36" s="373"/>
      <c r="FA36" s="373"/>
      <c r="FB36" s="373"/>
      <c r="FC36" s="373"/>
      <c r="FD36" s="373"/>
      <c r="FE36" s="373"/>
      <c r="FF36" s="373"/>
      <c r="FG36" s="373"/>
      <c r="FH36" s="373"/>
      <c r="FI36" s="373"/>
      <c r="FJ36" s="373"/>
      <c r="FK36" s="373"/>
      <c r="FL36" s="373"/>
      <c r="FM36" s="373"/>
      <c r="FN36" s="373"/>
      <c r="FO36" s="373"/>
      <c r="FP36" s="373"/>
      <c r="FQ36" s="373"/>
      <c r="FR36" s="373"/>
      <c r="FS36" s="373"/>
      <c r="FT36" s="373"/>
      <c r="FU36" s="373"/>
      <c r="FV36" s="373"/>
      <c r="FW36" s="373"/>
      <c r="FX36" s="373"/>
      <c r="FY36" s="373"/>
      <c r="FZ36" s="373"/>
      <c r="GA36" s="373"/>
      <c r="GB36" s="373"/>
      <c r="GC36" s="373"/>
      <c r="GD36" s="373"/>
      <c r="GE36" s="373"/>
      <c r="GF36" s="373"/>
      <c r="GG36" s="373"/>
      <c r="GH36" s="373"/>
      <c r="GI36" s="373"/>
      <c r="GJ36" s="373"/>
      <c r="GK36" s="373"/>
      <c r="GL36" s="373"/>
      <c r="GM36" s="373"/>
      <c r="GN36" s="373"/>
      <c r="GO36" s="373"/>
      <c r="GP36" s="373"/>
    </row>
    <row r="37" spans="1:198" s="487" customFormat="1" ht="21" customHeight="1" outlineLevel="1">
      <c r="A37" s="665" t="s">
        <v>9856</v>
      </c>
      <c r="B37" s="665" t="s">
        <v>102</v>
      </c>
      <c r="C37" s="665" t="s">
        <v>2764</v>
      </c>
      <c r="D37" s="945" t="s">
        <v>2765</v>
      </c>
      <c r="E37" s="868" t="s">
        <v>1563</v>
      </c>
      <c r="F37" s="888">
        <v>17.600000000000001</v>
      </c>
      <c r="G37" s="889">
        <v>6.61</v>
      </c>
      <c r="H37" s="529">
        <v>116.34</v>
      </c>
      <c r="I37" s="769"/>
      <c r="J37" s="373"/>
      <c r="K37" s="373"/>
      <c r="L37" s="373"/>
      <c r="M37" s="373"/>
      <c r="N37" s="373"/>
      <c r="O37" s="373"/>
      <c r="P37" s="373"/>
      <c r="Q37" s="373"/>
      <c r="R37" s="373"/>
      <c r="S37" s="373"/>
      <c r="T37" s="373"/>
      <c r="U37" s="373"/>
      <c r="V37" s="373"/>
      <c r="W37" s="373"/>
      <c r="X37" s="373"/>
      <c r="Y37" s="373"/>
      <c r="Z37" s="373"/>
      <c r="AA37" s="373"/>
      <c r="AB37" s="373"/>
      <c r="AC37" s="373"/>
      <c r="AD37" s="373"/>
      <c r="AE37" s="373"/>
      <c r="AF37" s="373"/>
      <c r="AG37" s="373"/>
      <c r="AH37" s="373"/>
      <c r="AI37" s="373"/>
      <c r="AJ37" s="373"/>
      <c r="AK37" s="373"/>
      <c r="AL37" s="373"/>
      <c r="AM37" s="373"/>
      <c r="AN37" s="373"/>
      <c r="AO37" s="373"/>
      <c r="AP37" s="373"/>
      <c r="AQ37" s="373"/>
      <c r="AR37" s="373"/>
      <c r="AS37" s="373"/>
      <c r="AT37" s="373"/>
      <c r="AU37" s="373"/>
      <c r="AV37" s="373"/>
      <c r="AW37" s="373"/>
      <c r="AX37" s="373"/>
      <c r="AY37" s="373"/>
      <c r="AZ37" s="373"/>
      <c r="BA37" s="373"/>
      <c r="BB37" s="373"/>
      <c r="BC37" s="373"/>
      <c r="BD37" s="373"/>
      <c r="BE37" s="373"/>
      <c r="BF37" s="373"/>
      <c r="BG37" s="373"/>
      <c r="BH37" s="373"/>
      <c r="BI37" s="373"/>
      <c r="BJ37" s="373"/>
      <c r="BK37" s="373"/>
      <c r="BL37" s="373"/>
      <c r="BM37" s="373"/>
      <c r="BN37" s="373"/>
      <c r="BO37" s="373"/>
      <c r="BP37" s="373"/>
      <c r="BQ37" s="373"/>
      <c r="BR37" s="373"/>
      <c r="BS37" s="373"/>
      <c r="BT37" s="373"/>
      <c r="BU37" s="373"/>
      <c r="BV37" s="373"/>
      <c r="BW37" s="373"/>
      <c r="BX37" s="373"/>
      <c r="BY37" s="373"/>
      <c r="BZ37" s="373"/>
      <c r="CA37" s="373"/>
      <c r="CB37" s="373"/>
      <c r="CC37" s="373"/>
      <c r="CD37" s="373"/>
      <c r="CE37" s="373"/>
      <c r="CF37" s="373"/>
      <c r="CG37" s="373"/>
      <c r="CH37" s="373"/>
      <c r="CI37" s="373"/>
      <c r="CJ37" s="373"/>
      <c r="CK37" s="373"/>
      <c r="CL37" s="373"/>
      <c r="CM37" s="373"/>
      <c r="CN37" s="373"/>
      <c r="CO37" s="373"/>
      <c r="CP37" s="373"/>
      <c r="CQ37" s="373"/>
      <c r="CR37" s="373"/>
      <c r="CS37" s="373"/>
      <c r="CT37" s="373"/>
      <c r="CU37" s="373"/>
      <c r="CV37" s="373"/>
      <c r="CW37" s="373"/>
      <c r="CX37" s="373"/>
      <c r="CY37" s="373"/>
      <c r="CZ37" s="373"/>
      <c r="DA37" s="373"/>
      <c r="DB37" s="373"/>
      <c r="DC37" s="373"/>
      <c r="DD37" s="373"/>
      <c r="DE37" s="373"/>
      <c r="DF37" s="373"/>
      <c r="DG37" s="373"/>
      <c r="DH37" s="373"/>
      <c r="DI37" s="373"/>
      <c r="DJ37" s="373"/>
      <c r="DK37" s="373"/>
      <c r="DL37" s="373"/>
      <c r="DM37" s="373"/>
      <c r="DN37" s="373"/>
      <c r="DO37" s="373"/>
      <c r="DP37" s="373"/>
      <c r="DQ37" s="373"/>
      <c r="DR37" s="373"/>
      <c r="DS37" s="373"/>
      <c r="DT37" s="373"/>
      <c r="DU37" s="373"/>
      <c r="DV37" s="373"/>
      <c r="DW37" s="373"/>
      <c r="DX37" s="373"/>
      <c r="DY37" s="373"/>
      <c r="DZ37" s="373"/>
      <c r="EA37" s="373"/>
      <c r="EB37" s="373"/>
      <c r="EC37" s="373"/>
      <c r="ED37" s="373"/>
      <c r="EE37" s="373"/>
      <c r="EF37" s="373"/>
      <c r="EG37" s="373"/>
      <c r="EH37" s="373"/>
      <c r="EI37" s="373"/>
      <c r="EJ37" s="373"/>
      <c r="EK37" s="373"/>
      <c r="EL37" s="373"/>
      <c r="EM37" s="373"/>
      <c r="EN37" s="373"/>
      <c r="EO37" s="373"/>
      <c r="EP37" s="373"/>
      <c r="EQ37" s="373"/>
      <c r="ER37" s="373"/>
      <c r="ES37" s="373"/>
      <c r="ET37" s="373"/>
      <c r="EU37" s="373"/>
      <c r="EV37" s="373"/>
      <c r="EW37" s="373"/>
      <c r="EX37" s="373"/>
      <c r="EY37" s="373"/>
      <c r="EZ37" s="373"/>
      <c r="FA37" s="373"/>
      <c r="FB37" s="373"/>
      <c r="FC37" s="373"/>
      <c r="FD37" s="373"/>
      <c r="FE37" s="373"/>
      <c r="FF37" s="373"/>
      <c r="FG37" s="373"/>
      <c r="FH37" s="373"/>
      <c r="FI37" s="373"/>
      <c r="FJ37" s="373"/>
      <c r="FK37" s="373"/>
      <c r="FL37" s="373"/>
      <c r="FM37" s="373"/>
      <c r="FN37" s="373"/>
      <c r="FO37" s="373"/>
      <c r="FP37" s="373"/>
      <c r="FQ37" s="373"/>
      <c r="FR37" s="373"/>
      <c r="FS37" s="373"/>
      <c r="FT37" s="373"/>
      <c r="FU37" s="373"/>
      <c r="FV37" s="373"/>
      <c r="FW37" s="373"/>
      <c r="FX37" s="373"/>
      <c r="FY37" s="373"/>
      <c r="FZ37" s="373"/>
      <c r="GA37" s="373"/>
      <c r="GB37" s="373"/>
      <c r="GC37" s="373"/>
      <c r="GD37" s="373"/>
      <c r="GE37" s="373"/>
      <c r="GF37" s="373"/>
      <c r="GG37" s="373"/>
      <c r="GH37" s="373"/>
      <c r="GI37" s="373"/>
      <c r="GJ37" s="373"/>
      <c r="GK37" s="373"/>
      <c r="GL37" s="373"/>
      <c r="GM37" s="373"/>
      <c r="GN37" s="373"/>
      <c r="GO37" s="373"/>
      <c r="GP37" s="373"/>
    </row>
    <row r="38" spans="1:198" s="487" customFormat="1" ht="31.5" customHeight="1" outlineLevel="1">
      <c r="A38" s="665" t="s">
        <v>9857</v>
      </c>
      <c r="B38" s="665" t="s">
        <v>102</v>
      </c>
      <c r="C38" s="665" t="s">
        <v>2810</v>
      </c>
      <c r="D38" s="945" t="s">
        <v>2811</v>
      </c>
      <c r="E38" s="868" t="s">
        <v>1711</v>
      </c>
      <c r="F38" s="888">
        <v>0.22</v>
      </c>
      <c r="G38" s="889">
        <v>303.31</v>
      </c>
      <c r="H38" s="529">
        <v>66.73</v>
      </c>
      <c r="I38" s="769"/>
      <c r="J38" s="373"/>
      <c r="K38" s="373"/>
      <c r="L38" s="373"/>
      <c r="M38" s="373"/>
      <c r="N38" s="373"/>
      <c r="O38" s="373"/>
      <c r="P38" s="373"/>
      <c r="Q38" s="373"/>
      <c r="R38" s="373"/>
      <c r="S38" s="373"/>
      <c r="T38" s="373"/>
      <c r="U38" s="373"/>
      <c r="V38" s="373"/>
      <c r="W38" s="373"/>
      <c r="X38" s="373"/>
      <c r="Y38" s="373"/>
      <c r="Z38" s="373"/>
      <c r="AA38" s="373"/>
      <c r="AB38" s="373"/>
      <c r="AC38" s="373"/>
      <c r="AD38" s="373"/>
      <c r="AE38" s="373"/>
      <c r="AF38" s="373"/>
      <c r="AG38" s="373"/>
      <c r="AH38" s="373"/>
      <c r="AI38" s="373"/>
      <c r="AJ38" s="373"/>
      <c r="AK38" s="373"/>
      <c r="AL38" s="373"/>
      <c r="AM38" s="373"/>
      <c r="AN38" s="373"/>
      <c r="AO38" s="373"/>
      <c r="AP38" s="373"/>
      <c r="AQ38" s="373"/>
      <c r="AR38" s="373"/>
      <c r="AS38" s="373"/>
      <c r="AT38" s="373"/>
      <c r="AU38" s="373"/>
      <c r="AV38" s="373"/>
      <c r="AW38" s="373"/>
      <c r="AX38" s="373"/>
      <c r="AY38" s="373"/>
      <c r="AZ38" s="373"/>
      <c r="BA38" s="373"/>
      <c r="BB38" s="373"/>
      <c r="BC38" s="373"/>
      <c r="BD38" s="373"/>
      <c r="BE38" s="373"/>
      <c r="BF38" s="373"/>
      <c r="BG38" s="373"/>
      <c r="BH38" s="373"/>
      <c r="BI38" s="373"/>
      <c r="BJ38" s="373"/>
      <c r="BK38" s="373"/>
      <c r="BL38" s="373"/>
      <c r="BM38" s="373"/>
      <c r="BN38" s="373"/>
      <c r="BO38" s="373"/>
      <c r="BP38" s="373"/>
      <c r="BQ38" s="373"/>
      <c r="BR38" s="373"/>
      <c r="BS38" s="373"/>
      <c r="BT38" s="373"/>
      <c r="BU38" s="373"/>
      <c r="BV38" s="373"/>
      <c r="BW38" s="373"/>
      <c r="BX38" s="373"/>
      <c r="BY38" s="373"/>
      <c r="BZ38" s="373"/>
      <c r="CA38" s="373"/>
      <c r="CB38" s="373"/>
      <c r="CC38" s="373"/>
      <c r="CD38" s="373"/>
      <c r="CE38" s="373"/>
      <c r="CF38" s="373"/>
      <c r="CG38" s="373"/>
      <c r="CH38" s="373"/>
      <c r="CI38" s="373"/>
      <c r="CJ38" s="373"/>
      <c r="CK38" s="373"/>
      <c r="CL38" s="373"/>
      <c r="CM38" s="373"/>
      <c r="CN38" s="373"/>
      <c r="CO38" s="373"/>
      <c r="CP38" s="373"/>
      <c r="CQ38" s="373"/>
      <c r="CR38" s="373"/>
      <c r="CS38" s="373"/>
      <c r="CT38" s="373"/>
      <c r="CU38" s="373"/>
      <c r="CV38" s="373"/>
      <c r="CW38" s="373"/>
      <c r="CX38" s="373"/>
      <c r="CY38" s="373"/>
      <c r="CZ38" s="373"/>
      <c r="DA38" s="373"/>
      <c r="DB38" s="373"/>
      <c r="DC38" s="373"/>
      <c r="DD38" s="373"/>
      <c r="DE38" s="373"/>
      <c r="DF38" s="373"/>
      <c r="DG38" s="373"/>
      <c r="DH38" s="373"/>
      <c r="DI38" s="373"/>
      <c r="DJ38" s="373"/>
      <c r="DK38" s="373"/>
      <c r="DL38" s="373"/>
      <c r="DM38" s="373"/>
      <c r="DN38" s="373"/>
      <c r="DO38" s="373"/>
      <c r="DP38" s="373"/>
      <c r="DQ38" s="373"/>
      <c r="DR38" s="373"/>
      <c r="DS38" s="373"/>
      <c r="DT38" s="373"/>
      <c r="DU38" s="373"/>
      <c r="DV38" s="373"/>
      <c r="DW38" s="373"/>
      <c r="DX38" s="373"/>
      <c r="DY38" s="373"/>
      <c r="DZ38" s="373"/>
      <c r="EA38" s="373"/>
      <c r="EB38" s="373"/>
      <c r="EC38" s="373"/>
      <c r="ED38" s="373"/>
      <c r="EE38" s="373"/>
      <c r="EF38" s="373"/>
      <c r="EG38" s="373"/>
      <c r="EH38" s="373"/>
      <c r="EI38" s="373"/>
      <c r="EJ38" s="373"/>
      <c r="EK38" s="373"/>
      <c r="EL38" s="373"/>
      <c r="EM38" s="373"/>
      <c r="EN38" s="373"/>
      <c r="EO38" s="373"/>
      <c r="EP38" s="373"/>
      <c r="EQ38" s="373"/>
      <c r="ER38" s="373"/>
      <c r="ES38" s="373"/>
      <c r="ET38" s="373"/>
      <c r="EU38" s="373"/>
      <c r="EV38" s="373"/>
      <c r="EW38" s="373"/>
      <c r="EX38" s="373"/>
      <c r="EY38" s="373"/>
      <c r="EZ38" s="373"/>
      <c r="FA38" s="373"/>
      <c r="FB38" s="373"/>
      <c r="FC38" s="373"/>
      <c r="FD38" s="373"/>
      <c r="FE38" s="373"/>
      <c r="FF38" s="373"/>
      <c r="FG38" s="373"/>
      <c r="FH38" s="373"/>
      <c r="FI38" s="373"/>
      <c r="FJ38" s="373"/>
      <c r="FK38" s="373"/>
      <c r="FL38" s="373"/>
      <c r="FM38" s="373"/>
      <c r="FN38" s="373"/>
      <c r="FO38" s="373"/>
      <c r="FP38" s="373"/>
      <c r="FQ38" s="373"/>
      <c r="FR38" s="373"/>
      <c r="FS38" s="373"/>
      <c r="FT38" s="373"/>
      <c r="FU38" s="373"/>
      <c r="FV38" s="373"/>
      <c r="FW38" s="373"/>
      <c r="FX38" s="373"/>
      <c r="FY38" s="373"/>
      <c r="FZ38" s="373"/>
      <c r="GA38" s="373"/>
      <c r="GB38" s="373"/>
      <c r="GC38" s="373"/>
      <c r="GD38" s="373"/>
      <c r="GE38" s="373"/>
      <c r="GF38" s="373"/>
      <c r="GG38" s="373"/>
      <c r="GH38" s="373"/>
      <c r="GI38" s="373"/>
      <c r="GJ38" s="373"/>
      <c r="GK38" s="373"/>
      <c r="GL38" s="373"/>
      <c r="GM38" s="373"/>
      <c r="GN38" s="373"/>
      <c r="GO38" s="373"/>
      <c r="GP38" s="373"/>
    </row>
    <row r="39" spans="1:198" s="487" customFormat="1" ht="22.5" customHeight="1" outlineLevel="1">
      <c r="A39" s="665" t="s">
        <v>9858</v>
      </c>
      <c r="B39" s="665" t="s">
        <v>102</v>
      </c>
      <c r="C39" s="665" t="s">
        <v>2838</v>
      </c>
      <c r="D39" s="945" t="s">
        <v>2839</v>
      </c>
      <c r="E39" s="868" t="s">
        <v>1711</v>
      </c>
      <c r="F39" s="888">
        <v>0.22</v>
      </c>
      <c r="G39" s="889">
        <v>74.87</v>
      </c>
      <c r="H39" s="529">
        <v>16.47</v>
      </c>
      <c r="I39" s="769"/>
      <c r="J39" s="373"/>
      <c r="K39" s="373"/>
      <c r="L39" s="373"/>
      <c r="M39" s="373"/>
      <c r="N39" s="373"/>
      <c r="O39" s="373"/>
      <c r="P39" s="373"/>
      <c r="Q39" s="373"/>
      <c r="R39" s="373"/>
      <c r="S39" s="373"/>
      <c r="T39" s="373"/>
      <c r="U39" s="373"/>
      <c r="V39" s="373"/>
      <c r="W39" s="373"/>
      <c r="X39" s="373"/>
      <c r="Y39" s="373"/>
      <c r="Z39" s="373"/>
      <c r="AA39" s="373"/>
      <c r="AB39" s="373"/>
      <c r="AC39" s="373"/>
      <c r="AD39" s="373"/>
      <c r="AE39" s="373"/>
      <c r="AF39" s="373"/>
      <c r="AG39" s="373"/>
      <c r="AH39" s="373"/>
      <c r="AI39" s="373"/>
      <c r="AJ39" s="373"/>
      <c r="AK39" s="373"/>
      <c r="AL39" s="373"/>
      <c r="AM39" s="373"/>
      <c r="AN39" s="373"/>
      <c r="AO39" s="373"/>
      <c r="AP39" s="373"/>
      <c r="AQ39" s="373"/>
      <c r="AR39" s="373"/>
      <c r="AS39" s="373"/>
      <c r="AT39" s="373"/>
      <c r="AU39" s="373"/>
      <c r="AV39" s="373"/>
      <c r="AW39" s="373"/>
      <c r="AX39" s="373"/>
      <c r="AY39" s="373"/>
      <c r="AZ39" s="373"/>
      <c r="BA39" s="373"/>
      <c r="BB39" s="373"/>
      <c r="BC39" s="373"/>
      <c r="BD39" s="373"/>
      <c r="BE39" s="373"/>
      <c r="BF39" s="373"/>
      <c r="BG39" s="373"/>
      <c r="BH39" s="373"/>
      <c r="BI39" s="373"/>
      <c r="BJ39" s="373"/>
      <c r="BK39" s="373"/>
      <c r="BL39" s="373"/>
      <c r="BM39" s="373"/>
      <c r="BN39" s="373"/>
      <c r="BO39" s="373"/>
      <c r="BP39" s="373"/>
      <c r="BQ39" s="373"/>
      <c r="BR39" s="373"/>
      <c r="BS39" s="373"/>
      <c r="BT39" s="373"/>
      <c r="BU39" s="373"/>
      <c r="BV39" s="373"/>
      <c r="BW39" s="373"/>
      <c r="BX39" s="373"/>
      <c r="BY39" s="373"/>
      <c r="BZ39" s="373"/>
      <c r="CA39" s="373"/>
      <c r="CB39" s="373"/>
      <c r="CC39" s="373"/>
      <c r="CD39" s="373"/>
      <c r="CE39" s="373"/>
      <c r="CF39" s="373"/>
      <c r="CG39" s="373"/>
      <c r="CH39" s="373"/>
      <c r="CI39" s="373"/>
      <c r="CJ39" s="373"/>
      <c r="CK39" s="373"/>
      <c r="CL39" s="373"/>
      <c r="CM39" s="373"/>
      <c r="CN39" s="373"/>
      <c r="CO39" s="373"/>
      <c r="CP39" s="373"/>
      <c r="CQ39" s="373"/>
      <c r="CR39" s="373"/>
      <c r="CS39" s="373"/>
      <c r="CT39" s="373"/>
      <c r="CU39" s="373"/>
      <c r="CV39" s="373"/>
      <c r="CW39" s="373"/>
      <c r="CX39" s="373"/>
      <c r="CY39" s="373"/>
      <c r="CZ39" s="373"/>
      <c r="DA39" s="373"/>
      <c r="DB39" s="373"/>
      <c r="DC39" s="373"/>
      <c r="DD39" s="373"/>
      <c r="DE39" s="373"/>
      <c r="DF39" s="373"/>
      <c r="DG39" s="373"/>
      <c r="DH39" s="373"/>
      <c r="DI39" s="373"/>
      <c r="DJ39" s="373"/>
      <c r="DK39" s="373"/>
      <c r="DL39" s="373"/>
      <c r="DM39" s="373"/>
      <c r="DN39" s="373"/>
      <c r="DO39" s="373"/>
      <c r="DP39" s="373"/>
      <c r="DQ39" s="373"/>
      <c r="DR39" s="373"/>
      <c r="DS39" s="373"/>
      <c r="DT39" s="373"/>
      <c r="DU39" s="373"/>
      <c r="DV39" s="373"/>
      <c r="DW39" s="373"/>
      <c r="DX39" s="373"/>
      <c r="DY39" s="373"/>
      <c r="DZ39" s="373"/>
      <c r="EA39" s="373"/>
      <c r="EB39" s="373"/>
      <c r="EC39" s="373"/>
      <c r="ED39" s="373"/>
      <c r="EE39" s="373"/>
      <c r="EF39" s="373"/>
      <c r="EG39" s="373"/>
      <c r="EH39" s="373"/>
      <c r="EI39" s="373"/>
      <c r="EJ39" s="373"/>
      <c r="EK39" s="373"/>
      <c r="EL39" s="373"/>
      <c r="EM39" s="373"/>
      <c r="EN39" s="373"/>
      <c r="EO39" s="373"/>
      <c r="EP39" s="373"/>
      <c r="EQ39" s="373"/>
      <c r="ER39" s="373"/>
      <c r="ES39" s="373"/>
      <c r="ET39" s="373"/>
      <c r="EU39" s="373"/>
      <c r="EV39" s="373"/>
      <c r="EW39" s="373"/>
      <c r="EX39" s="373"/>
      <c r="EY39" s="373"/>
      <c r="EZ39" s="373"/>
      <c r="FA39" s="373"/>
      <c r="FB39" s="373"/>
      <c r="FC39" s="373"/>
      <c r="FD39" s="373"/>
      <c r="FE39" s="373"/>
      <c r="FF39" s="373"/>
      <c r="FG39" s="373"/>
      <c r="FH39" s="373"/>
      <c r="FI39" s="373"/>
      <c r="FJ39" s="373"/>
      <c r="FK39" s="373"/>
      <c r="FL39" s="373"/>
      <c r="FM39" s="373"/>
      <c r="FN39" s="373"/>
      <c r="FO39" s="373"/>
      <c r="FP39" s="373"/>
      <c r="FQ39" s="373"/>
      <c r="FR39" s="373"/>
      <c r="FS39" s="373"/>
      <c r="FT39" s="373"/>
      <c r="FU39" s="373"/>
      <c r="FV39" s="373"/>
      <c r="FW39" s="373"/>
      <c r="FX39" s="373"/>
      <c r="FY39" s="373"/>
      <c r="FZ39" s="373"/>
      <c r="GA39" s="373"/>
      <c r="GB39" s="373"/>
      <c r="GC39" s="373"/>
      <c r="GD39" s="373"/>
      <c r="GE39" s="373"/>
      <c r="GF39" s="373"/>
      <c r="GG39" s="373"/>
      <c r="GH39" s="373"/>
      <c r="GI39" s="373"/>
      <c r="GJ39" s="373"/>
      <c r="GK39" s="373"/>
      <c r="GL39" s="373"/>
      <c r="GM39" s="373"/>
      <c r="GN39" s="373"/>
      <c r="GO39" s="373"/>
      <c r="GP39" s="373"/>
    </row>
    <row r="40" spans="1:198" s="487" customFormat="1" ht="45.75" customHeight="1" outlineLevel="1">
      <c r="A40" s="697" t="s">
        <v>9860</v>
      </c>
      <c r="B40" s="697"/>
      <c r="C40" s="697"/>
      <c r="D40" s="944" t="s">
        <v>9802</v>
      </c>
      <c r="E40" s="698"/>
      <c r="F40" s="698"/>
      <c r="G40" s="700"/>
      <c r="H40" s="891"/>
      <c r="I40" s="769"/>
      <c r="J40" s="373"/>
      <c r="K40" s="373"/>
      <c r="L40" s="373"/>
      <c r="M40" s="373"/>
      <c r="N40" s="373"/>
      <c r="O40" s="373"/>
      <c r="P40" s="373"/>
      <c r="Q40" s="373"/>
      <c r="R40" s="373"/>
      <c r="S40" s="373"/>
      <c r="T40" s="373"/>
      <c r="U40" s="373"/>
      <c r="V40" s="373"/>
      <c r="W40" s="373"/>
      <c r="X40" s="373"/>
      <c r="Y40" s="373"/>
      <c r="Z40" s="373"/>
      <c r="AA40" s="373"/>
      <c r="AB40" s="373"/>
      <c r="AC40" s="373"/>
      <c r="AD40" s="373"/>
      <c r="AE40" s="373"/>
      <c r="AF40" s="373"/>
      <c r="AG40" s="373"/>
      <c r="AH40" s="373"/>
      <c r="AI40" s="373"/>
      <c r="AJ40" s="373"/>
      <c r="AK40" s="373"/>
      <c r="AL40" s="373"/>
      <c r="AM40" s="373"/>
      <c r="AN40" s="373"/>
      <c r="AO40" s="373"/>
      <c r="AP40" s="373"/>
      <c r="AQ40" s="373"/>
      <c r="AR40" s="373"/>
      <c r="AS40" s="373"/>
      <c r="AT40" s="373"/>
      <c r="AU40" s="373"/>
      <c r="AV40" s="373"/>
      <c r="AW40" s="373"/>
      <c r="AX40" s="373"/>
      <c r="AY40" s="373"/>
      <c r="AZ40" s="373"/>
      <c r="BA40" s="373"/>
      <c r="BB40" s="373"/>
      <c r="BC40" s="373"/>
      <c r="BD40" s="373"/>
      <c r="BE40" s="373"/>
      <c r="BF40" s="373"/>
      <c r="BG40" s="373"/>
      <c r="BH40" s="373"/>
      <c r="BI40" s="373"/>
      <c r="BJ40" s="373"/>
      <c r="BK40" s="373"/>
      <c r="BL40" s="373"/>
      <c r="BM40" s="373"/>
      <c r="BN40" s="373"/>
      <c r="BO40" s="373"/>
      <c r="BP40" s="373"/>
      <c r="BQ40" s="373"/>
      <c r="BR40" s="373"/>
      <c r="BS40" s="373"/>
      <c r="BT40" s="373"/>
      <c r="BU40" s="373"/>
      <c r="BV40" s="373"/>
      <c r="BW40" s="373"/>
      <c r="BX40" s="373"/>
      <c r="BY40" s="373"/>
      <c r="BZ40" s="373"/>
      <c r="CA40" s="373"/>
      <c r="CB40" s="373"/>
      <c r="CC40" s="373"/>
      <c r="CD40" s="373"/>
      <c r="CE40" s="373"/>
      <c r="CF40" s="373"/>
      <c r="CG40" s="373"/>
      <c r="CH40" s="373"/>
      <c r="CI40" s="373"/>
      <c r="CJ40" s="373"/>
      <c r="CK40" s="373"/>
      <c r="CL40" s="373"/>
      <c r="CM40" s="373"/>
      <c r="CN40" s="373"/>
      <c r="CO40" s="373"/>
      <c r="CP40" s="373"/>
      <c r="CQ40" s="373"/>
      <c r="CR40" s="373"/>
      <c r="CS40" s="373"/>
      <c r="CT40" s="373"/>
      <c r="CU40" s="373"/>
      <c r="CV40" s="373"/>
      <c r="CW40" s="373"/>
      <c r="CX40" s="373"/>
      <c r="CY40" s="373"/>
      <c r="CZ40" s="373"/>
      <c r="DA40" s="373"/>
      <c r="DB40" s="373"/>
      <c r="DC40" s="373"/>
      <c r="DD40" s="373"/>
      <c r="DE40" s="373"/>
      <c r="DF40" s="373"/>
      <c r="DG40" s="373"/>
      <c r="DH40" s="373"/>
      <c r="DI40" s="373"/>
      <c r="DJ40" s="373"/>
      <c r="DK40" s="373"/>
      <c r="DL40" s="373"/>
      <c r="DM40" s="373"/>
      <c r="DN40" s="373"/>
      <c r="DO40" s="373"/>
      <c r="DP40" s="373"/>
      <c r="DQ40" s="373"/>
      <c r="DR40" s="373"/>
      <c r="DS40" s="373"/>
      <c r="DT40" s="373"/>
      <c r="DU40" s="373"/>
      <c r="DV40" s="373"/>
      <c r="DW40" s="373"/>
      <c r="DX40" s="373"/>
      <c r="DY40" s="373"/>
      <c r="DZ40" s="373"/>
      <c r="EA40" s="373"/>
      <c r="EB40" s="373"/>
      <c r="EC40" s="373"/>
      <c r="ED40" s="373"/>
      <c r="EE40" s="373"/>
      <c r="EF40" s="373"/>
      <c r="EG40" s="373"/>
      <c r="EH40" s="373"/>
      <c r="EI40" s="373"/>
      <c r="EJ40" s="373"/>
      <c r="EK40" s="373"/>
      <c r="EL40" s="373"/>
      <c r="EM40" s="373"/>
      <c r="EN40" s="373"/>
      <c r="EO40" s="373"/>
      <c r="EP40" s="373"/>
      <c r="EQ40" s="373"/>
      <c r="ER40" s="373"/>
      <c r="ES40" s="373"/>
      <c r="ET40" s="373"/>
      <c r="EU40" s="373"/>
      <c r="EV40" s="373"/>
      <c r="EW40" s="373"/>
      <c r="EX40" s="373"/>
      <c r="EY40" s="373"/>
      <c r="EZ40" s="373"/>
      <c r="FA40" s="373"/>
      <c r="FB40" s="373"/>
      <c r="FC40" s="373"/>
      <c r="FD40" s="373"/>
      <c r="FE40" s="373"/>
      <c r="FF40" s="373"/>
      <c r="FG40" s="373"/>
      <c r="FH40" s="373"/>
      <c r="FI40" s="373"/>
      <c r="FJ40" s="373"/>
      <c r="FK40" s="373"/>
      <c r="FL40" s="373"/>
      <c r="FM40" s="373"/>
      <c r="FN40" s="373"/>
      <c r="FO40" s="373"/>
      <c r="FP40" s="373"/>
      <c r="FQ40" s="373"/>
      <c r="FR40" s="373"/>
      <c r="FS40" s="373"/>
      <c r="FT40" s="373"/>
      <c r="FU40" s="373"/>
      <c r="FV40" s="373"/>
      <c r="FW40" s="373"/>
      <c r="FX40" s="373"/>
      <c r="FY40" s="373"/>
      <c r="FZ40" s="373"/>
      <c r="GA40" s="373"/>
      <c r="GB40" s="373"/>
      <c r="GC40" s="373"/>
      <c r="GD40" s="373"/>
      <c r="GE40" s="373"/>
      <c r="GF40" s="373"/>
      <c r="GG40" s="373"/>
      <c r="GH40" s="373"/>
      <c r="GI40" s="373"/>
      <c r="GJ40" s="373"/>
      <c r="GK40" s="373"/>
      <c r="GL40" s="373"/>
      <c r="GM40" s="373"/>
      <c r="GN40" s="373"/>
      <c r="GO40" s="373"/>
      <c r="GP40" s="373"/>
    </row>
    <row r="41" spans="1:198" s="805" customFormat="1" ht="24.95" customHeight="1">
      <c r="A41" s="665" t="s">
        <v>9859</v>
      </c>
      <c r="B41" s="665" t="s">
        <v>102</v>
      </c>
      <c r="C41" s="665" t="s">
        <v>7593</v>
      </c>
      <c r="D41" s="945" t="s">
        <v>7594</v>
      </c>
      <c r="E41" s="868" t="s">
        <v>1025</v>
      </c>
      <c r="F41" s="888">
        <v>6</v>
      </c>
      <c r="G41" s="889">
        <v>50.2</v>
      </c>
      <c r="H41" s="529">
        <v>301.2</v>
      </c>
      <c r="I41" s="769"/>
      <c r="J41" s="373"/>
    </row>
    <row r="42" spans="1:198" s="487" customFormat="1" ht="20.25" customHeight="1" outlineLevel="1">
      <c r="A42" s="697" t="s">
        <v>87</v>
      </c>
      <c r="B42" s="697"/>
      <c r="C42" s="697"/>
      <c r="D42" s="944" t="s">
        <v>9804</v>
      </c>
      <c r="E42" s="698"/>
      <c r="F42" s="698"/>
      <c r="G42" s="700"/>
      <c r="H42" s="891"/>
      <c r="I42" s="769"/>
      <c r="J42" s="373"/>
      <c r="K42" s="373"/>
      <c r="L42" s="373"/>
      <c r="M42" s="373"/>
      <c r="N42" s="373"/>
      <c r="O42" s="373"/>
      <c r="P42" s="373"/>
      <c r="Q42" s="373"/>
      <c r="R42" s="373"/>
      <c r="S42" s="373"/>
      <c r="T42" s="373"/>
      <c r="U42" s="373"/>
      <c r="V42" s="373"/>
      <c r="W42" s="373"/>
      <c r="X42" s="373"/>
      <c r="Y42" s="373"/>
      <c r="Z42" s="373"/>
      <c r="AA42" s="373"/>
      <c r="AB42" s="373"/>
      <c r="AC42" s="373"/>
      <c r="AD42" s="373"/>
      <c r="AE42" s="373"/>
      <c r="AF42" s="373"/>
      <c r="AG42" s="373"/>
      <c r="AH42" s="373"/>
      <c r="AI42" s="373"/>
      <c r="AJ42" s="373"/>
      <c r="AK42" s="373"/>
      <c r="AL42" s="373"/>
      <c r="AM42" s="373"/>
      <c r="AN42" s="373"/>
      <c r="AO42" s="373"/>
      <c r="AP42" s="373"/>
      <c r="AQ42" s="373"/>
      <c r="AR42" s="373"/>
      <c r="AS42" s="373"/>
      <c r="AT42" s="373"/>
      <c r="AU42" s="373"/>
      <c r="AV42" s="373"/>
      <c r="AW42" s="373"/>
      <c r="AX42" s="373"/>
      <c r="AY42" s="373"/>
      <c r="AZ42" s="373"/>
      <c r="BA42" s="373"/>
      <c r="BB42" s="373"/>
      <c r="BC42" s="373"/>
      <c r="BD42" s="373"/>
      <c r="BE42" s="373"/>
      <c r="BF42" s="373"/>
      <c r="BG42" s="373"/>
      <c r="BH42" s="373"/>
      <c r="BI42" s="373"/>
      <c r="BJ42" s="373"/>
      <c r="BK42" s="373"/>
      <c r="BL42" s="373"/>
      <c r="BM42" s="373"/>
      <c r="BN42" s="373"/>
      <c r="BO42" s="373"/>
      <c r="BP42" s="373"/>
      <c r="BQ42" s="373"/>
      <c r="BR42" s="373"/>
      <c r="BS42" s="373"/>
      <c r="BT42" s="373"/>
      <c r="BU42" s="373"/>
      <c r="BV42" s="373"/>
      <c r="BW42" s="373"/>
      <c r="BX42" s="373"/>
      <c r="BY42" s="373"/>
      <c r="BZ42" s="373"/>
      <c r="CA42" s="373"/>
      <c r="CB42" s="373"/>
      <c r="CC42" s="373"/>
      <c r="CD42" s="373"/>
      <c r="CE42" s="373"/>
      <c r="CF42" s="373"/>
      <c r="CG42" s="373"/>
      <c r="CH42" s="373"/>
      <c r="CI42" s="373"/>
      <c r="CJ42" s="373"/>
      <c r="CK42" s="373"/>
      <c r="CL42" s="373"/>
      <c r="CM42" s="373"/>
      <c r="CN42" s="373"/>
      <c r="CO42" s="373"/>
      <c r="CP42" s="373"/>
      <c r="CQ42" s="373"/>
      <c r="CR42" s="373"/>
      <c r="CS42" s="373"/>
      <c r="CT42" s="373"/>
      <c r="CU42" s="373"/>
      <c r="CV42" s="373"/>
      <c r="CW42" s="373"/>
      <c r="CX42" s="373"/>
      <c r="CY42" s="373"/>
      <c r="CZ42" s="373"/>
      <c r="DA42" s="373"/>
      <c r="DB42" s="373"/>
      <c r="DC42" s="373"/>
      <c r="DD42" s="373"/>
      <c r="DE42" s="373"/>
      <c r="DF42" s="373"/>
      <c r="DG42" s="373"/>
      <c r="DH42" s="373"/>
      <c r="DI42" s="373"/>
      <c r="DJ42" s="373"/>
      <c r="DK42" s="373"/>
      <c r="DL42" s="373"/>
      <c r="DM42" s="373"/>
      <c r="DN42" s="373"/>
      <c r="DO42" s="373"/>
      <c r="DP42" s="373"/>
      <c r="DQ42" s="373"/>
      <c r="DR42" s="373"/>
      <c r="DS42" s="373"/>
      <c r="DT42" s="373"/>
      <c r="DU42" s="373"/>
      <c r="DV42" s="373"/>
      <c r="DW42" s="373"/>
      <c r="DX42" s="373"/>
      <c r="DY42" s="373"/>
      <c r="DZ42" s="373"/>
      <c r="EA42" s="373"/>
      <c r="EB42" s="373"/>
      <c r="EC42" s="373"/>
      <c r="ED42" s="373"/>
      <c r="EE42" s="373"/>
      <c r="EF42" s="373"/>
      <c r="EG42" s="373"/>
      <c r="EH42" s="373"/>
      <c r="EI42" s="373"/>
      <c r="EJ42" s="373"/>
      <c r="EK42" s="373"/>
      <c r="EL42" s="373"/>
      <c r="EM42" s="373"/>
      <c r="EN42" s="373"/>
      <c r="EO42" s="373"/>
      <c r="EP42" s="373"/>
      <c r="EQ42" s="373"/>
      <c r="ER42" s="373"/>
      <c r="ES42" s="373"/>
      <c r="ET42" s="373"/>
      <c r="EU42" s="373"/>
      <c r="EV42" s="373"/>
      <c r="EW42" s="373"/>
      <c r="EX42" s="373"/>
      <c r="EY42" s="373"/>
      <c r="EZ42" s="373"/>
      <c r="FA42" s="373"/>
      <c r="FB42" s="373"/>
      <c r="FC42" s="373"/>
      <c r="FD42" s="373"/>
      <c r="FE42" s="373"/>
      <c r="FF42" s="373"/>
      <c r="FG42" s="373"/>
      <c r="FH42" s="373"/>
      <c r="FI42" s="373"/>
      <c r="FJ42" s="373"/>
      <c r="FK42" s="373"/>
      <c r="FL42" s="373"/>
      <c r="FM42" s="373"/>
      <c r="FN42" s="373"/>
      <c r="FO42" s="373"/>
      <c r="FP42" s="373"/>
      <c r="FQ42" s="373"/>
      <c r="FR42" s="373"/>
      <c r="FS42" s="373"/>
      <c r="FT42" s="373"/>
      <c r="FU42" s="373"/>
      <c r="FV42" s="373"/>
      <c r="FW42" s="373"/>
      <c r="FX42" s="373"/>
      <c r="FY42" s="373"/>
      <c r="FZ42" s="373"/>
      <c r="GA42" s="373"/>
      <c r="GB42" s="373"/>
      <c r="GC42" s="373"/>
      <c r="GD42" s="373"/>
      <c r="GE42" s="373"/>
      <c r="GF42" s="373"/>
      <c r="GG42" s="373"/>
      <c r="GH42" s="373"/>
      <c r="GI42" s="373"/>
      <c r="GJ42" s="373"/>
      <c r="GK42" s="373"/>
      <c r="GL42" s="373"/>
      <c r="GM42" s="373"/>
      <c r="GN42" s="373"/>
      <c r="GO42" s="373"/>
      <c r="GP42" s="373"/>
    </row>
    <row r="43" spans="1:198" s="487" customFormat="1" ht="31.5" customHeight="1" outlineLevel="1">
      <c r="A43" s="665" t="s">
        <v>9861</v>
      </c>
      <c r="B43" s="665" t="s">
        <v>102</v>
      </c>
      <c r="C43" s="665" t="s">
        <v>2847</v>
      </c>
      <c r="D43" s="945" t="s">
        <v>2848</v>
      </c>
      <c r="E43" s="868" t="s">
        <v>1711</v>
      </c>
      <c r="F43" s="888">
        <v>1.25</v>
      </c>
      <c r="G43" s="889">
        <v>107.77</v>
      </c>
      <c r="H43" s="529">
        <v>134.71</v>
      </c>
      <c r="I43" s="769"/>
      <c r="J43" s="373"/>
      <c r="K43" s="373"/>
      <c r="L43" s="373"/>
      <c r="M43" s="373"/>
      <c r="N43" s="373"/>
      <c r="O43" s="373"/>
      <c r="P43" s="373"/>
      <c r="Q43" s="373"/>
      <c r="R43" s="373"/>
      <c r="S43" s="373"/>
      <c r="T43" s="373"/>
      <c r="U43" s="373"/>
      <c r="V43" s="373"/>
      <c r="W43" s="373"/>
      <c r="X43" s="373"/>
      <c r="Y43" s="373"/>
      <c r="Z43" s="373"/>
      <c r="AA43" s="373"/>
      <c r="AB43" s="373"/>
      <c r="AC43" s="373"/>
      <c r="AD43" s="373"/>
      <c r="AE43" s="373"/>
      <c r="AF43" s="373"/>
      <c r="AG43" s="373"/>
      <c r="AH43" s="373"/>
      <c r="AI43" s="373"/>
      <c r="AJ43" s="373"/>
      <c r="AK43" s="373"/>
      <c r="AL43" s="373"/>
      <c r="AM43" s="373"/>
      <c r="AN43" s="373"/>
      <c r="AO43" s="373"/>
      <c r="AP43" s="373"/>
      <c r="AQ43" s="373"/>
      <c r="AR43" s="373"/>
      <c r="AS43" s="373"/>
      <c r="AT43" s="373"/>
      <c r="AU43" s="373"/>
      <c r="AV43" s="373"/>
      <c r="AW43" s="373"/>
      <c r="AX43" s="373"/>
      <c r="AY43" s="373"/>
      <c r="AZ43" s="373"/>
      <c r="BA43" s="373"/>
      <c r="BB43" s="373"/>
      <c r="BC43" s="373"/>
      <c r="BD43" s="373"/>
      <c r="BE43" s="373"/>
      <c r="BF43" s="373"/>
      <c r="BG43" s="373"/>
      <c r="BH43" s="373"/>
      <c r="BI43" s="373"/>
      <c r="BJ43" s="373"/>
      <c r="BK43" s="373"/>
      <c r="BL43" s="373"/>
      <c r="BM43" s="373"/>
      <c r="BN43" s="373"/>
      <c r="BO43" s="373"/>
      <c r="BP43" s="373"/>
      <c r="BQ43" s="373"/>
      <c r="BR43" s="373"/>
      <c r="BS43" s="373"/>
      <c r="BT43" s="373"/>
      <c r="BU43" s="373"/>
      <c r="BV43" s="373"/>
      <c r="BW43" s="373"/>
      <c r="BX43" s="373"/>
      <c r="BY43" s="373"/>
      <c r="BZ43" s="373"/>
      <c r="CA43" s="373"/>
      <c r="CB43" s="373"/>
      <c r="CC43" s="373"/>
      <c r="CD43" s="373"/>
      <c r="CE43" s="373"/>
      <c r="CF43" s="373"/>
      <c r="CG43" s="373"/>
      <c r="CH43" s="373"/>
      <c r="CI43" s="373"/>
      <c r="CJ43" s="373"/>
      <c r="CK43" s="373"/>
      <c r="CL43" s="373"/>
      <c r="CM43" s="373"/>
      <c r="CN43" s="373"/>
      <c r="CO43" s="373"/>
      <c r="CP43" s="373"/>
      <c r="CQ43" s="373"/>
      <c r="CR43" s="373"/>
      <c r="CS43" s="373"/>
      <c r="CT43" s="373"/>
      <c r="CU43" s="373"/>
      <c r="CV43" s="373"/>
      <c r="CW43" s="373"/>
      <c r="CX43" s="373"/>
      <c r="CY43" s="373"/>
      <c r="CZ43" s="373"/>
      <c r="DA43" s="373"/>
      <c r="DB43" s="373"/>
      <c r="DC43" s="373"/>
      <c r="DD43" s="373"/>
      <c r="DE43" s="373"/>
      <c r="DF43" s="373"/>
      <c r="DG43" s="373"/>
      <c r="DH43" s="373"/>
      <c r="DI43" s="373"/>
      <c r="DJ43" s="373"/>
      <c r="DK43" s="373"/>
      <c r="DL43" s="373"/>
      <c r="DM43" s="373"/>
      <c r="DN43" s="373"/>
      <c r="DO43" s="373"/>
      <c r="DP43" s="373"/>
      <c r="DQ43" s="373"/>
      <c r="DR43" s="373"/>
      <c r="DS43" s="373"/>
      <c r="DT43" s="373"/>
      <c r="DU43" s="373"/>
      <c r="DV43" s="373"/>
      <c r="DW43" s="373"/>
      <c r="DX43" s="373"/>
      <c r="DY43" s="373"/>
      <c r="DZ43" s="373"/>
      <c r="EA43" s="373"/>
      <c r="EB43" s="373"/>
      <c r="EC43" s="373"/>
      <c r="ED43" s="373"/>
      <c r="EE43" s="373"/>
      <c r="EF43" s="373"/>
      <c r="EG43" s="373"/>
      <c r="EH43" s="373"/>
      <c r="EI43" s="373"/>
      <c r="EJ43" s="373"/>
      <c r="EK43" s="373"/>
      <c r="EL43" s="373"/>
      <c r="EM43" s="373"/>
      <c r="EN43" s="373"/>
      <c r="EO43" s="373"/>
      <c r="EP43" s="373"/>
      <c r="EQ43" s="373"/>
      <c r="ER43" s="373"/>
      <c r="ES43" s="373"/>
      <c r="ET43" s="373"/>
      <c r="EU43" s="373"/>
      <c r="EV43" s="373"/>
      <c r="EW43" s="373"/>
      <c r="EX43" s="373"/>
      <c r="EY43" s="373"/>
      <c r="EZ43" s="373"/>
      <c r="FA43" s="373"/>
      <c r="FB43" s="373"/>
      <c r="FC43" s="373"/>
      <c r="FD43" s="373"/>
      <c r="FE43" s="373"/>
      <c r="FF43" s="373"/>
      <c r="FG43" s="373"/>
      <c r="FH43" s="373"/>
      <c r="FI43" s="373"/>
      <c r="FJ43" s="373"/>
      <c r="FK43" s="373"/>
      <c r="FL43" s="373"/>
      <c r="FM43" s="373"/>
      <c r="FN43" s="373"/>
      <c r="FO43" s="373"/>
      <c r="FP43" s="373"/>
      <c r="FQ43" s="373"/>
      <c r="FR43" s="373"/>
      <c r="FS43" s="373"/>
      <c r="FT43" s="373"/>
      <c r="FU43" s="373"/>
      <c r="FV43" s="373"/>
      <c r="FW43" s="373"/>
      <c r="FX43" s="373"/>
      <c r="FY43" s="373"/>
      <c r="FZ43" s="373"/>
      <c r="GA43" s="373"/>
      <c r="GB43" s="373"/>
      <c r="GC43" s="373"/>
      <c r="GD43" s="373"/>
      <c r="GE43" s="373"/>
      <c r="GF43" s="373"/>
      <c r="GG43" s="373"/>
      <c r="GH43" s="373"/>
      <c r="GI43" s="373"/>
      <c r="GJ43" s="373"/>
      <c r="GK43" s="373"/>
      <c r="GL43" s="373"/>
      <c r="GM43" s="373"/>
      <c r="GN43" s="373"/>
      <c r="GO43" s="373"/>
      <c r="GP43" s="373"/>
    </row>
    <row r="44" spans="1:198" s="487" customFormat="1" ht="24.95" customHeight="1" outlineLevel="1">
      <c r="A44" s="697" t="s">
        <v>570</v>
      </c>
      <c r="B44" s="697"/>
      <c r="C44" s="697"/>
      <c r="D44" s="944" t="s">
        <v>9805</v>
      </c>
      <c r="E44" s="698"/>
      <c r="F44" s="698"/>
      <c r="G44" s="700"/>
      <c r="H44" s="891"/>
      <c r="I44" s="769"/>
      <c r="J44" s="373"/>
      <c r="K44" s="373"/>
      <c r="L44" s="373"/>
      <c r="M44" s="373"/>
      <c r="N44" s="373"/>
      <c r="O44" s="373"/>
      <c r="P44" s="373"/>
      <c r="Q44" s="373"/>
      <c r="R44" s="373"/>
      <c r="S44" s="373"/>
      <c r="T44" s="373"/>
      <c r="U44" s="373"/>
      <c r="V44" s="373"/>
      <c r="W44" s="373"/>
      <c r="X44" s="373"/>
      <c r="Y44" s="373"/>
      <c r="Z44" s="373"/>
      <c r="AA44" s="373"/>
      <c r="AB44" s="373"/>
      <c r="AC44" s="373"/>
      <c r="AD44" s="373"/>
      <c r="AE44" s="373"/>
      <c r="AF44" s="373"/>
      <c r="AG44" s="373"/>
      <c r="AH44" s="373"/>
      <c r="AI44" s="373"/>
      <c r="AJ44" s="373"/>
      <c r="AK44" s="373"/>
      <c r="AL44" s="373"/>
      <c r="AM44" s="373"/>
      <c r="AN44" s="373"/>
      <c r="AO44" s="373"/>
      <c r="AP44" s="373"/>
      <c r="AQ44" s="373"/>
      <c r="AR44" s="373"/>
      <c r="AS44" s="373"/>
      <c r="AT44" s="373"/>
      <c r="AU44" s="373"/>
      <c r="AV44" s="373"/>
      <c r="AW44" s="373"/>
      <c r="AX44" s="373"/>
      <c r="AY44" s="373"/>
      <c r="AZ44" s="373"/>
      <c r="BA44" s="373"/>
      <c r="BB44" s="373"/>
      <c r="BC44" s="373"/>
      <c r="BD44" s="373"/>
      <c r="BE44" s="373"/>
      <c r="BF44" s="373"/>
      <c r="BG44" s="373"/>
      <c r="BH44" s="373"/>
      <c r="BI44" s="373"/>
      <c r="BJ44" s="373"/>
      <c r="BK44" s="373"/>
      <c r="BL44" s="373"/>
      <c r="BM44" s="373"/>
      <c r="BN44" s="373"/>
      <c r="BO44" s="373"/>
      <c r="BP44" s="373"/>
      <c r="BQ44" s="373"/>
      <c r="BR44" s="373"/>
      <c r="BS44" s="373"/>
      <c r="BT44" s="373"/>
      <c r="BU44" s="373"/>
      <c r="BV44" s="373"/>
      <c r="BW44" s="373"/>
      <c r="BX44" s="373"/>
      <c r="BY44" s="373"/>
      <c r="BZ44" s="373"/>
      <c r="CA44" s="373"/>
      <c r="CB44" s="373"/>
      <c r="CC44" s="373"/>
      <c r="CD44" s="373"/>
      <c r="CE44" s="373"/>
      <c r="CF44" s="373"/>
      <c r="CG44" s="373"/>
      <c r="CH44" s="373"/>
      <c r="CI44" s="373"/>
      <c r="CJ44" s="373"/>
      <c r="CK44" s="373"/>
      <c r="CL44" s="373"/>
      <c r="CM44" s="373"/>
      <c r="CN44" s="373"/>
      <c r="CO44" s="373"/>
      <c r="CP44" s="373"/>
      <c r="CQ44" s="373"/>
      <c r="CR44" s="373"/>
      <c r="CS44" s="373"/>
      <c r="CT44" s="373"/>
      <c r="CU44" s="373"/>
      <c r="CV44" s="373"/>
      <c r="CW44" s="373"/>
      <c r="CX44" s="373"/>
      <c r="CY44" s="373"/>
      <c r="CZ44" s="373"/>
      <c r="DA44" s="373"/>
      <c r="DB44" s="373"/>
      <c r="DC44" s="373"/>
      <c r="DD44" s="373"/>
      <c r="DE44" s="373"/>
      <c r="DF44" s="373"/>
      <c r="DG44" s="373"/>
      <c r="DH44" s="373"/>
      <c r="DI44" s="373"/>
      <c r="DJ44" s="373"/>
      <c r="DK44" s="373"/>
      <c r="DL44" s="373"/>
      <c r="DM44" s="373"/>
      <c r="DN44" s="373"/>
      <c r="DO44" s="373"/>
      <c r="DP44" s="373"/>
      <c r="DQ44" s="373"/>
      <c r="DR44" s="373"/>
      <c r="DS44" s="373"/>
      <c r="DT44" s="373"/>
      <c r="DU44" s="373"/>
      <c r="DV44" s="373"/>
      <c r="DW44" s="373"/>
      <c r="DX44" s="373"/>
      <c r="DY44" s="373"/>
      <c r="DZ44" s="373"/>
      <c r="EA44" s="373"/>
      <c r="EB44" s="373"/>
      <c r="EC44" s="373"/>
      <c r="ED44" s="373"/>
      <c r="EE44" s="373"/>
      <c r="EF44" s="373"/>
      <c r="EG44" s="373"/>
      <c r="EH44" s="373"/>
      <c r="EI44" s="373"/>
      <c r="EJ44" s="373"/>
      <c r="EK44" s="373"/>
      <c r="EL44" s="373"/>
      <c r="EM44" s="373"/>
      <c r="EN44" s="373"/>
      <c r="EO44" s="373"/>
      <c r="EP44" s="373"/>
      <c r="EQ44" s="373"/>
      <c r="ER44" s="373"/>
      <c r="ES44" s="373"/>
      <c r="ET44" s="373"/>
      <c r="EU44" s="373"/>
      <c r="EV44" s="373"/>
      <c r="EW44" s="373"/>
      <c r="EX44" s="373"/>
      <c r="EY44" s="373"/>
      <c r="EZ44" s="373"/>
      <c r="FA44" s="373"/>
      <c r="FB44" s="373"/>
      <c r="FC44" s="373"/>
      <c r="FD44" s="373"/>
      <c r="FE44" s="373"/>
      <c r="FF44" s="373"/>
      <c r="FG44" s="373"/>
      <c r="FH44" s="373"/>
      <c r="FI44" s="373"/>
      <c r="FJ44" s="373"/>
      <c r="FK44" s="373"/>
      <c r="FL44" s="373"/>
      <c r="FM44" s="373"/>
      <c r="FN44" s="373"/>
      <c r="FO44" s="373"/>
      <c r="FP44" s="373"/>
      <c r="FQ44" s="373"/>
      <c r="FR44" s="373"/>
      <c r="FS44" s="373"/>
      <c r="FT44" s="373"/>
      <c r="FU44" s="373"/>
      <c r="FV44" s="373"/>
      <c r="FW44" s="373"/>
      <c r="FX44" s="373"/>
      <c r="FY44" s="373"/>
      <c r="FZ44" s="373"/>
      <c r="GA44" s="373"/>
      <c r="GB44" s="373"/>
      <c r="GC44" s="373"/>
      <c r="GD44" s="373"/>
      <c r="GE44" s="373"/>
      <c r="GF44" s="373"/>
      <c r="GG44" s="373"/>
      <c r="GH44" s="373"/>
      <c r="GI44" s="373"/>
      <c r="GJ44" s="373"/>
      <c r="GK44" s="373"/>
      <c r="GL44" s="373"/>
      <c r="GM44" s="373"/>
      <c r="GN44" s="373"/>
      <c r="GO44" s="373"/>
      <c r="GP44" s="373"/>
    </row>
    <row r="45" spans="1:198" s="487" customFormat="1" ht="24.95" customHeight="1" outlineLevel="1">
      <c r="A45" s="665" t="s">
        <v>9862</v>
      </c>
      <c r="B45" s="665" t="s">
        <v>102</v>
      </c>
      <c r="C45" s="665" t="s">
        <v>2714</v>
      </c>
      <c r="D45" s="945" t="s">
        <v>2715</v>
      </c>
      <c r="E45" s="868" t="s">
        <v>1631</v>
      </c>
      <c r="F45" s="888">
        <v>0.47</v>
      </c>
      <c r="G45" s="889">
        <v>122.41</v>
      </c>
      <c r="H45" s="529">
        <v>57.53</v>
      </c>
      <c r="I45" s="769"/>
      <c r="J45" s="373"/>
      <c r="K45" s="373"/>
      <c r="L45" s="373"/>
      <c r="M45" s="373"/>
      <c r="N45" s="373"/>
      <c r="O45" s="373"/>
      <c r="P45" s="373"/>
      <c r="Q45" s="373"/>
      <c r="R45" s="373"/>
      <c r="S45" s="373"/>
      <c r="T45" s="373"/>
      <c r="U45" s="373"/>
      <c r="V45" s="373"/>
      <c r="W45" s="373"/>
      <c r="X45" s="373"/>
      <c r="Y45" s="373"/>
      <c r="Z45" s="373"/>
      <c r="AA45" s="373"/>
      <c r="AB45" s="373"/>
      <c r="AC45" s="373"/>
      <c r="AD45" s="373"/>
      <c r="AE45" s="373"/>
      <c r="AF45" s="373"/>
      <c r="AG45" s="373"/>
      <c r="AH45" s="373"/>
      <c r="AI45" s="373"/>
      <c r="AJ45" s="373"/>
      <c r="AK45" s="373"/>
      <c r="AL45" s="373"/>
      <c r="AM45" s="373"/>
      <c r="AN45" s="373"/>
      <c r="AO45" s="373"/>
      <c r="AP45" s="373"/>
      <c r="AQ45" s="373"/>
      <c r="AR45" s="373"/>
      <c r="AS45" s="373"/>
      <c r="AT45" s="373"/>
      <c r="AU45" s="373"/>
      <c r="AV45" s="373"/>
      <c r="AW45" s="373"/>
      <c r="AX45" s="373"/>
      <c r="AY45" s="373"/>
      <c r="AZ45" s="373"/>
      <c r="BA45" s="373"/>
      <c r="BB45" s="373"/>
      <c r="BC45" s="373"/>
      <c r="BD45" s="373"/>
      <c r="BE45" s="373"/>
      <c r="BF45" s="373"/>
      <c r="BG45" s="373"/>
      <c r="BH45" s="373"/>
      <c r="BI45" s="373"/>
      <c r="BJ45" s="373"/>
      <c r="BK45" s="373"/>
      <c r="BL45" s="373"/>
      <c r="BM45" s="373"/>
      <c r="BN45" s="373"/>
      <c r="BO45" s="373"/>
      <c r="BP45" s="373"/>
      <c r="BQ45" s="373"/>
      <c r="BR45" s="373"/>
      <c r="BS45" s="373"/>
      <c r="BT45" s="373"/>
      <c r="BU45" s="373"/>
      <c r="BV45" s="373"/>
      <c r="BW45" s="373"/>
      <c r="BX45" s="373"/>
      <c r="BY45" s="373"/>
      <c r="BZ45" s="373"/>
      <c r="CA45" s="373"/>
      <c r="CB45" s="373"/>
      <c r="CC45" s="373"/>
      <c r="CD45" s="373"/>
      <c r="CE45" s="373"/>
      <c r="CF45" s="373"/>
      <c r="CG45" s="373"/>
      <c r="CH45" s="373"/>
      <c r="CI45" s="373"/>
      <c r="CJ45" s="373"/>
      <c r="CK45" s="373"/>
      <c r="CL45" s="373"/>
      <c r="CM45" s="373"/>
      <c r="CN45" s="373"/>
      <c r="CO45" s="373"/>
      <c r="CP45" s="373"/>
      <c r="CQ45" s="373"/>
      <c r="CR45" s="373"/>
      <c r="CS45" s="373"/>
      <c r="CT45" s="373"/>
      <c r="CU45" s="373"/>
      <c r="CV45" s="373"/>
      <c r="CW45" s="373"/>
      <c r="CX45" s="373"/>
      <c r="CY45" s="373"/>
      <c r="CZ45" s="373"/>
      <c r="DA45" s="373"/>
      <c r="DB45" s="373"/>
      <c r="DC45" s="373"/>
      <c r="DD45" s="373"/>
      <c r="DE45" s="373"/>
      <c r="DF45" s="373"/>
      <c r="DG45" s="373"/>
      <c r="DH45" s="373"/>
      <c r="DI45" s="373"/>
      <c r="DJ45" s="373"/>
      <c r="DK45" s="373"/>
      <c r="DL45" s="373"/>
      <c r="DM45" s="373"/>
      <c r="DN45" s="373"/>
      <c r="DO45" s="373"/>
      <c r="DP45" s="373"/>
      <c r="DQ45" s="373"/>
      <c r="DR45" s="373"/>
      <c r="DS45" s="373"/>
      <c r="DT45" s="373"/>
      <c r="DU45" s="373"/>
      <c r="DV45" s="373"/>
      <c r="DW45" s="373"/>
      <c r="DX45" s="373"/>
      <c r="DY45" s="373"/>
      <c r="DZ45" s="373"/>
      <c r="EA45" s="373"/>
      <c r="EB45" s="373"/>
      <c r="EC45" s="373"/>
      <c r="ED45" s="373"/>
      <c r="EE45" s="373"/>
      <c r="EF45" s="373"/>
      <c r="EG45" s="373"/>
      <c r="EH45" s="373"/>
      <c r="EI45" s="373"/>
      <c r="EJ45" s="373"/>
      <c r="EK45" s="373"/>
      <c r="EL45" s="373"/>
      <c r="EM45" s="373"/>
      <c r="EN45" s="373"/>
      <c r="EO45" s="373"/>
      <c r="EP45" s="373"/>
      <c r="EQ45" s="373"/>
      <c r="ER45" s="373"/>
      <c r="ES45" s="373"/>
      <c r="ET45" s="373"/>
      <c r="EU45" s="373"/>
      <c r="EV45" s="373"/>
      <c r="EW45" s="373"/>
      <c r="EX45" s="373"/>
      <c r="EY45" s="373"/>
      <c r="EZ45" s="373"/>
      <c r="FA45" s="373"/>
      <c r="FB45" s="373"/>
      <c r="FC45" s="373"/>
      <c r="FD45" s="373"/>
      <c r="FE45" s="373"/>
      <c r="FF45" s="373"/>
      <c r="FG45" s="373"/>
      <c r="FH45" s="373"/>
      <c r="FI45" s="373"/>
      <c r="FJ45" s="373"/>
      <c r="FK45" s="373"/>
      <c r="FL45" s="373"/>
      <c r="FM45" s="373"/>
      <c r="FN45" s="373"/>
      <c r="FO45" s="373"/>
      <c r="FP45" s="373"/>
      <c r="FQ45" s="373"/>
      <c r="FR45" s="373"/>
      <c r="FS45" s="373"/>
      <c r="FT45" s="373"/>
      <c r="FU45" s="373"/>
      <c r="FV45" s="373"/>
      <c r="FW45" s="373"/>
      <c r="FX45" s="373"/>
      <c r="FY45" s="373"/>
      <c r="FZ45" s="373"/>
      <c r="GA45" s="373"/>
      <c r="GB45" s="373"/>
      <c r="GC45" s="373"/>
      <c r="GD45" s="373"/>
      <c r="GE45" s="373"/>
      <c r="GF45" s="373"/>
      <c r="GG45" s="373"/>
      <c r="GH45" s="373"/>
      <c r="GI45" s="373"/>
      <c r="GJ45" s="373"/>
      <c r="GK45" s="373"/>
      <c r="GL45" s="373"/>
      <c r="GM45" s="373"/>
      <c r="GN45" s="373"/>
      <c r="GO45" s="373"/>
      <c r="GP45" s="373"/>
    </row>
    <row r="46" spans="1:198" s="487" customFormat="1" ht="24.95" customHeight="1" outlineLevel="1">
      <c r="A46" s="665" t="s">
        <v>9871</v>
      </c>
      <c r="B46" s="665" t="s">
        <v>102</v>
      </c>
      <c r="C46" s="665" t="s">
        <v>2764</v>
      </c>
      <c r="D46" s="945" t="s">
        <v>2765</v>
      </c>
      <c r="E46" s="868" t="s">
        <v>1563</v>
      </c>
      <c r="F46" s="888">
        <v>14.399999999999999</v>
      </c>
      <c r="G46" s="889">
        <v>6.61</v>
      </c>
      <c r="H46" s="529">
        <v>95.18</v>
      </c>
      <c r="I46" s="769"/>
      <c r="J46" s="373"/>
      <c r="K46" s="373"/>
      <c r="L46" s="373"/>
      <c r="M46" s="373"/>
      <c r="N46" s="373"/>
      <c r="O46" s="373"/>
      <c r="P46" s="373"/>
      <c r="Q46" s="373"/>
      <c r="R46" s="373"/>
      <c r="S46" s="373"/>
      <c r="T46" s="373"/>
      <c r="U46" s="373"/>
      <c r="V46" s="373"/>
      <c r="W46" s="373"/>
      <c r="X46" s="373"/>
      <c r="Y46" s="373"/>
      <c r="Z46" s="373"/>
      <c r="AA46" s="373"/>
      <c r="AB46" s="373"/>
      <c r="AC46" s="373"/>
      <c r="AD46" s="373"/>
      <c r="AE46" s="373"/>
      <c r="AF46" s="373"/>
      <c r="AG46" s="373"/>
      <c r="AH46" s="373"/>
      <c r="AI46" s="373"/>
      <c r="AJ46" s="373"/>
      <c r="AK46" s="373"/>
      <c r="AL46" s="373"/>
      <c r="AM46" s="373"/>
      <c r="AN46" s="373"/>
      <c r="AO46" s="373"/>
      <c r="AP46" s="373"/>
      <c r="AQ46" s="373"/>
      <c r="AR46" s="373"/>
      <c r="AS46" s="373"/>
      <c r="AT46" s="373"/>
      <c r="AU46" s="373"/>
      <c r="AV46" s="373"/>
      <c r="AW46" s="373"/>
      <c r="AX46" s="373"/>
      <c r="AY46" s="373"/>
      <c r="AZ46" s="373"/>
      <c r="BA46" s="373"/>
      <c r="BB46" s="373"/>
      <c r="BC46" s="373"/>
      <c r="BD46" s="373"/>
      <c r="BE46" s="373"/>
      <c r="BF46" s="373"/>
      <c r="BG46" s="373"/>
      <c r="BH46" s="373"/>
      <c r="BI46" s="373"/>
      <c r="BJ46" s="373"/>
      <c r="BK46" s="373"/>
      <c r="BL46" s="373"/>
      <c r="BM46" s="373"/>
      <c r="BN46" s="373"/>
      <c r="BO46" s="373"/>
      <c r="BP46" s="373"/>
      <c r="BQ46" s="373"/>
      <c r="BR46" s="373"/>
      <c r="BS46" s="373"/>
      <c r="BT46" s="373"/>
      <c r="BU46" s="373"/>
      <c r="BV46" s="373"/>
      <c r="BW46" s="373"/>
      <c r="BX46" s="373"/>
      <c r="BY46" s="373"/>
      <c r="BZ46" s="373"/>
      <c r="CA46" s="373"/>
      <c r="CB46" s="373"/>
      <c r="CC46" s="373"/>
      <c r="CD46" s="373"/>
      <c r="CE46" s="373"/>
      <c r="CF46" s="373"/>
      <c r="CG46" s="373"/>
      <c r="CH46" s="373"/>
      <c r="CI46" s="373"/>
      <c r="CJ46" s="373"/>
      <c r="CK46" s="373"/>
      <c r="CL46" s="373"/>
      <c r="CM46" s="373"/>
      <c r="CN46" s="373"/>
      <c r="CO46" s="373"/>
      <c r="CP46" s="373"/>
      <c r="CQ46" s="373"/>
      <c r="CR46" s="373"/>
      <c r="CS46" s="373"/>
      <c r="CT46" s="373"/>
      <c r="CU46" s="373"/>
      <c r="CV46" s="373"/>
      <c r="CW46" s="373"/>
      <c r="CX46" s="373"/>
      <c r="CY46" s="373"/>
      <c r="CZ46" s="373"/>
      <c r="DA46" s="373"/>
      <c r="DB46" s="373"/>
      <c r="DC46" s="373"/>
      <c r="DD46" s="373"/>
      <c r="DE46" s="373"/>
      <c r="DF46" s="373"/>
      <c r="DG46" s="373"/>
      <c r="DH46" s="373"/>
      <c r="DI46" s="373"/>
      <c r="DJ46" s="373"/>
      <c r="DK46" s="373"/>
      <c r="DL46" s="373"/>
      <c r="DM46" s="373"/>
      <c r="DN46" s="373"/>
      <c r="DO46" s="373"/>
      <c r="DP46" s="373"/>
      <c r="DQ46" s="373"/>
      <c r="DR46" s="373"/>
      <c r="DS46" s="373"/>
      <c r="DT46" s="373"/>
      <c r="DU46" s="373"/>
      <c r="DV46" s="373"/>
      <c r="DW46" s="373"/>
      <c r="DX46" s="373"/>
      <c r="DY46" s="373"/>
      <c r="DZ46" s="373"/>
      <c r="EA46" s="373"/>
      <c r="EB46" s="373"/>
      <c r="EC46" s="373"/>
      <c r="ED46" s="373"/>
      <c r="EE46" s="373"/>
      <c r="EF46" s="373"/>
      <c r="EG46" s="373"/>
      <c r="EH46" s="373"/>
      <c r="EI46" s="373"/>
      <c r="EJ46" s="373"/>
      <c r="EK46" s="373"/>
      <c r="EL46" s="373"/>
      <c r="EM46" s="373"/>
      <c r="EN46" s="373"/>
      <c r="EO46" s="373"/>
      <c r="EP46" s="373"/>
      <c r="EQ46" s="373"/>
      <c r="ER46" s="373"/>
      <c r="ES46" s="373"/>
      <c r="ET46" s="373"/>
      <c r="EU46" s="373"/>
      <c r="EV46" s="373"/>
      <c r="EW46" s="373"/>
      <c r="EX46" s="373"/>
      <c r="EY46" s="373"/>
      <c r="EZ46" s="373"/>
      <c r="FA46" s="373"/>
      <c r="FB46" s="373"/>
      <c r="FC46" s="373"/>
      <c r="FD46" s="373"/>
      <c r="FE46" s="373"/>
      <c r="FF46" s="373"/>
      <c r="FG46" s="373"/>
      <c r="FH46" s="373"/>
      <c r="FI46" s="373"/>
      <c r="FJ46" s="373"/>
      <c r="FK46" s="373"/>
      <c r="FL46" s="373"/>
      <c r="FM46" s="373"/>
      <c r="FN46" s="373"/>
      <c r="FO46" s="373"/>
      <c r="FP46" s="373"/>
      <c r="FQ46" s="373"/>
      <c r="FR46" s="373"/>
      <c r="FS46" s="373"/>
      <c r="FT46" s="373"/>
      <c r="FU46" s="373"/>
      <c r="FV46" s="373"/>
      <c r="FW46" s="373"/>
      <c r="FX46" s="373"/>
      <c r="FY46" s="373"/>
      <c r="FZ46" s="373"/>
      <c r="GA46" s="373"/>
      <c r="GB46" s="373"/>
      <c r="GC46" s="373"/>
      <c r="GD46" s="373"/>
      <c r="GE46" s="373"/>
      <c r="GF46" s="373"/>
      <c r="GG46" s="373"/>
      <c r="GH46" s="373"/>
      <c r="GI46" s="373"/>
      <c r="GJ46" s="373"/>
      <c r="GK46" s="373"/>
      <c r="GL46" s="373"/>
      <c r="GM46" s="373"/>
      <c r="GN46" s="373"/>
      <c r="GO46" s="373"/>
      <c r="GP46" s="373"/>
    </row>
    <row r="47" spans="1:198" s="487" customFormat="1" ht="24.95" customHeight="1" outlineLevel="1">
      <c r="A47" s="665" t="s">
        <v>9872</v>
      </c>
      <c r="B47" s="665" t="s">
        <v>102</v>
      </c>
      <c r="C47" s="665" t="s">
        <v>2810</v>
      </c>
      <c r="D47" s="945" t="s">
        <v>2811</v>
      </c>
      <c r="E47" s="868" t="s">
        <v>1711</v>
      </c>
      <c r="F47" s="888">
        <v>0.18</v>
      </c>
      <c r="G47" s="889">
        <v>303.31</v>
      </c>
      <c r="H47" s="529">
        <v>54.6</v>
      </c>
      <c r="I47" s="769"/>
      <c r="J47" s="373"/>
      <c r="K47" s="373"/>
      <c r="L47" s="373"/>
      <c r="M47" s="373"/>
      <c r="N47" s="373"/>
      <c r="O47" s="373"/>
      <c r="P47" s="373"/>
      <c r="Q47" s="373"/>
      <c r="R47" s="373"/>
      <c r="S47" s="373"/>
      <c r="T47" s="373"/>
      <c r="U47" s="373"/>
      <c r="V47" s="373"/>
      <c r="W47" s="373"/>
      <c r="X47" s="373"/>
      <c r="Y47" s="373"/>
      <c r="Z47" s="373"/>
      <c r="AA47" s="373"/>
      <c r="AB47" s="373"/>
      <c r="AC47" s="373"/>
      <c r="AD47" s="373"/>
      <c r="AE47" s="373"/>
      <c r="AF47" s="373"/>
      <c r="AG47" s="373"/>
      <c r="AH47" s="373"/>
      <c r="AI47" s="373"/>
      <c r="AJ47" s="373"/>
      <c r="AK47" s="373"/>
      <c r="AL47" s="373"/>
      <c r="AM47" s="373"/>
      <c r="AN47" s="373"/>
      <c r="AO47" s="373"/>
      <c r="AP47" s="373"/>
      <c r="AQ47" s="373"/>
      <c r="AR47" s="373"/>
      <c r="AS47" s="373"/>
      <c r="AT47" s="373"/>
      <c r="AU47" s="373"/>
      <c r="AV47" s="373"/>
      <c r="AW47" s="373"/>
      <c r="AX47" s="373"/>
      <c r="AY47" s="373"/>
      <c r="AZ47" s="373"/>
      <c r="BA47" s="373"/>
      <c r="BB47" s="373"/>
      <c r="BC47" s="373"/>
      <c r="BD47" s="373"/>
      <c r="BE47" s="373"/>
      <c r="BF47" s="373"/>
      <c r="BG47" s="373"/>
      <c r="BH47" s="373"/>
      <c r="BI47" s="373"/>
      <c r="BJ47" s="373"/>
      <c r="BK47" s="373"/>
      <c r="BL47" s="373"/>
      <c r="BM47" s="373"/>
      <c r="BN47" s="373"/>
      <c r="BO47" s="373"/>
      <c r="BP47" s="373"/>
      <c r="BQ47" s="373"/>
      <c r="BR47" s="373"/>
      <c r="BS47" s="373"/>
      <c r="BT47" s="373"/>
      <c r="BU47" s="373"/>
      <c r="BV47" s="373"/>
      <c r="BW47" s="373"/>
      <c r="BX47" s="373"/>
      <c r="BY47" s="373"/>
      <c r="BZ47" s="373"/>
      <c r="CA47" s="373"/>
      <c r="CB47" s="373"/>
      <c r="CC47" s="373"/>
      <c r="CD47" s="373"/>
      <c r="CE47" s="373"/>
      <c r="CF47" s="373"/>
      <c r="CG47" s="373"/>
      <c r="CH47" s="373"/>
      <c r="CI47" s="373"/>
      <c r="CJ47" s="373"/>
      <c r="CK47" s="373"/>
      <c r="CL47" s="373"/>
      <c r="CM47" s="373"/>
      <c r="CN47" s="373"/>
      <c r="CO47" s="373"/>
      <c r="CP47" s="373"/>
      <c r="CQ47" s="373"/>
      <c r="CR47" s="373"/>
      <c r="CS47" s="373"/>
      <c r="CT47" s="373"/>
      <c r="CU47" s="373"/>
      <c r="CV47" s="373"/>
      <c r="CW47" s="373"/>
      <c r="CX47" s="373"/>
      <c r="CY47" s="373"/>
      <c r="CZ47" s="373"/>
      <c r="DA47" s="373"/>
      <c r="DB47" s="373"/>
      <c r="DC47" s="373"/>
      <c r="DD47" s="373"/>
      <c r="DE47" s="373"/>
      <c r="DF47" s="373"/>
      <c r="DG47" s="373"/>
      <c r="DH47" s="373"/>
      <c r="DI47" s="373"/>
      <c r="DJ47" s="373"/>
      <c r="DK47" s="373"/>
      <c r="DL47" s="373"/>
      <c r="DM47" s="373"/>
      <c r="DN47" s="373"/>
      <c r="DO47" s="373"/>
      <c r="DP47" s="373"/>
      <c r="DQ47" s="373"/>
      <c r="DR47" s="373"/>
      <c r="DS47" s="373"/>
      <c r="DT47" s="373"/>
      <c r="DU47" s="373"/>
      <c r="DV47" s="373"/>
      <c r="DW47" s="373"/>
      <c r="DX47" s="373"/>
      <c r="DY47" s="373"/>
      <c r="DZ47" s="373"/>
      <c r="EA47" s="373"/>
      <c r="EB47" s="373"/>
      <c r="EC47" s="373"/>
      <c r="ED47" s="373"/>
      <c r="EE47" s="373"/>
      <c r="EF47" s="373"/>
      <c r="EG47" s="373"/>
      <c r="EH47" s="373"/>
      <c r="EI47" s="373"/>
      <c r="EJ47" s="373"/>
      <c r="EK47" s="373"/>
      <c r="EL47" s="373"/>
      <c r="EM47" s="373"/>
      <c r="EN47" s="373"/>
      <c r="EO47" s="373"/>
      <c r="EP47" s="373"/>
      <c r="EQ47" s="373"/>
      <c r="ER47" s="373"/>
      <c r="ES47" s="373"/>
      <c r="ET47" s="373"/>
      <c r="EU47" s="373"/>
      <c r="EV47" s="373"/>
      <c r="EW47" s="373"/>
      <c r="EX47" s="373"/>
      <c r="EY47" s="373"/>
      <c r="EZ47" s="373"/>
      <c r="FA47" s="373"/>
      <c r="FB47" s="373"/>
      <c r="FC47" s="373"/>
      <c r="FD47" s="373"/>
      <c r="FE47" s="373"/>
      <c r="FF47" s="373"/>
      <c r="FG47" s="373"/>
      <c r="FH47" s="373"/>
      <c r="FI47" s="373"/>
      <c r="FJ47" s="373"/>
      <c r="FK47" s="373"/>
      <c r="FL47" s="373"/>
      <c r="FM47" s="373"/>
      <c r="FN47" s="373"/>
      <c r="FO47" s="373"/>
      <c r="FP47" s="373"/>
      <c r="FQ47" s="373"/>
      <c r="FR47" s="373"/>
      <c r="FS47" s="373"/>
      <c r="FT47" s="373"/>
      <c r="FU47" s="373"/>
      <c r="FV47" s="373"/>
      <c r="FW47" s="373"/>
      <c r="FX47" s="373"/>
      <c r="FY47" s="373"/>
      <c r="FZ47" s="373"/>
      <c r="GA47" s="373"/>
      <c r="GB47" s="373"/>
      <c r="GC47" s="373"/>
      <c r="GD47" s="373"/>
      <c r="GE47" s="373"/>
      <c r="GF47" s="373"/>
      <c r="GG47" s="373"/>
      <c r="GH47" s="373"/>
      <c r="GI47" s="373"/>
      <c r="GJ47" s="373"/>
      <c r="GK47" s="373"/>
      <c r="GL47" s="373"/>
      <c r="GM47" s="373"/>
      <c r="GN47" s="373"/>
      <c r="GO47" s="373"/>
      <c r="GP47" s="373"/>
    </row>
    <row r="48" spans="1:198" s="487" customFormat="1" ht="31.5" customHeight="1" outlineLevel="1">
      <c r="A48" s="665" t="s">
        <v>9873</v>
      </c>
      <c r="B48" s="665" t="s">
        <v>102</v>
      </c>
      <c r="C48" s="665" t="s">
        <v>2838</v>
      </c>
      <c r="D48" s="945" t="s">
        <v>2839</v>
      </c>
      <c r="E48" s="868" t="s">
        <v>1711</v>
      </c>
      <c r="F48" s="888">
        <v>0.18</v>
      </c>
      <c r="G48" s="889">
        <v>74.87</v>
      </c>
      <c r="H48" s="529">
        <v>13.48</v>
      </c>
      <c r="I48" s="769"/>
      <c r="J48" s="373"/>
      <c r="K48" s="373"/>
      <c r="L48" s="373"/>
      <c r="M48" s="373"/>
      <c r="N48" s="373"/>
      <c r="O48" s="373"/>
      <c r="P48" s="373"/>
      <c r="Q48" s="373"/>
      <c r="R48" s="373"/>
      <c r="S48" s="373"/>
      <c r="T48" s="373"/>
      <c r="U48" s="373"/>
      <c r="V48" s="373"/>
      <c r="W48" s="373"/>
      <c r="X48" s="373"/>
      <c r="Y48" s="373"/>
      <c r="Z48" s="373"/>
      <c r="AA48" s="373"/>
      <c r="AB48" s="373"/>
      <c r="AC48" s="373"/>
      <c r="AD48" s="373"/>
      <c r="AE48" s="373"/>
      <c r="AF48" s="373"/>
      <c r="AG48" s="373"/>
      <c r="AH48" s="373"/>
      <c r="AI48" s="373"/>
      <c r="AJ48" s="373"/>
      <c r="AK48" s="373"/>
      <c r="AL48" s="373"/>
      <c r="AM48" s="373"/>
      <c r="AN48" s="373"/>
      <c r="AO48" s="373"/>
      <c r="AP48" s="373"/>
      <c r="AQ48" s="373"/>
      <c r="AR48" s="373"/>
      <c r="AS48" s="373"/>
      <c r="AT48" s="373"/>
      <c r="AU48" s="373"/>
      <c r="AV48" s="373"/>
      <c r="AW48" s="373"/>
      <c r="AX48" s="373"/>
      <c r="AY48" s="373"/>
      <c r="AZ48" s="373"/>
      <c r="BA48" s="373"/>
      <c r="BB48" s="373"/>
      <c r="BC48" s="373"/>
      <c r="BD48" s="373"/>
      <c r="BE48" s="373"/>
      <c r="BF48" s="373"/>
      <c r="BG48" s="373"/>
      <c r="BH48" s="373"/>
      <c r="BI48" s="373"/>
      <c r="BJ48" s="373"/>
      <c r="BK48" s="373"/>
      <c r="BL48" s="373"/>
      <c r="BM48" s="373"/>
      <c r="BN48" s="373"/>
      <c r="BO48" s="373"/>
      <c r="BP48" s="373"/>
      <c r="BQ48" s="373"/>
      <c r="BR48" s="373"/>
      <c r="BS48" s="373"/>
      <c r="BT48" s="373"/>
      <c r="BU48" s="373"/>
      <c r="BV48" s="373"/>
      <c r="BW48" s="373"/>
      <c r="BX48" s="373"/>
      <c r="BY48" s="373"/>
      <c r="BZ48" s="373"/>
      <c r="CA48" s="373"/>
      <c r="CB48" s="373"/>
      <c r="CC48" s="373"/>
      <c r="CD48" s="373"/>
      <c r="CE48" s="373"/>
      <c r="CF48" s="373"/>
      <c r="CG48" s="373"/>
      <c r="CH48" s="373"/>
      <c r="CI48" s="373"/>
      <c r="CJ48" s="373"/>
      <c r="CK48" s="373"/>
      <c r="CL48" s="373"/>
      <c r="CM48" s="373"/>
      <c r="CN48" s="373"/>
      <c r="CO48" s="373"/>
      <c r="CP48" s="373"/>
      <c r="CQ48" s="373"/>
      <c r="CR48" s="373"/>
      <c r="CS48" s="373"/>
      <c r="CT48" s="373"/>
      <c r="CU48" s="373"/>
      <c r="CV48" s="373"/>
      <c r="CW48" s="373"/>
      <c r="CX48" s="373"/>
      <c r="CY48" s="373"/>
      <c r="CZ48" s="373"/>
      <c r="DA48" s="373"/>
      <c r="DB48" s="373"/>
      <c r="DC48" s="373"/>
      <c r="DD48" s="373"/>
      <c r="DE48" s="373"/>
      <c r="DF48" s="373"/>
      <c r="DG48" s="373"/>
      <c r="DH48" s="373"/>
      <c r="DI48" s="373"/>
      <c r="DJ48" s="373"/>
      <c r="DK48" s="373"/>
      <c r="DL48" s="373"/>
      <c r="DM48" s="373"/>
      <c r="DN48" s="373"/>
      <c r="DO48" s="373"/>
      <c r="DP48" s="373"/>
      <c r="DQ48" s="373"/>
      <c r="DR48" s="373"/>
      <c r="DS48" s="373"/>
      <c r="DT48" s="373"/>
      <c r="DU48" s="373"/>
      <c r="DV48" s="373"/>
      <c r="DW48" s="373"/>
      <c r="DX48" s="373"/>
      <c r="DY48" s="373"/>
      <c r="DZ48" s="373"/>
      <c r="EA48" s="373"/>
      <c r="EB48" s="373"/>
      <c r="EC48" s="373"/>
      <c r="ED48" s="373"/>
      <c r="EE48" s="373"/>
      <c r="EF48" s="373"/>
      <c r="EG48" s="373"/>
      <c r="EH48" s="373"/>
      <c r="EI48" s="373"/>
      <c r="EJ48" s="373"/>
      <c r="EK48" s="373"/>
      <c r="EL48" s="373"/>
      <c r="EM48" s="373"/>
      <c r="EN48" s="373"/>
      <c r="EO48" s="373"/>
      <c r="EP48" s="373"/>
      <c r="EQ48" s="373"/>
      <c r="ER48" s="373"/>
      <c r="ES48" s="373"/>
      <c r="ET48" s="373"/>
      <c r="EU48" s="373"/>
      <c r="EV48" s="373"/>
      <c r="EW48" s="373"/>
      <c r="EX48" s="373"/>
      <c r="EY48" s="373"/>
      <c r="EZ48" s="373"/>
      <c r="FA48" s="373"/>
      <c r="FB48" s="373"/>
      <c r="FC48" s="373"/>
      <c r="FD48" s="373"/>
      <c r="FE48" s="373"/>
      <c r="FF48" s="373"/>
      <c r="FG48" s="373"/>
      <c r="FH48" s="373"/>
      <c r="FI48" s="373"/>
      <c r="FJ48" s="373"/>
      <c r="FK48" s="373"/>
      <c r="FL48" s="373"/>
      <c r="FM48" s="373"/>
      <c r="FN48" s="373"/>
      <c r="FO48" s="373"/>
      <c r="FP48" s="373"/>
      <c r="FQ48" s="373"/>
      <c r="FR48" s="373"/>
      <c r="FS48" s="373"/>
      <c r="FT48" s="373"/>
      <c r="FU48" s="373"/>
      <c r="FV48" s="373"/>
      <c r="FW48" s="373"/>
      <c r="FX48" s="373"/>
      <c r="FY48" s="373"/>
      <c r="FZ48" s="373"/>
      <c r="GA48" s="373"/>
      <c r="GB48" s="373"/>
      <c r="GC48" s="373"/>
      <c r="GD48" s="373"/>
      <c r="GE48" s="373"/>
      <c r="GF48" s="373"/>
      <c r="GG48" s="373"/>
      <c r="GH48" s="373"/>
      <c r="GI48" s="373"/>
      <c r="GJ48" s="373"/>
      <c r="GK48" s="373"/>
      <c r="GL48" s="373"/>
      <c r="GM48" s="373"/>
      <c r="GN48" s="373"/>
      <c r="GO48" s="373"/>
      <c r="GP48" s="373"/>
    </row>
    <row r="49" spans="1:198" s="487" customFormat="1" ht="23.25" customHeight="1" outlineLevel="1">
      <c r="A49" s="665" t="s">
        <v>9874</v>
      </c>
      <c r="B49" s="665" t="s">
        <v>102</v>
      </c>
      <c r="C49" s="665" t="s">
        <v>2683</v>
      </c>
      <c r="D49" s="945" t="s">
        <v>2684</v>
      </c>
      <c r="E49" s="868" t="s">
        <v>1025</v>
      </c>
      <c r="F49" s="888">
        <v>6.8</v>
      </c>
      <c r="G49" s="889">
        <v>17.05</v>
      </c>
      <c r="H49" s="529">
        <v>115.94</v>
      </c>
      <c r="I49" s="769"/>
      <c r="J49" s="373"/>
      <c r="K49" s="373"/>
      <c r="L49" s="373"/>
      <c r="M49" s="373"/>
      <c r="N49" s="373"/>
      <c r="O49" s="373"/>
      <c r="P49" s="373"/>
      <c r="Q49" s="373"/>
      <c r="R49" s="373"/>
      <c r="S49" s="373"/>
      <c r="T49" s="373"/>
      <c r="U49" s="373"/>
      <c r="V49" s="373"/>
      <c r="W49" s="373"/>
      <c r="X49" s="373"/>
      <c r="Y49" s="373"/>
      <c r="Z49" s="373"/>
      <c r="AA49" s="373"/>
      <c r="AB49" s="373"/>
      <c r="AC49" s="373"/>
      <c r="AD49" s="373"/>
      <c r="AE49" s="373"/>
      <c r="AF49" s="373"/>
      <c r="AG49" s="373"/>
      <c r="AH49" s="373"/>
      <c r="AI49" s="373"/>
      <c r="AJ49" s="373"/>
      <c r="AK49" s="373"/>
      <c r="AL49" s="373"/>
      <c r="AM49" s="373"/>
      <c r="AN49" s="373"/>
      <c r="AO49" s="373"/>
      <c r="AP49" s="373"/>
      <c r="AQ49" s="373"/>
      <c r="AR49" s="373"/>
      <c r="AS49" s="373"/>
      <c r="AT49" s="373"/>
      <c r="AU49" s="373"/>
      <c r="AV49" s="373"/>
      <c r="AW49" s="373"/>
      <c r="AX49" s="373"/>
      <c r="AY49" s="373"/>
      <c r="AZ49" s="373"/>
      <c r="BA49" s="373"/>
      <c r="BB49" s="373"/>
      <c r="BC49" s="373"/>
      <c r="BD49" s="373"/>
      <c r="BE49" s="373"/>
      <c r="BF49" s="373"/>
      <c r="BG49" s="373"/>
      <c r="BH49" s="373"/>
      <c r="BI49" s="373"/>
      <c r="BJ49" s="373"/>
      <c r="BK49" s="373"/>
      <c r="BL49" s="373"/>
      <c r="BM49" s="373"/>
      <c r="BN49" s="373"/>
      <c r="BO49" s="373"/>
      <c r="BP49" s="373"/>
      <c r="BQ49" s="373"/>
      <c r="BR49" s="373"/>
      <c r="BS49" s="373"/>
      <c r="BT49" s="373"/>
      <c r="BU49" s="373"/>
      <c r="BV49" s="373"/>
      <c r="BW49" s="373"/>
      <c r="BX49" s="373"/>
      <c r="BY49" s="373"/>
      <c r="BZ49" s="373"/>
      <c r="CA49" s="373"/>
      <c r="CB49" s="373"/>
      <c r="CC49" s="373"/>
      <c r="CD49" s="373"/>
      <c r="CE49" s="373"/>
      <c r="CF49" s="373"/>
      <c r="CG49" s="373"/>
      <c r="CH49" s="373"/>
      <c r="CI49" s="373"/>
      <c r="CJ49" s="373"/>
      <c r="CK49" s="373"/>
      <c r="CL49" s="373"/>
      <c r="CM49" s="373"/>
      <c r="CN49" s="373"/>
      <c r="CO49" s="373"/>
      <c r="CP49" s="373"/>
      <c r="CQ49" s="373"/>
      <c r="CR49" s="373"/>
      <c r="CS49" s="373"/>
      <c r="CT49" s="373"/>
      <c r="CU49" s="373"/>
      <c r="CV49" s="373"/>
      <c r="CW49" s="373"/>
      <c r="CX49" s="373"/>
      <c r="CY49" s="373"/>
      <c r="CZ49" s="373"/>
      <c r="DA49" s="373"/>
      <c r="DB49" s="373"/>
      <c r="DC49" s="373"/>
      <c r="DD49" s="373"/>
      <c r="DE49" s="373"/>
      <c r="DF49" s="373"/>
      <c r="DG49" s="373"/>
      <c r="DH49" s="373"/>
      <c r="DI49" s="373"/>
      <c r="DJ49" s="373"/>
      <c r="DK49" s="373"/>
      <c r="DL49" s="373"/>
      <c r="DM49" s="373"/>
      <c r="DN49" s="373"/>
      <c r="DO49" s="373"/>
      <c r="DP49" s="373"/>
      <c r="DQ49" s="373"/>
      <c r="DR49" s="373"/>
      <c r="DS49" s="373"/>
      <c r="DT49" s="373"/>
      <c r="DU49" s="373"/>
      <c r="DV49" s="373"/>
      <c r="DW49" s="373"/>
      <c r="DX49" s="373"/>
      <c r="DY49" s="373"/>
      <c r="DZ49" s="373"/>
      <c r="EA49" s="373"/>
      <c r="EB49" s="373"/>
      <c r="EC49" s="373"/>
      <c r="ED49" s="373"/>
      <c r="EE49" s="373"/>
      <c r="EF49" s="373"/>
      <c r="EG49" s="373"/>
      <c r="EH49" s="373"/>
      <c r="EI49" s="373"/>
      <c r="EJ49" s="373"/>
      <c r="EK49" s="373"/>
      <c r="EL49" s="373"/>
      <c r="EM49" s="373"/>
      <c r="EN49" s="373"/>
      <c r="EO49" s="373"/>
      <c r="EP49" s="373"/>
      <c r="EQ49" s="373"/>
      <c r="ER49" s="373"/>
      <c r="ES49" s="373"/>
      <c r="ET49" s="373"/>
      <c r="EU49" s="373"/>
      <c r="EV49" s="373"/>
      <c r="EW49" s="373"/>
      <c r="EX49" s="373"/>
      <c r="EY49" s="373"/>
      <c r="EZ49" s="373"/>
      <c r="FA49" s="373"/>
      <c r="FB49" s="373"/>
      <c r="FC49" s="373"/>
      <c r="FD49" s="373"/>
      <c r="FE49" s="373"/>
      <c r="FF49" s="373"/>
      <c r="FG49" s="373"/>
      <c r="FH49" s="373"/>
      <c r="FI49" s="373"/>
      <c r="FJ49" s="373"/>
      <c r="FK49" s="373"/>
      <c r="FL49" s="373"/>
      <c r="FM49" s="373"/>
      <c r="FN49" s="373"/>
      <c r="FO49" s="373"/>
      <c r="FP49" s="373"/>
      <c r="FQ49" s="373"/>
      <c r="FR49" s="373"/>
      <c r="FS49" s="373"/>
      <c r="FT49" s="373"/>
      <c r="FU49" s="373"/>
      <c r="FV49" s="373"/>
      <c r="FW49" s="373"/>
      <c r="FX49" s="373"/>
      <c r="FY49" s="373"/>
      <c r="FZ49" s="373"/>
      <c r="GA49" s="373"/>
      <c r="GB49" s="373"/>
      <c r="GC49" s="373"/>
      <c r="GD49" s="373"/>
      <c r="GE49" s="373"/>
      <c r="GF49" s="373"/>
      <c r="GG49" s="373"/>
      <c r="GH49" s="373"/>
      <c r="GI49" s="373"/>
      <c r="GJ49" s="373"/>
      <c r="GK49" s="373"/>
      <c r="GL49" s="373"/>
      <c r="GM49" s="373"/>
      <c r="GN49" s="373"/>
      <c r="GO49" s="373"/>
      <c r="GP49" s="373"/>
    </row>
    <row r="50" spans="1:198" s="487" customFormat="1" ht="31.5" customHeight="1" outlineLevel="1">
      <c r="A50" s="940"/>
      <c r="B50" s="940"/>
      <c r="C50" s="940"/>
      <c r="D50" s="946" t="s">
        <v>9838</v>
      </c>
      <c r="E50" s="940" t="s">
        <v>9835</v>
      </c>
      <c r="F50" s="940" t="s">
        <v>9837</v>
      </c>
      <c r="G50" s="940" t="s">
        <v>9836</v>
      </c>
      <c r="H50" s="894">
        <v>2770.07</v>
      </c>
      <c r="I50" s="769"/>
      <c r="J50" s="373"/>
      <c r="K50" s="373"/>
      <c r="L50" s="373"/>
      <c r="M50" s="373"/>
      <c r="N50" s="373"/>
      <c r="O50" s="373"/>
      <c r="P50" s="373"/>
      <c r="Q50" s="373"/>
      <c r="R50" s="373"/>
      <c r="S50" s="373"/>
      <c r="T50" s="373"/>
      <c r="U50" s="373"/>
      <c r="V50" s="373"/>
      <c r="W50" s="373"/>
      <c r="X50" s="373"/>
      <c r="Y50" s="373"/>
      <c r="Z50" s="373"/>
      <c r="AA50" s="373"/>
      <c r="AB50" s="373"/>
      <c r="AC50" s="373"/>
      <c r="AD50" s="373"/>
      <c r="AE50" s="373"/>
      <c r="AF50" s="373"/>
      <c r="AG50" s="373"/>
      <c r="AH50" s="373"/>
      <c r="AI50" s="373"/>
      <c r="AJ50" s="373"/>
      <c r="AK50" s="373"/>
      <c r="AL50" s="373"/>
      <c r="AM50" s="373"/>
      <c r="AN50" s="373"/>
      <c r="AO50" s="373"/>
      <c r="AP50" s="373"/>
      <c r="AQ50" s="373"/>
      <c r="AR50" s="373"/>
      <c r="AS50" s="373"/>
      <c r="AT50" s="373"/>
      <c r="AU50" s="373"/>
      <c r="AV50" s="373"/>
      <c r="AW50" s="373"/>
      <c r="AX50" s="373"/>
      <c r="AY50" s="373"/>
      <c r="AZ50" s="373"/>
      <c r="BA50" s="373"/>
      <c r="BB50" s="373"/>
      <c r="BC50" s="373"/>
      <c r="BD50" s="373"/>
      <c r="BE50" s="373"/>
      <c r="BF50" s="373"/>
      <c r="BG50" s="373"/>
      <c r="BH50" s="373"/>
      <c r="BI50" s="373"/>
      <c r="BJ50" s="373"/>
      <c r="BK50" s="373"/>
      <c r="BL50" s="373"/>
      <c r="BM50" s="373"/>
      <c r="BN50" s="373"/>
      <c r="BO50" s="373"/>
      <c r="BP50" s="373"/>
      <c r="BQ50" s="373"/>
      <c r="BR50" s="373"/>
      <c r="BS50" s="373"/>
      <c r="BT50" s="373"/>
      <c r="BU50" s="373"/>
      <c r="BV50" s="373"/>
      <c r="BW50" s="373"/>
      <c r="BX50" s="373"/>
      <c r="BY50" s="373"/>
      <c r="BZ50" s="373"/>
      <c r="CA50" s="373"/>
      <c r="CB50" s="373"/>
      <c r="CC50" s="373"/>
      <c r="CD50" s="373"/>
      <c r="CE50" s="373"/>
      <c r="CF50" s="373"/>
      <c r="CG50" s="373"/>
      <c r="CH50" s="373"/>
      <c r="CI50" s="373"/>
      <c r="CJ50" s="373"/>
      <c r="CK50" s="373"/>
      <c r="CL50" s="373"/>
      <c r="CM50" s="373"/>
      <c r="CN50" s="373"/>
      <c r="CO50" s="373"/>
      <c r="CP50" s="373"/>
      <c r="CQ50" s="373"/>
      <c r="CR50" s="373"/>
      <c r="CS50" s="373"/>
      <c r="CT50" s="373"/>
      <c r="CU50" s="373"/>
      <c r="CV50" s="373"/>
      <c r="CW50" s="373"/>
      <c r="CX50" s="373"/>
      <c r="CY50" s="373"/>
      <c r="CZ50" s="373"/>
      <c r="DA50" s="373"/>
      <c r="DB50" s="373"/>
      <c r="DC50" s="373"/>
      <c r="DD50" s="373"/>
      <c r="DE50" s="373"/>
      <c r="DF50" s="373"/>
      <c r="DG50" s="373"/>
      <c r="DH50" s="373"/>
      <c r="DI50" s="373"/>
      <c r="DJ50" s="373"/>
      <c r="DK50" s="373"/>
      <c r="DL50" s="373"/>
      <c r="DM50" s="373"/>
      <c r="DN50" s="373"/>
      <c r="DO50" s="373"/>
      <c r="DP50" s="373"/>
      <c r="DQ50" s="373"/>
      <c r="DR50" s="373"/>
      <c r="DS50" s="373"/>
      <c r="DT50" s="373"/>
      <c r="DU50" s="373"/>
      <c r="DV50" s="373"/>
      <c r="DW50" s="373"/>
      <c r="DX50" s="373"/>
      <c r="DY50" s="373"/>
      <c r="DZ50" s="373"/>
      <c r="EA50" s="373"/>
      <c r="EB50" s="373"/>
      <c r="EC50" s="373"/>
      <c r="ED50" s="373"/>
      <c r="EE50" s="373"/>
      <c r="EF50" s="373"/>
      <c r="EG50" s="373"/>
      <c r="EH50" s="373"/>
      <c r="EI50" s="373"/>
      <c r="EJ50" s="373"/>
      <c r="EK50" s="373"/>
      <c r="EL50" s="373"/>
      <c r="EM50" s="373"/>
      <c r="EN50" s="373"/>
      <c r="EO50" s="373"/>
      <c r="EP50" s="373"/>
      <c r="EQ50" s="373"/>
      <c r="ER50" s="373"/>
      <c r="ES50" s="373"/>
      <c r="ET50" s="373"/>
      <c r="EU50" s="373"/>
      <c r="EV50" s="373"/>
      <c r="EW50" s="373"/>
      <c r="EX50" s="373"/>
      <c r="EY50" s="373"/>
      <c r="EZ50" s="373"/>
      <c r="FA50" s="373"/>
      <c r="FB50" s="373"/>
      <c r="FC50" s="373"/>
      <c r="FD50" s="373"/>
      <c r="FE50" s="373"/>
      <c r="FF50" s="373"/>
      <c r="FG50" s="373"/>
      <c r="FH50" s="373"/>
      <c r="FI50" s="373"/>
      <c r="FJ50" s="373"/>
      <c r="FK50" s="373"/>
      <c r="FL50" s="373"/>
      <c r="FM50" s="373"/>
      <c r="FN50" s="373"/>
      <c r="FO50" s="373"/>
      <c r="FP50" s="373"/>
      <c r="FQ50" s="373"/>
      <c r="FR50" s="373"/>
      <c r="FS50" s="373"/>
      <c r="FT50" s="373"/>
      <c r="FU50" s="373"/>
      <c r="FV50" s="373"/>
      <c r="FW50" s="373"/>
      <c r="FX50" s="373"/>
      <c r="FY50" s="373"/>
      <c r="FZ50" s="373"/>
      <c r="GA50" s="373"/>
      <c r="GB50" s="373"/>
      <c r="GC50" s="373"/>
      <c r="GD50" s="373"/>
      <c r="GE50" s="373"/>
      <c r="GF50" s="373"/>
      <c r="GG50" s="373"/>
      <c r="GH50" s="373"/>
      <c r="GI50" s="373"/>
      <c r="GJ50" s="373"/>
      <c r="GK50" s="373"/>
      <c r="GL50" s="373"/>
      <c r="GM50" s="373"/>
      <c r="GN50" s="373"/>
      <c r="GO50" s="373"/>
      <c r="GP50" s="373"/>
    </row>
    <row r="51" spans="1:198" s="487" customFormat="1" ht="31.5" customHeight="1" outlineLevel="1">
      <c r="A51" s="697" t="s">
        <v>44</v>
      </c>
      <c r="B51" s="697"/>
      <c r="C51" s="697"/>
      <c r="D51" s="944" t="s">
        <v>9810</v>
      </c>
      <c r="E51" s="698"/>
      <c r="F51" s="698"/>
      <c r="G51" s="700"/>
      <c r="H51" s="891"/>
      <c r="I51" s="768"/>
      <c r="J51" s="755"/>
      <c r="K51" s="373"/>
      <c r="L51" s="373"/>
      <c r="M51" s="373"/>
      <c r="N51" s="373"/>
      <c r="O51" s="373"/>
      <c r="P51" s="373"/>
      <c r="Q51" s="373"/>
      <c r="R51" s="373"/>
      <c r="S51" s="373"/>
      <c r="T51" s="373"/>
      <c r="U51" s="373"/>
      <c r="V51" s="373"/>
      <c r="W51" s="373"/>
      <c r="X51" s="373"/>
      <c r="Y51" s="373"/>
      <c r="Z51" s="373"/>
      <c r="AA51" s="373"/>
      <c r="AB51" s="373"/>
      <c r="AC51" s="373"/>
      <c r="AD51" s="373"/>
      <c r="AE51" s="373"/>
      <c r="AF51" s="373"/>
      <c r="AG51" s="373"/>
      <c r="AH51" s="373"/>
      <c r="AI51" s="373"/>
      <c r="AJ51" s="373"/>
      <c r="AK51" s="373"/>
      <c r="AL51" s="373"/>
      <c r="AM51" s="373"/>
      <c r="AN51" s="373"/>
      <c r="AO51" s="373"/>
      <c r="AP51" s="373"/>
      <c r="AQ51" s="373"/>
      <c r="AR51" s="373"/>
      <c r="AS51" s="373"/>
      <c r="AT51" s="373"/>
      <c r="AU51" s="373"/>
      <c r="AV51" s="373"/>
      <c r="AW51" s="373"/>
      <c r="AX51" s="373"/>
      <c r="AY51" s="373"/>
      <c r="AZ51" s="373"/>
      <c r="BA51" s="373"/>
      <c r="BB51" s="373"/>
      <c r="BC51" s="373"/>
      <c r="BD51" s="373"/>
      <c r="BE51" s="373"/>
      <c r="BF51" s="373"/>
      <c r="BG51" s="373"/>
      <c r="BH51" s="373"/>
      <c r="BI51" s="373"/>
      <c r="BJ51" s="373"/>
      <c r="BK51" s="373"/>
      <c r="BL51" s="373"/>
      <c r="BM51" s="373"/>
      <c r="BN51" s="373"/>
      <c r="BO51" s="373"/>
      <c r="BP51" s="373"/>
      <c r="BQ51" s="373"/>
      <c r="BR51" s="373"/>
      <c r="BS51" s="373"/>
      <c r="BT51" s="373"/>
      <c r="BU51" s="373"/>
      <c r="BV51" s="373"/>
      <c r="BW51" s="373"/>
      <c r="BX51" s="373"/>
      <c r="BY51" s="373"/>
      <c r="BZ51" s="373"/>
      <c r="CA51" s="373"/>
      <c r="CB51" s="373"/>
      <c r="CC51" s="373"/>
      <c r="CD51" s="373"/>
      <c r="CE51" s="373"/>
      <c r="CF51" s="373"/>
      <c r="CG51" s="373"/>
      <c r="CH51" s="373"/>
      <c r="CI51" s="373"/>
      <c r="CJ51" s="373"/>
      <c r="CK51" s="373"/>
      <c r="CL51" s="373"/>
      <c r="CM51" s="373"/>
      <c r="CN51" s="373"/>
      <c r="CO51" s="373"/>
      <c r="CP51" s="373"/>
      <c r="CQ51" s="373"/>
      <c r="CR51" s="373"/>
      <c r="CS51" s="373"/>
      <c r="CT51" s="373"/>
      <c r="CU51" s="373"/>
      <c r="CV51" s="373"/>
      <c r="CW51" s="373"/>
      <c r="CX51" s="373"/>
      <c r="CY51" s="373"/>
      <c r="CZ51" s="373"/>
      <c r="DA51" s="373"/>
      <c r="DB51" s="373"/>
      <c r="DC51" s="373"/>
      <c r="DD51" s="373"/>
      <c r="DE51" s="373"/>
      <c r="DF51" s="373"/>
      <c r="DG51" s="373"/>
      <c r="DH51" s="373"/>
      <c r="DI51" s="373"/>
      <c r="DJ51" s="373"/>
      <c r="DK51" s="373"/>
      <c r="DL51" s="373"/>
      <c r="DM51" s="373"/>
      <c r="DN51" s="373"/>
      <c r="DO51" s="373"/>
      <c r="DP51" s="373"/>
      <c r="DQ51" s="373"/>
      <c r="DR51" s="373"/>
      <c r="DS51" s="373"/>
      <c r="DT51" s="373"/>
      <c r="DU51" s="373"/>
      <c r="DV51" s="373"/>
      <c r="DW51" s="373"/>
      <c r="DX51" s="373"/>
      <c r="DY51" s="373"/>
      <c r="DZ51" s="373"/>
      <c r="EA51" s="373"/>
      <c r="EB51" s="373"/>
      <c r="EC51" s="373"/>
      <c r="ED51" s="373"/>
      <c r="EE51" s="373"/>
      <c r="EF51" s="373"/>
      <c r="EG51" s="373"/>
      <c r="EH51" s="373"/>
      <c r="EI51" s="373"/>
      <c r="EJ51" s="373"/>
      <c r="EK51" s="373"/>
      <c r="EL51" s="373"/>
      <c r="EM51" s="373"/>
      <c r="EN51" s="373"/>
      <c r="EO51" s="373"/>
      <c r="EP51" s="373"/>
      <c r="EQ51" s="373"/>
      <c r="ER51" s="373"/>
      <c r="ES51" s="373"/>
      <c r="ET51" s="373"/>
      <c r="EU51" s="373"/>
      <c r="EV51" s="373"/>
      <c r="EW51" s="373"/>
      <c r="EX51" s="373"/>
      <c r="EY51" s="373"/>
      <c r="EZ51" s="373"/>
      <c r="FA51" s="373"/>
      <c r="FB51" s="373"/>
      <c r="FC51" s="373"/>
      <c r="FD51" s="373"/>
      <c r="FE51" s="373"/>
      <c r="FF51" s="373"/>
      <c r="FG51" s="373"/>
      <c r="FH51" s="373"/>
      <c r="FI51" s="373"/>
      <c r="FJ51" s="373"/>
      <c r="FK51" s="373"/>
      <c r="FL51" s="373"/>
      <c r="FM51" s="373"/>
      <c r="FN51" s="373"/>
      <c r="FO51" s="373"/>
      <c r="FP51" s="373"/>
      <c r="FQ51" s="373"/>
      <c r="FR51" s="373"/>
      <c r="FS51" s="373"/>
      <c r="FT51" s="373"/>
      <c r="FU51" s="373"/>
      <c r="FV51" s="373"/>
      <c r="FW51" s="373"/>
      <c r="FX51" s="373"/>
      <c r="FY51" s="373"/>
      <c r="FZ51" s="373"/>
      <c r="GA51" s="373"/>
      <c r="GB51" s="373"/>
      <c r="GC51" s="373"/>
      <c r="GD51" s="373"/>
      <c r="GE51" s="373"/>
      <c r="GF51" s="373"/>
      <c r="GG51" s="373"/>
      <c r="GH51" s="373"/>
      <c r="GI51" s="373"/>
      <c r="GJ51" s="373"/>
      <c r="GK51" s="373"/>
      <c r="GL51" s="373"/>
      <c r="GM51" s="373"/>
      <c r="GN51" s="373"/>
      <c r="GO51" s="373"/>
      <c r="GP51" s="373"/>
    </row>
    <row r="52" spans="1:198" s="487" customFormat="1" ht="31.5" customHeight="1" outlineLevel="1">
      <c r="A52" s="665" t="s">
        <v>9875</v>
      </c>
      <c r="B52" s="665" t="s">
        <v>102</v>
      </c>
      <c r="C52" s="696" t="s">
        <v>9842</v>
      </c>
      <c r="D52" s="953" t="s">
        <v>8707</v>
      </c>
      <c r="E52" s="868" t="s">
        <v>1025</v>
      </c>
      <c r="F52" s="886">
        <v>2</v>
      </c>
      <c r="G52" s="889">
        <v>722.78</v>
      </c>
      <c r="H52" s="529">
        <v>1445.56</v>
      </c>
      <c r="I52" s="769"/>
      <c r="J52" s="373"/>
      <c r="K52" s="373"/>
      <c r="L52" s="373"/>
      <c r="M52" s="373"/>
      <c r="N52" s="373"/>
      <c r="O52" s="373"/>
      <c r="P52" s="373"/>
      <c r="Q52" s="373"/>
      <c r="R52" s="373"/>
      <c r="S52" s="373"/>
      <c r="T52" s="373"/>
      <c r="U52" s="373"/>
      <c r="V52" s="373"/>
      <c r="W52" s="373"/>
      <c r="X52" s="373"/>
      <c r="Y52" s="373"/>
      <c r="Z52" s="373"/>
      <c r="AA52" s="373"/>
      <c r="AB52" s="373"/>
      <c r="AC52" s="373"/>
      <c r="AD52" s="373"/>
      <c r="AE52" s="373"/>
      <c r="AF52" s="373"/>
      <c r="AG52" s="373"/>
      <c r="AH52" s="373"/>
      <c r="AI52" s="373"/>
      <c r="AJ52" s="373"/>
      <c r="AK52" s="373"/>
      <c r="AL52" s="373"/>
      <c r="AM52" s="373"/>
      <c r="AN52" s="373"/>
      <c r="AO52" s="373"/>
      <c r="AP52" s="373"/>
      <c r="AQ52" s="373"/>
      <c r="AR52" s="373"/>
      <c r="AS52" s="373"/>
      <c r="AT52" s="373"/>
      <c r="AU52" s="373"/>
      <c r="AV52" s="373"/>
      <c r="AW52" s="373"/>
      <c r="AX52" s="373"/>
      <c r="AY52" s="373"/>
      <c r="AZ52" s="373"/>
      <c r="BA52" s="373"/>
      <c r="BB52" s="373"/>
      <c r="BC52" s="373"/>
      <c r="BD52" s="373"/>
      <c r="BE52" s="373"/>
      <c r="BF52" s="373"/>
      <c r="BG52" s="373"/>
      <c r="BH52" s="373"/>
      <c r="BI52" s="373"/>
      <c r="BJ52" s="373"/>
      <c r="BK52" s="373"/>
      <c r="BL52" s="373"/>
      <c r="BM52" s="373"/>
      <c r="BN52" s="373"/>
      <c r="BO52" s="373"/>
      <c r="BP52" s="373"/>
      <c r="BQ52" s="373"/>
      <c r="BR52" s="373"/>
      <c r="BS52" s="373"/>
      <c r="BT52" s="373"/>
      <c r="BU52" s="373"/>
      <c r="BV52" s="373"/>
      <c r="BW52" s="373"/>
      <c r="BX52" s="373"/>
      <c r="BY52" s="373"/>
      <c r="BZ52" s="373"/>
      <c r="CA52" s="373"/>
      <c r="CB52" s="373"/>
      <c r="CC52" s="373"/>
      <c r="CD52" s="373"/>
      <c r="CE52" s="373"/>
      <c r="CF52" s="373"/>
      <c r="CG52" s="373"/>
      <c r="CH52" s="373"/>
      <c r="CI52" s="373"/>
      <c r="CJ52" s="373"/>
      <c r="CK52" s="373"/>
      <c r="CL52" s="373"/>
      <c r="CM52" s="373"/>
      <c r="CN52" s="373"/>
      <c r="CO52" s="373"/>
      <c r="CP52" s="373"/>
      <c r="CQ52" s="373"/>
      <c r="CR52" s="373"/>
      <c r="CS52" s="373"/>
      <c r="CT52" s="373"/>
      <c r="CU52" s="373"/>
      <c r="CV52" s="373"/>
      <c r="CW52" s="373"/>
      <c r="CX52" s="373"/>
      <c r="CY52" s="373"/>
      <c r="CZ52" s="373"/>
      <c r="DA52" s="373"/>
      <c r="DB52" s="373"/>
      <c r="DC52" s="373"/>
      <c r="DD52" s="373"/>
      <c r="DE52" s="373"/>
      <c r="DF52" s="373"/>
      <c r="DG52" s="373"/>
      <c r="DH52" s="373"/>
      <c r="DI52" s="373"/>
      <c r="DJ52" s="373"/>
      <c r="DK52" s="373"/>
      <c r="DL52" s="373"/>
      <c r="DM52" s="373"/>
      <c r="DN52" s="373"/>
      <c r="DO52" s="373"/>
      <c r="DP52" s="373"/>
      <c r="DQ52" s="373"/>
      <c r="DR52" s="373"/>
      <c r="DS52" s="373"/>
      <c r="DT52" s="373"/>
      <c r="DU52" s="373"/>
      <c r="DV52" s="373"/>
      <c r="DW52" s="373"/>
      <c r="DX52" s="373"/>
      <c r="DY52" s="373"/>
      <c r="DZ52" s="373"/>
      <c r="EA52" s="373"/>
      <c r="EB52" s="373"/>
      <c r="EC52" s="373"/>
      <c r="ED52" s="373"/>
      <c r="EE52" s="373"/>
      <c r="EF52" s="373"/>
      <c r="EG52" s="373"/>
      <c r="EH52" s="373"/>
      <c r="EI52" s="373"/>
      <c r="EJ52" s="373"/>
      <c r="EK52" s="373"/>
      <c r="EL52" s="373"/>
      <c r="EM52" s="373"/>
      <c r="EN52" s="373"/>
      <c r="EO52" s="373"/>
      <c r="EP52" s="373"/>
      <c r="EQ52" s="373"/>
      <c r="ER52" s="373"/>
      <c r="ES52" s="373"/>
      <c r="ET52" s="373"/>
      <c r="EU52" s="373"/>
      <c r="EV52" s="373"/>
      <c r="EW52" s="373"/>
      <c r="EX52" s="373"/>
      <c r="EY52" s="373"/>
      <c r="EZ52" s="373"/>
      <c r="FA52" s="373"/>
      <c r="FB52" s="373"/>
      <c r="FC52" s="373"/>
      <c r="FD52" s="373"/>
      <c r="FE52" s="373"/>
      <c r="FF52" s="373"/>
      <c r="FG52" s="373"/>
      <c r="FH52" s="373"/>
      <c r="FI52" s="373"/>
      <c r="FJ52" s="373"/>
      <c r="FK52" s="373"/>
      <c r="FL52" s="373"/>
      <c r="FM52" s="373"/>
      <c r="FN52" s="373"/>
      <c r="FO52" s="373"/>
      <c r="FP52" s="373"/>
      <c r="FQ52" s="373"/>
      <c r="FR52" s="373"/>
      <c r="FS52" s="373"/>
      <c r="FT52" s="373"/>
      <c r="FU52" s="373"/>
      <c r="FV52" s="373"/>
      <c r="FW52" s="373"/>
      <c r="FX52" s="373"/>
      <c r="FY52" s="373"/>
      <c r="FZ52" s="373"/>
      <c r="GA52" s="373"/>
      <c r="GB52" s="373"/>
      <c r="GC52" s="373"/>
      <c r="GD52" s="373"/>
      <c r="GE52" s="373"/>
      <c r="GF52" s="373"/>
      <c r="GG52" s="373"/>
      <c r="GH52" s="373"/>
      <c r="GI52" s="373"/>
      <c r="GJ52" s="373"/>
      <c r="GK52" s="373"/>
      <c r="GL52" s="373"/>
      <c r="GM52" s="373"/>
      <c r="GN52" s="373"/>
      <c r="GO52" s="373"/>
      <c r="GP52" s="373"/>
    </row>
    <row r="53" spans="1:198" s="487" customFormat="1" ht="31.5" customHeight="1" outlineLevel="1">
      <c r="A53" s="887" t="s">
        <v>159</v>
      </c>
      <c r="B53" s="697"/>
      <c r="C53" s="697"/>
      <c r="D53" s="944" t="s">
        <v>9803</v>
      </c>
      <c r="E53" s="698"/>
      <c r="F53" s="699"/>
      <c r="G53" s="700"/>
      <c r="H53" s="891"/>
      <c r="I53" s="769"/>
      <c r="J53" s="373"/>
      <c r="K53" s="373"/>
      <c r="L53" s="373"/>
      <c r="M53" s="373"/>
      <c r="N53" s="373"/>
      <c r="O53" s="373"/>
      <c r="P53" s="373"/>
      <c r="Q53" s="373"/>
      <c r="R53" s="373"/>
      <c r="S53" s="373"/>
      <c r="T53" s="373"/>
      <c r="U53" s="373"/>
      <c r="V53" s="373"/>
      <c r="W53" s="373"/>
      <c r="X53" s="373"/>
      <c r="Y53" s="373"/>
      <c r="Z53" s="373"/>
      <c r="AA53" s="373"/>
      <c r="AB53" s="373"/>
      <c r="AC53" s="373"/>
      <c r="AD53" s="373"/>
      <c r="AE53" s="373"/>
      <c r="AF53" s="373"/>
      <c r="AG53" s="373"/>
      <c r="AH53" s="373"/>
      <c r="AI53" s="373"/>
      <c r="AJ53" s="373"/>
      <c r="AK53" s="373"/>
      <c r="AL53" s="373"/>
      <c r="AM53" s="373"/>
      <c r="AN53" s="373"/>
      <c r="AO53" s="373"/>
      <c r="AP53" s="373"/>
      <c r="AQ53" s="373"/>
      <c r="AR53" s="373"/>
      <c r="AS53" s="373"/>
      <c r="AT53" s="373"/>
      <c r="AU53" s="373"/>
      <c r="AV53" s="373"/>
      <c r="AW53" s="373"/>
      <c r="AX53" s="373"/>
      <c r="AY53" s="373"/>
      <c r="AZ53" s="373"/>
      <c r="BA53" s="373"/>
      <c r="BB53" s="373"/>
      <c r="BC53" s="373"/>
      <c r="BD53" s="373"/>
      <c r="BE53" s="373"/>
      <c r="BF53" s="373"/>
      <c r="BG53" s="373"/>
      <c r="BH53" s="373"/>
      <c r="BI53" s="373"/>
      <c r="BJ53" s="373"/>
      <c r="BK53" s="373"/>
      <c r="BL53" s="373"/>
      <c r="BM53" s="373"/>
      <c r="BN53" s="373"/>
      <c r="BO53" s="373"/>
      <c r="BP53" s="373"/>
      <c r="BQ53" s="373"/>
      <c r="BR53" s="373"/>
      <c r="BS53" s="373"/>
      <c r="BT53" s="373"/>
      <c r="BU53" s="373"/>
      <c r="BV53" s="373"/>
      <c r="BW53" s="373"/>
      <c r="BX53" s="373"/>
      <c r="BY53" s="373"/>
      <c r="BZ53" s="373"/>
      <c r="CA53" s="373"/>
      <c r="CB53" s="373"/>
      <c r="CC53" s="373"/>
      <c r="CD53" s="373"/>
      <c r="CE53" s="373"/>
      <c r="CF53" s="373"/>
      <c r="CG53" s="373"/>
      <c r="CH53" s="373"/>
      <c r="CI53" s="373"/>
      <c r="CJ53" s="373"/>
      <c r="CK53" s="373"/>
      <c r="CL53" s="373"/>
      <c r="CM53" s="373"/>
      <c r="CN53" s="373"/>
      <c r="CO53" s="373"/>
      <c r="CP53" s="373"/>
      <c r="CQ53" s="373"/>
      <c r="CR53" s="373"/>
      <c r="CS53" s="373"/>
      <c r="CT53" s="373"/>
      <c r="CU53" s="373"/>
      <c r="CV53" s="373"/>
      <c r="CW53" s="373"/>
      <c r="CX53" s="373"/>
      <c r="CY53" s="373"/>
      <c r="CZ53" s="373"/>
      <c r="DA53" s="373"/>
      <c r="DB53" s="373"/>
      <c r="DC53" s="373"/>
      <c r="DD53" s="373"/>
      <c r="DE53" s="373"/>
      <c r="DF53" s="373"/>
      <c r="DG53" s="373"/>
      <c r="DH53" s="373"/>
      <c r="DI53" s="373"/>
      <c r="DJ53" s="373"/>
      <c r="DK53" s="373"/>
      <c r="DL53" s="373"/>
      <c r="DM53" s="373"/>
      <c r="DN53" s="373"/>
      <c r="DO53" s="373"/>
      <c r="DP53" s="373"/>
      <c r="DQ53" s="373"/>
      <c r="DR53" s="373"/>
      <c r="DS53" s="373"/>
      <c r="DT53" s="373"/>
      <c r="DU53" s="373"/>
      <c r="DV53" s="373"/>
      <c r="DW53" s="373"/>
      <c r="DX53" s="373"/>
      <c r="DY53" s="373"/>
      <c r="DZ53" s="373"/>
      <c r="EA53" s="373"/>
      <c r="EB53" s="373"/>
      <c r="EC53" s="373"/>
      <c r="ED53" s="373"/>
      <c r="EE53" s="373"/>
      <c r="EF53" s="373"/>
      <c r="EG53" s="373"/>
      <c r="EH53" s="373"/>
      <c r="EI53" s="373"/>
      <c r="EJ53" s="373"/>
      <c r="EK53" s="373"/>
      <c r="EL53" s="373"/>
      <c r="EM53" s="373"/>
      <c r="EN53" s="373"/>
      <c r="EO53" s="373"/>
      <c r="EP53" s="373"/>
      <c r="EQ53" s="373"/>
      <c r="ER53" s="373"/>
      <c r="ES53" s="373"/>
      <c r="ET53" s="373"/>
      <c r="EU53" s="373"/>
      <c r="EV53" s="373"/>
      <c r="EW53" s="373"/>
      <c r="EX53" s="373"/>
      <c r="EY53" s="373"/>
      <c r="EZ53" s="373"/>
      <c r="FA53" s="373"/>
      <c r="FB53" s="373"/>
      <c r="FC53" s="373"/>
      <c r="FD53" s="373"/>
      <c r="FE53" s="373"/>
      <c r="FF53" s="373"/>
      <c r="FG53" s="373"/>
      <c r="FH53" s="373"/>
      <c r="FI53" s="373"/>
      <c r="FJ53" s="373"/>
      <c r="FK53" s="373"/>
      <c r="FL53" s="373"/>
      <c r="FM53" s="373"/>
      <c r="FN53" s="373"/>
      <c r="FO53" s="373"/>
      <c r="FP53" s="373"/>
      <c r="FQ53" s="373"/>
      <c r="FR53" s="373"/>
      <c r="FS53" s="373"/>
      <c r="FT53" s="373"/>
      <c r="FU53" s="373"/>
      <c r="FV53" s="373"/>
      <c r="FW53" s="373"/>
      <c r="FX53" s="373"/>
      <c r="FY53" s="373"/>
      <c r="FZ53" s="373"/>
      <c r="GA53" s="373"/>
      <c r="GB53" s="373"/>
      <c r="GC53" s="373"/>
      <c r="GD53" s="373"/>
      <c r="GE53" s="373"/>
      <c r="GF53" s="373"/>
      <c r="GG53" s="373"/>
      <c r="GH53" s="373"/>
      <c r="GI53" s="373"/>
      <c r="GJ53" s="373"/>
      <c r="GK53" s="373"/>
      <c r="GL53" s="373"/>
      <c r="GM53" s="373"/>
      <c r="GN53" s="373"/>
      <c r="GO53" s="373"/>
      <c r="GP53" s="373"/>
    </row>
    <row r="54" spans="1:198" s="487" customFormat="1" ht="24.95" customHeight="1" outlineLevel="1">
      <c r="A54" s="665" t="s">
        <v>9863</v>
      </c>
      <c r="B54" s="665" t="s">
        <v>102</v>
      </c>
      <c r="C54" s="868" t="s">
        <v>9844</v>
      </c>
      <c r="D54" s="952" t="s">
        <v>8709</v>
      </c>
      <c r="E54" s="868" t="s">
        <v>1025</v>
      </c>
      <c r="F54" s="886">
        <v>1</v>
      </c>
      <c r="G54" s="889">
        <v>789.93</v>
      </c>
      <c r="H54" s="529">
        <v>789.93</v>
      </c>
      <c r="I54" s="769"/>
      <c r="J54" s="373"/>
      <c r="K54" s="373"/>
      <c r="L54" s="373"/>
      <c r="M54" s="373"/>
      <c r="N54" s="373"/>
      <c r="O54" s="373"/>
      <c r="P54" s="373"/>
      <c r="Q54" s="373"/>
      <c r="R54" s="373"/>
      <c r="S54" s="373"/>
      <c r="T54" s="373"/>
      <c r="U54" s="373"/>
      <c r="V54" s="373"/>
      <c r="W54" s="373"/>
      <c r="X54" s="373"/>
      <c r="Y54" s="373"/>
      <c r="Z54" s="373"/>
      <c r="AA54" s="373"/>
      <c r="AB54" s="373"/>
      <c r="AC54" s="373"/>
      <c r="AD54" s="373"/>
      <c r="AE54" s="373"/>
      <c r="AF54" s="373"/>
      <c r="AG54" s="373"/>
      <c r="AH54" s="373"/>
      <c r="AI54" s="373"/>
      <c r="AJ54" s="373"/>
      <c r="AK54" s="373"/>
      <c r="AL54" s="373"/>
      <c r="AM54" s="373"/>
      <c r="AN54" s="373"/>
      <c r="AO54" s="373"/>
      <c r="AP54" s="373"/>
      <c r="AQ54" s="373"/>
      <c r="AR54" s="373"/>
      <c r="AS54" s="373"/>
      <c r="AT54" s="373"/>
      <c r="AU54" s="373"/>
      <c r="AV54" s="373"/>
      <c r="AW54" s="373"/>
      <c r="AX54" s="373"/>
      <c r="AY54" s="373"/>
      <c r="AZ54" s="373"/>
      <c r="BA54" s="373"/>
      <c r="BB54" s="373"/>
      <c r="BC54" s="373"/>
      <c r="BD54" s="373"/>
      <c r="BE54" s="373"/>
      <c r="BF54" s="373"/>
      <c r="BG54" s="373"/>
      <c r="BH54" s="373"/>
      <c r="BI54" s="373"/>
      <c r="BJ54" s="373"/>
      <c r="BK54" s="373"/>
      <c r="BL54" s="373"/>
      <c r="BM54" s="373"/>
      <c r="BN54" s="373"/>
      <c r="BO54" s="373"/>
      <c r="BP54" s="373"/>
      <c r="BQ54" s="373"/>
      <c r="BR54" s="373"/>
      <c r="BS54" s="373"/>
      <c r="BT54" s="373"/>
      <c r="BU54" s="373"/>
      <c r="BV54" s="373"/>
      <c r="BW54" s="373"/>
      <c r="BX54" s="373"/>
      <c r="BY54" s="373"/>
      <c r="BZ54" s="373"/>
      <c r="CA54" s="373"/>
      <c r="CB54" s="373"/>
      <c r="CC54" s="373"/>
      <c r="CD54" s="373"/>
      <c r="CE54" s="373"/>
      <c r="CF54" s="373"/>
      <c r="CG54" s="373"/>
      <c r="CH54" s="373"/>
      <c r="CI54" s="373"/>
      <c r="CJ54" s="373"/>
      <c r="CK54" s="373"/>
      <c r="CL54" s="373"/>
      <c r="CM54" s="373"/>
      <c r="CN54" s="373"/>
      <c r="CO54" s="373"/>
      <c r="CP54" s="373"/>
      <c r="CQ54" s="373"/>
      <c r="CR54" s="373"/>
      <c r="CS54" s="373"/>
      <c r="CT54" s="373"/>
      <c r="CU54" s="373"/>
      <c r="CV54" s="373"/>
      <c r="CW54" s="373"/>
      <c r="CX54" s="373"/>
      <c r="CY54" s="373"/>
      <c r="CZ54" s="373"/>
      <c r="DA54" s="373"/>
      <c r="DB54" s="373"/>
      <c r="DC54" s="373"/>
      <c r="DD54" s="373"/>
      <c r="DE54" s="373"/>
      <c r="DF54" s="373"/>
      <c r="DG54" s="373"/>
      <c r="DH54" s="373"/>
      <c r="DI54" s="373"/>
      <c r="DJ54" s="373"/>
      <c r="DK54" s="373"/>
      <c r="DL54" s="373"/>
      <c r="DM54" s="373"/>
      <c r="DN54" s="373"/>
      <c r="DO54" s="373"/>
      <c r="DP54" s="373"/>
      <c r="DQ54" s="373"/>
      <c r="DR54" s="373"/>
      <c r="DS54" s="373"/>
      <c r="DT54" s="373"/>
      <c r="DU54" s="373"/>
      <c r="DV54" s="373"/>
      <c r="DW54" s="373"/>
      <c r="DX54" s="373"/>
      <c r="DY54" s="373"/>
      <c r="DZ54" s="373"/>
      <c r="EA54" s="373"/>
      <c r="EB54" s="373"/>
      <c r="EC54" s="373"/>
      <c r="ED54" s="373"/>
      <c r="EE54" s="373"/>
      <c r="EF54" s="373"/>
      <c r="EG54" s="373"/>
      <c r="EH54" s="373"/>
      <c r="EI54" s="373"/>
      <c r="EJ54" s="373"/>
      <c r="EK54" s="373"/>
      <c r="EL54" s="373"/>
      <c r="EM54" s="373"/>
      <c r="EN54" s="373"/>
      <c r="EO54" s="373"/>
      <c r="EP54" s="373"/>
      <c r="EQ54" s="373"/>
      <c r="ER54" s="373"/>
      <c r="ES54" s="373"/>
      <c r="ET54" s="373"/>
      <c r="EU54" s="373"/>
      <c r="EV54" s="373"/>
      <c r="EW54" s="373"/>
      <c r="EX54" s="373"/>
      <c r="EY54" s="373"/>
      <c r="EZ54" s="373"/>
      <c r="FA54" s="373"/>
      <c r="FB54" s="373"/>
      <c r="FC54" s="373"/>
      <c r="FD54" s="373"/>
      <c r="FE54" s="373"/>
      <c r="FF54" s="373"/>
      <c r="FG54" s="373"/>
      <c r="FH54" s="373"/>
      <c r="FI54" s="373"/>
      <c r="FJ54" s="373"/>
      <c r="FK54" s="373"/>
      <c r="FL54" s="373"/>
      <c r="FM54" s="373"/>
      <c r="FN54" s="373"/>
      <c r="FO54" s="373"/>
      <c r="FP54" s="373"/>
      <c r="FQ54" s="373"/>
      <c r="FR54" s="373"/>
      <c r="FS54" s="373"/>
      <c r="FT54" s="373"/>
      <c r="FU54" s="373"/>
      <c r="FV54" s="373"/>
      <c r="FW54" s="373"/>
      <c r="FX54" s="373"/>
      <c r="FY54" s="373"/>
      <c r="FZ54" s="373"/>
      <c r="GA54" s="373"/>
      <c r="GB54" s="373"/>
      <c r="GC54" s="373"/>
      <c r="GD54" s="373"/>
      <c r="GE54" s="373"/>
      <c r="GF54" s="373"/>
      <c r="GG54" s="373"/>
      <c r="GH54" s="373"/>
      <c r="GI54" s="373"/>
      <c r="GJ54" s="373"/>
      <c r="GK54" s="373"/>
      <c r="GL54" s="373"/>
      <c r="GM54" s="373"/>
      <c r="GN54" s="373"/>
      <c r="GO54" s="373"/>
      <c r="GP54" s="373"/>
    </row>
    <row r="55" spans="1:198" s="487" customFormat="1" ht="24.95" customHeight="1" outlineLevel="1">
      <c r="A55" s="887" t="s">
        <v>160</v>
      </c>
      <c r="B55" s="697"/>
      <c r="C55" s="697"/>
      <c r="D55" s="944" t="s">
        <v>9802</v>
      </c>
      <c r="E55" s="698"/>
      <c r="F55" s="698"/>
      <c r="G55" s="700"/>
      <c r="H55" s="891"/>
      <c r="I55" s="769"/>
      <c r="J55" s="373"/>
      <c r="K55" s="373"/>
      <c r="L55" s="373"/>
      <c r="M55" s="373"/>
      <c r="N55" s="373"/>
      <c r="O55" s="373"/>
      <c r="P55" s="373"/>
      <c r="Q55" s="373"/>
      <c r="R55" s="373"/>
      <c r="S55" s="373"/>
      <c r="T55" s="373"/>
      <c r="U55" s="373"/>
      <c r="V55" s="373"/>
      <c r="W55" s="373"/>
      <c r="X55" s="373"/>
      <c r="Y55" s="373"/>
      <c r="Z55" s="373"/>
      <c r="AA55" s="373"/>
      <c r="AB55" s="373"/>
      <c r="AC55" s="373"/>
      <c r="AD55" s="373"/>
      <c r="AE55" s="373"/>
      <c r="AF55" s="373"/>
      <c r="AG55" s="373"/>
      <c r="AH55" s="373"/>
      <c r="AI55" s="373"/>
      <c r="AJ55" s="373"/>
      <c r="AK55" s="373"/>
      <c r="AL55" s="373"/>
      <c r="AM55" s="373"/>
      <c r="AN55" s="373"/>
      <c r="AO55" s="373"/>
      <c r="AP55" s="373"/>
      <c r="AQ55" s="373"/>
      <c r="AR55" s="373"/>
      <c r="AS55" s="373"/>
      <c r="AT55" s="373"/>
      <c r="AU55" s="373"/>
      <c r="AV55" s="373"/>
      <c r="AW55" s="373"/>
      <c r="AX55" s="373"/>
      <c r="AY55" s="373"/>
      <c r="AZ55" s="373"/>
      <c r="BA55" s="373"/>
      <c r="BB55" s="373"/>
      <c r="BC55" s="373"/>
      <c r="BD55" s="373"/>
      <c r="BE55" s="373"/>
      <c r="BF55" s="373"/>
      <c r="BG55" s="373"/>
      <c r="BH55" s="373"/>
      <c r="BI55" s="373"/>
      <c r="BJ55" s="373"/>
      <c r="BK55" s="373"/>
      <c r="BL55" s="373"/>
      <c r="BM55" s="373"/>
      <c r="BN55" s="373"/>
      <c r="BO55" s="373"/>
      <c r="BP55" s="373"/>
      <c r="BQ55" s="373"/>
      <c r="BR55" s="373"/>
      <c r="BS55" s="373"/>
      <c r="BT55" s="373"/>
      <c r="BU55" s="373"/>
      <c r="BV55" s="373"/>
      <c r="BW55" s="373"/>
      <c r="BX55" s="373"/>
      <c r="BY55" s="373"/>
      <c r="BZ55" s="373"/>
      <c r="CA55" s="373"/>
      <c r="CB55" s="373"/>
      <c r="CC55" s="373"/>
      <c r="CD55" s="373"/>
      <c r="CE55" s="373"/>
      <c r="CF55" s="373"/>
      <c r="CG55" s="373"/>
      <c r="CH55" s="373"/>
      <c r="CI55" s="373"/>
      <c r="CJ55" s="373"/>
      <c r="CK55" s="373"/>
      <c r="CL55" s="373"/>
      <c r="CM55" s="373"/>
      <c r="CN55" s="373"/>
      <c r="CO55" s="373"/>
      <c r="CP55" s="373"/>
      <c r="CQ55" s="373"/>
      <c r="CR55" s="373"/>
      <c r="CS55" s="373"/>
      <c r="CT55" s="373"/>
      <c r="CU55" s="373"/>
      <c r="CV55" s="373"/>
      <c r="CW55" s="373"/>
      <c r="CX55" s="373"/>
      <c r="CY55" s="373"/>
      <c r="CZ55" s="373"/>
      <c r="DA55" s="373"/>
      <c r="DB55" s="373"/>
      <c r="DC55" s="373"/>
      <c r="DD55" s="373"/>
      <c r="DE55" s="373"/>
      <c r="DF55" s="373"/>
      <c r="DG55" s="373"/>
      <c r="DH55" s="373"/>
      <c r="DI55" s="373"/>
      <c r="DJ55" s="373"/>
      <c r="DK55" s="373"/>
      <c r="DL55" s="373"/>
      <c r="DM55" s="373"/>
      <c r="DN55" s="373"/>
      <c r="DO55" s="373"/>
      <c r="DP55" s="373"/>
      <c r="DQ55" s="373"/>
      <c r="DR55" s="373"/>
      <c r="DS55" s="373"/>
      <c r="DT55" s="373"/>
      <c r="DU55" s="373"/>
      <c r="DV55" s="373"/>
      <c r="DW55" s="373"/>
      <c r="DX55" s="373"/>
      <c r="DY55" s="373"/>
      <c r="DZ55" s="373"/>
      <c r="EA55" s="373"/>
      <c r="EB55" s="373"/>
      <c r="EC55" s="373"/>
      <c r="ED55" s="373"/>
      <c r="EE55" s="373"/>
      <c r="EF55" s="373"/>
      <c r="EG55" s="373"/>
      <c r="EH55" s="373"/>
      <c r="EI55" s="373"/>
      <c r="EJ55" s="373"/>
      <c r="EK55" s="373"/>
      <c r="EL55" s="373"/>
      <c r="EM55" s="373"/>
      <c r="EN55" s="373"/>
      <c r="EO55" s="373"/>
      <c r="EP55" s="373"/>
      <c r="EQ55" s="373"/>
      <c r="ER55" s="373"/>
      <c r="ES55" s="373"/>
      <c r="ET55" s="373"/>
      <c r="EU55" s="373"/>
      <c r="EV55" s="373"/>
      <c r="EW55" s="373"/>
      <c r="EX55" s="373"/>
      <c r="EY55" s="373"/>
      <c r="EZ55" s="373"/>
      <c r="FA55" s="373"/>
      <c r="FB55" s="373"/>
      <c r="FC55" s="373"/>
      <c r="FD55" s="373"/>
      <c r="FE55" s="373"/>
      <c r="FF55" s="373"/>
      <c r="FG55" s="373"/>
      <c r="FH55" s="373"/>
      <c r="FI55" s="373"/>
      <c r="FJ55" s="373"/>
      <c r="FK55" s="373"/>
      <c r="FL55" s="373"/>
      <c r="FM55" s="373"/>
      <c r="FN55" s="373"/>
      <c r="FO55" s="373"/>
      <c r="FP55" s="373"/>
      <c r="FQ55" s="373"/>
      <c r="FR55" s="373"/>
      <c r="FS55" s="373"/>
      <c r="FT55" s="373"/>
      <c r="FU55" s="373"/>
      <c r="FV55" s="373"/>
      <c r="FW55" s="373"/>
      <c r="FX55" s="373"/>
      <c r="FY55" s="373"/>
      <c r="FZ55" s="373"/>
      <c r="GA55" s="373"/>
      <c r="GB55" s="373"/>
      <c r="GC55" s="373"/>
      <c r="GD55" s="373"/>
      <c r="GE55" s="373"/>
      <c r="GF55" s="373"/>
      <c r="GG55" s="373"/>
      <c r="GH55" s="373"/>
      <c r="GI55" s="373"/>
      <c r="GJ55" s="373"/>
      <c r="GK55" s="373"/>
      <c r="GL55" s="373"/>
      <c r="GM55" s="373"/>
      <c r="GN55" s="373"/>
      <c r="GO55" s="373"/>
      <c r="GP55" s="373"/>
    </row>
    <row r="56" spans="1:198" s="487" customFormat="1" ht="29.25" customHeight="1" outlineLevel="1">
      <c r="A56" s="665" t="s">
        <v>9864</v>
      </c>
      <c r="B56" s="665" t="s">
        <v>102</v>
      </c>
      <c r="C56" s="665" t="s">
        <v>7593</v>
      </c>
      <c r="D56" s="945" t="s">
        <v>7594</v>
      </c>
      <c r="E56" s="868" t="s">
        <v>1025</v>
      </c>
      <c r="F56" s="888">
        <v>2</v>
      </c>
      <c r="G56" s="889">
        <v>50.2</v>
      </c>
      <c r="H56" s="529">
        <v>100.4</v>
      </c>
      <c r="I56" s="769"/>
      <c r="J56" s="373"/>
      <c r="K56" s="373"/>
      <c r="L56" s="373"/>
      <c r="M56" s="373"/>
      <c r="N56" s="373"/>
      <c r="O56" s="373"/>
      <c r="P56" s="373"/>
      <c r="Q56" s="373"/>
      <c r="R56" s="373"/>
      <c r="S56" s="373"/>
      <c r="T56" s="373"/>
      <c r="U56" s="373"/>
      <c r="V56" s="373"/>
      <c r="W56" s="373"/>
      <c r="X56" s="373"/>
      <c r="Y56" s="373"/>
      <c r="Z56" s="373"/>
      <c r="AA56" s="373"/>
      <c r="AB56" s="373"/>
      <c r="AC56" s="373"/>
      <c r="AD56" s="373"/>
      <c r="AE56" s="373"/>
      <c r="AF56" s="373"/>
      <c r="AG56" s="373"/>
      <c r="AH56" s="373"/>
      <c r="AI56" s="373"/>
      <c r="AJ56" s="373"/>
      <c r="AK56" s="373"/>
      <c r="AL56" s="373"/>
      <c r="AM56" s="373"/>
      <c r="AN56" s="373"/>
      <c r="AO56" s="373"/>
      <c r="AP56" s="373"/>
      <c r="AQ56" s="373"/>
      <c r="AR56" s="373"/>
      <c r="AS56" s="373"/>
      <c r="AT56" s="373"/>
      <c r="AU56" s="373"/>
      <c r="AV56" s="373"/>
      <c r="AW56" s="373"/>
      <c r="AX56" s="373"/>
      <c r="AY56" s="373"/>
      <c r="AZ56" s="373"/>
      <c r="BA56" s="373"/>
      <c r="BB56" s="373"/>
      <c r="BC56" s="373"/>
      <c r="BD56" s="373"/>
      <c r="BE56" s="373"/>
      <c r="BF56" s="373"/>
      <c r="BG56" s="373"/>
      <c r="BH56" s="373"/>
      <c r="BI56" s="373"/>
      <c r="BJ56" s="373"/>
      <c r="BK56" s="373"/>
      <c r="BL56" s="373"/>
      <c r="BM56" s="373"/>
      <c r="BN56" s="373"/>
      <c r="BO56" s="373"/>
      <c r="BP56" s="373"/>
      <c r="BQ56" s="373"/>
      <c r="BR56" s="373"/>
      <c r="BS56" s="373"/>
      <c r="BT56" s="373"/>
      <c r="BU56" s="373"/>
      <c r="BV56" s="373"/>
      <c r="BW56" s="373"/>
      <c r="BX56" s="373"/>
      <c r="BY56" s="373"/>
      <c r="BZ56" s="373"/>
      <c r="CA56" s="373"/>
      <c r="CB56" s="373"/>
      <c r="CC56" s="373"/>
      <c r="CD56" s="373"/>
      <c r="CE56" s="373"/>
      <c r="CF56" s="373"/>
      <c r="CG56" s="373"/>
      <c r="CH56" s="373"/>
      <c r="CI56" s="373"/>
      <c r="CJ56" s="373"/>
      <c r="CK56" s="373"/>
      <c r="CL56" s="373"/>
      <c r="CM56" s="373"/>
      <c r="CN56" s="373"/>
      <c r="CO56" s="373"/>
      <c r="CP56" s="373"/>
      <c r="CQ56" s="373"/>
      <c r="CR56" s="373"/>
      <c r="CS56" s="373"/>
      <c r="CT56" s="373"/>
      <c r="CU56" s="373"/>
      <c r="CV56" s="373"/>
      <c r="CW56" s="373"/>
      <c r="CX56" s="373"/>
      <c r="CY56" s="373"/>
      <c r="CZ56" s="373"/>
      <c r="DA56" s="373"/>
      <c r="DB56" s="373"/>
      <c r="DC56" s="373"/>
      <c r="DD56" s="373"/>
      <c r="DE56" s="373"/>
      <c r="DF56" s="373"/>
      <c r="DG56" s="373"/>
      <c r="DH56" s="373"/>
      <c r="DI56" s="373"/>
      <c r="DJ56" s="373"/>
      <c r="DK56" s="373"/>
      <c r="DL56" s="373"/>
      <c r="DM56" s="373"/>
      <c r="DN56" s="373"/>
      <c r="DO56" s="373"/>
      <c r="DP56" s="373"/>
      <c r="DQ56" s="373"/>
      <c r="DR56" s="373"/>
      <c r="DS56" s="373"/>
      <c r="DT56" s="373"/>
      <c r="DU56" s="373"/>
      <c r="DV56" s="373"/>
      <c r="DW56" s="373"/>
      <c r="DX56" s="373"/>
      <c r="DY56" s="373"/>
      <c r="DZ56" s="373"/>
      <c r="EA56" s="373"/>
      <c r="EB56" s="373"/>
      <c r="EC56" s="373"/>
      <c r="ED56" s="373"/>
      <c r="EE56" s="373"/>
      <c r="EF56" s="373"/>
      <c r="EG56" s="373"/>
      <c r="EH56" s="373"/>
      <c r="EI56" s="373"/>
      <c r="EJ56" s="373"/>
      <c r="EK56" s="373"/>
      <c r="EL56" s="373"/>
      <c r="EM56" s="373"/>
      <c r="EN56" s="373"/>
      <c r="EO56" s="373"/>
      <c r="EP56" s="373"/>
      <c r="EQ56" s="373"/>
      <c r="ER56" s="373"/>
      <c r="ES56" s="373"/>
      <c r="ET56" s="373"/>
      <c r="EU56" s="373"/>
      <c r="EV56" s="373"/>
      <c r="EW56" s="373"/>
      <c r="EX56" s="373"/>
      <c r="EY56" s="373"/>
      <c r="EZ56" s="373"/>
      <c r="FA56" s="373"/>
      <c r="FB56" s="373"/>
      <c r="FC56" s="373"/>
      <c r="FD56" s="373"/>
      <c r="FE56" s="373"/>
      <c r="FF56" s="373"/>
      <c r="FG56" s="373"/>
      <c r="FH56" s="373"/>
      <c r="FI56" s="373"/>
      <c r="FJ56" s="373"/>
      <c r="FK56" s="373"/>
      <c r="FL56" s="373"/>
      <c r="FM56" s="373"/>
      <c r="FN56" s="373"/>
      <c r="FO56" s="373"/>
      <c r="FP56" s="373"/>
      <c r="FQ56" s="373"/>
      <c r="FR56" s="373"/>
      <c r="FS56" s="373"/>
      <c r="FT56" s="373"/>
      <c r="FU56" s="373"/>
      <c r="FV56" s="373"/>
      <c r="FW56" s="373"/>
      <c r="FX56" s="373"/>
      <c r="FY56" s="373"/>
      <c r="FZ56" s="373"/>
      <c r="GA56" s="373"/>
      <c r="GB56" s="373"/>
      <c r="GC56" s="373"/>
      <c r="GD56" s="373"/>
      <c r="GE56" s="373"/>
      <c r="GF56" s="373"/>
      <c r="GG56" s="373"/>
      <c r="GH56" s="373"/>
      <c r="GI56" s="373"/>
      <c r="GJ56" s="373"/>
      <c r="GK56" s="373"/>
      <c r="GL56" s="373"/>
      <c r="GM56" s="373"/>
      <c r="GN56" s="373"/>
      <c r="GO56" s="373"/>
      <c r="GP56" s="373"/>
    </row>
    <row r="57" spans="1:198" s="487" customFormat="1" ht="19.5" customHeight="1" outlineLevel="1">
      <c r="A57" s="940"/>
      <c r="B57" s="940"/>
      <c r="C57" s="940"/>
      <c r="D57" s="946" t="s">
        <v>9838</v>
      </c>
      <c r="E57" s="940" t="s">
        <v>9835</v>
      </c>
      <c r="F57" s="940" t="s">
        <v>9837</v>
      </c>
      <c r="G57" s="940" t="s">
        <v>9836</v>
      </c>
      <c r="H57" s="894">
        <v>2335.89</v>
      </c>
      <c r="I57" s="803"/>
      <c r="J57" s="804"/>
      <c r="K57" s="373"/>
      <c r="L57" s="373"/>
      <c r="M57" s="373"/>
      <c r="N57" s="373"/>
      <c r="O57" s="373"/>
      <c r="P57" s="373"/>
      <c r="Q57" s="373"/>
      <c r="R57" s="373"/>
      <c r="S57" s="373"/>
      <c r="T57" s="373"/>
      <c r="U57" s="373"/>
      <c r="V57" s="373"/>
      <c r="W57" s="373"/>
      <c r="X57" s="373"/>
      <c r="Y57" s="373"/>
      <c r="Z57" s="373"/>
      <c r="AA57" s="373"/>
      <c r="AB57" s="373"/>
      <c r="AC57" s="373"/>
      <c r="AD57" s="373"/>
      <c r="AE57" s="373"/>
      <c r="AF57" s="373"/>
      <c r="AG57" s="373"/>
      <c r="AH57" s="373"/>
      <c r="AI57" s="373"/>
      <c r="AJ57" s="373"/>
      <c r="AK57" s="373"/>
      <c r="AL57" s="373"/>
      <c r="AM57" s="373"/>
      <c r="AN57" s="373"/>
      <c r="AO57" s="373"/>
      <c r="AP57" s="373"/>
      <c r="AQ57" s="373"/>
      <c r="AR57" s="373"/>
      <c r="AS57" s="373"/>
      <c r="AT57" s="373"/>
      <c r="AU57" s="373"/>
      <c r="AV57" s="373"/>
      <c r="AW57" s="373"/>
      <c r="AX57" s="373"/>
      <c r="AY57" s="373"/>
      <c r="AZ57" s="373"/>
      <c r="BA57" s="373"/>
      <c r="BB57" s="373"/>
      <c r="BC57" s="373"/>
      <c r="BD57" s="373"/>
      <c r="BE57" s="373"/>
      <c r="BF57" s="373"/>
      <c r="BG57" s="373"/>
      <c r="BH57" s="373"/>
      <c r="BI57" s="373"/>
      <c r="BJ57" s="373"/>
      <c r="BK57" s="373"/>
      <c r="BL57" s="373"/>
      <c r="BM57" s="373"/>
      <c r="BN57" s="373"/>
      <c r="BO57" s="373"/>
      <c r="BP57" s="373"/>
      <c r="BQ57" s="373"/>
      <c r="BR57" s="373"/>
      <c r="BS57" s="373"/>
      <c r="BT57" s="373"/>
      <c r="BU57" s="373"/>
      <c r="BV57" s="373"/>
      <c r="BW57" s="373"/>
      <c r="BX57" s="373"/>
      <c r="BY57" s="373"/>
      <c r="BZ57" s="373"/>
      <c r="CA57" s="373"/>
      <c r="CB57" s="373"/>
      <c r="CC57" s="373"/>
      <c r="CD57" s="373"/>
      <c r="CE57" s="373"/>
      <c r="CF57" s="373"/>
      <c r="CG57" s="373"/>
      <c r="CH57" s="373"/>
      <c r="CI57" s="373"/>
      <c r="CJ57" s="373"/>
      <c r="CK57" s="373"/>
      <c r="CL57" s="373"/>
      <c r="CM57" s="373"/>
      <c r="CN57" s="373"/>
      <c r="CO57" s="373"/>
      <c r="CP57" s="373"/>
      <c r="CQ57" s="373"/>
      <c r="CR57" s="373"/>
      <c r="CS57" s="373"/>
      <c r="CT57" s="373"/>
      <c r="CU57" s="373"/>
      <c r="CV57" s="373"/>
      <c r="CW57" s="373"/>
      <c r="CX57" s="373"/>
      <c r="CY57" s="373"/>
      <c r="CZ57" s="373"/>
      <c r="DA57" s="373"/>
      <c r="DB57" s="373"/>
      <c r="DC57" s="373"/>
      <c r="DD57" s="373"/>
      <c r="DE57" s="373"/>
      <c r="DF57" s="373"/>
      <c r="DG57" s="373"/>
      <c r="DH57" s="373"/>
      <c r="DI57" s="373"/>
      <c r="DJ57" s="373"/>
      <c r="DK57" s="373"/>
      <c r="DL57" s="373"/>
      <c r="DM57" s="373"/>
      <c r="DN57" s="373"/>
      <c r="DO57" s="373"/>
      <c r="DP57" s="373"/>
      <c r="DQ57" s="373"/>
      <c r="DR57" s="373"/>
      <c r="DS57" s="373"/>
      <c r="DT57" s="373"/>
      <c r="DU57" s="373"/>
      <c r="DV57" s="373"/>
      <c r="DW57" s="373"/>
      <c r="DX57" s="373"/>
      <c r="DY57" s="373"/>
      <c r="DZ57" s="373"/>
      <c r="EA57" s="373"/>
      <c r="EB57" s="373"/>
      <c r="EC57" s="373"/>
      <c r="ED57" s="373"/>
      <c r="EE57" s="373"/>
      <c r="EF57" s="373"/>
      <c r="EG57" s="373"/>
      <c r="EH57" s="373"/>
      <c r="EI57" s="373"/>
      <c r="EJ57" s="373"/>
      <c r="EK57" s="373"/>
      <c r="EL57" s="373"/>
      <c r="EM57" s="373"/>
      <c r="EN57" s="373"/>
      <c r="EO57" s="373"/>
      <c r="EP57" s="373"/>
      <c r="EQ57" s="373"/>
      <c r="ER57" s="373"/>
      <c r="ES57" s="373"/>
      <c r="ET57" s="373"/>
      <c r="EU57" s="373"/>
      <c r="EV57" s="373"/>
      <c r="EW57" s="373"/>
      <c r="EX57" s="373"/>
      <c r="EY57" s="373"/>
      <c r="EZ57" s="373"/>
      <c r="FA57" s="373"/>
      <c r="FB57" s="373"/>
      <c r="FC57" s="373"/>
      <c r="FD57" s="373"/>
      <c r="FE57" s="373"/>
      <c r="FF57" s="373"/>
      <c r="FG57" s="373"/>
      <c r="FH57" s="373"/>
      <c r="FI57" s="373"/>
      <c r="FJ57" s="373"/>
      <c r="FK57" s="373"/>
      <c r="FL57" s="373"/>
      <c r="FM57" s="373"/>
      <c r="FN57" s="373"/>
      <c r="FO57" s="373"/>
      <c r="FP57" s="373"/>
      <c r="FQ57" s="373"/>
      <c r="FR57" s="373"/>
      <c r="FS57" s="373"/>
      <c r="FT57" s="373"/>
      <c r="FU57" s="373"/>
      <c r="FV57" s="373"/>
      <c r="FW57" s="373"/>
      <c r="FX57" s="373"/>
      <c r="FY57" s="373"/>
      <c r="FZ57" s="373"/>
      <c r="GA57" s="373"/>
      <c r="GB57" s="373"/>
      <c r="GC57" s="373"/>
      <c r="GD57" s="373"/>
      <c r="GE57" s="373"/>
      <c r="GF57" s="373"/>
      <c r="GG57" s="373"/>
      <c r="GH57" s="373"/>
      <c r="GI57" s="373"/>
      <c r="GJ57" s="373"/>
      <c r="GK57" s="373"/>
      <c r="GL57" s="373"/>
      <c r="GM57" s="373"/>
      <c r="GN57" s="373"/>
      <c r="GO57" s="373"/>
      <c r="GP57" s="373"/>
    </row>
    <row r="58" spans="1:198" s="487" customFormat="1" ht="36.75" customHeight="1" outlineLevel="1">
      <c r="A58" s="887" t="s">
        <v>50</v>
      </c>
      <c r="B58" s="697"/>
      <c r="C58" s="697"/>
      <c r="D58" s="944" t="s">
        <v>9806</v>
      </c>
      <c r="E58" s="698"/>
      <c r="F58" s="698"/>
      <c r="G58" s="700"/>
      <c r="H58" s="891"/>
      <c r="I58" s="769"/>
      <c r="J58" s="373"/>
      <c r="K58" s="373"/>
      <c r="L58" s="373"/>
      <c r="M58" s="373"/>
      <c r="N58" s="373"/>
      <c r="O58" s="373"/>
      <c r="P58" s="373"/>
      <c r="Q58" s="373"/>
      <c r="R58" s="373"/>
      <c r="S58" s="373"/>
      <c r="T58" s="373"/>
      <c r="U58" s="373"/>
      <c r="V58" s="373"/>
      <c r="W58" s="373"/>
      <c r="X58" s="373"/>
      <c r="Y58" s="373"/>
      <c r="Z58" s="373"/>
      <c r="AA58" s="373"/>
      <c r="AB58" s="373"/>
      <c r="AC58" s="373"/>
      <c r="AD58" s="373"/>
      <c r="AE58" s="373"/>
      <c r="AF58" s="373"/>
      <c r="AG58" s="373"/>
      <c r="AH58" s="373"/>
      <c r="AI58" s="373"/>
      <c r="AJ58" s="373"/>
      <c r="AK58" s="373"/>
      <c r="AL58" s="373"/>
      <c r="AM58" s="373"/>
      <c r="AN58" s="373"/>
      <c r="AO58" s="373"/>
      <c r="AP58" s="373"/>
      <c r="AQ58" s="373"/>
      <c r="AR58" s="373"/>
      <c r="AS58" s="373"/>
      <c r="AT58" s="373"/>
      <c r="AU58" s="373"/>
      <c r="AV58" s="373"/>
      <c r="AW58" s="373"/>
      <c r="AX58" s="373"/>
      <c r="AY58" s="373"/>
      <c r="AZ58" s="373"/>
      <c r="BA58" s="373"/>
      <c r="BB58" s="373"/>
      <c r="BC58" s="373"/>
      <c r="BD58" s="373"/>
      <c r="BE58" s="373"/>
      <c r="BF58" s="373"/>
      <c r="BG58" s="373"/>
      <c r="BH58" s="373"/>
      <c r="BI58" s="373"/>
      <c r="BJ58" s="373"/>
      <c r="BK58" s="373"/>
      <c r="BL58" s="373"/>
      <c r="BM58" s="373"/>
      <c r="BN58" s="373"/>
      <c r="BO58" s="373"/>
      <c r="BP58" s="373"/>
      <c r="BQ58" s="373"/>
      <c r="BR58" s="373"/>
      <c r="BS58" s="373"/>
      <c r="BT58" s="373"/>
      <c r="BU58" s="373"/>
      <c r="BV58" s="373"/>
      <c r="BW58" s="373"/>
      <c r="BX58" s="373"/>
      <c r="BY58" s="373"/>
      <c r="BZ58" s="373"/>
      <c r="CA58" s="373"/>
      <c r="CB58" s="373"/>
      <c r="CC58" s="373"/>
      <c r="CD58" s="373"/>
      <c r="CE58" s="373"/>
      <c r="CF58" s="373"/>
      <c r="CG58" s="373"/>
      <c r="CH58" s="373"/>
      <c r="CI58" s="373"/>
      <c r="CJ58" s="373"/>
      <c r="CK58" s="373"/>
      <c r="CL58" s="373"/>
      <c r="CM58" s="373"/>
      <c r="CN58" s="373"/>
      <c r="CO58" s="373"/>
      <c r="CP58" s="373"/>
      <c r="CQ58" s="373"/>
      <c r="CR58" s="373"/>
      <c r="CS58" s="373"/>
      <c r="CT58" s="373"/>
      <c r="CU58" s="373"/>
      <c r="CV58" s="373"/>
      <c r="CW58" s="373"/>
      <c r="CX58" s="373"/>
      <c r="CY58" s="373"/>
      <c r="CZ58" s="373"/>
      <c r="DA58" s="373"/>
      <c r="DB58" s="373"/>
      <c r="DC58" s="373"/>
      <c r="DD58" s="373"/>
      <c r="DE58" s="373"/>
      <c r="DF58" s="373"/>
      <c r="DG58" s="373"/>
      <c r="DH58" s="373"/>
      <c r="DI58" s="373"/>
      <c r="DJ58" s="373"/>
      <c r="DK58" s="373"/>
      <c r="DL58" s="373"/>
      <c r="DM58" s="373"/>
      <c r="DN58" s="373"/>
      <c r="DO58" s="373"/>
      <c r="DP58" s="373"/>
      <c r="DQ58" s="373"/>
      <c r="DR58" s="373"/>
      <c r="DS58" s="373"/>
      <c r="DT58" s="373"/>
      <c r="DU58" s="373"/>
      <c r="DV58" s="373"/>
      <c r="DW58" s="373"/>
      <c r="DX58" s="373"/>
      <c r="DY58" s="373"/>
      <c r="DZ58" s="373"/>
      <c r="EA58" s="373"/>
      <c r="EB58" s="373"/>
      <c r="EC58" s="373"/>
      <c r="ED58" s="373"/>
      <c r="EE58" s="373"/>
      <c r="EF58" s="373"/>
      <c r="EG58" s="373"/>
      <c r="EH58" s="373"/>
      <c r="EI58" s="373"/>
      <c r="EJ58" s="373"/>
      <c r="EK58" s="373"/>
      <c r="EL58" s="373"/>
      <c r="EM58" s="373"/>
      <c r="EN58" s="373"/>
      <c r="EO58" s="373"/>
      <c r="EP58" s="373"/>
      <c r="EQ58" s="373"/>
      <c r="ER58" s="373"/>
      <c r="ES58" s="373"/>
      <c r="ET58" s="373"/>
      <c r="EU58" s="373"/>
      <c r="EV58" s="373"/>
      <c r="EW58" s="373"/>
      <c r="EX58" s="373"/>
      <c r="EY58" s="373"/>
      <c r="EZ58" s="373"/>
      <c r="FA58" s="373"/>
      <c r="FB58" s="373"/>
      <c r="FC58" s="373"/>
      <c r="FD58" s="373"/>
      <c r="FE58" s="373"/>
      <c r="FF58" s="373"/>
      <c r="FG58" s="373"/>
      <c r="FH58" s="373"/>
      <c r="FI58" s="373"/>
      <c r="FJ58" s="373"/>
      <c r="FK58" s="373"/>
      <c r="FL58" s="373"/>
      <c r="FM58" s="373"/>
      <c r="FN58" s="373"/>
      <c r="FO58" s="373"/>
      <c r="FP58" s="373"/>
      <c r="FQ58" s="373"/>
      <c r="FR58" s="373"/>
      <c r="FS58" s="373"/>
      <c r="FT58" s="373"/>
      <c r="FU58" s="373"/>
      <c r="FV58" s="373"/>
      <c r="FW58" s="373"/>
      <c r="FX58" s="373"/>
      <c r="FY58" s="373"/>
      <c r="FZ58" s="373"/>
      <c r="GA58" s="373"/>
      <c r="GB58" s="373"/>
      <c r="GC58" s="373"/>
      <c r="GD58" s="373"/>
      <c r="GE58" s="373"/>
      <c r="GF58" s="373"/>
      <c r="GG58" s="373"/>
      <c r="GH58" s="373"/>
      <c r="GI58" s="373"/>
      <c r="GJ58" s="373"/>
      <c r="GK58" s="373"/>
      <c r="GL58" s="373"/>
      <c r="GM58" s="373"/>
      <c r="GN58" s="373"/>
      <c r="GO58" s="373"/>
      <c r="GP58" s="373"/>
    </row>
    <row r="59" spans="1:198" s="487" customFormat="1" ht="24.75" customHeight="1" outlineLevel="1">
      <c r="A59" s="665" t="s">
        <v>9876</v>
      </c>
      <c r="B59" s="665" t="s">
        <v>102</v>
      </c>
      <c r="C59" s="665" t="s">
        <v>2556</v>
      </c>
      <c r="D59" s="945" t="s">
        <v>2557</v>
      </c>
      <c r="E59" s="868" t="s">
        <v>1711</v>
      </c>
      <c r="F59" s="888">
        <v>0.45</v>
      </c>
      <c r="G59" s="889">
        <v>32.130000000000003</v>
      </c>
      <c r="H59" s="529">
        <v>14.46</v>
      </c>
      <c r="I59" s="769"/>
      <c r="J59" s="373"/>
      <c r="K59" s="373"/>
      <c r="L59" s="373"/>
      <c r="M59" s="373"/>
      <c r="N59" s="373"/>
      <c r="O59" s="373"/>
      <c r="P59" s="373"/>
      <c r="Q59" s="373"/>
      <c r="R59" s="373"/>
      <c r="S59" s="373"/>
      <c r="T59" s="373"/>
      <c r="U59" s="373"/>
      <c r="V59" s="373"/>
      <c r="W59" s="373"/>
      <c r="X59" s="373"/>
      <c r="Y59" s="373"/>
      <c r="Z59" s="373"/>
      <c r="AA59" s="373"/>
      <c r="AB59" s="373"/>
      <c r="AC59" s="373"/>
      <c r="AD59" s="373"/>
      <c r="AE59" s="373"/>
      <c r="AF59" s="373"/>
      <c r="AG59" s="373"/>
      <c r="AH59" s="373"/>
      <c r="AI59" s="373"/>
      <c r="AJ59" s="373"/>
      <c r="AK59" s="373"/>
      <c r="AL59" s="373"/>
      <c r="AM59" s="373"/>
      <c r="AN59" s="373"/>
      <c r="AO59" s="373"/>
      <c r="AP59" s="373"/>
      <c r="AQ59" s="373"/>
      <c r="AR59" s="373"/>
      <c r="AS59" s="373"/>
      <c r="AT59" s="373"/>
      <c r="AU59" s="373"/>
      <c r="AV59" s="373"/>
      <c r="AW59" s="373"/>
      <c r="AX59" s="373"/>
      <c r="AY59" s="373"/>
      <c r="AZ59" s="373"/>
      <c r="BA59" s="373"/>
      <c r="BB59" s="373"/>
      <c r="BC59" s="373"/>
      <c r="BD59" s="373"/>
      <c r="BE59" s="373"/>
      <c r="BF59" s="373"/>
      <c r="BG59" s="373"/>
      <c r="BH59" s="373"/>
      <c r="BI59" s="373"/>
      <c r="BJ59" s="373"/>
      <c r="BK59" s="373"/>
      <c r="BL59" s="373"/>
      <c r="BM59" s="373"/>
      <c r="BN59" s="373"/>
      <c r="BO59" s="373"/>
      <c r="BP59" s="373"/>
      <c r="BQ59" s="373"/>
      <c r="BR59" s="373"/>
      <c r="BS59" s="373"/>
      <c r="BT59" s="373"/>
      <c r="BU59" s="373"/>
      <c r="BV59" s="373"/>
      <c r="BW59" s="373"/>
      <c r="BX59" s="373"/>
      <c r="BY59" s="373"/>
      <c r="BZ59" s="373"/>
      <c r="CA59" s="373"/>
      <c r="CB59" s="373"/>
      <c r="CC59" s="373"/>
      <c r="CD59" s="373"/>
      <c r="CE59" s="373"/>
      <c r="CF59" s="373"/>
      <c r="CG59" s="373"/>
      <c r="CH59" s="373"/>
      <c r="CI59" s="373"/>
      <c r="CJ59" s="373"/>
      <c r="CK59" s="373"/>
      <c r="CL59" s="373"/>
      <c r="CM59" s="373"/>
      <c r="CN59" s="373"/>
      <c r="CO59" s="373"/>
      <c r="CP59" s="373"/>
      <c r="CQ59" s="373"/>
      <c r="CR59" s="373"/>
      <c r="CS59" s="373"/>
      <c r="CT59" s="373"/>
      <c r="CU59" s="373"/>
      <c r="CV59" s="373"/>
      <c r="CW59" s="373"/>
      <c r="CX59" s="373"/>
      <c r="CY59" s="373"/>
      <c r="CZ59" s="373"/>
      <c r="DA59" s="373"/>
      <c r="DB59" s="373"/>
      <c r="DC59" s="373"/>
      <c r="DD59" s="373"/>
      <c r="DE59" s="373"/>
      <c r="DF59" s="373"/>
      <c r="DG59" s="373"/>
      <c r="DH59" s="373"/>
      <c r="DI59" s="373"/>
      <c r="DJ59" s="373"/>
      <c r="DK59" s="373"/>
      <c r="DL59" s="373"/>
      <c r="DM59" s="373"/>
      <c r="DN59" s="373"/>
      <c r="DO59" s="373"/>
      <c r="DP59" s="373"/>
      <c r="DQ59" s="373"/>
      <c r="DR59" s="373"/>
      <c r="DS59" s="373"/>
      <c r="DT59" s="373"/>
      <c r="DU59" s="373"/>
      <c r="DV59" s="373"/>
      <c r="DW59" s="373"/>
      <c r="DX59" s="373"/>
      <c r="DY59" s="373"/>
      <c r="DZ59" s="373"/>
      <c r="EA59" s="373"/>
      <c r="EB59" s="373"/>
      <c r="EC59" s="373"/>
      <c r="ED59" s="373"/>
      <c r="EE59" s="373"/>
      <c r="EF59" s="373"/>
      <c r="EG59" s="373"/>
      <c r="EH59" s="373"/>
      <c r="EI59" s="373"/>
      <c r="EJ59" s="373"/>
      <c r="EK59" s="373"/>
      <c r="EL59" s="373"/>
      <c r="EM59" s="373"/>
      <c r="EN59" s="373"/>
      <c r="EO59" s="373"/>
      <c r="EP59" s="373"/>
      <c r="EQ59" s="373"/>
      <c r="ER59" s="373"/>
      <c r="ES59" s="373"/>
      <c r="ET59" s="373"/>
      <c r="EU59" s="373"/>
      <c r="EV59" s="373"/>
      <c r="EW59" s="373"/>
      <c r="EX59" s="373"/>
      <c r="EY59" s="373"/>
      <c r="EZ59" s="373"/>
      <c r="FA59" s="373"/>
      <c r="FB59" s="373"/>
      <c r="FC59" s="373"/>
      <c r="FD59" s="373"/>
      <c r="FE59" s="373"/>
      <c r="FF59" s="373"/>
      <c r="FG59" s="373"/>
      <c r="FH59" s="373"/>
      <c r="FI59" s="373"/>
      <c r="FJ59" s="373"/>
      <c r="FK59" s="373"/>
      <c r="FL59" s="373"/>
      <c r="FM59" s="373"/>
      <c r="FN59" s="373"/>
      <c r="FO59" s="373"/>
      <c r="FP59" s="373"/>
      <c r="FQ59" s="373"/>
      <c r="FR59" s="373"/>
      <c r="FS59" s="373"/>
      <c r="FT59" s="373"/>
      <c r="FU59" s="373"/>
      <c r="FV59" s="373"/>
      <c r="FW59" s="373"/>
      <c r="FX59" s="373"/>
      <c r="FY59" s="373"/>
      <c r="FZ59" s="373"/>
      <c r="GA59" s="373"/>
      <c r="GB59" s="373"/>
      <c r="GC59" s="373"/>
      <c r="GD59" s="373"/>
      <c r="GE59" s="373"/>
      <c r="GF59" s="373"/>
      <c r="GG59" s="373"/>
      <c r="GH59" s="373"/>
      <c r="GI59" s="373"/>
      <c r="GJ59" s="373"/>
      <c r="GK59" s="373"/>
      <c r="GL59" s="373"/>
      <c r="GM59" s="373"/>
      <c r="GN59" s="373"/>
      <c r="GO59" s="373"/>
      <c r="GP59" s="373"/>
    </row>
    <row r="60" spans="1:198" s="487" customFormat="1" ht="45" customHeight="1" outlineLevel="1">
      <c r="A60" s="665" t="s">
        <v>9877</v>
      </c>
      <c r="B60" s="665" t="s">
        <v>102</v>
      </c>
      <c r="C60" s="665" t="s">
        <v>3052</v>
      </c>
      <c r="D60" s="945" t="s">
        <v>3053</v>
      </c>
      <c r="E60" s="868" t="s">
        <v>1711</v>
      </c>
      <c r="F60" s="888">
        <v>0.08</v>
      </c>
      <c r="G60" s="889">
        <v>573.62</v>
      </c>
      <c r="H60" s="529">
        <v>45.89</v>
      </c>
      <c r="I60" s="769"/>
      <c r="J60" s="373"/>
      <c r="K60" s="373"/>
      <c r="L60" s="373"/>
      <c r="M60" s="373"/>
      <c r="N60" s="373"/>
      <c r="O60" s="373"/>
      <c r="P60" s="373"/>
      <c r="Q60" s="373"/>
      <c r="R60" s="373"/>
      <c r="S60" s="373"/>
      <c r="T60" s="373"/>
      <c r="U60" s="373"/>
      <c r="V60" s="373"/>
      <c r="W60" s="373"/>
      <c r="X60" s="373"/>
      <c r="Y60" s="373"/>
      <c r="Z60" s="373"/>
      <c r="AA60" s="373"/>
      <c r="AB60" s="373"/>
      <c r="AC60" s="373"/>
      <c r="AD60" s="373"/>
      <c r="AE60" s="373"/>
      <c r="AF60" s="373"/>
      <c r="AG60" s="373"/>
      <c r="AH60" s="373"/>
      <c r="AI60" s="373"/>
      <c r="AJ60" s="373"/>
      <c r="AK60" s="373"/>
      <c r="AL60" s="373"/>
      <c r="AM60" s="373"/>
      <c r="AN60" s="373"/>
      <c r="AO60" s="373"/>
      <c r="AP60" s="373"/>
      <c r="AQ60" s="373"/>
      <c r="AR60" s="373"/>
      <c r="AS60" s="373"/>
      <c r="AT60" s="373"/>
      <c r="AU60" s="373"/>
      <c r="AV60" s="373"/>
      <c r="AW60" s="373"/>
      <c r="AX60" s="373"/>
      <c r="AY60" s="373"/>
      <c r="AZ60" s="373"/>
      <c r="BA60" s="373"/>
      <c r="BB60" s="373"/>
      <c r="BC60" s="373"/>
      <c r="BD60" s="373"/>
      <c r="BE60" s="373"/>
      <c r="BF60" s="373"/>
      <c r="BG60" s="373"/>
      <c r="BH60" s="373"/>
      <c r="BI60" s="373"/>
      <c r="BJ60" s="373"/>
      <c r="BK60" s="373"/>
      <c r="BL60" s="373"/>
      <c r="BM60" s="373"/>
      <c r="BN60" s="373"/>
      <c r="BO60" s="373"/>
      <c r="BP60" s="373"/>
      <c r="BQ60" s="373"/>
      <c r="BR60" s="373"/>
      <c r="BS60" s="373"/>
      <c r="BT60" s="373"/>
      <c r="BU60" s="373"/>
      <c r="BV60" s="373"/>
      <c r="BW60" s="373"/>
      <c r="BX60" s="373"/>
      <c r="BY60" s="373"/>
      <c r="BZ60" s="373"/>
      <c r="CA60" s="373"/>
      <c r="CB60" s="373"/>
      <c r="CC60" s="373"/>
      <c r="CD60" s="373"/>
      <c r="CE60" s="373"/>
      <c r="CF60" s="373"/>
      <c r="CG60" s="373"/>
      <c r="CH60" s="373"/>
      <c r="CI60" s="373"/>
      <c r="CJ60" s="373"/>
      <c r="CK60" s="373"/>
      <c r="CL60" s="373"/>
      <c r="CM60" s="373"/>
      <c r="CN60" s="373"/>
      <c r="CO60" s="373"/>
      <c r="CP60" s="373"/>
      <c r="CQ60" s="373"/>
      <c r="CR60" s="373"/>
      <c r="CS60" s="373"/>
      <c r="CT60" s="373"/>
      <c r="CU60" s="373"/>
      <c r="CV60" s="373"/>
      <c r="CW60" s="373"/>
      <c r="CX60" s="373"/>
      <c r="CY60" s="373"/>
      <c r="CZ60" s="373"/>
      <c r="DA60" s="373"/>
      <c r="DB60" s="373"/>
      <c r="DC60" s="373"/>
      <c r="DD60" s="373"/>
      <c r="DE60" s="373"/>
      <c r="DF60" s="373"/>
      <c r="DG60" s="373"/>
      <c r="DH60" s="373"/>
      <c r="DI60" s="373"/>
      <c r="DJ60" s="373"/>
      <c r="DK60" s="373"/>
      <c r="DL60" s="373"/>
      <c r="DM60" s="373"/>
      <c r="DN60" s="373"/>
      <c r="DO60" s="373"/>
      <c r="DP60" s="373"/>
      <c r="DQ60" s="373"/>
      <c r="DR60" s="373"/>
      <c r="DS60" s="373"/>
      <c r="DT60" s="373"/>
      <c r="DU60" s="373"/>
      <c r="DV60" s="373"/>
      <c r="DW60" s="373"/>
      <c r="DX60" s="373"/>
      <c r="DY60" s="373"/>
      <c r="DZ60" s="373"/>
      <c r="EA60" s="373"/>
      <c r="EB60" s="373"/>
      <c r="EC60" s="373"/>
      <c r="ED60" s="373"/>
      <c r="EE60" s="373"/>
      <c r="EF60" s="373"/>
      <c r="EG60" s="373"/>
      <c r="EH60" s="373"/>
      <c r="EI60" s="373"/>
      <c r="EJ60" s="373"/>
      <c r="EK60" s="373"/>
      <c r="EL60" s="373"/>
      <c r="EM60" s="373"/>
      <c r="EN60" s="373"/>
      <c r="EO60" s="373"/>
      <c r="EP60" s="373"/>
      <c r="EQ60" s="373"/>
      <c r="ER60" s="373"/>
      <c r="ES60" s="373"/>
      <c r="ET60" s="373"/>
      <c r="EU60" s="373"/>
      <c r="EV60" s="373"/>
      <c r="EW60" s="373"/>
      <c r="EX60" s="373"/>
      <c r="EY60" s="373"/>
      <c r="EZ60" s="373"/>
      <c r="FA60" s="373"/>
      <c r="FB60" s="373"/>
      <c r="FC60" s="373"/>
      <c r="FD60" s="373"/>
      <c r="FE60" s="373"/>
      <c r="FF60" s="373"/>
      <c r="FG60" s="373"/>
      <c r="FH60" s="373"/>
      <c r="FI60" s="373"/>
      <c r="FJ60" s="373"/>
      <c r="FK60" s="373"/>
      <c r="FL60" s="373"/>
      <c r="FM60" s="373"/>
      <c r="FN60" s="373"/>
      <c r="FO60" s="373"/>
      <c r="FP60" s="373"/>
      <c r="FQ60" s="373"/>
      <c r="FR60" s="373"/>
      <c r="FS60" s="373"/>
      <c r="FT60" s="373"/>
      <c r="FU60" s="373"/>
      <c r="FV60" s="373"/>
      <c r="FW60" s="373"/>
      <c r="FX60" s="373"/>
      <c r="FY60" s="373"/>
      <c r="FZ60" s="373"/>
      <c r="GA60" s="373"/>
      <c r="GB60" s="373"/>
      <c r="GC60" s="373"/>
      <c r="GD60" s="373"/>
      <c r="GE60" s="373"/>
      <c r="GF60" s="373"/>
      <c r="GG60" s="373"/>
      <c r="GH60" s="373"/>
      <c r="GI60" s="373"/>
      <c r="GJ60" s="373"/>
      <c r="GK60" s="373"/>
      <c r="GL60" s="373"/>
      <c r="GM60" s="373"/>
      <c r="GN60" s="373"/>
      <c r="GO60" s="373"/>
      <c r="GP60" s="373"/>
    </row>
    <row r="61" spans="1:198" s="487" customFormat="1" ht="22.5" customHeight="1" outlineLevel="1">
      <c r="A61" s="665" t="s">
        <v>9878</v>
      </c>
      <c r="B61" s="665" t="s">
        <v>102</v>
      </c>
      <c r="C61" s="665" t="s">
        <v>3412</v>
      </c>
      <c r="D61" s="945" t="s">
        <v>3413</v>
      </c>
      <c r="E61" s="868" t="s">
        <v>1711</v>
      </c>
      <c r="F61" s="888">
        <v>0.05</v>
      </c>
      <c r="G61" s="889">
        <v>437.55</v>
      </c>
      <c r="H61" s="529">
        <v>21.88</v>
      </c>
      <c r="I61" s="769"/>
      <c r="J61" s="373"/>
      <c r="K61" s="373"/>
      <c r="L61" s="373"/>
      <c r="M61" s="373"/>
      <c r="N61" s="373"/>
      <c r="O61" s="373"/>
      <c r="P61" s="373"/>
      <c r="Q61" s="373"/>
      <c r="R61" s="373"/>
      <c r="S61" s="373"/>
      <c r="T61" s="373"/>
      <c r="U61" s="373"/>
      <c r="V61" s="373"/>
      <c r="W61" s="373"/>
      <c r="X61" s="373"/>
      <c r="Y61" s="373"/>
      <c r="Z61" s="373"/>
      <c r="AA61" s="373"/>
      <c r="AB61" s="373"/>
      <c r="AC61" s="373"/>
      <c r="AD61" s="373"/>
      <c r="AE61" s="373"/>
      <c r="AF61" s="373"/>
      <c r="AG61" s="373"/>
      <c r="AH61" s="373"/>
      <c r="AI61" s="373"/>
      <c r="AJ61" s="373"/>
      <c r="AK61" s="373"/>
      <c r="AL61" s="373"/>
      <c r="AM61" s="373"/>
      <c r="AN61" s="373"/>
      <c r="AO61" s="373"/>
      <c r="AP61" s="373"/>
      <c r="AQ61" s="373"/>
      <c r="AR61" s="373"/>
      <c r="AS61" s="373"/>
      <c r="AT61" s="373"/>
      <c r="AU61" s="373"/>
      <c r="AV61" s="373"/>
      <c r="AW61" s="373"/>
      <c r="AX61" s="373"/>
      <c r="AY61" s="373"/>
      <c r="AZ61" s="373"/>
      <c r="BA61" s="373"/>
      <c r="BB61" s="373"/>
      <c r="BC61" s="373"/>
      <c r="BD61" s="373"/>
      <c r="BE61" s="373"/>
      <c r="BF61" s="373"/>
      <c r="BG61" s="373"/>
      <c r="BH61" s="373"/>
      <c r="BI61" s="373"/>
      <c r="BJ61" s="373"/>
      <c r="BK61" s="373"/>
      <c r="BL61" s="373"/>
      <c r="BM61" s="373"/>
      <c r="BN61" s="373"/>
      <c r="BO61" s="373"/>
      <c r="BP61" s="373"/>
      <c r="BQ61" s="373"/>
      <c r="BR61" s="373"/>
      <c r="BS61" s="373"/>
      <c r="BT61" s="373"/>
      <c r="BU61" s="373"/>
      <c r="BV61" s="373"/>
      <c r="BW61" s="373"/>
      <c r="BX61" s="373"/>
      <c r="BY61" s="373"/>
      <c r="BZ61" s="373"/>
      <c r="CA61" s="373"/>
      <c r="CB61" s="373"/>
      <c r="CC61" s="373"/>
      <c r="CD61" s="373"/>
      <c r="CE61" s="373"/>
      <c r="CF61" s="373"/>
      <c r="CG61" s="373"/>
      <c r="CH61" s="373"/>
      <c r="CI61" s="373"/>
      <c r="CJ61" s="373"/>
      <c r="CK61" s="373"/>
      <c r="CL61" s="373"/>
      <c r="CM61" s="373"/>
      <c r="CN61" s="373"/>
      <c r="CO61" s="373"/>
      <c r="CP61" s="373"/>
      <c r="CQ61" s="373"/>
      <c r="CR61" s="373"/>
      <c r="CS61" s="373"/>
      <c r="CT61" s="373"/>
      <c r="CU61" s="373"/>
      <c r="CV61" s="373"/>
      <c r="CW61" s="373"/>
      <c r="CX61" s="373"/>
      <c r="CY61" s="373"/>
      <c r="CZ61" s="373"/>
      <c r="DA61" s="373"/>
      <c r="DB61" s="373"/>
      <c r="DC61" s="373"/>
      <c r="DD61" s="373"/>
      <c r="DE61" s="373"/>
      <c r="DF61" s="373"/>
      <c r="DG61" s="373"/>
      <c r="DH61" s="373"/>
      <c r="DI61" s="373"/>
      <c r="DJ61" s="373"/>
      <c r="DK61" s="373"/>
      <c r="DL61" s="373"/>
      <c r="DM61" s="373"/>
      <c r="DN61" s="373"/>
      <c r="DO61" s="373"/>
      <c r="DP61" s="373"/>
      <c r="DQ61" s="373"/>
      <c r="DR61" s="373"/>
      <c r="DS61" s="373"/>
      <c r="DT61" s="373"/>
      <c r="DU61" s="373"/>
      <c r="DV61" s="373"/>
      <c r="DW61" s="373"/>
      <c r="DX61" s="373"/>
      <c r="DY61" s="373"/>
      <c r="DZ61" s="373"/>
      <c r="EA61" s="373"/>
      <c r="EB61" s="373"/>
      <c r="EC61" s="373"/>
      <c r="ED61" s="373"/>
      <c r="EE61" s="373"/>
      <c r="EF61" s="373"/>
      <c r="EG61" s="373"/>
      <c r="EH61" s="373"/>
      <c r="EI61" s="373"/>
      <c r="EJ61" s="373"/>
      <c r="EK61" s="373"/>
      <c r="EL61" s="373"/>
      <c r="EM61" s="373"/>
      <c r="EN61" s="373"/>
      <c r="EO61" s="373"/>
      <c r="EP61" s="373"/>
      <c r="EQ61" s="373"/>
      <c r="ER61" s="373"/>
      <c r="ES61" s="373"/>
      <c r="ET61" s="373"/>
      <c r="EU61" s="373"/>
      <c r="EV61" s="373"/>
      <c r="EW61" s="373"/>
      <c r="EX61" s="373"/>
      <c r="EY61" s="373"/>
      <c r="EZ61" s="373"/>
      <c r="FA61" s="373"/>
      <c r="FB61" s="373"/>
      <c r="FC61" s="373"/>
      <c r="FD61" s="373"/>
      <c r="FE61" s="373"/>
      <c r="FF61" s="373"/>
      <c r="FG61" s="373"/>
      <c r="FH61" s="373"/>
      <c r="FI61" s="373"/>
      <c r="FJ61" s="373"/>
      <c r="FK61" s="373"/>
      <c r="FL61" s="373"/>
      <c r="FM61" s="373"/>
      <c r="FN61" s="373"/>
      <c r="FO61" s="373"/>
      <c r="FP61" s="373"/>
      <c r="FQ61" s="373"/>
      <c r="FR61" s="373"/>
      <c r="FS61" s="373"/>
      <c r="FT61" s="373"/>
      <c r="FU61" s="373"/>
      <c r="FV61" s="373"/>
      <c r="FW61" s="373"/>
      <c r="FX61" s="373"/>
      <c r="FY61" s="373"/>
      <c r="FZ61" s="373"/>
      <c r="GA61" s="373"/>
      <c r="GB61" s="373"/>
      <c r="GC61" s="373"/>
      <c r="GD61" s="373"/>
      <c r="GE61" s="373"/>
      <c r="GF61" s="373"/>
      <c r="GG61" s="373"/>
      <c r="GH61" s="373"/>
      <c r="GI61" s="373"/>
      <c r="GJ61" s="373"/>
      <c r="GK61" s="373"/>
      <c r="GL61" s="373"/>
      <c r="GM61" s="373"/>
      <c r="GN61" s="373"/>
      <c r="GO61" s="373"/>
      <c r="GP61" s="373"/>
    </row>
    <row r="62" spans="1:198" s="487" customFormat="1" ht="24" customHeight="1" outlineLevel="1">
      <c r="A62" s="665" t="s">
        <v>9879</v>
      </c>
      <c r="B62" s="665" t="s">
        <v>102</v>
      </c>
      <c r="C62" s="665" t="s">
        <v>3430</v>
      </c>
      <c r="D62" s="945" t="s">
        <v>3431</v>
      </c>
      <c r="E62" s="868" t="s">
        <v>1631</v>
      </c>
      <c r="F62" s="888">
        <v>1.92</v>
      </c>
      <c r="G62" s="889">
        <v>13.7</v>
      </c>
      <c r="H62" s="529">
        <v>26.3</v>
      </c>
      <c r="I62" s="769"/>
      <c r="J62" s="373"/>
      <c r="K62" s="373"/>
      <c r="L62" s="373"/>
      <c r="M62" s="373"/>
      <c r="N62" s="373"/>
      <c r="O62" s="373"/>
      <c r="P62" s="373"/>
      <c r="Q62" s="373"/>
      <c r="R62" s="373"/>
      <c r="S62" s="373"/>
      <c r="T62" s="373"/>
      <c r="U62" s="373"/>
      <c r="V62" s="373"/>
      <c r="W62" s="373"/>
      <c r="X62" s="373"/>
      <c r="Y62" s="373"/>
      <c r="Z62" s="373"/>
      <c r="AA62" s="373"/>
      <c r="AB62" s="373"/>
      <c r="AC62" s="373"/>
      <c r="AD62" s="373"/>
      <c r="AE62" s="373"/>
      <c r="AF62" s="373"/>
      <c r="AG62" s="373"/>
      <c r="AH62" s="373"/>
      <c r="AI62" s="373"/>
      <c r="AJ62" s="373"/>
      <c r="AK62" s="373"/>
      <c r="AL62" s="373"/>
      <c r="AM62" s="373"/>
      <c r="AN62" s="373"/>
      <c r="AO62" s="373"/>
      <c r="AP62" s="373"/>
      <c r="AQ62" s="373"/>
      <c r="AR62" s="373"/>
      <c r="AS62" s="373"/>
      <c r="AT62" s="373"/>
      <c r="AU62" s="373"/>
      <c r="AV62" s="373"/>
      <c r="AW62" s="373"/>
      <c r="AX62" s="373"/>
      <c r="AY62" s="373"/>
      <c r="AZ62" s="373"/>
      <c r="BA62" s="373"/>
      <c r="BB62" s="373"/>
      <c r="BC62" s="373"/>
      <c r="BD62" s="373"/>
      <c r="BE62" s="373"/>
      <c r="BF62" s="373"/>
      <c r="BG62" s="373"/>
      <c r="BH62" s="373"/>
      <c r="BI62" s="373"/>
      <c r="BJ62" s="373"/>
      <c r="BK62" s="373"/>
      <c r="BL62" s="373"/>
      <c r="BM62" s="373"/>
      <c r="BN62" s="373"/>
      <c r="BO62" s="373"/>
      <c r="BP62" s="373"/>
      <c r="BQ62" s="373"/>
      <c r="BR62" s="373"/>
      <c r="BS62" s="373"/>
      <c r="BT62" s="373"/>
      <c r="BU62" s="373"/>
      <c r="BV62" s="373"/>
      <c r="BW62" s="373"/>
      <c r="BX62" s="373"/>
      <c r="BY62" s="373"/>
      <c r="BZ62" s="373"/>
      <c r="CA62" s="373"/>
      <c r="CB62" s="373"/>
      <c r="CC62" s="373"/>
      <c r="CD62" s="373"/>
      <c r="CE62" s="373"/>
      <c r="CF62" s="373"/>
      <c r="CG62" s="373"/>
      <c r="CH62" s="373"/>
      <c r="CI62" s="373"/>
      <c r="CJ62" s="373"/>
      <c r="CK62" s="373"/>
      <c r="CL62" s="373"/>
      <c r="CM62" s="373"/>
      <c r="CN62" s="373"/>
      <c r="CO62" s="373"/>
      <c r="CP62" s="373"/>
      <c r="CQ62" s="373"/>
      <c r="CR62" s="373"/>
      <c r="CS62" s="373"/>
      <c r="CT62" s="373"/>
      <c r="CU62" s="373"/>
      <c r="CV62" s="373"/>
      <c r="CW62" s="373"/>
      <c r="CX62" s="373"/>
      <c r="CY62" s="373"/>
      <c r="CZ62" s="373"/>
      <c r="DA62" s="373"/>
      <c r="DB62" s="373"/>
      <c r="DC62" s="373"/>
      <c r="DD62" s="373"/>
      <c r="DE62" s="373"/>
      <c r="DF62" s="373"/>
      <c r="DG62" s="373"/>
      <c r="DH62" s="373"/>
      <c r="DI62" s="373"/>
      <c r="DJ62" s="373"/>
      <c r="DK62" s="373"/>
      <c r="DL62" s="373"/>
      <c r="DM62" s="373"/>
      <c r="DN62" s="373"/>
      <c r="DO62" s="373"/>
      <c r="DP62" s="373"/>
      <c r="DQ62" s="373"/>
      <c r="DR62" s="373"/>
      <c r="DS62" s="373"/>
      <c r="DT62" s="373"/>
      <c r="DU62" s="373"/>
      <c r="DV62" s="373"/>
      <c r="DW62" s="373"/>
      <c r="DX62" s="373"/>
      <c r="DY62" s="373"/>
      <c r="DZ62" s="373"/>
      <c r="EA62" s="373"/>
      <c r="EB62" s="373"/>
      <c r="EC62" s="373"/>
      <c r="ED62" s="373"/>
      <c r="EE62" s="373"/>
      <c r="EF62" s="373"/>
      <c r="EG62" s="373"/>
      <c r="EH62" s="373"/>
      <c r="EI62" s="373"/>
      <c r="EJ62" s="373"/>
      <c r="EK62" s="373"/>
      <c r="EL62" s="373"/>
      <c r="EM62" s="373"/>
      <c r="EN62" s="373"/>
      <c r="EO62" s="373"/>
      <c r="EP62" s="373"/>
      <c r="EQ62" s="373"/>
      <c r="ER62" s="373"/>
      <c r="ES62" s="373"/>
      <c r="ET62" s="373"/>
      <c r="EU62" s="373"/>
      <c r="EV62" s="373"/>
      <c r="EW62" s="373"/>
      <c r="EX62" s="373"/>
      <c r="EY62" s="373"/>
      <c r="EZ62" s="373"/>
      <c r="FA62" s="373"/>
      <c r="FB62" s="373"/>
      <c r="FC62" s="373"/>
      <c r="FD62" s="373"/>
      <c r="FE62" s="373"/>
      <c r="FF62" s="373"/>
      <c r="FG62" s="373"/>
      <c r="FH62" s="373"/>
      <c r="FI62" s="373"/>
      <c r="FJ62" s="373"/>
      <c r="FK62" s="373"/>
      <c r="FL62" s="373"/>
      <c r="FM62" s="373"/>
      <c r="FN62" s="373"/>
      <c r="FO62" s="373"/>
      <c r="FP62" s="373"/>
      <c r="FQ62" s="373"/>
      <c r="FR62" s="373"/>
      <c r="FS62" s="373"/>
      <c r="FT62" s="373"/>
      <c r="FU62" s="373"/>
      <c r="FV62" s="373"/>
      <c r="FW62" s="373"/>
      <c r="FX62" s="373"/>
      <c r="FY62" s="373"/>
      <c r="FZ62" s="373"/>
      <c r="GA62" s="373"/>
      <c r="GB62" s="373"/>
      <c r="GC62" s="373"/>
      <c r="GD62" s="373"/>
      <c r="GE62" s="373"/>
      <c r="GF62" s="373"/>
      <c r="GG62" s="373"/>
      <c r="GH62" s="373"/>
      <c r="GI62" s="373"/>
      <c r="GJ62" s="373"/>
      <c r="GK62" s="373"/>
      <c r="GL62" s="373"/>
      <c r="GM62" s="373"/>
      <c r="GN62" s="373"/>
      <c r="GO62" s="373"/>
      <c r="GP62" s="373"/>
    </row>
    <row r="63" spans="1:198" ht="27" customHeight="1">
      <c r="A63" s="665" t="s">
        <v>9880</v>
      </c>
      <c r="B63" s="665" t="s">
        <v>102</v>
      </c>
      <c r="C63" s="665" t="s">
        <v>2810</v>
      </c>
      <c r="D63" s="945" t="s">
        <v>2811</v>
      </c>
      <c r="E63" s="868" t="s">
        <v>1711</v>
      </c>
      <c r="F63" s="888">
        <v>0.08</v>
      </c>
      <c r="G63" s="889">
        <v>303.31</v>
      </c>
      <c r="H63" s="529">
        <v>24.26</v>
      </c>
      <c r="I63" s="769"/>
      <c r="J63" s="373"/>
      <c r="K63" s="373"/>
      <c r="L63" s="373"/>
      <c r="M63" s="373"/>
      <c r="N63" s="373"/>
      <c r="O63" s="373"/>
      <c r="P63" s="373"/>
      <c r="Q63" s="373"/>
      <c r="R63" s="373"/>
      <c r="S63" s="373"/>
      <c r="T63" s="373"/>
      <c r="U63" s="373"/>
      <c r="V63" s="373"/>
      <c r="W63" s="373"/>
      <c r="X63" s="373"/>
      <c r="Y63" s="373"/>
      <c r="Z63" s="373"/>
      <c r="AA63" s="373"/>
      <c r="AB63" s="373"/>
      <c r="AC63" s="373"/>
      <c r="AD63" s="373"/>
      <c r="AE63" s="373"/>
      <c r="AF63" s="373"/>
      <c r="AG63" s="373"/>
      <c r="AH63" s="373"/>
      <c r="AI63" s="373"/>
      <c r="AJ63" s="373"/>
      <c r="AK63" s="373"/>
      <c r="AL63" s="373"/>
      <c r="AM63" s="373"/>
      <c r="AN63" s="373"/>
      <c r="AO63" s="373"/>
      <c r="AP63" s="373"/>
      <c r="AQ63" s="373"/>
      <c r="AR63" s="373"/>
      <c r="AS63" s="373"/>
      <c r="AT63" s="373"/>
      <c r="AU63" s="373"/>
      <c r="AV63" s="373"/>
      <c r="AW63" s="373"/>
      <c r="AX63" s="373"/>
      <c r="AY63" s="373"/>
      <c r="AZ63" s="373"/>
      <c r="BA63" s="373"/>
      <c r="BB63" s="373"/>
      <c r="BC63" s="373"/>
      <c r="BD63" s="373"/>
      <c r="BE63" s="373"/>
      <c r="BF63" s="373"/>
      <c r="BG63" s="373"/>
      <c r="BH63" s="373"/>
      <c r="BI63" s="373"/>
      <c r="BJ63" s="373"/>
      <c r="BK63" s="373"/>
      <c r="BL63" s="373"/>
      <c r="BM63" s="373"/>
      <c r="BN63" s="373"/>
      <c r="BO63" s="373"/>
      <c r="BP63" s="373"/>
      <c r="BQ63" s="373"/>
      <c r="BR63" s="373"/>
      <c r="BS63" s="373"/>
      <c r="BT63" s="373"/>
      <c r="BU63" s="373"/>
      <c r="BV63" s="373"/>
      <c r="BW63" s="373"/>
      <c r="BX63" s="373"/>
      <c r="BY63" s="373"/>
      <c r="BZ63" s="373"/>
      <c r="CA63" s="373"/>
      <c r="CB63" s="373"/>
      <c r="CC63" s="373"/>
      <c r="CD63" s="373"/>
      <c r="CE63" s="373"/>
      <c r="CF63" s="373"/>
      <c r="CG63" s="373"/>
      <c r="CH63" s="373"/>
      <c r="CI63" s="373"/>
      <c r="CJ63" s="373"/>
      <c r="CK63" s="373"/>
      <c r="CL63" s="373"/>
      <c r="CM63" s="373"/>
      <c r="CN63" s="373"/>
      <c r="CO63" s="373"/>
      <c r="CP63" s="373"/>
      <c r="CQ63" s="373"/>
      <c r="CR63" s="373"/>
      <c r="CS63" s="373"/>
      <c r="CT63" s="373"/>
      <c r="CU63" s="373"/>
      <c r="CV63" s="373"/>
      <c r="CW63" s="373"/>
      <c r="CX63" s="373"/>
      <c r="CY63" s="373"/>
      <c r="CZ63" s="373"/>
      <c r="DA63" s="373"/>
      <c r="DB63" s="373"/>
      <c r="DC63" s="373"/>
      <c r="DD63" s="373"/>
      <c r="DE63" s="373"/>
      <c r="DF63" s="373"/>
      <c r="DG63" s="373"/>
      <c r="DH63" s="373"/>
      <c r="DI63" s="373"/>
      <c r="DJ63" s="373"/>
      <c r="DK63" s="373"/>
      <c r="DL63" s="373"/>
      <c r="DM63" s="373"/>
      <c r="DN63" s="373"/>
      <c r="DO63" s="373"/>
      <c r="DP63" s="373"/>
      <c r="DQ63" s="373"/>
      <c r="DR63" s="373"/>
      <c r="DS63" s="373"/>
      <c r="DT63" s="373"/>
      <c r="DU63" s="373"/>
      <c r="DV63" s="373"/>
      <c r="DW63" s="373"/>
      <c r="DX63" s="373"/>
      <c r="DY63" s="373"/>
      <c r="DZ63" s="373"/>
      <c r="EA63" s="373"/>
      <c r="EB63" s="373"/>
      <c r="EC63" s="373"/>
      <c r="ED63" s="373"/>
      <c r="EE63" s="373"/>
      <c r="EF63" s="373"/>
      <c r="EG63" s="373"/>
      <c r="EH63" s="373"/>
      <c r="EI63" s="373"/>
      <c r="EJ63" s="373"/>
      <c r="EK63" s="373"/>
      <c r="EL63" s="373"/>
      <c r="EM63" s="373"/>
      <c r="EN63" s="373"/>
      <c r="EO63" s="373"/>
      <c r="EP63" s="373"/>
      <c r="EQ63" s="373"/>
      <c r="ER63" s="373"/>
      <c r="ES63" s="373"/>
      <c r="ET63" s="373"/>
      <c r="EU63" s="373"/>
      <c r="EV63" s="373"/>
      <c r="EW63" s="373"/>
      <c r="EX63" s="373"/>
      <c r="EY63" s="373"/>
      <c r="EZ63" s="373"/>
      <c r="FA63" s="373"/>
      <c r="FB63" s="373"/>
      <c r="FC63" s="373"/>
      <c r="FD63" s="373"/>
      <c r="FE63" s="373"/>
      <c r="FF63" s="373"/>
      <c r="FG63" s="373"/>
      <c r="FH63" s="373"/>
      <c r="FI63" s="373"/>
      <c r="FJ63" s="373"/>
      <c r="FK63" s="373"/>
      <c r="FL63" s="373"/>
      <c r="FM63" s="373"/>
      <c r="FN63" s="373"/>
      <c r="FO63" s="373"/>
      <c r="FP63" s="373"/>
      <c r="FQ63" s="373"/>
      <c r="FR63" s="373"/>
      <c r="FS63" s="373"/>
      <c r="FT63" s="373"/>
      <c r="FU63" s="373"/>
      <c r="FV63" s="373"/>
      <c r="FW63" s="373"/>
      <c r="FX63" s="373"/>
      <c r="FY63" s="373"/>
      <c r="FZ63" s="373"/>
      <c r="GA63" s="373"/>
      <c r="GB63" s="373"/>
      <c r="GC63" s="373"/>
      <c r="GD63" s="373"/>
      <c r="GE63" s="373"/>
      <c r="GF63" s="373"/>
      <c r="GG63" s="373"/>
      <c r="GH63" s="373"/>
      <c r="GI63" s="373"/>
      <c r="GJ63" s="373"/>
      <c r="GK63" s="373"/>
      <c r="GL63" s="373"/>
      <c r="GM63" s="373"/>
      <c r="GN63" s="373"/>
      <c r="GO63" s="373"/>
    </row>
    <row r="64" spans="1:198" ht="24" customHeight="1">
      <c r="A64" s="665" t="s">
        <v>9881</v>
      </c>
      <c r="B64" s="665" t="s">
        <v>102</v>
      </c>
      <c r="C64" s="665" t="s">
        <v>2838</v>
      </c>
      <c r="D64" s="945" t="s">
        <v>2839</v>
      </c>
      <c r="E64" s="868" t="s">
        <v>1711</v>
      </c>
      <c r="F64" s="888">
        <v>0.08</v>
      </c>
      <c r="G64" s="889">
        <v>74.87</v>
      </c>
      <c r="H64" s="529">
        <v>5.99</v>
      </c>
      <c r="I64" s="769"/>
      <c r="J64" s="373"/>
      <c r="K64" s="373"/>
      <c r="L64" s="373"/>
      <c r="M64" s="373"/>
      <c r="N64" s="373"/>
      <c r="O64" s="373"/>
      <c r="P64" s="373"/>
      <c r="Q64" s="373"/>
      <c r="R64" s="373"/>
      <c r="S64" s="373"/>
      <c r="T64" s="373"/>
      <c r="U64" s="373"/>
      <c r="V64" s="373"/>
      <c r="W64" s="373"/>
      <c r="X64" s="373"/>
      <c r="Y64" s="373"/>
      <c r="Z64" s="373"/>
      <c r="AA64" s="373"/>
      <c r="AB64" s="373"/>
      <c r="AC64" s="373"/>
      <c r="AD64" s="373"/>
      <c r="AE64" s="373"/>
      <c r="AF64" s="373"/>
      <c r="AG64" s="373"/>
      <c r="AH64" s="373"/>
      <c r="AI64" s="373"/>
      <c r="AJ64" s="373"/>
      <c r="AK64" s="373"/>
      <c r="AL64" s="373"/>
      <c r="AM64" s="373"/>
      <c r="AN64" s="373"/>
      <c r="AO64" s="373"/>
      <c r="AP64" s="373"/>
      <c r="AQ64" s="373"/>
      <c r="AR64" s="373"/>
      <c r="AS64" s="373"/>
      <c r="AT64" s="373"/>
      <c r="AU64" s="373"/>
      <c r="AV64" s="373"/>
      <c r="AW64" s="373"/>
      <c r="AX64" s="373"/>
      <c r="AY64" s="373"/>
      <c r="AZ64" s="373"/>
      <c r="BA64" s="373"/>
      <c r="BB64" s="373"/>
      <c r="BC64" s="373"/>
      <c r="BD64" s="373"/>
      <c r="BE64" s="373"/>
      <c r="BF64" s="373"/>
      <c r="BG64" s="373"/>
      <c r="BH64" s="373"/>
      <c r="BI64" s="373"/>
      <c r="BJ64" s="373"/>
      <c r="BK64" s="373"/>
      <c r="BL64" s="373"/>
      <c r="BM64" s="373"/>
      <c r="BN64" s="373"/>
      <c r="BO64" s="373"/>
      <c r="BP64" s="373"/>
      <c r="BQ64" s="373"/>
      <c r="BR64" s="373"/>
      <c r="BS64" s="373"/>
      <c r="BT64" s="373"/>
      <c r="BU64" s="373"/>
      <c r="BV64" s="373"/>
      <c r="BW64" s="373"/>
      <c r="BX64" s="373"/>
      <c r="BY64" s="373"/>
      <c r="BZ64" s="373"/>
      <c r="CA64" s="373"/>
      <c r="CB64" s="373"/>
      <c r="CC64" s="373"/>
      <c r="CD64" s="373"/>
      <c r="CE64" s="373"/>
      <c r="CF64" s="373"/>
      <c r="CG64" s="373"/>
      <c r="CH64" s="373"/>
      <c r="CI64" s="373"/>
      <c r="CJ64" s="373"/>
      <c r="CK64" s="373"/>
      <c r="CL64" s="373"/>
      <c r="CM64" s="373"/>
      <c r="CN64" s="373"/>
      <c r="CO64" s="373"/>
      <c r="CP64" s="373"/>
      <c r="CQ64" s="373"/>
      <c r="CR64" s="373"/>
      <c r="CS64" s="373"/>
      <c r="CT64" s="373"/>
      <c r="CU64" s="373"/>
      <c r="CV64" s="373"/>
      <c r="CW64" s="373"/>
      <c r="CX64" s="373"/>
      <c r="CY64" s="373"/>
      <c r="CZ64" s="373"/>
      <c r="DA64" s="373"/>
      <c r="DB64" s="373"/>
      <c r="DC64" s="373"/>
      <c r="DD64" s="373"/>
      <c r="DE64" s="373"/>
      <c r="DF64" s="373"/>
      <c r="DG64" s="373"/>
      <c r="DH64" s="373"/>
      <c r="DI64" s="373"/>
      <c r="DJ64" s="373"/>
      <c r="DK64" s="373"/>
      <c r="DL64" s="373"/>
      <c r="DM64" s="373"/>
      <c r="DN64" s="373"/>
      <c r="DO64" s="373"/>
      <c r="DP64" s="373"/>
      <c r="DQ64" s="373"/>
      <c r="DR64" s="373"/>
      <c r="DS64" s="373"/>
      <c r="DT64" s="373"/>
      <c r="DU64" s="373"/>
      <c r="DV64" s="373"/>
      <c r="DW64" s="373"/>
      <c r="DX64" s="373"/>
      <c r="DY64" s="373"/>
      <c r="DZ64" s="373"/>
      <c r="EA64" s="373"/>
      <c r="EB64" s="373"/>
      <c r="EC64" s="373"/>
      <c r="ED64" s="373"/>
      <c r="EE64" s="373"/>
      <c r="EF64" s="373"/>
      <c r="EG64" s="373"/>
      <c r="EH64" s="373"/>
      <c r="EI64" s="373"/>
      <c r="EJ64" s="373"/>
      <c r="EK64" s="373"/>
      <c r="EL64" s="373"/>
      <c r="EM64" s="373"/>
      <c r="EN64" s="373"/>
      <c r="EO64" s="373"/>
      <c r="EP64" s="373"/>
      <c r="EQ64" s="373"/>
      <c r="ER64" s="373"/>
      <c r="ES64" s="373"/>
      <c r="ET64" s="373"/>
      <c r="EU64" s="373"/>
      <c r="EV64" s="373"/>
      <c r="EW64" s="373"/>
      <c r="EX64" s="373"/>
      <c r="EY64" s="373"/>
      <c r="EZ64" s="373"/>
      <c r="FA64" s="373"/>
      <c r="FB64" s="373"/>
      <c r="FC64" s="373"/>
      <c r="FD64" s="373"/>
      <c r="FE64" s="373"/>
      <c r="FF64" s="373"/>
      <c r="FG64" s="373"/>
      <c r="FH64" s="373"/>
      <c r="FI64" s="373"/>
      <c r="FJ64" s="373"/>
      <c r="FK64" s="373"/>
      <c r="FL64" s="373"/>
      <c r="FM64" s="373"/>
      <c r="FN64" s="373"/>
      <c r="FO64" s="373"/>
      <c r="FP64" s="373"/>
      <c r="FQ64" s="373"/>
      <c r="FR64" s="373"/>
      <c r="FS64" s="373"/>
      <c r="FT64" s="373"/>
      <c r="FU64" s="373"/>
      <c r="FV64" s="373"/>
      <c r="FW64" s="373"/>
      <c r="FX64" s="373"/>
      <c r="FY64" s="373"/>
      <c r="FZ64" s="373"/>
      <c r="GA64" s="373"/>
      <c r="GB64" s="373"/>
      <c r="GC64" s="373"/>
      <c r="GD64" s="373"/>
      <c r="GE64" s="373"/>
      <c r="GF64" s="373"/>
      <c r="GG64" s="373"/>
      <c r="GH64" s="373"/>
      <c r="GI64" s="373"/>
      <c r="GJ64" s="373"/>
      <c r="GK64" s="373"/>
      <c r="GL64" s="373"/>
      <c r="GM64" s="373"/>
      <c r="GN64" s="373"/>
      <c r="GO64" s="373"/>
    </row>
    <row r="65" spans="1:197" ht="24.75" customHeight="1">
      <c r="A65" s="944" t="s">
        <v>52</v>
      </c>
      <c r="B65" s="944"/>
      <c r="C65" s="697"/>
      <c r="D65" s="944" t="s">
        <v>9839</v>
      </c>
      <c r="E65" s="698"/>
      <c r="F65" s="698"/>
      <c r="G65" s="700"/>
      <c r="H65" s="891"/>
      <c r="I65" s="769"/>
      <c r="J65" s="373"/>
      <c r="K65" s="373"/>
      <c r="L65" s="373"/>
      <c r="M65" s="373"/>
      <c r="N65" s="373"/>
      <c r="O65" s="373"/>
      <c r="P65" s="373"/>
      <c r="Q65" s="373"/>
      <c r="R65" s="373"/>
      <c r="S65" s="373"/>
      <c r="T65" s="373"/>
      <c r="U65" s="373"/>
      <c r="V65" s="373"/>
      <c r="W65" s="373"/>
      <c r="X65" s="373"/>
      <c r="Y65" s="373"/>
      <c r="Z65" s="373"/>
      <c r="AA65" s="373"/>
      <c r="AB65" s="373"/>
      <c r="AC65" s="373"/>
      <c r="AD65" s="373"/>
      <c r="AE65" s="373"/>
      <c r="AF65" s="373"/>
      <c r="AG65" s="373"/>
      <c r="AH65" s="373"/>
      <c r="AI65" s="373"/>
      <c r="AJ65" s="373"/>
      <c r="AK65" s="373"/>
      <c r="AL65" s="373"/>
      <c r="AM65" s="373"/>
      <c r="AN65" s="373"/>
      <c r="AO65" s="373"/>
      <c r="AP65" s="373"/>
      <c r="AQ65" s="373"/>
      <c r="AR65" s="373"/>
      <c r="AS65" s="373"/>
      <c r="AT65" s="373"/>
      <c r="AU65" s="373"/>
      <c r="AV65" s="373"/>
      <c r="AW65" s="373"/>
      <c r="AX65" s="373"/>
      <c r="AY65" s="373"/>
      <c r="AZ65" s="373"/>
      <c r="BA65" s="373"/>
      <c r="BB65" s="373"/>
      <c r="BC65" s="373"/>
      <c r="BD65" s="373"/>
      <c r="BE65" s="373"/>
      <c r="BF65" s="373"/>
      <c r="BG65" s="373"/>
      <c r="BH65" s="373"/>
      <c r="BI65" s="373"/>
      <c r="BJ65" s="373"/>
      <c r="BK65" s="373"/>
      <c r="BL65" s="373"/>
      <c r="BM65" s="373"/>
      <c r="BN65" s="373"/>
      <c r="BO65" s="373"/>
      <c r="BP65" s="373"/>
      <c r="BQ65" s="373"/>
      <c r="BR65" s="373"/>
      <c r="BS65" s="373"/>
      <c r="BT65" s="373"/>
      <c r="BU65" s="373"/>
      <c r="BV65" s="373"/>
      <c r="BW65" s="373"/>
      <c r="BX65" s="373"/>
      <c r="BY65" s="373"/>
      <c r="BZ65" s="373"/>
      <c r="CA65" s="373"/>
      <c r="CB65" s="373"/>
      <c r="CC65" s="373"/>
      <c r="CD65" s="373"/>
      <c r="CE65" s="373"/>
      <c r="CF65" s="373"/>
      <c r="CG65" s="373"/>
      <c r="CH65" s="373"/>
      <c r="CI65" s="373"/>
      <c r="CJ65" s="373"/>
      <c r="CK65" s="373"/>
      <c r="CL65" s="373"/>
      <c r="CM65" s="373"/>
      <c r="CN65" s="373"/>
      <c r="CO65" s="373"/>
      <c r="CP65" s="373"/>
      <c r="CQ65" s="373"/>
      <c r="CR65" s="373"/>
      <c r="CS65" s="373"/>
      <c r="CT65" s="373"/>
      <c r="CU65" s="373"/>
      <c r="CV65" s="373"/>
      <c r="CW65" s="373"/>
      <c r="CX65" s="373"/>
      <c r="CY65" s="373"/>
      <c r="CZ65" s="373"/>
      <c r="DA65" s="373"/>
      <c r="DB65" s="373"/>
      <c r="DC65" s="373"/>
      <c r="DD65" s="373"/>
      <c r="DE65" s="373"/>
      <c r="DF65" s="373"/>
      <c r="DG65" s="373"/>
      <c r="DH65" s="373"/>
      <c r="DI65" s="373"/>
      <c r="DJ65" s="373"/>
      <c r="DK65" s="373"/>
      <c r="DL65" s="373"/>
      <c r="DM65" s="373"/>
      <c r="DN65" s="373"/>
      <c r="DO65" s="373"/>
      <c r="DP65" s="373"/>
      <c r="DQ65" s="373"/>
      <c r="DR65" s="373"/>
      <c r="DS65" s="373"/>
      <c r="DT65" s="373"/>
      <c r="DU65" s="373"/>
      <c r="DV65" s="373"/>
      <c r="DW65" s="373"/>
      <c r="DX65" s="373"/>
      <c r="DY65" s="373"/>
      <c r="DZ65" s="373"/>
      <c r="EA65" s="373"/>
      <c r="EB65" s="373"/>
      <c r="EC65" s="373"/>
      <c r="ED65" s="373"/>
      <c r="EE65" s="373"/>
      <c r="EF65" s="373"/>
      <c r="EG65" s="373"/>
      <c r="EH65" s="373"/>
      <c r="EI65" s="373"/>
      <c r="EJ65" s="373"/>
      <c r="EK65" s="373"/>
      <c r="EL65" s="373"/>
      <c r="EM65" s="373"/>
      <c r="EN65" s="373"/>
      <c r="EO65" s="373"/>
      <c r="EP65" s="373"/>
      <c r="EQ65" s="373"/>
      <c r="ER65" s="373"/>
      <c r="ES65" s="373"/>
      <c r="ET65" s="373"/>
      <c r="EU65" s="373"/>
      <c r="EV65" s="373"/>
      <c r="EW65" s="373"/>
      <c r="EX65" s="373"/>
      <c r="EY65" s="373"/>
      <c r="EZ65" s="373"/>
      <c r="FA65" s="373"/>
      <c r="FB65" s="373"/>
      <c r="FC65" s="373"/>
      <c r="FD65" s="373"/>
      <c r="FE65" s="373"/>
      <c r="FF65" s="373"/>
      <c r="FG65" s="373"/>
      <c r="FH65" s="373"/>
      <c r="FI65" s="373"/>
      <c r="FJ65" s="373"/>
      <c r="FK65" s="373"/>
      <c r="FL65" s="373"/>
      <c r="FM65" s="373"/>
      <c r="FN65" s="373"/>
      <c r="FO65" s="373"/>
      <c r="FP65" s="373"/>
      <c r="FQ65" s="373"/>
      <c r="FR65" s="373"/>
      <c r="FS65" s="373"/>
      <c r="FT65" s="373"/>
      <c r="FU65" s="373"/>
      <c r="FV65" s="373"/>
      <c r="FW65" s="373"/>
      <c r="FX65" s="373"/>
      <c r="FY65" s="373"/>
      <c r="FZ65" s="373"/>
      <c r="GA65" s="373"/>
      <c r="GB65" s="373"/>
      <c r="GC65" s="373"/>
      <c r="GD65" s="373"/>
      <c r="GE65" s="373"/>
      <c r="GF65" s="373"/>
      <c r="GG65" s="373"/>
      <c r="GH65" s="373"/>
      <c r="GI65" s="373"/>
      <c r="GJ65" s="373"/>
      <c r="GK65" s="373"/>
      <c r="GL65" s="373"/>
      <c r="GM65" s="373"/>
      <c r="GN65" s="373"/>
      <c r="GO65" s="373"/>
    </row>
    <row r="66" spans="1:197" ht="27" customHeight="1">
      <c r="A66" s="665" t="s">
        <v>9882</v>
      </c>
      <c r="B66" s="665" t="s">
        <v>102</v>
      </c>
      <c r="C66" s="868" t="s">
        <v>2714</v>
      </c>
      <c r="D66" s="945" t="s">
        <v>2715</v>
      </c>
      <c r="E66" s="868" t="s">
        <v>1631</v>
      </c>
      <c r="F66" s="888">
        <v>0.13</v>
      </c>
      <c r="G66" s="889">
        <v>122.41</v>
      </c>
      <c r="H66" s="529">
        <v>15.91</v>
      </c>
      <c r="I66" s="769"/>
      <c r="J66" s="373"/>
      <c r="K66" s="373"/>
      <c r="L66" s="373"/>
      <c r="M66" s="373"/>
      <c r="N66" s="373"/>
      <c r="O66" s="373"/>
      <c r="P66" s="373"/>
      <c r="Q66" s="373"/>
      <c r="R66" s="373"/>
      <c r="S66" s="37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D66" s="373"/>
      <c r="BE66" s="373"/>
      <c r="BF66" s="373"/>
      <c r="BG66" s="373"/>
      <c r="BH66" s="373"/>
      <c r="BI66" s="373"/>
      <c r="BJ66" s="373"/>
      <c r="BK66" s="373"/>
      <c r="BL66" s="373"/>
      <c r="BM66" s="373"/>
      <c r="BN66" s="373"/>
      <c r="BO66" s="373"/>
      <c r="BP66" s="373"/>
      <c r="BQ66" s="373"/>
      <c r="BR66" s="373"/>
      <c r="BS66" s="373"/>
      <c r="BT66" s="373"/>
      <c r="BU66" s="373"/>
      <c r="BV66" s="373"/>
      <c r="BW66" s="373"/>
      <c r="BX66" s="373"/>
      <c r="BY66" s="373"/>
      <c r="BZ66" s="373"/>
      <c r="CA66" s="373"/>
      <c r="CB66" s="373"/>
      <c r="CC66" s="373"/>
      <c r="CD66" s="373"/>
      <c r="CE66" s="373"/>
      <c r="CF66" s="373"/>
      <c r="CG66" s="373"/>
      <c r="CH66" s="373"/>
      <c r="CI66" s="373"/>
      <c r="CJ66" s="373"/>
      <c r="CK66" s="373"/>
      <c r="CL66" s="373"/>
      <c r="CM66" s="373"/>
      <c r="CN66" s="373"/>
      <c r="CO66" s="373"/>
      <c r="CP66" s="373"/>
      <c r="CQ66" s="373"/>
      <c r="CR66" s="373"/>
      <c r="CS66" s="373"/>
      <c r="CT66" s="373"/>
      <c r="CU66" s="373"/>
      <c r="CV66" s="373"/>
      <c r="CW66" s="373"/>
      <c r="CX66" s="373"/>
      <c r="CY66" s="373"/>
      <c r="CZ66" s="373"/>
      <c r="DA66" s="373"/>
      <c r="DB66" s="373"/>
      <c r="DC66" s="373"/>
      <c r="DD66" s="373"/>
      <c r="DE66" s="373"/>
      <c r="DF66" s="373"/>
      <c r="DG66" s="373"/>
      <c r="DH66" s="373"/>
      <c r="DI66" s="373"/>
      <c r="DJ66" s="373"/>
      <c r="DK66" s="373"/>
      <c r="DL66" s="373"/>
      <c r="DM66" s="373"/>
      <c r="DN66" s="373"/>
      <c r="DO66" s="373"/>
      <c r="DP66" s="373"/>
      <c r="DQ66" s="373"/>
      <c r="DR66" s="373"/>
      <c r="DS66" s="373"/>
      <c r="DT66" s="373"/>
      <c r="DU66" s="373"/>
      <c r="DV66" s="373"/>
      <c r="DW66" s="373"/>
      <c r="DX66" s="373"/>
      <c r="DY66" s="373"/>
      <c r="DZ66" s="373"/>
      <c r="EA66" s="373"/>
      <c r="EB66" s="373"/>
      <c r="EC66" s="373"/>
      <c r="ED66" s="373"/>
      <c r="EE66" s="373"/>
      <c r="EF66" s="373"/>
      <c r="EG66" s="373"/>
      <c r="EH66" s="373"/>
      <c r="EI66" s="373"/>
      <c r="EJ66" s="373"/>
      <c r="EK66" s="373"/>
      <c r="EL66" s="373"/>
      <c r="EM66" s="373"/>
      <c r="EN66" s="373"/>
      <c r="EO66" s="373"/>
      <c r="EP66" s="373"/>
      <c r="EQ66" s="373"/>
      <c r="ER66" s="373"/>
      <c r="ES66" s="373"/>
      <c r="ET66" s="373"/>
      <c r="EU66" s="373"/>
      <c r="EV66" s="373"/>
      <c r="EW66" s="373"/>
      <c r="EX66" s="373"/>
      <c r="EY66" s="373"/>
      <c r="EZ66" s="373"/>
      <c r="FA66" s="373"/>
      <c r="FB66" s="373"/>
      <c r="FC66" s="373"/>
      <c r="FD66" s="373"/>
      <c r="FE66" s="373"/>
      <c r="FF66" s="373"/>
      <c r="FG66" s="373"/>
      <c r="FH66" s="373"/>
      <c r="FI66" s="373"/>
      <c r="FJ66" s="373"/>
      <c r="FK66" s="373"/>
      <c r="FL66" s="373"/>
      <c r="FM66" s="373"/>
      <c r="FN66" s="373"/>
      <c r="FO66" s="373"/>
      <c r="FP66" s="373"/>
      <c r="FQ66" s="373"/>
      <c r="FR66" s="373"/>
      <c r="FS66" s="373"/>
      <c r="FT66" s="373"/>
      <c r="FU66" s="373"/>
      <c r="FV66" s="373"/>
      <c r="FW66" s="373"/>
      <c r="FX66" s="373"/>
      <c r="FY66" s="373"/>
      <c r="FZ66" s="373"/>
      <c r="GA66" s="373"/>
      <c r="GB66" s="373"/>
      <c r="GC66" s="373"/>
      <c r="GD66" s="373"/>
      <c r="GE66" s="373"/>
      <c r="GF66" s="373"/>
      <c r="GG66" s="373"/>
      <c r="GH66" s="373"/>
      <c r="GI66" s="373"/>
      <c r="GJ66" s="373"/>
      <c r="GK66" s="373"/>
      <c r="GL66" s="373"/>
      <c r="GM66" s="373"/>
      <c r="GN66" s="373"/>
      <c r="GO66" s="373"/>
    </row>
    <row r="67" spans="1:197" ht="18" customHeight="1">
      <c r="A67" s="665" t="s">
        <v>9883</v>
      </c>
      <c r="B67" s="665" t="s">
        <v>102</v>
      </c>
      <c r="C67" s="868" t="s">
        <v>2764</v>
      </c>
      <c r="D67" s="945" t="s">
        <v>2765</v>
      </c>
      <c r="E67" s="868" t="s">
        <v>9840</v>
      </c>
      <c r="F67" s="888">
        <v>1.6</v>
      </c>
      <c r="G67" s="889">
        <v>6.61</v>
      </c>
      <c r="H67" s="529">
        <v>10.58</v>
      </c>
      <c r="I67" s="769"/>
      <c r="J67" s="373"/>
      <c r="K67" s="373"/>
      <c r="L67" s="373"/>
      <c r="M67" s="373"/>
      <c r="N67" s="373"/>
      <c r="O67" s="373"/>
      <c r="P67" s="373"/>
      <c r="Q67" s="373"/>
      <c r="R67" s="373"/>
      <c r="S67" s="373"/>
      <c r="T67" s="373"/>
      <c r="U67" s="373"/>
      <c r="V67" s="373"/>
      <c r="W67" s="373"/>
      <c r="X67" s="373"/>
      <c r="Y67" s="373"/>
      <c r="Z67" s="373"/>
      <c r="AA67" s="373"/>
      <c r="AB67" s="373"/>
      <c r="AC67" s="373"/>
      <c r="AD67" s="373"/>
      <c r="AE67" s="373"/>
      <c r="AF67" s="373"/>
      <c r="AG67" s="373"/>
      <c r="AH67" s="373"/>
      <c r="AI67" s="373"/>
      <c r="AJ67" s="373"/>
      <c r="AK67" s="373"/>
      <c r="AL67" s="373"/>
      <c r="AM67" s="373"/>
      <c r="AN67" s="373"/>
      <c r="AO67" s="373"/>
      <c r="AP67" s="373"/>
      <c r="AQ67" s="373"/>
      <c r="AR67" s="373"/>
      <c r="AS67" s="373"/>
      <c r="AT67" s="373"/>
      <c r="AU67" s="373"/>
      <c r="AV67" s="373"/>
      <c r="AW67" s="373"/>
      <c r="AX67" s="373"/>
      <c r="AY67" s="373"/>
      <c r="AZ67" s="373"/>
      <c r="BA67" s="373"/>
      <c r="BB67" s="373"/>
      <c r="BC67" s="373"/>
      <c r="BD67" s="373"/>
      <c r="BE67" s="373"/>
      <c r="BF67" s="373"/>
      <c r="BG67" s="373"/>
      <c r="BH67" s="373"/>
      <c r="BI67" s="373"/>
      <c r="BJ67" s="373"/>
      <c r="BK67" s="373"/>
      <c r="BL67" s="373"/>
      <c r="BM67" s="373"/>
      <c r="BN67" s="373"/>
      <c r="BO67" s="373"/>
      <c r="BP67" s="373"/>
      <c r="BQ67" s="373"/>
      <c r="BR67" s="373"/>
      <c r="BS67" s="373"/>
      <c r="BT67" s="373"/>
      <c r="BU67" s="373"/>
      <c r="BV67" s="373"/>
      <c r="BW67" s="373"/>
      <c r="BX67" s="373"/>
      <c r="BY67" s="373"/>
      <c r="BZ67" s="373"/>
      <c r="CA67" s="373"/>
      <c r="CB67" s="373"/>
      <c r="CC67" s="373"/>
      <c r="CD67" s="373"/>
      <c r="CE67" s="373"/>
      <c r="CF67" s="373"/>
      <c r="CG67" s="373"/>
      <c r="CH67" s="373"/>
      <c r="CI67" s="373"/>
      <c r="CJ67" s="373"/>
      <c r="CK67" s="373"/>
      <c r="CL67" s="373"/>
      <c r="CM67" s="373"/>
      <c r="CN67" s="373"/>
      <c r="CO67" s="373"/>
      <c r="CP67" s="373"/>
      <c r="CQ67" s="373"/>
      <c r="CR67" s="373"/>
      <c r="CS67" s="373"/>
      <c r="CT67" s="373"/>
      <c r="CU67" s="373"/>
      <c r="CV67" s="373"/>
      <c r="CW67" s="373"/>
      <c r="CX67" s="373"/>
      <c r="CY67" s="373"/>
      <c r="CZ67" s="373"/>
      <c r="DA67" s="373"/>
      <c r="DB67" s="373"/>
      <c r="DC67" s="373"/>
      <c r="DD67" s="373"/>
      <c r="DE67" s="373"/>
      <c r="DF67" s="373"/>
      <c r="DG67" s="373"/>
      <c r="DH67" s="373"/>
      <c r="DI67" s="373"/>
      <c r="DJ67" s="373"/>
      <c r="DK67" s="373"/>
      <c r="DL67" s="373"/>
      <c r="DM67" s="373"/>
      <c r="DN67" s="373"/>
      <c r="DO67" s="373"/>
      <c r="DP67" s="373"/>
      <c r="DQ67" s="373"/>
      <c r="DR67" s="373"/>
      <c r="DS67" s="373"/>
      <c r="DT67" s="373"/>
      <c r="DU67" s="373"/>
      <c r="DV67" s="373"/>
      <c r="DW67" s="373"/>
      <c r="DX67" s="373"/>
      <c r="DY67" s="373"/>
      <c r="DZ67" s="373"/>
      <c r="EA67" s="373"/>
      <c r="EB67" s="373"/>
      <c r="EC67" s="373"/>
      <c r="ED67" s="373"/>
      <c r="EE67" s="373"/>
      <c r="EF67" s="373"/>
      <c r="EG67" s="373"/>
      <c r="EH67" s="373"/>
      <c r="EI67" s="373"/>
      <c r="EJ67" s="373"/>
      <c r="EK67" s="373"/>
      <c r="EL67" s="373"/>
      <c r="EM67" s="373"/>
      <c r="EN67" s="373"/>
      <c r="EO67" s="373"/>
      <c r="EP67" s="373"/>
      <c r="EQ67" s="373"/>
      <c r="ER67" s="373"/>
      <c r="ES67" s="373"/>
      <c r="ET67" s="373"/>
      <c r="EU67" s="373"/>
      <c r="EV67" s="373"/>
      <c r="EW67" s="373"/>
      <c r="EX67" s="373"/>
      <c r="EY67" s="373"/>
      <c r="EZ67" s="373"/>
      <c r="FA67" s="373"/>
      <c r="FB67" s="373"/>
      <c r="FC67" s="373"/>
      <c r="FD67" s="373"/>
      <c r="FE67" s="373"/>
      <c r="FF67" s="373"/>
      <c r="FG67" s="373"/>
      <c r="FH67" s="373"/>
      <c r="FI67" s="373"/>
      <c r="FJ67" s="373"/>
      <c r="FK67" s="373"/>
      <c r="FL67" s="373"/>
      <c r="FM67" s="373"/>
      <c r="FN67" s="373"/>
      <c r="FO67" s="373"/>
      <c r="FP67" s="373"/>
      <c r="FQ67" s="373"/>
      <c r="FR67" s="373"/>
      <c r="FS67" s="373"/>
      <c r="FT67" s="373"/>
      <c r="FU67" s="373"/>
      <c r="FV67" s="373"/>
      <c r="FW67" s="373"/>
      <c r="FX67" s="373"/>
      <c r="FY67" s="373"/>
      <c r="FZ67" s="373"/>
      <c r="GA67" s="373"/>
      <c r="GB67" s="373"/>
      <c r="GC67" s="373"/>
      <c r="GD67" s="373"/>
      <c r="GE67" s="373"/>
      <c r="GF67" s="373"/>
      <c r="GG67" s="373"/>
      <c r="GH67" s="373"/>
      <c r="GI67" s="373"/>
      <c r="GJ67" s="373"/>
      <c r="GK67" s="373"/>
      <c r="GL67" s="373"/>
      <c r="GM67" s="373"/>
      <c r="GN67" s="373"/>
      <c r="GO67" s="373"/>
    </row>
    <row r="68" spans="1:197" ht="16.5" customHeight="1">
      <c r="A68" s="665" t="s">
        <v>9884</v>
      </c>
      <c r="B68" s="665" t="s">
        <v>102</v>
      </c>
      <c r="C68" s="868" t="s">
        <v>2810</v>
      </c>
      <c r="D68" s="945" t="s">
        <v>2811</v>
      </c>
      <c r="E68" s="868" t="s">
        <v>1711</v>
      </c>
      <c r="F68" s="888">
        <v>0.02</v>
      </c>
      <c r="G68" s="889">
        <v>303.31</v>
      </c>
      <c r="H68" s="529">
        <v>6.07</v>
      </c>
      <c r="I68" s="769"/>
      <c r="J68" s="373"/>
      <c r="K68" s="373"/>
      <c r="L68" s="373"/>
    </row>
    <row r="69" spans="1:197" ht="30">
      <c r="A69" s="665" t="s">
        <v>9885</v>
      </c>
      <c r="B69" s="665" t="s">
        <v>102</v>
      </c>
      <c r="C69" s="868" t="s">
        <v>2838</v>
      </c>
      <c r="D69" s="945" t="s">
        <v>2839</v>
      </c>
      <c r="E69" s="868" t="s">
        <v>1711</v>
      </c>
      <c r="F69" s="888">
        <v>0.02</v>
      </c>
      <c r="G69" s="889">
        <v>74.87</v>
      </c>
      <c r="H69" s="529">
        <v>1.5</v>
      </c>
      <c r="I69" s="769"/>
      <c r="J69" s="373"/>
      <c r="K69" s="373"/>
      <c r="L69" s="373"/>
    </row>
    <row r="70" spans="1:197" ht="15.75">
      <c r="A70" s="944" t="s">
        <v>53</v>
      </c>
      <c r="B70" s="944"/>
      <c r="C70" s="697"/>
      <c r="D70" s="944" t="s">
        <v>9803</v>
      </c>
      <c r="E70" s="698"/>
      <c r="F70" s="698"/>
      <c r="G70" s="700"/>
      <c r="H70" s="700"/>
      <c r="I70" s="769"/>
      <c r="J70" s="373"/>
      <c r="K70" s="373"/>
      <c r="L70" s="373"/>
    </row>
    <row r="71" spans="1:197" ht="15">
      <c r="A71" s="665" t="s">
        <v>9886</v>
      </c>
      <c r="B71" s="665" t="s">
        <v>102</v>
      </c>
      <c r="C71" s="665" t="s">
        <v>2714</v>
      </c>
      <c r="D71" s="950" t="s">
        <v>2715</v>
      </c>
      <c r="E71" s="868" t="s">
        <v>1631</v>
      </c>
      <c r="F71" s="888">
        <v>0.4</v>
      </c>
      <c r="G71" s="889">
        <v>122.41</v>
      </c>
      <c r="H71" s="529">
        <v>48.96</v>
      </c>
      <c r="I71" s="769"/>
      <c r="J71" s="373"/>
      <c r="K71" s="373"/>
      <c r="L71" s="373"/>
    </row>
    <row r="72" spans="1:197" ht="30">
      <c r="A72" s="665" t="s">
        <v>9887</v>
      </c>
      <c r="B72" s="665" t="s">
        <v>102</v>
      </c>
      <c r="C72" s="665" t="s">
        <v>2764</v>
      </c>
      <c r="D72" s="945" t="s">
        <v>2765</v>
      </c>
      <c r="E72" s="868" t="s">
        <v>1563</v>
      </c>
      <c r="F72" s="888">
        <v>32</v>
      </c>
      <c r="G72" s="889">
        <v>6.61</v>
      </c>
      <c r="H72" s="529">
        <v>211.52</v>
      </c>
      <c r="I72" s="769"/>
      <c r="J72" s="373"/>
      <c r="K72" s="373"/>
      <c r="L72" s="373"/>
    </row>
    <row r="73" spans="1:197" ht="15">
      <c r="A73" s="665" t="s">
        <v>9888</v>
      </c>
      <c r="B73" s="665" t="s">
        <v>102</v>
      </c>
      <c r="C73" s="665" t="s">
        <v>2810</v>
      </c>
      <c r="D73" s="945" t="s">
        <v>2811</v>
      </c>
      <c r="E73" s="868" t="s">
        <v>1711</v>
      </c>
      <c r="F73" s="888">
        <v>0.04</v>
      </c>
      <c r="G73" s="889">
        <v>303.31</v>
      </c>
      <c r="H73" s="529">
        <v>12.13</v>
      </c>
      <c r="I73" s="769"/>
      <c r="J73" s="373"/>
      <c r="K73" s="373"/>
      <c r="L73" s="373"/>
    </row>
    <row r="74" spans="1:197" ht="21" customHeight="1">
      <c r="A74" s="665" t="s">
        <v>9889</v>
      </c>
      <c r="B74" s="665" t="s">
        <v>102</v>
      </c>
      <c r="C74" s="665" t="s">
        <v>2838</v>
      </c>
      <c r="D74" s="945" t="s">
        <v>2839</v>
      </c>
      <c r="E74" s="868" t="s">
        <v>1711</v>
      </c>
      <c r="F74" s="888">
        <v>0.04</v>
      </c>
      <c r="G74" s="889">
        <v>74.87</v>
      </c>
      <c r="H74" s="529">
        <v>2.99</v>
      </c>
      <c r="I74" s="769"/>
      <c r="J74" s="373"/>
      <c r="K74" s="373"/>
      <c r="L74" s="373"/>
    </row>
    <row r="75" spans="1:197" ht="21" customHeight="1">
      <c r="A75" s="944" t="s">
        <v>54</v>
      </c>
      <c r="B75" s="944"/>
      <c r="C75" s="697"/>
      <c r="D75" s="944" t="s">
        <v>9802</v>
      </c>
      <c r="E75" s="698"/>
      <c r="F75" s="698"/>
      <c r="G75" s="700"/>
      <c r="H75" s="891"/>
      <c r="I75" s="769"/>
      <c r="J75" s="373"/>
    </row>
    <row r="76" spans="1:197" ht="21" customHeight="1">
      <c r="A76" s="665" t="s">
        <v>9890</v>
      </c>
      <c r="B76" s="665" t="s">
        <v>102</v>
      </c>
      <c r="C76" s="665" t="s">
        <v>7593</v>
      </c>
      <c r="D76" s="945" t="s">
        <v>7594</v>
      </c>
      <c r="E76" s="868" t="s">
        <v>1025</v>
      </c>
      <c r="F76" s="888">
        <v>6</v>
      </c>
      <c r="G76" s="889">
        <v>50.2</v>
      </c>
      <c r="H76" s="529">
        <v>301.2</v>
      </c>
      <c r="I76" s="769"/>
      <c r="J76" s="373"/>
    </row>
    <row r="77" spans="1:197" ht="18">
      <c r="A77" s="940"/>
      <c r="B77" s="940"/>
      <c r="C77" s="940"/>
      <c r="D77" s="946" t="s">
        <v>9838</v>
      </c>
      <c r="E77" s="940" t="s">
        <v>9835</v>
      </c>
      <c r="F77" s="940" t="s">
        <v>9837</v>
      </c>
      <c r="G77" s="940" t="s">
        <v>9836</v>
      </c>
      <c r="H77" s="932">
        <v>749.6400000000001</v>
      </c>
      <c r="I77" s="769"/>
      <c r="J77" s="373"/>
    </row>
    <row r="78" spans="1:197" ht="18">
      <c r="A78" s="1175" t="s">
        <v>9832</v>
      </c>
      <c r="B78" s="1175"/>
      <c r="C78" s="1175"/>
      <c r="D78" s="1175"/>
      <c r="E78" s="1175"/>
      <c r="F78" s="1175"/>
      <c r="G78" s="1175"/>
      <c r="H78" s="933">
        <v>8726.6299999999992</v>
      </c>
      <c r="I78" s="769"/>
      <c r="J78" s="373"/>
    </row>
    <row r="79" spans="1:197" ht="18">
      <c r="A79" s="1184" t="s">
        <v>9849</v>
      </c>
      <c r="B79" s="1184"/>
      <c r="C79" s="1184"/>
      <c r="D79" s="1184"/>
      <c r="E79" s="1184"/>
      <c r="F79" s="1184"/>
      <c r="G79" s="1184"/>
      <c r="H79" s="934">
        <v>9477.1201799999999</v>
      </c>
      <c r="J79" s="666"/>
    </row>
    <row r="80" spans="1:197" ht="15.75">
      <c r="A80" s="895"/>
      <c r="B80" s="895"/>
      <c r="C80" s="895"/>
      <c r="D80" s="895"/>
      <c r="E80" s="895"/>
      <c r="F80" s="895"/>
      <c r="G80" s="895"/>
      <c r="H80" s="896"/>
      <c r="J80" s="666"/>
    </row>
    <row r="81" spans="1:20" ht="18">
      <c r="A81" s="1175" t="s">
        <v>9833</v>
      </c>
      <c r="B81" s="1175"/>
      <c r="C81" s="1175"/>
      <c r="D81" s="1175"/>
      <c r="E81" s="1175"/>
      <c r="F81" s="1175"/>
      <c r="G81" s="1175"/>
      <c r="H81" s="1175"/>
      <c r="J81" s="666"/>
    </row>
    <row r="82" spans="1:20" ht="18">
      <c r="A82" s="1186" t="s">
        <v>9815</v>
      </c>
      <c r="B82" s="1185" t="s">
        <v>9831</v>
      </c>
      <c r="C82" s="1185"/>
      <c r="D82" s="1185"/>
      <c r="E82" s="1185"/>
      <c r="F82" s="1185"/>
      <c r="G82" s="1185" t="s">
        <v>9830</v>
      </c>
      <c r="H82" s="1185"/>
      <c r="J82" s="666"/>
    </row>
    <row r="83" spans="1:20" ht="18">
      <c r="A83" s="1186"/>
      <c r="B83" s="1187" t="s">
        <v>9651</v>
      </c>
      <c r="C83" s="1187" t="s">
        <v>9669</v>
      </c>
      <c r="D83" s="1181" t="s">
        <v>9814</v>
      </c>
      <c r="E83" s="1181"/>
      <c r="F83" s="1181"/>
      <c r="G83" s="947">
        <v>1</v>
      </c>
      <c r="H83" s="947">
        <v>52</v>
      </c>
      <c r="J83" s="666"/>
      <c r="K83" s="2"/>
      <c r="L83" s="2"/>
      <c r="M83" s="2"/>
      <c r="N83" s="2"/>
      <c r="O83" s="2"/>
      <c r="P83" s="2"/>
    </row>
    <row r="84" spans="1:20" ht="18.75">
      <c r="A84" s="1186"/>
      <c r="B84" s="1187"/>
      <c r="C84" s="1187"/>
      <c r="D84" s="1181"/>
      <c r="E84" s="1181"/>
      <c r="F84" s="1181"/>
      <c r="G84" s="948" t="s">
        <v>9813</v>
      </c>
      <c r="H84" s="948" t="s">
        <v>9813</v>
      </c>
      <c r="J84" s="666"/>
      <c r="K84" s="954"/>
      <c r="L84" s="911"/>
      <c r="M84" s="912"/>
      <c r="N84" s="911"/>
      <c r="O84" s="913"/>
      <c r="P84" s="914"/>
      <c r="Q84" s="915"/>
      <c r="R84" s="914"/>
      <c r="S84" s="914"/>
      <c r="T84" s="914"/>
    </row>
    <row r="85" spans="1:20" ht="18">
      <c r="A85" s="1186"/>
      <c r="B85" s="949" t="s">
        <v>40</v>
      </c>
      <c r="C85" s="949" t="s">
        <v>102</v>
      </c>
      <c r="D85" s="1189" t="s">
        <v>9821</v>
      </c>
      <c r="E85" s="1189"/>
      <c r="F85" s="1189"/>
      <c r="G85" s="929">
        <v>2871.0299999999997</v>
      </c>
      <c r="H85" s="929">
        <v>149293.56</v>
      </c>
      <c r="J85" s="666"/>
      <c r="K85" s="955"/>
      <c r="L85" s="955"/>
      <c r="M85" s="955"/>
      <c r="N85" s="955"/>
      <c r="O85" s="955"/>
      <c r="P85" s="955"/>
      <c r="Q85" s="955"/>
      <c r="R85" s="955"/>
      <c r="S85" s="955"/>
      <c r="T85" s="955"/>
    </row>
    <row r="86" spans="1:20" ht="18">
      <c r="A86" s="1186"/>
      <c r="B86" s="949" t="s">
        <v>43</v>
      </c>
      <c r="C86" s="949" t="s">
        <v>102</v>
      </c>
      <c r="D86" s="1189" t="s">
        <v>9822</v>
      </c>
      <c r="E86" s="1189"/>
      <c r="F86" s="1189"/>
      <c r="G86" s="929">
        <v>2770.07</v>
      </c>
      <c r="H86" s="929">
        <v>144043.64000000001</v>
      </c>
      <c r="J86" s="666"/>
      <c r="K86" s="907"/>
      <c r="L86" s="827"/>
      <c r="M86" s="827"/>
      <c r="N86" s="827"/>
      <c r="O86" s="827"/>
      <c r="P86" s="827"/>
    </row>
    <row r="87" spans="1:20" ht="18">
      <c r="A87" s="1186"/>
      <c r="B87" s="949" t="s">
        <v>44</v>
      </c>
      <c r="C87" s="949" t="s">
        <v>102</v>
      </c>
      <c r="D87" s="1189" t="s">
        <v>9820</v>
      </c>
      <c r="E87" s="1189"/>
      <c r="F87" s="1189"/>
      <c r="G87" s="929">
        <v>2335.89</v>
      </c>
      <c r="H87" s="929">
        <v>121466.28</v>
      </c>
      <c r="J87" s="666"/>
      <c r="K87" s="907"/>
      <c r="L87" s="827"/>
      <c r="M87" s="827"/>
      <c r="N87" s="827"/>
      <c r="O87" s="827"/>
      <c r="P87" s="827"/>
    </row>
    <row r="88" spans="1:20" ht="18">
      <c r="A88" s="1186"/>
      <c r="B88" s="949" t="s">
        <v>50</v>
      </c>
      <c r="C88" s="949" t="s">
        <v>102</v>
      </c>
      <c r="D88" s="1189" t="s">
        <v>9823</v>
      </c>
      <c r="E88" s="1189"/>
      <c r="F88" s="1189"/>
      <c r="G88" s="951">
        <v>749.6400000000001</v>
      </c>
      <c r="H88" s="929">
        <v>38981.280000000006</v>
      </c>
      <c r="J88" s="666"/>
      <c r="K88" s="907"/>
      <c r="L88" s="827"/>
      <c r="M88" s="827"/>
      <c r="N88" s="827"/>
      <c r="O88" s="827"/>
      <c r="P88" s="827"/>
    </row>
    <row r="89" spans="1:20" ht="18">
      <c r="A89" s="1186"/>
      <c r="B89" s="1181" t="s">
        <v>9812</v>
      </c>
      <c r="C89" s="1181"/>
      <c r="D89" s="1181"/>
      <c r="E89" s="1181"/>
      <c r="F89" s="1181"/>
      <c r="G89" s="930">
        <v>8726.6299999999992</v>
      </c>
      <c r="H89" s="930">
        <v>453784.75999999995</v>
      </c>
      <c r="J89" s="666"/>
      <c r="K89" s="907"/>
      <c r="L89" s="827"/>
      <c r="M89" s="827"/>
      <c r="N89" s="827"/>
      <c r="O89" s="827"/>
      <c r="P89" s="827"/>
    </row>
    <row r="90" spans="1:20" ht="18">
      <c r="A90" s="1186"/>
      <c r="B90" s="1182" t="s">
        <v>9847</v>
      </c>
      <c r="C90" s="1182"/>
      <c r="D90" s="1182"/>
      <c r="E90" s="1182"/>
      <c r="F90" s="1182"/>
      <c r="G90" s="931">
        <v>750.4901799999999</v>
      </c>
      <c r="H90" s="931">
        <v>39025.489359999992</v>
      </c>
      <c r="J90" s="666"/>
      <c r="K90" s="907"/>
      <c r="L90" s="827"/>
      <c r="M90" s="827"/>
      <c r="N90" s="827"/>
      <c r="O90" s="827"/>
      <c r="P90" s="827"/>
    </row>
    <row r="91" spans="1:20" ht="18">
      <c r="A91" s="1186"/>
      <c r="B91" s="1188" t="s">
        <v>9848</v>
      </c>
      <c r="C91" s="1188"/>
      <c r="D91" s="1188"/>
      <c r="E91" s="1188"/>
      <c r="F91" s="1188"/>
      <c r="G91" s="939">
        <v>9477.1201799999999</v>
      </c>
      <c r="H91" s="939">
        <v>492810.23936000001</v>
      </c>
      <c r="K91" s="907"/>
      <c r="L91" s="827"/>
      <c r="M91" s="827"/>
      <c r="N91" s="827"/>
      <c r="O91" s="827"/>
      <c r="P91" s="827"/>
    </row>
    <row r="92" spans="1:20" ht="18">
      <c r="A92" s="938"/>
      <c r="B92" s="936"/>
      <c r="C92" s="936"/>
      <c r="D92" s="936"/>
      <c r="E92" s="936"/>
      <c r="F92" s="936"/>
      <c r="G92" s="937"/>
      <c r="H92" s="937"/>
      <c r="K92" s="907"/>
      <c r="L92" s="827"/>
      <c r="M92" s="827"/>
      <c r="N92" s="827"/>
      <c r="O92" s="827"/>
      <c r="P92" s="827"/>
    </row>
    <row r="93" spans="1:20" ht="18">
      <c r="K93" s="907"/>
      <c r="L93" s="910"/>
      <c r="M93" s="910"/>
      <c r="N93" s="827"/>
      <c r="O93" s="827"/>
      <c r="P93" s="827"/>
    </row>
    <row r="94" spans="1:20" ht="18">
      <c r="A94" s="916" t="s">
        <v>9843</v>
      </c>
    </row>
    <row r="96" spans="1:20" ht="15">
      <c r="B96" s="241"/>
      <c r="K96" s="901"/>
      <c r="L96"/>
      <c r="M96"/>
      <c r="N96"/>
      <c r="O96"/>
      <c r="P96"/>
    </row>
    <row r="99" spans="1:10" ht="18">
      <c r="A99" s="2"/>
      <c r="B99" s="2"/>
      <c r="C99" s="2"/>
      <c r="D99" s="2"/>
      <c r="E99" s="2"/>
      <c r="F99" s="2"/>
      <c r="G99" s="902"/>
      <c r="H99" s="903"/>
      <c r="I99" s="2"/>
      <c r="J99" s="2"/>
    </row>
    <row r="100" spans="1:10" ht="18">
      <c r="A100" s="904" t="s">
        <v>9811</v>
      </c>
      <c r="B100" s="904"/>
      <c r="C100" s="904"/>
      <c r="D100" s="904"/>
      <c r="E100" s="1173" t="s">
        <v>9818</v>
      </c>
      <c r="F100" s="1173"/>
      <c r="G100" s="1173"/>
      <c r="H100" s="1173"/>
      <c r="I100" s="935"/>
      <c r="J100" s="954"/>
    </row>
    <row r="101" spans="1:10" ht="18">
      <c r="A101" s="908" t="s">
        <v>9816</v>
      </c>
      <c r="B101" s="908"/>
      <c r="C101" s="908"/>
      <c r="D101" s="908"/>
      <c r="E101" s="955" t="s">
        <v>9834</v>
      </c>
      <c r="F101" s="955"/>
      <c r="G101" s="955"/>
      <c r="H101" s="955"/>
      <c r="I101" s="955"/>
      <c r="J101" s="955"/>
    </row>
    <row r="102" spans="1:10" ht="18">
      <c r="A102" s="1180" t="s">
        <v>9817</v>
      </c>
      <c r="B102" s="1180"/>
      <c r="C102" s="1180"/>
      <c r="D102" s="1180"/>
      <c r="E102" s="1180"/>
      <c r="F102" s="1176"/>
      <c r="G102" s="1176"/>
      <c r="H102" s="905"/>
      <c r="I102" s="906"/>
      <c r="J102" s="905"/>
    </row>
    <row r="103" spans="1:10" ht="18">
      <c r="A103" s="908"/>
      <c r="B103" s="908"/>
      <c r="C103" s="908"/>
      <c r="D103" s="908"/>
      <c r="E103" s="908"/>
      <c r="F103" s="909"/>
      <c r="G103" s="909"/>
      <c r="H103" s="905"/>
      <c r="I103" s="906"/>
      <c r="J103" s="905"/>
    </row>
    <row r="104" spans="1:10" ht="18">
      <c r="A104" s="908"/>
      <c r="B104" s="908"/>
      <c r="C104" s="908"/>
      <c r="D104" s="908"/>
      <c r="E104" s="908"/>
      <c r="F104" s="909"/>
      <c r="G104" s="909"/>
      <c r="H104" s="905"/>
      <c r="I104" s="906"/>
      <c r="J104" s="905"/>
    </row>
    <row r="105" spans="1:10" ht="18">
      <c r="A105" s="908"/>
      <c r="B105" s="908"/>
      <c r="C105" s="908"/>
      <c r="D105" s="908"/>
      <c r="E105" s="908"/>
      <c r="F105" s="909"/>
      <c r="G105" s="909"/>
      <c r="H105" s="905"/>
      <c r="I105" s="906"/>
      <c r="J105" s="905"/>
    </row>
    <row r="106" spans="1:10" ht="18">
      <c r="A106" s="908"/>
      <c r="B106" s="908"/>
      <c r="C106" s="908"/>
      <c r="D106" s="908"/>
      <c r="E106" s="908"/>
      <c r="F106" s="909"/>
      <c r="G106" s="909"/>
      <c r="H106" s="905"/>
      <c r="I106" s="906"/>
      <c r="J106" s="905"/>
    </row>
    <row r="107" spans="1:10" ht="18">
      <c r="A107" s="908"/>
      <c r="B107" s="908"/>
      <c r="C107" s="908"/>
      <c r="D107" s="908"/>
      <c r="E107" s="908"/>
      <c r="F107" s="909"/>
      <c r="G107" s="909"/>
      <c r="H107" s="905"/>
      <c r="I107" s="906"/>
      <c r="J107" s="905"/>
    </row>
    <row r="108" spans="1:10" ht="18">
      <c r="A108" s="908"/>
      <c r="B108" s="908"/>
      <c r="C108" s="908"/>
      <c r="D108" s="908"/>
      <c r="E108" s="908"/>
      <c r="F108" s="909"/>
      <c r="G108" s="909"/>
      <c r="H108" s="905"/>
      <c r="I108" s="906"/>
      <c r="J108" s="905"/>
    </row>
    <row r="109" spans="1:10" ht="18">
      <c r="A109" s="827"/>
      <c r="B109" s="827"/>
      <c r="C109" s="827"/>
      <c r="D109" s="827"/>
      <c r="E109" s="827"/>
      <c r="F109" s="1176"/>
      <c r="G109" s="1176"/>
      <c r="H109" s="905"/>
      <c r="I109" s="906"/>
      <c r="J109" s="905"/>
    </row>
    <row r="110" spans="1:10">
      <c r="G110" s="1"/>
      <c r="H110" s="1"/>
    </row>
    <row r="111" spans="1:10">
      <c r="G111" s="1"/>
      <c r="H111" s="1"/>
    </row>
    <row r="112" spans="1:10" ht="14.25">
      <c r="A112"/>
      <c r="B112"/>
      <c r="C112"/>
      <c r="D112"/>
      <c r="E112" s="900"/>
      <c r="F112" s="901"/>
      <c r="G112" s="901"/>
      <c r="H112" s="901"/>
      <c r="I112" s="901"/>
      <c r="J112" s="901"/>
    </row>
  </sheetData>
  <autoFilter ref="A5:GP46"/>
  <mergeCells count="33">
    <mergeCell ref="A81:H81"/>
    <mergeCell ref="G82:H82"/>
    <mergeCell ref="A82:A91"/>
    <mergeCell ref="B83:B84"/>
    <mergeCell ref="C83:C84"/>
    <mergeCell ref="D83:F84"/>
    <mergeCell ref="B82:F82"/>
    <mergeCell ref="B91:F91"/>
    <mergeCell ref="D85:F85"/>
    <mergeCell ref="D86:F86"/>
    <mergeCell ref="D87:F87"/>
    <mergeCell ref="D88:F88"/>
    <mergeCell ref="A16:H16"/>
    <mergeCell ref="E100:H100"/>
    <mergeCell ref="A17:H17"/>
    <mergeCell ref="A78:G78"/>
    <mergeCell ref="F109:G109"/>
    <mergeCell ref="F18:G18"/>
    <mergeCell ref="F19:G19"/>
    <mergeCell ref="F20:G20"/>
    <mergeCell ref="A18:E18"/>
    <mergeCell ref="A19:E19"/>
    <mergeCell ref="A102:E102"/>
    <mergeCell ref="F102:G102"/>
    <mergeCell ref="B89:F89"/>
    <mergeCell ref="B90:F90"/>
    <mergeCell ref="A20:E20"/>
    <mergeCell ref="A79:G79"/>
    <mergeCell ref="A8:H8"/>
    <mergeCell ref="A9:H9"/>
    <mergeCell ref="A10:H10"/>
    <mergeCell ref="A12:H12"/>
    <mergeCell ref="A14:H14"/>
  </mergeCells>
  <phoneticPr fontId="93" type="noConversion"/>
  <printOptions horizontalCentered="1"/>
  <pageMargins left="0.49" right="0.39" top="0.98425196850393704" bottom="0.59055118110236227" header="0.31496062992125984" footer="0.31496062992125984"/>
  <pageSetup paperSize="9" scale="66" fitToHeight="0" orientation="portrait" r:id="rId1"/>
  <headerFooter>
    <oddHeader>&amp;C&amp;G</oddHeader>
    <oddFooter>&amp;Rpágina &amp;P/&amp;N</oddFooter>
  </headerFooter>
  <drawing r:id="rId2"/>
  <legacyDrawingHF r:id="rId3"/>
</worksheet>
</file>

<file path=xl/worksheets/sheet10.xml><?xml version="1.0" encoding="utf-8"?>
<worksheet xmlns="http://schemas.openxmlformats.org/spreadsheetml/2006/main" xmlns:r="http://schemas.openxmlformats.org/officeDocument/2006/relationships">
  <sheetPr>
    <tabColor rgb="FF92D050"/>
  </sheetPr>
  <dimension ref="A1:Q31"/>
  <sheetViews>
    <sheetView view="pageBreakPreview" topLeftCell="A4" zoomScaleNormal="85" zoomScaleSheetLayoutView="100" workbookViewId="0">
      <selection activeCell="C22" sqref="C22"/>
    </sheetView>
  </sheetViews>
  <sheetFormatPr defaultRowHeight="15"/>
  <cols>
    <col min="1" max="1" width="9.140625" style="783"/>
    <col min="2" max="2" width="31" style="783" customWidth="1"/>
    <col min="3" max="3" width="25.42578125" style="783" customWidth="1"/>
    <col min="4" max="4" width="12.5703125" style="783" customWidth="1"/>
    <col min="5" max="5" width="9.140625" style="783"/>
    <col min="6" max="6" width="10.42578125" style="783" customWidth="1"/>
    <col min="7" max="7" width="3.140625" style="783" customWidth="1"/>
    <col min="8" max="9" width="9.140625" style="783"/>
    <col min="10" max="10" width="2.5703125" style="783" customWidth="1"/>
    <col min="11" max="12" width="9.140625" style="783"/>
    <col min="13" max="13" width="1.85546875" style="783" customWidth="1"/>
    <col min="14" max="16384" width="9.140625" style="783"/>
  </cols>
  <sheetData>
    <row r="1" spans="1:13" s="831" customFormat="1" ht="22.5" customHeight="1">
      <c r="A1" s="1190" t="s">
        <v>9616</v>
      </c>
      <c r="B1" s="1190"/>
      <c r="C1" s="1190"/>
      <c r="D1" s="1190"/>
      <c r="E1" s="1190"/>
    </row>
    <row r="2" spans="1:13" s="831" customFormat="1" ht="20.100000000000001" customHeight="1">
      <c r="A2" s="1194" t="s">
        <v>9827</v>
      </c>
      <c r="B2" s="1194"/>
      <c r="C2" s="1194"/>
      <c r="D2" s="1194"/>
      <c r="E2" s="1194"/>
    </row>
    <row r="3" spans="1:13" s="831" customFormat="1" ht="20.100000000000001" customHeight="1">
      <c r="A3" s="1194" t="s">
        <v>9828</v>
      </c>
      <c r="B3" s="1194"/>
      <c r="C3" s="1194"/>
      <c r="D3" s="1194"/>
      <c r="E3" s="1194"/>
    </row>
    <row r="4" spans="1:13" s="831" customFormat="1" ht="10.5" customHeight="1" thickBot="1">
      <c r="A4" s="784"/>
      <c r="B4" s="832"/>
      <c r="C4" s="833"/>
      <c r="D4" s="833"/>
      <c r="E4" s="833"/>
    </row>
    <row r="5" spans="1:13" s="831" customFormat="1" ht="14.1" customHeight="1">
      <c r="B5" s="1191" t="s">
        <v>9617</v>
      </c>
      <c r="C5" s="1192"/>
      <c r="D5" s="1193"/>
      <c r="E5" s="833"/>
      <c r="G5" s="834"/>
      <c r="H5" s="835"/>
      <c r="I5" s="835"/>
      <c r="J5" s="835"/>
      <c r="K5" s="835"/>
      <c r="L5" s="835"/>
      <c r="M5" s="836"/>
    </row>
    <row r="6" spans="1:13" s="831" customFormat="1" ht="14.1" customHeight="1">
      <c r="B6" s="837" t="s">
        <v>9618</v>
      </c>
      <c r="C6" s="838" t="s">
        <v>122</v>
      </c>
      <c r="D6" s="839" t="s">
        <v>1536</v>
      </c>
      <c r="E6" s="833"/>
      <c r="G6" s="840"/>
      <c r="H6" s="1204" t="s">
        <v>9619</v>
      </c>
      <c r="I6" s="1204"/>
      <c r="M6" s="841"/>
    </row>
    <row r="7" spans="1:13" s="831" customFormat="1" ht="14.1" customHeight="1">
      <c r="B7" s="842" t="s">
        <v>9620</v>
      </c>
      <c r="C7" s="843" t="s">
        <v>9621</v>
      </c>
      <c r="D7" s="792">
        <f>I8</f>
        <v>3.1099999999999999E-2</v>
      </c>
      <c r="E7" s="833"/>
      <c r="G7" s="840"/>
      <c r="H7" s="1204"/>
      <c r="I7" s="1204"/>
      <c r="M7" s="841"/>
    </row>
    <row r="8" spans="1:13" s="831" customFormat="1" ht="14.1" customHeight="1">
      <c r="B8" s="844" t="s">
        <v>9622</v>
      </c>
      <c r="C8" s="845" t="s">
        <v>9623</v>
      </c>
      <c r="D8" s="795">
        <f>I9</f>
        <v>8.0000000000000002E-3</v>
      </c>
      <c r="E8" s="833"/>
      <c r="G8" s="840"/>
      <c r="H8" s="846" t="s">
        <v>9620</v>
      </c>
      <c r="I8" s="847">
        <f>'FORMULA BDI CAIXA'!D11</f>
        <v>3.1099999999999999E-2</v>
      </c>
      <c r="M8" s="841"/>
    </row>
    <row r="9" spans="1:13" s="831" customFormat="1" ht="14.1" customHeight="1" thickBot="1">
      <c r="B9" s="844" t="s">
        <v>9624</v>
      </c>
      <c r="C9" s="845" t="s">
        <v>9625</v>
      </c>
      <c r="D9" s="795">
        <f>I10</f>
        <v>9.7000000000000003E-3</v>
      </c>
      <c r="E9" s="833"/>
      <c r="G9" s="840"/>
      <c r="H9" s="848" t="s">
        <v>9626</v>
      </c>
      <c r="I9" s="849">
        <f>'FORMULA BDI CAIXA'!D12</f>
        <v>8.0000000000000002E-3</v>
      </c>
      <c r="M9" s="841"/>
    </row>
    <row r="10" spans="1:13" s="831" customFormat="1" ht="14.1" customHeight="1">
      <c r="B10" s="844" t="s">
        <v>9627</v>
      </c>
      <c r="C10" s="845" t="s">
        <v>9628</v>
      </c>
      <c r="D10" s="795">
        <f>I12</f>
        <v>8.0000000000000002E-3</v>
      </c>
      <c r="E10" s="833"/>
      <c r="G10" s="840"/>
      <c r="H10" s="848" t="s">
        <v>9629</v>
      </c>
      <c r="I10" s="849">
        <f>'FORMULA BDI CAIXA'!D13</f>
        <v>9.7000000000000003E-3</v>
      </c>
      <c r="K10" s="1200" t="s">
        <v>9630</v>
      </c>
      <c r="L10" s="1201"/>
      <c r="M10" s="841"/>
    </row>
    <row r="11" spans="1:13" s="831" customFormat="1" ht="14.1" customHeight="1" thickBot="1">
      <c r="B11" s="844" t="s">
        <v>498</v>
      </c>
      <c r="C11" s="845" t="s">
        <v>9631</v>
      </c>
      <c r="D11" s="795">
        <f>I13</f>
        <v>7.3999999999999996E-2</v>
      </c>
      <c r="E11" s="833"/>
      <c r="G11" s="840"/>
      <c r="H11" s="848" t="s">
        <v>9632</v>
      </c>
      <c r="I11" s="849">
        <v>0</v>
      </c>
      <c r="K11" s="850" t="s">
        <v>1434</v>
      </c>
      <c r="L11" s="851">
        <f>(((1+I8+I9+I10+I11)*(1+I12)*(1+I13))/(1-I14))-1</f>
        <v>0.26368668848080135</v>
      </c>
      <c r="M11" s="841"/>
    </row>
    <row r="12" spans="1:13" s="831" customFormat="1" ht="14.1" customHeight="1">
      <c r="B12" s="844" t="s">
        <v>1537</v>
      </c>
      <c r="C12" s="845" t="s">
        <v>9633</v>
      </c>
      <c r="D12" s="795">
        <f>SUM(D13:D16)</f>
        <v>0.10149999999999999</v>
      </c>
      <c r="E12" s="833"/>
      <c r="G12" s="840"/>
      <c r="H12" s="848" t="s">
        <v>9627</v>
      </c>
      <c r="I12" s="849">
        <f>'FORMULA BDI CAIXA'!D14</f>
        <v>8.0000000000000002E-3</v>
      </c>
      <c r="M12" s="841"/>
    </row>
    <row r="13" spans="1:13" s="831" customFormat="1" ht="14.1" customHeight="1">
      <c r="B13" s="852"/>
      <c r="C13" s="845" t="s">
        <v>9634</v>
      </c>
      <c r="D13" s="853">
        <v>6.4999999999999997E-3</v>
      </c>
      <c r="E13" s="833"/>
      <c r="G13" s="840"/>
      <c r="H13" s="848" t="s">
        <v>498</v>
      </c>
      <c r="I13" s="849">
        <f>'FORMULA BDI CAIXA'!D15</f>
        <v>7.3999999999999996E-2</v>
      </c>
      <c r="M13" s="841"/>
    </row>
    <row r="14" spans="1:13" s="831" customFormat="1" ht="14.1" customHeight="1">
      <c r="B14" s="852"/>
      <c r="C14" s="845" t="s">
        <v>9635</v>
      </c>
      <c r="D14" s="853">
        <v>0.03</v>
      </c>
      <c r="E14" s="833"/>
      <c r="G14" s="840"/>
      <c r="H14" s="848" t="s">
        <v>9636</v>
      </c>
      <c r="I14" s="854">
        <f>'FORMULA BDI CAIXA'!D16</f>
        <v>0.10149999999999999</v>
      </c>
      <c r="K14" s="855"/>
      <c r="M14" s="841"/>
    </row>
    <row r="15" spans="1:13" s="831" customFormat="1" ht="14.1" customHeight="1" thickBot="1">
      <c r="B15" s="852"/>
      <c r="C15" s="845" t="s">
        <v>9637</v>
      </c>
      <c r="D15" s="853">
        <v>0.02</v>
      </c>
      <c r="E15" s="833"/>
      <c r="G15" s="856"/>
      <c r="H15" s="857"/>
      <c r="I15" s="857"/>
      <c r="J15" s="857"/>
      <c r="K15" s="857"/>
      <c r="L15" s="857"/>
      <c r="M15" s="858"/>
    </row>
    <row r="16" spans="1:13" s="831" customFormat="1" ht="14.1" customHeight="1">
      <c r="B16" s="859"/>
      <c r="C16" s="798" t="s">
        <v>9638</v>
      </c>
      <c r="D16" s="860">
        <v>4.4999999999999998E-2</v>
      </c>
      <c r="E16" s="833"/>
    </row>
    <row r="17" spans="1:17" s="831" customFormat="1" ht="14.1" customHeight="1" thickBot="1">
      <c r="B17" s="1202" t="s">
        <v>9639</v>
      </c>
      <c r="C17" s="1203"/>
      <c r="D17" s="799">
        <f>ROUND(L11,4)</f>
        <v>0.26369999999999999</v>
      </c>
      <c r="E17" s="833"/>
    </row>
    <row r="18" spans="1:17" s="831" customFormat="1" ht="14.1" customHeight="1">
      <c r="B18" s="828"/>
      <c r="C18" s="828"/>
      <c r="D18" s="829"/>
      <c r="E18" s="833"/>
    </row>
    <row r="19" spans="1:17" s="861" customFormat="1" ht="28.5" customHeight="1">
      <c r="A19" s="1205" t="s">
        <v>9650</v>
      </c>
      <c r="B19" s="1205"/>
      <c r="C19" s="1205"/>
      <c r="D19" s="1205"/>
      <c r="E19" s="1205"/>
    </row>
    <row r="20" spans="1:17" s="831" customFormat="1" ht="14.25">
      <c r="F20" s="802"/>
      <c r="G20" s="802"/>
      <c r="H20" s="802"/>
      <c r="I20" s="802"/>
      <c r="J20" s="802"/>
      <c r="K20" s="802"/>
      <c r="L20" s="802"/>
      <c r="M20" s="802"/>
      <c r="N20" s="802"/>
      <c r="O20" s="802"/>
      <c r="P20" s="802"/>
      <c r="Q20" s="802"/>
    </row>
    <row r="21" spans="1:17" s="831" customFormat="1" ht="14.25">
      <c r="A21" s="831" t="s">
        <v>9826</v>
      </c>
      <c r="F21" s="830"/>
      <c r="G21" s="830"/>
      <c r="H21" s="830"/>
      <c r="I21" s="830"/>
      <c r="J21" s="830"/>
      <c r="K21" s="830"/>
      <c r="L21" s="830"/>
      <c r="M21" s="830"/>
      <c r="N21" s="830"/>
      <c r="O21" s="830"/>
      <c r="P21" s="830"/>
      <c r="Q21" s="830"/>
    </row>
    <row r="22" spans="1:17">
      <c r="F22"/>
      <c r="G22"/>
      <c r="H22"/>
      <c r="I22"/>
      <c r="J22"/>
      <c r="K22"/>
      <c r="L22"/>
      <c r="M22"/>
      <c r="N22"/>
      <c r="O22"/>
      <c r="P22"/>
      <c r="Q22"/>
    </row>
    <row r="23" spans="1:17">
      <c r="A23" s="801"/>
      <c r="F23"/>
      <c r="G23"/>
      <c r="H23"/>
      <c r="I23"/>
      <c r="J23"/>
      <c r="K23"/>
      <c r="L23"/>
      <c r="M23"/>
      <c r="N23"/>
      <c r="O23"/>
      <c r="P23"/>
      <c r="Q23"/>
    </row>
    <row r="24" spans="1:17">
      <c r="A24" s="391"/>
      <c r="F24"/>
      <c r="G24"/>
      <c r="H24"/>
      <c r="I24"/>
      <c r="J24"/>
      <c r="K24"/>
      <c r="L24"/>
      <c r="M24"/>
      <c r="N24"/>
      <c r="O24"/>
      <c r="P24"/>
      <c r="Q24"/>
    </row>
    <row r="25" spans="1:17">
      <c r="A25" s="917" t="s">
        <v>9811</v>
      </c>
      <c r="B25" s="917"/>
      <c r="C25" s="917"/>
      <c r="D25" s="917"/>
      <c r="E25" s="917"/>
      <c r="F25" s="1198"/>
      <c r="G25" s="1198"/>
      <c r="H25" s="918"/>
      <c r="I25" s="919"/>
      <c r="J25" s="918"/>
      <c r="K25" s="920"/>
      <c r="L25" s="830"/>
      <c r="M25" s="830"/>
      <c r="N25" s="830"/>
      <c r="O25" s="830"/>
      <c r="P25" s="830"/>
    </row>
    <row r="26" spans="1:17">
      <c r="A26" s="898" t="s">
        <v>9816</v>
      </c>
      <c r="B26" s="898"/>
      <c r="C26" s="898"/>
      <c r="D26" s="898"/>
      <c r="E26" s="898"/>
      <c r="F26" s="1198"/>
      <c r="G26" s="1198"/>
      <c r="H26" s="918"/>
      <c r="I26" s="919"/>
      <c r="J26" s="918"/>
      <c r="K26" s="920"/>
      <c r="L26" s="830"/>
      <c r="M26" s="830"/>
      <c r="N26" s="830"/>
      <c r="O26" s="830"/>
      <c r="P26" s="830"/>
    </row>
    <row r="27" spans="1:17">
      <c r="A27" s="1199" t="s">
        <v>9817</v>
      </c>
      <c r="B27" s="1199"/>
      <c r="C27" s="1199"/>
      <c r="D27" s="1199"/>
      <c r="E27" s="1199"/>
      <c r="F27" s="1198"/>
      <c r="G27" s="1198"/>
      <c r="H27" s="918"/>
      <c r="I27" s="919"/>
      <c r="J27" s="918"/>
      <c r="K27" s="920"/>
      <c r="L27" s="830"/>
      <c r="M27" s="830"/>
      <c r="N27" s="830"/>
      <c r="O27" s="830"/>
      <c r="P27" s="830"/>
    </row>
    <row r="28" spans="1:17">
      <c r="A28" s="898"/>
      <c r="B28" s="898"/>
      <c r="C28" s="898"/>
      <c r="D28" s="898"/>
      <c r="E28" s="898"/>
      <c r="F28" s="921"/>
      <c r="G28" s="921"/>
      <c r="H28" s="918"/>
      <c r="I28" s="919"/>
      <c r="J28" s="918"/>
      <c r="K28" s="920"/>
      <c r="L28" s="830"/>
      <c r="M28" s="830"/>
      <c r="N28" s="830"/>
      <c r="O28" s="830"/>
      <c r="P28" s="830"/>
    </row>
    <row r="29" spans="1:17">
      <c r="A29" s="830"/>
      <c r="B29" s="830"/>
      <c r="C29" s="830"/>
      <c r="D29" s="830"/>
      <c r="E29" s="830"/>
      <c r="F29" s="1198"/>
      <c r="G29" s="1198"/>
      <c r="H29" s="918"/>
      <c r="I29" s="919"/>
      <c r="J29" s="918"/>
      <c r="K29" s="920"/>
      <c r="L29" s="897"/>
      <c r="M29" s="897"/>
      <c r="N29" s="830"/>
      <c r="O29" s="830"/>
      <c r="P29" s="830"/>
    </row>
    <row r="30" spans="1:17">
      <c r="A30" s="1195" t="s">
        <v>9818</v>
      </c>
      <c r="B30" s="1195"/>
      <c r="C30" s="1195"/>
      <c r="D30" s="1195"/>
      <c r="E30" s="1195"/>
      <c r="F30" s="1196"/>
      <c r="G30" s="1196"/>
      <c r="H30" s="922"/>
      <c r="I30" s="923"/>
      <c r="J30" s="922"/>
      <c r="K30" s="924"/>
      <c r="L30" s="925"/>
      <c r="M30" s="926"/>
      <c r="N30" s="925"/>
      <c r="O30" s="925"/>
      <c r="P30" s="925"/>
    </row>
    <row r="31" spans="1:17">
      <c r="A31" s="1197" t="s">
        <v>9819</v>
      </c>
      <c r="B31" s="1197"/>
      <c r="C31" s="1197"/>
      <c r="D31" s="1197"/>
      <c r="E31" s="1197"/>
      <c r="F31" s="1197"/>
      <c r="G31" s="1197"/>
      <c r="H31" s="1197"/>
      <c r="I31" s="1197"/>
      <c r="J31" s="1197"/>
      <c r="K31" s="1197"/>
      <c r="L31" s="1197"/>
      <c r="M31" s="1197"/>
      <c r="N31" s="1197"/>
      <c r="O31" s="1197"/>
      <c r="P31" s="1197"/>
    </row>
  </sheetData>
  <mergeCells count="16">
    <mergeCell ref="A31:P31"/>
    <mergeCell ref="A3:E3"/>
    <mergeCell ref="F25:G25"/>
    <mergeCell ref="F26:G26"/>
    <mergeCell ref="A27:E27"/>
    <mergeCell ref="F27:G27"/>
    <mergeCell ref="F29:G29"/>
    <mergeCell ref="K10:L10"/>
    <mergeCell ref="B17:C17"/>
    <mergeCell ref="H6:I7"/>
    <mergeCell ref="A19:E19"/>
    <mergeCell ref="A1:E1"/>
    <mergeCell ref="B5:D5"/>
    <mergeCell ref="A2:E2"/>
    <mergeCell ref="A30:E30"/>
    <mergeCell ref="F30:G30"/>
  </mergeCells>
  <pageMargins left="0.51181102362204722" right="0.51181102362204722" top="1.1811023622047245" bottom="0.78740157480314965" header="0.31496062992125984" footer="0.31496062992125984"/>
  <pageSetup paperSize="9" orientation="portrait" r:id="rId1"/>
  <headerFooter>
    <oddHeader>&amp;C&amp;G</oddHeader>
    <oddFooter>&amp;L&amp;"Arial,Itálico"&amp;9Construção de PIER&amp;Rpág. &amp;P/&amp;N</oddFooter>
  </headerFooter>
  <colBreaks count="1" manualBreakCount="1">
    <brk id="5" max="1048575" man="1"/>
  </colBreaks>
  <legacyDrawingHF r:id="rId2"/>
</worksheet>
</file>

<file path=xl/worksheets/sheet11.xml><?xml version="1.0" encoding="utf-8"?>
<worksheet xmlns="http://schemas.openxmlformats.org/spreadsheetml/2006/main" xmlns:r="http://schemas.openxmlformats.org/officeDocument/2006/relationships">
  <sheetPr>
    <tabColor theme="4" tint="0.59999389629810485"/>
  </sheetPr>
  <dimension ref="A1:M61"/>
  <sheetViews>
    <sheetView view="pageBreakPreview" topLeftCell="A31" zoomScale="70" zoomScaleSheetLayoutView="70" zoomScalePageLayoutView="70" workbookViewId="0">
      <selection activeCell="L14" sqref="L14"/>
    </sheetView>
  </sheetViews>
  <sheetFormatPr defaultColWidth="8.85546875" defaultRowHeight="12.75"/>
  <cols>
    <col min="1" max="1" width="8" style="703" customWidth="1"/>
    <col min="2" max="2" width="38.140625" style="703" customWidth="1"/>
    <col min="3" max="3" width="10.85546875" style="704" customWidth="1"/>
    <col min="4" max="4" width="22.7109375" style="704" customWidth="1"/>
    <col min="5" max="5" width="15.7109375" style="704" customWidth="1"/>
    <col min="6" max="6" width="22.7109375" style="703" customWidth="1"/>
    <col min="7" max="7" width="15.7109375" style="703" customWidth="1"/>
    <col min="8" max="8" width="22.7109375" style="703" customWidth="1"/>
    <col min="9" max="9" width="15.7109375" style="703" customWidth="1"/>
    <col min="10" max="10" width="35.7109375" style="703" customWidth="1"/>
    <col min="11" max="11" width="15.5703125" style="705" customWidth="1"/>
    <col min="12" max="12" width="18.7109375" style="703" customWidth="1"/>
    <col min="13" max="13" width="12.5703125" style="703" customWidth="1"/>
    <col min="14" max="16384" width="8.85546875" style="703"/>
  </cols>
  <sheetData>
    <row r="1" spans="1:11" ht="25.5" customHeight="1"/>
    <row r="3" spans="1:11" ht="20.100000000000001" customHeight="1"/>
    <row r="4" spans="1:11" s="707" customFormat="1" ht="29.25" customHeight="1">
      <c r="A4" s="703"/>
      <c r="B4" s="703"/>
      <c r="C4" s="1239"/>
      <c r="D4" s="1239"/>
      <c r="E4" s="1239"/>
      <c r="F4" s="1239"/>
      <c r="G4" s="1239"/>
      <c r="H4" s="1239"/>
      <c r="I4" s="1239"/>
      <c r="J4" s="1239"/>
      <c r="K4" s="706"/>
    </row>
    <row r="5" spans="1:11" ht="27" customHeight="1" thickBot="1">
      <c r="A5" s="1240" t="s">
        <v>9589</v>
      </c>
      <c r="B5" s="1240"/>
      <c r="C5" s="1240"/>
      <c r="D5" s="1240"/>
      <c r="E5" s="1240"/>
      <c r="F5" s="1240"/>
      <c r="G5" s="1240"/>
      <c r="H5" s="1240"/>
      <c r="I5" s="1240"/>
      <c r="J5" s="1240"/>
    </row>
    <row r="6" spans="1:11" ht="35.1" customHeight="1">
      <c r="A6" s="1241" t="s">
        <v>9590</v>
      </c>
      <c r="B6" s="1242"/>
      <c r="C6" s="1242"/>
      <c r="D6" s="1242"/>
      <c r="E6" s="1242"/>
      <c r="F6" s="1242"/>
      <c r="G6" s="766"/>
      <c r="H6" s="1235" t="s">
        <v>9591</v>
      </c>
      <c r="I6" s="1236"/>
      <c r="J6" s="758" t="s">
        <v>9592</v>
      </c>
    </row>
    <row r="7" spans="1:11" ht="64.5" customHeight="1" thickBot="1">
      <c r="A7" s="1243"/>
      <c r="B7" s="1244"/>
      <c r="C7" s="1244"/>
      <c r="D7" s="1244"/>
      <c r="E7" s="1244"/>
      <c r="F7" s="1244"/>
      <c r="G7" s="767"/>
      <c r="H7" s="1237" t="s">
        <v>9593</v>
      </c>
      <c r="I7" s="1238"/>
      <c r="J7" s="757" t="s">
        <v>9611</v>
      </c>
    </row>
    <row r="8" spans="1:11" ht="5.0999999999999996" customHeight="1" thickBot="1">
      <c r="A8" s="1245"/>
      <c r="B8" s="1246"/>
      <c r="C8" s="1246"/>
      <c r="D8" s="1246"/>
      <c r="E8" s="1246"/>
      <c r="F8" s="1246"/>
      <c r="G8" s="1246"/>
      <c r="H8" s="1246"/>
      <c r="I8" s="1246"/>
      <c r="J8" s="1247"/>
    </row>
    <row r="9" spans="1:11" ht="15" customHeight="1">
      <c r="A9" s="1248" t="s">
        <v>9612</v>
      </c>
      <c r="B9" s="1249"/>
      <c r="C9" s="1249"/>
      <c r="D9" s="1249"/>
      <c r="E9" s="1249"/>
      <c r="F9" s="1249"/>
      <c r="G9" s="1250"/>
      <c r="H9" s="1257" t="s">
        <v>9594</v>
      </c>
      <c r="I9" s="1258"/>
      <c r="J9" s="1259"/>
    </row>
    <row r="10" spans="1:11" ht="15" customHeight="1">
      <c r="A10" s="1251"/>
      <c r="B10" s="1252"/>
      <c r="C10" s="1252"/>
      <c r="D10" s="1252"/>
      <c r="E10" s="1252"/>
      <c r="F10" s="1252"/>
      <c r="G10" s="1253"/>
      <c r="H10" s="1260" t="s">
        <v>9595</v>
      </c>
      <c r="I10" s="1261"/>
      <c r="J10" s="1262"/>
    </row>
    <row r="11" spans="1:11" ht="15" customHeight="1" thickBot="1">
      <c r="A11" s="1254"/>
      <c r="B11" s="1255"/>
      <c r="C11" s="1255"/>
      <c r="D11" s="1255"/>
      <c r="E11" s="1255"/>
      <c r="F11" s="1255"/>
      <c r="G11" s="1256"/>
      <c r="H11" s="1263" t="s">
        <v>9596</v>
      </c>
      <c r="I11" s="1264"/>
      <c r="J11" s="1265"/>
    </row>
    <row r="12" spans="1:11" ht="5.0999999999999996" customHeight="1" thickBot="1">
      <c r="A12" s="708"/>
      <c r="B12" s="773"/>
      <c r="C12" s="774"/>
      <c r="D12" s="774"/>
      <c r="E12" s="774"/>
      <c r="F12" s="773"/>
      <c r="G12" s="773"/>
      <c r="H12" s="773"/>
      <c r="I12" s="773"/>
      <c r="J12" s="709"/>
    </row>
    <row r="13" spans="1:11" ht="15" customHeight="1">
      <c r="A13" s="1224" t="s">
        <v>11</v>
      </c>
      <c r="B13" s="1227" t="s">
        <v>9597</v>
      </c>
      <c r="C13" s="1230" t="s">
        <v>23</v>
      </c>
      <c r="D13" s="1231" t="s">
        <v>9598</v>
      </c>
      <c r="E13" s="1232"/>
      <c r="F13" s="1231" t="s">
        <v>9599</v>
      </c>
      <c r="G13" s="1232"/>
      <c r="H13" s="1231" t="s">
        <v>9600</v>
      </c>
      <c r="I13" s="1232"/>
      <c r="J13" s="710"/>
    </row>
    <row r="14" spans="1:11" ht="15" customHeight="1">
      <c r="A14" s="1225"/>
      <c r="B14" s="1228"/>
      <c r="C14" s="1228"/>
      <c r="D14" s="1233" t="s">
        <v>9601</v>
      </c>
      <c r="E14" s="1234"/>
      <c r="F14" s="1233" t="s">
        <v>9601</v>
      </c>
      <c r="G14" s="1234"/>
      <c r="H14" s="1233" t="s">
        <v>9601</v>
      </c>
      <c r="I14" s="1234"/>
      <c r="J14" s="711" t="s">
        <v>88</v>
      </c>
    </row>
    <row r="15" spans="1:11" ht="123.75" customHeight="1">
      <c r="A15" s="1226"/>
      <c r="B15" s="1229"/>
      <c r="C15" s="1229"/>
      <c r="D15" s="712" t="s">
        <v>9602</v>
      </c>
      <c r="E15" s="712" t="s">
        <v>9603</v>
      </c>
      <c r="F15" s="712" t="s">
        <v>9602</v>
      </c>
      <c r="G15" s="712" t="s">
        <v>9603</v>
      </c>
      <c r="H15" s="712" t="s">
        <v>9602</v>
      </c>
      <c r="I15" s="712" t="s">
        <v>9603</v>
      </c>
      <c r="J15" s="713"/>
    </row>
    <row r="16" spans="1:11" s="717" customFormat="1" ht="20.25" customHeight="1">
      <c r="A16" s="1212">
        <v>1</v>
      </c>
      <c r="B16" s="1223" t="str">
        <f>ORC!D22</f>
        <v>Fossa séptica h=1,50m</v>
      </c>
      <c r="C16" s="714" t="e">
        <f>ORC!#REF!</f>
        <v>#REF!</v>
      </c>
      <c r="D16" s="1215" t="e">
        <f>($J16*D17)/$J17</f>
        <v>#REF!</v>
      </c>
      <c r="E16" s="1216"/>
      <c r="F16" s="1215" t="e">
        <f>($J16*F17)/$J17</f>
        <v>#REF!</v>
      </c>
      <c r="G16" s="1216"/>
      <c r="H16" s="1215" t="e">
        <f>($J16*H17)/$J17</f>
        <v>#REF!</v>
      </c>
      <c r="I16" s="1216"/>
      <c r="J16" s="715" t="e">
        <f>ORC!#REF!</f>
        <v>#REF!</v>
      </c>
      <c r="K16" s="716"/>
    </row>
    <row r="17" spans="1:12" s="717" customFormat="1" ht="17.25" customHeight="1">
      <c r="A17" s="1213"/>
      <c r="B17" s="1214"/>
      <c r="C17" s="718" t="s">
        <v>9604</v>
      </c>
      <c r="D17" s="1217" t="e">
        <f>$J17*0.2</f>
        <v>#REF!</v>
      </c>
      <c r="E17" s="1218"/>
      <c r="F17" s="1217" t="e">
        <f>$J17*0.4</f>
        <v>#REF!</v>
      </c>
      <c r="G17" s="1218"/>
      <c r="H17" s="1217" t="e">
        <f>$J17*0.4</f>
        <v>#REF!</v>
      </c>
      <c r="I17" s="1218"/>
      <c r="J17" s="719" t="e">
        <f>ORC!#REF!*1.24</f>
        <v>#REF!</v>
      </c>
      <c r="K17" s="716"/>
      <c r="L17" s="720"/>
    </row>
    <row r="18" spans="1:12" s="717" customFormat="1" ht="18.75">
      <c r="A18" s="1212">
        <v>2</v>
      </c>
      <c r="B18" s="1214" t="e">
        <f>ORC!#REF!</f>
        <v>#REF!</v>
      </c>
      <c r="C18" s="714" t="e">
        <f>ORC!#REF!</f>
        <v>#REF!</v>
      </c>
      <c r="D18" s="1215" t="e">
        <f>($J18*D19)/$J19</f>
        <v>#REF!</v>
      </c>
      <c r="E18" s="1216"/>
      <c r="F18" s="1215" t="e">
        <f>($J18*F19)/$J19</f>
        <v>#REF!</v>
      </c>
      <c r="G18" s="1216"/>
      <c r="H18" s="1215" t="e">
        <f>($J18*H19)/$J19</f>
        <v>#REF!</v>
      </c>
      <c r="I18" s="1216"/>
      <c r="J18" s="715" t="e">
        <f>ORC!#REF!</f>
        <v>#REF!</v>
      </c>
      <c r="K18" s="716"/>
    </row>
    <row r="19" spans="1:12" s="717" customFormat="1" ht="18.75">
      <c r="A19" s="1213"/>
      <c r="B19" s="1214"/>
      <c r="C19" s="718" t="s">
        <v>9604</v>
      </c>
      <c r="D19" s="1217" t="e">
        <f>$J19*0.2</f>
        <v>#REF!</v>
      </c>
      <c r="E19" s="1218"/>
      <c r="F19" s="1217" t="e">
        <f>$J19*0.4</f>
        <v>#REF!</v>
      </c>
      <c r="G19" s="1218"/>
      <c r="H19" s="1217" t="e">
        <f>$J19*0.4</f>
        <v>#REF!</v>
      </c>
      <c r="I19" s="1218"/>
      <c r="J19" s="719" t="e">
        <f>ORC!#REF!*1.24</f>
        <v>#REF!</v>
      </c>
      <c r="K19" s="716"/>
      <c r="L19" s="720"/>
    </row>
    <row r="20" spans="1:12" s="717" customFormat="1" ht="18.75">
      <c r="A20" s="1212">
        <v>3</v>
      </c>
      <c r="B20" s="1214" t="e">
        <f>ORC!#REF!</f>
        <v>#REF!</v>
      </c>
      <c r="C20" s="714" t="e">
        <f>ORC!#REF!</f>
        <v>#REF!</v>
      </c>
      <c r="D20" s="1215" t="e">
        <f>($J20*D21)/$J21</f>
        <v>#REF!</v>
      </c>
      <c r="E20" s="1216"/>
      <c r="F20" s="1215" t="e">
        <f>($J20*F21)/$J21</f>
        <v>#REF!</v>
      </c>
      <c r="G20" s="1216"/>
      <c r="H20" s="1215" t="e">
        <f>($J20*H21)/$J21</f>
        <v>#REF!</v>
      </c>
      <c r="I20" s="1216"/>
      <c r="J20" s="715" t="e">
        <f>ORC!#REF!</f>
        <v>#REF!</v>
      </c>
      <c r="K20" s="716"/>
    </row>
    <row r="21" spans="1:12" s="717" customFormat="1" ht="18.75">
      <c r="A21" s="1213"/>
      <c r="B21" s="1214"/>
      <c r="C21" s="718" t="s">
        <v>9604</v>
      </c>
      <c r="D21" s="1217" t="e">
        <f>$J21*0.2</f>
        <v>#REF!</v>
      </c>
      <c r="E21" s="1218"/>
      <c r="F21" s="1217" t="e">
        <f>$J21*0.4</f>
        <v>#REF!</v>
      </c>
      <c r="G21" s="1218"/>
      <c r="H21" s="1217" t="e">
        <f>$J21*0.4</f>
        <v>#REF!</v>
      </c>
      <c r="I21" s="1218"/>
      <c r="J21" s="719" t="e">
        <f>ORC!#REF!*1.24</f>
        <v>#REF!</v>
      </c>
      <c r="K21" s="716"/>
      <c r="L21" s="720"/>
    </row>
    <row r="22" spans="1:12" s="717" customFormat="1" ht="18.75">
      <c r="A22" s="1212">
        <v>4</v>
      </c>
      <c r="B22" s="1221" t="str">
        <f>ORC!D57</f>
        <v>Subtotal..........................................................................</v>
      </c>
      <c r="C22" s="714" t="e">
        <f>ORC!#REF!</f>
        <v>#REF!</v>
      </c>
      <c r="D22" s="1215" t="e">
        <f>($J22*D23)/$J23</f>
        <v>#REF!</v>
      </c>
      <c r="E22" s="1216"/>
      <c r="F22" s="1215" t="e">
        <f>($J22*F23)/$J23</f>
        <v>#REF!</v>
      </c>
      <c r="G22" s="1216"/>
      <c r="H22" s="1215" t="e">
        <f>($J22*H23)/$J23</f>
        <v>#REF!</v>
      </c>
      <c r="I22" s="1216"/>
      <c r="J22" s="715" t="e">
        <f>ORC!#REF!</f>
        <v>#REF!</v>
      </c>
      <c r="K22" s="716"/>
    </row>
    <row r="23" spans="1:12" s="717" customFormat="1" ht="18.75">
      <c r="A23" s="1213"/>
      <c r="B23" s="1221"/>
      <c r="C23" s="718" t="s">
        <v>9604</v>
      </c>
      <c r="D23" s="1217" t="e">
        <f>$J23*0.2</f>
        <v>#REF!</v>
      </c>
      <c r="E23" s="1218"/>
      <c r="F23" s="1217" t="e">
        <f>$J23*0.4</f>
        <v>#REF!</v>
      </c>
      <c r="G23" s="1218"/>
      <c r="H23" s="1217" t="e">
        <f>$J23*0.4</f>
        <v>#REF!</v>
      </c>
      <c r="I23" s="1218"/>
      <c r="J23" s="719" t="e">
        <f>ORC!#REF!*1.24</f>
        <v>#REF!</v>
      </c>
      <c r="K23" s="716"/>
      <c r="L23" s="720"/>
    </row>
    <row r="24" spans="1:12" s="717" customFormat="1" ht="18.75">
      <c r="A24" s="1212">
        <v>5</v>
      </c>
      <c r="B24" s="1221" t="e">
        <f>ORC!#REF!</f>
        <v>#REF!</v>
      </c>
      <c r="C24" s="714" t="e">
        <f>ORC!#REF!</f>
        <v>#REF!</v>
      </c>
      <c r="D24" s="1215" t="e">
        <f>($J24*D25)/$J25</f>
        <v>#REF!</v>
      </c>
      <c r="E24" s="1216"/>
      <c r="F24" s="1215" t="e">
        <f>($J24*F25)/$J25</f>
        <v>#REF!</v>
      </c>
      <c r="G24" s="1216"/>
      <c r="H24" s="1215" t="e">
        <f>($J24*H25)/$J25</f>
        <v>#REF!</v>
      </c>
      <c r="I24" s="1216"/>
      <c r="J24" s="715" t="e">
        <f>ORC!#REF!</f>
        <v>#REF!</v>
      </c>
      <c r="K24" s="716"/>
    </row>
    <row r="25" spans="1:12" s="717" customFormat="1" ht="18.75">
      <c r="A25" s="1213"/>
      <c r="B25" s="1221"/>
      <c r="C25" s="718" t="s">
        <v>9604</v>
      </c>
      <c r="D25" s="1217" t="e">
        <f>$J25*0.2</f>
        <v>#REF!</v>
      </c>
      <c r="E25" s="1218"/>
      <c r="F25" s="1217" t="e">
        <f>$J25*0.4</f>
        <v>#REF!</v>
      </c>
      <c r="G25" s="1218"/>
      <c r="H25" s="1217" t="e">
        <f>$J25*0.4</f>
        <v>#REF!</v>
      </c>
      <c r="I25" s="1218"/>
      <c r="J25" s="719" t="e">
        <f>ORC!#REF!*1.24</f>
        <v>#REF!</v>
      </c>
      <c r="K25" s="716"/>
      <c r="L25" s="720"/>
    </row>
    <row r="26" spans="1:12" s="717" customFormat="1" ht="19.5" customHeight="1">
      <c r="A26" s="1212">
        <v>6</v>
      </c>
      <c r="B26" s="1222" t="e">
        <f>ORC!#REF!</f>
        <v>#REF!</v>
      </c>
      <c r="C26" s="714" t="e">
        <f>ORC!#REF!</f>
        <v>#REF!</v>
      </c>
      <c r="D26" s="1215" t="e">
        <f>($J26*D27)/$J27</f>
        <v>#REF!</v>
      </c>
      <c r="E26" s="1216"/>
      <c r="F26" s="1215" t="e">
        <f>($J26*F27)/$J27</f>
        <v>#REF!</v>
      </c>
      <c r="G26" s="1216"/>
      <c r="H26" s="1215" t="e">
        <f>($J26*H27)/$J27</f>
        <v>#REF!</v>
      </c>
      <c r="I26" s="1216"/>
      <c r="J26" s="715" t="e">
        <f>ORC!#REF!</f>
        <v>#REF!</v>
      </c>
      <c r="K26" s="716"/>
    </row>
    <row r="27" spans="1:12" s="717" customFormat="1" ht="18" customHeight="1">
      <c r="A27" s="1213"/>
      <c r="B27" s="1223"/>
      <c r="C27" s="718" t="s">
        <v>9604</v>
      </c>
      <c r="D27" s="1217" t="e">
        <f>$J27*0.2</f>
        <v>#REF!</v>
      </c>
      <c r="E27" s="1218"/>
      <c r="F27" s="1217" t="e">
        <f>$J27*0.4</f>
        <v>#REF!</v>
      </c>
      <c r="G27" s="1218"/>
      <c r="H27" s="1217" t="e">
        <f>$J27*0.4</f>
        <v>#REF!</v>
      </c>
      <c r="I27" s="1218"/>
      <c r="J27" s="719" t="e">
        <f>ORC!#REF!*1.24</f>
        <v>#REF!</v>
      </c>
      <c r="K27" s="716"/>
      <c r="L27" s="720"/>
    </row>
    <row r="28" spans="1:12" s="717" customFormat="1" ht="18.75">
      <c r="A28" s="1212">
        <v>7</v>
      </c>
      <c r="B28" s="1221" t="e">
        <f>ORC!#REF!</f>
        <v>#REF!</v>
      </c>
      <c r="C28" s="714" t="e">
        <f>ORC!#REF!</f>
        <v>#REF!</v>
      </c>
      <c r="D28" s="1215" t="e">
        <f>($J28*D29)/$J29</f>
        <v>#REF!</v>
      </c>
      <c r="E28" s="1216"/>
      <c r="F28" s="1215" t="e">
        <f>($J28*F29)/$J29</f>
        <v>#REF!</v>
      </c>
      <c r="G28" s="1216"/>
      <c r="H28" s="1215" t="e">
        <f>($J28*H29)/$J29</f>
        <v>#REF!</v>
      </c>
      <c r="I28" s="1216"/>
      <c r="J28" s="715" t="e">
        <f>ORC!#REF!</f>
        <v>#REF!</v>
      </c>
      <c r="K28" s="716"/>
    </row>
    <row r="29" spans="1:12" s="717" customFormat="1" ht="18.75">
      <c r="A29" s="1213"/>
      <c r="B29" s="1221"/>
      <c r="C29" s="718" t="s">
        <v>9604</v>
      </c>
      <c r="D29" s="1217" t="e">
        <f>$J29*0.2</f>
        <v>#REF!</v>
      </c>
      <c r="E29" s="1218"/>
      <c r="F29" s="1217" t="e">
        <f>$J29*0.4</f>
        <v>#REF!</v>
      </c>
      <c r="G29" s="1218"/>
      <c r="H29" s="1217" t="e">
        <f>$J29*0.4</f>
        <v>#REF!</v>
      </c>
      <c r="I29" s="1218"/>
      <c r="J29" s="719" t="e">
        <f>ORC!#REF!*1.24</f>
        <v>#REF!</v>
      </c>
      <c r="K29" s="716"/>
      <c r="L29" s="720"/>
    </row>
    <row r="30" spans="1:12" s="717" customFormat="1" ht="18.75">
      <c r="A30" s="1212">
        <v>8</v>
      </c>
      <c r="B30" s="1221" t="e">
        <f>ORC!#REF!</f>
        <v>#REF!</v>
      </c>
      <c r="C30" s="714" t="e">
        <f>ORC!#REF!</f>
        <v>#REF!</v>
      </c>
      <c r="D30" s="1215" t="e">
        <f>($J30*D31)/$J31</f>
        <v>#REF!</v>
      </c>
      <c r="E30" s="1216"/>
      <c r="F30" s="1215" t="e">
        <f>($J30*F31)/$J31</f>
        <v>#REF!</v>
      </c>
      <c r="G30" s="1216"/>
      <c r="H30" s="1215" t="e">
        <f>($J30*H31)/$J31</f>
        <v>#REF!</v>
      </c>
      <c r="I30" s="1216"/>
      <c r="J30" s="715" t="e">
        <f>ORC!#REF!</f>
        <v>#REF!</v>
      </c>
      <c r="K30" s="716"/>
    </row>
    <row r="31" spans="1:12" s="717" customFormat="1" ht="18.75">
      <c r="A31" s="1213"/>
      <c r="B31" s="1221"/>
      <c r="C31" s="718" t="s">
        <v>9604</v>
      </c>
      <c r="D31" s="1217" t="e">
        <f>$J31*0.2</f>
        <v>#REF!</v>
      </c>
      <c r="E31" s="1218"/>
      <c r="F31" s="1217" t="e">
        <f>$J31*0.4</f>
        <v>#REF!</v>
      </c>
      <c r="G31" s="1218"/>
      <c r="H31" s="1217" t="e">
        <f>$J31*0.4</f>
        <v>#REF!</v>
      </c>
      <c r="I31" s="1218"/>
      <c r="J31" s="719" t="e">
        <f>ORC!#REF!*1.24</f>
        <v>#REF!</v>
      </c>
      <c r="K31" s="716"/>
      <c r="L31" s="720"/>
    </row>
    <row r="32" spans="1:12" s="717" customFormat="1" ht="18.75">
      <c r="A32" s="1212">
        <v>9</v>
      </c>
      <c r="B32" s="1221" t="e">
        <f>ORC!#REF!</f>
        <v>#REF!</v>
      </c>
      <c r="C32" s="714" t="e">
        <f>ORC!#REF!</f>
        <v>#REF!</v>
      </c>
      <c r="D32" s="1215" t="e">
        <f>($J32*D33)/$J33</f>
        <v>#REF!</v>
      </c>
      <c r="E32" s="1216"/>
      <c r="F32" s="1215" t="e">
        <f>($J32*F33)/$J33</f>
        <v>#REF!</v>
      </c>
      <c r="G32" s="1216"/>
      <c r="H32" s="1215" t="e">
        <f>($J32*H33)/$J33</f>
        <v>#REF!</v>
      </c>
      <c r="I32" s="1216"/>
      <c r="J32" s="715" t="e">
        <f>ORC!#REF!</f>
        <v>#REF!</v>
      </c>
      <c r="K32" s="716"/>
    </row>
    <row r="33" spans="1:13" s="717" customFormat="1" ht="18.75">
      <c r="A33" s="1213"/>
      <c r="B33" s="1221"/>
      <c r="C33" s="718" t="s">
        <v>9604</v>
      </c>
      <c r="D33" s="1217" t="e">
        <f>$J33*0.2</f>
        <v>#REF!</v>
      </c>
      <c r="E33" s="1218"/>
      <c r="F33" s="1217" t="e">
        <f>$J33*0.4</f>
        <v>#REF!</v>
      </c>
      <c r="G33" s="1218"/>
      <c r="H33" s="1217" t="e">
        <f>$J33*0.4</f>
        <v>#REF!</v>
      </c>
      <c r="I33" s="1218"/>
      <c r="J33" s="719" t="e">
        <f>ORC!#REF!*1.24</f>
        <v>#REF!</v>
      </c>
      <c r="K33" s="716"/>
      <c r="L33" s="720"/>
    </row>
    <row r="34" spans="1:13" s="717" customFormat="1" ht="18.75">
      <c r="A34" s="1212">
        <v>10</v>
      </c>
      <c r="B34" s="1221" t="e">
        <f>ORC!#REF!</f>
        <v>#REF!</v>
      </c>
      <c r="C34" s="714" t="e">
        <f>ORC!#REF!</f>
        <v>#REF!</v>
      </c>
      <c r="D34" s="1215" t="e">
        <f>($J34*D35)/$J35</f>
        <v>#REF!</v>
      </c>
      <c r="E34" s="1216"/>
      <c r="F34" s="1215" t="e">
        <f>($J34*F35)/$J35</f>
        <v>#REF!</v>
      </c>
      <c r="G34" s="1216"/>
      <c r="H34" s="1215" t="e">
        <f>($J34*H35)/$J35</f>
        <v>#REF!</v>
      </c>
      <c r="I34" s="1216"/>
      <c r="J34" s="715" t="e">
        <f>ORC!#REF!</f>
        <v>#REF!</v>
      </c>
      <c r="K34" s="716"/>
    </row>
    <row r="35" spans="1:13" s="717" customFormat="1" ht="18.75">
      <c r="A35" s="1213"/>
      <c r="B35" s="1221"/>
      <c r="C35" s="718" t="s">
        <v>9604</v>
      </c>
      <c r="D35" s="1217" t="e">
        <f>$J35*0.2</f>
        <v>#REF!</v>
      </c>
      <c r="E35" s="1218"/>
      <c r="F35" s="1217" t="e">
        <f>$J35*0.4</f>
        <v>#REF!</v>
      </c>
      <c r="G35" s="1218"/>
      <c r="H35" s="1217" t="e">
        <f>$J35*0.4</f>
        <v>#REF!</v>
      </c>
      <c r="I35" s="1218"/>
      <c r="J35" s="719" t="e">
        <f>ORC!#REF!*1.24</f>
        <v>#REF!</v>
      </c>
      <c r="K35" s="716"/>
      <c r="L35" s="720"/>
    </row>
    <row r="36" spans="1:13" s="717" customFormat="1" ht="18.75">
      <c r="A36" s="1212">
        <v>11</v>
      </c>
      <c r="B36" s="1214" t="e">
        <f>ORC!#REF!</f>
        <v>#REF!</v>
      </c>
      <c r="C36" s="714" t="e">
        <f>ORC!#REF!</f>
        <v>#REF!</v>
      </c>
      <c r="D36" s="1219">
        <v>0.2</v>
      </c>
      <c r="E36" s="1220"/>
      <c r="F36" s="1219">
        <v>0.4</v>
      </c>
      <c r="G36" s="1220"/>
      <c r="H36" s="1219">
        <v>0.4</v>
      </c>
      <c r="I36" s="1220"/>
      <c r="J36" s="721">
        <f>SUM(D36:I36)</f>
        <v>1</v>
      </c>
      <c r="K36" s="716"/>
    </row>
    <row r="37" spans="1:13" s="717" customFormat="1" ht="18.75">
      <c r="A37" s="1213"/>
      <c r="B37" s="1214"/>
      <c r="C37" s="718" t="s">
        <v>9604</v>
      </c>
      <c r="D37" s="1217" t="e">
        <f>D36*$J$37</f>
        <v>#REF!</v>
      </c>
      <c r="E37" s="1218"/>
      <c r="F37" s="1217" t="e">
        <f>F36*$J$37</f>
        <v>#REF!</v>
      </c>
      <c r="G37" s="1218"/>
      <c r="H37" s="1217" t="e">
        <f>H36*$J$37</f>
        <v>#REF!</v>
      </c>
      <c r="I37" s="1218"/>
      <c r="J37" s="719" t="e">
        <f>ORC!#REF!*1.24</f>
        <v>#REF!</v>
      </c>
      <c r="K37" s="716"/>
      <c r="L37" s="720"/>
    </row>
    <row r="38" spans="1:13" s="717" customFormat="1" ht="18.75">
      <c r="A38" s="1212">
        <v>12</v>
      </c>
      <c r="B38" s="1214" t="e">
        <f>ORC!#REF!</f>
        <v>#REF!</v>
      </c>
      <c r="C38" s="714" t="s">
        <v>1536</v>
      </c>
      <c r="D38" s="1219">
        <v>0.2</v>
      </c>
      <c r="E38" s="1220"/>
      <c r="F38" s="1219">
        <v>0.4</v>
      </c>
      <c r="G38" s="1220"/>
      <c r="H38" s="1219">
        <v>0.4</v>
      </c>
      <c r="I38" s="1220"/>
      <c r="J38" s="721">
        <f>SUM(D38:I38)</f>
        <v>1</v>
      </c>
      <c r="K38" s="716"/>
    </row>
    <row r="39" spans="1:13" s="717" customFormat="1" ht="18.75">
      <c r="A39" s="1213"/>
      <c r="B39" s="1214"/>
      <c r="C39" s="718" t="s">
        <v>9604</v>
      </c>
      <c r="D39" s="1217" t="e">
        <f>D38*$J$39</f>
        <v>#REF!</v>
      </c>
      <c r="E39" s="1218"/>
      <c r="F39" s="1217" t="e">
        <f>F38*$J$39</f>
        <v>#REF!</v>
      </c>
      <c r="G39" s="1218"/>
      <c r="H39" s="1217" t="e">
        <f>H38*$J$39</f>
        <v>#REF!</v>
      </c>
      <c r="I39" s="1218"/>
      <c r="J39" s="719" t="e">
        <f>ORC!#REF!*1.24</f>
        <v>#REF!</v>
      </c>
      <c r="K39" s="716"/>
      <c r="L39" s="720"/>
    </row>
    <row r="40" spans="1:13" s="717" customFormat="1" ht="18.75">
      <c r="A40" s="1212">
        <v>13</v>
      </c>
      <c r="B40" s="1214" t="e">
        <f>ORC!#REF!</f>
        <v>#REF!</v>
      </c>
      <c r="C40" s="714" t="s">
        <v>1536</v>
      </c>
      <c r="D40" s="1219">
        <v>0.2</v>
      </c>
      <c r="E40" s="1220"/>
      <c r="F40" s="1219">
        <v>0.4</v>
      </c>
      <c r="G40" s="1220"/>
      <c r="H40" s="1219">
        <v>0.4</v>
      </c>
      <c r="I40" s="1220"/>
      <c r="J40" s="721">
        <f>SUM(D40:I40)</f>
        <v>1</v>
      </c>
      <c r="K40" s="716"/>
    </row>
    <row r="41" spans="1:13" s="717" customFormat="1" ht="18.75">
      <c r="A41" s="1213"/>
      <c r="B41" s="1214"/>
      <c r="C41" s="718" t="s">
        <v>9604</v>
      </c>
      <c r="D41" s="1217" t="e">
        <f>D40*$J$41</f>
        <v>#REF!</v>
      </c>
      <c r="E41" s="1218"/>
      <c r="F41" s="1217" t="e">
        <f>F40*$J$41</f>
        <v>#REF!</v>
      </c>
      <c r="G41" s="1218"/>
      <c r="H41" s="1217" t="e">
        <f>H40*$J$41</f>
        <v>#REF!</v>
      </c>
      <c r="I41" s="1218"/>
      <c r="J41" s="719" t="e">
        <f>ORC!#REF!*1.24</f>
        <v>#REF!</v>
      </c>
      <c r="K41" s="716"/>
      <c r="L41" s="720"/>
    </row>
    <row r="42" spans="1:13" s="717" customFormat="1" ht="18.75">
      <c r="A42" s="1212">
        <v>14</v>
      </c>
      <c r="B42" s="1214" t="e">
        <f>ORC!#REF!</f>
        <v>#REF!</v>
      </c>
      <c r="C42" s="714" t="e">
        <f>ORC!#REF!</f>
        <v>#REF!</v>
      </c>
      <c r="D42" s="1215" t="e">
        <f>($J42*D43)/$J43</f>
        <v>#REF!</v>
      </c>
      <c r="E42" s="1216"/>
      <c r="F42" s="1215" t="e">
        <f>($J42*F43)/$J43</f>
        <v>#REF!</v>
      </c>
      <c r="G42" s="1216"/>
      <c r="H42" s="1215" t="e">
        <f>($J42*H43)/$J43</f>
        <v>#REF!</v>
      </c>
      <c r="I42" s="1216"/>
      <c r="J42" s="715" t="e">
        <f>ORC!#REF!</f>
        <v>#REF!</v>
      </c>
      <c r="K42" s="716"/>
    </row>
    <row r="43" spans="1:13" s="717" customFormat="1" ht="18.75">
      <c r="A43" s="1213"/>
      <c r="B43" s="1214"/>
      <c r="C43" s="718" t="s">
        <v>9604</v>
      </c>
      <c r="D43" s="1217" t="e">
        <f>$J43*0.2</f>
        <v>#REF!</v>
      </c>
      <c r="E43" s="1218"/>
      <c r="F43" s="1217" t="e">
        <f>$J43*0.4</f>
        <v>#REF!</v>
      </c>
      <c r="G43" s="1218"/>
      <c r="H43" s="1217" t="e">
        <f>$J43*0.4</f>
        <v>#REF!</v>
      </c>
      <c r="I43" s="1218"/>
      <c r="J43" s="719" t="e">
        <f>ORC!#REF!*1.24</f>
        <v>#REF!</v>
      </c>
      <c r="K43" s="716"/>
      <c r="L43" s="720"/>
    </row>
    <row r="44" spans="1:13" s="717" customFormat="1" ht="18.75">
      <c r="A44" s="1212">
        <v>15</v>
      </c>
      <c r="B44" s="1214" t="e">
        <f>ORC!#REF!</f>
        <v>#REF!</v>
      </c>
      <c r="C44" s="714" t="e">
        <f>ORC!#REF!</f>
        <v>#REF!</v>
      </c>
      <c r="D44" s="1215" t="e">
        <f>($J44*D45)/$J45</f>
        <v>#REF!</v>
      </c>
      <c r="E44" s="1216"/>
      <c r="F44" s="1215" t="e">
        <f>($J44*F45)/$J45</f>
        <v>#REF!</v>
      </c>
      <c r="G44" s="1216"/>
      <c r="H44" s="1215" t="e">
        <f>($J44*H45)/$J45</f>
        <v>#REF!</v>
      </c>
      <c r="I44" s="1216"/>
      <c r="J44" s="715" t="e">
        <f>ORC!#REF!</f>
        <v>#REF!</v>
      </c>
      <c r="K44" s="716"/>
    </row>
    <row r="45" spans="1:13" s="717" customFormat="1" ht="19.5" thickBot="1">
      <c r="A45" s="1213"/>
      <c r="B45" s="1214"/>
      <c r="C45" s="718" t="s">
        <v>9604</v>
      </c>
      <c r="D45" s="1217" t="e">
        <f>$J45*0.2</f>
        <v>#REF!</v>
      </c>
      <c r="E45" s="1218"/>
      <c r="F45" s="1217" t="e">
        <f>$J45*0.4</f>
        <v>#REF!</v>
      </c>
      <c r="G45" s="1218"/>
      <c r="H45" s="1217" t="e">
        <f>$J45*0.4</f>
        <v>#REF!</v>
      </c>
      <c r="I45" s="1218"/>
      <c r="J45" s="719" t="e">
        <f>ORC!#REF!*1.24</f>
        <v>#REF!</v>
      </c>
      <c r="K45" s="716"/>
      <c r="L45" s="720"/>
    </row>
    <row r="46" spans="1:13" ht="22.5" customHeight="1" thickBot="1">
      <c r="A46" s="722"/>
      <c r="B46" s="723"/>
      <c r="C46" s="724"/>
      <c r="D46" s="725"/>
      <c r="E46" s="725"/>
      <c r="F46" s="726"/>
      <c r="G46" s="726"/>
      <c r="H46" s="726"/>
      <c r="I46" s="726"/>
      <c r="J46" s="727"/>
    </row>
    <row r="47" spans="1:13" ht="20.100000000000001" customHeight="1">
      <c r="A47" s="728" t="s">
        <v>9605</v>
      </c>
      <c r="B47" s="729"/>
      <c r="C47" s="730"/>
      <c r="D47" s="1210" t="e">
        <f>D49*$M$47</f>
        <v>#REF!</v>
      </c>
      <c r="E47" s="1211"/>
      <c r="F47" s="1210" t="e">
        <f>F49*$M$47</f>
        <v>#REF!</v>
      </c>
      <c r="G47" s="1211"/>
      <c r="H47" s="1210" t="e">
        <f>H49*$M$47</f>
        <v>#REF!</v>
      </c>
      <c r="I47" s="1211"/>
      <c r="J47" s="731" t="e">
        <f>SUM(D47:I47)</f>
        <v>#REF!</v>
      </c>
      <c r="K47" s="716">
        <f>700000</f>
        <v>700000</v>
      </c>
      <c r="L47" s="765" t="e">
        <f>K47/J47</f>
        <v>#REF!</v>
      </c>
      <c r="M47" s="759">
        <v>0.50037991802766468</v>
      </c>
    </row>
    <row r="48" spans="1:13" ht="20.100000000000001" customHeight="1" thickBot="1">
      <c r="A48" s="733" t="s">
        <v>9606</v>
      </c>
      <c r="B48" s="729"/>
      <c r="C48" s="730"/>
      <c r="D48" s="1206" t="e">
        <f>D49*$M$48</f>
        <v>#REF!</v>
      </c>
      <c r="E48" s="1207"/>
      <c r="F48" s="1206" t="e">
        <f>F49*$M$48</f>
        <v>#REF!</v>
      </c>
      <c r="G48" s="1207"/>
      <c r="H48" s="1206" t="e">
        <f>H49*$M$48</f>
        <v>#REF!</v>
      </c>
      <c r="I48" s="1207"/>
      <c r="J48" s="711" t="e">
        <f>SUM(D48:I48)</f>
        <v>#REF!</v>
      </c>
      <c r="K48" s="716"/>
      <c r="L48" s="765" t="e">
        <f>1-L47</f>
        <v>#REF!</v>
      </c>
      <c r="M48" s="760">
        <v>0.49962008197233532</v>
      </c>
    </row>
    <row r="49" spans="1:13" s="739" customFormat="1" ht="20.100000000000001" customHeight="1" thickBot="1">
      <c r="A49" s="734" t="s">
        <v>9607</v>
      </c>
      <c r="B49" s="735"/>
      <c r="C49" s="736"/>
      <c r="D49" s="1208" t="e">
        <f>D17+D27+D37+D39+D19+D21+D23+D25+D29+D35+D31+D33+D41+D43+D45</f>
        <v>#REF!</v>
      </c>
      <c r="E49" s="1209"/>
      <c r="F49" s="1208" t="e">
        <f>F17+F27+F37+F39+F19+F21+F23+F25+F29+F35+F31+F33+F41+F43+F45</f>
        <v>#REF!</v>
      </c>
      <c r="G49" s="1209"/>
      <c r="H49" s="1208" t="e">
        <f>H17+H27+H37+H39+H19+H21+H23+H25+H29+H35+H31+H33+H41+H43+H45</f>
        <v>#REF!</v>
      </c>
      <c r="I49" s="1209"/>
      <c r="J49" s="737" t="e">
        <f>SUM(D49:I49)</f>
        <v>#REF!</v>
      </c>
      <c r="K49" s="716"/>
      <c r="L49" s="732"/>
      <c r="M49" s="738"/>
    </row>
    <row r="50" spans="1:13" s="739" customFormat="1" ht="15" customHeight="1">
      <c r="A50" s="740"/>
      <c r="B50" s="741"/>
      <c r="C50" s="742"/>
      <c r="D50" s="743"/>
      <c r="E50" s="743"/>
      <c r="F50" s="744"/>
      <c r="G50" s="744"/>
      <c r="H50" s="744"/>
      <c r="I50" s="744"/>
      <c r="J50" s="745"/>
      <c r="K50" s="716"/>
      <c r="M50" s="738"/>
    </row>
    <row r="51" spans="1:13" ht="15" customHeight="1">
      <c r="A51" s="708"/>
      <c r="B51" s="773"/>
      <c r="C51" s="774"/>
      <c r="D51" s="774"/>
      <c r="E51" s="774"/>
      <c r="F51" s="775"/>
      <c r="G51" s="775"/>
      <c r="H51" s="776"/>
      <c r="I51" s="776"/>
      <c r="J51" s="746"/>
    </row>
    <row r="52" spans="1:13" ht="15" customHeight="1">
      <c r="A52" s="747" t="s">
        <v>9608</v>
      </c>
      <c r="B52" s="777"/>
      <c r="C52" s="761"/>
      <c r="D52" s="761"/>
      <c r="E52" s="762" t="s">
        <v>9608</v>
      </c>
      <c r="F52" s="777"/>
      <c r="G52" s="775"/>
      <c r="H52" s="778"/>
      <c r="I52" s="554"/>
      <c r="J52" s="779"/>
    </row>
    <row r="53" spans="1:13" ht="15" customHeight="1">
      <c r="A53" s="748" t="s">
        <v>9609</v>
      </c>
      <c r="B53" s="762"/>
      <c r="C53" s="762"/>
      <c r="D53" s="762"/>
      <c r="E53" s="763" t="s">
        <v>9609</v>
      </c>
      <c r="F53" s="762"/>
      <c r="G53" s="775"/>
      <c r="H53" s="778"/>
      <c r="I53" s="554"/>
      <c r="J53" s="779"/>
    </row>
    <row r="54" spans="1:13" ht="15" customHeight="1">
      <c r="A54" s="749" t="s">
        <v>9613</v>
      </c>
      <c r="B54" s="762"/>
      <c r="C54" s="762"/>
      <c r="D54" s="762"/>
      <c r="E54" s="764" t="s">
        <v>9610</v>
      </c>
      <c r="F54" s="762"/>
      <c r="G54" s="775"/>
      <c r="H54" s="778"/>
      <c r="I54" s="554"/>
      <c r="J54" s="779"/>
    </row>
    <row r="55" spans="1:13" ht="15" customHeight="1" thickBot="1">
      <c r="A55" s="750" t="s">
        <v>9614</v>
      </c>
      <c r="B55" s="751"/>
      <c r="C55" s="752" t="s">
        <v>1535</v>
      </c>
      <c r="D55" s="752"/>
      <c r="E55" s="780" t="s">
        <v>9615</v>
      </c>
      <c r="F55" s="751"/>
      <c r="G55" s="753"/>
      <c r="H55" s="753"/>
      <c r="I55" s="781"/>
      <c r="J55" s="782"/>
    </row>
    <row r="56" spans="1:13">
      <c r="L56" s="705"/>
    </row>
    <row r="57" spans="1:13" ht="15.75">
      <c r="B57" s="754"/>
      <c r="D57" s="756"/>
      <c r="F57" s="756"/>
      <c r="H57" s="756"/>
    </row>
    <row r="58" spans="1:13" ht="15.75">
      <c r="B58" s="754"/>
      <c r="H58" s="732"/>
    </row>
    <row r="59" spans="1:13" ht="15.75">
      <c r="B59" s="754"/>
    </row>
    <row r="60" spans="1:13" ht="15.75">
      <c r="A60" s="707"/>
      <c r="B60" s="707"/>
    </row>
    <row r="61" spans="1:13" ht="15.75">
      <c r="A61" s="707"/>
      <c r="B61" s="754"/>
    </row>
  </sheetData>
  <mergeCells count="148">
    <mergeCell ref="H6:I6"/>
    <mergeCell ref="H7:I7"/>
    <mergeCell ref="C4:J4"/>
    <mergeCell ref="A5:J5"/>
    <mergeCell ref="A6:F7"/>
    <mergeCell ref="A8:J8"/>
    <mergeCell ref="A9:G11"/>
    <mergeCell ref="H9:J9"/>
    <mergeCell ref="H10:J10"/>
    <mergeCell ref="H11:J11"/>
    <mergeCell ref="A16:A17"/>
    <mergeCell ref="B16:B17"/>
    <mergeCell ref="D16:E16"/>
    <mergeCell ref="F16:G16"/>
    <mergeCell ref="H16:I16"/>
    <mergeCell ref="D17:E17"/>
    <mergeCell ref="F17:G17"/>
    <mergeCell ref="H17:I17"/>
    <mergeCell ref="A13:A15"/>
    <mergeCell ref="B13:B15"/>
    <mergeCell ref="C13:C15"/>
    <mergeCell ref="D13:E13"/>
    <mergeCell ref="F13:G13"/>
    <mergeCell ref="H13:I13"/>
    <mergeCell ref="D14:E14"/>
    <mergeCell ref="F14:G14"/>
    <mergeCell ref="H14:I14"/>
    <mergeCell ref="A20:A21"/>
    <mergeCell ref="B20:B21"/>
    <mergeCell ref="D20:E20"/>
    <mergeCell ref="F20:G20"/>
    <mergeCell ref="H20:I20"/>
    <mergeCell ref="D21:E21"/>
    <mergeCell ref="F21:G21"/>
    <mergeCell ref="H21:I21"/>
    <mergeCell ref="A18:A19"/>
    <mergeCell ref="B18:B19"/>
    <mergeCell ref="D18:E18"/>
    <mergeCell ref="F18:G18"/>
    <mergeCell ref="H18:I18"/>
    <mergeCell ref="D19:E19"/>
    <mergeCell ref="F19:G19"/>
    <mergeCell ref="H19:I19"/>
    <mergeCell ref="A24:A25"/>
    <mergeCell ref="B24:B25"/>
    <mergeCell ref="D24:E24"/>
    <mergeCell ref="F24:G24"/>
    <mergeCell ref="H24:I24"/>
    <mergeCell ref="D25:E25"/>
    <mergeCell ref="F25:G25"/>
    <mergeCell ref="H25:I25"/>
    <mergeCell ref="A22:A23"/>
    <mergeCell ref="B22:B23"/>
    <mergeCell ref="D22:E22"/>
    <mergeCell ref="F22:G22"/>
    <mergeCell ref="H22:I22"/>
    <mergeCell ref="D23:E23"/>
    <mergeCell ref="F23:G23"/>
    <mergeCell ref="H23:I23"/>
    <mergeCell ref="A28:A29"/>
    <mergeCell ref="B28:B29"/>
    <mergeCell ref="D28:E28"/>
    <mergeCell ref="F28:G28"/>
    <mergeCell ref="H28:I28"/>
    <mergeCell ref="D29:E29"/>
    <mergeCell ref="F29:G29"/>
    <mergeCell ref="H29:I29"/>
    <mergeCell ref="A26:A27"/>
    <mergeCell ref="B26:B27"/>
    <mergeCell ref="D26:E26"/>
    <mergeCell ref="F26:G26"/>
    <mergeCell ref="H26:I26"/>
    <mergeCell ref="D27:E27"/>
    <mergeCell ref="F27:G27"/>
    <mergeCell ref="H27:I27"/>
    <mergeCell ref="A32:A33"/>
    <mergeCell ref="B32:B33"/>
    <mergeCell ref="D32:E32"/>
    <mergeCell ref="F32:G32"/>
    <mergeCell ref="H32:I32"/>
    <mergeCell ref="D33:E33"/>
    <mergeCell ref="F33:G33"/>
    <mergeCell ref="H33:I33"/>
    <mergeCell ref="A30:A31"/>
    <mergeCell ref="B30:B31"/>
    <mergeCell ref="D30:E30"/>
    <mergeCell ref="F30:G30"/>
    <mergeCell ref="H30:I30"/>
    <mergeCell ref="D31:E31"/>
    <mergeCell ref="F31:G31"/>
    <mergeCell ref="H31:I31"/>
    <mergeCell ref="A36:A37"/>
    <mergeCell ref="B36:B37"/>
    <mergeCell ref="D36:E36"/>
    <mergeCell ref="F36:G36"/>
    <mergeCell ref="H36:I36"/>
    <mergeCell ref="D37:E37"/>
    <mergeCell ref="F37:G37"/>
    <mergeCell ref="H37:I37"/>
    <mergeCell ref="A34:A35"/>
    <mergeCell ref="B34:B35"/>
    <mergeCell ref="D34:E34"/>
    <mergeCell ref="F34:G34"/>
    <mergeCell ref="H34:I34"/>
    <mergeCell ref="D35:E35"/>
    <mergeCell ref="F35:G35"/>
    <mergeCell ref="H35:I35"/>
    <mergeCell ref="A40:A41"/>
    <mergeCell ref="B40:B41"/>
    <mergeCell ref="D40:E40"/>
    <mergeCell ref="F40:G40"/>
    <mergeCell ref="H40:I40"/>
    <mergeCell ref="D41:E41"/>
    <mergeCell ref="F41:G41"/>
    <mergeCell ref="H41:I41"/>
    <mergeCell ref="A38:A39"/>
    <mergeCell ref="B38:B39"/>
    <mergeCell ref="D38:E38"/>
    <mergeCell ref="F38:G38"/>
    <mergeCell ref="H38:I38"/>
    <mergeCell ref="D39:E39"/>
    <mergeCell ref="F39:G39"/>
    <mergeCell ref="H39:I39"/>
    <mergeCell ref="A44:A45"/>
    <mergeCell ref="B44:B45"/>
    <mergeCell ref="D44:E44"/>
    <mergeCell ref="F44:G44"/>
    <mergeCell ref="H44:I44"/>
    <mergeCell ref="D45:E45"/>
    <mergeCell ref="F45:G45"/>
    <mergeCell ref="H45:I45"/>
    <mergeCell ref="A42:A43"/>
    <mergeCell ref="B42:B43"/>
    <mergeCell ref="D42:E42"/>
    <mergeCell ref="F42:G42"/>
    <mergeCell ref="H42:I42"/>
    <mergeCell ref="D43:E43"/>
    <mergeCell ref="F43:G43"/>
    <mergeCell ref="H43:I43"/>
    <mergeCell ref="F48:G48"/>
    <mergeCell ref="H48:I48"/>
    <mergeCell ref="F49:G49"/>
    <mergeCell ref="H49:I49"/>
    <mergeCell ref="F47:G47"/>
    <mergeCell ref="H47:I47"/>
    <mergeCell ref="D49:E49"/>
    <mergeCell ref="D47:E47"/>
    <mergeCell ref="D48:E48"/>
  </mergeCells>
  <phoneticPr fontId="145" type="noConversion"/>
  <printOptions horizontalCentered="1"/>
  <pageMargins left="0.23622047244094491" right="0.23622047244094491" top="0.15748031496062992" bottom="0.35433070866141736" header="0.31496062992125984" footer="0.31496062992125984"/>
  <pageSetup paperSize="9" scale="68" orientation="landscape" r:id="rId1"/>
  <headerFooter>
    <oddFooter>&amp;L&amp;"Arial,Itálico"Construção de Teatro Municipal&amp;Rpágina &amp;P/&amp;N</oddFooter>
  </headerFooter>
  <rowBreaks count="1" manualBreakCount="1">
    <brk id="33" max="9" man="1"/>
  </rowBreaks>
  <drawing r:id="rId2"/>
</worksheet>
</file>

<file path=xl/worksheets/sheet12.xml><?xml version="1.0" encoding="utf-8"?>
<worksheet xmlns="http://schemas.openxmlformats.org/spreadsheetml/2006/main" xmlns:r="http://schemas.openxmlformats.org/officeDocument/2006/relationships">
  <sheetPr>
    <tabColor theme="4" tint="0.59999389629810485"/>
    <outlinePr summaryBelow="0"/>
  </sheetPr>
  <dimension ref="A1:H47"/>
  <sheetViews>
    <sheetView view="pageBreakPreview" topLeftCell="A4" zoomScale="85" zoomScaleSheetLayoutView="85" workbookViewId="0">
      <selection activeCell="I16" sqref="I16"/>
    </sheetView>
  </sheetViews>
  <sheetFormatPr defaultRowHeight="12.75"/>
  <cols>
    <col min="1" max="1" width="10.42578125" style="1" customWidth="1"/>
    <col min="2" max="2" width="13" style="1" customWidth="1"/>
    <col min="3" max="3" width="14.140625" style="1" customWidth="1"/>
    <col min="4" max="4" width="63" style="1" customWidth="1"/>
    <col min="5" max="5" width="9.140625" style="1" customWidth="1"/>
    <col min="6" max="6" width="13" style="1" customWidth="1"/>
    <col min="7" max="7" width="15.5703125" style="384" customWidth="1"/>
    <col min="8" max="8" width="22" style="772" customWidth="1"/>
    <col min="9" max="9" width="36.28515625" style="1" customWidth="1"/>
    <col min="10" max="10" width="18.140625" style="1" customWidth="1"/>
    <col min="11" max="16384" width="9.140625" style="1"/>
  </cols>
  <sheetData>
    <row r="1" spans="1:8" s="668" customFormat="1" ht="18" hidden="1">
      <c r="A1" s="1268" t="s">
        <v>1568</v>
      </c>
      <c r="B1" s="1268"/>
      <c r="C1" s="1268"/>
      <c r="D1" s="1268"/>
      <c r="E1" s="1268"/>
      <c r="F1" s="1268"/>
      <c r="G1" s="1268"/>
      <c r="H1" s="1268"/>
    </row>
    <row r="2" spans="1:8" s="668" customFormat="1" ht="15" hidden="1">
      <c r="A2" s="669"/>
      <c r="C2" s="670"/>
      <c r="D2" s="7"/>
      <c r="E2" s="7"/>
      <c r="F2" s="7"/>
      <c r="H2" s="770"/>
    </row>
    <row r="3" spans="1:8" s="668" customFormat="1" ht="18" hidden="1" customHeight="1">
      <c r="A3" s="1269" t="s">
        <v>1569</v>
      </c>
      <c r="B3" s="1269"/>
      <c r="C3" s="1269"/>
      <c r="D3" s="1269"/>
      <c r="E3" s="1269"/>
      <c r="F3" s="1269"/>
      <c r="G3" s="1269"/>
      <c r="H3" s="1269"/>
    </row>
    <row r="4" spans="1:8" s="668" customFormat="1" ht="18" customHeight="1">
      <c r="A4" s="821"/>
      <c r="B4" s="821"/>
      <c r="C4" s="821"/>
      <c r="D4" s="821"/>
      <c r="E4" s="821"/>
      <c r="F4" s="821"/>
      <c r="G4" s="821"/>
      <c r="H4" s="821"/>
    </row>
    <row r="5" spans="1:8" s="668" customFormat="1" ht="18" customHeight="1">
      <c r="A5" s="821"/>
      <c r="B5" s="821"/>
      <c r="C5" s="821"/>
      <c r="D5" s="821"/>
      <c r="E5" s="821"/>
      <c r="F5" s="821"/>
      <c r="G5" s="821"/>
      <c r="H5" s="821"/>
    </row>
    <row r="6" spans="1:8" s="668" customFormat="1" ht="18" customHeight="1">
      <c r="A6" s="821"/>
      <c r="B6" s="821"/>
      <c r="C6" s="821"/>
      <c r="D6" s="821"/>
      <c r="E6" s="821"/>
      <c r="F6" s="821"/>
      <c r="G6" s="821"/>
      <c r="H6" s="821"/>
    </row>
    <row r="7" spans="1:8" s="668" customFormat="1" ht="23.25" customHeight="1">
      <c r="A7" s="825"/>
      <c r="B7" s="825"/>
      <c r="C7" s="825"/>
      <c r="D7" s="825"/>
      <c r="E7" s="825"/>
      <c r="F7" s="825"/>
      <c r="G7" s="825"/>
      <c r="H7" s="825"/>
    </row>
    <row r="8" spans="1:8" s="668" customFormat="1" ht="23.25" customHeight="1">
      <c r="A8" s="825"/>
      <c r="B8" s="825"/>
      <c r="C8" s="825"/>
      <c r="D8" s="825"/>
      <c r="E8" s="825"/>
      <c r="F8" s="825"/>
      <c r="G8" s="825"/>
      <c r="H8" s="825"/>
    </row>
    <row r="9" spans="1:8" s="668" customFormat="1" ht="23.25" customHeight="1">
      <c r="A9" s="825"/>
      <c r="B9" s="825"/>
      <c r="C9" s="825"/>
      <c r="D9" s="825"/>
      <c r="E9" s="825"/>
      <c r="F9" s="825"/>
      <c r="G9" s="825"/>
      <c r="H9" s="825"/>
    </row>
    <row r="10" spans="1:8" s="668" customFormat="1" ht="37.5" customHeight="1">
      <c r="A10" s="1270" t="s">
        <v>9668</v>
      </c>
      <c r="B10" s="1270"/>
      <c r="C10" s="1270"/>
      <c r="D10" s="1270"/>
      <c r="E10" s="1270"/>
      <c r="F10" s="1270"/>
      <c r="G10" s="1270"/>
      <c r="H10" s="1270"/>
    </row>
    <row r="11" spans="1:8" s="668" customFormat="1" ht="23.25" customHeight="1">
      <c r="A11" s="825"/>
      <c r="B11" s="825"/>
      <c r="C11" s="825"/>
      <c r="D11" s="825"/>
      <c r="E11" s="825"/>
      <c r="F11" s="825"/>
      <c r="G11" s="825"/>
      <c r="H11" s="825"/>
    </row>
    <row r="12" spans="1:8" s="668" customFormat="1" ht="23.25" customHeight="1">
      <c r="A12" s="825"/>
      <c r="B12" s="825"/>
      <c r="C12" s="825"/>
      <c r="D12" s="825"/>
      <c r="E12" s="825"/>
      <c r="F12" s="825"/>
      <c r="G12" s="825"/>
      <c r="H12" s="825"/>
    </row>
    <row r="13" spans="1:8" s="668" customFormat="1" ht="23.25" customHeight="1">
      <c r="A13" s="825"/>
      <c r="B13" s="825"/>
      <c r="C13" s="825"/>
      <c r="D13" s="825"/>
      <c r="E13" s="825"/>
      <c r="F13" s="825"/>
      <c r="G13" s="825"/>
      <c r="H13" s="825"/>
    </row>
    <row r="14" spans="1:8" s="668" customFormat="1" ht="23.25" customHeight="1">
      <c r="A14" s="825"/>
      <c r="B14" s="825"/>
      <c r="C14" s="825"/>
      <c r="D14" s="825"/>
      <c r="E14" s="825"/>
      <c r="F14" s="825"/>
      <c r="G14" s="825"/>
      <c r="H14" s="825"/>
    </row>
    <row r="15" spans="1:8" s="668" customFormat="1" ht="23.25" customHeight="1">
      <c r="A15" s="825"/>
      <c r="B15" s="825"/>
      <c r="C15" s="825"/>
      <c r="D15" s="825"/>
      <c r="E15" s="825"/>
      <c r="F15" s="825"/>
      <c r="G15" s="825"/>
      <c r="H15" s="825"/>
    </row>
    <row r="16" spans="1:8" ht="145.5" customHeight="1">
      <c r="A16" s="1271" t="s">
        <v>9667</v>
      </c>
      <c r="B16" s="1271"/>
      <c r="C16" s="1271"/>
      <c r="D16" s="1271"/>
      <c r="E16" s="1271"/>
      <c r="F16" s="1271"/>
      <c r="G16" s="1271"/>
      <c r="H16" s="1271"/>
    </row>
    <row r="17" spans="1:8" ht="21.75" customHeight="1">
      <c r="A17" s="826"/>
      <c r="B17" s="826"/>
      <c r="C17" s="826"/>
      <c r="D17" s="826"/>
      <c r="E17" s="826"/>
      <c r="F17" s="826"/>
      <c r="G17" s="826"/>
      <c r="H17" s="826"/>
    </row>
    <row r="18" spans="1:8" ht="20.100000000000001" customHeight="1">
      <c r="A18" s="391"/>
      <c r="B18" s="391"/>
      <c r="C18" s="391"/>
      <c r="D18" s="391"/>
      <c r="E18" s="391"/>
      <c r="F18" s="391"/>
      <c r="G18" s="664"/>
      <c r="H18" s="771"/>
    </row>
    <row r="19" spans="1:8" ht="20.100000000000001" customHeight="1">
      <c r="A19" s="391"/>
      <c r="B19" s="391"/>
      <c r="C19" s="391"/>
      <c r="D19" s="391"/>
      <c r="E19" s="391"/>
      <c r="F19" s="391"/>
      <c r="G19" s="664"/>
      <c r="H19" s="771"/>
    </row>
    <row r="20" spans="1:8" ht="20.100000000000001" customHeight="1">
      <c r="A20" s="391"/>
      <c r="B20" s="391"/>
      <c r="C20" s="391"/>
      <c r="D20" s="391"/>
      <c r="E20" s="391"/>
      <c r="F20" s="391"/>
      <c r="G20" s="664"/>
      <c r="H20" s="771"/>
    </row>
    <row r="21" spans="1:8" ht="20.100000000000001" customHeight="1">
      <c r="A21" s="391"/>
      <c r="B21" s="391"/>
      <c r="C21" s="391"/>
      <c r="D21" s="391"/>
      <c r="E21" s="391"/>
      <c r="F21" s="391"/>
      <c r="G21" s="664"/>
      <c r="H21" s="771"/>
    </row>
    <row r="22" spans="1:8" ht="20.100000000000001" customHeight="1">
      <c r="A22" s="391"/>
      <c r="B22" s="391"/>
      <c r="C22" s="391"/>
      <c r="D22" s="391"/>
      <c r="E22" s="391"/>
      <c r="F22" s="391"/>
      <c r="G22" s="664"/>
      <c r="H22" s="771"/>
    </row>
    <row r="23" spans="1:8" s="241" customFormat="1" ht="22.5" customHeight="1">
      <c r="B23" s="667"/>
      <c r="D23" s="391"/>
      <c r="E23" s="391"/>
      <c r="F23" s="823"/>
      <c r="G23" s="667"/>
      <c r="H23" s="667"/>
    </row>
    <row r="24" spans="1:8" ht="20.100000000000001" customHeight="1">
      <c r="A24" s="391"/>
      <c r="B24" s="391"/>
      <c r="D24" s="1266" t="s">
        <v>9663</v>
      </c>
      <c r="E24" s="1266"/>
      <c r="F24" s="822"/>
      <c r="G24" s="664"/>
      <c r="H24" s="771"/>
    </row>
    <row r="25" spans="1:8" ht="20.100000000000001" customHeight="1">
      <c r="A25" s="391"/>
      <c r="B25" s="391"/>
      <c r="D25" s="1267">
        <v>43850</v>
      </c>
      <c r="E25" s="1267"/>
      <c r="F25" s="822"/>
      <c r="G25" s="664"/>
      <c r="H25" s="771"/>
    </row>
    <row r="26" spans="1:8" ht="20.100000000000001" customHeight="1">
      <c r="A26" s="391"/>
      <c r="B26" s="391"/>
      <c r="D26" s="824"/>
      <c r="E26" s="824"/>
      <c r="F26" s="822"/>
      <c r="G26" s="664"/>
      <c r="H26" s="771"/>
    </row>
    <row r="27" spans="1:8" ht="20.100000000000001" customHeight="1">
      <c r="A27" s="391"/>
      <c r="B27" s="391"/>
      <c r="D27" s="824"/>
      <c r="E27" s="824"/>
      <c r="F27" s="822"/>
      <c r="G27" s="664"/>
      <c r="H27" s="771"/>
    </row>
    <row r="28" spans="1:8" customFormat="1" ht="20.100000000000001" customHeight="1"/>
    <row r="29" spans="1:8" customFormat="1" ht="20.100000000000001" customHeight="1"/>
    <row r="30" spans="1:8" customFormat="1" ht="20.100000000000001" customHeight="1"/>
    <row r="31" spans="1:8" customFormat="1" ht="20.100000000000001" customHeight="1"/>
    <row r="32" spans="1:8" s="241" customFormat="1" ht="22.5" customHeight="1">
      <c r="B32" s="667"/>
      <c r="D32"/>
      <c r="E32"/>
      <c r="F32" s="823"/>
      <c r="G32" s="667"/>
      <c r="H32" s="667"/>
    </row>
    <row r="33" spans="1:8" ht="20.100000000000001" customHeight="1">
      <c r="A33" s="391"/>
      <c r="B33" s="391"/>
      <c r="D33" s="1266" t="s">
        <v>9664</v>
      </c>
      <c r="E33" s="1266"/>
      <c r="F33" s="822"/>
      <c r="G33" s="664"/>
      <c r="H33" s="771"/>
    </row>
    <row r="34" spans="1:8" ht="20.100000000000001" customHeight="1">
      <c r="A34" s="391"/>
      <c r="B34" s="391"/>
      <c r="D34" s="1267" t="s">
        <v>9665</v>
      </c>
      <c r="E34" s="1267"/>
      <c r="F34" s="822"/>
      <c r="G34" s="664"/>
      <c r="H34" s="771"/>
    </row>
    <row r="35" spans="1:8" customFormat="1" ht="20.100000000000001" customHeight="1">
      <c r="C35" s="1"/>
      <c r="D35" s="1267" t="s">
        <v>9666</v>
      </c>
      <c r="E35" s="1267"/>
      <c r="F35" s="822"/>
    </row>
    <row r="36" spans="1:8" customFormat="1" ht="20.100000000000001" customHeight="1"/>
    <row r="37" spans="1:8" customFormat="1" ht="20.100000000000001" customHeight="1"/>
    <row r="38" spans="1:8" customFormat="1" ht="20.100000000000001" customHeight="1"/>
    <row r="39" spans="1:8" customFormat="1" ht="20.100000000000001" customHeight="1"/>
    <row r="40" spans="1:8" customFormat="1" ht="20.100000000000001" customHeight="1"/>
    <row r="41" spans="1:8" customFormat="1"/>
    <row r="42" spans="1:8">
      <c r="A42"/>
      <c r="B42"/>
      <c r="C42"/>
      <c r="D42"/>
      <c r="E42"/>
      <c r="F42"/>
      <c r="G42"/>
      <c r="H42" s="662"/>
    </row>
    <row r="43" spans="1:8">
      <c r="A43"/>
      <c r="B43"/>
      <c r="C43"/>
      <c r="D43"/>
      <c r="E43"/>
      <c r="F43"/>
      <c r="G43"/>
      <c r="H43" s="662"/>
    </row>
    <row r="44" spans="1:8">
      <c r="A44"/>
      <c r="B44"/>
      <c r="C44"/>
      <c r="D44"/>
      <c r="E44"/>
      <c r="F44"/>
      <c r="G44"/>
      <c r="H44" s="662"/>
    </row>
    <row r="45" spans="1:8">
      <c r="A45"/>
      <c r="B45"/>
      <c r="C45"/>
      <c r="D45"/>
      <c r="E45"/>
      <c r="F45"/>
      <c r="G45"/>
      <c r="H45" s="662"/>
    </row>
    <row r="46" spans="1:8">
      <c r="A46"/>
      <c r="B46"/>
      <c r="C46"/>
      <c r="D46"/>
      <c r="E46"/>
      <c r="F46"/>
      <c r="G46"/>
      <c r="H46" s="662"/>
    </row>
    <row r="47" spans="1:8">
      <c r="A47"/>
      <c r="B47"/>
      <c r="C47"/>
      <c r="D47"/>
      <c r="E47"/>
      <c r="F47"/>
      <c r="G47"/>
      <c r="H47" s="662"/>
    </row>
  </sheetData>
  <mergeCells count="9">
    <mergeCell ref="D33:E33"/>
    <mergeCell ref="D34:E34"/>
    <mergeCell ref="D35:E35"/>
    <mergeCell ref="A1:H1"/>
    <mergeCell ref="A3:H3"/>
    <mergeCell ref="A10:H10"/>
    <mergeCell ref="A16:H16"/>
    <mergeCell ref="D24:E24"/>
    <mergeCell ref="D25:E25"/>
  </mergeCells>
  <printOptions horizontalCentered="1"/>
  <pageMargins left="0.70866141732283472" right="0.70866141732283472" top="1.1811023622047245" bottom="0.59055118110236227" header="0.31496062992125984" footer="0.31496062992125984"/>
  <pageSetup paperSize="9" scale="55" orientation="portrait" r:id="rId1"/>
  <headerFooter>
    <oddHeader>&amp;C&amp;G</oddHeader>
    <oddFooter>&amp;L&amp;"Arial,Itálico"Construção de um Pier&amp;Rpágina &amp;P/&amp;N</oddFooter>
  </headerFooter>
  <drawing r:id="rId2"/>
  <legacyDrawingHF r:id="rId3"/>
</worksheet>
</file>

<file path=xl/worksheets/sheet13.xml><?xml version="1.0" encoding="utf-8"?>
<worksheet xmlns="http://schemas.openxmlformats.org/spreadsheetml/2006/main" xmlns:r="http://schemas.openxmlformats.org/officeDocument/2006/relationships">
  <dimension ref="B1:G44"/>
  <sheetViews>
    <sheetView topLeftCell="A4" workbookViewId="0">
      <selection activeCell="F21" sqref="F21"/>
    </sheetView>
  </sheetViews>
  <sheetFormatPr defaultRowHeight="15"/>
  <cols>
    <col min="1" max="2" width="9.140625" style="808"/>
    <col min="3" max="3" width="31" style="808" customWidth="1"/>
    <col min="4" max="4" width="10" style="808" customWidth="1"/>
    <col min="5" max="16384" width="9.140625" style="808"/>
  </cols>
  <sheetData>
    <row r="1" spans="2:7" ht="88.5" customHeight="1"/>
    <row r="2" spans="2:7">
      <c r="B2" s="784" t="s">
        <v>9655</v>
      </c>
      <c r="C2" s="785"/>
      <c r="D2" s="786"/>
      <c r="E2" s="786"/>
      <c r="F2" s="786"/>
    </row>
    <row r="3" spans="2:7">
      <c r="B3" s="784"/>
      <c r="C3" s="785"/>
      <c r="D3" s="786"/>
      <c r="E3" s="786"/>
      <c r="F3" s="786"/>
    </row>
    <row r="4" spans="2:7">
      <c r="B4" s="809" t="s">
        <v>9656</v>
      </c>
      <c r="C4" s="786"/>
      <c r="D4" s="786"/>
      <c r="E4" s="786"/>
      <c r="F4" s="786"/>
    </row>
    <row r="5" spans="2:7" ht="30" customHeight="1">
      <c r="B5" s="810" t="s">
        <v>9657</v>
      </c>
      <c r="C5" s="1273"/>
      <c r="D5" s="1273"/>
      <c r="E5" s="1273"/>
      <c r="F5" s="1273"/>
      <c r="G5" s="1273"/>
    </row>
    <row r="6" spans="2:7">
      <c r="B6" s="809" t="s">
        <v>9658</v>
      </c>
      <c r="C6" s="786"/>
      <c r="D6" s="786"/>
      <c r="E6" s="786"/>
      <c r="F6" s="786"/>
    </row>
    <row r="7" spans="2:7" ht="30" customHeight="1">
      <c r="B7" s="810"/>
      <c r="C7" s="1274"/>
      <c r="D7" s="1274"/>
      <c r="E7" s="1274"/>
      <c r="F7" s="1274"/>
      <c r="G7" s="1274"/>
    </row>
    <row r="8" spans="2:7" ht="15.75" thickBot="1">
      <c r="B8" s="800"/>
      <c r="C8" s="786"/>
      <c r="D8" s="786"/>
      <c r="E8" s="786"/>
      <c r="F8" s="786"/>
    </row>
    <row r="9" spans="2:7">
      <c r="B9" s="1275" t="s">
        <v>9617</v>
      </c>
      <c r="C9" s="1276"/>
      <c r="D9" s="1277"/>
      <c r="E9" s="811"/>
      <c r="F9" s="786"/>
    </row>
    <row r="10" spans="2:7">
      <c r="B10" s="787" t="s">
        <v>9618</v>
      </c>
      <c r="C10" s="788" t="s">
        <v>122</v>
      </c>
      <c r="D10" s="789" t="s">
        <v>1536</v>
      </c>
      <c r="E10" s="786"/>
      <c r="F10" s="786"/>
    </row>
    <row r="11" spans="2:7">
      <c r="B11" s="790" t="s">
        <v>9620</v>
      </c>
      <c r="C11" s="791" t="s">
        <v>9621</v>
      </c>
      <c r="D11" s="812">
        <v>3.1099999999999999E-2</v>
      </c>
      <c r="E11" s="786"/>
      <c r="F11" s="786"/>
    </row>
    <row r="12" spans="2:7">
      <c r="B12" s="793" t="s">
        <v>9622</v>
      </c>
      <c r="C12" s="794" t="s">
        <v>9623</v>
      </c>
      <c r="D12" s="813">
        <v>8.0000000000000002E-3</v>
      </c>
      <c r="E12" s="786"/>
      <c r="F12" s="786"/>
    </row>
    <row r="13" spans="2:7">
      <c r="B13" s="793" t="s">
        <v>9624</v>
      </c>
      <c r="C13" s="794" t="s">
        <v>9625</v>
      </c>
      <c r="D13" s="813">
        <v>9.7000000000000003E-3</v>
      </c>
      <c r="E13" s="786"/>
      <c r="F13" s="786"/>
    </row>
    <row r="14" spans="2:7">
      <c r="B14" s="793" t="s">
        <v>9627</v>
      </c>
      <c r="C14" s="794" t="s">
        <v>9628</v>
      </c>
      <c r="D14" s="813">
        <v>8.0000000000000002E-3</v>
      </c>
      <c r="E14" s="786"/>
      <c r="F14" s="786"/>
    </row>
    <row r="15" spans="2:7">
      <c r="B15" s="793" t="s">
        <v>498</v>
      </c>
      <c r="C15" s="794" t="s">
        <v>9631</v>
      </c>
      <c r="D15" s="813">
        <v>7.3999999999999996E-2</v>
      </c>
      <c r="E15" s="786"/>
      <c r="F15" s="786"/>
    </row>
    <row r="16" spans="2:7">
      <c r="B16" s="793" t="s">
        <v>1537</v>
      </c>
      <c r="C16" s="794" t="s">
        <v>9633</v>
      </c>
      <c r="D16" s="813">
        <f>D17+D18+D19+D20</f>
        <v>0.10149999999999999</v>
      </c>
      <c r="E16" s="786"/>
      <c r="F16" s="786"/>
    </row>
    <row r="17" spans="2:6">
      <c r="B17" s="796"/>
      <c r="C17" s="794" t="s">
        <v>9634</v>
      </c>
      <c r="D17" s="813">
        <v>6.4999999999999997E-3</v>
      </c>
      <c r="E17" s="786"/>
      <c r="F17" s="786"/>
    </row>
    <row r="18" spans="2:6">
      <c r="B18" s="796"/>
      <c r="C18" s="794" t="s">
        <v>9635</v>
      </c>
      <c r="D18" s="813">
        <v>0.03</v>
      </c>
      <c r="E18" s="786"/>
      <c r="F18" s="786"/>
    </row>
    <row r="19" spans="2:6">
      <c r="B19" s="796"/>
      <c r="C19" s="794" t="s">
        <v>9637</v>
      </c>
      <c r="D19" s="813">
        <v>0.02</v>
      </c>
      <c r="E19" s="786"/>
      <c r="F19" s="786"/>
    </row>
    <row r="20" spans="2:6">
      <c r="B20" s="797"/>
      <c r="C20" s="798" t="s">
        <v>9638</v>
      </c>
      <c r="D20" s="814">
        <v>4.4999999999999998E-2</v>
      </c>
      <c r="E20" s="786"/>
      <c r="F20" s="786"/>
    </row>
    <row r="21" spans="2:6" ht="15.75" thickBot="1">
      <c r="B21" s="1278" t="s">
        <v>9639</v>
      </c>
      <c r="C21" s="1279"/>
      <c r="D21" s="815">
        <f>(((1+D11+D12+D13)*(1+D14)*(1+D15))/(1-D16))-1</f>
        <v>0.26368668848080135</v>
      </c>
      <c r="E21" s="786"/>
      <c r="F21" s="786"/>
    </row>
    <row r="22" spans="2:6">
      <c r="B22" s="786"/>
      <c r="C22" s="786"/>
      <c r="D22" s="816"/>
      <c r="E22" s="786"/>
      <c r="F22" s="786"/>
    </row>
    <row r="23" spans="2:6">
      <c r="B23" s="786"/>
      <c r="C23" s="786"/>
      <c r="D23" s="816"/>
      <c r="E23" s="786"/>
      <c r="F23" s="786"/>
    </row>
    <row r="26" spans="2:6">
      <c r="B26" s="817" t="s">
        <v>9640</v>
      </c>
      <c r="C26" s="818"/>
      <c r="D26" s="818"/>
      <c r="E26" s="818"/>
      <c r="F26" s="785"/>
    </row>
    <row r="33" spans="2:6">
      <c r="B33" s="819" t="s">
        <v>9641</v>
      </c>
      <c r="C33" s="786"/>
      <c r="D33" s="786"/>
      <c r="E33" s="786"/>
      <c r="F33" s="786"/>
    </row>
    <row r="34" spans="2:6">
      <c r="B34" s="819" t="s">
        <v>9642</v>
      </c>
      <c r="C34" s="786"/>
      <c r="D34" s="786"/>
      <c r="E34" s="786"/>
      <c r="F34" s="786"/>
    </row>
    <row r="35" spans="2:6">
      <c r="B35" s="819" t="s">
        <v>9643</v>
      </c>
      <c r="C35" s="786"/>
      <c r="D35" s="786"/>
      <c r="E35" s="786"/>
      <c r="F35" s="786"/>
    </row>
    <row r="36" spans="2:6">
      <c r="B36" s="819" t="s">
        <v>9644</v>
      </c>
      <c r="C36" s="786"/>
      <c r="D36" s="786"/>
      <c r="E36" s="786"/>
      <c r="F36" s="786"/>
    </row>
    <row r="37" spans="2:6">
      <c r="B37" s="819" t="s">
        <v>9645</v>
      </c>
      <c r="C37" s="786"/>
      <c r="D37" s="786"/>
      <c r="E37" s="786"/>
      <c r="F37" s="786"/>
    </row>
    <row r="38" spans="2:6">
      <c r="B38" s="819" t="s">
        <v>9646</v>
      </c>
      <c r="C38" s="786"/>
      <c r="D38" s="786"/>
      <c r="E38" s="786"/>
      <c r="F38" s="786"/>
    </row>
    <row r="39" spans="2:6">
      <c r="B39" s="819" t="s">
        <v>9647</v>
      </c>
      <c r="C39" s="786"/>
      <c r="D39" s="786"/>
      <c r="E39" s="786"/>
      <c r="F39" s="786"/>
    </row>
    <row r="40" spans="2:6">
      <c r="B40" s="1272" t="s">
        <v>9648</v>
      </c>
      <c r="C40" s="1274"/>
      <c r="D40" s="1274"/>
      <c r="E40" s="1274"/>
      <c r="F40" s="1274"/>
    </row>
    <row r="41" spans="2:6">
      <c r="B41" s="820"/>
      <c r="C41" s="786"/>
      <c r="D41" s="786"/>
      <c r="E41" s="786"/>
      <c r="F41" s="786"/>
    </row>
    <row r="42" spans="2:6" ht="15" customHeight="1">
      <c r="B42" s="1272" t="s">
        <v>9659</v>
      </c>
      <c r="C42" s="1272"/>
      <c r="D42" s="1272"/>
      <c r="E42" s="1272"/>
      <c r="F42" s="1272"/>
    </row>
    <row r="43" spans="2:6">
      <c r="B43" s="1272"/>
      <c r="C43" s="1272"/>
      <c r="D43" s="1272"/>
      <c r="E43" s="1272"/>
      <c r="F43" s="1272"/>
    </row>
    <row r="44" spans="2:6">
      <c r="B44" s="1272"/>
      <c r="C44" s="1272"/>
      <c r="D44" s="1272"/>
      <c r="E44" s="1272"/>
      <c r="F44" s="1272"/>
    </row>
  </sheetData>
  <mergeCells count="6">
    <mergeCell ref="B42:F44"/>
    <mergeCell ref="C5:G5"/>
    <mergeCell ref="C7:G7"/>
    <mergeCell ref="B9:D9"/>
    <mergeCell ref="B21:C21"/>
    <mergeCell ref="B40:F40"/>
  </mergeCells>
  <pageMargins left="0.98425196850393704" right="0.39370078740157483" top="0.39370078740157483" bottom="0.39370078740157483" header="0" footer="0"/>
  <pageSetup paperSize="9" orientation="portrait" r:id="rId1"/>
  <headerFooter>
    <oddFooter>Página &amp;P de &amp;N</oddFooter>
  </headerFooter>
  <drawing r:id="rId2"/>
</worksheet>
</file>

<file path=xl/worksheets/sheet14.xml><?xml version="1.0" encoding="utf-8"?>
<worksheet xmlns="http://schemas.openxmlformats.org/spreadsheetml/2006/main" xmlns:r="http://schemas.openxmlformats.org/officeDocument/2006/relationships">
  <dimension ref="A2:H44"/>
  <sheetViews>
    <sheetView topLeftCell="A25" workbookViewId="0">
      <selection activeCell="F21" sqref="F21"/>
    </sheetView>
  </sheetViews>
  <sheetFormatPr defaultRowHeight="15"/>
  <cols>
    <col min="1" max="1" width="9.140625" style="808"/>
    <col min="2" max="2" width="23.85546875" style="808" customWidth="1"/>
    <col min="3" max="16384" width="9.140625" style="808"/>
  </cols>
  <sheetData>
    <row r="2" spans="1:5">
      <c r="A2" s="786" t="s">
        <v>9655</v>
      </c>
      <c r="B2" s="786"/>
      <c r="C2" s="786"/>
      <c r="D2" s="786"/>
      <c r="E2" s="786"/>
    </row>
    <row r="4" spans="1:5">
      <c r="A4" s="786" t="s">
        <v>9660</v>
      </c>
      <c r="B4" s="786"/>
      <c r="C4" s="786"/>
      <c r="D4" s="786"/>
      <c r="E4" s="786"/>
    </row>
    <row r="5" spans="1:5">
      <c r="A5" s="786" t="s">
        <v>9661</v>
      </c>
      <c r="B5" s="786"/>
      <c r="C5" s="786"/>
      <c r="D5" s="786"/>
      <c r="E5" s="786"/>
    </row>
    <row r="6" spans="1:5">
      <c r="A6" s="786" t="s">
        <v>9658</v>
      </c>
      <c r="B6" s="786"/>
      <c r="C6" s="786"/>
      <c r="D6" s="786"/>
      <c r="E6" s="786"/>
    </row>
    <row r="7" spans="1:5">
      <c r="A7" s="786" t="s">
        <v>9656</v>
      </c>
      <c r="B7" s="786"/>
      <c r="C7" s="786"/>
      <c r="D7" s="786"/>
      <c r="E7" s="786"/>
    </row>
    <row r="11" spans="1:5">
      <c r="A11" s="786" t="s">
        <v>9617</v>
      </c>
      <c r="B11" s="786"/>
      <c r="C11" s="786"/>
      <c r="D11" s="786"/>
      <c r="E11" s="786"/>
    </row>
    <row r="12" spans="1:5">
      <c r="A12" s="786" t="s">
        <v>9618</v>
      </c>
      <c r="B12" s="786" t="s">
        <v>122</v>
      </c>
      <c r="C12" s="816" t="s">
        <v>1536</v>
      </c>
      <c r="D12" s="786"/>
      <c r="E12" s="786"/>
    </row>
    <row r="13" spans="1:5">
      <c r="A13" s="786" t="s">
        <v>9620</v>
      </c>
      <c r="B13" s="786" t="s">
        <v>9621</v>
      </c>
      <c r="C13" s="816">
        <v>4.41E-2</v>
      </c>
      <c r="D13" s="786"/>
      <c r="E13" s="786">
        <v>4.67</v>
      </c>
    </row>
    <row r="14" spans="1:5">
      <c r="A14" s="786" t="s">
        <v>9622</v>
      </c>
      <c r="B14" s="786" t="s">
        <v>9662</v>
      </c>
      <c r="C14" s="816">
        <v>8.0000000000000002E-3</v>
      </c>
      <c r="D14" s="786"/>
      <c r="E14" s="786">
        <v>0.74</v>
      </c>
    </row>
    <row r="15" spans="1:5">
      <c r="A15" s="786" t="s">
        <v>9624</v>
      </c>
      <c r="B15" s="786" t="s">
        <v>9625</v>
      </c>
      <c r="C15" s="816">
        <v>0.01</v>
      </c>
      <c r="D15" s="786"/>
      <c r="E15" s="786">
        <v>0.97</v>
      </c>
    </row>
    <row r="16" spans="1:5">
      <c r="A16" s="786" t="s">
        <v>9627</v>
      </c>
      <c r="B16" s="786" t="s">
        <v>9628</v>
      </c>
      <c r="C16" s="816">
        <v>1.2E-2</v>
      </c>
      <c r="D16" s="786"/>
      <c r="E16" s="786">
        <v>1.21</v>
      </c>
    </row>
    <row r="17" spans="1:5">
      <c r="A17" s="786" t="s">
        <v>498</v>
      </c>
      <c r="B17" s="786" t="s">
        <v>9631</v>
      </c>
      <c r="C17" s="816">
        <v>6.2399999999999997E-2</v>
      </c>
      <c r="D17" s="786"/>
      <c r="E17" s="786">
        <v>8.69</v>
      </c>
    </row>
    <row r="18" spans="1:5">
      <c r="A18" s="786" t="s">
        <v>1537</v>
      </c>
      <c r="B18" s="786" t="s">
        <v>9633</v>
      </c>
      <c r="C18" s="816">
        <v>8.6500000000000007E-2</v>
      </c>
      <c r="D18" s="786"/>
      <c r="E18" s="786"/>
    </row>
    <row r="19" spans="1:5">
      <c r="A19" s="786"/>
      <c r="B19" s="786" t="s">
        <v>9634</v>
      </c>
      <c r="C19" s="816">
        <v>6.4999999999999997E-3</v>
      </c>
      <c r="D19" s="786"/>
      <c r="E19" s="786">
        <v>0.65</v>
      </c>
    </row>
    <row r="20" spans="1:5">
      <c r="A20" s="786"/>
      <c r="B20" s="786" t="s">
        <v>9635</v>
      </c>
      <c r="C20" s="816">
        <v>0.03</v>
      </c>
      <c r="D20" s="786"/>
      <c r="E20" s="786">
        <v>3</v>
      </c>
    </row>
    <row r="21" spans="1:5">
      <c r="A21" s="786"/>
      <c r="B21" s="786" t="s">
        <v>9637</v>
      </c>
      <c r="C21" s="816">
        <v>0.03</v>
      </c>
      <c r="D21" s="786"/>
      <c r="E21" s="786">
        <v>2</v>
      </c>
    </row>
    <row r="22" spans="1:5">
      <c r="A22" s="786"/>
      <c r="B22" s="786" t="s">
        <v>9638</v>
      </c>
      <c r="C22" s="816">
        <v>0.02</v>
      </c>
      <c r="D22" s="786"/>
      <c r="E22" s="786">
        <v>2</v>
      </c>
    </row>
    <row r="23" spans="1:5">
      <c r="A23" s="786" t="s">
        <v>9639</v>
      </c>
      <c r="B23" s="786"/>
      <c r="C23" s="816">
        <v>0.2500443792884508</v>
      </c>
      <c r="D23" s="786"/>
      <c r="E23" s="786"/>
    </row>
    <row r="28" spans="1:5">
      <c r="A28" s="786" t="s">
        <v>9640</v>
      </c>
      <c r="B28" s="786"/>
      <c r="C28" s="786"/>
      <c r="D28" s="786"/>
      <c r="E28" s="786"/>
    </row>
    <row r="35" spans="1:8">
      <c r="A35" s="786" t="s">
        <v>9641</v>
      </c>
    </row>
    <row r="36" spans="1:8">
      <c r="A36" s="786" t="s">
        <v>9642</v>
      </c>
    </row>
    <row r="37" spans="1:8">
      <c r="A37" s="786" t="s">
        <v>9643</v>
      </c>
    </row>
    <row r="38" spans="1:8">
      <c r="A38" s="786" t="s">
        <v>9644</v>
      </c>
    </row>
    <row r="39" spans="1:8">
      <c r="A39" s="786" t="s">
        <v>9645</v>
      </c>
    </row>
    <row r="40" spans="1:8">
      <c r="A40" s="786" t="s">
        <v>9646</v>
      </c>
    </row>
    <row r="41" spans="1:8">
      <c r="A41" s="786" t="s">
        <v>9647</v>
      </c>
    </row>
    <row r="42" spans="1:8">
      <c r="A42" s="786" t="s">
        <v>9648</v>
      </c>
    </row>
    <row r="44" spans="1:8" ht="29.25" customHeight="1">
      <c r="A44" s="1280" t="s">
        <v>9649</v>
      </c>
      <c r="B44" s="1280"/>
      <c r="C44" s="1280"/>
      <c r="D44" s="1280"/>
      <c r="E44" s="1280"/>
      <c r="F44" s="1280"/>
      <c r="G44" s="1280"/>
      <c r="H44" s="1280"/>
    </row>
  </sheetData>
  <mergeCells count="1">
    <mergeCell ref="A44:H44"/>
  </mergeCells>
  <pageMargins left="0.511811024" right="0.511811024" top="0.78740157499999996" bottom="0.78740157499999996" header="0.31496062000000002" footer="0.31496062000000002"/>
  <pageSetup paperSize="9" orientation="portrait" r:id="rId1"/>
</worksheet>
</file>

<file path=xl/worksheets/sheet15.xml><?xml version="1.0" encoding="utf-8"?>
<worksheet xmlns="http://schemas.openxmlformats.org/spreadsheetml/2006/main" xmlns:r="http://schemas.openxmlformats.org/officeDocument/2006/relationships">
  <sheetPr codeName="Plan10"/>
  <dimension ref="A1:S1396"/>
  <sheetViews>
    <sheetView view="pageBreakPreview" topLeftCell="A199" zoomScale="85" zoomScaleNormal="115" zoomScaleSheetLayoutView="85" workbookViewId="0">
      <selection activeCell="I41" sqref="I41"/>
    </sheetView>
  </sheetViews>
  <sheetFormatPr defaultRowHeight="15"/>
  <cols>
    <col min="1" max="1" width="27.85546875" style="589" customWidth="1"/>
    <col min="2" max="2" width="22.42578125" style="589" customWidth="1"/>
    <col min="3" max="3" width="18.140625" style="589" customWidth="1"/>
    <col min="4" max="4" width="12.7109375" style="589" customWidth="1"/>
    <col min="5" max="5" width="15.42578125" style="589" customWidth="1"/>
    <col min="6" max="6" width="14" style="589" customWidth="1"/>
    <col min="7" max="8" width="11.85546875" style="589" customWidth="1"/>
    <col min="9" max="9" width="11.140625" style="589" customWidth="1"/>
    <col min="10" max="16384" width="9.140625" style="589"/>
  </cols>
  <sheetData>
    <row r="1" spans="1:5" ht="18.75">
      <c r="A1" s="588" t="s">
        <v>1349</v>
      </c>
    </row>
    <row r="2" spans="1:5" ht="18.75">
      <c r="A2" s="588"/>
    </row>
    <row r="3" spans="1:5" s="592" customFormat="1">
      <c r="A3" s="590" t="e">
        <f>ORC!#REF!</f>
        <v>#REF!</v>
      </c>
      <c r="B3" s="591"/>
      <c r="C3" s="591"/>
      <c r="D3" s="591"/>
    </row>
    <row r="4" spans="1:5" ht="18.75">
      <c r="A4" s="588"/>
    </row>
    <row r="5" spans="1:5">
      <c r="A5" s="596" t="e">
        <f>ORC!#REF!</f>
        <v>#REF!</v>
      </c>
      <c r="B5" s="594"/>
      <c r="C5" s="594"/>
      <c r="D5" s="594"/>
      <c r="E5" s="595"/>
    </row>
    <row r="6" spans="1:5">
      <c r="A6" s="596" t="e">
        <f>ORC!#REF!</f>
        <v>#REF!</v>
      </c>
      <c r="B6" s="594"/>
      <c r="C6" s="594"/>
      <c r="D6" s="594"/>
      <c r="E6" s="595"/>
    </row>
    <row r="7" spans="1:5">
      <c r="A7" s="597" t="s">
        <v>1350</v>
      </c>
      <c r="B7" s="598" t="s">
        <v>1367</v>
      </c>
      <c r="C7" s="598" t="s">
        <v>1352</v>
      </c>
      <c r="D7" s="598">
        <v>0</v>
      </c>
      <c r="E7" s="598" t="s">
        <v>1353</v>
      </c>
    </row>
    <row r="8" spans="1:5">
      <c r="A8" s="599" t="s">
        <v>1503</v>
      </c>
      <c r="B8" s="600">
        <v>1</v>
      </c>
      <c r="C8" s="601">
        <v>0</v>
      </c>
      <c r="D8" s="602">
        <v>0</v>
      </c>
      <c r="E8" s="603">
        <f>B8</f>
        <v>1</v>
      </c>
    </row>
    <row r="9" spans="1:5">
      <c r="D9" s="605" t="s">
        <v>1362</v>
      </c>
      <c r="E9" s="606">
        <f>SUM(E8:E8)</f>
        <v>1</v>
      </c>
    </row>
    <row r="10" spans="1:5">
      <c r="D10" s="607"/>
      <c r="E10" s="608"/>
    </row>
    <row r="11" spans="1:5" s="592" customFormat="1">
      <c r="A11" s="590" t="e">
        <f>ORC!#REF!</f>
        <v>#REF!</v>
      </c>
      <c r="B11" s="591"/>
      <c r="C11" s="591"/>
      <c r="D11" s="591"/>
    </row>
    <row r="12" spans="1:5" ht="18.75">
      <c r="A12" s="588"/>
    </row>
    <row r="13" spans="1:5">
      <c r="A13" s="596" t="e">
        <f>ORC!#REF!</f>
        <v>#REF!</v>
      </c>
      <c r="B13" s="594"/>
      <c r="C13" s="594"/>
      <c r="D13" s="594"/>
      <c r="E13" s="595"/>
    </row>
    <row r="14" spans="1:5">
      <c r="A14" s="596" t="e">
        <f>ORC!#REF!</f>
        <v>#REF!</v>
      </c>
      <c r="B14" s="594"/>
      <c r="C14" s="594"/>
      <c r="D14" s="594"/>
      <c r="E14" s="595"/>
    </row>
    <row r="15" spans="1:5">
      <c r="A15" s="597" t="s">
        <v>1350</v>
      </c>
      <c r="B15" s="598" t="s">
        <v>1367</v>
      </c>
      <c r="C15" s="598" t="s">
        <v>1352</v>
      </c>
      <c r="D15" s="598">
        <v>0</v>
      </c>
      <c r="E15" s="598" t="s">
        <v>1353</v>
      </c>
    </row>
    <row r="16" spans="1:5">
      <c r="A16" s="599" t="s">
        <v>1504</v>
      </c>
      <c r="B16" s="600">
        <v>0</v>
      </c>
      <c r="C16" s="601">
        <v>0</v>
      </c>
      <c r="D16" s="602">
        <v>0</v>
      </c>
      <c r="E16" s="603">
        <f>B16</f>
        <v>0</v>
      </c>
    </row>
    <row r="17" spans="1:5">
      <c r="D17" s="605" t="s">
        <v>1362</v>
      </c>
      <c r="E17" s="606">
        <f>SUM(E16:E16)</f>
        <v>0</v>
      </c>
    </row>
    <row r="18" spans="1:5">
      <c r="D18" s="607"/>
      <c r="E18" s="608"/>
    </row>
    <row r="19" spans="1:5" s="592" customFormat="1">
      <c r="A19" s="590" t="e">
        <f>ORC!#REF!</f>
        <v>#REF!</v>
      </c>
      <c r="B19" s="591"/>
      <c r="C19" s="591"/>
      <c r="D19" s="591"/>
    </row>
    <row r="20" spans="1:5" ht="18.75">
      <c r="A20" s="588"/>
    </row>
    <row r="21" spans="1:5">
      <c r="A21" s="596" t="e">
        <f>ORC!#REF!</f>
        <v>#REF!</v>
      </c>
      <c r="B21" s="594"/>
      <c r="C21" s="594"/>
      <c r="D21" s="594"/>
      <c r="E21" s="595"/>
    </row>
    <row r="22" spans="1:5">
      <c r="A22" s="596" t="e">
        <f>ORC!#REF!</f>
        <v>#REF!</v>
      </c>
      <c r="B22" s="594"/>
      <c r="C22" s="594"/>
      <c r="D22" s="594"/>
      <c r="E22" s="595"/>
    </row>
    <row r="23" spans="1:5">
      <c r="A23" s="597" t="s">
        <v>1350</v>
      </c>
      <c r="B23" s="598" t="s">
        <v>1506</v>
      </c>
      <c r="C23" s="598">
        <v>0</v>
      </c>
      <c r="D23" s="598">
        <v>0</v>
      </c>
      <c r="E23" s="598" t="s">
        <v>1353</v>
      </c>
    </row>
    <row r="24" spans="1:5">
      <c r="A24" s="599" t="s">
        <v>1505</v>
      </c>
      <c r="B24" s="600">
        <v>360</v>
      </c>
      <c r="C24" s="601">
        <v>0</v>
      </c>
      <c r="D24" s="602">
        <v>0</v>
      </c>
      <c r="E24" s="603">
        <f>B24</f>
        <v>360</v>
      </c>
    </row>
    <row r="25" spans="1:5">
      <c r="D25" s="605" t="s">
        <v>1362</v>
      </c>
      <c r="E25" s="606">
        <f>SUM(E24:E24)</f>
        <v>360</v>
      </c>
    </row>
    <row r="26" spans="1:5" ht="18.75">
      <c r="A26" s="588"/>
    </row>
    <row r="27" spans="1:5">
      <c r="A27" s="596" t="e">
        <f>ORC!#REF!</f>
        <v>#REF!</v>
      </c>
      <c r="B27" s="594"/>
      <c r="C27" s="594"/>
      <c r="D27" s="594"/>
      <c r="E27" s="595"/>
    </row>
    <row r="28" spans="1:5">
      <c r="A28" s="596" t="e">
        <f>ORC!#REF!</f>
        <v>#REF!</v>
      </c>
      <c r="B28" s="594"/>
      <c r="C28" s="594"/>
      <c r="D28" s="594"/>
      <c r="E28" s="595"/>
    </row>
    <row r="29" spans="1:5">
      <c r="A29" s="597" t="s">
        <v>1350</v>
      </c>
      <c r="B29" s="598" t="s">
        <v>1506</v>
      </c>
      <c r="C29" s="598">
        <v>0</v>
      </c>
      <c r="D29" s="598">
        <v>0</v>
      </c>
      <c r="E29" s="598" t="s">
        <v>1353</v>
      </c>
    </row>
    <row r="30" spans="1:5">
      <c r="A30" s="599" t="s">
        <v>1505</v>
      </c>
      <c r="B30" s="600">
        <v>480</v>
      </c>
      <c r="C30" s="601">
        <v>0</v>
      </c>
      <c r="D30" s="602">
        <v>0</v>
      </c>
      <c r="E30" s="603">
        <f>B30</f>
        <v>480</v>
      </c>
    </row>
    <row r="31" spans="1:5">
      <c r="D31" s="605" t="s">
        <v>1362</v>
      </c>
      <c r="E31" s="606">
        <f>SUM(E30:E30)</f>
        <v>480</v>
      </c>
    </row>
    <row r="32" spans="1:5">
      <c r="D32" s="607"/>
      <c r="E32" s="608"/>
    </row>
    <row r="33" spans="1:5" s="592" customFormat="1">
      <c r="A33" s="590" t="e">
        <f>ORC!#REF!</f>
        <v>#REF!</v>
      </c>
      <c r="B33" s="591"/>
      <c r="C33" s="591"/>
      <c r="D33" s="591"/>
    </row>
    <row r="34" spans="1:5" ht="18.75">
      <c r="A34" s="588"/>
    </row>
    <row r="35" spans="1:5">
      <c r="A35" s="596" t="e">
        <f>ORC!#REF!</f>
        <v>#REF!</v>
      </c>
      <c r="B35" s="594"/>
      <c r="C35" s="594"/>
      <c r="D35" s="594"/>
      <c r="E35" s="595"/>
    </row>
    <row r="36" spans="1:5" ht="33" customHeight="1">
      <c r="A36" s="1283" t="e">
        <f>ORC!#REF!</f>
        <v>#REF!</v>
      </c>
      <c r="B36" s="1283"/>
      <c r="C36" s="1283"/>
      <c r="D36" s="1283"/>
      <c r="E36" s="1283"/>
    </row>
    <row r="37" spans="1:5">
      <c r="A37" s="597" t="s">
        <v>1350</v>
      </c>
      <c r="B37" s="598" t="s">
        <v>1507</v>
      </c>
      <c r="C37" s="598">
        <v>0</v>
      </c>
      <c r="D37" s="598">
        <v>0</v>
      </c>
      <c r="E37" s="598" t="s">
        <v>1368</v>
      </c>
    </row>
    <row r="38" spans="1:5">
      <c r="A38" s="599" t="s">
        <v>1508</v>
      </c>
      <c r="B38" s="600">
        <v>1</v>
      </c>
      <c r="C38" s="601">
        <v>0</v>
      </c>
      <c r="D38" s="602">
        <v>0</v>
      </c>
      <c r="E38" s="603">
        <f>B38</f>
        <v>1</v>
      </c>
    </row>
    <row r="39" spans="1:5">
      <c r="A39" s="599" t="s">
        <v>1509</v>
      </c>
      <c r="B39" s="600">
        <v>1</v>
      </c>
      <c r="C39" s="601">
        <v>0</v>
      </c>
      <c r="D39" s="602">
        <v>0</v>
      </c>
      <c r="E39" s="603">
        <f>B39</f>
        <v>1</v>
      </c>
    </row>
    <row r="40" spans="1:5">
      <c r="D40" s="605" t="s">
        <v>1362</v>
      </c>
      <c r="E40" s="606">
        <f>SUM(E38:E39)</f>
        <v>2</v>
      </c>
    </row>
    <row r="41" spans="1:5" ht="18.75">
      <c r="A41" s="588"/>
    </row>
    <row r="42" spans="1:5">
      <c r="D42" s="607"/>
      <c r="E42" s="608"/>
    </row>
    <row r="43" spans="1:5">
      <c r="D43" s="607"/>
      <c r="E43" s="608"/>
    </row>
    <row r="44" spans="1:5">
      <c r="D44" s="607"/>
      <c r="E44" s="608"/>
    </row>
    <row r="45" spans="1:5">
      <c r="A45" s="609" t="str">
        <f>'[4]Paço Andar Superior'!A14</f>
        <v>04.50.001</v>
      </c>
      <c r="B45" s="595"/>
      <c r="C45" s="595"/>
      <c r="D45" s="595"/>
      <c r="E45" s="595"/>
    </row>
    <row r="46" spans="1:5">
      <c r="A46" s="596" t="str">
        <f>'[4]Paço Andar Superior'!B14</f>
        <v>DEMOLIÇÃO DE ALVENARIAS EM GERAL E ELEMENTOS VAZADOS,INCL REVESTIMENTOS</v>
      </c>
      <c r="B46" s="594"/>
      <c r="C46" s="594"/>
      <c r="D46" s="594"/>
      <c r="E46" s="595"/>
    </row>
    <row r="47" spans="1:5">
      <c r="A47" s="597" t="s">
        <v>1350</v>
      </c>
      <c r="B47" s="598" t="s">
        <v>1351</v>
      </c>
      <c r="C47" s="598" t="s">
        <v>1363</v>
      </c>
      <c r="D47" s="598" t="s">
        <v>1364</v>
      </c>
      <c r="E47" s="598" t="s">
        <v>1365</v>
      </c>
    </row>
    <row r="48" spans="1:5">
      <c r="A48" s="599" t="s">
        <v>1366</v>
      </c>
      <c r="B48" s="600">
        <v>0.8</v>
      </c>
      <c r="C48" s="601">
        <v>3</v>
      </c>
      <c r="D48" s="602">
        <v>0.3</v>
      </c>
      <c r="E48" s="603">
        <f>D48*C48*B48</f>
        <v>0.72</v>
      </c>
    </row>
    <row r="49" spans="1:5">
      <c r="D49" s="605" t="s">
        <v>1362</v>
      </c>
      <c r="E49" s="606">
        <f>SUM(E48:E48)</f>
        <v>0.72</v>
      </c>
    </row>
    <row r="50" spans="1:5">
      <c r="D50" s="607"/>
      <c r="E50" s="608"/>
    </row>
    <row r="51" spans="1:5">
      <c r="A51" s="609" t="str">
        <f>'[4]Paço Andar Superior'!A15</f>
        <v>05.60.005</v>
      </c>
      <c r="B51" s="595"/>
      <c r="C51" s="595"/>
      <c r="D51" s="610"/>
      <c r="E51" s="611"/>
    </row>
    <row r="52" spans="1:5">
      <c r="A52" s="596" t="str">
        <f>'[4]Paço Andar Superior'!B15</f>
        <v>RETIRADA DE BATENTES DE ESQUADRIAS DE MADEIRA</v>
      </c>
      <c r="B52" s="594"/>
      <c r="C52" s="594"/>
      <c r="D52" s="594"/>
      <c r="E52" s="595"/>
    </row>
    <row r="53" spans="1:5">
      <c r="A53" s="597" t="s">
        <v>1350</v>
      </c>
      <c r="B53" s="598" t="s">
        <v>1367</v>
      </c>
      <c r="C53" s="598">
        <v>0</v>
      </c>
      <c r="D53" s="598">
        <v>0</v>
      </c>
      <c r="E53" s="598" t="s">
        <v>1368</v>
      </c>
    </row>
    <row r="54" spans="1:5" ht="46.5" customHeight="1">
      <c r="A54" s="612" t="s">
        <v>1369</v>
      </c>
      <c r="B54" s="613">
        <v>1</v>
      </c>
      <c r="C54" s="614">
        <v>0</v>
      </c>
      <c r="D54" s="615">
        <v>0</v>
      </c>
      <c r="E54" s="616">
        <f>B54</f>
        <v>1</v>
      </c>
    </row>
    <row r="55" spans="1:5" ht="46.5" customHeight="1">
      <c r="A55" s="612" t="s">
        <v>1370</v>
      </c>
      <c r="B55" s="613">
        <v>2</v>
      </c>
      <c r="C55" s="614">
        <v>0</v>
      </c>
      <c r="D55" s="615">
        <v>0</v>
      </c>
      <c r="E55" s="616">
        <f>B55</f>
        <v>2</v>
      </c>
    </row>
    <row r="56" spans="1:5" ht="46.5" customHeight="1">
      <c r="A56" s="612" t="s">
        <v>1371</v>
      </c>
      <c r="B56" s="613">
        <v>1</v>
      </c>
      <c r="C56" s="614">
        <v>0</v>
      </c>
      <c r="D56" s="615">
        <v>0</v>
      </c>
      <c r="E56" s="616">
        <f>B56</f>
        <v>1</v>
      </c>
    </row>
    <row r="57" spans="1:5">
      <c r="D57" s="605" t="s">
        <v>1362</v>
      </c>
      <c r="E57" s="606">
        <f>SUM(E54:E56)</f>
        <v>4</v>
      </c>
    </row>
    <row r="58" spans="1:5">
      <c r="D58" s="607"/>
      <c r="E58" s="608"/>
    </row>
    <row r="59" spans="1:5">
      <c r="A59" s="609" t="str">
        <f>'[4]Paço Andar Superior'!A16</f>
        <v>13.50.002</v>
      </c>
      <c r="B59" s="617"/>
      <c r="C59" s="617"/>
      <c r="D59" s="610"/>
      <c r="E59" s="611"/>
    </row>
    <row r="60" spans="1:5">
      <c r="A60" s="596" t="str">
        <f>'[4]Paço Andar Superior'!B16</f>
        <v>DEMOLIÇAO PISO GRANILITE, LADRILHO HIDRAULICO, CERAMICO, CACOS, INCLUSIVE BASE</v>
      </c>
      <c r="B60" s="594"/>
      <c r="C60" s="594"/>
      <c r="D60" s="594"/>
      <c r="E60" s="595"/>
    </row>
    <row r="61" spans="1:5">
      <c r="A61" s="597" t="s">
        <v>1350</v>
      </c>
      <c r="B61" s="598" t="s">
        <v>1372</v>
      </c>
      <c r="C61" s="598" t="s">
        <v>1373</v>
      </c>
      <c r="D61" s="598">
        <v>0</v>
      </c>
      <c r="E61" s="598" t="s">
        <v>1353</v>
      </c>
    </row>
    <row r="62" spans="1:5">
      <c r="A62" s="599" t="s">
        <v>1374</v>
      </c>
      <c r="B62" s="600">
        <v>0.5</v>
      </c>
      <c r="C62" s="601">
        <f>7.5+2.75+1.48</f>
        <v>11.73</v>
      </c>
      <c r="D62" s="602">
        <v>0</v>
      </c>
      <c r="E62" s="603">
        <f>C62*B62</f>
        <v>5.8650000000000002</v>
      </c>
    </row>
    <row r="63" spans="1:5">
      <c r="A63" s="599" t="s">
        <v>1375</v>
      </c>
      <c r="B63" s="600">
        <v>0.5</v>
      </c>
      <c r="C63" s="601">
        <f>2.83+0.48+2.5</f>
        <v>5.8100000000000005</v>
      </c>
      <c r="D63" s="602">
        <v>0</v>
      </c>
      <c r="E63" s="603">
        <f t="shared" ref="E63:E73" si="0">C63*B63</f>
        <v>2.9050000000000002</v>
      </c>
    </row>
    <row r="64" spans="1:5">
      <c r="A64" s="599" t="s">
        <v>1354</v>
      </c>
      <c r="B64" s="600">
        <v>0.87</v>
      </c>
      <c r="C64" s="601">
        <v>2.33</v>
      </c>
      <c r="D64" s="602">
        <v>0</v>
      </c>
      <c r="E64" s="603">
        <f t="shared" si="0"/>
        <v>2.0270999999999999</v>
      </c>
    </row>
    <row r="65" spans="1:5">
      <c r="A65" s="599" t="s">
        <v>1355</v>
      </c>
      <c r="B65" s="600">
        <v>1.1499999999999999</v>
      </c>
      <c r="C65" s="601">
        <v>2.33</v>
      </c>
      <c r="D65" s="602">
        <v>0</v>
      </c>
      <c r="E65" s="603">
        <f t="shared" si="0"/>
        <v>2.6795</v>
      </c>
    </row>
    <row r="66" spans="1:5">
      <c r="A66" s="599" t="s">
        <v>1356</v>
      </c>
      <c r="B66" s="600">
        <v>0.87</v>
      </c>
      <c r="C66" s="601">
        <v>1.83</v>
      </c>
      <c r="D66" s="602">
        <v>0</v>
      </c>
      <c r="E66" s="603">
        <f t="shared" si="0"/>
        <v>1.5921000000000001</v>
      </c>
    </row>
    <row r="67" spans="1:5">
      <c r="A67" s="599" t="s">
        <v>1357</v>
      </c>
      <c r="B67" s="600">
        <v>1.1499999999999999</v>
      </c>
      <c r="C67" s="601">
        <v>1.83</v>
      </c>
      <c r="D67" s="602">
        <v>0</v>
      </c>
      <c r="E67" s="603">
        <f t="shared" si="0"/>
        <v>2.1044999999999998</v>
      </c>
    </row>
    <row r="68" spans="1:5">
      <c r="A68" s="599" t="s">
        <v>1376</v>
      </c>
      <c r="B68" s="600">
        <v>0.7</v>
      </c>
      <c r="C68" s="601">
        <v>1</v>
      </c>
      <c r="D68" s="602">
        <v>0</v>
      </c>
      <c r="E68" s="603">
        <f t="shared" si="0"/>
        <v>0.7</v>
      </c>
    </row>
    <row r="69" spans="1:5">
      <c r="A69" s="599" t="s">
        <v>1377</v>
      </c>
      <c r="B69" s="600">
        <v>0.7</v>
      </c>
      <c r="C69" s="601">
        <v>1</v>
      </c>
      <c r="D69" s="602">
        <v>0</v>
      </c>
      <c r="E69" s="603">
        <f t="shared" si="0"/>
        <v>0.7</v>
      </c>
    </row>
    <row r="70" spans="1:5">
      <c r="A70" s="604" t="s">
        <v>1358</v>
      </c>
      <c r="B70" s="600">
        <v>0.96</v>
      </c>
      <c r="C70" s="601">
        <v>1.46</v>
      </c>
      <c r="D70" s="602">
        <v>0</v>
      </c>
      <c r="E70" s="603">
        <f t="shared" si="0"/>
        <v>1.4016</v>
      </c>
    </row>
    <row r="71" spans="1:5">
      <c r="A71" s="604" t="s">
        <v>1359</v>
      </c>
      <c r="B71" s="600">
        <v>1.29</v>
      </c>
      <c r="C71" s="601">
        <v>1.1100000000000001</v>
      </c>
      <c r="D71" s="602">
        <v>0</v>
      </c>
      <c r="E71" s="603">
        <f t="shared" si="0"/>
        <v>1.4319000000000002</v>
      </c>
    </row>
    <row r="72" spans="1:5">
      <c r="A72" s="604" t="s">
        <v>1360</v>
      </c>
      <c r="B72" s="600">
        <v>0.96</v>
      </c>
      <c r="C72" s="601">
        <v>1.46</v>
      </c>
      <c r="D72" s="602">
        <v>0</v>
      </c>
      <c r="E72" s="603">
        <f t="shared" si="0"/>
        <v>1.4016</v>
      </c>
    </row>
    <row r="73" spans="1:5">
      <c r="A73" s="604" t="s">
        <v>1361</v>
      </c>
      <c r="B73" s="600">
        <v>1.29</v>
      </c>
      <c r="C73" s="601">
        <v>1.1100000000000001</v>
      </c>
      <c r="D73" s="602">
        <v>0</v>
      </c>
      <c r="E73" s="603">
        <f t="shared" si="0"/>
        <v>1.4319000000000002</v>
      </c>
    </row>
    <row r="74" spans="1:5">
      <c r="D74" s="605" t="s">
        <v>1362</v>
      </c>
      <c r="E74" s="606">
        <f>SUM(E62:E73)</f>
        <v>24.240199999999994</v>
      </c>
    </row>
    <row r="75" spans="1:5">
      <c r="D75" s="607"/>
      <c r="E75" s="608"/>
    </row>
    <row r="76" spans="1:5">
      <c r="A76" s="609" t="str">
        <f>'[4]Paço Andar Superior'!A17</f>
        <v>04.60.012</v>
      </c>
      <c r="B76" s="617"/>
      <c r="C76" s="617"/>
      <c r="D76" s="610"/>
      <c r="E76" s="611"/>
    </row>
    <row r="77" spans="1:5">
      <c r="A77" s="596" t="str">
        <f>'[4]Paço Andar Superior'!B17</f>
        <v>RETIRADA DE PAINÉIS DIVISÓRIAS COM MONTANTES METÁLICAS (RETIRADA DE DRY WALL)</v>
      </c>
      <c r="B77" s="594"/>
      <c r="C77" s="594"/>
      <c r="D77" s="594"/>
      <c r="E77" s="595"/>
    </row>
    <row r="78" spans="1:5">
      <c r="A78" s="597" t="s">
        <v>1350</v>
      </c>
      <c r="B78" s="598" t="s">
        <v>1351</v>
      </c>
      <c r="C78" s="598" t="s">
        <v>1352</v>
      </c>
      <c r="D78" s="598">
        <v>0</v>
      </c>
      <c r="E78" s="598" t="s">
        <v>1353</v>
      </c>
    </row>
    <row r="79" spans="1:5">
      <c r="A79" s="599" t="s">
        <v>1374</v>
      </c>
      <c r="B79" s="601">
        <v>3.2</v>
      </c>
      <c r="C79" s="601">
        <f>1.2+2.82</f>
        <v>4.0199999999999996</v>
      </c>
      <c r="D79" s="602">
        <v>0</v>
      </c>
      <c r="E79" s="603">
        <f>C79*B79</f>
        <v>12.863999999999999</v>
      </c>
    </row>
    <row r="80" spans="1:5">
      <c r="A80" s="599" t="s">
        <v>1375</v>
      </c>
      <c r="B80" s="601">
        <v>3.2</v>
      </c>
      <c r="C80" s="601">
        <v>2.82</v>
      </c>
      <c r="D80" s="602">
        <v>0</v>
      </c>
      <c r="E80" s="603">
        <f t="shared" ref="E80" si="1">C80*B80</f>
        <v>9.0239999999999991</v>
      </c>
    </row>
    <row r="81" spans="1:5">
      <c r="D81" s="605" t="s">
        <v>1362</v>
      </c>
      <c r="E81" s="606">
        <f>SUM(E79:E80)</f>
        <v>21.887999999999998</v>
      </c>
    </row>
    <row r="82" spans="1:5">
      <c r="D82" s="607"/>
      <c r="E82" s="608"/>
    </row>
    <row r="83" spans="1:5">
      <c r="A83" s="609" t="str">
        <f>'[4]Paço Andar Superior'!A18</f>
        <v>05.60.001</v>
      </c>
      <c r="B83" s="617"/>
      <c r="C83" s="617"/>
      <c r="D83" s="610"/>
      <c r="E83" s="611"/>
    </row>
    <row r="84" spans="1:5">
      <c r="A84" s="596" t="str">
        <f>'[4]Paço Andar Superior'!B18</f>
        <v>RETIRADA DE FOLHAS DE PORTAS OU JANELAS</v>
      </c>
      <c r="B84" s="594"/>
      <c r="C84" s="594"/>
      <c r="D84" s="594"/>
      <c r="E84" s="595"/>
    </row>
    <row r="85" spans="1:5">
      <c r="A85" s="597" t="s">
        <v>1350</v>
      </c>
      <c r="B85" s="598" t="s">
        <v>1378</v>
      </c>
      <c r="C85" s="598">
        <v>0</v>
      </c>
      <c r="D85" s="598">
        <v>0</v>
      </c>
      <c r="E85" s="598" t="s">
        <v>1379</v>
      </c>
    </row>
    <row r="86" spans="1:5">
      <c r="A86" s="599" t="s">
        <v>1354</v>
      </c>
      <c r="B86" s="600">
        <v>1</v>
      </c>
      <c r="C86" s="601">
        <v>0</v>
      </c>
      <c r="D86" s="602">
        <v>0</v>
      </c>
      <c r="E86" s="603">
        <f t="shared" ref="E86:E94" si="2">B86</f>
        <v>1</v>
      </c>
    </row>
    <row r="87" spans="1:5">
      <c r="A87" s="599" t="s">
        <v>1355</v>
      </c>
      <c r="B87" s="600">
        <v>1</v>
      </c>
      <c r="C87" s="601">
        <v>0</v>
      </c>
      <c r="D87" s="602">
        <v>0</v>
      </c>
      <c r="E87" s="603">
        <f t="shared" si="2"/>
        <v>1</v>
      </c>
    </row>
    <row r="88" spans="1:5">
      <c r="A88" s="599" t="s">
        <v>1356</v>
      </c>
      <c r="B88" s="600">
        <v>1</v>
      </c>
      <c r="C88" s="601">
        <v>0</v>
      </c>
      <c r="D88" s="602">
        <v>0</v>
      </c>
      <c r="E88" s="603">
        <f t="shared" si="2"/>
        <v>1</v>
      </c>
    </row>
    <row r="89" spans="1:5">
      <c r="A89" s="599" t="s">
        <v>1357</v>
      </c>
      <c r="B89" s="600">
        <v>1</v>
      </c>
      <c r="C89" s="601">
        <v>0</v>
      </c>
      <c r="D89" s="602">
        <v>0</v>
      </c>
      <c r="E89" s="603">
        <f t="shared" si="2"/>
        <v>1</v>
      </c>
    </row>
    <row r="90" spans="1:5">
      <c r="A90" s="604" t="s">
        <v>1358</v>
      </c>
      <c r="B90" s="600">
        <v>1</v>
      </c>
      <c r="C90" s="601">
        <v>0</v>
      </c>
      <c r="D90" s="602">
        <v>0</v>
      </c>
      <c r="E90" s="603">
        <f t="shared" si="2"/>
        <v>1</v>
      </c>
    </row>
    <row r="91" spans="1:5">
      <c r="A91" s="604" t="s">
        <v>1359</v>
      </c>
      <c r="B91" s="600">
        <v>1</v>
      </c>
      <c r="C91" s="601">
        <v>0</v>
      </c>
      <c r="D91" s="602">
        <v>0</v>
      </c>
      <c r="E91" s="603">
        <f t="shared" si="2"/>
        <v>1</v>
      </c>
    </row>
    <row r="92" spans="1:5">
      <c r="A92" s="604" t="s">
        <v>1360</v>
      </c>
      <c r="B92" s="600">
        <v>1</v>
      </c>
      <c r="C92" s="601">
        <v>0</v>
      </c>
      <c r="D92" s="602">
        <v>0</v>
      </c>
      <c r="E92" s="603">
        <f t="shared" si="2"/>
        <v>1</v>
      </c>
    </row>
    <row r="93" spans="1:5">
      <c r="A93" s="604" t="s">
        <v>1361</v>
      </c>
      <c r="B93" s="600">
        <v>1</v>
      </c>
      <c r="C93" s="601">
        <v>0</v>
      </c>
      <c r="D93" s="602">
        <v>0</v>
      </c>
      <c r="E93" s="603">
        <f t="shared" si="2"/>
        <v>1</v>
      </c>
    </row>
    <row r="94" spans="1:5" ht="30">
      <c r="A94" s="618" t="s">
        <v>1380</v>
      </c>
      <c r="B94" s="613">
        <v>1</v>
      </c>
      <c r="C94" s="614">
        <v>0</v>
      </c>
      <c r="D94" s="615">
        <v>0</v>
      </c>
      <c r="E94" s="616">
        <f t="shared" si="2"/>
        <v>1</v>
      </c>
    </row>
    <row r="95" spans="1:5">
      <c r="D95" s="605" t="s">
        <v>1362</v>
      </c>
      <c r="E95" s="606">
        <f>SUM(E86:E94)</f>
        <v>9</v>
      </c>
    </row>
    <row r="96" spans="1:5">
      <c r="D96" s="607"/>
      <c r="E96" s="608"/>
    </row>
    <row r="97" spans="1:5">
      <c r="A97" s="609" t="str">
        <f>'[4]Paço Andar Superior'!A19</f>
        <v>05.60.010</v>
      </c>
      <c r="B97" s="617"/>
      <c r="C97" s="617"/>
      <c r="D97" s="610"/>
      <c r="E97" s="611"/>
    </row>
    <row r="98" spans="1:5">
      <c r="A98" s="596" t="str">
        <f>'[4]Paço Andar Superior'!B19</f>
        <v>RETIRADA DE GUARNIÇÃO OU MOLDURAS</v>
      </c>
      <c r="B98" s="594"/>
      <c r="C98" s="594"/>
      <c r="D98" s="594"/>
      <c r="E98" s="595"/>
    </row>
    <row r="99" spans="1:5">
      <c r="A99" s="597" t="s">
        <v>1350</v>
      </c>
      <c r="B99" s="598" t="s">
        <v>1363</v>
      </c>
      <c r="C99" s="598">
        <v>0</v>
      </c>
      <c r="D99" s="598">
        <v>0</v>
      </c>
      <c r="E99" s="598" t="s">
        <v>1379</v>
      </c>
    </row>
    <row r="100" spans="1:5" ht="30">
      <c r="A100" s="619" t="s">
        <v>1381</v>
      </c>
      <c r="B100" s="620">
        <v>5</v>
      </c>
      <c r="C100" s="620">
        <v>0</v>
      </c>
      <c r="D100" s="621">
        <v>0</v>
      </c>
      <c r="E100" s="622">
        <f t="shared" ref="E100:E101" si="3">B100</f>
        <v>5</v>
      </c>
    </row>
    <row r="101" spans="1:5" ht="30">
      <c r="A101" s="619" t="s">
        <v>1382</v>
      </c>
      <c r="B101" s="620">
        <v>45</v>
      </c>
      <c r="C101" s="620">
        <v>0</v>
      </c>
      <c r="D101" s="621">
        <v>0</v>
      </c>
      <c r="E101" s="622">
        <f t="shared" si="3"/>
        <v>45</v>
      </c>
    </row>
    <row r="102" spans="1:5">
      <c r="D102" s="605" t="s">
        <v>1362</v>
      </c>
      <c r="E102" s="606">
        <f>SUM(E100:E101)</f>
        <v>50</v>
      </c>
    </row>
    <row r="103" spans="1:5">
      <c r="D103" s="607"/>
      <c r="E103" s="608"/>
    </row>
    <row r="104" spans="1:5">
      <c r="A104" s="609" t="e">
        <f>'[4]Paço Andar Superior'!#REF!</f>
        <v>#REF!</v>
      </c>
      <c r="B104" s="617"/>
      <c r="C104" s="617"/>
      <c r="D104" s="610"/>
      <c r="E104" s="611"/>
    </row>
    <row r="105" spans="1:5">
      <c r="A105" s="596" t="e">
        <f>'[4]Paço Andar Superior'!#REF!</f>
        <v>#REF!</v>
      </c>
      <c r="B105" s="594"/>
      <c r="C105" s="594"/>
      <c r="D105" s="594"/>
      <c r="E105" s="595"/>
    </row>
    <row r="106" spans="1:5">
      <c r="A106" s="597" t="s">
        <v>1350</v>
      </c>
      <c r="B106" s="598" t="s">
        <v>1378</v>
      </c>
      <c r="C106" s="598">
        <v>0</v>
      </c>
      <c r="D106" s="598">
        <v>0</v>
      </c>
      <c r="E106" s="598" t="s">
        <v>1379</v>
      </c>
    </row>
    <row r="107" spans="1:5">
      <c r="A107" s="599" t="s">
        <v>1354</v>
      </c>
      <c r="B107" s="600">
        <v>1</v>
      </c>
      <c r="C107" s="601">
        <v>0</v>
      </c>
      <c r="D107" s="602">
        <v>0</v>
      </c>
      <c r="E107" s="603">
        <f t="shared" ref="E107:E114" si="4">B107</f>
        <v>1</v>
      </c>
    </row>
    <row r="108" spans="1:5">
      <c r="A108" s="599" t="s">
        <v>1355</v>
      </c>
      <c r="B108" s="600">
        <v>1</v>
      </c>
      <c r="C108" s="601">
        <v>0</v>
      </c>
      <c r="D108" s="602">
        <v>0</v>
      </c>
      <c r="E108" s="603">
        <f t="shared" si="4"/>
        <v>1</v>
      </c>
    </row>
    <row r="109" spans="1:5">
      <c r="A109" s="599" t="s">
        <v>1356</v>
      </c>
      <c r="B109" s="600">
        <v>1</v>
      </c>
      <c r="C109" s="601">
        <v>0</v>
      </c>
      <c r="D109" s="602">
        <v>0</v>
      </c>
      <c r="E109" s="603">
        <f t="shared" si="4"/>
        <v>1</v>
      </c>
    </row>
    <row r="110" spans="1:5">
      <c r="A110" s="599" t="s">
        <v>1357</v>
      </c>
      <c r="B110" s="600">
        <v>1</v>
      </c>
      <c r="C110" s="601">
        <v>0</v>
      </c>
      <c r="D110" s="602">
        <v>0</v>
      </c>
      <c r="E110" s="603">
        <f t="shared" si="4"/>
        <v>1</v>
      </c>
    </row>
    <row r="111" spans="1:5">
      <c r="A111" s="604" t="s">
        <v>1358</v>
      </c>
      <c r="B111" s="600">
        <v>1</v>
      </c>
      <c r="C111" s="601">
        <v>0</v>
      </c>
      <c r="D111" s="602">
        <v>0</v>
      </c>
      <c r="E111" s="603">
        <f t="shared" si="4"/>
        <v>1</v>
      </c>
    </row>
    <row r="112" spans="1:5">
      <c r="A112" s="604" t="s">
        <v>1359</v>
      </c>
      <c r="B112" s="600">
        <v>1</v>
      </c>
      <c r="C112" s="601">
        <v>0</v>
      </c>
      <c r="D112" s="602">
        <v>0</v>
      </c>
      <c r="E112" s="603">
        <f t="shared" si="4"/>
        <v>1</v>
      </c>
    </row>
    <row r="113" spans="1:5">
      <c r="A113" s="604" t="s">
        <v>1360</v>
      </c>
      <c r="B113" s="600">
        <v>1</v>
      </c>
      <c r="C113" s="601">
        <v>0</v>
      </c>
      <c r="D113" s="602">
        <v>0</v>
      </c>
      <c r="E113" s="603">
        <f t="shared" si="4"/>
        <v>1</v>
      </c>
    </row>
    <row r="114" spans="1:5">
      <c r="A114" s="604" t="s">
        <v>1361</v>
      </c>
      <c r="B114" s="600">
        <v>1</v>
      </c>
      <c r="C114" s="601">
        <v>0</v>
      </c>
      <c r="D114" s="602">
        <v>0</v>
      </c>
      <c r="E114" s="603">
        <f t="shared" si="4"/>
        <v>1</v>
      </c>
    </row>
    <row r="115" spans="1:5">
      <c r="D115" s="605" t="s">
        <v>1362</v>
      </c>
      <c r="E115" s="606">
        <f>SUM(E107:E114)</f>
        <v>8</v>
      </c>
    </row>
    <row r="116" spans="1:5">
      <c r="D116" s="607"/>
      <c r="E116" s="608"/>
    </row>
    <row r="117" spans="1:5">
      <c r="A117" s="609" t="str">
        <f>'[4]Paço Andar Superior'!A20</f>
        <v>08.60.011</v>
      </c>
      <c r="B117" s="617"/>
      <c r="C117" s="617"/>
      <c r="D117" s="610"/>
      <c r="E117" s="611"/>
    </row>
    <row r="118" spans="1:5">
      <c r="A118" s="596" t="str">
        <f>'[4]Paço Andar Superior'!B20</f>
        <v>RETIRADA DE APARELHOS SANITÁRIOS INCLUINDO ACESSÓRIOS</v>
      </c>
      <c r="B118" s="594"/>
      <c r="C118" s="594"/>
      <c r="D118" s="594"/>
      <c r="E118" s="595"/>
    </row>
    <row r="119" spans="1:5">
      <c r="A119" s="597" t="s">
        <v>1350</v>
      </c>
      <c r="B119" s="598" t="s">
        <v>1378</v>
      </c>
      <c r="C119" s="598">
        <v>0</v>
      </c>
      <c r="D119" s="598">
        <v>0</v>
      </c>
      <c r="E119" s="598" t="s">
        <v>1379</v>
      </c>
    </row>
    <row r="120" spans="1:5">
      <c r="A120" s="599" t="s">
        <v>1354</v>
      </c>
      <c r="B120" s="600">
        <v>1</v>
      </c>
      <c r="C120" s="601">
        <v>0</v>
      </c>
      <c r="D120" s="602">
        <v>0</v>
      </c>
      <c r="E120" s="603">
        <f t="shared" ref="E120:E127" si="5">B120</f>
        <v>1</v>
      </c>
    </row>
    <row r="121" spans="1:5">
      <c r="A121" s="599" t="s">
        <v>1355</v>
      </c>
      <c r="B121" s="600">
        <v>1</v>
      </c>
      <c r="C121" s="601">
        <v>0</v>
      </c>
      <c r="D121" s="602">
        <v>0</v>
      </c>
      <c r="E121" s="603">
        <f t="shared" si="5"/>
        <v>1</v>
      </c>
    </row>
    <row r="122" spans="1:5">
      <c r="A122" s="599" t="s">
        <v>1356</v>
      </c>
      <c r="B122" s="600">
        <v>1</v>
      </c>
      <c r="C122" s="601">
        <v>0</v>
      </c>
      <c r="D122" s="602">
        <v>0</v>
      </c>
      <c r="E122" s="603">
        <f t="shared" si="5"/>
        <v>1</v>
      </c>
    </row>
    <row r="123" spans="1:5">
      <c r="A123" s="599" t="s">
        <v>1357</v>
      </c>
      <c r="B123" s="600">
        <v>1</v>
      </c>
      <c r="C123" s="601">
        <v>0</v>
      </c>
      <c r="D123" s="602">
        <v>0</v>
      </c>
      <c r="E123" s="603">
        <f t="shared" si="5"/>
        <v>1</v>
      </c>
    </row>
    <row r="124" spans="1:5">
      <c r="A124" s="604" t="s">
        <v>1358</v>
      </c>
      <c r="B124" s="600">
        <v>1</v>
      </c>
      <c r="C124" s="601">
        <v>0</v>
      </c>
      <c r="D124" s="602">
        <v>0</v>
      </c>
      <c r="E124" s="603">
        <f t="shared" si="5"/>
        <v>1</v>
      </c>
    </row>
    <row r="125" spans="1:5">
      <c r="A125" s="604" t="s">
        <v>1359</v>
      </c>
      <c r="B125" s="600">
        <v>1</v>
      </c>
      <c r="C125" s="601">
        <v>0</v>
      </c>
      <c r="D125" s="602">
        <v>0</v>
      </c>
      <c r="E125" s="603">
        <f t="shared" si="5"/>
        <v>1</v>
      </c>
    </row>
    <row r="126" spans="1:5">
      <c r="A126" s="604" t="s">
        <v>1360</v>
      </c>
      <c r="B126" s="600">
        <v>1</v>
      </c>
      <c r="C126" s="601">
        <v>0</v>
      </c>
      <c r="D126" s="602">
        <v>0</v>
      </c>
      <c r="E126" s="603">
        <f t="shared" si="5"/>
        <v>1</v>
      </c>
    </row>
    <row r="127" spans="1:5">
      <c r="A127" s="604" t="s">
        <v>1361</v>
      </c>
      <c r="B127" s="600">
        <v>1</v>
      </c>
      <c r="C127" s="601">
        <v>0</v>
      </c>
      <c r="D127" s="602">
        <v>0</v>
      </c>
      <c r="E127" s="603">
        <f t="shared" si="5"/>
        <v>1</v>
      </c>
    </row>
    <row r="128" spans="1:5">
      <c r="D128" s="605" t="s">
        <v>1362</v>
      </c>
      <c r="E128" s="606">
        <f>SUM(E120:E127)</f>
        <v>8</v>
      </c>
    </row>
    <row r="129" spans="1:5">
      <c r="D129" s="607"/>
      <c r="E129" s="608"/>
    </row>
    <row r="130" spans="1:5">
      <c r="A130" s="596" t="str">
        <f>'[4]Paço Andar Superior'!A21</f>
        <v xml:space="preserve">08.60.013 </v>
      </c>
      <c r="B130" s="594"/>
      <c r="C130" s="594"/>
      <c r="D130" s="594"/>
      <c r="E130" s="595"/>
    </row>
    <row r="131" spans="1:5">
      <c r="A131" s="596" t="str">
        <f>'[4]Paço Andar Superior'!B21</f>
        <v xml:space="preserve">RETIRADA DE RESERVATÓRIOS DE FIBRO CIMENTO ATE 1000 LITROS </v>
      </c>
      <c r="B131" s="594"/>
      <c r="C131" s="594"/>
      <c r="D131" s="594"/>
      <c r="E131" s="595"/>
    </row>
    <row r="132" spans="1:5">
      <c r="A132" s="597" t="s">
        <v>1350</v>
      </c>
      <c r="B132" s="598" t="s">
        <v>1383</v>
      </c>
      <c r="C132" s="598">
        <v>0</v>
      </c>
      <c r="D132" s="598">
        <v>0</v>
      </c>
      <c r="E132" s="598" t="s">
        <v>1368</v>
      </c>
    </row>
    <row r="133" spans="1:5">
      <c r="A133" s="599" t="s">
        <v>1384</v>
      </c>
      <c r="B133" s="600">
        <v>3</v>
      </c>
      <c r="C133" s="601">
        <v>0</v>
      </c>
      <c r="D133" s="602">
        <v>0</v>
      </c>
      <c r="E133" s="603">
        <f>B133</f>
        <v>3</v>
      </c>
    </row>
    <row r="134" spans="1:5">
      <c r="D134" s="605" t="s">
        <v>1362</v>
      </c>
      <c r="E134" s="606">
        <f>SUM(E133:E133)</f>
        <v>3</v>
      </c>
    </row>
    <row r="135" spans="1:5">
      <c r="D135" s="607"/>
      <c r="E135" s="608"/>
    </row>
    <row r="136" spans="1:5">
      <c r="A136" s="623" t="str">
        <f>'[4]Paço Andar Superior'!A22</f>
        <v xml:space="preserve">08.50.001 </v>
      </c>
      <c r="B136" s="617"/>
      <c r="C136" s="617"/>
      <c r="D136" s="610"/>
      <c r="E136" s="611"/>
    </row>
    <row r="137" spans="1:5">
      <c r="A137" s="617" t="str">
        <f>'[4]Paço Andar Superior'!B22</f>
        <v>DEMOLIÇÃO DE TUBULACÕES EM GERAL INCLUINDO CONEXÕES, CAIXAS E RALOS</v>
      </c>
      <c r="B137" s="617"/>
      <c r="C137" s="617"/>
      <c r="D137" s="610"/>
      <c r="E137" s="611"/>
    </row>
    <row r="138" spans="1:5">
      <c r="A138" s="597" t="s">
        <v>1350</v>
      </c>
      <c r="B138" s="598" t="s">
        <v>1385</v>
      </c>
      <c r="C138" s="598">
        <v>0</v>
      </c>
      <c r="D138" s="598">
        <v>0</v>
      </c>
      <c r="E138" s="598" t="s">
        <v>1386</v>
      </c>
    </row>
    <row r="139" spans="1:5">
      <c r="A139" s="599" t="s">
        <v>1354</v>
      </c>
      <c r="B139" s="600">
        <v>4</v>
      </c>
      <c r="C139" s="601">
        <v>0</v>
      </c>
      <c r="D139" s="602">
        <v>0</v>
      </c>
      <c r="E139" s="603">
        <f t="shared" ref="E139:E146" si="6">B139</f>
        <v>4</v>
      </c>
    </row>
    <row r="140" spans="1:5">
      <c r="A140" s="599" t="s">
        <v>1355</v>
      </c>
      <c r="B140" s="600">
        <v>4</v>
      </c>
      <c r="C140" s="601">
        <v>0</v>
      </c>
      <c r="D140" s="602">
        <v>0</v>
      </c>
      <c r="E140" s="603">
        <f t="shared" si="6"/>
        <v>4</v>
      </c>
    </row>
    <row r="141" spans="1:5">
      <c r="A141" s="599" t="s">
        <v>1356</v>
      </c>
      <c r="B141" s="600">
        <v>4</v>
      </c>
      <c r="C141" s="601">
        <v>0</v>
      </c>
      <c r="D141" s="602">
        <v>0</v>
      </c>
      <c r="E141" s="603">
        <f t="shared" si="6"/>
        <v>4</v>
      </c>
    </row>
    <row r="142" spans="1:5">
      <c r="A142" s="599" t="s">
        <v>1357</v>
      </c>
      <c r="B142" s="600">
        <v>4</v>
      </c>
      <c r="C142" s="601">
        <v>0</v>
      </c>
      <c r="D142" s="602">
        <v>0</v>
      </c>
      <c r="E142" s="603">
        <f t="shared" si="6"/>
        <v>4</v>
      </c>
    </row>
    <row r="143" spans="1:5">
      <c r="A143" s="604" t="s">
        <v>1358</v>
      </c>
      <c r="B143" s="600">
        <v>4</v>
      </c>
      <c r="C143" s="601">
        <v>0</v>
      </c>
      <c r="D143" s="602">
        <v>0</v>
      </c>
      <c r="E143" s="603">
        <f t="shared" si="6"/>
        <v>4</v>
      </c>
    </row>
    <row r="144" spans="1:5">
      <c r="A144" s="604" t="s">
        <v>1359</v>
      </c>
      <c r="B144" s="600">
        <v>4</v>
      </c>
      <c r="C144" s="601">
        <v>0</v>
      </c>
      <c r="D144" s="602">
        <v>0</v>
      </c>
      <c r="E144" s="603">
        <f t="shared" si="6"/>
        <v>4</v>
      </c>
    </row>
    <row r="145" spans="1:5">
      <c r="A145" s="604" t="s">
        <v>1360</v>
      </c>
      <c r="B145" s="600">
        <v>4</v>
      </c>
      <c r="C145" s="601">
        <v>0</v>
      </c>
      <c r="D145" s="602">
        <v>0</v>
      </c>
      <c r="E145" s="603">
        <f t="shared" si="6"/>
        <v>4</v>
      </c>
    </row>
    <row r="146" spans="1:5">
      <c r="A146" s="604" t="s">
        <v>1361</v>
      </c>
      <c r="B146" s="600">
        <v>4</v>
      </c>
      <c r="C146" s="601">
        <v>0</v>
      </c>
      <c r="D146" s="602">
        <v>0</v>
      </c>
      <c r="E146" s="603">
        <f t="shared" si="6"/>
        <v>4</v>
      </c>
    </row>
    <row r="147" spans="1:5">
      <c r="D147" s="605" t="s">
        <v>1362</v>
      </c>
      <c r="E147" s="606">
        <f>SUM(E139:E146)</f>
        <v>32</v>
      </c>
    </row>
    <row r="148" spans="1:5">
      <c r="D148" s="607"/>
      <c r="E148" s="608"/>
    </row>
    <row r="149" spans="1:5">
      <c r="A149" s="609" t="str">
        <f>'[4]Paço Andar Superior'!A23</f>
        <v xml:space="preserve">08.50.021 </v>
      </c>
      <c r="B149" s="595"/>
      <c r="C149" s="595"/>
      <c r="D149" s="610"/>
      <c r="E149" s="611"/>
    </row>
    <row r="150" spans="1:5">
      <c r="A150" s="617" t="str">
        <f>'[4]Paço Andar Superior'!B23</f>
        <v>DEMOLIÇÃO DE CONDUTORES APARENTES (HIDRÁULICA)</v>
      </c>
      <c r="B150" s="617"/>
      <c r="C150" s="617"/>
      <c r="D150" s="610"/>
      <c r="E150" s="611"/>
    </row>
    <row r="151" spans="1:5">
      <c r="A151" s="597" t="s">
        <v>1350</v>
      </c>
      <c r="B151" s="598" t="s">
        <v>1385</v>
      </c>
      <c r="C151" s="598">
        <v>0</v>
      </c>
      <c r="D151" s="598">
        <v>0</v>
      </c>
      <c r="E151" s="598" t="s">
        <v>1386</v>
      </c>
    </row>
    <row r="152" spans="1:5">
      <c r="A152" s="604" t="s">
        <v>1387</v>
      </c>
      <c r="B152" s="600">
        <v>30</v>
      </c>
      <c r="C152" s="601">
        <v>0</v>
      </c>
      <c r="D152" s="602">
        <v>0</v>
      </c>
      <c r="E152" s="603">
        <f t="shared" ref="E152" si="7">B152</f>
        <v>30</v>
      </c>
    </row>
    <row r="153" spans="1:5">
      <c r="D153" s="605" t="s">
        <v>1362</v>
      </c>
      <c r="E153" s="606">
        <f>SUM(E152)</f>
        <v>30</v>
      </c>
    </row>
    <row r="154" spans="1:5">
      <c r="D154" s="607"/>
      <c r="E154" s="608"/>
    </row>
    <row r="155" spans="1:5">
      <c r="A155" s="609" t="str">
        <f>'[4]Paço Andar Superior'!A24</f>
        <v>08.60.005</v>
      </c>
      <c r="B155" s="617"/>
      <c r="C155" s="617"/>
      <c r="D155" s="610"/>
      <c r="E155" s="611"/>
    </row>
    <row r="156" spans="1:5">
      <c r="A156" s="596" t="str">
        <f>'[4]Paço Andar Superior'!B24</f>
        <v xml:space="preserve">RETIRADA DE REGISTROS E VÁLVULAS DE DESCARGA </v>
      </c>
      <c r="B156" s="594"/>
      <c r="C156" s="594"/>
      <c r="D156" s="594"/>
      <c r="E156" s="595"/>
    </row>
    <row r="157" spans="1:5">
      <c r="A157" s="597" t="s">
        <v>1350</v>
      </c>
      <c r="B157" s="598" t="s">
        <v>1378</v>
      </c>
      <c r="C157" s="598">
        <v>0</v>
      </c>
      <c r="D157" s="598">
        <v>0</v>
      </c>
      <c r="E157" s="598" t="s">
        <v>1379</v>
      </c>
    </row>
    <row r="158" spans="1:5">
      <c r="A158" s="599" t="s">
        <v>1354</v>
      </c>
      <c r="B158" s="600">
        <v>1</v>
      </c>
      <c r="C158" s="601">
        <v>0</v>
      </c>
      <c r="D158" s="602">
        <v>0</v>
      </c>
      <c r="E158" s="603">
        <f t="shared" ref="E158:E165" si="8">B158</f>
        <v>1</v>
      </c>
    </row>
    <row r="159" spans="1:5">
      <c r="A159" s="599" t="s">
        <v>1355</v>
      </c>
      <c r="B159" s="600">
        <v>2</v>
      </c>
      <c r="C159" s="601">
        <v>0</v>
      </c>
      <c r="D159" s="602">
        <v>0</v>
      </c>
      <c r="E159" s="603">
        <f t="shared" si="8"/>
        <v>2</v>
      </c>
    </row>
    <row r="160" spans="1:5">
      <c r="A160" s="599" t="s">
        <v>1356</v>
      </c>
      <c r="B160" s="600">
        <v>1</v>
      </c>
      <c r="C160" s="601">
        <v>0</v>
      </c>
      <c r="D160" s="602">
        <v>0</v>
      </c>
      <c r="E160" s="603">
        <f t="shared" si="8"/>
        <v>1</v>
      </c>
    </row>
    <row r="161" spans="1:5">
      <c r="A161" s="599" t="s">
        <v>1357</v>
      </c>
      <c r="B161" s="600">
        <v>2</v>
      </c>
      <c r="C161" s="601">
        <v>0</v>
      </c>
      <c r="D161" s="602">
        <v>0</v>
      </c>
      <c r="E161" s="603">
        <f t="shared" si="8"/>
        <v>2</v>
      </c>
    </row>
    <row r="162" spans="1:5">
      <c r="A162" s="604" t="s">
        <v>1358</v>
      </c>
      <c r="B162" s="600">
        <v>1</v>
      </c>
      <c r="C162" s="601">
        <v>0</v>
      </c>
      <c r="D162" s="602">
        <v>0</v>
      </c>
      <c r="E162" s="603">
        <f t="shared" si="8"/>
        <v>1</v>
      </c>
    </row>
    <row r="163" spans="1:5">
      <c r="A163" s="604" t="s">
        <v>1359</v>
      </c>
      <c r="B163" s="600">
        <v>2</v>
      </c>
      <c r="C163" s="601">
        <v>0</v>
      </c>
      <c r="D163" s="602">
        <v>0</v>
      </c>
      <c r="E163" s="603">
        <f t="shared" si="8"/>
        <v>2</v>
      </c>
    </row>
    <row r="164" spans="1:5">
      <c r="A164" s="604" t="s">
        <v>1360</v>
      </c>
      <c r="B164" s="600">
        <v>1</v>
      </c>
      <c r="C164" s="601">
        <v>0</v>
      </c>
      <c r="D164" s="602">
        <v>0</v>
      </c>
      <c r="E164" s="603">
        <f t="shared" si="8"/>
        <v>1</v>
      </c>
    </row>
    <row r="165" spans="1:5">
      <c r="A165" s="604" t="s">
        <v>1361</v>
      </c>
      <c r="B165" s="600">
        <v>2</v>
      </c>
      <c r="C165" s="601">
        <v>0</v>
      </c>
      <c r="D165" s="602">
        <v>0</v>
      </c>
      <c r="E165" s="603">
        <f t="shared" si="8"/>
        <v>2</v>
      </c>
    </row>
    <row r="166" spans="1:5">
      <c r="D166" s="605" t="s">
        <v>1362</v>
      </c>
      <c r="E166" s="606">
        <f>SUM(E158:E165)</f>
        <v>12</v>
      </c>
    </row>
    <row r="167" spans="1:5">
      <c r="D167" s="607"/>
      <c r="E167" s="608"/>
    </row>
    <row r="168" spans="1:5">
      <c r="A168" s="609" t="str">
        <f>'[4]Paço Andar Superior'!A25</f>
        <v xml:space="preserve">08.50.020 </v>
      </c>
      <c r="B168" s="617"/>
      <c r="C168" s="617"/>
      <c r="D168" s="610"/>
      <c r="E168" s="611"/>
    </row>
    <row r="169" spans="1:5">
      <c r="A169" s="617" t="str">
        <f>'[4]Paço Andar Superior'!B25</f>
        <v xml:space="preserve">DEMOLIÇÃO DE CALHAS E RUFOS EM CHAPAS </v>
      </c>
      <c r="B169" s="617"/>
      <c r="C169" s="617"/>
      <c r="D169" s="610"/>
      <c r="E169" s="611"/>
    </row>
    <row r="170" spans="1:5">
      <c r="A170" s="597" t="s">
        <v>1350</v>
      </c>
      <c r="B170" s="598" t="s">
        <v>1385</v>
      </c>
      <c r="C170" s="598">
        <v>0</v>
      </c>
      <c r="D170" s="598">
        <v>0</v>
      </c>
      <c r="E170" s="598" t="s">
        <v>1386</v>
      </c>
    </row>
    <row r="171" spans="1:5">
      <c r="A171" s="604" t="s">
        <v>1388</v>
      </c>
      <c r="B171" s="600">
        <v>65</v>
      </c>
      <c r="C171" s="601">
        <v>0</v>
      </c>
      <c r="D171" s="602">
        <v>0</v>
      </c>
      <c r="E171" s="603">
        <f t="shared" ref="E171" si="9">B171</f>
        <v>65</v>
      </c>
    </row>
    <row r="172" spans="1:5">
      <c r="D172" s="605" t="s">
        <v>1362</v>
      </c>
      <c r="E172" s="606">
        <f>SUM(E171:E171)</f>
        <v>65</v>
      </c>
    </row>
    <row r="173" spans="1:5">
      <c r="D173" s="607"/>
      <c r="E173" s="608"/>
    </row>
    <row r="174" spans="1:5">
      <c r="A174" s="609" t="str">
        <f>'[4]Paço Andar Superior'!A26</f>
        <v>07.60.015</v>
      </c>
      <c r="B174" s="617"/>
      <c r="C174" s="617"/>
      <c r="D174" s="610"/>
      <c r="E174" s="611"/>
    </row>
    <row r="175" spans="1:5">
      <c r="A175" s="617" t="str">
        <f>'[4]Paço Andar Superior'!B26</f>
        <v>RETIRADA DE CAIBROS</v>
      </c>
      <c r="B175" s="617"/>
      <c r="C175" s="617"/>
      <c r="D175" s="610"/>
      <c r="E175" s="611"/>
    </row>
    <row r="176" spans="1:5">
      <c r="A176" s="597" t="s">
        <v>1350</v>
      </c>
      <c r="B176" s="598" t="s">
        <v>1385</v>
      </c>
      <c r="C176" s="598" t="s">
        <v>1389</v>
      </c>
      <c r="D176" s="598">
        <v>0</v>
      </c>
      <c r="E176" s="598" t="s">
        <v>1386</v>
      </c>
    </row>
    <row r="177" spans="1:5">
      <c r="A177" s="604" t="s">
        <v>1390</v>
      </c>
      <c r="B177" s="600">
        <v>20</v>
      </c>
      <c r="C177" s="601">
        <v>8</v>
      </c>
      <c r="D177" s="602">
        <v>0</v>
      </c>
      <c r="E177" s="603">
        <f>C177*B177</f>
        <v>160</v>
      </c>
    </row>
    <row r="178" spans="1:5">
      <c r="D178" s="605" t="s">
        <v>1362</v>
      </c>
      <c r="E178" s="606">
        <f>SUM(E177:E177)</f>
        <v>160</v>
      </c>
    </row>
    <row r="179" spans="1:5">
      <c r="D179" s="607"/>
      <c r="E179" s="608"/>
    </row>
    <row r="180" spans="1:5">
      <c r="A180" s="624" t="str">
        <f>'[4]Paço Andar Superior'!A27</f>
        <v xml:space="preserve">14.60.001 </v>
      </c>
      <c r="B180" s="594"/>
      <c r="C180" s="594"/>
      <c r="D180" s="594"/>
      <c r="E180" s="595"/>
    </row>
    <row r="181" spans="1:5">
      <c r="A181" s="596" t="str">
        <f>'[4]Paço Andar Superior'!B27</f>
        <v xml:space="preserve">RETIRADA DE VIDRO INCLUSIVE RASPAGEM DE MASSA OU RETIRADA DE BAGUETES </v>
      </c>
      <c r="B181" s="594"/>
      <c r="C181" s="594"/>
      <c r="D181" s="594"/>
      <c r="E181" s="595"/>
    </row>
    <row r="182" spans="1:5">
      <c r="A182" s="597" t="s">
        <v>1350</v>
      </c>
      <c r="B182" s="598" t="s">
        <v>1351</v>
      </c>
      <c r="C182" s="598" t="s">
        <v>1372</v>
      </c>
      <c r="D182" s="598">
        <v>0</v>
      </c>
      <c r="E182" s="598" t="s">
        <v>1353</v>
      </c>
    </row>
    <row r="183" spans="1:5">
      <c r="A183" s="1284" t="s">
        <v>1374</v>
      </c>
      <c r="B183" s="600">
        <v>0.75</v>
      </c>
      <c r="C183" s="600">
        <v>1.1000000000000001</v>
      </c>
      <c r="D183" s="602">
        <v>0</v>
      </c>
      <c r="E183" s="603">
        <f>C183*B183</f>
        <v>0.82500000000000007</v>
      </c>
    </row>
    <row r="184" spans="1:5">
      <c r="A184" s="1286"/>
      <c r="B184" s="600">
        <v>0.8</v>
      </c>
      <c r="C184" s="600">
        <v>0.77</v>
      </c>
      <c r="D184" s="602">
        <v>0</v>
      </c>
      <c r="E184" s="603">
        <f>C184*B184</f>
        <v>0.6160000000000001</v>
      </c>
    </row>
    <row r="185" spans="1:5">
      <c r="A185" s="1285"/>
      <c r="B185" s="600">
        <v>0.8</v>
      </c>
      <c r="C185" s="600">
        <v>0.77</v>
      </c>
      <c r="D185" s="602">
        <v>0</v>
      </c>
      <c r="E185" s="603">
        <f>C185*B185</f>
        <v>0.6160000000000001</v>
      </c>
    </row>
    <row r="186" spans="1:5">
      <c r="A186" s="1284" t="s">
        <v>1375</v>
      </c>
      <c r="B186" s="600">
        <v>0.4</v>
      </c>
      <c r="C186" s="600">
        <v>1.2</v>
      </c>
      <c r="D186" s="602">
        <v>0</v>
      </c>
      <c r="E186" s="603">
        <f t="shared" ref="E186:E193" si="10">C186*B186</f>
        <v>0.48</v>
      </c>
    </row>
    <row r="187" spans="1:5">
      <c r="A187" s="1285"/>
      <c r="B187" s="600">
        <v>0.6</v>
      </c>
      <c r="C187" s="600">
        <v>1.1499999999999999</v>
      </c>
      <c r="D187" s="602">
        <v>0</v>
      </c>
      <c r="E187" s="603">
        <f t="shared" si="10"/>
        <v>0.69</v>
      </c>
    </row>
    <row r="188" spans="1:5">
      <c r="A188" s="599" t="s">
        <v>1391</v>
      </c>
      <c r="B188" s="600">
        <v>0.35</v>
      </c>
      <c r="C188" s="600">
        <v>0.6</v>
      </c>
      <c r="D188" s="602">
        <v>0</v>
      </c>
      <c r="E188" s="603">
        <f t="shared" si="10"/>
        <v>0.21</v>
      </c>
    </row>
    <row r="189" spans="1:5">
      <c r="A189" s="599" t="s">
        <v>1392</v>
      </c>
      <c r="B189" s="600">
        <v>1.25</v>
      </c>
      <c r="C189" s="600">
        <v>0.6</v>
      </c>
      <c r="D189" s="602">
        <v>0</v>
      </c>
      <c r="E189" s="603">
        <f t="shared" si="10"/>
        <v>0.75</v>
      </c>
    </row>
    <row r="190" spans="1:5">
      <c r="A190" s="599" t="s">
        <v>1355</v>
      </c>
      <c r="B190" s="600">
        <v>0.4</v>
      </c>
      <c r="C190" s="600">
        <v>1.4</v>
      </c>
      <c r="D190" s="602">
        <v>0</v>
      </c>
      <c r="E190" s="603">
        <f t="shared" si="10"/>
        <v>0.55999999999999994</v>
      </c>
    </row>
    <row r="191" spans="1:5">
      <c r="A191" s="599" t="s">
        <v>1393</v>
      </c>
      <c r="B191" s="600">
        <v>0.4</v>
      </c>
      <c r="C191" s="600">
        <v>0.56000000000000005</v>
      </c>
      <c r="D191" s="602">
        <v>0</v>
      </c>
      <c r="E191" s="603">
        <f t="shared" si="10"/>
        <v>0.22400000000000003</v>
      </c>
    </row>
    <row r="192" spans="1:5">
      <c r="A192" s="604" t="s">
        <v>1359</v>
      </c>
      <c r="B192" s="600">
        <v>0.5</v>
      </c>
      <c r="C192" s="600">
        <v>0.4</v>
      </c>
      <c r="D192" s="602">
        <v>0</v>
      </c>
      <c r="E192" s="603">
        <f t="shared" si="10"/>
        <v>0.2</v>
      </c>
    </row>
    <row r="193" spans="1:9">
      <c r="A193" s="604" t="s">
        <v>1394</v>
      </c>
      <c r="B193" s="600">
        <v>2</v>
      </c>
      <c r="C193" s="600">
        <v>2</v>
      </c>
      <c r="D193" s="602">
        <v>0</v>
      </c>
      <c r="E193" s="603">
        <f t="shared" si="10"/>
        <v>4</v>
      </c>
    </row>
    <row r="194" spans="1:9">
      <c r="D194" s="605" t="s">
        <v>1362</v>
      </c>
      <c r="E194" s="606">
        <f>SUM(E183:E193)</f>
        <v>9.1709999999999994</v>
      </c>
    </row>
    <row r="195" spans="1:9">
      <c r="D195" s="607"/>
      <c r="E195" s="608"/>
    </row>
    <row r="196" spans="1:9">
      <c r="A196" s="624" t="str">
        <f>'[4]Paço Andar Superior'!A28</f>
        <v xml:space="preserve">09.62.099 </v>
      </c>
      <c r="B196" s="594"/>
      <c r="C196" s="594"/>
      <c r="D196" s="594"/>
      <c r="E196" s="595"/>
      <c r="G196" s="589" t="s">
        <v>1395</v>
      </c>
      <c r="H196" s="589" t="s">
        <v>1395</v>
      </c>
    </row>
    <row r="197" spans="1:9">
      <c r="A197" s="596" t="str">
        <f>'[4]Paço Andar Superior'!B28</f>
        <v>RETIRADAS DE BAIXA TENSAO</v>
      </c>
      <c r="B197" s="594"/>
      <c r="C197" s="594"/>
      <c r="D197" s="594"/>
      <c r="E197" s="595"/>
      <c r="G197" s="589" t="s">
        <v>1396</v>
      </c>
      <c r="H197" s="589" t="s">
        <v>1396</v>
      </c>
      <c r="I197" s="589">
        <f>1/8</f>
        <v>0.125</v>
      </c>
    </row>
    <row r="198" spans="1:9">
      <c r="A198" s="597" t="s">
        <v>1350</v>
      </c>
      <c r="B198" s="598" t="s">
        <v>1367</v>
      </c>
      <c r="C198" s="598" t="s">
        <v>1397</v>
      </c>
      <c r="D198" s="598" t="s">
        <v>1398</v>
      </c>
      <c r="E198" s="598" t="s">
        <v>1353</v>
      </c>
      <c r="G198" s="589" t="s">
        <v>1399</v>
      </c>
      <c r="H198" s="589" t="s">
        <v>1399</v>
      </c>
      <c r="I198" s="589">
        <f>I197/2</f>
        <v>6.25E-2</v>
      </c>
    </row>
    <row r="199" spans="1:9" ht="45">
      <c r="A199" s="625" t="s">
        <v>1400</v>
      </c>
      <c r="B199" s="613">
        <v>1</v>
      </c>
      <c r="C199" s="613">
        <v>1.5</v>
      </c>
      <c r="D199" s="626">
        <v>0.125</v>
      </c>
      <c r="E199" s="616">
        <f>D199*C199*B199</f>
        <v>0.1875</v>
      </c>
      <c r="G199" s="589">
        <v>450.8</v>
      </c>
      <c r="H199" s="589">
        <v>450.8</v>
      </c>
    </row>
    <row r="200" spans="1:9">
      <c r="A200" s="625" t="s">
        <v>1401</v>
      </c>
      <c r="B200" s="613">
        <v>2</v>
      </c>
      <c r="C200" s="613">
        <v>0.5</v>
      </c>
      <c r="D200" s="626">
        <v>0.125</v>
      </c>
      <c r="E200" s="616">
        <f t="shared" ref="E200:E203" si="11">D200*C200*B200</f>
        <v>0.125</v>
      </c>
    </row>
    <row r="201" spans="1:9">
      <c r="A201" s="599" t="s">
        <v>1402</v>
      </c>
      <c r="B201" s="613">
        <v>4</v>
      </c>
      <c r="C201" s="613">
        <v>0.5</v>
      </c>
      <c r="D201" s="626">
        <v>0.125</v>
      </c>
      <c r="E201" s="616">
        <f t="shared" si="11"/>
        <v>0.25</v>
      </c>
    </row>
    <row r="202" spans="1:9">
      <c r="A202" s="599" t="s">
        <v>1403</v>
      </c>
      <c r="B202" s="613">
        <v>5</v>
      </c>
      <c r="C202" s="613">
        <v>1</v>
      </c>
      <c r="D202" s="626">
        <v>0.125</v>
      </c>
      <c r="E202" s="616">
        <f t="shared" si="11"/>
        <v>0.625</v>
      </c>
    </row>
    <row r="203" spans="1:9">
      <c r="A203" s="599" t="s">
        <v>1404</v>
      </c>
      <c r="B203" s="613">
        <v>5</v>
      </c>
      <c r="C203" s="613">
        <v>1</v>
      </c>
      <c r="D203" s="626">
        <v>0.125</v>
      </c>
      <c r="E203" s="616">
        <f t="shared" si="11"/>
        <v>0.625</v>
      </c>
    </row>
    <row r="204" spans="1:9">
      <c r="D204" s="605" t="s">
        <v>1362</v>
      </c>
      <c r="E204" s="606">
        <f>SUM(E199:E203)</f>
        <v>1.8125</v>
      </c>
    </row>
    <row r="205" spans="1:9" ht="31.5" customHeight="1">
      <c r="C205" s="1289" t="s">
        <v>1405</v>
      </c>
      <c r="D205" s="1290"/>
      <c r="E205" s="627">
        <v>2</v>
      </c>
      <c r="G205" s="628"/>
      <c r="H205" s="628"/>
      <c r="I205" s="628"/>
    </row>
    <row r="206" spans="1:9">
      <c r="A206" s="589" t="s">
        <v>1406</v>
      </c>
      <c r="D206" s="607"/>
      <c r="E206" s="608"/>
    </row>
    <row r="207" spans="1:9">
      <c r="D207" s="607"/>
      <c r="E207" s="608"/>
    </row>
    <row r="208" spans="1:9" s="631" customFormat="1">
      <c r="A208" s="629" t="s">
        <v>1407</v>
      </c>
      <c r="B208" s="630"/>
      <c r="C208" s="630"/>
      <c r="D208" s="630"/>
    </row>
    <row r="209" spans="1:5" s="634" customFormat="1">
      <c r="A209" s="632"/>
      <c r="B209" s="633"/>
      <c r="C209" s="633"/>
      <c r="D209" s="633"/>
    </row>
    <row r="210" spans="1:5" s="634" customFormat="1">
      <c r="A210" s="632" t="s">
        <v>1408</v>
      </c>
      <c r="B210" s="633"/>
      <c r="C210" s="633"/>
      <c r="D210" s="633"/>
    </row>
    <row r="211" spans="1:5">
      <c r="D211" s="607"/>
      <c r="E211" s="608"/>
    </row>
    <row r="212" spans="1:5">
      <c r="A212" s="609" t="str">
        <f>'[4]Paço Andar Superior'!A33</f>
        <v>09.85.060</v>
      </c>
      <c r="B212" s="617"/>
      <c r="C212" s="617"/>
      <c r="D212" s="610"/>
      <c r="E212" s="611"/>
    </row>
    <row r="213" spans="1:5">
      <c r="A213" s="617" t="str">
        <f>'[4]Paço Andar Superior'!B33</f>
        <v>CONDULETE DE 1" (rede)</v>
      </c>
      <c r="B213" s="617"/>
      <c r="C213" s="617"/>
      <c r="D213" s="610"/>
      <c r="E213" s="611"/>
    </row>
    <row r="214" spans="1:5">
      <c r="A214" s="597" t="s">
        <v>1350</v>
      </c>
      <c r="B214" s="598" t="s">
        <v>1409</v>
      </c>
      <c r="C214" s="598">
        <v>0</v>
      </c>
      <c r="D214" s="598">
        <v>0</v>
      </c>
      <c r="E214" s="598" t="s">
        <v>1386</v>
      </c>
    </row>
    <row r="215" spans="1:5">
      <c r="A215" s="599" t="s">
        <v>1374</v>
      </c>
      <c r="B215" s="600">
        <v>4</v>
      </c>
      <c r="C215" s="602">
        <v>0</v>
      </c>
      <c r="D215" s="602">
        <v>0</v>
      </c>
      <c r="E215" s="603">
        <f>B215</f>
        <v>4</v>
      </c>
    </row>
    <row r="216" spans="1:5">
      <c r="A216" s="599" t="s">
        <v>1375</v>
      </c>
      <c r="B216" s="600">
        <v>3</v>
      </c>
      <c r="C216" s="602">
        <v>0</v>
      </c>
      <c r="D216" s="602">
        <v>0</v>
      </c>
      <c r="E216" s="603">
        <f t="shared" ref="E216:E235" si="12">B216</f>
        <v>3</v>
      </c>
    </row>
    <row r="217" spans="1:5">
      <c r="A217" s="599" t="s">
        <v>1410</v>
      </c>
      <c r="B217" s="600">
        <v>1</v>
      </c>
      <c r="C217" s="602">
        <v>0</v>
      </c>
      <c r="D217" s="602">
        <v>0</v>
      </c>
      <c r="E217" s="603">
        <f t="shared" si="12"/>
        <v>1</v>
      </c>
    </row>
    <row r="218" spans="1:5">
      <c r="A218" s="599" t="s">
        <v>1391</v>
      </c>
      <c r="B218" s="600">
        <v>1</v>
      </c>
      <c r="C218" s="602">
        <v>0</v>
      </c>
      <c r="D218" s="602">
        <v>0</v>
      </c>
      <c r="E218" s="603">
        <f t="shared" si="12"/>
        <v>1</v>
      </c>
    </row>
    <row r="219" spans="1:5">
      <c r="A219" s="599" t="s">
        <v>1392</v>
      </c>
      <c r="B219" s="600">
        <v>2</v>
      </c>
      <c r="C219" s="602">
        <v>0</v>
      </c>
      <c r="D219" s="602">
        <v>0</v>
      </c>
      <c r="E219" s="603">
        <f t="shared" si="12"/>
        <v>2</v>
      </c>
    </row>
    <row r="220" spans="1:5">
      <c r="A220" s="599" t="s">
        <v>1354</v>
      </c>
      <c r="B220" s="600">
        <v>0</v>
      </c>
      <c r="C220" s="602">
        <v>0</v>
      </c>
      <c r="D220" s="602">
        <v>0</v>
      </c>
      <c r="E220" s="603">
        <f t="shared" si="12"/>
        <v>0</v>
      </c>
    </row>
    <row r="221" spans="1:5">
      <c r="A221" s="599" t="s">
        <v>1355</v>
      </c>
      <c r="B221" s="600">
        <v>0</v>
      </c>
      <c r="C221" s="602">
        <v>0</v>
      </c>
      <c r="D221" s="602">
        <v>0</v>
      </c>
      <c r="E221" s="603">
        <f t="shared" si="12"/>
        <v>0</v>
      </c>
    </row>
    <row r="222" spans="1:5">
      <c r="A222" s="599" t="s">
        <v>1411</v>
      </c>
      <c r="B222" s="600">
        <v>0</v>
      </c>
      <c r="C222" s="602">
        <v>0</v>
      </c>
      <c r="D222" s="602">
        <v>0</v>
      </c>
      <c r="E222" s="603">
        <f t="shared" si="12"/>
        <v>0</v>
      </c>
    </row>
    <row r="223" spans="1:5">
      <c r="A223" s="599" t="s">
        <v>1356</v>
      </c>
      <c r="B223" s="600">
        <v>0</v>
      </c>
      <c r="C223" s="602">
        <v>0</v>
      </c>
      <c r="D223" s="602">
        <v>0</v>
      </c>
      <c r="E223" s="603">
        <f t="shared" si="12"/>
        <v>0</v>
      </c>
    </row>
    <row r="224" spans="1:5">
      <c r="A224" s="599" t="s">
        <v>1357</v>
      </c>
      <c r="B224" s="600">
        <v>0</v>
      </c>
      <c r="C224" s="602">
        <v>0</v>
      </c>
      <c r="D224" s="602">
        <v>0</v>
      </c>
      <c r="E224" s="603">
        <f t="shared" si="12"/>
        <v>0</v>
      </c>
    </row>
    <row r="225" spans="1:5">
      <c r="A225" s="599" t="s">
        <v>1376</v>
      </c>
      <c r="B225" s="600">
        <v>0</v>
      </c>
      <c r="C225" s="602">
        <v>0</v>
      </c>
      <c r="D225" s="602">
        <v>0</v>
      </c>
      <c r="E225" s="603">
        <f t="shared" si="12"/>
        <v>0</v>
      </c>
    </row>
    <row r="226" spans="1:5">
      <c r="A226" s="599" t="s">
        <v>1377</v>
      </c>
      <c r="B226" s="600">
        <v>1</v>
      </c>
      <c r="C226" s="602">
        <v>0</v>
      </c>
      <c r="D226" s="602">
        <v>0</v>
      </c>
      <c r="E226" s="603">
        <f t="shared" si="12"/>
        <v>1</v>
      </c>
    </row>
    <row r="227" spans="1:5">
      <c r="A227" s="599" t="s">
        <v>1412</v>
      </c>
      <c r="B227" s="600">
        <v>2</v>
      </c>
      <c r="C227" s="602">
        <v>0</v>
      </c>
      <c r="D227" s="602">
        <v>0</v>
      </c>
      <c r="E227" s="603">
        <f t="shared" si="12"/>
        <v>2</v>
      </c>
    </row>
    <row r="228" spans="1:5">
      <c r="A228" s="599" t="s">
        <v>1413</v>
      </c>
      <c r="B228" s="600">
        <v>0</v>
      </c>
      <c r="C228" s="602">
        <v>0</v>
      </c>
      <c r="D228" s="602">
        <v>0</v>
      </c>
      <c r="E228" s="603">
        <f t="shared" si="12"/>
        <v>0</v>
      </c>
    </row>
    <row r="229" spans="1:5">
      <c r="A229" s="599" t="s">
        <v>1393</v>
      </c>
      <c r="B229" s="600">
        <v>3</v>
      </c>
      <c r="C229" s="602">
        <v>0</v>
      </c>
      <c r="D229" s="602">
        <v>0</v>
      </c>
      <c r="E229" s="603">
        <f t="shared" si="12"/>
        <v>3</v>
      </c>
    </row>
    <row r="230" spans="1:5">
      <c r="A230" s="599" t="s">
        <v>1414</v>
      </c>
      <c r="B230" s="600">
        <v>1</v>
      </c>
      <c r="C230" s="602">
        <v>0</v>
      </c>
      <c r="D230" s="602">
        <v>0</v>
      </c>
      <c r="E230" s="603">
        <f t="shared" si="12"/>
        <v>1</v>
      </c>
    </row>
    <row r="231" spans="1:5">
      <c r="A231" s="604" t="s">
        <v>1358</v>
      </c>
      <c r="B231" s="600">
        <v>0</v>
      </c>
      <c r="C231" s="602">
        <v>0</v>
      </c>
      <c r="D231" s="602">
        <v>0</v>
      </c>
      <c r="E231" s="603">
        <f t="shared" si="12"/>
        <v>0</v>
      </c>
    </row>
    <row r="232" spans="1:5">
      <c r="A232" s="604" t="s">
        <v>1359</v>
      </c>
      <c r="B232" s="600">
        <v>0</v>
      </c>
      <c r="C232" s="602">
        <v>0</v>
      </c>
      <c r="D232" s="602">
        <v>0</v>
      </c>
      <c r="E232" s="603">
        <f t="shared" si="12"/>
        <v>0</v>
      </c>
    </row>
    <row r="233" spans="1:5">
      <c r="A233" s="604" t="s">
        <v>1360</v>
      </c>
      <c r="B233" s="600">
        <v>0</v>
      </c>
      <c r="C233" s="602">
        <v>0</v>
      </c>
      <c r="D233" s="602">
        <v>0</v>
      </c>
      <c r="E233" s="603">
        <f t="shared" si="12"/>
        <v>0</v>
      </c>
    </row>
    <row r="234" spans="1:5">
      <c r="A234" s="604" t="s">
        <v>1361</v>
      </c>
      <c r="B234" s="600">
        <v>0</v>
      </c>
      <c r="C234" s="602">
        <v>0</v>
      </c>
      <c r="D234" s="602">
        <v>0</v>
      </c>
      <c r="E234" s="603">
        <f t="shared" si="12"/>
        <v>0</v>
      </c>
    </row>
    <row r="235" spans="1:5">
      <c r="A235" s="604" t="s">
        <v>1415</v>
      </c>
      <c r="B235" s="600">
        <v>0</v>
      </c>
      <c r="C235" s="602">
        <v>0</v>
      </c>
      <c r="D235" s="602">
        <v>0</v>
      </c>
      <c r="E235" s="603">
        <f t="shared" si="12"/>
        <v>0</v>
      </c>
    </row>
    <row r="236" spans="1:5">
      <c r="D236" s="605" t="s">
        <v>1362</v>
      </c>
      <c r="E236" s="606">
        <f>SUM(E215:E235)</f>
        <v>18</v>
      </c>
    </row>
    <row r="237" spans="1:5">
      <c r="D237" s="607"/>
      <c r="E237" s="608"/>
    </row>
    <row r="238" spans="1:5">
      <c r="A238" s="609" t="str">
        <f>'[4]Paço Andar Superior'!A43</f>
        <v>09.03.007</v>
      </c>
      <c r="B238" s="617"/>
      <c r="C238" s="617"/>
      <c r="D238" s="610"/>
      <c r="E238" s="611"/>
    </row>
    <row r="239" spans="1:5">
      <c r="A239" s="617" t="str">
        <f>'[4]Paço Andar Superior'!B43</f>
        <v>CABO DE 50 MM2 - 750 V DE ISOLACAO</v>
      </c>
      <c r="B239" s="617"/>
      <c r="C239" s="617"/>
      <c r="D239" s="610"/>
      <c r="E239" s="611"/>
    </row>
    <row r="240" spans="1:5">
      <c r="A240" s="597" t="s">
        <v>1350</v>
      </c>
      <c r="B240" s="598" t="s">
        <v>1409</v>
      </c>
      <c r="C240" s="598">
        <v>0</v>
      </c>
      <c r="D240" s="598">
        <v>0</v>
      </c>
      <c r="E240" s="598" t="s">
        <v>1386</v>
      </c>
    </row>
    <row r="241" spans="1:5">
      <c r="A241" s="599" t="s">
        <v>1416</v>
      </c>
      <c r="B241" s="600">
        <v>9</v>
      </c>
      <c r="C241" s="602">
        <v>0</v>
      </c>
      <c r="D241" s="602">
        <v>0</v>
      </c>
      <c r="E241" s="603">
        <f>B241</f>
        <v>9</v>
      </c>
    </row>
    <row r="242" spans="1:5">
      <c r="D242" s="605" t="s">
        <v>1362</v>
      </c>
      <c r="E242" s="606">
        <f>SUM(E241:E241)</f>
        <v>9</v>
      </c>
    </row>
    <row r="243" spans="1:5">
      <c r="D243" s="607"/>
      <c r="E243" s="608"/>
    </row>
    <row r="244" spans="1:5">
      <c r="A244" s="609" t="str">
        <f>'[4]Paço Andar Superior'!A44</f>
        <v>09.03.008</v>
      </c>
      <c r="B244" s="617"/>
      <c r="C244" s="617"/>
      <c r="D244" s="610"/>
      <c r="E244" s="611"/>
    </row>
    <row r="245" spans="1:5">
      <c r="A245" s="617" t="str">
        <f>'[4]Paço Andar Superior'!B44</f>
        <v>CABO DE 70 MM2 - 750 V DE ISOLACAO</v>
      </c>
      <c r="B245" s="617"/>
      <c r="C245" s="617"/>
      <c r="D245" s="610"/>
      <c r="E245" s="611"/>
    </row>
    <row r="246" spans="1:5">
      <c r="A246" s="597" t="s">
        <v>1350</v>
      </c>
      <c r="B246" s="598" t="s">
        <v>1409</v>
      </c>
      <c r="C246" s="598">
        <v>0</v>
      </c>
      <c r="D246" s="598">
        <v>0</v>
      </c>
      <c r="E246" s="598" t="s">
        <v>1386</v>
      </c>
    </row>
    <row r="247" spans="1:5">
      <c r="A247" s="599" t="s">
        <v>1416</v>
      </c>
      <c r="B247" s="600">
        <v>9</v>
      </c>
      <c r="C247" s="602">
        <v>0</v>
      </c>
      <c r="D247" s="602">
        <v>0</v>
      </c>
      <c r="E247" s="603">
        <f>B247</f>
        <v>9</v>
      </c>
    </row>
    <row r="248" spans="1:5">
      <c r="D248" s="605" t="s">
        <v>1362</v>
      </c>
      <c r="E248" s="606">
        <f>SUM(E247:E247)</f>
        <v>9</v>
      </c>
    </row>
    <row r="249" spans="1:5">
      <c r="D249" s="607"/>
      <c r="E249" s="608"/>
    </row>
    <row r="250" spans="1:5">
      <c r="A250" s="609" t="str">
        <f>'[4]Paço Andar Superior'!A46</f>
        <v>09.82.095</v>
      </c>
      <c r="B250" s="617"/>
      <c r="C250" s="617"/>
      <c r="D250" s="610"/>
      <c r="E250" s="611"/>
    </row>
    <row r="251" spans="1:5">
      <c r="A251" s="617" t="str">
        <f>'[4]Paço Andar Superior'!B46</f>
        <v>PERFILADO EM CHAPA DE ACO 38X38MM</v>
      </c>
      <c r="B251" s="617"/>
      <c r="C251" s="617"/>
      <c r="D251" s="610"/>
      <c r="E251" s="611"/>
    </row>
    <row r="252" spans="1:5">
      <c r="A252" s="597" t="s">
        <v>1350</v>
      </c>
      <c r="B252" s="598" t="s">
        <v>1385</v>
      </c>
      <c r="C252" s="598">
        <v>0</v>
      </c>
      <c r="D252" s="598">
        <v>0</v>
      </c>
      <c r="E252" s="598" t="s">
        <v>1386</v>
      </c>
    </row>
    <row r="253" spans="1:5">
      <c r="A253" s="599" t="s">
        <v>1416</v>
      </c>
      <c r="B253" s="600">
        <v>200</v>
      </c>
      <c r="C253" s="602">
        <v>0</v>
      </c>
      <c r="D253" s="602">
        <v>0</v>
      </c>
      <c r="E253" s="603">
        <f>B253</f>
        <v>200</v>
      </c>
    </row>
    <row r="254" spans="1:5">
      <c r="D254" s="605" t="s">
        <v>1362</v>
      </c>
      <c r="E254" s="606">
        <f>SUM(E253:E253)</f>
        <v>200</v>
      </c>
    </row>
    <row r="255" spans="1:5">
      <c r="D255" s="607"/>
      <c r="E255" s="608"/>
    </row>
    <row r="256" spans="1:5">
      <c r="A256" s="609" t="str">
        <f>'[4]Paço Andar Superior'!A47</f>
        <v>09.08.002</v>
      </c>
      <c r="B256" s="617"/>
      <c r="C256" s="617"/>
      <c r="D256" s="610"/>
      <c r="E256" s="611"/>
    </row>
    <row r="257" spans="1:5">
      <c r="A257" s="617" t="str">
        <f>'[4]Paço Andar Superior'!B47</f>
        <v>INTERRUPTOR DE 1 TECLA SIMPLES EM CX.4"X2"-ELETROD.AÇO GALV.A QUENTE</v>
      </c>
      <c r="B257" s="617"/>
      <c r="C257" s="617"/>
      <c r="D257" s="610"/>
      <c r="E257" s="611"/>
    </row>
    <row r="258" spans="1:5">
      <c r="A258" s="597" t="s">
        <v>1350</v>
      </c>
      <c r="B258" s="598" t="s">
        <v>1409</v>
      </c>
      <c r="C258" s="598">
        <v>0</v>
      </c>
      <c r="D258" s="598">
        <v>0</v>
      </c>
      <c r="E258" s="598" t="s">
        <v>1386</v>
      </c>
    </row>
    <row r="259" spans="1:5">
      <c r="A259" s="599" t="s">
        <v>1374</v>
      </c>
      <c r="B259" s="600">
        <v>0</v>
      </c>
      <c r="C259" s="602">
        <v>0</v>
      </c>
      <c r="D259" s="602">
        <v>0</v>
      </c>
      <c r="E259" s="603">
        <f>B259</f>
        <v>0</v>
      </c>
    </row>
    <row r="260" spans="1:5">
      <c r="A260" s="599" t="s">
        <v>1375</v>
      </c>
      <c r="B260" s="600">
        <v>0</v>
      </c>
      <c r="C260" s="602">
        <v>0</v>
      </c>
      <c r="D260" s="602">
        <v>0</v>
      </c>
      <c r="E260" s="603">
        <f t="shared" ref="E260:E279" si="13">B260</f>
        <v>0</v>
      </c>
    </row>
    <row r="261" spans="1:5">
      <c r="A261" s="599" t="s">
        <v>1410</v>
      </c>
      <c r="B261" s="600">
        <v>1</v>
      </c>
      <c r="C261" s="602">
        <v>0</v>
      </c>
      <c r="D261" s="602">
        <v>0</v>
      </c>
      <c r="E261" s="603">
        <f t="shared" si="13"/>
        <v>1</v>
      </c>
    </row>
    <row r="262" spans="1:5">
      <c r="A262" s="599" t="s">
        <v>1391</v>
      </c>
      <c r="B262" s="600">
        <v>1</v>
      </c>
      <c r="C262" s="602">
        <v>0</v>
      </c>
      <c r="D262" s="602">
        <v>0</v>
      </c>
      <c r="E262" s="603">
        <f t="shared" si="13"/>
        <v>1</v>
      </c>
    </row>
    <row r="263" spans="1:5">
      <c r="A263" s="599" t="s">
        <v>1392</v>
      </c>
      <c r="B263" s="600">
        <v>0</v>
      </c>
      <c r="C263" s="602">
        <v>0</v>
      </c>
      <c r="D263" s="602">
        <v>0</v>
      </c>
      <c r="E263" s="603">
        <f t="shared" si="13"/>
        <v>0</v>
      </c>
    </row>
    <row r="264" spans="1:5">
      <c r="A264" s="599" t="s">
        <v>1354</v>
      </c>
      <c r="B264" s="600">
        <v>1</v>
      </c>
      <c r="C264" s="602">
        <v>0</v>
      </c>
      <c r="D264" s="602">
        <v>0</v>
      </c>
      <c r="E264" s="603">
        <f t="shared" si="13"/>
        <v>1</v>
      </c>
    </row>
    <row r="265" spans="1:5">
      <c r="A265" s="599" t="s">
        <v>1355</v>
      </c>
      <c r="B265" s="600">
        <v>1</v>
      </c>
      <c r="C265" s="602">
        <v>0</v>
      </c>
      <c r="D265" s="602">
        <v>0</v>
      </c>
      <c r="E265" s="603">
        <f t="shared" si="13"/>
        <v>1</v>
      </c>
    </row>
    <row r="266" spans="1:5">
      <c r="A266" s="599" t="s">
        <v>1411</v>
      </c>
      <c r="B266" s="600">
        <v>1</v>
      </c>
      <c r="C266" s="602">
        <v>0</v>
      </c>
      <c r="D266" s="602">
        <v>0</v>
      </c>
      <c r="E266" s="603">
        <f t="shared" si="13"/>
        <v>1</v>
      </c>
    </row>
    <row r="267" spans="1:5">
      <c r="A267" s="599" t="s">
        <v>1356</v>
      </c>
      <c r="B267" s="600">
        <v>1</v>
      </c>
      <c r="C267" s="602">
        <v>0</v>
      </c>
      <c r="D267" s="602">
        <v>0</v>
      </c>
      <c r="E267" s="603">
        <f t="shared" si="13"/>
        <v>1</v>
      </c>
    </row>
    <row r="268" spans="1:5">
      <c r="A268" s="599" t="s">
        <v>1357</v>
      </c>
      <c r="B268" s="600">
        <v>1</v>
      </c>
      <c r="C268" s="602">
        <v>0</v>
      </c>
      <c r="D268" s="602">
        <v>0</v>
      </c>
      <c r="E268" s="603">
        <f t="shared" si="13"/>
        <v>1</v>
      </c>
    </row>
    <row r="269" spans="1:5">
      <c r="A269" s="599" t="s">
        <v>1376</v>
      </c>
      <c r="B269" s="600">
        <v>1</v>
      </c>
      <c r="C269" s="602">
        <v>0</v>
      </c>
      <c r="D269" s="602">
        <v>0</v>
      </c>
      <c r="E269" s="603">
        <f t="shared" si="13"/>
        <v>1</v>
      </c>
    </row>
    <row r="270" spans="1:5">
      <c r="A270" s="599" t="s">
        <v>1377</v>
      </c>
      <c r="B270" s="600">
        <v>1</v>
      </c>
      <c r="C270" s="602">
        <v>0</v>
      </c>
      <c r="D270" s="602">
        <v>0</v>
      </c>
      <c r="E270" s="603">
        <f t="shared" si="13"/>
        <v>1</v>
      </c>
    </row>
    <row r="271" spans="1:5">
      <c r="A271" s="599" t="s">
        <v>1412</v>
      </c>
      <c r="B271" s="600">
        <v>1</v>
      </c>
      <c r="C271" s="602">
        <v>0</v>
      </c>
      <c r="D271" s="602">
        <v>0</v>
      </c>
      <c r="E271" s="603">
        <f t="shared" si="13"/>
        <v>1</v>
      </c>
    </row>
    <row r="272" spans="1:5">
      <c r="A272" s="599" t="s">
        <v>1413</v>
      </c>
      <c r="B272" s="600">
        <v>0</v>
      </c>
      <c r="C272" s="602">
        <v>0</v>
      </c>
      <c r="D272" s="602">
        <v>0</v>
      </c>
      <c r="E272" s="603">
        <f t="shared" si="13"/>
        <v>0</v>
      </c>
    </row>
    <row r="273" spans="1:5">
      <c r="A273" s="599" t="s">
        <v>1393</v>
      </c>
      <c r="B273" s="600">
        <v>0</v>
      </c>
      <c r="C273" s="602">
        <v>0</v>
      </c>
      <c r="D273" s="602">
        <v>0</v>
      </c>
      <c r="E273" s="603">
        <f t="shared" si="13"/>
        <v>0</v>
      </c>
    </row>
    <row r="274" spans="1:5">
      <c r="A274" s="599" t="s">
        <v>1414</v>
      </c>
      <c r="B274" s="600">
        <v>1</v>
      </c>
      <c r="C274" s="602">
        <v>0</v>
      </c>
      <c r="D274" s="602">
        <v>0</v>
      </c>
      <c r="E274" s="603">
        <f t="shared" si="13"/>
        <v>1</v>
      </c>
    </row>
    <row r="275" spans="1:5">
      <c r="A275" s="604" t="s">
        <v>1358</v>
      </c>
      <c r="B275" s="600">
        <v>0</v>
      </c>
      <c r="C275" s="602">
        <v>0</v>
      </c>
      <c r="D275" s="602">
        <v>0</v>
      </c>
      <c r="E275" s="603">
        <f t="shared" si="13"/>
        <v>0</v>
      </c>
    </row>
    <row r="276" spans="1:5">
      <c r="A276" s="604" t="s">
        <v>1359</v>
      </c>
      <c r="B276" s="600">
        <v>0</v>
      </c>
      <c r="C276" s="602">
        <v>0</v>
      </c>
      <c r="D276" s="602">
        <v>0</v>
      </c>
      <c r="E276" s="603">
        <f t="shared" si="13"/>
        <v>0</v>
      </c>
    </row>
    <row r="277" spans="1:5">
      <c r="A277" s="604" t="s">
        <v>1360</v>
      </c>
      <c r="B277" s="600">
        <v>0</v>
      </c>
      <c r="C277" s="602">
        <v>0</v>
      </c>
      <c r="D277" s="602">
        <v>0</v>
      </c>
      <c r="E277" s="603">
        <f t="shared" si="13"/>
        <v>0</v>
      </c>
    </row>
    <row r="278" spans="1:5">
      <c r="A278" s="604" t="s">
        <v>1361</v>
      </c>
      <c r="B278" s="600">
        <v>0</v>
      </c>
      <c r="C278" s="602">
        <v>0</v>
      </c>
      <c r="D278" s="602">
        <v>0</v>
      </c>
      <c r="E278" s="603">
        <f t="shared" si="13"/>
        <v>0</v>
      </c>
    </row>
    <row r="279" spans="1:5">
      <c r="A279" s="604" t="s">
        <v>1415</v>
      </c>
      <c r="B279" s="600">
        <v>0</v>
      </c>
      <c r="C279" s="602">
        <v>0</v>
      </c>
      <c r="D279" s="602">
        <v>0</v>
      </c>
      <c r="E279" s="603">
        <f t="shared" si="13"/>
        <v>0</v>
      </c>
    </row>
    <row r="280" spans="1:5">
      <c r="D280" s="605" t="s">
        <v>1362</v>
      </c>
      <c r="E280" s="606">
        <f>SUM(E259:E279)</f>
        <v>11</v>
      </c>
    </row>
    <row r="281" spans="1:5">
      <c r="D281" s="607"/>
      <c r="E281" s="608"/>
    </row>
    <row r="282" spans="1:5">
      <c r="A282" s="609" t="str">
        <f>'[4]Paço Andar Superior'!A48</f>
        <v>09.08.003</v>
      </c>
      <c r="B282" s="617"/>
      <c r="C282" s="617"/>
      <c r="D282" s="610"/>
      <c r="E282" s="611"/>
    </row>
    <row r="283" spans="1:5">
      <c r="A283" s="617" t="str">
        <f>'[4]Paço Andar Superior'!B48</f>
        <v>INTERRUPTOR DE 2 TECLAS SIMPLES EM CX.4"X2"-ELETROD.AÇO GALV.A QUENTE</v>
      </c>
      <c r="B283" s="617"/>
      <c r="C283" s="617"/>
      <c r="D283" s="610"/>
      <c r="E283" s="611"/>
    </row>
    <row r="284" spans="1:5">
      <c r="A284" s="597" t="s">
        <v>1350</v>
      </c>
      <c r="B284" s="598" t="s">
        <v>1409</v>
      </c>
      <c r="C284" s="598">
        <v>0</v>
      </c>
      <c r="D284" s="598">
        <v>0</v>
      </c>
      <c r="E284" s="598" t="s">
        <v>1386</v>
      </c>
    </row>
    <row r="285" spans="1:5">
      <c r="A285" s="599" t="s">
        <v>1374</v>
      </c>
      <c r="B285" s="600">
        <v>1</v>
      </c>
      <c r="C285" s="602">
        <v>0</v>
      </c>
      <c r="D285" s="602">
        <v>0</v>
      </c>
      <c r="E285" s="603">
        <f>B285</f>
        <v>1</v>
      </c>
    </row>
    <row r="286" spans="1:5">
      <c r="A286" s="599" t="s">
        <v>1375</v>
      </c>
      <c r="B286" s="600">
        <v>1</v>
      </c>
      <c r="C286" s="602">
        <v>0</v>
      </c>
      <c r="D286" s="602">
        <v>0</v>
      </c>
      <c r="E286" s="603">
        <f t="shared" ref="E286:E305" si="14">B286</f>
        <v>1</v>
      </c>
    </row>
    <row r="287" spans="1:5">
      <c r="A287" s="599" t="s">
        <v>1410</v>
      </c>
      <c r="B287" s="600">
        <v>0</v>
      </c>
      <c r="C287" s="602">
        <v>0</v>
      </c>
      <c r="D287" s="602">
        <v>0</v>
      </c>
      <c r="E287" s="603">
        <f t="shared" si="14"/>
        <v>0</v>
      </c>
    </row>
    <row r="288" spans="1:5">
      <c r="A288" s="599" t="s">
        <v>1391</v>
      </c>
      <c r="B288" s="600">
        <v>0</v>
      </c>
      <c r="C288" s="602">
        <v>0</v>
      </c>
      <c r="D288" s="602">
        <v>0</v>
      </c>
      <c r="E288" s="603">
        <f t="shared" si="14"/>
        <v>0</v>
      </c>
    </row>
    <row r="289" spans="1:5">
      <c r="A289" s="599" t="s">
        <v>1392</v>
      </c>
      <c r="B289" s="600">
        <v>0</v>
      </c>
      <c r="C289" s="602">
        <v>0</v>
      </c>
      <c r="D289" s="602">
        <v>0</v>
      </c>
      <c r="E289" s="603">
        <f t="shared" si="14"/>
        <v>0</v>
      </c>
    </row>
    <row r="290" spans="1:5">
      <c r="A290" s="599" t="s">
        <v>1354</v>
      </c>
      <c r="B290" s="600">
        <v>0</v>
      </c>
      <c r="C290" s="602">
        <v>0</v>
      </c>
      <c r="D290" s="602">
        <v>0</v>
      </c>
      <c r="E290" s="603">
        <f t="shared" si="14"/>
        <v>0</v>
      </c>
    </row>
    <row r="291" spans="1:5">
      <c r="A291" s="599" t="s">
        <v>1355</v>
      </c>
      <c r="B291" s="600">
        <v>0</v>
      </c>
      <c r="C291" s="602">
        <v>0</v>
      </c>
      <c r="D291" s="602">
        <v>0</v>
      </c>
      <c r="E291" s="603">
        <f t="shared" si="14"/>
        <v>0</v>
      </c>
    </row>
    <row r="292" spans="1:5">
      <c r="A292" s="599" t="s">
        <v>1411</v>
      </c>
      <c r="B292" s="600">
        <v>0</v>
      </c>
      <c r="C292" s="602">
        <v>0</v>
      </c>
      <c r="D292" s="602">
        <v>0</v>
      </c>
      <c r="E292" s="603">
        <f t="shared" si="14"/>
        <v>0</v>
      </c>
    </row>
    <row r="293" spans="1:5">
      <c r="A293" s="599" t="s">
        <v>1356</v>
      </c>
      <c r="B293" s="600">
        <v>0</v>
      </c>
      <c r="C293" s="602">
        <v>0</v>
      </c>
      <c r="D293" s="602">
        <v>0</v>
      </c>
      <c r="E293" s="603">
        <f t="shared" si="14"/>
        <v>0</v>
      </c>
    </row>
    <row r="294" spans="1:5">
      <c r="A294" s="599" t="s">
        <v>1357</v>
      </c>
      <c r="B294" s="600">
        <v>0</v>
      </c>
      <c r="C294" s="602">
        <v>0</v>
      </c>
      <c r="D294" s="602">
        <v>0</v>
      </c>
      <c r="E294" s="603">
        <f t="shared" si="14"/>
        <v>0</v>
      </c>
    </row>
    <row r="295" spans="1:5">
      <c r="A295" s="599" t="s">
        <v>1376</v>
      </c>
      <c r="B295" s="600">
        <v>0</v>
      </c>
      <c r="C295" s="602">
        <v>0</v>
      </c>
      <c r="D295" s="602">
        <v>0</v>
      </c>
      <c r="E295" s="603">
        <f t="shared" si="14"/>
        <v>0</v>
      </c>
    </row>
    <row r="296" spans="1:5">
      <c r="A296" s="599" t="s">
        <v>1377</v>
      </c>
      <c r="B296" s="600">
        <v>0</v>
      </c>
      <c r="C296" s="602">
        <v>0</v>
      </c>
      <c r="D296" s="602">
        <v>0</v>
      </c>
      <c r="E296" s="603">
        <f t="shared" si="14"/>
        <v>0</v>
      </c>
    </row>
    <row r="297" spans="1:5">
      <c r="A297" s="599" t="s">
        <v>1412</v>
      </c>
      <c r="B297" s="600">
        <v>0</v>
      </c>
      <c r="C297" s="602">
        <v>0</v>
      </c>
      <c r="D297" s="602">
        <v>0</v>
      </c>
      <c r="E297" s="603">
        <f t="shared" si="14"/>
        <v>0</v>
      </c>
    </row>
    <row r="298" spans="1:5">
      <c r="A298" s="599" t="s">
        <v>1413</v>
      </c>
      <c r="B298" s="600">
        <v>1</v>
      </c>
      <c r="C298" s="602">
        <v>0</v>
      </c>
      <c r="D298" s="602">
        <v>0</v>
      </c>
      <c r="E298" s="603">
        <f t="shared" si="14"/>
        <v>1</v>
      </c>
    </row>
    <row r="299" spans="1:5">
      <c r="A299" s="599" t="s">
        <v>1393</v>
      </c>
      <c r="B299" s="600">
        <v>1</v>
      </c>
      <c r="C299" s="602">
        <v>0</v>
      </c>
      <c r="D299" s="602">
        <v>0</v>
      </c>
      <c r="E299" s="603">
        <f t="shared" si="14"/>
        <v>1</v>
      </c>
    </row>
    <row r="300" spans="1:5">
      <c r="A300" s="599" t="s">
        <v>1414</v>
      </c>
      <c r="B300" s="600">
        <v>0</v>
      </c>
      <c r="C300" s="602">
        <v>0</v>
      </c>
      <c r="D300" s="602">
        <v>0</v>
      </c>
      <c r="E300" s="603">
        <f t="shared" si="14"/>
        <v>0</v>
      </c>
    </row>
    <row r="301" spans="1:5">
      <c r="A301" s="604" t="s">
        <v>1358</v>
      </c>
      <c r="B301" s="600">
        <v>2</v>
      </c>
      <c r="C301" s="602">
        <v>0</v>
      </c>
      <c r="D301" s="602">
        <v>0</v>
      </c>
      <c r="E301" s="603">
        <f t="shared" si="14"/>
        <v>2</v>
      </c>
    </row>
    <row r="302" spans="1:5">
      <c r="A302" s="604" t="s">
        <v>1359</v>
      </c>
      <c r="B302" s="600">
        <v>0</v>
      </c>
      <c r="C302" s="602">
        <v>0</v>
      </c>
      <c r="D302" s="602">
        <v>0</v>
      </c>
      <c r="E302" s="603">
        <f t="shared" si="14"/>
        <v>0</v>
      </c>
    </row>
    <row r="303" spans="1:5">
      <c r="A303" s="604" t="s">
        <v>1360</v>
      </c>
      <c r="B303" s="600">
        <v>0</v>
      </c>
      <c r="C303" s="602">
        <v>0</v>
      </c>
      <c r="D303" s="602">
        <v>0</v>
      </c>
      <c r="E303" s="603">
        <f t="shared" si="14"/>
        <v>0</v>
      </c>
    </row>
    <row r="304" spans="1:5">
      <c r="A304" s="604" t="s">
        <v>1361</v>
      </c>
      <c r="B304" s="600">
        <v>2</v>
      </c>
      <c r="C304" s="602">
        <v>0</v>
      </c>
      <c r="D304" s="602">
        <v>0</v>
      </c>
      <c r="E304" s="603">
        <f t="shared" si="14"/>
        <v>2</v>
      </c>
    </row>
    <row r="305" spans="1:6">
      <c r="A305" s="604" t="s">
        <v>1415</v>
      </c>
      <c r="B305" s="600">
        <v>0</v>
      </c>
      <c r="C305" s="602">
        <v>0</v>
      </c>
      <c r="D305" s="602">
        <v>0</v>
      </c>
      <c r="E305" s="603">
        <f t="shared" si="14"/>
        <v>0</v>
      </c>
    </row>
    <row r="306" spans="1:6">
      <c r="D306" s="605" t="s">
        <v>1362</v>
      </c>
      <c r="E306" s="606">
        <f>SUM(E285:E305)</f>
        <v>8</v>
      </c>
      <c r="F306" s="628"/>
    </row>
    <row r="307" spans="1:6">
      <c r="D307" s="607"/>
      <c r="E307" s="608"/>
      <c r="F307" s="628"/>
    </row>
    <row r="308" spans="1:6">
      <c r="A308" s="609" t="str">
        <f>'[4]Paço Andar Superior'!A49</f>
        <v xml:space="preserve">09.08.008 </v>
      </c>
      <c r="B308" s="617"/>
      <c r="C308" s="617"/>
      <c r="D308" s="610"/>
      <c r="E308" s="611"/>
    </row>
    <row r="309" spans="1:6">
      <c r="A309" s="617" t="str">
        <f>'[4]Paço Andar Superior'!B49</f>
        <v>INTERRUPTOR DE 1 TECLA PARAL.BIP.CX.4"X2"-ELETR.AÇO GALV.A QUENTE</v>
      </c>
      <c r="B309" s="617"/>
      <c r="C309" s="617"/>
      <c r="D309" s="610"/>
      <c r="E309" s="611"/>
    </row>
    <row r="310" spans="1:6">
      <c r="A310" s="597" t="s">
        <v>1350</v>
      </c>
      <c r="B310" s="598" t="s">
        <v>1409</v>
      </c>
      <c r="C310" s="598">
        <v>0</v>
      </c>
      <c r="D310" s="598">
        <v>0</v>
      </c>
      <c r="E310" s="598" t="s">
        <v>1386</v>
      </c>
    </row>
    <row r="311" spans="1:6">
      <c r="A311" s="599" t="s">
        <v>1392</v>
      </c>
      <c r="B311" s="600">
        <v>4</v>
      </c>
      <c r="C311" s="602">
        <v>0</v>
      </c>
      <c r="D311" s="602">
        <v>0</v>
      </c>
      <c r="E311" s="603">
        <f t="shared" ref="E311" si="15">B311</f>
        <v>4</v>
      </c>
    </row>
    <row r="312" spans="1:6">
      <c r="D312" s="605" t="s">
        <v>1362</v>
      </c>
      <c r="E312" s="606">
        <f>SUM(E311:E311)</f>
        <v>4</v>
      </c>
      <c r="F312" s="628"/>
    </row>
    <row r="313" spans="1:6">
      <c r="D313" s="607"/>
      <c r="E313" s="608"/>
      <c r="F313" s="628"/>
    </row>
    <row r="314" spans="1:6">
      <c r="A314" s="609" t="str">
        <f>'[4]Paço Andar Superior'!A50</f>
        <v>09.08.013</v>
      </c>
      <c r="B314" s="617"/>
      <c r="C314" s="617"/>
      <c r="D314" s="610"/>
      <c r="E314" s="611"/>
    </row>
    <row r="315" spans="1:6">
      <c r="A315" s="617" t="str">
        <f>'[4]Paço Andar Superior'!B50</f>
        <v>TOMADA 2P+T PADRAO NBR 14136, CORRENTE 10A-250V-ELETR. AÇO GALV. A QUENTE</v>
      </c>
      <c r="B315" s="617"/>
      <c r="C315" s="617"/>
      <c r="D315" s="610"/>
      <c r="E315" s="611"/>
    </row>
    <row r="316" spans="1:6">
      <c r="A316" s="597" t="s">
        <v>1350</v>
      </c>
      <c r="B316" s="598" t="s">
        <v>1409</v>
      </c>
      <c r="C316" s="598">
        <v>0</v>
      </c>
      <c r="D316" s="598">
        <v>0</v>
      </c>
      <c r="E316" s="598" t="s">
        <v>1386</v>
      </c>
    </row>
    <row r="317" spans="1:6">
      <c r="A317" s="599" t="s">
        <v>1374</v>
      </c>
      <c r="B317" s="600">
        <v>5</v>
      </c>
      <c r="C317" s="602">
        <v>0</v>
      </c>
      <c r="D317" s="602">
        <v>0</v>
      </c>
      <c r="E317" s="603">
        <f>B317</f>
        <v>5</v>
      </c>
    </row>
    <row r="318" spans="1:6">
      <c r="A318" s="599" t="s">
        <v>1375</v>
      </c>
      <c r="B318" s="600">
        <v>4</v>
      </c>
      <c r="C318" s="602">
        <v>0</v>
      </c>
      <c r="D318" s="602">
        <v>0</v>
      </c>
      <c r="E318" s="603">
        <f t="shared" ref="E318:E337" si="16">B318</f>
        <v>4</v>
      </c>
    </row>
    <row r="319" spans="1:6">
      <c r="A319" s="599" t="s">
        <v>1410</v>
      </c>
      <c r="B319" s="600">
        <v>1</v>
      </c>
      <c r="C319" s="602">
        <v>0</v>
      </c>
      <c r="D319" s="602">
        <v>0</v>
      </c>
      <c r="E319" s="603">
        <f t="shared" si="16"/>
        <v>1</v>
      </c>
    </row>
    <row r="320" spans="1:6">
      <c r="A320" s="599" t="s">
        <v>1391</v>
      </c>
      <c r="B320" s="600">
        <v>2</v>
      </c>
      <c r="C320" s="602">
        <v>0</v>
      </c>
      <c r="D320" s="602">
        <v>0</v>
      </c>
      <c r="E320" s="603">
        <f t="shared" si="16"/>
        <v>2</v>
      </c>
    </row>
    <row r="321" spans="1:5">
      <c r="A321" s="599" t="s">
        <v>1392</v>
      </c>
      <c r="B321" s="600">
        <v>6</v>
      </c>
      <c r="C321" s="602">
        <v>0</v>
      </c>
      <c r="D321" s="602">
        <v>0</v>
      </c>
      <c r="E321" s="603">
        <f t="shared" si="16"/>
        <v>6</v>
      </c>
    </row>
    <row r="322" spans="1:5">
      <c r="A322" s="599" t="s">
        <v>1354</v>
      </c>
      <c r="B322" s="600">
        <v>1</v>
      </c>
      <c r="C322" s="602">
        <v>0</v>
      </c>
      <c r="D322" s="602">
        <v>0</v>
      </c>
      <c r="E322" s="603">
        <f t="shared" si="16"/>
        <v>1</v>
      </c>
    </row>
    <row r="323" spans="1:5">
      <c r="A323" s="599" t="s">
        <v>1355</v>
      </c>
      <c r="B323" s="600">
        <v>0</v>
      </c>
      <c r="C323" s="602">
        <v>0</v>
      </c>
      <c r="D323" s="602">
        <v>0</v>
      </c>
      <c r="E323" s="603">
        <f t="shared" si="16"/>
        <v>0</v>
      </c>
    </row>
    <row r="324" spans="1:5">
      <c r="A324" s="599" t="s">
        <v>1411</v>
      </c>
      <c r="B324" s="600">
        <v>2</v>
      </c>
      <c r="C324" s="602">
        <v>0</v>
      </c>
      <c r="D324" s="602">
        <v>0</v>
      </c>
      <c r="E324" s="603">
        <f t="shared" si="16"/>
        <v>2</v>
      </c>
    </row>
    <row r="325" spans="1:5">
      <c r="A325" s="599" t="s">
        <v>1356</v>
      </c>
      <c r="B325" s="600">
        <v>1</v>
      </c>
      <c r="C325" s="602">
        <v>0</v>
      </c>
      <c r="D325" s="602">
        <v>0</v>
      </c>
      <c r="E325" s="603">
        <f t="shared" si="16"/>
        <v>1</v>
      </c>
    </row>
    <row r="326" spans="1:5">
      <c r="A326" s="599" t="s">
        <v>1357</v>
      </c>
      <c r="B326" s="600">
        <v>0</v>
      </c>
      <c r="C326" s="602">
        <v>0</v>
      </c>
      <c r="D326" s="602">
        <v>0</v>
      </c>
      <c r="E326" s="603">
        <f t="shared" si="16"/>
        <v>0</v>
      </c>
    </row>
    <row r="327" spans="1:5">
      <c r="A327" s="599" t="s">
        <v>1376</v>
      </c>
      <c r="B327" s="600">
        <v>1</v>
      </c>
      <c r="C327" s="602">
        <v>0</v>
      </c>
      <c r="D327" s="602">
        <v>0</v>
      </c>
      <c r="E327" s="603">
        <f t="shared" si="16"/>
        <v>1</v>
      </c>
    </row>
    <row r="328" spans="1:5">
      <c r="A328" s="599" t="s">
        <v>1377</v>
      </c>
      <c r="B328" s="600">
        <v>1</v>
      </c>
      <c r="C328" s="602">
        <v>0</v>
      </c>
      <c r="D328" s="602">
        <v>0</v>
      </c>
      <c r="E328" s="603">
        <f t="shared" si="16"/>
        <v>1</v>
      </c>
    </row>
    <row r="329" spans="1:5">
      <c r="A329" s="599" t="s">
        <v>1412</v>
      </c>
      <c r="B329" s="600">
        <v>2</v>
      </c>
      <c r="C329" s="602">
        <v>0</v>
      </c>
      <c r="D329" s="602">
        <v>0</v>
      </c>
      <c r="E329" s="603">
        <f t="shared" si="16"/>
        <v>2</v>
      </c>
    </row>
    <row r="330" spans="1:5">
      <c r="A330" s="599" t="s">
        <v>1413</v>
      </c>
      <c r="B330" s="600">
        <v>1</v>
      </c>
      <c r="C330" s="602">
        <v>0</v>
      </c>
      <c r="D330" s="602">
        <v>0</v>
      </c>
      <c r="E330" s="603">
        <f t="shared" si="16"/>
        <v>1</v>
      </c>
    </row>
    <row r="331" spans="1:5">
      <c r="A331" s="599" t="s">
        <v>1393</v>
      </c>
      <c r="B331" s="600">
        <v>3</v>
      </c>
      <c r="C331" s="602">
        <v>0</v>
      </c>
      <c r="D331" s="602">
        <v>0</v>
      </c>
      <c r="E331" s="603">
        <f t="shared" si="16"/>
        <v>3</v>
      </c>
    </row>
    <row r="332" spans="1:5">
      <c r="A332" s="599" t="s">
        <v>1414</v>
      </c>
      <c r="B332" s="600">
        <v>1</v>
      </c>
      <c r="C332" s="602">
        <v>0</v>
      </c>
      <c r="D332" s="602">
        <v>0</v>
      </c>
      <c r="E332" s="603">
        <f t="shared" si="16"/>
        <v>1</v>
      </c>
    </row>
    <row r="333" spans="1:5">
      <c r="A333" s="604" t="s">
        <v>1358</v>
      </c>
      <c r="B333" s="600">
        <v>1</v>
      </c>
      <c r="C333" s="602">
        <v>0</v>
      </c>
      <c r="D333" s="602">
        <v>0</v>
      </c>
      <c r="E333" s="603">
        <f t="shared" si="16"/>
        <v>1</v>
      </c>
    </row>
    <row r="334" spans="1:5">
      <c r="A334" s="604" t="s">
        <v>1359</v>
      </c>
      <c r="B334" s="600">
        <v>0</v>
      </c>
      <c r="C334" s="602">
        <v>0</v>
      </c>
      <c r="D334" s="602">
        <v>0</v>
      </c>
      <c r="E334" s="603">
        <f t="shared" si="16"/>
        <v>0</v>
      </c>
    </row>
    <row r="335" spans="1:5">
      <c r="A335" s="604" t="s">
        <v>1360</v>
      </c>
      <c r="B335" s="600">
        <v>1</v>
      </c>
      <c r="C335" s="602">
        <v>0</v>
      </c>
      <c r="D335" s="602">
        <v>0</v>
      </c>
      <c r="E335" s="603">
        <f t="shared" si="16"/>
        <v>1</v>
      </c>
    </row>
    <row r="336" spans="1:5">
      <c r="A336" s="604" t="s">
        <v>1361</v>
      </c>
      <c r="B336" s="600">
        <v>0</v>
      </c>
      <c r="C336" s="602">
        <v>0</v>
      </c>
      <c r="D336" s="602">
        <v>0</v>
      </c>
      <c r="E336" s="603">
        <f t="shared" si="16"/>
        <v>0</v>
      </c>
    </row>
    <row r="337" spans="1:5">
      <c r="A337" s="604" t="s">
        <v>1415</v>
      </c>
      <c r="B337" s="600">
        <v>0</v>
      </c>
      <c r="C337" s="602">
        <v>0</v>
      </c>
      <c r="D337" s="602">
        <v>0</v>
      </c>
      <c r="E337" s="603">
        <f t="shared" si="16"/>
        <v>0</v>
      </c>
    </row>
    <row r="338" spans="1:5">
      <c r="D338" s="605" t="s">
        <v>1362</v>
      </c>
      <c r="E338" s="606">
        <f>SUM(E317:E337)</f>
        <v>33</v>
      </c>
    </row>
    <row r="339" spans="1:5">
      <c r="D339" s="607"/>
      <c r="E339" s="608"/>
    </row>
    <row r="340" spans="1:5">
      <c r="A340" s="617" t="str">
        <f>'[4]Paço Andar Superior'!A51</f>
        <v>09.08.016</v>
      </c>
      <c r="B340" s="617"/>
      <c r="C340" s="617"/>
      <c r="D340" s="610"/>
      <c r="E340" s="611"/>
    </row>
    <row r="341" spans="1:5">
      <c r="A341" s="617" t="str">
        <f>'[4]Paço Andar Superior'!B51</f>
        <v>TOMADA 2P+T PADRAO NBR 14136,  CORRENTE 20A-250V-ELETR.AÇO GALV.A QUENTE</v>
      </c>
      <c r="B341" s="617"/>
      <c r="C341" s="617"/>
      <c r="D341" s="610"/>
      <c r="E341" s="611"/>
    </row>
    <row r="342" spans="1:5">
      <c r="A342" s="597" t="s">
        <v>1350</v>
      </c>
      <c r="B342" s="598" t="s">
        <v>1409</v>
      </c>
      <c r="C342" s="598">
        <v>0</v>
      </c>
      <c r="D342" s="598">
        <v>0</v>
      </c>
      <c r="E342" s="598" t="s">
        <v>1386</v>
      </c>
    </row>
    <row r="343" spans="1:5">
      <c r="A343" s="599" t="s">
        <v>1374</v>
      </c>
      <c r="B343" s="600">
        <v>1</v>
      </c>
      <c r="C343" s="602">
        <v>0</v>
      </c>
      <c r="D343" s="602">
        <v>0</v>
      </c>
      <c r="E343" s="603">
        <f>B343</f>
        <v>1</v>
      </c>
    </row>
    <row r="344" spans="1:5">
      <c r="A344" s="599" t="s">
        <v>1375</v>
      </c>
      <c r="B344" s="600">
        <v>1</v>
      </c>
      <c r="C344" s="602">
        <v>0</v>
      </c>
      <c r="D344" s="602">
        <v>0</v>
      </c>
      <c r="E344" s="603">
        <f t="shared" ref="E344:E363" si="17">B344</f>
        <v>1</v>
      </c>
    </row>
    <row r="345" spans="1:5">
      <c r="A345" s="599" t="s">
        <v>1410</v>
      </c>
      <c r="B345" s="600"/>
      <c r="C345" s="602">
        <v>0</v>
      </c>
      <c r="D345" s="602">
        <v>0</v>
      </c>
      <c r="E345" s="603">
        <f t="shared" si="17"/>
        <v>0</v>
      </c>
    </row>
    <row r="346" spans="1:5">
      <c r="A346" s="599" t="s">
        <v>1391</v>
      </c>
      <c r="B346" s="600">
        <v>1</v>
      </c>
      <c r="C346" s="602">
        <v>0</v>
      </c>
      <c r="D346" s="602">
        <v>0</v>
      </c>
      <c r="E346" s="603">
        <f t="shared" si="17"/>
        <v>1</v>
      </c>
    </row>
    <row r="347" spans="1:5">
      <c r="A347" s="599" t="s">
        <v>1392</v>
      </c>
      <c r="B347" s="600">
        <v>1</v>
      </c>
      <c r="C347" s="602">
        <v>0</v>
      </c>
      <c r="D347" s="602">
        <v>0</v>
      </c>
      <c r="E347" s="603">
        <f t="shared" si="17"/>
        <v>1</v>
      </c>
    </row>
    <row r="348" spans="1:5">
      <c r="A348" s="599" t="s">
        <v>1354</v>
      </c>
      <c r="B348" s="600"/>
      <c r="C348" s="602">
        <v>0</v>
      </c>
      <c r="D348" s="602">
        <v>0</v>
      </c>
      <c r="E348" s="603">
        <f t="shared" si="17"/>
        <v>0</v>
      </c>
    </row>
    <row r="349" spans="1:5">
      <c r="A349" s="599" t="s">
        <v>1355</v>
      </c>
      <c r="B349" s="600"/>
      <c r="C349" s="602">
        <v>0</v>
      </c>
      <c r="D349" s="602">
        <v>0</v>
      </c>
      <c r="E349" s="603">
        <f t="shared" si="17"/>
        <v>0</v>
      </c>
    </row>
    <row r="350" spans="1:5">
      <c r="A350" s="599" t="s">
        <v>1411</v>
      </c>
      <c r="B350" s="600"/>
      <c r="C350" s="602">
        <v>0</v>
      </c>
      <c r="D350" s="602">
        <v>0</v>
      </c>
      <c r="E350" s="603">
        <f t="shared" si="17"/>
        <v>0</v>
      </c>
    </row>
    <row r="351" spans="1:5">
      <c r="A351" s="599" t="s">
        <v>1356</v>
      </c>
      <c r="B351" s="600"/>
      <c r="C351" s="602">
        <v>0</v>
      </c>
      <c r="D351" s="602">
        <v>0</v>
      </c>
      <c r="E351" s="603">
        <f t="shared" si="17"/>
        <v>0</v>
      </c>
    </row>
    <row r="352" spans="1:5">
      <c r="A352" s="599" t="s">
        <v>1357</v>
      </c>
      <c r="B352" s="600"/>
      <c r="C352" s="602">
        <v>0</v>
      </c>
      <c r="D352" s="602">
        <v>0</v>
      </c>
      <c r="E352" s="603">
        <f t="shared" si="17"/>
        <v>0</v>
      </c>
    </row>
    <row r="353" spans="1:5">
      <c r="A353" s="599" t="s">
        <v>1376</v>
      </c>
      <c r="B353" s="600"/>
      <c r="C353" s="602">
        <v>0</v>
      </c>
      <c r="D353" s="602">
        <v>0</v>
      </c>
      <c r="E353" s="603">
        <f t="shared" si="17"/>
        <v>0</v>
      </c>
    </row>
    <row r="354" spans="1:5">
      <c r="A354" s="599" t="s">
        <v>1377</v>
      </c>
      <c r="B354" s="600">
        <v>1</v>
      </c>
      <c r="C354" s="602">
        <v>0</v>
      </c>
      <c r="D354" s="602">
        <v>0</v>
      </c>
      <c r="E354" s="603">
        <f t="shared" si="17"/>
        <v>1</v>
      </c>
    </row>
    <row r="355" spans="1:5">
      <c r="A355" s="599" t="s">
        <v>1412</v>
      </c>
      <c r="B355" s="600">
        <v>1</v>
      </c>
      <c r="C355" s="602">
        <v>0</v>
      </c>
      <c r="D355" s="602">
        <v>0</v>
      </c>
      <c r="E355" s="603">
        <f t="shared" si="17"/>
        <v>1</v>
      </c>
    </row>
    <row r="356" spans="1:5">
      <c r="A356" s="599" t="s">
        <v>1413</v>
      </c>
      <c r="B356" s="600"/>
      <c r="C356" s="602">
        <v>0</v>
      </c>
      <c r="D356" s="602">
        <v>0</v>
      </c>
      <c r="E356" s="603">
        <f t="shared" si="17"/>
        <v>0</v>
      </c>
    </row>
    <row r="357" spans="1:5">
      <c r="A357" s="599" t="s">
        <v>1393</v>
      </c>
      <c r="B357" s="600">
        <v>1</v>
      </c>
      <c r="C357" s="602">
        <v>0</v>
      </c>
      <c r="D357" s="602">
        <v>0</v>
      </c>
      <c r="E357" s="603">
        <f t="shared" si="17"/>
        <v>1</v>
      </c>
    </row>
    <row r="358" spans="1:5">
      <c r="A358" s="599" t="s">
        <v>1414</v>
      </c>
      <c r="B358" s="600">
        <v>1</v>
      </c>
      <c r="C358" s="602">
        <v>0</v>
      </c>
      <c r="D358" s="602">
        <v>0</v>
      </c>
      <c r="E358" s="603">
        <f t="shared" si="17"/>
        <v>1</v>
      </c>
    </row>
    <row r="359" spans="1:5">
      <c r="A359" s="604" t="s">
        <v>1358</v>
      </c>
      <c r="B359" s="600"/>
      <c r="C359" s="602">
        <v>0</v>
      </c>
      <c r="D359" s="602">
        <v>0</v>
      </c>
      <c r="E359" s="603">
        <f t="shared" si="17"/>
        <v>0</v>
      </c>
    </row>
    <row r="360" spans="1:5">
      <c r="A360" s="604" t="s">
        <v>1359</v>
      </c>
      <c r="B360" s="600"/>
      <c r="C360" s="602">
        <v>0</v>
      </c>
      <c r="D360" s="602">
        <v>0</v>
      </c>
      <c r="E360" s="603">
        <f t="shared" si="17"/>
        <v>0</v>
      </c>
    </row>
    <row r="361" spans="1:5">
      <c r="A361" s="604" t="s">
        <v>1360</v>
      </c>
      <c r="B361" s="600"/>
      <c r="C361" s="602">
        <v>0</v>
      </c>
      <c r="D361" s="602">
        <v>0</v>
      </c>
      <c r="E361" s="603">
        <f t="shared" si="17"/>
        <v>0</v>
      </c>
    </row>
    <row r="362" spans="1:5">
      <c r="A362" s="604" t="s">
        <v>1361</v>
      </c>
      <c r="B362" s="600"/>
      <c r="C362" s="602">
        <v>0</v>
      </c>
      <c r="D362" s="602">
        <v>0</v>
      </c>
      <c r="E362" s="603">
        <f t="shared" si="17"/>
        <v>0</v>
      </c>
    </row>
    <row r="363" spans="1:5">
      <c r="A363" s="604" t="s">
        <v>1415</v>
      </c>
      <c r="B363" s="600"/>
      <c r="C363" s="602">
        <v>0</v>
      </c>
      <c r="D363" s="602">
        <v>0</v>
      </c>
      <c r="E363" s="603">
        <f t="shared" si="17"/>
        <v>0</v>
      </c>
    </row>
    <row r="364" spans="1:5">
      <c r="D364" s="605" t="s">
        <v>1362</v>
      </c>
      <c r="E364" s="606">
        <f>SUM(E343:E363)</f>
        <v>8</v>
      </c>
    </row>
    <row r="365" spans="1:5" ht="15.75" customHeight="1">
      <c r="D365" s="607"/>
      <c r="E365" s="608"/>
    </row>
    <row r="366" spans="1:5">
      <c r="A366" s="609" t="str">
        <f>'[4]Paço Andar Superior'!A52</f>
        <v>09.08.085</v>
      </c>
      <c r="B366" s="617"/>
      <c r="C366" s="617"/>
      <c r="D366" s="610"/>
      <c r="E366" s="611"/>
    </row>
    <row r="367" spans="1:5">
      <c r="A367" s="617" t="str">
        <f>'[4]Paço Andar Superior'!B52</f>
        <v>PONTO SECO P/INSTALACAO DE SOM/TV/ALARME/LOGICA - ELETRODUTO PVC</v>
      </c>
      <c r="B367" s="617"/>
      <c r="C367" s="617"/>
      <c r="D367" s="610"/>
      <c r="E367" s="611"/>
    </row>
    <row r="368" spans="1:5">
      <c r="A368" s="597" t="s">
        <v>1350</v>
      </c>
      <c r="B368" s="598" t="s">
        <v>1409</v>
      </c>
      <c r="C368" s="598">
        <v>0</v>
      </c>
      <c r="D368" s="598">
        <v>0</v>
      </c>
      <c r="E368" s="598" t="s">
        <v>1386</v>
      </c>
    </row>
    <row r="369" spans="1:5">
      <c r="A369" s="599" t="s">
        <v>1391</v>
      </c>
      <c r="B369" s="600">
        <v>1</v>
      </c>
      <c r="C369" s="602">
        <v>0</v>
      </c>
      <c r="D369" s="602">
        <v>0</v>
      </c>
      <c r="E369" s="603">
        <f t="shared" ref="E369:E370" si="18">B369</f>
        <v>1</v>
      </c>
    </row>
    <row r="370" spans="1:5">
      <c r="A370" s="599" t="s">
        <v>1392</v>
      </c>
      <c r="B370" s="600">
        <v>1</v>
      </c>
      <c r="C370" s="602">
        <v>0</v>
      </c>
      <c r="D370" s="602">
        <v>0</v>
      </c>
      <c r="E370" s="603">
        <f t="shared" si="18"/>
        <v>1</v>
      </c>
    </row>
    <row r="371" spans="1:5">
      <c r="D371" s="605" t="s">
        <v>1362</v>
      </c>
      <c r="E371" s="606">
        <f>SUM(E369:E370)</f>
        <v>2</v>
      </c>
    </row>
    <row r="372" spans="1:5">
      <c r="D372" s="607"/>
      <c r="E372" s="608"/>
    </row>
    <row r="373" spans="1:5">
      <c r="A373" s="609" t="str">
        <f>'[4]Paço Andar Superior'!A53</f>
        <v>09.07.003</v>
      </c>
      <c r="B373" s="617"/>
      <c r="C373" s="617"/>
      <c r="D373" s="610"/>
      <c r="E373" s="611"/>
    </row>
    <row r="374" spans="1:5">
      <c r="A374" s="617" t="str">
        <f>'[4]Paço Andar Superior'!B53</f>
        <v>FIO DE 1,50 MM2 - 750 V DE ISOLACAO</v>
      </c>
      <c r="B374" s="617"/>
      <c r="C374" s="617"/>
      <c r="D374" s="610"/>
      <c r="E374" s="611"/>
    </row>
    <row r="375" spans="1:5">
      <c r="A375" s="597" t="s">
        <v>1350</v>
      </c>
      <c r="B375" s="598" t="s">
        <v>1417</v>
      </c>
      <c r="C375" s="598" t="s">
        <v>1418</v>
      </c>
      <c r="D375" s="598">
        <v>0</v>
      </c>
      <c r="E375" s="598" t="s">
        <v>1386</v>
      </c>
    </row>
    <row r="376" spans="1:5">
      <c r="A376" s="599" t="s">
        <v>1419</v>
      </c>
      <c r="B376" s="600">
        <f>E280+E306</f>
        <v>19</v>
      </c>
      <c r="C376" s="602">
        <v>25</v>
      </c>
      <c r="D376" s="602">
        <v>0</v>
      </c>
      <c r="E376" s="603">
        <f>C376*B376</f>
        <v>475</v>
      </c>
    </row>
    <row r="377" spans="1:5">
      <c r="D377" s="605" t="s">
        <v>1362</v>
      </c>
      <c r="E377" s="606">
        <f>SUM(E376:E376)</f>
        <v>475</v>
      </c>
    </row>
    <row r="378" spans="1:5">
      <c r="D378" s="607"/>
      <c r="E378" s="608"/>
    </row>
    <row r="379" spans="1:5">
      <c r="A379" s="609" t="str">
        <f>'[4]Paço Andar Superior'!A54</f>
        <v>09.07.004</v>
      </c>
      <c r="B379" s="617"/>
      <c r="C379" s="617"/>
      <c r="D379" s="610"/>
      <c r="E379" s="611"/>
    </row>
    <row r="380" spans="1:5">
      <c r="A380" s="617" t="str">
        <f>'[4]Paço Andar Superior'!B54</f>
        <v>FIO DE 2,50 MM2 - 750 V DE ISOLACAO</v>
      </c>
      <c r="B380" s="617"/>
      <c r="C380" s="617"/>
      <c r="D380" s="610"/>
      <c r="E380" s="611"/>
    </row>
    <row r="381" spans="1:5">
      <c r="A381" s="597" t="s">
        <v>1350</v>
      </c>
      <c r="B381" s="598" t="s">
        <v>1420</v>
      </c>
      <c r="C381" s="598" t="s">
        <v>1418</v>
      </c>
      <c r="D381" s="598">
        <v>0</v>
      </c>
      <c r="E381" s="598" t="s">
        <v>1386</v>
      </c>
    </row>
    <row r="382" spans="1:5">
      <c r="A382" s="599" t="s">
        <v>1421</v>
      </c>
      <c r="B382" s="600">
        <v>6</v>
      </c>
      <c r="C382" s="602">
        <v>18</v>
      </c>
      <c r="D382" s="602">
        <v>0</v>
      </c>
      <c r="E382" s="603">
        <f t="shared" ref="E382:E384" si="19">C382*B382</f>
        <v>108</v>
      </c>
    </row>
    <row r="383" spans="1:5">
      <c r="A383" s="599" t="s">
        <v>1422</v>
      </c>
      <c r="B383" s="600">
        <v>8</v>
      </c>
      <c r="C383" s="602">
        <v>18</v>
      </c>
      <c r="D383" s="602">
        <v>0</v>
      </c>
      <c r="E383" s="603">
        <f t="shared" si="19"/>
        <v>144</v>
      </c>
    </row>
    <row r="384" spans="1:5">
      <c r="A384" s="599" t="s">
        <v>1423</v>
      </c>
      <c r="B384" s="600">
        <v>4</v>
      </c>
      <c r="C384" s="602">
        <v>18</v>
      </c>
      <c r="D384" s="602">
        <v>0</v>
      </c>
      <c r="E384" s="603">
        <f t="shared" si="19"/>
        <v>72</v>
      </c>
    </row>
    <row r="385" spans="1:5">
      <c r="D385" s="605" t="s">
        <v>1362</v>
      </c>
      <c r="E385" s="606">
        <f>SUM(E382:E384)</f>
        <v>324</v>
      </c>
    </row>
    <row r="386" spans="1:5">
      <c r="D386" s="607"/>
      <c r="E386" s="608"/>
    </row>
    <row r="387" spans="1:5">
      <c r="A387" s="617" t="str">
        <f>'[4]Paço Andar Superior'!A55</f>
        <v>09.07.005</v>
      </c>
      <c r="B387" s="617"/>
      <c r="C387" s="617"/>
      <c r="D387" s="610"/>
      <c r="E387" s="611"/>
    </row>
    <row r="388" spans="1:5">
      <c r="A388" s="617" t="str">
        <f>'[4]Paço Andar Superior'!B55</f>
        <v>FIO DE 4 MM2 - 750 V DE ISOLACAO</v>
      </c>
      <c r="B388" s="617"/>
      <c r="C388" s="617"/>
      <c r="D388" s="610"/>
      <c r="E388" s="611"/>
    </row>
    <row r="389" spans="1:5">
      <c r="A389" s="597" t="s">
        <v>1350</v>
      </c>
      <c r="B389" s="598" t="s">
        <v>1420</v>
      </c>
      <c r="C389" s="598" t="s">
        <v>1418</v>
      </c>
      <c r="D389" s="598">
        <v>0</v>
      </c>
      <c r="E389" s="598" t="s">
        <v>1386</v>
      </c>
    </row>
    <row r="390" spans="1:5">
      <c r="A390" s="599" t="s">
        <v>1424</v>
      </c>
      <c r="B390" s="600">
        <v>19</v>
      </c>
      <c r="C390" s="602">
        <v>25</v>
      </c>
      <c r="D390" s="602">
        <v>0</v>
      </c>
      <c r="E390" s="603">
        <f>C390*B390</f>
        <v>475</v>
      </c>
    </row>
    <row r="391" spans="1:5">
      <c r="D391" s="605" t="s">
        <v>1362</v>
      </c>
      <c r="E391" s="606">
        <f>SUM(E390:E390)</f>
        <v>475</v>
      </c>
    </row>
    <row r="392" spans="1:5">
      <c r="D392" s="607"/>
      <c r="E392" s="608"/>
    </row>
    <row r="393" spans="1:5">
      <c r="A393" s="609" t="str">
        <f>'[4]Paço Andar Superior'!A56</f>
        <v xml:space="preserve">09.07.009 </v>
      </c>
      <c r="B393" s="617"/>
      <c r="C393" s="617"/>
      <c r="D393" s="610"/>
      <c r="E393" s="611"/>
    </row>
    <row r="394" spans="1:5">
      <c r="A394" s="617" t="str">
        <f>'[4]Paço Andar Superior'!B56</f>
        <v>FIO TRANCADO PARA TELEFONE - PAD. TELEBRAS</v>
      </c>
      <c r="B394" s="617"/>
      <c r="C394" s="617"/>
      <c r="D394" s="610"/>
      <c r="E394" s="611"/>
    </row>
    <row r="395" spans="1:5">
      <c r="A395" s="597" t="s">
        <v>1350</v>
      </c>
      <c r="B395" s="598" t="s">
        <v>1385</v>
      </c>
      <c r="C395" s="598" t="s">
        <v>1425</v>
      </c>
      <c r="D395" s="598">
        <v>0</v>
      </c>
      <c r="E395" s="598" t="s">
        <v>1386</v>
      </c>
    </row>
    <row r="396" spans="1:5" ht="30">
      <c r="A396" s="618" t="s">
        <v>1426</v>
      </c>
      <c r="B396" s="613">
        <f>170+30+20+5+7+6+20+8+11+15+7+8+9</f>
        <v>316</v>
      </c>
      <c r="C396" s="614">
        <v>1</v>
      </c>
      <c r="D396" s="615">
        <v>0</v>
      </c>
      <c r="E396" s="616">
        <f>C396*B396</f>
        <v>316</v>
      </c>
    </row>
    <row r="397" spans="1:5">
      <c r="D397" s="605" t="s">
        <v>1362</v>
      </c>
      <c r="E397" s="606">
        <f>SUM(E396:E396)</f>
        <v>316</v>
      </c>
    </row>
    <row r="398" spans="1:5">
      <c r="D398" s="607"/>
      <c r="E398" s="608"/>
    </row>
    <row r="399" spans="1:5">
      <c r="A399" s="609" t="str">
        <f>'[4]Paço Andar Superior'!A57</f>
        <v xml:space="preserve">09.07.099 </v>
      </c>
      <c r="B399" s="617"/>
      <c r="C399" s="617"/>
      <c r="D399" s="610"/>
      <c r="E399" s="611"/>
    </row>
    <row r="400" spans="1:5">
      <c r="A400" s="617" t="str">
        <f>'[4]Paço Andar Superior'!B57</f>
        <v>SERVICOS DE ENFIACAO (rede + telefone 30 pares)</v>
      </c>
      <c r="B400" s="617"/>
      <c r="C400" s="617"/>
      <c r="D400" s="610"/>
      <c r="E400" s="611"/>
    </row>
    <row r="401" spans="1:8" ht="111" customHeight="1">
      <c r="A401" s="1291" t="s">
        <v>1427</v>
      </c>
      <c r="B401" s="1291"/>
      <c r="C401" s="1291"/>
      <c r="D401" s="1291"/>
      <c r="E401" s="1291"/>
      <c r="F401" s="612" t="s">
        <v>1428</v>
      </c>
      <c r="G401" s="612" t="s">
        <v>1429</v>
      </c>
      <c r="H401" s="612" t="s">
        <v>1430</v>
      </c>
    </row>
    <row r="402" spans="1:8">
      <c r="A402" s="597" t="s">
        <v>1350</v>
      </c>
      <c r="B402" s="598" t="s">
        <v>1431</v>
      </c>
      <c r="C402" s="598">
        <v>0</v>
      </c>
      <c r="D402" s="598">
        <v>0</v>
      </c>
      <c r="E402" s="598" t="s">
        <v>1386</v>
      </c>
    </row>
    <row r="403" spans="1:8">
      <c r="A403" s="599" t="s">
        <v>1432</v>
      </c>
      <c r="B403" s="600">
        <v>25</v>
      </c>
      <c r="C403" s="600">
        <v>0</v>
      </c>
      <c r="D403" s="602">
        <v>0</v>
      </c>
      <c r="E403" s="603">
        <f>B403</f>
        <v>25</v>
      </c>
    </row>
    <row r="404" spans="1:8">
      <c r="C404" s="1287" t="s">
        <v>1353</v>
      </c>
      <c r="D404" s="1287"/>
      <c r="E404" s="635">
        <f>SUM(E403:E403)</f>
        <v>25</v>
      </c>
    </row>
    <row r="405" spans="1:8">
      <c r="C405" s="1287" t="s">
        <v>1433</v>
      </c>
      <c r="D405" s="1287"/>
      <c r="E405" s="636">
        <f>H405</f>
        <v>10.868195622365546</v>
      </c>
      <c r="F405" s="614">
        <v>10.76</v>
      </c>
      <c r="G405" s="637">
        <f>F405/((100+96.91)/100)</f>
        <v>5.4644253719973586</v>
      </c>
      <c r="H405" s="637">
        <f>G405*1.9889</f>
        <v>10.868195622365546</v>
      </c>
    </row>
    <row r="406" spans="1:8">
      <c r="C406" s="1287" t="s">
        <v>1434</v>
      </c>
      <c r="D406" s="1287"/>
      <c r="E406" s="638">
        <v>1.2970999999999999</v>
      </c>
      <c r="F406" s="639"/>
      <c r="G406" s="640"/>
      <c r="H406" s="640"/>
    </row>
    <row r="407" spans="1:8">
      <c r="C407" s="1287" t="s">
        <v>1435</v>
      </c>
      <c r="D407" s="1287"/>
      <c r="E407" s="636">
        <f>E404*E405*E406</f>
        <v>352.42841354425866</v>
      </c>
    </row>
    <row r="408" spans="1:8">
      <c r="C408" s="1287" t="s">
        <v>1436</v>
      </c>
      <c r="D408" s="1287"/>
      <c r="E408" s="635">
        <v>450.8</v>
      </c>
    </row>
    <row r="409" spans="1:8">
      <c r="C409" s="1288" t="s">
        <v>1437</v>
      </c>
      <c r="D409" s="1288"/>
      <c r="E409" s="606">
        <f>E407/E408</f>
        <v>0.78178441336348414</v>
      </c>
    </row>
    <row r="410" spans="1:8" ht="123.75" customHeight="1">
      <c r="A410" s="1291" t="s">
        <v>1438</v>
      </c>
      <c r="B410" s="1291"/>
      <c r="C410" s="1291"/>
      <c r="D410" s="1291"/>
      <c r="E410" s="1291"/>
      <c r="F410" s="612" t="s">
        <v>1428</v>
      </c>
      <c r="G410" s="612" t="s">
        <v>1429</v>
      </c>
      <c r="H410" s="612" t="s">
        <v>1430</v>
      </c>
    </row>
    <row r="411" spans="1:8">
      <c r="A411" s="597" t="s">
        <v>1350</v>
      </c>
      <c r="B411" s="598" t="s">
        <v>1417</v>
      </c>
      <c r="C411" s="598" t="s">
        <v>1439</v>
      </c>
      <c r="D411" s="598">
        <v>0</v>
      </c>
      <c r="E411" s="598" t="s">
        <v>1386</v>
      </c>
    </row>
    <row r="412" spans="1:8">
      <c r="A412" s="599" t="s">
        <v>1440</v>
      </c>
      <c r="B412" s="600">
        <v>18</v>
      </c>
      <c r="C412" s="600">
        <v>10</v>
      </c>
      <c r="D412" s="602">
        <v>0</v>
      </c>
      <c r="E412" s="603">
        <f>C412*B412</f>
        <v>180</v>
      </c>
    </row>
    <row r="413" spans="1:8">
      <c r="C413" s="1287" t="s">
        <v>1353</v>
      </c>
      <c r="D413" s="1287"/>
      <c r="E413" s="635">
        <f>SUM(E412:E412)</f>
        <v>180</v>
      </c>
    </row>
    <row r="414" spans="1:8">
      <c r="C414" s="1287" t="s">
        <v>1433</v>
      </c>
      <c r="D414" s="1287"/>
      <c r="E414" s="636">
        <f>H414</f>
        <v>6.24214209537352</v>
      </c>
      <c r="F414" s="614">
        <v>6.18</v>
      </c>
      <c r="G414" s="637">
        <f>F414/((100+96.91)/100)</f>
        <v>3.1384896653293382</v>
      </c>
      <c r="H414" s="637">
        <f>G414*1.9889</f>
        <v>6.24214209537352</v>
      </c>
    </row>
    <row r="415" spans="1:8">
      <c r="C415" s="1287" t="s">
        <v>1434</v>
      </c>
      <c r="D415" s="1287"/>
      <c r="E415" s="638">
        <v>1.2970999999999999</v>
      </c>
      <c r="F415" s="639"/>
      <c r="G415" s="640"/>
      <c r="H415" s="640"/>
    </row>
    <row r="416" spans="1:8">
      <c r="C416" s="1287" t="s">
        <v>1435</v>
      </c>
      <c r="D416" s="1287"/>
      <c r="E416" s="636">
        <f>E413*E414*E415</f>
        <v>1457.4028521436187</v>
      </c>
    </row>
    <row r="417" spans="1:9">
      <c r="C417" s="1287" t="s">
        <v>1436</v>
      </c>
      <c r="D417" s="1287"/>
      <c r="E417" s="635">
        <v>450.8</v>
      </c>
    </row>
    <row r="418" spans="1:9">
      <c r="C418" s="1288" t="s">
        <v>1437</v>
      </c>
      <c r="D418" s="1288"/>
      <c r="E418" s="606">
        <f>E416/E417</f>
        <v>3.2329255815075837</v>
      </c>
    </row>
    <row r="419" spans="1:9" ht="108" customHeight="1">
      <c r="A419" s="1291" t="s">
        <v>1441</v>
      </c>
      <c r="B419" s="1291"/>
      <c r="C419" s="1291"/>
      <c r="D419" s="1291"/>
      <c r="E419" s="1291"/>
      <c r="F419" s="612" t="s">
        <v>1428</v>
      </c>
      <c r="G419" s="612" t="s">
        <v>1429</v>
      </c>
      <c r="H419" s="612" t="s">
        <v>1430</v>
      </c>
    </row>
    <row r="420" spans="1:9">
      <c r="A420" s="599" t="s">
        <v>1442</v>
      </c>
      <c r="B420" s="600">
        <v>25</v>
      </c>
      <c r="C420" s="600">
        <v>0</v>
      </c>
      <c r="D420" s="602">
        <v>0</v>
      </c>
      <c r="E420" s="603">
        <f>B420</f>
        <v>25</v>
      </c>
    </row>
    <row r="421" spans="1:9">
      <c r="C421" s="1287" t="s">
        <v>1353</v>
      </c>
      <c r="D421" s="1287"/>
      <c r="E421" s="635">
        <f>SUM(E420:E420)</f>
        <v>25</v>
      </c>
    </row>
    <row r="422" spans="1:9">
      <c r="C422" s="1287" t="s">
        <v>1433</v>
      </c>
      <c r="D422" s="1287"/>
      <c r="E422" s="636">
        <f>H422</f>
        <v>8.0602417348027018</v>
      </c>
      <c r="F422" s="614">
        <v>7.98</v>
      </c>
      <c r="G422" s="637">
        <f>F422/((100+96.91)/100)</f>
        <v>4.0526128688233207</v>
      </c>
      <c r="H422" s="637">
        <f>G422*1.9889</f>
        <v>8.0602417348027018</v>
      </c>
    </row>
    <row r="423" spans="1:9">
      <c r="C423" s="1287" t="s">
        <v>1434</v>
      </c>
      <c r="D423" s="1287"/>
      <c r="E423" s="638">
        <v>1.2970999999999999</v>
      </c>
      <c r="F423" s="639"/>
      <c r="G423" s="640"/>
      <c r="H423" s="640"/>
    </row>
    <row r="424" spans="1:9">
      <c r="C424" s="1287" t="s">
        <v>1435</v>
      </c>
      <c r="D424" s="1287"/>
      <c r="E424" s="636">
        <f>E421*E422*E423</f>
        <v>261.37348885531458</v>
      </c>
    </row>
    <row r="425" spans="1:9">
      <c r="C425" s="1287" t="s">
        <v>1436</v>
      </c>
      <c r="D425" s="1287"/>
      <c r="E425" s="635">
        <v>450.8</v>
      </c>
    </row>
    <row r="426" spans="1:9">
      <c r="C426" s="1288" t="s">
        <v>1437</v>
      </c>
      <c r="D426" s="1288"/>
      <c r="E426" s="606">
        <f>E424/E425</f>
        <v>0.57979922106325321</v>
      </c>
    </row>
    <row r="427" spans="1:9">
      <c r="C427" s="1288" t="s">
        <v>1443</v>
      </c>
      <c r="D427" s="1288"/>
      <c r="E427" s="606">
        <f>E426+E409+E418</f>
        <v>4.5945092159343215</v>
      </c>
      <c r="G427" s="628"/>
      <c r="H427" s="628"/>
      <c r="I427" s="628"/>
    </row>
    <row r="428" spans="1:9" ht="31.5" customHeight="1">
      <c r="C428" s="1289" t="s">
        <v>1405</v>
      </c>
      <c r="D428" s="1290"/>
      <c r="E428" s="627">
        <v>5</v>
      </c>
      <c r="G428" s="628"/>
      <c r="H428" s="628"/>
      <c r="I428" s="628"/>
    </row>
    <row r="429" spans="1:9">
      <c r="C429" s="641"/>
      <c r="D429" s="641"/>
      <c r="E429" s="608"/>
    </row>
    <row r="430" spans="1:9" ht="14.25" customHeight="1">
      <c r="A430" s="609" t="str">
        <f>'[4]Paço Andar Superior'!A58</f>
        <v>09.06.045</v>
      </c>
      <c r="B430" s="617"/>
      <c r="C430" s="617"/>
      <c r="D430" s="610"/>
      <c r="E430" s="611"/>
    </row>
    <row r="431" spans="1:9" ht="14.25" customHeight="1">
      <c r="A431" s="617" t="str">
        <f>'[4]Paço Andar Superior'!B58</f>
        <v>QUADRO EM CHAPA COM PORTA E FECHADURA (TELEBRAS) DE 20X20X12CM</v>
      </c>
      <c r="B431" s="617"/>
      <c r="C431" s="617"/>
      <c r="D431" s="610"/>
      <c r="E431" s="611"/>
    </row>
    <row r="432" spans="1:9">
      <c r="A432" s="597" t="s">
        <v>1350</v>
      </c>
      <c r="B432" s="598" t="s">
        <v>1385</v>
      </c>
      <c r="C432" s="598">
        <v>0</v>
      </c>
      <c r="D432" s="598">
        <v>0</v>
      </c>
      <c r="E432" s="598" t="s">
        <v>1386</v>
      </c>
    </row>
    <row r="433" spans="1:5" ht="30">
      <c r="A433" s="642" t="s">
        <v>1444</v>
      </c>
      <c r="B433" s="620">
        <v>1</v>
      </c>
      <c r="C433" s="620">
        <v>0</v>
      </c>
      <c r="D433" s="621">
        <v>0</v>
      </c>
      <c r="E433" s="622">
        <f>B433</f>
        <v>1</v>
      </c>
    </row>
    <row r="434" spans="1:5">
      <c r="D434" s="605" t="s">
        <v>1362</v>
      </c>
      <c r="E434" s="606">
        <f>SUM(E433:E433)</f>
        <v>1</v>
      </c>
    </row>
    <row r="435" spans="1:5">
      <c r="D435" s="607"/>
      <c r="E435" s="608"/>
    </row>
    <row r="436" spans="1:5" s="645" customFormat="1">
      <c r="A436" s="643"/>
      <c r="B436" s="644"/>
      <c r="C436" s="644"/>
      <c r="D436" s="644"/>
    </row>
    <row r="437" spans="1:5">
      <c r="A437" s="609" t="e">
        <f>'[4]Paço Andar Superior'!#REF!</f>
        <v>#REF!</v>
      </c>
      <c r="B437" s="617"/>
      <c r="C437" s="617"/>
      <c r="D437" s="610"/>
      <c r="E437" s="611"/>
    </row>
    <row r="438" spans="1:5">
      <c r="A438" s="617" t="e">
        <f>'[4]Paço Andar Superior'!#REF!</f>
        <v>#REF!</v>
      </c>
      <c r="B438" s="617"/>
      <c r="C438" s="617"/>
      <c r="D438" s="610"/>
      <c r="E438" s="611"/>
    </row>
    <row r="439" spans="1:5">
      <c r="A439" s="597" t="s">
        <v>1350</v>
      </c>
      <c r="B439" s="598" t="s">
        <v>1445</v>
      </c>
      <c r="C439" s="598" t="s">
        <v>1446</v>
      </c>
      <c r="D439" s="598">
        <v>0</v>
      </c>
      <c r="E439" s="598" t="s">
        <v>1386</v>
      </c>
    </row>
    <row r="440" spans="1:5">
      <c r="A440" s="599" t="s">
        <v>1374</v>
      </c>
      <c r="B440" s="600">
        <v>2.8</v>
      </c>
      <c r="C440" s="602">
        <v>10</v>
      </c>
      <c r="D440" s="602">
        <v>0</v>
      </c>
      <c r="E440" s="603">
        <f>C440*B440</f>
        <v>28</v>
      </c>
    </row>
    <row r="441" spans="1:5">
      <c r="A441" s="599" t="s">
        <v>1375</v>
      </c>
      <c r="B441" s="600">
        <v>2.8</v>
      </c>
      <c r="C441" s="602">
        <v>1</v>
      </c>
      <c r="D441" s="602">
        <v>0</v>
      </c>
      <c r="E441" s="603">
        <f t="shared" ref="E441:E463" si="20">C441*B441</f>
        <v>2.8</v>
      </c>
    </row>
    <row r="442" spans="1:5">
      <c r="A442" s="599" t="s">
        <v>1410</v>
      </c>
      <c r="B442" s="600">
        <v>2.8</v>
      </c>
      <c r="C442" s="602">
        <v>10</v>
      </c>
      <c r="D442" s="602">
        <v>0</v>
      </c>
      <c r="E442" s="603">
        <f t="shared" si="20"/>
        <v>28</v>
      </c>
    </row>
    <row r="443" spans="1:5">
      <c r="A443" s="599" t="s">
        <v>1391</v>
      </c>
      <c r="B443" s="600">
        <v>2.8</v>
      </c>
      <c r="C443" s="602">
        <v>5</v>
      </c>
      <c r="D443" s="602">
        <v>0</v>
      </c>
      <c r="E443" s="603">
        <f t="shared" si="20"/>
        <v>14</v>
      </c>
    </row>
    <row r="444" spans="1:5">
      <c r="A444" s="599" t="s">
        <v>1392</v>
      </c>
      <c r="B444" s="600">
        <v>2.8</v>
      </c>
      <c r="C444" s="602">
        <v>0</v>
      </c>
      <c r="D444" s="602">
        <v>0</v>
      </c>
      <c r="E444" s="603">
        <f t="shared" si="20"/>
        <v>0</v>
      </c>
    </row>
    <row r="445" spans="1:5">
      <c r="A445" s="599" t="s">
        <v>1354</v>
      </c>
      <c r="B445" s="600">
        <v>2.8</v>
      </c>
      <c r="C445" s="602">
        <v>2</v>
      </c>
      <c r="D445" s="602">
        <v>0</v>
      </c>
      <c r="E445" s="603">
        <f t="shared" si="20"/>
        <v>5.6</v>
      </c>
    </row>
    <row r="446" spans="1:5">
      <c r="A446" s="599" t="s">
        <v>1355</v>
      </c>
      <c r="B446" s="600">
        <v>2.8</v>
      </c>
      <c r="C446" s="602">
        <v>1</v>
      </c>
      <c r="D446" s="602">
        <v>0</v>
      </c>
      <c r="E446" s="603">
        <f t="shared" si="20"/>
        <v>2.8</v>
      </c>
    </row>
    <row r="447" spans="1:5">
      <c r="A447" s="599" t="s">
        <v>1411</v>
      </c>
      <c r="B447" s="600">
        <v>2.8</v>
      </c>
      <c r="C447" s="602">
        <v>3</v>
      </c>
      <c r="D447" s="602">
        <v>0</v>
      </c>
      <c r="E447" s="603">
        <f t="shared" si="20"/>
        <v>8.3999999999999986</v>
      </c>
    </row>
    <row r="448" spans="1:5">
      <c r="A448" s="599" t="s">
        <v>1356</v>
      </c>
      <c r="B448" s="600">
        <v>2.8</v>
      </c>
      <c r="C448" s="602">
        <v>2</v>
      </c>
      <c r="D448" s="602">
        <v>0</v>
      </c>
      <c r="E448" s="603">
        <f t="shared" si="20"/>
        <v>5.6</v>
      </c>
    </row>
    <row r="449" spans="1:5">
      <c r="A449" s="599" t="s">
        <v>1357</v>
      </c>
      <c r="B449" s="600">
        <v>2.8</v>
      </c>
      <c r="C449" s="602">
        <v>0</v>
      </c>
      <c r="D449" s="602">
        <v>0</v>
      </c>
      <c r="E449" s="603">
        <f t="shared" si="20"/>
        <v>0</v>
      </c>
    </row>
    <row r="450" spans="1:5">
      <c r="A450" s="599" t="s">
        <v>1376</v>
      </c>
      <c r="B450" s="600">
        <v>2.8</v>
      </c>
      <c r="C450" s="602">
        <v>1</v>
      </c>
      <c r="D450" s="602">
        <v>0</v>
      </c>
      <c r="E450" s="603">
        <f t="shared" si="20"/>
        <v>2.8</v>
      </c>
    </row>
    <row r="451" spans="1:5">
      <c r="A451" s="599" t="s">
        <v>1377</v>
      </c>
      <c r="B451" s="600">
        <v>2.8</v>
      </c>
      <c r="C451" s="602">
        <v>4</v>
      </c>
      <c r="D451" s="602">
        <v>0</v>
      </c>
      <c r="E451" s="603">
        <f t="shared" si="20"/>
        <v>11.2</v>
      </c>
    </row>
    <row r="452" spans="1:5">
      <c r="A452" s="599" t="s">
        <v>1412</v>
      </c>
      <c r="B452" s="600">
        <v>2.8</v>
      </c>
      <c r="C452" s="602">
        <v>6</v>
      </c>
      <c r="D452" s="602">
        <v>0</v>
      </c>
      <c r="E452" s="603">
        <f t="shared" si="20"/>
        <v>16.799999999999997</v>
      </c>
    </row>
    <row r="453" spans="1:5">
      <c r="A453" s="599" t="s">
        <v>1413</v>
      </c>
      <c r="B453" s="600">
        <v>2.8</v>
      </c>
      <c r="C453" s="602">
        <v>2</v>
      </c>
      <c r="D453" s="602">
        <v>0</v>
      </c>
      <c r="E453" s="603">
        <f t="shared" si="20"/>
        <v>5.6</v>
      </c>
    </row>
    <row r="454" spans="1:5">
      <c r="A454" s="599" t="s">
        <v>1393</v>
      </c>
      <c r="B454" s="600">
        <v>2.8</v>
      </c>
      <c r="C454" s="602">
        <v>8</v>
      </c>
      <c r="D454" s="602">
        <v>0</v>
      </c>
      <c r="E454" s="603">
        <f t="shared" si="20"/>
        <v>22.4</v>
      </c>
    </row>
    <row r="455" spans="1:5">
      <c r="A455" s="599" t="s">
        <v>1414</v>
      </c>
      <c r="B455" s="600">
        <v>2.8</v>
      </c>
      <c r="C455" s="602">
        <v>4</v>
      </c>
      <c r="D455" s="602">
        <v>0</v>
      </c>
      <c r="E455" s="603">
        <f t="shared" si="20"/>
        <v>11.2</v>
      </c>
    </row>
    <row r="456" spans="1:5">
      <c r="A456" s="604" t="s">
        <v>1358</v>
      </c>
      <c r="B456" s="600">
        <v>2.8</v>
      </c>
      <c r="C456" s="602">
        <v>2</v>
      </c>
      <c r="D456" s="602">
        <v>0</v>
      </c>
      <c r="E456" s="603">
        <f t="shared" si="20"/>
        <v>5.6</v>
      </c>
    </row>
    <row r="457" spans="1:5">
      <c r="A457" s="604" t="s">
        <v>1359</v>
      </c>
      <c r="B457" s="600">
        <v>2.8</v>
      </c>
      <c r="C457" s="602">
        <v>0</v>
      </c>
      <c r="D457" s="602">
        <v>0</v>
      </c>
      <c r="E457" s="603">
        <f t="shared" si="20"/>
        <v>0</v>
      </c>
    </row>
    <row r="458" spans="1:5">
      <c r="A458" s="604" t="s">
        <v>1360</v>
      </c>
      <c r="B458" s="600">
        <v>2.8</v>
      </c>
      <c r="C458" s="602">
        <v>2</v>
      </c>
      <c r="D458" s="602">
        <v>0</v>
      </c>
      <c r="E458" s="603">
        <f t="shared" si="20"/>
        <v>5.6</v>
      </c>
    </row>
    <row r="459" spans="1:5">
      <c r="A459" s="604" t="s">
        <v>1361</v>
      </c>
      <c r="B459" s="600">
        <v>2.8</v>
      </c>
      <c r="C459" s="602">
        <v>0</v>
      </c>
      <c r="D459" s="602">
        <v>0</v>
      </c>
      <c r="E459" s="603">
        <f t="shared" si="20"/>
        <v>0</v>
      </c>
    </row>
    <row r="460" spans="1:5">
      <c r="A460" s="604" t="s">
        <v>1415</v>
      </c>
      <c r="B460" s="600">
        <v>2.8</v>
      </c>
      <c r="C460" s="602">
        <v>1</v>
      </c>
      <c r="D460" s="602">
        <v>0</v>
      </c>
      <c r="E460" s="603">
        <f t="shared" si="20"/>
        <v>2.8</v>
      </c>
    </row>
    <row r="461" spans="1:5" ht="30">
      <c r="A461" s="612" t="s">
        <v>1447</v>
      </c>
      <c r="B461" s="600">
        <v>2.8</v>
      </c>
      <c r="C461" s="602">
        <v>0</v>
      </c>
      <c r="D461" s="602">
        <v>0</v>
      </c>
      <c r="E461" s="603">
        <f t="shared" si="20"/>
        <v>0</v>
      </c>
    </row>
    <row r="462" spans="1:5" ht="45">
      <c r="A462" s="612" t="s">
        <v>1448</v>
      </c>
      <c r="B462" s="600">
        <v>2.8</v>
      </c>
      <c r="C462" s="602">
        <v>0</v>
      </c>
      <c r="D462" s="602">
        <v>0</v>
      </c>
      <c r="E462" s="603">
        <f t="shared" si="20"/>
        <v>0</v>
      </c>
    </row>
    <row r="463" spans="1:5" ht="30">
      <c r="A463" s="618" t="s">
        <v>1449</v>
      </c>
      <c r="B463" s="600">
        <v>2.8</v>
      </c>
      <c r="C463" s="602">
        <v>0</v>
      </c>
      <c r="D463" s="602">
        <v>0</v>
      </c>
      <c r="E463" s="603">
        <f t="shared" si="20"/>
        <v>0</v>
      </c>
    </row>
    <row r="464" spans="1:5">
      <c r="D464" s="605" t="s">
        <v>1362</v>
      </c>
      <c r="E464" s="606">
        <f>SUM(E440:E463)</f>
        <v>179.2</v>
      </c>
    </row>
    <row r="465" spans="1:5">
      <c r="D465" s="607"/>
      <c r="E465" s="608"/>
    </row>
    <row r="466" spans="1:5" ht="14.25" customHeight="1">
      <c r="A466" s="609" t="str">
        <f>'[4]Paço Andar Superior'!A59</f>
        <v xml:space="preserve">09.05.075 </v>
      </c>
      <c r="B466" s="617"/>
      <c r="C466" s="617"/>
      <c r="D466" s="610"/>
      <c r="E466" s="611"/>
    </row>
    <row r="467" spans="1:5" ht="14.25" customHeight="1">
      <c r="A467" s="617" t="str">
        <f>'[4]Paço Andar Superior'!B59</f>
        <v xml:space="preserve">DISJUNTOR TRIPOLAR TERMOMAGNETICO 3X60A A 3X100A </v>
      </c>
      <c r="B467" s="617"/>
      <c r="C467" s="617"/>
      <c r="D467" s="610"/>
      <c r="E467" s="611"/>
    </row>
    <row r="468" spans="1:5">
      <c r="A468" s="597" t="s">
        <v>1350</v>
      </c>
      <c r="B468" s="598" t="s">
        <v>1385</v>
      </c>
      <c r="C468" s="598">
        <v>0</v>
      </c>
      <c r="D468" s="598">
        <v>0</v>
      </c>
      <c r="E468" s="598" t="s">
        <v>1386</v>
      </c>
    </row>
    <row r="469" spans="1:5">
      <c r="A469" s="642" t="s">
        <v>1450</v>
      </c>
      <c r="B469" s="620">
        <v>2</v>
      </c>
      <c r="C469" s="620">
        <v>0</v>
      </c>
      <c r="D469" s="621">
        <v>0</v>
      </c>
      <c r="E469" s="622">
        <f>B469</f>
        <v>2</v>
      </c>
    </row>
    <row r="470" spans="1:5">
      <c r="D470" s="605" t="s">
        <v>1362</v>
      </c>
      <c r="E470" s="606">
        <f>SUM(E469:E469)</f>
        <v>2</v>
      </c>
    </row>
    <row r="471" spans="1:5">
      <c r="D471" s="607"/>
      <c r="E471" s="608"/>
    </row>
    <row r="472" spans="1:5" ht="14.25" customHeight="1">
      <c r="A472" s="609" t="e">
        <f>'[4]Paço Andar Superior'!#REF!</f>
        <v>#REF!</v>
      </c>
      <c r="B472" s="617"/>
      <c r="C472" s="617"/>
      <c r="D472" s="610"/>
      <c r="E472" s="611"/>
    </row>
    <row r="473" spans="1:5" ht="14.25" customHeight="1">
      <c r="A473" s="617" t="e">
        <f>'[4]Paço Andar Superior'!#REF!</f>
        <v>#REF!</v>
      </c>
      <c r="B473" s="617"/>
      <c r="C473" s="617"/>
      <c r="D473" s="610"/>
      <c r="E473" s="611"/>
    </row>
    <row r="474" spans="1:5">
      <c r="A474" s="597" t="s">
        <v>1350</v>
      </c>
      <c r="B474" s="598" t="s">
        <v>1385</v>
      </c>
      <c r="C474" s="598" t="s">
        <v>1446</v>
      </c>
      <c r="D474" s="598">
        <v>0</v>
      </c>
      <c r="E474" s="598" t="s">
        <v>1386</v>
      </c>
    </row>
    <row r="475" spans="1:5" ht="30">
      <c r="A475" s="642" t="s">
        <v>1451</v>
      </c>
      <c r="B475" s="620">
        <v>20</v>
      </c>
      <c r="C475" s="620">
        <v>3</v>
      </c>
      <c r="D475" s="621">
        <v>0</v>
      </c>
      <c r="E475" s="622">
        <f>C475*B475</f>
        <v>60</v>
      </c>
    </row>
    <row r="476" spans="1:5">
      <c r="D476" s="605" t="s">
        <v>1362</v>
      </c>
      <c r="E476" s="606">
        <f>SUM(E475:E475)</f>
        <v>60</v>
      </c>
    </row>
    <row r="477" spans="1:5">
      <c r="D477" s="607"/>
      <c r="E477" s="608"/>
    </row>
    <row r="478" spans="1:5" ht="14.25" customHeight="1">
      <c r="A478" s="609" t="e">
        <f>'[4]Paço Andar Superior'!#REF!</f>
        <v>#REF!</v>
      </c>
      <c r="B478" s="617"/>
      <c r="C478" s="617"/>
      <c r="D478" s="610"/>
      <c r="E478" s="611"/>
    </row>
    <row r="479" spans="1:5" ht="14.25" customHeight="1">
      <c r="A479" s="617" t="e">
        <f>'[4]Paço Andar Superior'!#REF!</f>
        <v>#REF!</v>
      </c>
      <c r="B479" s="617"/>
      <c r="C479" s="617"/>
      <c r="D479" s="610"/>
      <c r="E479" s="611"/>
    </row>
    <row r="480" spans="1:5">
      <c r="A480" s="597" t="s">
        <v>1350</v>
      </c>
      <c r="B480" s="598" t="s">
        <v>1385</v>
      </c>
      <c r="C480" s="598" t="s">
        <v>1446</v>
      </c>
      <c r="D480" s="598">
        <v>0</v>
      </c>
      <c r="E480" s="598" t="s">
        <v>1386</v>
      </c>
    </row>
    <row r="481" spans="1:5" ht="30">
      <c r="A481" s="642" t="s">
        <v>1452</v>
      </c>
      <c r="B481" s="620">
        <v>20</v>
      </c>
      <c r="C481" s="620">
        <v>3</v>
      </c>
      <c r="D481" s="621">
        <v>0</v>
      </c>
      <c r="E481" s="622">
        <f>C481*B481</f>
        <v>60</v>
      </c>
    </row>
    <row r="482" spans="1:5">
      <c r="D482" s="605" t="s">
        <v>1362</v>
      </c>
      <c r="E482" s="606">
        <f>SUM(E481:E481)</f>
        <v>60</v>
      </c>
    </row>
    <row r="483" spans="1:5">
      <c r="D483" s="607"/>
      <c r="E483" s="608"/>
    </row>
    <row r="484" spans="1:5" ht="14.25" customHeight="1">
      <c r="A484" s="609" t="str">
        <f>'[4]Paço Andar Superior'!A60</f>
        <v xml:space="preserve">09.05.047 </v>
      </c>
      <c r="B484" s="617"/>
      <c r="C484" s="617"/>
      <c r="D484" s="610"/>
      <c r="E484" s="611"/>
    </row>
    <row r="485" spans="1:5" ht="14.25" customHeight="1">
      <c r="A485" s="617" t="str">
        <f>'[4]Paço Andar Superior'!B60</f>
        <v xml:space="preserve">QUADRO DISTRIBUICAO, DISJ. GERAL 60A P/ 14 A 20 DISJS. </v>
      </c>
      <c r="B485" s="617"/>
      <c r="C485" s="617"/>
      <c r="D485" s="610"/>
      <c r="E485" s="611"/>
    </row>
    <row r="486" spans="1:5">
      <c r="A486" s="597" t="s">
        <v>1350</v>
      </c>
      <c r="B486" s="598" t="s">
        <v>1409</v>
      </c>
      <c r="C486" s="598">
        <v>0</v>
      </c>
      <c r="D486" s="598">
        <v>0</v>
      </c>
      <c r="E486" s="598" t="s">
        <v>1453</v>
      </c>
    </row>
    <row r="487" spans="1:5" ht="30">
      <c r="A487" s="642" t="s">
        <v>1454</v>
      </c>
      <c r="B487" s="620">
        <v>1</v>
      </c>
      <c r="C487" s="620">
        <v>0</v>
      </c>
      <c r="D487" s="621">
        <v>0</v>
      </c>
      <c r="E487" s="622">
        <f>B487</f>
        <v>1</v>
      </c>
    </row>
    <row r="488" spans="1:5">
      <c r="D488" s="605" t="s">
        <v>1362</v>
      </c>
      <c r="E488" s="606">
        <f>SUM(E487:E487)</f>
        <v>1</v>
      </c>
    </row>
    <row r="489" spans="1:5">
      <c r="D489" s="607"/>
      <c r="E489" s="608"/>
    </row>
    <row r="490" spans="1:5" s="592" customFormat="1">
      <c r="A490" s="590" t="s">
        <v>1455</v>
      </c>
      <c r="B490" s="591"/>
      <c r="C490" s="591"/>
      <c r="D490" s="591"/>
    </row>
    <row r="491" spans="1:5" s="645" customFormat="1">
      <c r="A491" s="643"/>
      <c r="B491" s="644"/>
      <c r="C491" s="644"/>
      <c r="D491" s="644"/>
    </row>
    <row r="492" spans="1:5">
      <c r="A492" s="617" t="str">
        <f>'[4]Paço Andar Superior'!A63</f>
        <v>08.03.019</v>
      </c>
      <c r="B492" s="617"/>
      <c r="C492" s="617"/>
      <c r="D492" s="610"/>
      <c r="E492" s="611"/>
    </row>
    <row r="493" spans="1:5">
      <c r="A493" s="617" t="str">
        <f>'[4]Paço Andar Superior'!B63</f>
        <v>TUBO PVC RÍGIDO JUNTA SOLDÁVEL DE 50 INCL CONEXÕES</v>
      </c>
      <c r="B493" s="617"/>
      <c r="C493" s="617"/>
      <c r="D493" s="610"/>
      <c r="E493" s="611"/>
    </row>
    <row r="494" spans="1:5">
      <c r="A494" s="597" t="s">
        <v>1350</v>
      </c>
      <c r="B494" s="598" t="s">
        <v>1385</v>
      </c>
      <c r="C494" s="598">
        <v>0</v>
      </c>
      <c r="D494" s="598">
        <v>0</v>
      </c>
      <c r="E494" s="598" t="s">
        <v>1386</v>
      </c>
    </row>
    <row r="495" spans="1:5">
      <c r="A495" s="604" t="s">
        <v>1387</v>
      </c>
      <c r="B495" s="600">
        <v>30</v>
      </c>
      <c r="C495" s="601">
        <v>0</v>
      </c>
      <c r="D495" s="602">
        <v>0</v>
      </c>
      <c r="E495" s="603">
        <f t="shared" ref="E495" si="21">B495</f>
        <v>30</v>
      </c>
    </row>
    <row r="496" spans="1:5">
      <c r="D496" s="605" t="s">
        <v>1362</v>
      </c>
      <c r="E496" s="606">
        <f>SUM(E495)</f>
        <v>30</v>
      </c>
    </row>
    <row r="497" spans="1:5" s="645" customFormat="1">
      <c r="A497" s="643"/>
      <c r="B497" s="644"/>
      <c r="C497" s="644"/>
      <c r="D497" s="644"/>
    </row>
    <row r="498" spans="1:5">
      <c r="A498" s="609" t="str">
        <f>'[4]Paço Andar Superior'!A64</f>
        <v xml:space="preserve">08.03.016 </v>
      </c>
      <c r="B498" s="617"/>
      <c r="C498" s="617"/>
      <c r="D498" s="610"/>
      <c r="E498" s="611"/>
    </row>
    <row r="499" spans="1:5">
      <c r="A499" s="617" t="str">
        <f>'[4]Paço Andar Superior'!B64</f>
        <v>TUBO PVC RÍGIDO JUNTA SOLDÁVEL DE 25 INCL CONEXÕES</v>
      </c>
      <c r="B499" s="617"/>
      <c r="C499" s="617"/>
      <c r="D499" s="610"/>
      <c r="E499" s="611"/>
    </row>
    <row r="500" spans="1:5">
      <c r="A500" s="597" t="s">
        <v>1350</v>
      </c>
      <c r="B500" s="598" t="s">
        <v>1385</v>
      </c>
      <c r="C500" s="598">
        <v>0</v>
      </c>
      <c r="D500" s="598">
        <v>0</v>
      </c>
      <c r="E500" s="598" t="s">
        <v>1386</v>
      </c>
    </row>
    <row r="501" spans="1:5">
      <c r="A501" s="599" t="s">
        <v>1354</v>
      </c>
      <c r="B501" s="600">
        <v>3.5</v>
      </c>
      <c r="C501" s="601">
        <v>0</v>
      </c>
      <c r="D501" s="602">
        <v>0</v>
      </c>
      <c r="E501" s="603">
        <f t="shared" ref="E501:E509" si="22">B501</f>
        <v>3.5</v>
      </c>
    </row>
    <row r="502" spans="1:5">
      <c r="A502" s="599" t="s">
        <v>1355</v>
      </c>
      <c r="B502" s="600">
        <v>3.5</v>
      </c>
      <c r="C502" s="601">
        <v>0</v>
      </c>
      <c r="D502" s="602">
        <v>0</v>
      </c>
      <c r="E502" s="603">
        <f t="shared" si="22"/>
        <v>3.5</v>
      </c>
    </row>
    <row r="503" spans="1:5">
      <c r="A503" s="599" t="s">
        <v>1356</v>
      </c>
      <c r="B503" s="600">
        <v>3.5</v>
      </c>
      <c r="C503" s="601">
        <v>0</v>
      </c>
      <c r="D503" s="602">
        <v>0</v>
      </c>
      <c r="E503" s="603">
        <f t="shared" si="22"/>
        <v>3.5</v>
      </c>
    </row>
    <row r="504" spans="1:5">
      <c r="A504" s="599" t="s">
        <v>1357</v>
      </c>
      <c r="B504" s="600">
        <v>3.5</v>
      </c>
      <c r="C504" s="601">
        <v>0</v>
      </c>
      <c r="D504" s="602">
        <v>0</v>
      </c>
      <c r="E504" s="603">
        <f t="shared" si="22"/>
        <v>3.5</v>
      </c>
    </row>
    <row r="505" spans="1:5">
      <c r="A505" s="604" t="s">
        <v>1358</v>
      </c>
      <c r="B505" s="600">
        <v>3.5</v>
      </c>
      <c r="C505" s="601">
        <v>0</v>
      </c>
      <c r="D505" s="602">
        <v>0</v>
      </c>
      <c r="E505" s="603">
        <f t="shared" si="22"/>
        <v>3.5</v>
      </c>
    </row>
    <row r="506" spans="1:5">
      <c r="A506" s="604" t="s">
        <v>1359</v>
      </c>
      <c r="B506" s="600">
        <v>3.5</v>
      </c>
      <c r="C506" s="601">
        <v>0</v>
      </c>
      <c r="D506" s="602">
        <v>0</v>
      </c>
      <c r="E506" s="603">
        <f t="shared" si="22"/>
        <v>3.5</v>
      </c>
    </row>
    <row r="507" spans="1:5">
      <c r="A507" s="604" t="s">
        <v>1360</v>
      </c>
      <c r="B507" s="600">
        <v>3.5</v>
      </c>
      <c r="C507" s="601">
        <v>0</v>
      </c>
      <c r="D507" s="602">
        <v>0</v>
      </c>
      <c r="E507" s="603">
        <f t="shared" si="22"/>
        <v>3.5</v>
      </c>
    </row>
    <row r="508" spans="1:5">
      <c r="A508" s="604" t="s">
        <v>1361</v>
      </c>
      <c r="B508" s="600">
        <v>3.5</v>
      </c>
      <c r="C508" s="601">
        <v>0</v>
      </c>
      <c r="D508" s="602">
        <v>0</v>
      </c>
      <c r="E508" s="603">
        <f t="shared" si="22"/>
        <v>3.5</v>
      </c>
    </row>
    <row r="509" spans="1:5">
      <c r="A509" s="604" t="s">
        <v>1387</v>
      </c>
      <c r="B509" s="600">
        <v>3.5</v>
      </c>
      <c r="C509" s="601">
        <v>0</v>
      </c>
      <c r="D509" s="602">
        <v>0</v>
      </c>
      <c r="E509" s="603">
        <f t="shared" si="22"/>
        <v>3.5</v>
      </c>
    </row>
    <row r="510" spans="1:5">
      <c r="D510" s="605" t="s">
        <v>1362</v>
      </c>
      <c r="E510" s="606">
        <f>SUM(E501:E509)</f>
        <v>31.5</v>
      </c>
    </row>
    <row r="511" spans="1:5" s="645" customFormat="1">
      <c r="A511" s="643"/>
      <c r="B511" s="644"/>
      <c r="C511" s="644"/>
      <c r="D511" s="644"/>
    </row>
    <row r="512" spans="1:5">
      <c r="A512" s="617" t="str">
        <f>'[4]Paço Andar Superior'!A65</f>
        <v xml:space="preserve">08.04.022 </v>
      </c>
      <c r="B512" s="617"/>
      <c r="C512" s="617"/>
      <c r="D512" s="610"/>
      <c r="E512" s="611"/>
    </row>
    <row r="513" spans="1:5">
      <c r="A513" s="617" t="str">
        <f>'[4]Paço Andar Superior'!B65</f>
        <v xml:space="preserve">REGISTRO DE GAVETA COM CANOPLA CROMADA DN 20MM (3/4") </v>
      </c>
      <c r="B513" s="617"/>
      <c r="C513" s="617"/>
      <c r="D513" s="610"/>
      <c r="E513" s="611"/>
    </row>
    <row r="514" spans="1:5">
      <c r="A514" s="597" t="s">
        <v>1350</v>
      </c>
      <c r="B514" s="598" t="s">
        <v>1385</v>
      </c>
      <c r="C514" s="598">
        <v>0</v>
      </c>
      <c r="D514" s="598">
        <v>0</v>
      </c>
      <c r="E514" s="598" t="s">
        <v>1386</v>
      </c>
    </row>
    <row r="515" spans="1:5">
      <c r="A515" s="599" t="s">
        <v>1354</v>
      </c>
      <c r="B515" s="600">
        <v>1</v>
      </c>
      <c r="C515" s="601">
        <v>0</v>
      </c>
      <c r="D515" s="602">
        <v>0</v>
      </c>
      <c r="E515" s="603">
        <f t="shared" ref="E515:E522" si="23">B515</f>
        <v>1</v>
      </c>
    </row>
    <row r="516" spans="1:5">
      <c r="A516" s="599" t="s">
        <v>1355</v>
      </c>
      <c r="B516" s="600">
        <v>1</v>
      </c>
      <c r="C516" s="601">
        <v>0</v>
      </c>
      <c r="D516" s="602">
        <v>0</v>
      </c>
      <c r="E516" s="603">
        <f t="shared" si="23"/>
        <v>1</v>
      </c>
    </row>
    <row r="517" spans="1:5">
      <c r="A517" s="599" t="s">
        <v>1356</v>
      </c>
      <c r="B517" s="600">
        <v>1</v>
      </c>
      <c r="C517" s="601">
        <v>0</v>
      </c>
      <c r="D517" s="602">
        <v>0</v>
      </c>
      <c r="E517" s="603">
        <f t="shared" si="23"/>
        <v>1</v>
      </c>
    </row>
    <row r="518" spans="1:5">
      <c r="A518" s="599" t="s">
        <v>1357</v>
      </c>
      <c r="B518" s="600">
        <v>1</v>
      </c>
      <c r="C518" s="601">
        <v>0</v>
      </c>
      <c r="D518" s="602">
        <v>0</v>
      </c>
      <c r="E518" s="603">
        <f t="shared" si="23"/>
        <v>1</v>
      </c>
    </row>
    <row r="519" spans="1:5">
      <c r="A519" s="604" t="s">
        <v>1358</v>
      </c>
      <c r="B519" s="600">
        <v>1</v>
      </c>
      <c r="C519" s="601">
        <v>0</v>
      </c>
      <c r="D519" s="602">
        <v>0</v>
      </c>
      <c r="E519" s="603">
        <f t="shared" si="23"/>
        <v>1</v>
      </c>
    </row>
    <row r="520" spans="1:5">
      <c r="A520" s="604" t="s">
        <v>1359</v>
      </c>
      <c r="B520" s="600">
        <v>1</v>
      </c>
      <c r="C520" s="601">
        <v>0</v>
      </c>
      <c r="D520" s="602">
        <v>0</v>
      </c>
      <c r="E520" s="603">
        <f t="shared" si="23"/>
        <v>1</v>
      </c>
    </row>
    <row r="521" spans="1:5">
      <c r="A521" s="604" t="s">
        <v>1360</v>
      </c>
      <c r="B521" s="600">
        <v>1</v>
      </c>
      <c r="C521" s="601">
        <v>0</v>
      </c>
      <c r="D521" s="602">
        <v>0</v>
      </c>
      <c r="E521" s="603">
        <f t="shared" si="23"/>
        <v>1</v>
      </c>
    </row>
    <row r="522" spans="1:5">
      <c r="A522" s="604" t="s">
        <v>1361</v>
      </c>
      <c r="B522" s="600">
        <v>1</v>
      </c>
      <c r="C522" s="601">
        <v>0</v>
      </c>
      <c r="D522" s="602">
        <v>0</v>
      </c>
      <c r="E522" s="603">
        <f t="shared" si="23"/>
        <v>1</v>
      </c>
    </row>
    <row r="523" spans="1:5">
      <c r="D523" s="605" t="s">
        <v>1362</v>
      </c>
      <c r="E523" s="606">
        <f>SUM(E515:E522)</f>
        <v>8</v>
      </c>
    </row>
    <row r="524" spans="1:5" s="645" customFormat="1">
      <c r="A524" s="643"/>
      <c r="B524" s="644"/>
      <c r="C524" s="644"/>
      <c r="D524" s="644"/>
    </row>
    <row r="525" spans="1:5">
      <c r="A525" s="609" t="str">
        <f>'[4]Paço Andar Superior'!A66</f>
        <v>08.14.103</v>
      </c>
      <c r="B525" s="617"/>
      <c r="C525" s="617"/>
      <c r="D525" s="610"/>
      <c r="E525" s="611"/>
    </row>
    <row r="526" spans="1:5">
      <c r="A526" s="617" t="str">
        <f>'[4]Paço Andar Superior'!B66</f>
        <v>CAIXA DÁGUA CÔNICA POLIETILENO CAPACIDADE DE 1000L INCLUSIVE TAMPA</v>
      </c>
      <c r="B526" s="617"/>
      <c r="C526" s="617"/>
      <c r="D526" s="610"/>
      <c r="E526" s="611"/>
    </row>
    <row r="527" spans="1:5">
      <c r="A527" s="597" t="s">
        <v>1350</v>
      </c>
      <c r="B527" s="598" t="s">
        <v>1385</v>
      </c>
      <c r="C527" s="598">
        <v>0</v>
      </c>
      <c r="D527" s="598">
        <v>0</v>
      </c>
      <c r="E527" s="598" t="s">
        <v>1386</v>
      </c>
    </row>
    <row r="528" spans="1:5">
      <c r="A528" s="604" t="s">
        <v>1387</v>
      </c>
      <c r="B528" s="600">
        <v>2</v>
      </c>
      <c r="C528" s="601">
        <v>0</v>
      </c>
      <c r="D528" s="602">
        <v>0</v>
      </c>
      <c r="E528" s="603">
        <f t="shared" ref="E528" si="24">B528</f>
        <v>2</v>
      </c>
    </row>
    <row r="529" spans="1:19">
      <c r="D529" s="605" t="s">
        <v>1362</v>
      </c>
      <c r="E529" s="606">
        <f>SUM(E528)</f>
        <v>2</v>
      </c>
    </row>
    <row r="530" spans="1:19" s="645" customFormat="1">
      <c r="A530" s="643"/>
      <c r="B530" s="644"/>
      <c r="C530" s="644"/>
      <c r="D530" s="644"/>
    </row>
    <row r="531" spans="1:19">
      <c r="A531" s="609" t="str">
        <f>'[4]Paço Andar Superior'!A67</f>
        <v>07.80.004</v>
      </c>
      <c r="B531" s="617"/>
      <c r="C531" s="617"/>
      <c r="D531" s="610"/>
      <c r="E531" s="611"/>
    </row>
    <row r="532" spans="1:19">
      <c r="A532" s="617" t="str">
        <f>'[4]Paço Andar Superior'!B67</f>
        <v>VIGA DE MADEIRA 6 X 12 CM G1-C6</v>
      </c>
      <c r="B532" s="617"/>
      <c r="C532" s="617"/>
      <c r="D532" s="610"/>
      <c r="E532" s="611"/>
    </row>
    <row r="533" spans="1:19">
      <c r="A533" s="597" t="s">
        <v>1350</v>
      </c>
      <c r="B533" s="598" t="s">
        <v>1385</v>
      </c>
      <c r="C533" s="598">
        <v>0</v>
      </c>
      <c r="D533" s="598">
        <v>0</v>
      </c>
      <c r="E533" s="598" t="s">
        <v>1386</v>
      </c>
    </row>
    <row r="534" spans="1:19">
      <c r="A534" s="604" t="s">
        <v>1456</v>
      </c>
      <c r="B534" s="600">
        <v>15</v>
      </c>
      <c r="C534" s="601">
        <v>0</v>
      </c>
      <c r="D534" s="602">
        <v>0</v>
      </c>
      <c r="E534" s="603">
        <f t="shared" ref="E534" si="25">B534</f>
        <v>15</v>
      </c>
    </row>
    <row r="535" spans="1:19">
      <c r="D535" s="605" t="s">
        <v>1362</v>
      </c>
      <c r="E535" s="606">
        <f>SUM(E534)</f>
        <v>15</v>
      </c>
      <c r="L535" s="646"/>
      <c r="M535" s="646"/>
      <c r="N535" s="646"/>
      <c r="O535" s="646"/>
      <c r="P535" s="646"/>
      <c r="Q535" s="646"/>
      <c r="R535" s="646"/>
      <c r="S535" s="646"/>
    </row>
    <row r="536" spans="1:19" s="645" customFormat="1">
      <c r="A536" s="643"/>
      <c r="B536" s="644"/>
      <c r="C536" s="644"/>
      <c r="D536" s="644"/>
      <c r="L536" s="644"/>
      <c r="M536" s="644"/>
      <c r="N536" s="644"/>
      <c r="O536" s="644"/>
      <c r="P536" s="644"/>
      <c r="Q536" s="644"/>
      <c r="R536" s="644"/>
      <c r="S536" s="644"/>
    </row>
    <row r="537" spans="1:19" s="592" customFormat="1">
      <c r="A537" s="590" t="s">
        <v>1457</v>
      </c>
      <c r="B537" s="591"/>
      <c r="C537" s="591"/>
      <c r="D537" s="591"/>
      <c r="L537" s="591"/>
      <c r="M537" s="591"/>
      <c r="N537" s="591"/>
      <c r="O537" s="591"/>
      <c r="P537" s="591"/>
      <c r="Q537" s="591"/>
      <c r="R537" s="591"/>
      <c r="S537" s="591"/>
    </row>
    <row r="538" spans="1:19" s="645" customFormat="1" ht="30" customHeight="1">
      <c r="A538" s="643"/>
      <c r="B538" s="644"/>
      <c r="C538" s="644"/>
      <c r="D538" s="644"/>
      <c r="F538" s="1302" t="s">
        <v>1428</v>
      </c>
      <c r="G538" s="1302" t="s">
        <v>1429</v>
      </c>
      <c r="H538" s="1302" t="s">
        <v>1430</v>
      </c>
      <c r="I538" s="589"/>
      <c r="L538" s="644"/>
      <c r="M538" s="644"/>
      <c r="N538" s="644"/>
      <c r="O538" s="644"/>
      <c r="P538" s="644"/>
      <c r="Q538" s="644"/>
      <c r="R538" s="644"/>
      <c r="S538" s="644"/>
    </row>
    <row r="539" spans="1:19" s="647" customFormat="1" ht="15" customHeight="1">
      <c r="A539" s="609" t="str">
        <f>'[4]Paço Andar Superior'!A72</f>
        <v>08.17.099</v>
      </c>
      <c r="B539" s="617"/>
      <c r="C539" s="617"/>
      <c r="D539" s="610"/>
      <c r="E539" s="611"/>
      <c r="F539" s="1302"/>
      <c r="G539" s="1302"/>
      <c r="H539" s="1302"/>
      <c r="I539" s="589"/>
      <c r="L539" s="648"/>
      <c r="M539" s="648"/>
      <c r="N539" s="648"/>
      <c r="O539" s="648"/>
      <c r="P539" s="648"/>
      <c r="Q539" s="648"/>
      <c r="R539" s="648"/>
      <c r="S539" s="648"/>
    </row>
    <row r="540" spans="1:19" s="647" customFormat="1">
      <c r="A540" s="617" t="str">
        <f>'[4]Paço Andar Superior'!B72</f>
        <v xml:space="preserve">SERVICOS EM APARELHOS E METAIS </v>
      </c>
      <c r="B540" s="617"/>
      <c r="C540" s="617"/>
      <c r="D540" s="610"/>
      <c r="E540" s="611"/>
      <c r="F540" s="1302"/>
      <c r="G540" s="1302"/>
      <c r="H540" s="1302"/>
      <c r="I540" s="589"/>
      <c r="L540" s="648"/>
      <c r="M540" s="648"/>
      <c r="N540" s="648"/>
      <c r="O540" s="648"/>
      <c r="P540" s="648"/>
      <c r="Q540" s="648"/>
      <c r="R540" s="648"/>
      <c r="S540" s="648"/>
    </row>
    <row r="541" spans="1:19" ht="151.5" customHeight="1">
      <c r="A541" s="1291" t="s">
        <v>1458</v>
      </c>
      <c r="B541" s="1291"/>
      <c r="C541" s="1291"/>
      <c r="D541" s="1291"/>
      <c r="E541" s="1291"/>
    </row>
    <row r="542" spans="1:19">
      <c r="A542" s="597" t="s">
        <v>1350</v>
      </c>
      <c r="B542" s="598" t="s">
        <v>1459</v>
      </c>
      <c r="C542" s="598" t="s">
        <v>335</v>
      </c>
      <c r="D542" s="598">
        <v>0</v>
      </c>
      <c r="E542" s="598" t="s">
        <v>1460</v>
      </c>
      <c r="L542" s="646"/>
      <c r="M542" s="646"/>
      <c r="N542" s="646"/>
      <c r="O542" s="646"/>
      <c r="P542" s="646"/>
      <c r="Q542" s="646"/>
      <c r="R542" s="646"/>
    </row>
    <row r="543" spans="1:19" ht="29.25" customHeight="1">
      <c r="A543" s="649" t="s">
        <v>1461</v>
      </c>
      <c r="B543" s="614">
        <f>H543</f>
        <v>897.10086486211969</v>
      </c>
      <c r="C543" s="614">
        <f>(0.6*0.42)*2</f>
        <v>0.504</v>
      </c>
      <c r="D543" s="615">
        <v>0</v>
      </c>
      <c r="E543" s="616">
        <f>C543*B543</f>
        <v>452.13883589050835</v>
      </c>
      <c r="F543" s="614">
        <v>888.17</v>
      </c>
      <c r="G543" s="637">
        <f>F543/((100+96.91)/100)</f>
        <v>451.05378091513887</v>
      </c>
      <c r="H543" s="637">
        <f>G543*1.9889</f>
        <v>897.10086486211969</v>
      </c>
      <c r="L543" s="646"/>
      <c r="M543" s="646"/>
      <c r="N543" s="646"/>
      <c r="O543" s="646"/>
      <c r="P543" s="646"/>
      <c r="Q543" s="646"/>
      <c r="R543" s="646"/>
    </row>
    <row r="544" spans="1:19" ht="29.25" customHeight="1">
      <c r="A544" s="649" t="s">
        <v>1462</v>
      </c>
      <c r="B544" s="614">
        <f>H544</f>
        <v>897.10086486211969</v>
      </c>
      <c r="C544" s="614">
        <f>(0.87*0.55)</f>
        <v>0.47850000000000004</v>
      </c>
      <c r="D544" s="615">
        <v>0</v>
      </c>
      <c r="E544" s="616">
        <f>C544*B544</f>
        <v>429.2627638365243</v>
      </c>
      <c r="F544" s="614">
        <v>888.17</v>
      </c>
      <c r="G544" s="637">
        <f>F544/((100+96.91)/100)</f>
        <v>451.05378091513887</v>
      </c>
      <c r="H544" s="637">
        <f>G544*1.9889</f>
        <v>897.10086486211969</v>
      </c>
      <c r="L544" s="646"/>
      <c r="M544" s="646"/>
      <c r="N544" s="646"/>
      <c r="O544" s="646"/>
      <c r="P544" s="646"/>
      <c r="Q544" s="646"/>
      <c r="R544" s="646"/>
    </row>
    <row r="545" spans="1:18" ht="29.25" customHeight="1">
      <c r="A545" s="649" t="s">
        <v>1463</v>
      </c>
      <c r="B545" s="614">
        <f>H545</f>
        <v>897.10086486211969</v>
      </c>
      <c r="C545" s="614">
        <f>(0.87*0.55)</f>
        <v>0.47850000000000004</v>
      </c>
      <c r="D545" s="615">
        <v>0</v>
      </c>
      <c r="E545" s="616">
        <f>C545*B545</f>
        <v>429.2627638365243</v>
      </c>
      <c r="F545" s="614">
        <v>888.17</v>
      </c>
      <c r="G545" s="637">
        <f>F545/((100+96.91)/100)</f>
        <v>451.05378091513887</v>
      </c>
      <c r="H545" s="637">
        <f>G545*1.9889</f>
        <v>897.10086486211969</v>
      </c>
      <c r="L545" s="646"/>
      <c r="M545" s="646"/>
      <c r="N545" s="646"/>
      <c r="O545" s="646"/>
      <c r="P545" s="646"/>
      <c r="Q545" s="646"/>
      <c r="R545" s="646"/>
    </row>
    <row r="546" spans="1:18">
      <c r="C546" s="1287" t="s">
        <v>1353</v>
      </c>
      <c r="D546" s="1287"/>
      <c r="E546" s="635">
        <f>SUM(E543:E545)</f>
        <v>1310.6643635635569</v>
      </c>
    </row>
    <row r="547" spans="1:18">
      <c r="C547" s="1287" t="s">
        <v>1434</v>
      </c>
      <c r="D547" s="1287"/>
      <c r="E547" s="638">
        <v>1.2970999999999999</v>
      </c>
      <c r="F547" s="639"/>
      <c r="G547" s="640"/>
      <c r="H547" s="640"/>
    </row>
    <row r="548" spans="1:18">
      <c r="C548" s="1287" t="s">
        <v>1435</v>
      </c>
      <c r="D548" s="1287"/>
      <c r="E548" s="636">
        <f>E547*E546</f>
        <v>1700.0627459782895</v>
      </c>
    </row>
    <row r="549" spans="1:18">
      <c r="C549" s="1287" t="s">
        <v>1436</v>
      </c>
      <c r="D549" s="1287"/>
      <c r="E549" s="635">
        <v>450.8</v>
      </c>
    </row>
    <row r="550" spans="1:18">
      <c r="C550" s="1288" t="s">
        <v>1437</v>
      </c>
      <c r="D550" s="1288"/>
      <c r="E550" s="606">
        <f>E548/E549</f>
        <v>3.7712128349119109</v>
      </c>
    </row>
    <row r="551" spans="1:18" ht="129.75" customHeight="1">
      <c r="A551" s="1291" t="s">
        <v>1464</v>
      </c>
      <c r="B551" s="1291"/>
      <c r="C551" s="1291"/>
      <c r="D551" s="1291"/>
      <c r="E551" s="1291"/>
    </row>
    <row r="552" spans="1:18">
      <c r="A552" s="597" t="s">
        <v>1350</v>
      </c>
      <c r="B552" s="598" t="s">
        <v>1459</v>
      </c>
      <c r="C552" s="598" t="s">
        <v>1465</v>
      </c>
      <c r="D552" s="598">
        <v>0</v>
      </c>
      <c r="E552" s="598" t="s">
        <v>1460</v>
      </c>
      <c r="L552" s="646"/>
      <c r="M552" s="646"/>
      <c r="N552" s="646"/>
      <c r="O552" s="646"/>
      <c r="P552" s="646"/>
      <c r="Q552" s="646"/>
      <c r="R552" s="646"/>
    </row>
    <row r="553" spans="1:18" ht="29.25" customHeight="1">
      <c r="A553" s="649" t="s">
        <v>1466</v>
      </c>
      <c r="B553" s="614">
        <f>H553</f>
        <v>29.968342389924331</v>
      </c>
      <c r="C553" s="614">
        <v>4</v>
      </c>
      <c r="D553" s="615">
        <v>0</v>
      </c>
      <c r="E553" s="616">
        <f>C553*B553</f>
        <v>119.87336955969732</v>
      </c>
      <c r="F553" s="614">
        <v>29.67</v>
      </c>
      <c r="G553" s="637">
        <f>F553/((100+96.91)/100)</f>
        <v>15.067797470925804</v>
      </c>
      <c r="H553" s="637">
        <f>G553*1.9889</f>
        <v>29.968342389924331</v>
      </c>
      <c r="L553" s="646"/>
      <c r="M553" s="646"/>
      <c r="N553" s="646"/>
      <c r="O553" s="646"/>
      <c r="P553" s="646"/>
      <c r="Q553" s="646"/>
      <c r="R553" s="646"/>
    </row>
    <row r="554" spans="1:18">
      <c r="C554" s="1287" t="s">
        <v>1353</v>
      </c>
      <c r="D554" s="1287"/>
      <c r="E554" s="635">
        <f>SUM(E553:E553)</f>
        <v>119.87336955969732</v>
      </c>
    </row>
    <row r="555" spans="1:18">
      <c r="C555" s="1287" t="s">
        <v>1434</v>
      </c>
      <c r="D555" s="1287"/>
      <c r="E555" s="638">
        <v>1.2970999999999999</v>
      </c>
      <c r="F555" s="639"/>
      <c r="G555" s="640"/>
      <c r="H555" s="640"/>
    </row>
    <row r="556" spans="1:18">
      <c r="C556" s="1287" t="s">
        <v>1435</v>
      </c>
      <c r="D556" s="1287"/>
      <c r="E556" s="636">
        <f>E555*E554</f>
        <v>155.4877476558834</v>
      </c>
    </row>
    <row r="557" spans="1:18">
      <c r="C557" s="1287" t="s">
        <v>1436</v>
      </c>
      <c r="D557" s="1287"/>
      <c r="E557" s="635">
        <v>450.8</v>
      </c>
    </row>
    <row r="558" spans="1:18">
      <c r="C558" s="1288" t="s">
        <v>1437</v>
      </c>
      <c r="D558" s="1288"/>
      <c r="E558" s="606">
        <f>E556/E557</f>
        <v>0.34491514564304215</v>
      </c>
    </row>
    <row r="559" spans="1:18" ht="141.75" customHeight="1">
      <c r="A559" s="1291" t="s">
        <v>1467</v>
      </c>
      <c r="B559" s="1291"/>
      <c r="C559" s="1291"/>
      <c r="D559" s="1291"/>
      <c r="E559" s="1291"/>
    </row>
    <row r="560" spans="1:18">
      <c r="A560" s="597" t="s">
        <v>1350</v>
      </c>
      <c r="B560" s="598" t="s">
        <v>1459</v>
      </c>
      <c r="C560" s="598" t="s">
        <v>1465</v>
      </c>
      <c r="D560" s="598">
        <v>0</v>
      </c>
      <c r="E560" s="598" t="s">
        <v>1460</v>
      </c>
      <c r="L560" s="646"/>
      <c r="M560" s="646"/>
      <c r="N560" s="646"/>
      <c r="O560" s="646"/>
      <c r="P560" s="646"/>
      <c r="Q560" s="646"/>
      <c r="R560" s="646"/>
    </row>
    <row r="561" spans="1:18" ht="29.25" customHeight="1">
      <c r="A561" s="649" t="s">
        <v>1466</v>
      </c>
      <c r="B561" s="614">
        <f>H561</f>
        <v>32.72579350972525</v>
      </c>
      <c r="C561" s="614">
        <v>4</v>
      </c>
      <c r="D561" s="615">
        <v>0</v>
      </c>
      <c r="E561" s="616">
        <f>C561*B561</f>
        <v>130.903174038901</v>
      </c>
      <c r="F561" s="614">
        <v>32.4</v>
      </c>
      <c r="G561" s="637">
        <f>F561/((100+96.91)/100)</f>
        <v>16.454217662891676</v>
      </c>
      <c r="H561" s="637">
        <f>G561*1.9889</f>
        <v>32.72579350972525</v>
      </c>
      <c r="L561" s="646"/>
      <c r="M561" s="646"/>
      <c r="N561" s="646"/>
      <c r="O561" s="646"/>
      <c r="P561" s="646"/>
      <c r="Q561" s="646"/>
      <c r="R561" s="646"/>
    </row>
    <row r="562" spans="1:18">
      <c r="C562" s="1287" t="s">
        <v>1353</v>
      </c>
      <c r="D562" s="1287"/>
      <c r="E562" s="635">
        <f>SUM(E561:E561)</f>
        <v>130.903174038901</v>
      </c>
    </row>
    <row r="563" spans="1:18">
      <c r="C563" s="1287" t="s">
        <v>1434</v>
      </c>
      <c r="D563" s="1287"/>
      <c r="E563" s="638">
        <v>1.2970999999999999</v>
      </c>
      <c r="F563" s="639"/>
      <c r="G563" s="640"/>
      <c r="H563" s="640"/>
    </row>
    <row r="564" spans="1:18">
      <c r="C564" s="1287" t="s">
        <v>1435</v>
      </c>
      <c r="D564" s="1287"/>
      <c r="E564" s="636">
        <f>E563*E562</f>
        <v>169.79450704585847</v>
      </c>
    </row>
    <row r="565" spans="1:18">
      <c r="C565" s="1287" t="s">
        <v>1436</v>
      </c>
      <c r="D565" s="1287"/>
      <c r="E565" s="635">
        <v>450.8</v>
      </c>
    </row>
    <row r="566" spans="1:18">
      <c r="C566" s="1288" t="s">
        <v>1437</v>
      </c>
      <c r="D566" s="1288"/>
      <c r="E566" s="606">
        <f>E564/E565</f>
        <v>0.37665152405913588</v>
      </c>
    </row>
    <row r="567" spans="1:18" ht="95.25" customHeight="1">
      <c r="A567" s="1291" t="s">
        <v>1468</v>
      </c>
      <c r="B567" s="1291"/>
      <c r="C567" s="1291"/>
      <c r="D567" s="1291"/>
      <c r="E567" s="1291"/>
    </row>
    <row r="568" spans="1:18">
      <c r="A568" s="597" t="s">
        <v>1350</v>
      </c>
      <c r="B568" s="598" t="s">
        <v>1459</v>
      </c>
      <c r="C568" s="598" t="s">
        <v>1465</v>
      </c>
      <c r="D568" s="598">
        <v>0</v>
      </c>
      <c r="E568" s="598" t="s">
        <v>1460</v>
      </c>
      <c r="L568" s="646"/>
      <c r="M568" s="646"/>
      <c r="N568" s="646"/>
      <c r="O568" s="646"/>
      <c r="P568" s="646"/>
      <c r="Q568" s="646"/>
      <c r="R568" s="646"/>
    </row>
    <row r="569" spans="1:18" ht="29.25" customHeight="1">
      <c r="A569" s="649" t="s">
        <v>1466</v>
      </c>
      <c r="B569" s="614">
        <f>H569</f>
        <v>24.716054542684471</v>
      </c>
      <c r="C569" s="614">
        <v>4</v>
      </c>
      <c r="D569" s="615">
        <v>0</v>
      </c>
      <c r="E569" s="616">
        <f>C569*B569</f>
        <v>98.864218170737885</v>
      </c>
      <c r="F569" s="614">
        <v>24.47</v>
      </c>
      <c r="G569" s="637">
        <f>F569/((100+96.91)/100)</f>
        <v>12.426997105276522</v>
      </c>
      <c r="H569" s="637">
        <f>G569*1.9889</f>
        <v>24.716054542684471</v>
      </c>
      <c r="L569" s="646"/>
      <c r="M569" s="646"/>
      <c r="N569" s="646"/>
      <c r="O569" s="646"/>
      <c r="P569" s="646"/>
      <c r="Q569" s="646"/>
      <c r="R569" s="646"/>
    </row>
    <row r="570" spans="1:18">
      <c r="C570" s="1287" t="s">
        <v>1353</v>
      </c>
      <c r="D570" s="1287"/>
      <c r="E570" s="635">
        <f>SUM(E569:E569)</f>
        <v>98.864218170737885</v>
      </c>
    </row>
    <row r="571" spans="1:18">
      <c r="C571" s="1287" t="s">
        <v>1434</v>
      </c>
      <c r="D571" s="1287"/>
      <c r="E571" s="638">
        <v>1.2970999999999999</v>
      </c>
      <c r="F571" s="639"/>
      <c r="G571" s="640"/>
      <c r="H571" s="640"/>
    </row>
    <row r="572" spans="1:18">
      <c r="C572" s="1287" t="s">
        <v>1435</v>
      </c>
      <c r="D572" s="1287"/>
      <c r="E572" s="636">
        <f>E571*E570</f>
        <v>128.23677738926409</v>
      </c>
    </row>
    <row r="573" spans="1:18">
      <c r="C573" s="1287" t="s">
        <v>1436</v>
      </c>
      <c r="D573" s="1287"/>
      <c r="E573" s="635">
        <v>450.8</v>
      </c>
    </row>
    <row r="574" spans="1:18">
      <c r="C574" s="1288" t="s">
        <v>1437</v>
      </c>
      <c r="D574" s="1288"/>
      <c r="E574" s="606">
        <f>E572/E573</f>
        <v>0.28446490104095851</v>
      </c>
    </row>
    <row r="575" spans="1:18" ht="159" customHeight="1">
      <c r="A575" s="1291" t="s">
        <v>1469</v>
      </c>
      <c r="B575" s="1291"/>
      <c r="C575" s="1291"/>
      <c r="D575" s="1291"/>
      <c r="E575" s="1291"/>
    </row>
    <row r="576" spans="1:18">
      <c r="A576" s="597" t="s">
        <v>1350</v>
      </c>
      <c r="B576" s="598" t="s">
        <v>1459</v>
      </c>
      <c r="C576" s="598" t="s">
        <v>1465</v>
      </c>
      <c r="D576" s="598">
        <v>0</v>
      </c>
      <c r="E576" s="598" t="s">
        <v>1460</v>
      </c>
      <c r="L576" s="646"/>
      <c r="M576" s="646"/>
      <c r="N576" s="646"/>
      <c r="O576" s="646"/>
      <c r="P576" s="646"/>
      <c r="Q576" s="646"/>
      <c r="R576" s="646"/>
    </row>
    <row r="577" spans="1:19" ht="29.25" customHeight="1">
      <c r="A577" s="649" t="s">
        <v>1466</v>
      </c>
      <c r="B577" s="614">
        <f>H577</f>
        <v>115.78264537098165</v>
      </c>
      <c r="C577" s="614">
        <v>4</v>
      </c>
      <c r="D577" s="615">
        <v>0</v>
      </c>
      <c r="E577" s="616">
        <f>C577*B577</f>
        <v>463.13058148392662</v>
      </c>
      <c r="F577" s="614">
        <v>114.63</v>
      </c>
      <c r="G577" s="637">
        <f>F577/((100+96.91)/100)</f>
        <v>58.21441267584175</v>
      </c>
      <c r="H577" s="637">
        <f>G577*1.9889</f>
        <v>115.78264537098165</v>
      </c>
      <c r="L577" s="646"/>
      <c r="M577" s="646"/>
      <c r="N577" s="646"/>
      <c r="O577" s="646"/>
      <c r="P577" s="646"/>
      <c r="Q577" s="646"/>
      <c r="R577" s="646"/>
    </row>
    <row r="578" spans="1:19">
      <c r="A578" s="1297" t="s">
        <v>1470</v>
      </c>
      <c r="B578" s="1298"/>
      <c r="C578" s="1287" t="s">
        <v>1353</v>
      </c>
      <c r="D578" s="1287"/>
      <c r="E578" s="635">
        <f>SUM(E577:E577)</f>
        <v>463.13058148392662</v>
      </c>
    </row>
    <row r="579" spans="1:19">
      <c r="A579" s="1299"/>
      <c r="B579" s="1300"/>
      <c r="C579" s="1287" t="s">
        <v>1434</v>
      </c>
      <c r="D579" s="1287"/>
      <c r="E579" s="638">
        <v>1.2970999999999999</v>
      </c>
      <c r="F579" s="639"/>
      <c r="G579" s="640"/>
      <c r="H579" s="640"/>
    </row>
    <row r="580" spans="1:19">
      <c r="A580" s="1299"/>
      <c r="B580" s="1300"/>
      <c r="C580" s="1287" t="s">
        <v>1435</v>
      </c>
      <c r="D580" s="1287"/>
      <c r="E580" s="636">
        <f>E579*E578</f>
        <v>600.7266772428012</v>
      </c>
    </row>
    <row r="581" spans="1:19">
      <c r="A581" s="1299"/>
      <c r="B581" s="1300"/>
      <c r="C581" s="1287" t="s">
        <v>1436</v>
      </c>
      <c r="D581" s="1287"/>
      <c r="E581" s="635">
        <v>450.8</v>
      </c>
    </row>
    <row r="582" spans="1:19" ht="31.5" customHeight="1">
      <c r="A582" s="1299"/>
      <c r="B582" s="1300"/>
      <c r="C582" s="1301" t="s">
        <v>1437</v>
      </c>
      <c r="D582" s="1301"/>
      <c r="E582" s="627">
        <f>E580/E581</f>
        <v>1.3325791420647763</v>
      </c>
    </row>
    <row r="583" spans="1:19" ht="30">
      <c r="A583" s="649" t="s">
        <v>1471</v>
      </c>
      <c r="B583" s="614">
        <v>223.59</v>
      </c>
      <c r="C583" s="614">
        <v>4</v>
      </c>
      <c r="D583" s="615">
        <v>0</v>
      </c>
      <c r="E583" s="616">
        <f>C583*B583</f>
        <v>894.36</v>
      </c>
      <c r="L583" s="646"/>
      <c r="M583" s="646"/>
      <c r="N583" s="646"/>
      <c r="O583" s="646"/>
      <c r="P583" s="646"/>
      <c r="Q583" s="646"/>
      <c r="R583" s="646"/>
      <c r="S583" s="646"/>
    </row>
    <row r="584" spans="1:19">
      <c r="A584" s="1297"/>
      <c r="B584" s="1298"/>
      <c r="C584" s="1287" t="s">
        <v>1353</v>
      </c>
      <c r="D584" s="1287"/>
      <c r="E584" s="635">
        <f>SUM(E583:E583)</f>
        <v>894.36</v>
      </c>
    </row>
    <row r="585" spans="1:19">
      <c r="A585" s="1299"/>
      <c r="B585" s="1300"/>
      <c r="C585" s="1287" t="s">
        <v>1434</v>
      </c>
      <c r="D585" s="1287"/>
      <c r="E585" s="638">
        <v>1.2970999999999999</v>
      </c>
      <c r="F585" s="639"/>
      <c r="G585" s="640"/>
      <c r="H585" s="640"/>
    </row>
    <row r="586" spans="1:19">
      <c r="A586" s="1299"/>
      <c r="B586" s="1300"/>
      <c r="C586" s="1287" t="s">
        <v>1435</v>
      </c>
      <c r="D586" s="1287"/>
      <c r="E586" s="636">
        <f>E585*E584</f>
        <v>1160.0743559999999</v>
      </c>
    </row>
    <row r="587" spans="1:19">
      <c r="A587" s="1299"/>
      <c r="B587" s="1300"/>
      <c r="C587" s="1287" t="s">
        <v>1436</v>
      </c>
      <c r="D587" s="1287"/>
      <c r="E587" s="635">
        <v>450.8</v>
      </c>
    </row>
    <row r="588" spans="1:19">
      <c r="A588" s="1299"/>
      <c r="B588" s="1300"/>
      <c r="C588" s="1288" t="s">
        <v>1437</v>
      </c>
      <c r="D588" s="1288"/>
      <c r="E588" s="606">
        <f>E586/E587</f>
        <v>2.5733681366459624</v>
      </c>
    </row>
    <row r="589" spans="1:19" ht="109.5" customHeight="1">
      <c r="A589" s="1291" t="s">
        <v>1472</v>
      </c>
      <c r="B589" s="1291"/>
      <c r="C589" s="1291"/>
      <c r="D589" s="1291"/>
      <c r="E589" s="1291"/>
    </row>
    <row r="590" spans="1:19">
      <c r="A590" s="597" t="s">
        <v>1350</v>
      </c>
      <c r="B590" s="598" t="s">
        <v>1459</v>
      </c>
      <c r="C590" s="598" t="s">
        <v>1465</v>
      </c>
      <c r="D590" s="598">
        <v>0</v>
      </c>
      <c r="E590" s="598" t="s">
        <v>1460</v>
      </c>
      <c r="L590" s="646"/>
      <c r="M590" s="646"/>
      <c r="N590" s="646"/>
      <c r="O590" s="646"/>
      <c r="P590" s="646"/>
      <c r="Q590" s="646"/>
      <c r="R590" s="646"/>
    </row>
    <row r="591" spans="1:19" ht="29.25" customHeight="1">
      <c r="A591" s="649" t="s">
        <v>1466</v>
      </c>
      <c r="B591" s="614">
        <f>H591</f>
        <v>44.816156111929303</v>
      </c>
      <c r="C591" s="614">
        <v>4</v>
      </c>
      <c r="D591" s="615">
        <v>0</v>
      </c>
      <c r="E591" s="616">
        <f>C591*B591</f>
        <v>179.26462444771721</v>
      </c>
      <c r="F591" s="614">
        <v>44.37</v>
      </c>
      <c r="G591" s="637">
        <f>F591/((100+96.91)/100)</f>
        <v>22.533136966126655</v>
      </c>
      <c r="H591" s="637">
        <f>G591*1.9889</f>
        <v>44.816156111929303</v>
      </c>
      <c r="L591" s="646"/>
      <c r="M591" s="646"/>
      <c r="N591" s="646"/>
      <c r="O591" s="646"/>
      <c r="P591" s="646"/>
      <c r="Q591" s="646"/>
      <c r="R591" s="646"/>
    </row>
    <row r="592" spans="1:19">
      <c r="C592" s="1287" t="s">
        <v>1353</v>
      </c>
      <c r="D592" s="1287"/>
      <c r="E592" s="635">
        <f>SUM(E591:E591)</f>
        <v>179.26462444771721</v>
      </c>
    </row>
    <row r="593" spans="1:18">
      <c r="C593" s="1287" t="s">
        <v>1434</v>
      </c>
      <c r="D593" s="1287"/>
      <c r="E593" s="638">
        <v>1.2970999999999999</v>
      </c>
      <c r="F593" s="639"/>
      <c r="G593" s="640"/>
      <c r="H593" s="640"/>
    </row>
    <row r="594" spans="1:18">
      <c r="C594" s="1287" t="s">
        <v>1435</v>
      </c>
      <c r="D594" s="1287"/>
      <c r="E594" s="636">
        <f>E593*E592</f>
        <v>232.52414437113399</v>
      </c>
    </row>
    <row r="595" spans="1:18">
      <c r="C595" s="1287" t="s">
        <v>1436</v>
      </c>
      <c r="D595" s="1287"/>
      <c r="E595" s="635">
        <v>450.8</v>
      </c>
    </row>
    <row r="596" spans="1:18">
      <c r="C596" s="1288" t="s">
        <v>1437</v>
      </c>
      <c r="D596" s="1288"/>
      <c r="E596" s="606">
        <f>E594/E595</f>
        <v>0.5158033371143167</v>
      </c>
    </row>
    <row r="597" spans="1:18" ht="109.5" customHeight="1">
      <c r="A597" s="1291" t="s">
        <v>1473</v>
      </c>
      <c r="B597" s="1291"/>
      <c r="C597" s="1291"/>
      <c r="D597" s="1291"/>
      <c r="E597" s="1291"/>
    </row>
    <row r="598" spans="1:18">
      <c r="A598" s="597" t="s">
        <v>1350</v>
      </c>
      <c r="B598" s="598" t="s">
        <v>1459</v>
      </c>
      <c r="C598" s="598" t="s">
        <v>1465</v>
      </c>
      <c r="D598" s="598">
        <v>0</v>
      </c>
      <c r="E598" s="598" t="s">
        <v>1460</v>
      </c>
      <c r="L598" s="646"/>
      <c r="M598" s="646"/>
      <c r="N598" s="646"/>
      <c r="O598" s="646"/>
      <c r="P598" s="646"/>
      <c r="Q598" s="646"/>
      <c r="R598" s="646"/>
    </row>
    <row r="599" spans="1:18" ht="29.25" customHeight="1">
      <c r="A599" s="649" t="s">
        <v>1466</v>
      </c>
      <c r="B599" s="614">
        <f>H599</f>
        <v>26.796768574475646</v>
      </c>
      <c r="C599" s="614">
        <v>4</v>
      </c>
      <c r="D599" s="615">
        <v>0</v>
      </c>
      <c r="E599" s="616">
        <f>C599*B599</f>
        <v>107.18707429790258</v>
      </c>
      <c r="F599" s="614">
        <v>26.53</v>
      </c>
      <c r="G599" s="637">
        <f>F599/((100+96.91)/100)</f>
        <v>13.473160327052968</v>
      </c>
      <c r="H599" s="637">
        <f>G599*1.9889</f>
        <v>26.796768574475646</v>
      </c>
      <c r="L599" s="646"/>
      <c r="M599" s="646"/>
      <c r="N599" s="646"/>
      <c r="O599" s="646"/>
      <c r="P599" s="646"/>
      <c r="Q599" s="646"/>
      <c r="R599" s="646"/>
    </row>
    <row r="600" spans="1:18">
      <c r="C600" s="1287" t="s">
        <v>1353</v>
      </c>
      <c r="D600" s="1287"/>
      <c r="E600" s="635">
        <f>SUM(E599:E599)</f>
        <v>107.18707429790258</v>
      </c>
    </row>
    <row r="601" spans="1:18">
      <c r="C601" s="1287" t="s">
        <v>1434</v>
      </c>
      <c r="D601" s="1287"/>
      <c r="E601" s="638">
        <v>1.2970999999999999</v>
      </c>
      <c r="F601" s="639"/>
      <c r="G601" s="640"/>
      <c r="H601" s="640"/>
    </row>
    <row r="602" spans="1:18">
      <c r="C602" s="1287" t="s">
        <v>1435</v>
      </c>
      <c r="D602" s="1287"/>
      <c r="E602" s="636">
        <f>E601*E600</f>
        <v>139.03235407180944</v>
      </c>
    </row>
    <row r="603" spans="1:18">
      <c r="C603" s="1287" t="s">
        <v>1436</v>
      </c>
      <c r="D603" s="1287"/>
      <c r="E603" s="635">
        <v>450.8</v>
      </c>
    </row>
    <row r="604" spans="1:18">
      <c r="C604" s="1288" t="s">
        <v>1437</v>
      </c>
      <c r="D604" s="1288"/>
      <c r="E604" s="606">
        <f>E602/E603</f>
        <v>0.30841249794101472</v>
      </c>
    </row>
    <row r="605" spans="1:18" ht="96" customHeight="1">
      <c r="A605" s="1291" t="s">
        <v>1474</v>
      </c>
      <c r="B605" s="1291"/>
      <c r="C605" s="1291"/>
      <c r="D605" s="1291"/>
      <c r="E605" s="1291"/>
    </row>
    <row r="606" spans="1:18">
      <c r="A606" s="597" t="s">
        <v>1350</v>
      </c>
      <c r="B606" s="598" t="s">
        <v>1459</v>
      </c>
      <c r="C606" s="598" t="s">
        <v>1465</v>
      </c>
      <c r="D606" s="598">
        <v>0</v>
      </c>
      <c r="E606" s="598" t="s">
        <v>1460</v>
      </c>
      <c r="L606" s="646"/>
      <c r="M606" s="646"/>
      <c r="N606" s="646"/>
      <c r="O606" s="646"/>
      <c r="P606" s="646"/>
      <c r="Q606" s="646"/>
      <c r="R606" s="646"/>
    </row>
    <row r="607" spans="1:18" ht="29.25" customHeight="1">
      <c r="A607" s="649" t="s">
        <v>1466</v>
      </c>
      <c r="B607" s="614">
        <f>H607</f>
        <v>36.058976182012081</v>
      </c>
      <c r="C607" s="614">
        <v>4</v>
      </c>
      <c r="D607" s="615">
        <v>0</v>
      </c>
      <c r="E607" s="616">
        <f>C607*B607</f>
        <v>144.23590472804833</v>
      </c>
      <c r="F607" s="614">
        <v>35.700000000000003</v>
      </c>
      <c r="G607" s="637">
        <f>F607/((100+96.91)/100)</f>
        <v>18.130110202630643</v>
      </c>
      <c r="H607" s="637">
        <f>G607*1.9889</f>
        <v>36.058976182012081</v>
      </c>
      <c r="L607" s="646"/>
      <c r="M607" s="646"/>
      <c r="N607" s="646"/>
      <c r="O607" s="646"/>
      <c r="P607" s="646"/>
      <c r="Q607" s="646"/>
      <c r="R607" s="646"/>
    </row>
    <row r="608" spans="1:18">
      <c r="C608" s="1287" t="s">
        <v>1353</v>
      </c>
      <c r="D608" s="1287"/>
      <c r="E608" s="635">
        <f>SUM(E607:E607)</f>
        <v>144.23590472804833</v>
      </c>
    </row>
    <row r="609" spans="1:9">
      <c r="C609" s="1287" t="s">
        <v>1434</v>
      </c>
      <c r="D609" s="1287"/>
      <c r="E609" s="638">
        <v>1.2970999999999999</v>
      </c>
      <c r="F609" s="639"/>
      <c r="G609" s="640"/>
      <c r="H609" s="640"/>
    </row>
    <row r="610" spans="1:9">
      <c r="C610" s="1287" t="s">
        <v>1435</v>
      </c>
      <c r="D610" s="1287"/>
      <c r="E610" s="636">
        <f>E609*E608</f>
        <v>187.08839202275146</v>
      </c>
    </row>
    <row r="611" spans="1:9">
      <c r="C611" s="1287" t="s">
        <v>1436</v>
      </c>
      <c r="D611" s="1287"/>
      <c r="E611" s="635">
        <v>450.8</v>
      </c>
    </row>
    <row r="612" spans="1:9">
      <c r="C612" s="1288" t="s">
        <v>1437</v>
      </c>
      <c r="D612" s="1288"/>
      <c r="E612" s="606">
        <f>E610/E611</f>
        <v>0.41501417928738121</v>
      </c>
    </row>
    <row r="613" spans="1:9">
      <c r="C613" s="1294" t="s">
        <v>1443</v>
      </c>
      <c r="D613" s="1294"/>
      <c r="E613" s="650">
        <f>SUM(E588,E582,E574,E566,E558,E550,E596,E604,E612)</f>
        <v>9.922421698708499</v>
      </c>
      <c r="G613" s="628"/>
      <c r="H613" s="628"/>
      <c r="I613" s="628"/>
    </row>
    <row r="614" spans="1:9" ht="31.5" customHeight="1">
      <c r="C614" s="1295" t="s">
        <v>1405</v>
      </c>
      <c r="D614" s="1296"/>
      <c r="E614" s="651">
        <v>10</v>
      </c>
      <c r="G614" s="628"/>
      <c r="H614" s="628"/>
      <c r="I614" s="628"/>
    </row>
    <row r="615" spans="1:9">
      <c r="A615" s="652"/>
      <c r="B615" s="652"/>
      <c r="C615" s="641"/>
      <c r="D615" s="641"/>
      <c r="E615" s="608"/>
    </row>
    <row r="616" spans="1:9" s="592" customFormat="1">
      <c r="A616" s="590" t="s">
        <v>1475</v>
      </c>
      <c r="B616" s="591"/>
      <c r="C616" s="591"/>
      <c r="D616" s="591"/>
    </row>
    <row r="617" spans="1:9" s="645" customFormat="1">
      <c r="A617" s="643"/>
      <c r="B617" s="644"/>
      <c r="C617" s="644"/>
      <c r="D617" s="644"/>
    </row>
    <row r="618" spans="1:9">
      <c r="A618" s="609" t="str">
        <f>'[4]Paço Andar Superior'!A80</f>
        <v>12.02.002</v>
      </c>
      <c r="B618" s="617"/>
      <c r="C618" s="617"/>
      <c r="D618" s="610"/>
      <c r="E618" s="611"/>
    </row>
    <row r="619" spans="1:9">
      <c r="A619" s="596" t="str">
        <f>'[4]Paço Andar Superior'!B80</f>
        <v>CHAPISCO</v>
      </c>
      <c r="B619" s="594"/>
      <c r="C619" s="594"/>
      <c r="D619" s="594"/>
      <c r="E619" s="595"/>
    </row>
    <row r="620" spans="1:9">
      <c r="A620" s="597" t="s">
        <v>1350</v>
      </c>
      <c r="B620" s="598" t="s">
        <v>1351</v>
      </c>
      <c r="C620" s="598" t="s">
        <v>1363</v>
      </c>
      <c r="D620" s="598" t="s">
        <v>1378</v>
      </c>
      <c r="E620" s="598" t="s">
        <v>1353</v>
      </c>
    </row>
    <row r="621" spans="1:9">
      <c r="A621" s="599" t="s">
        <v>1354</v>
      </c>
      <c r="B621" s="600">
        <v>1.55</v>
      </c>
      <c r="C621" s="601">
        <f>0.87+0.87+2.33+1.73</f>
        <v>5.8000000000000007</v>
      </c>
      <c r="D621" s="602">
        <v>1</v>
      </c>
      <c r="E621" s="603">
        <f t="shared" ref="E621:E624" si="26">D621*C621*B621</f>
        <v>8.990000000000002</v>
      </c>
    </row>
    <row r="622" spans="1:9">
      <c r="A622" s="599" t="s">
        <v>1355</v>
      </c>
      <c r="B622" s="600">
        <v>1.55</v>
      </c>
      <c r="C622" s="601">
        <f>1.15+1.15+2.33+1.73</f>
        <v>6.3599999999999994</v>
      </c>
      <c r="D622" s="602">
        <v>1</v>
      </c>
      <c r="E622" s="603">
        <f t="shared" si="26"/>
        <v>9.8579999999999988</v>
      </c>
    </row>
    <row r="623" spans="1:9">
      <c r="A623" s="599" t="s">
        <v>1356</v>
      </c>
      <c r="B623" s="600">
        <v>1.55</v>
      </c>
      <c r="C623" s="601">
        <f>0.87+1.83+1.83+0.2</f>
        <v>4.7300000000000004</v>
      </c>
      <c r="D623" s="602">
        <v>1</v>
      </c>
      <c r="E623" s="603">
        <f t="shared" si="26"/>
        <v>7.331500000000001</v>
      </c>
    </row>
    <row r="624" spans="1:9">
      <c r="A624" s="599" t="s">
        <v>1357</v>
      </c>
      <c r="B624" s="600">
        <v>1.55</v>
      </c>
      <c r="C624" s="601">
        <f>1.83+1.83+1.15+1.23</f>
        <v>6.0400000000000009</v>
      </c>
      <c r="D624" s="602">
        <v>1</v>
      </c>
      <c r="E624" s="603">
        <f t="shared" si="26"/>
        <v>9.3620000000000019</v>
      </c>
    </row>
    <row r="625" spans="1:5">
      <c r="A625" s="599" t="s">
        <v>1376</v>
      </c>
      <c r="B625" s="600">
        <v>0.7</v>
      </c>
      <c r="C625" s="601">
        <v>1.2</v>
      </c>
      <c r="D625" s="602">
        <v>2</v>
      </c>
      <c r="E625" s="603">
        <f>D625*C625*B625</f>
        <v>1.68</v>
      </c>
    </row>
    <row r="626" spans="1:5">
      <c r="A626" s="604" t="s">
        <v>1358</v>
      </c>
      <c r="B626" s="600">
        <v>1.55</v>
      </c>
      <c r="C626" s="601">
        <f>1.47+1.47+0.3+0.3</f>
        <v>3.5399999999999996</v>
      </c>
      <c r="D626" s="602">
        <v>1</v>
      </c>
      <c r="E626" s="603">
        <f t="shared" ref="E626:E629" si="27">D626*C626*B626</f>
        <v>5.4869999999999992</v>
      </c>
    </row>
    <row r="627" spans="1:5">
      <c r="A627" s="604" t="s">
        <v>1359</v>
      </c>
      <c r="B627" s="600">
        <v>1.55</v>
      </c>
      <c r="C627" s="601">
        <f>1.29+1.35+1.38+0.3</f>
        <v>4.3199999999999994</v>
      </c>
      <c r="D627" s="602">
        <v>1</v>
      </c>
      <c r="E627" s="603">
        <f t="shared" si="27"/>
        <v>6.6959999999999988</v>
      </c>
    </row>
    <row r="628" spans="1:5">
      <c r="A628" s="604" t="s">
        <v>1360</v>
      </c>
      <c r="B628" s="600">
        <v>1.55</v>
      </c>
      <c r="C628" s="601">
        <f>1.46+1.46+0.3+0.3</f>
        <v>3.5199999999999996</v>
      </c>
      <c r="D628" s="602">
        <v>1</v>
      </c>
      <c r="E628" s="603">
        <f t="shared" si="27"/>
        <v>5.4559999999999995</v>
      </c>
    </row>
    <row r="629" spans="1:5">
      <c r="A629" s="604" t="s">
        <v>1361</v>
      </c>
      <c r="B629" s="600">
        <v>1.55</v>
      </c>
      <c r="C629" s="601">
        <f>1.29+1.39+1.35+0.3</f>
        <v>4.3299999999999992</v>
      </c>
      <c r="D629" s="602">
        <v>1</v>
      </c>
      <c r="E629" s="603">
        <f t="shared" si="27"/>
        <v>6.7114999999999991</v>
      </c>
    </row>
    <row r="630" spans="1:5" ht="30">
      <c r="A630" s="612" t="s">
        <v>1476</v>
      </c>
      <c r="B630" s="613">
        <v>0.7</v>
      </c>
      <c r="C630" s="614">
        <v>0.9</v>
      </c>
      <c r="D630" s="615">
        <v>1</v>
      </c>
      <c r="E630" s="616">
        <f>(B630*C630)*D630</f>
        <v>0.63</v>
      </c>
    </row>
    <row r="631" spans="1:5" ht="45">
      <c r="A631" s="612" t="s">
        <v>1477</v>
      </c>
      <c r="B631" s="613">
        <v>1</v>
      </c>
      <c r="C631" s="614">
        <v>0.8</v>
      </c>
      <c r="D631" s="615">
        <v>1</v>
      </c>
      <c r="E631" s="616">
        <f>(B631*C631)*D631</f>
        <v>0.8</v>
      </c>
    </row>
    <row r="632" spans="1:5" ht="45">
      <c r="A632" s="612" t="s">
        <v>1478</v>
      </c>
      <c r="B632" s="613">
        <v>1</v>
      </c>
      <c r="C632" s="614">
        <v>1.4</v>
      </c>
      <c r="D632" s="615">
        <v>1</v>
      </c>
      <c r="E632" s="616">
        <f>(B632*C632)*D632</f>
        <v>1.4</v>
      </c>
    </row>
    <row r="633" spans="1:5" ht="45">
      <c r="A633" s="612" t="s">
        <v>1448</v>
      </c>
      <c r="B633" s="613">
        <v>0.7</v>
      </c>
      <c r="C633" s="614">
        <f>2.3+1.83</f>
        <v>4.13</v>
      </c>
      <c r="D633" s="615">
        <v>2</v>
      </c>
      <c r="E633" s="616">
        <f>(B633*C633)*D633</f>
        <v>5.7819999999999991</v>
      </c>
    </row>
    <row r="634" spans="1:5" ht="30">
      <c r="A634" s="612" t="s">
        <v>1447</v>
      </c>
      <c r="B634" s="613">
        <v>2.2000000000000002</v>
      </c>
      <c r="C634" s="614">
        <v>0.9</v>
      </c>
      <c r="D634" s="615">
        <v>2</v>
      </c>
      <c r="E634" s="616">
        <f>(B634*C634)*D634</f>
        <v>3.9600000000000004</v>
      </c>
    </row>
    <row r="635" spans="1:5">
      <c r="D635" s="605" t="s">
        <v>1362</v>
      </c>
      <c r="E635" s="606">
        <f>SUM(E621:E634)</f>
        <v>74.143999999999991</v>
      </c>
    </row>
    <row r="636" spans="1:5">
      <c r="D636" s="607"/>
      <c r="E636" s="608"/>
    </row>
    <row r="637" spans="1:5">
      <c r="A637" s="609" t="str">
        <f>'[4]Paço Andar Superior'!A81</f>
        <v>12.02.007</v>
      </c>
      <c r="B637" s="617"/>
      <c r="C637" s="617"/>
      <c r="D637" s="610"/>
      <c r="E637" s="611"/>
    </row>
    <row r="638" spans="1:5">
      <c r="A638" s="596" t="str">
        <f>'[4]Paço Andar Superior'!B81</f>
        <v>REBOCO</v>
      </c>
      <c r="B638" s="594"/>
      <c r="C638" s="594"/>
      <c r="D638" s="594"/>
      <c r="E638" s="595"/>
    </row>
    <row r="639" spans="1:5">
      <c r="A639" s="597" t="s">
        <v>1350</v>
      </c>
      <c r="B639" s="598" t="s">
        <v>1351</v>
      </c>
      <c r="C639" s="598" t="s">
        <v>1363</v>
      </c>
      <c r="D639" s="598" t="s">
        <v>1378</v>
      </c>
      <c r="E639" s="598" t="s">
        <v>1353</v>
      </c>
    </row>
    <row r="640" spans="1:5">
      <c r="A640" s="599" t="s">
        <v>1354</v>
      </c>
      <c r="B640" s="600">
        <v>1.55</v>
      </c>
      <c r="C640" s="601">
        <f>0.87+0.87+2.33+1.73</f>
        <v>5.8000000000000007</v>
      </c>
      <c r="D640" s="602">
        <v>1</v>
      </c>
      <c r="E640" s="603">
        <f>D640*C640*B640</f>
        <v>8.990000000000002</v>
      </c>
    </row>
    <row r="641" spans="1:5" ht="15" customHeight="1">
      <c r="A641" s="599" t="s">
        <v>1355</v>
      </c>
      <c r="B641" s="600">
        <v>1.55</v>
      </c>
      <c r="C641" s="601">
        <f>1.15+1.15+2.33+1.73</f>
        <v>6.3599999999999994</v>
      </c>
      <c r="D641" s="602">
        <v>1</v>
      </c>
      <c r="E641" s="653">
        <f t="shared" ref="E641:E649" si="28">D641*C641*B641</f>
        <v>9.8579999999999988</v>
      </c>
    </row>
    <row r="642" spans="1:5">
      <c r="A642" s="599" t="s">
        <v>1356</v>
      </c>
      <c r="B642" s="600">
        <v>1.55</v>
      </c>
      <c r="C642" s="601">
        <f>0.87+1.83+1.83+0.2</f>
        <v>4.7300000000000004</v>
      </c>
      <c r="D642" s="602">
        <v>1</v>
      </c>
      <c r="E642" s="653">
        <f t="shared" si="28"/>
        <v>7.331500000000001</v>
      </c>
    </row>
    <row r="643" spans="1:5">
      <c r="A643" s="599" t="s">
        <v>1357</v>
      </c>
      <c r="B643" s="600">
        <v>1.55</v>
      </c>
      <c r="C643" s="601">
        <f>1.83+1.83+1.15+1.23</f>
        <v>6.0400000000000009</v>
      </c>
      <c r="D643" s="602">
        <v>1</v>
      </c>
      <c r="E643" s="653">
        <f t="shared" si="28"/>
        <v>9.3620000000000019</v>
      </c>
    </row>
    <row r="644" spans="1:5">
      <c r="A644" s="599" t="s">
        <v>1376</v>
      </c>
      <c r="B644" s="600">
        <v>0.7</v>
      </c>
      <c r="C644" s="601">
        <v>1.2</v>
      </c>
      <c r="D644" s="602">
        <v>1</v>
      </c>
      <c r="E644" s="653">
        <f t="shared" si="28"/>
        <v>0.84</v>
      </c>
    </row>
    <row r="645" spans="1:5">
      <c r="A645" s="604" t="s">
        <v>1358</v>
      </c>
      <c r="B645" s="600">
        <v>1.55</v>
      </c>
      <c r="C645" s="601">
        <f>1.47+1.47+0.3+0.3</f>
        <v>3.5399999999999996</v>
      </c>
      <c r="D645" s="602">
        <v>1</v>
      </c>
      <c r="E645" s="653">
        <f t="shared" si="28"/>
        <v>5.4869999999999992</v>
      </c>
    </row>
    <row r="646" spans="1:5">
      <c r="A646" s="604" t="s">
        <v>1359</v>
      </c>
      <c r="B646" s="600">
        <v>1.55</v>
      </c>
      <c r="C646" s="601">
        <f>1.29+1.35+1.38+0.3</f>
        <v>4.3199999999999994</v>
      </c>
      <c r="D646" s="602">
        <v>1</v>
      </c>
      <c r="E646" s="653">
        <f t="shared" si="28"/>
        <v>6.6959999999999988</v>
      </c>
    </row>
    <row r="647" spans="1:5">
      <c r="A647" s="604" t="s">
        <v>1360</v>
      </c>
      <c r="B647" s="600">
        <v>1.55</v>
      </c>
      <c r="C647" s="601">
        <f>1.46+1.46+0.3+0.3</f>
        <v>3.5199999999999996</v>
      </c>
      <c r="D647" s="602">
        <v>1</v>
      </c>
      <c r="E647" s="653">
        <f t="shared" si="28"/>
        <v>5.4559999999999995</v>
      </c>
    </row>
    <row r="648" spans="1:5">
      <c r="A648" s="604" t="s">
        <v>1361</v>
      </c>
      <c r="B648" s="600">
        <v>1.55</v>
      </c>
      <c r="C648" s="601">
        <f>1.29+1.39+1.35+0.3</f>
        <v>4.3299999999999992</v>
      </c>
      <c r="D648" s="602">
        <v>1</v>
      </c>
      <c r="E648" s="653">
        <f t="shared" si="28"/>
        <v>6.7114999999999991</v>
      </c>
    </row>
    <row r="649" spans="1:5" ht="30">
      <c r="A649" s="618" t="s">
        <v>1479</v>
      </c>
      <c r="B649" s="613">
        <v>1</v>
      </c>
      <c r="C649" s="614">
        <v>1</v>
      </c>
      <c r="D649" s="615">
        <v>1</v>
      </c>
      <c r="E649" s="616">
        <f t="shared" si="28"/>
        <v>1</v>
      </c>
    </row>
    <row r="650" spans="1:5" ht="30">
      <c r="A650" s="612" t="s">
        <v>1476</v>
      </c>
      <c r="B650" s="613">
        <v>0.7</v>
      </c>
      <c r="C650" s="614">
        <v>0.9</v>
      </c>
      <c r="D650" s="615">
        <v>1</v>
      </c>
      <c r="E650" s="616">
        <f>(B650*C650)*D650</f>
        <v>0.63</v>
      </c>
    </row>
    <row r="651" spans="1:5" ht="45">
      <c r="A651" s="612" t="s">
        <v>1477</v>
      </c>
      <c r="B651" s="613">
        <v>1</v>
      </c>
      <c r="C651" s="614">
        <v>0.8</v>
      </c>
      <c r="D651" s="615">
        <v>1</v>
      </c>
      <c r="E651" s="616">
        <f>(B651*C651)*D651</f>
        <v>0.8</v>
      </c>
    </row>
    <row r="652" spans="1:5" ht="45">
      <c r="A652" s="612" t="s">
        <v>1478</v>
      </c>
      <c r="B652" s="613">
        <v>1</v>
      </c>
      <c r="C652" s="614">
        <v>1.4</v>
      </c>
      <c r="D652" s="615">
        <v>1</v>
      </c>
      <c r="E652" s="616">
        <f>(B652*C652)*D652</f>
        <v>1.4</v>
      </c>
    </row>
    <row r="653" spans="1:5" ht="45">
      <c r="A653" s="612" t="s">
        <v>1448</v>
      </c>
      <c r="B653" s="613">
        <v>0.7</v>
      </c>
      <c r="C653" s="614">
        <f>2.3+1.83</f>
        <v>4.13</v>
      </c>
      <c r="D653" s="615">
        <v>2</v>
      </c>
      <c r="E653" s="616">
        <f>(B653*C653)*D653</f>
        <v>5.7819999999999991</v>
      </c>
    </row>
    <row r="654" spans="1:5" ht="30">
      <c r="A654" s="612" t="s">
        <v>1447</v>
      </c>
      <c r="B654" s="613">
        <v>2.2000000000000002</v>
      </c>
      <c r="C654" s="614">
        <v>0.9</v>
      </c>
      <c r="D654" s="615">
        <v>2</v>
      </c>
      <c r="E654" s="616">
        <f>(B654*C654)*D654</f>
        <v>3.9600000000000004</v>
      </c>
    </row>
    <row r="655" spans="1:5">
      <c r="D655" s="605" t="s">
        <v>1362</v>
      </c>
      <c r="E655" s="606">
        <f>SUM(E640:E654)</f>
        <v>74.303999999999988</v>
      </c>
    </row>
    <row r="656" spans="1:5">
      <c r="D656" s="607"/>
      <c r="E656" s="608"/>
    </row>
    <row r="657" spans="1:5">
      <c r="A657" s="609" t="str">
        <f>'[4]Paço Andar Superior'!A82</f>
        <v>13.02.100</v>
      </c>
      <c r="B657" s="617"/>
      <c r="C657" s="617"/>
      <c r="D657" s="610"/>
      <c r="E657" s="611"/>
    </row>
    <row r="658" spans="1:5" ht="27.75" customHeight="1">
      <c r="A658" s="1283" t="str">
        <f>'[4]Paço Andar Superior'!B82</f>
        <v>CERAMICA ESMALT.ANTIDER. ABSORÇÃO DE AGUA 3% A 8% PEI 4/5 COEF.ATRITO MINIMO 0,4 USOEXCLUSIVO PADRAO CRECHE</v>
      </c>
      <c r="B658" s="1283"/>
      <c r="C658" s="1283"/>
      <c r="D658" s="1283"/>
      <c r="E658" s="1283"/>
    </row>
    <row r="659" spans="1:5">
      <c r="A659" s="597" t="s">
        <v>1350</v>
      </c>
      <c r="B659" s="598" t="s">
        <v>1351</v>
      </c>
      <c r="C659" s="598" t="s">
        <v>1363</v>
      </c>
      <c r="D659" s="598">
        <v>0</v>
      </c>
      <c r="E659" s="598" t="s">
        <v>1353</v>
      </c>
    </row>
    <row r="660" spans="1:5">
      <c r="A660" s="599" t="s">
        <v>1374</v>
      </c>
      <c r="B660" s="600">
        <v>0.5</v>
      </c>
      <c r="C660" s="601">
        <f>7.5+2.75+1.48</f>
        <v>11.73</v>
      </c>
      <c r="D660" s="602">
        <v>0</v>
      </c>
      <c r="E660" s="603">
        <f>C660*B660</f>
        <v>5.8650000000000002</v>
      </c>
    </row>
    <row r="661" spans="1:5">
      <c r="A661" s="599" t="s">
        <v>1375</v>
      </c>
      <c r="B661" s="600">
        <v>0.5</v>
      </c>
      <c r="C661" s="601">
        <f>2.83+0.48</f>
        <v>3.31</v>
      </c>
      <c r="D661" s="602">
        <v>0</v>
      </c>
      <c r="E661" s="603">
        <f t="shared" ref="E661:E669" si="29">C661*B661</f>
        <v>1.655</v>
      </c>
    </row>
    <row r="662" spans="1:5">
      <c r="A662" s="599" t="s">
        <v>1354</v>
      </c>
      <c r="B662" s="600">
        <v>0.87</v>
      </c>
      <c r="C662" s="601">
        <v>2.33</v>
      </c>
      <c r="D662" s="602">
        <v>0</v>
      </c>
      <c r="E662" s="603">
        <f t="shared" si="29"/>
        <v>2.0270999999999999</v>
      </c>
    </row>
    <row r="663" spans="1:5">
      <c r="A663" s="599" t="s">
        <v>1355</v>
      </c>
      <c r="B663" s="600">
        <v>1.1499999999999999</v>
      </c>
      <c r="C663" s="601">
        <v>2.33</v>
      </c>
      <c r="D663" s="602">
        <v>0</v>
      </c>
      <c r="E663" s="603">
        <f t="shared" si="29"/>
        <v>2.6795</v>
      </c>
    </row>
    <row r="664" spans="1:5">
      <c r="A664" s="599" t="s">
        <v>1356</v>
      </c>
      <c r="B664" s="600">
        <v>0.87</v>
      </c>
      <c r="C664" s="601">
        <v>1.83</v>
      </c>
      <c r="D664" s="602">
        <v>0</v>
      </c>
      <c r="E664" s="603">
        <f t="shared" si="29"/>
        <v>1.5921000000000001</v>
      </c>
    </row>
    <row r="665" spans="1:5">
      <c r="A665" s="599" t="s">
        <v>1357</v>
      </c>
      <c r="B665" s="600">
        <v>1.1499999999999999</v>
      </c>
      <c r="C665" s="601">
        <v>1.83</v>
      </c>
      <c r="D665" s="602">
        <v>0</v>
      </c>
      <c r="E665" s="603">
        <f t="shared" si="29"/>
        <v>2.1044999999999998</v>
      </c>
    </row>
    <row r="666" spans="1:5">
      <c r="A666" s="604" t="s">
        <v>1358</v>
      </c>
      <c r="B666" s="600">
        <v>0.96</v>
      </c>
      <c r="C666" s="601">
        <v>1.46</v>
      </c>
      <c r="D666" s="602">
        <v>0</v>
      </c>
      <c r="E666" s="603">
        <f t="shared" si="29"/>
        <v>1.4016</v>
      </c>
    </row>
    <row r="667" spans="1:5">
      <c r="A667" s="604" t="s">
        <v>1359</v>
      </c>
      <c r="B667" s="600">
        <v>1.29</v>
      </c>
      <c r="C667" s="601">
        <v>1.1100000000000001</v>
      </c>
      <c r="D667" s="602">
        <v>0</v>
      </c>
      <c r="E667" s="603">
        <f t="shared" si="29"/>
        <v>1.4319000000000002</v>
      </c>
    </row>
    <row r="668" spans="1:5">
      <c r="A668" s="604" t="s">
        <v>1360</v>
      </c>
      <c r="B668" s="600">
        <v>0.96</v>
      </c>
      <c r="C668" s="601">
        <v>1.46</v>
      </c>
      <c r="D668" s="602">
        <v>0</v>
      </c>
      <c r="E668" s="603">
        <f t="shared" si="29"/>
        <v>1.4016</v>
      </c>
    </row>
    <row r="669" spans="1:5">
      <c r="A669" s="604" t="s">
        <v>1361</v>
      </c>
      <c r="B669" s="600">
        <v>1.29</v>
      </c>
      <c r="C669" s="601">
        <v>1.1100000000000001</v>
      </c>
      <c r="D669" s="602">
        <v>0</v>
      </c>
      <c r="E669" s="603">
        <f t="shared" si="29"/>
        <v>1.4319000000000002</v>
      </c>
    </row>
    <row r="670" spans="1:5">
      <c r="D670" s="605" t="s">
        <v>1362</v>
      </c>
      <c r="E670" s="606">
        <f>SUM(E660:E669)</f>
        <v>21.590199999999996</v>
      </c>
    </row>
    <row r="671" spans="1:5" s="645" customFormat="1">
      <c r="A671" s="643"/>
      <c r="B671" s="644"/>
      <c r="C671" s="644"/>
      <c r="D671" s="644"/>
    </row>
    <row r="672" spans="1:5">
      <c r="A672" s="609" t="str">
        <f>'[4]Paço Andar Superior'!A83</f>
        <v xml:space="preserve">12.02.036 </v>
      </c>
      <c r="B672" s="617"/>
      <c r="C672" s="617"/>
      <c r="D672" s="610"/>
      <c r="E672" s="611"/>
    </row>
    <row r="673" spans="1:5">
      <c r="A673" s="617" t="str">
        <f>'[4]Paço Andar Superior'!B83</f>
        <v>REVESTIMENTO COM AZULEJOS LISOS, BRANCO BRILHANTE</v>
      </c>
      <c r="B673" s="617"/>
      <c r="C673" s="617"/>
      <c r="D673" s="610"/>
      <c r="E673" s="611"/>
    </row>
    <row r="674" spans="1:5">
      <c r="A674" s="597" t="s">
        <v>1350</v>
      </c>
      <c r="B674" s="598" t="s">
        <v>1372</v>
      </c>
      <c r="C674" s="598" t="s">
        <v>1351</v>
      </c>
      <c r="D674" s="598">
        <v>0</v>
      </c>
      <c r="E674" s="598" t="s">
        <v>1353</v>
      </c>
    </row>
    <row r="675" spans="1:5">
      <c r="A675" s="599" t="s">
        <v>1354</v>
      </c>
      <c r="B675" s="600">
        <v>0.85</v>
      </c>
      <c r="C675" s="600">
        <v>1.2</v>
      </c>
      <c r="D675" s="602">
        <v>0</v>
      </c>
      <c r="E675" s="603">
        <f t="shared" ref="E675:E678" si="30">C675*B675</f>
        <v>1.02</v>
      </c>
    </row>
    <row r="676" spans="1:5">
      <c r="A676" s="599" t="s">
        <v>1356</v>
      </c>
      <c r="B676" s="600">
        <v>0.87</v>
      </c>
      <c r="C676" s="600">
        <v>1.2</v>
      </c>
      <c r="D676" s="602">
        <v>0</v>
      </c>
      <c r="E676" s="603">
        <f t="shared" si="30"/>
        <v>1.044</v>
      </c>
    </row>
    <row r="677" spans="1:5">
      <c r="A677" s="604" t="s">
        <v>1358</v>
      </c>
      <c r="B677" s="600">
        <v>1.34</v>
      </c>
      <c r="C677" s="600">
        <v>1.2</v>
      </c>
      <c r="D677" s="602">
        <v>0</v>
      </c>
      <c r="E677" s="603">
        <f t="shared" si="30"/>
        <v>1.6080000000000001</v>
      </c>
    </row>
    <row r="678" spans="1:5">
      <c r="A678" s="604" t="s">
        <v>1360</v>
      </c>
      <c r="B678" s="600">
        <v>1.37</v>
      </c>
      <c r="C678" s="600">
        <v>1.2</v>
      </c>
      <c r="D678" s="602">
        <v>0</v>
      </c>
      <c r="E678" s="603">
        <f t="shared" si="30"/>
        <v>1.6440000000000001</v>
      </c>
    </row>
    <row r="679" spans="1:5">
      <c r="D679" s="605" t="s">
        <v>1362</v>
      </c>
      <c r="E679" s="606">
        <f>SUM(E675:E678)</f>
        <v>5.3160000000000007</v>
      </c>
    </row>
    <row r="680" spans="1:5" s="645" customFormat="1">
      <c r="A680" s="643"/>
      <c r="B680" s="644"/>
      <c r="C680" s="644"/>
      <c r="D680" s="644"/>
    </row>
    <row r="681" spans="1:5">
      <c r="A681" s="609" t="str">
        <f>'[4]Paço Andar Superior'!A84</f>
        <v xml:space="preserve">13.80.018 </v>
      </c>
      <c r="B681" s="617"/>
      <c r="C681" s="617"/>
      <c r="D681" s="610"/>
      <c r="E681" s="611"/>
    </row>
    <row r="682" spans="1:5">
      <c r="A682" s="596" t="str">
        <f>'[4]Paço Andar Superior'!B84</f>
        <v>REPARO COMPLETO EM GRANILITE-RASPAGEM/ESTUCAMENTO/POLIMENTO</v>
      </c>
      <c r="B682" s="594"/>
      <c r="C682" s="594"/>
      <c r="D682" s="594"/>
      <c r="E682" s="595"/>
    </row>
    <row r="683" spans="1:5">
      <c r="A683" s="597" t="s">
        <v>1350</v>
      </c>
      <c r="B683" s="598" t="s">
        <v>1372</v>
      </c>
      <c r="C683" s="598" t="s">
        <v>1363</v>
      </c>
      <c r="D683" s="598" t="s">
        <v>1351</v>
      </c>
      <c r="E683" s="598" t="s">
        <v>1353</v>
      </c>
    </row>
    <row r="684" spans="1:5">
      <c r="A684" s="599" t="s">
        <v>1413</v>
      </c>
      <c r="B684" s="600">
        <v>1.78</v>
      </c>
      <c r="C684" s="601">
        <v>10.63</v>
      </c>
      <c r="D684" s="602">
        <v>0</v>
      </c>
      <c r="E684" s="603">
        <f t="shared" ref="E684" si="31">C684*B684</f>
        <v>18.921400000000002</v>
      </c>
    </row>
    <row r="685" spans="1:5">
      <c r="A685" s="599" t="s">
        <v>1480</v>
      </c>
      <c r="B685" s="600"/>
      <c r="C685" s="601">
        <f>1.1+2.33+2.7+0.8+0.14+1+0.1+1.65+1.22+2.07+0.38+0.44</f>
        <v>13.930000000000001</v>
      </c>
      <c r="D685" s="602">
        <v>0.12</v>
      </c>
      <c r="E685" s="603">
        <f>D685*C685</f>
        <v>1.6716000000000002</v>
      </c>
    </row>
    <row r="686" spans="1:5">
      <c r="A686" s="599" t="s">
        <v>1481</v>
      </c>
      <c r="B686" s="600">
        <v>1.3</v>
      </c>
      <c r="C686" s="601"/>
      <c r="D686" s="602">
        <f>0.14*24</f>
        <v>3.3600000000000003</v>
      </c>
      <c r="E686" s="603">
        <f>D686*B686</f>
        <v>4.3680000000000003</v>
      </c>
    </row>
    <row r="687" spans="1:5">
      <c r="A687" s="599" t="s">
        <v>1482</v>
      </c>
      <c r="B687" s="600">
        <v>1.3</v>
      </c>
      <c r="C687" s="601">
        <f>0.18*22</f>
        <v>3.96</v>
      </c>
      <c r="D687" s="602">
        <v>0</v>
      </c>
      <c r="E687" s="603">
        <f t="shared" ref="E687:E690" si="32">C687*B687</f>
        <v>5.1479999999999997</v>
      </c>
    </row>
    <row r="688" spans="1:5">
      <c r="A688" s="599" t="s">
        <v>1483</v>
      </c>
      <c r="B688" s="600">
        <v>1.3</v>
      </c>
      <c r="C688" s="601">
        <v>3</v>
      </c>
      <c r="D688" s="602">
        <v>0</v>
      </c>
      <c r="E688" s="603">
        <f t="shared" si="32"/>
        <v>3.9000000000000004</v>
      </c>
    </row>
    <row r="689" spans="1:5">
      <c r="A689" s="599" t="s">
        <v>1484</v>
      </c>
      <c r="B689" s="600">
        <v>0.12</v>
      </c>
      <c r="C689" s="601">
        <f>4.9+2.1</f>
        <v>7</v>
      </c>
      <c r="D689" s="602">
        <v>0</v>
      </c>
      <c r="E689" s="603">
        <f t="shared" si="32"/>
        <v>0.84</v>
      </c>
    </row>
    <row r="690" spans="1:5">
      <c r="A690" s="599" t="s">
        <v>1485</v>
      </c>
      <c r="B690" s="600">
        <v>0.12</v>
      </c>
      <c r="C690" s="601">
        <v>1.7</v>
      </c>
      <c r="D690" s="602">
        <v>0</v>
      </c>
      <c r="E690" s="603">
        <f t="shared" si="32"/>
        <v>0.20399999999999999</v>
      </c>
    </row>
    <row r="691" spans="1:5">
      <c r="A691" s="599" t="s">
        <v>1486</v>
      </c>
      <c r="B691" s="600"/>
      <c r="C691" s="601">
        <f>4.9+4.9+2.1+2.14+4.6</f>
        <v>18.64</v>
      </c>
      <c r="D691" s="602">
        <v>0.14000000000000001</v>
      </c>
      <c r="E691" s="603">
        <f>D691*C691</f>
        <v>2.6096000000000004</v>
      </c>
    </row>
    <row r="692" spans="1:5">
      <c r="A692" s="599"/>
      <c r="B692" s="600"/>
      <c r="C692" s="601"/>
      <c r="D692" s="602">
        <v>0</v>
      </c>
      <c r="E692" s="603">
        <f t="shared" ref="E692" si="33">C692*B692</f>
        <v>0</v>
      </c>
    </row>
    <row r="693" spans="1:5">
      <c r="D693" s="605" t="s">
        <v>1362</v>
      </c>
      <c r="E693" s="606">
        <f>SUM(E684:E692)</f>
        <v>37.662600000000012</v>
      </c>
    </row>
    <row r="694" spans="1:5" s="645" customFormat="1">
      <c r="A694" s="643"/>
      <c r="B694" s="644"/>
      <c r="C694" s="644"/>
      <c r="D694" s="644"/>
    </row>
    <row r="695" spans="1:5">
      <c r="A695" s="624" t="e">
        <f>'[4]Paço Andar Superior'!#REF!</f>
        <v>#REF!</v>
      </c>
      <c r="B695" s="594"/>
      <c r="C695" s="594"/>
      <c r="D695" s="594"/>
      <c r="E695" s="595"/>
    </row>
    <row r="696" spans="1:5">
      <c r="A696" s="596" t="e">
        <f>'[4]Paço Andar Superior'!#REF!</f>
        <v>#REF!</v>
      </c>
      <c r="B696" s="594"/>
      <c r="C696" s="594"/>
      <c r="D696" s="594"/>
      <c r="E696" s="595"/>
    </row>
    <row r="697" spans="1:5">
      <c r="A697" s="597" t="s">
        <v>1350</v>
      </c>
      <c r="B697" s="598" t="s">
        <v>1351</v>
      </c>
      <c r="C697" s="598" t="s">
        <v>1363</v>
      </c>
      <c r="D697" s="598" t="s">
        <v>1378</v>
      </c>
      <c r="E697" s="598" t="s">
        <v>1353</v>
      </c>
    </row>
    <row r="698" spans="1:5">
      <c r="A698" s="599" t="s">
        <v>1354</v>
      </c>
      <c r="B698" s="600">
        <v>3</v>
      </c>
      <c r="C698" s="601">
        <f>0.87+0.87+2.33+1.73</f>
        <v>5.8000000000000007</v>
      </c>
      <c r="D698" s="602">
        <v>1</v>
      </c>
      <c r="E698" s="603">
        <f>D698*C698*B698</f>
        <v>17.400000000000002</v>
      </c>
    </row>
    <row r="699" spans="1:5" ht="15" customHeight="1">
      <c r="A699" s="599" t="s">
        <v>1355</v>
      </c>
      <c r="B699" s="600">
        <v>1.55</v>
      </c>
      <c r="C699" s="601">
        <f>1.15+1.15+2.33+1.73</f>
        <v>6.3599999999999994</v>
      </c>
      <c r="D699" s="602">
        <v>1</v>
      </c>
      <c r="E699" s="653">
        <f t="shared" ref="E699:E706" si="34">D699*C699*B699</f>
        <v>9.8579999999999988</v>
      </c>
    </row>
    <row r="700" spans="1:5">
      <c r="A700" s="599" t="s">
        <v>1356</v>
      </c>
      <c r="B700" s="600">
        <v>1.55</v>
      </c>
      <c r="C700" s="601">
        <f>0.87+1.83+1.83+0.2</f>
        <v>4.7300000000000004</v>
      </c>
      <c r="D700" s="602">
        <v>1</v>
      </c>
      <c r="E700" s="653">
        <f t="shared" si="34"/>
        <v>7.331500000000001</v>
      </c>
    </row>
    <row r="701" spans="1:5">
      <c r="A701" s="599" t="s">
        <v>1357</v>
      </c>
      <c r="B701" s="600">
        <v>1.55</v>
      </c>
      <c r="C701" s="601">
        <f>1.83+1.83+1.15+1.23</f>
        <v>6.0400000000000009</v>
      </c>
      <c r="D701" s="602">
        <v>1</v>
      </c>
      <c r="E701" s="653">
        <f t="shared" si="34"/>
        <v>9.3620000000000019</v>
      </c>
    </row>
    <row r="702" spans="1:5">
      <c r="A702" s="599" t="s">
        <v>1376</v>
      </c>
      <c r="B702" s="600">
        <v>0.7</v>
      </c>
      <c r="C702" s="601">
        <v>1.2</v>
      </c>
      <c r="D702" s="602">
        <v>1</v>
      </c>
      <c r="E702" s="653">
        <f t="shared" si="34"/>
        <v>0.84</v>
      </c>
    </row>
    <row r="703" spans="1:5">
      <c r="A703" s="604" t="s">
        <v>1358</v>
      </c>
      <c r="B703" s="600">
        <v>1.55</v>
      </c>
      <c r="C703" s="601">
        <f>1.47+1.47+0.3+0.3</f>
        <v>3.5399999999999996</v>
      </c>
      <c r="D703" s="602">
        <v>1</v>
      </c>
      <c r="E703" s="653">
        <f t="shared" si="34"/>
        <v>5.4869999999999992</v>
      </c>
    </row>
    <row r="704" spans="1:5">
      <c r="A704" s="604" t="s">
        <v>1359</v>
      </c>
      <c r="B704" s="600">
        <v>1.55</v>
      </c>
      <c r="C704" s="601">
        <f>1.29+1.35+1.38+0.3</f>
        <v>4.3199999999999994</v>
      </c>
      <c r="D704" s="602">
        <v>1</v>
      </c>
      <c r="E704" s="653">
        <f t="shared" si="34"/>
        <v>6.6959999999999988</v>
      </c>
    </row>
    <row r="705" spans="1:5">
      <c r="A705" s="604" t="s">
        <v>1360</v>
      </c>
      <c r="B705" s="600">
        <v>1.55</v>
      </c>
      <c r="C705" s="601">
        <f>1.46+1.46+0.3+0.3</f>
        <v>3.5199999999999996</v>
      </c>
      <c r="D705" s="602">
        <v>1</v>
      </c>
      <c r="E705" s="653">
        <f t="shared" si="34"/>
        <v>5.4559999999999995</v>
      </c>
    </row>
    <row r="706" spans="1:5">
      <c r="A706" s="604" t="s">
        <v>1361</v>
      </c>
      <c r="B706" s="600">
        <v>1.55</v>
      </c>
      <c r="C706" s="601">
        <f>1.29+1.39+1.35+0.3</f>
        <v>4.3299999999999992</v>
      </c>
      <c r="D706" s="602">
        <v>1</v>
      </c>
      <c r="E706" s="653">
        <f t="shared" si="34"/>
        <v>6.7114999999999991</v>
      </c>
    </row>
    <row r="707" spans="1:5">
      <c r="D707" s="605" t="s">
        <v>1362</v>
      </c>
      <c r="E707" s="606">
        <f>SUM(E698:E706)</f>
        <v>69.14200000000001</v>
      </c>
    </row>
    <row r="708" spans="1:5">
      <c r="D708" s="607"/>
      <c r="E708" s="608"/>
    </row>
    <row r="709" spans="1:5" s="592" customFormat="1">
      <c r="A709" s="590" t="s">
        <v>1487</v>
      </c>
      <c r="B709" s="591"/>
      <c r="C709" s="591"/>
      <c r="D709" s="591"/>
    </row>
    <row r="710" spans="1:5" s="645" customFormat="1">
      <c r="A710" s="643"/>
      <c r="B710" s="644"/>
      <c r="C710" s="644"/>
      <c r="D710" s="644"/>
    </row>
    <row r="711" spans="1:5">
      <c r="A711" s="609" t="str">
        <f>'[4]Paço Andar Superior'!A88</f>
        <v>04.01.002</v>
      </c>
      <c r="B711" s="617"/>
      <c r="C711" s="617"/>
      <c r="D711" s="610"/>
      <c r="E711" s="611"/>
    </row>
    <row r="712" spans="1:5">
      <c r="A712" s="596" t="str">
        <f>'[4]Paço Andar Superior'!B88</f>
        <v>ALVENARIA DE TIJOLO DE BARRO MACICO E=1/2 TIJOLO</v>
      </c>
      <c r="B712" s="594"/>
      <c r="C712" s="594"/>
      <c r="D712" s="594"/>
      <c r="E712" s="595"/>
    </row>
    <row r="713" spans="1:5">
      <c r="A713" s="597" t="s">
        <v>1350</v>
      </c>
      <c r="B713" s="598" t="s">
        <v>1351</v>
      </c>
      <c r="C713" s="598" t="s">
        <v>1363</v>
      </c>
      <c r="D713" s="598" t="s">
        <v>1367</v>
      </c>
      <c r="E713" s="598" t="s">
        <v>1365</v>
      </c>
    </row>
    <row r="714" spans="1:5" ht="46.5" customHeight="1">
      <c r="A714" s="612" t="s">
        <v>1369</v>
      </c>
      <c r="B714" s="613">
        <v>0.7</v>
      </c>
      <c r="C714" s="614">
        <v>1.2</v>
      </c>
      <c r="D714" s="615">
        <v>0</v>
      </c>
      <c r="E714" s="616">
        <f>C714*B714</f>
        <v>0.84</v>
      </c>
    </row>
    <row r="715" spans="1:5" ht="30">
      <c r="A715" s="612" t="s">
        <v>1476</v>
      </c>
      <c r="B715" s="613">
        <v>0.7</v>
      </c>
      <c r="C715" s="614">
        <v>0.9</v>
      </c>
      <c r="D715" s="615">
        <v>2</v>
      </c>
      <c r="E715" s="616">
        <f>(B715*C715)*D715</f>
        <v>1.26</v>
      </c>
    </row>
    <row r="716" spans="1:5" ht="45">
      <c r="A716" s="612" t="s">
        <v>1477</v>
      </c>
      <c r="B716" s="613">
        <v>1</v>
      </c>
      <c r="C716" s="614">
        <v>0.8</v>
      </c>
      <c r="D716" s="615">
        <v>2</v>
      </c>
      <c r="E716" s="616">
        <f>(B716*C716)*D716</f>
        <v>1.6</v>
      </c>
    </row>
    <row r="717" spans="1:5" ht="45">
      <c r="A717" s="612" t="s">
        <v>1478</v>
      </c>
      <c r="B717" s="613">
        <v>1</v>
      </c>
      <c r="C717" s="614">
        <v>1.4</v>
      </c>
      <c r="D717" s="615">
        <v>2</v>
      </c>
      <c r="E717" s="616">
        <f>(B717*C717)*D717</f>
        <v>2.8</v>
      </c>
    </row>
    <row r="718" spans="1:5" ht="30">
      <c r="A718" s="612" t="s">
        <v>1447</v>
      </c>
      <c r="B718" s="613">
        <v>2.2000000000000002</v>
      </c>
      <c r="C718" s="614">
        <v>0.9</v>
      </c>
      <c r="D718" s="615">
        <v>1</v>
      </c>
      <c r="E718" s="616">
        <f>(B718*C718)*D718</f>
        <v>1.9800000000000002</v>
      </c>
    </row>
    <row r="719" spans="1:5">
      <c r="D719" s="605" t="s">
        <v>1362</v>
      </c>
      <c r="E719" s="606">
        <f>SUM(E714:E718)</f>
        <v>8.48</v>
      </c>
    </row>
    <row r="720" spans="1:5">
      <c r="D720" s="607"/>
      <c r="E720" s="608"/>
    </row>
    <row r="721" spans="1:5">
      <c r="A721" s="609" t="str">
        <f>'[4]Paço Andar Superior'!A89</f>
        <v>04.03.030</v>
      </c>
      <c r="B721" s="617"/>
      <c r="C721" s="617"/>
      <c r="D721" s="610"/>
      <c r="E721" s="611"/>
    </row>
    <row r="722" spans="1:5">
      <c r="A722" s="596" t="str">
        <f>'[4]Paço Andar Superior'!B89</f>
        <v>DIVISORIAS DE GESSO ACARTONADO</v>
      </c>
      <c r="B722" s="594"/>
      <c r="C722" s="594"/>
      <c r="D722" s="594"/>
      <c r="E722" s="595"/>
    </row>
    <row r="723" spans="1:5">
      <c r="A723" s="597" t="s">
        <v>1350</v>
      </c>
      <c r="B723" s="598" t="s">
        <v>1351</v>
      </c>
      <c r="C723" s="598" t="s">
        <v>1363</v>
      </c>
      <c r="D723" s="598">
        <v>0</v>
      </c>
      <c r="E723" s="598" t="s">
        <v>1353</v>
      </c>
    </row>
    <row r="724" spans="1:5">
      <c r="A724" s="599" t="s">
        <v>1374</v>
      </c>
      <c r="B724" s="600">
        <v>3.2</v>
      </c>
      <c r="C724" s="601">
        <v>4.04</v>
      </c>
      <c r="D724" s="602">
        <v>0</v>
      </c>
      <c r="E724" s="603">
        <f>C724*B724</f>
        <v>12.928000000000001</v>
      </c>
    </row>
    <row r="725" spans="1:5">
      <c r="A725" s="599" t="s">
        <v>1393</v>
      </c>
      <c r="B725" s="600">
        <v>1.8</v>
      </c>
      <c r="C725" s="601">
        <v>1.8</v>
      </c>
      <c r="D725" s="602">
        <v>0</v>
      </c>
      <c r="E725" s="603">
        <f t="shared" ref="E725" si="35">C725*B725</f>
        <v>3.24</v>
      </c>
    </row>
    <row r="726" spans="1:5" ht="45">
      <c r="A726" s="612" t="s">
        <v>1448</v>
      </c>
      <c r="B726" s="613">
        <v>0.7</v>
      </c>
      <c r="C726" s="614">
        <f>2.3+1.83</f>
        <v>4.13</v>
      </c>
      <c r="D726" s="615">
        <v>1</v>
      </c>
      <c r="E726" s="616">
        <f>(B726*C726)*D726</f>
        <v>2.8909999999999996</v>
      </c>
    </row>
    <row r="727" spans="1:5">
      <c r="D727" s="605" t="s">
        <v>1362</v>
      </c>
      <c r="E727" s="606">
        <f>SUM(E724:E726)</f>
        <v>19.058999999999997</v>
      </c>
    </row>
    <row r="728" spans="1:5" s="645" customFormat="1">
      <c r="A728" s="643"/>
      <c r="B728" s="644"/>
      <c r="C728" s="644"/>
      <c r="D728" s="644"/>
    </row>
    <row r="729" spans="1:5">
      <c r="A729" s="624" t="str">
        <f>'[4]Paço Andar Superior'!A90</f>
        <v xml:space="preserve">13.01.017 </v>
      </c>
      <c r="B729" s="594"/>
      <c r="C729" s="594"/>
      <c r="D729" s="594"/>
      <c r="E729" s="595"/>
    </row>
    <row r="730" spans="1:5">
      <c r="A730" s="596" t="str">
        <f>'[4]Paço Andar Superior'!B90</f>
        <v xml:space="preserve">ARGAMASSA DE REGULARIZACAO CIM/AREIA 1:3 ESP=2,50CM </v>
      </c>
      <c r="B730" s="594"/>
      <c r="C730" s="594"/>
      <c r="D730" s="594"/>
      <c r="E730" s="595"/>
    </row>
    <row r="731" spans="1:5">
      <c r="A731" s="597" t="s">
        <v>1350</v>
      </c>
      <c r="B731" s="598" t="s">
        <v>1372</v>
      </c>
      <c r="C731" s="598" t="s">
        <v>1363</v>
      </c>
      <c r="D731" s="598">
        <v>0</v>
      </c>
      <c r="E731" s="598" t="s">
        <v>1353</v>
      </c>
    </row>
    <row r="732" spans="1:5" ht="45">
      <c r="A732" s="612" t="s">
        <v>1488</v>
      </c>
      <c r="B732" s="613">
        <v>0.15</v>
      </c>
      <c r="C732" s="614">
        <v>30</v>
      </c>
      <c r="D732" s="615">
        <v>0</v>
      </c>
      <c r="E732" s="616">
        <f>C732*B732</f>
        <v>4.5</v>
      </c>
    </row>
    <row r="733" spans="1:5">
      <c r="D733" s="605" t="s">
        <v>1362</v>
      </c>
      <c r="E733" s="606">
        <f>SUM(E732:E732)</f>
        <v>4.5</v>
      </c>
    </row>
    <row r="734" spans="1:5" s="645" customFormat="1">
      <c r="A734" s="643"/>
      <c r="B734" s="644"/>
      <c r="C734" s="644"/>
      <c r="D734" s="644"/>
    </row>
    <row r="735" spans="1:5" s="592" customFormat="1">
      <c r="A735" s="590" t="s">
        <v>1489</v>
      </c>
      <c r="B735" s="591"/>
      <c r="C735" s="591"/>
      <c r="D735" s="591"/>
    </row>
    <row r="736" spans="1:5" s="645" customFormat="1">
      <c r="A736" s="643"/>
      <c r="B736" s="644"/>
      <c r="C736" s="644"/>
      <c r="D736" s="644"/>
    </row>
    <row r="737" spans="1:5">
      <c r="A737" s="609" t="str">
        <f>'[4]Paço Andar Superior'!A93</f>
        <v>05.70.001</v>
      </c>
      <c r="B737" s="617"/>
      <c r="C737" s="617"/>
      <c r="D737" s="610"/>
      <c r="E737" s="611"/>
    </row>
    <row r="738" spans="1:5">
      <c r="A738" s="596" t="str">
        <f>'[4]Paço Andar Superior'!B93</f>
        <v>RECOLOCAÇÃO DE FOLHAS DE PORTA OU JANELA</v>
      </c>
      <c r="B738" s="594"/>
      <c r="C738" s="594"/>
      <c r="D738" s="594"/>
      <c r="E738" s="595"/>
    </row>
    <row r="739" spans="1:5">
      <c r="A739" s="597" t="s">
        <v>1350</v>
      </c>
      <c r="B739" s="598" t="s">
        <v>1378</v>
      </c>
      <c r="C739" s="598">
        <v>0</v>
      </c>
      <c r="D739" s="598">
        <v>0</v>
      </c>
      <c r="E739" s="598" t="s">
        <v>1379</v>
      </c>
    </row>
    <row r="740" spans="1:5">
      <c r="A740" s="599" t="s">
        <v>1354</v>
      </c>
      <c r="B740" s="600">
        <v>1</v>
      </c>
      <c r="C740" s="601">
        <v>0</v>
      </c>
      <c r="D740" s="602">
        <v>0</v>
      </c>
      <c r="E740" s="603">
        <f t="shared" ref="E740:E747" si="36">B740</f>
        <v>1</v>
      </c>
    </row>
    <row r="741" spans="1:5">
      <c r="A741" s="599" t="s">
        <v>1355</v>
      </c>
      <c r="B741" s="600">
        <v>1</v>
      </c>
      <c r="C741" s="601">
        <v>0</v>
      </c>
      <c r="D741" s="602">
        <v>0</v>
      </c>
      <c r="E741" s="603">
        <f t="shared" si="36"/>
        <v>1</v>
      </c>
    </row>
    <row r="742" spans="1:5">
      <c r="A742" s="599" t="s">
        <v>1356</v>
      </c>
      <c r="B742" s="600">
        <v>1</v>
      </c>
      <c r="C742" s="601">
        <v>0</v>
      </c>
      <c r="D742" s="602">
        <v>0</v>
      </c>
      <c r="E742" s="603">
        <f t="shared" si="36"/>
        <v>1</v>
      </c>
    </row>
    <row r="743" spans="1:5">
      <c r="A743" s="599" t="s">
        <v>1357</v>
      </c>
      <c r="B743" s="600">
        <v>1</v>
      </c>
      <c r="C743" s="601">
        <v>0</v>
      </c>
      <c r="D743" s="602">
        <v>0</v>
      </c>
      <c r="E743" s="603">
        <f t="shared" si="36"/>
        <v>1</v>
      </c>
    </row>
    <row r="744" spans="1:5">
      <c r="A744" s="604" t="s">
        <v>1358</v>
      </c>
      <c r="B744" s="600">
        <v>1</v>
      </c>
      <c r="C744" s="601">
        <v>0</v>
      </c>
      <c r="D744" s="602">
        <v>0</v>
      </c>
      <c r="E744" s="603">
        <f t="shared" si="36"/>
        <v>1</v>
      </c>
    </row>
    <row r="745" spans="1:5">
      <c r="A745" s="604" t="s">
        <v>1359</v>
      </c>
      <c r="B745" s="600">
        <v>1</v>
      </c>
      <c r="C745" s="601">
        <v>0</v>
      </c>
      <c r="D745" s="602">
        <v>0</v>
      </c>
      <c r="E745" s="603">
        <f t="shared" si="36"/>
        <v>1</v>
      </c>
    </row>
    <row r="746" spans="1:5">
      <c r="A746" s="604" t="s">
        <v>1360</v>
      </c>
      <c r="B746" s="600">
        <v>1</v>
      </c>
      <c r="C746" s="601">
        <v>0</v>
      </c>
      <c r="D746" s="602">
        <v>0</v>
      </c>
      <c r="E746" s="603">
        <f t="shared" si="36"/>
        <v>1</v>
      </c>
    </row>
    <row r="747" spans="1:5">
      <c r="A747" s="604" t="s">
        <v>1361</v>
      </c>
      <c r="B747" s="600">
        <v>1</v>
      </c>
      <c r="C747" s="601">
        <v>0</v>
      </c>
      <c r="D747" s="602">
        <v>0</v>
      </c>
      <c r="E747" s="603">
        <f t="shared" si="36"/>
        <v>1</v>
      </c>
    </row>
    <row r="748" spans="1:5">
      <c r="D748" s="605" t="s">
        <v>1362</v>
      </c>
      <c r="E748" s="606">
        <f>SUM(E740:E747)</f>
        <v>8</v>
      </c>
    </row>
    <row r="749" spans="1:5">
      <c r="D749" s="607"/>
      <c r="E749" s="608"/>
    </row>
    <row r="750" spans="1:5">
      <c r="A750" s="609" t="str">
        <f>'[4]Paço Andar Superior'!A94</f>
        <v xml:space="preserve">05.80.038 </v>
      </c>
      <c r="B750" s="617"/>
      <c r="C750" s="617"/>
      <c r="D750" s="610"/>
      <c r="E750" s="611"/>
    </row>
    <row r="751" spans="1:5">
      <c r="A751" s="596" t="str">
        <f>'[4]Paço Andar Superior'!B94</f>
        <v>GUARNICAO MADEIRA DE 7,0CM</v>
      </c>
      <c r="B751" s="594"/>
      <c r="C751" s="594"/>
      <c r="D751" s="594"/>
      <c r="E751" s="595"/>
    </row>
    <row r="752" spans="1:5">
      <c r="A752" s="597" t="s">
        <v>1350</v>
      </c>
      <c r="B752" s="598" t="s">
        <v>1363</v>
      </c>
      <c r="C752" s="598">
        <v>0</v>
      </c>
      <c r="D752" s="598">
        <v>0</v>
      </c>
      <c r="E752" s="598" t="s">
        <v>1379</v>
      </c>
    </row>
    <row r="753" spans="1:5">
      <c r="A753" s="599" t="s">
        <v>1490</v>
      </c>
      <c r="B753" s="600">
        <v>5</v>
      </c>
      <c r="C753" s="601">
        <v>0</v>
      </c>
      <c r="D753" s="602">
        <v>0</v>
      </c>
      <c r="E753" s="603">
        <f t="shared" ref="E753" si="37">B753</f>
        <v>5</v>
      </c>
    </row>
    <row r="754" spans="1:5">
      <c r="D754" s="605" t="s">
        <v>1362</v>
      </c>
      <c r="E754" s="606">
        <f>SUM(E753:E753)</f>
        <v>5</v>
      </c>
    </row>
    <row r="755" spans="1:5">
      <c r="D755" s="607"/>
      <c r="E755" s="608"/>
    </row>
    <row r="756" spans="1:5">
      <c r="A756" s="609" t="e">
        <f>'[4]Paço Andar Superior'!#REF!</f>
        <v>#REF!</v>
      </c>
      <c r="B756" s="617"/>
      <c r="C756" s="617"/>
      <c r="D756" s="610"/>
      <c r="E756" s="611"/>
    </row>
    <row r="757" spans="1:5">
      <c r="A757" s="596" t="e">
        <f>'[4]Paço Andar Superior'!#REF!</f>
        <v>#REF!</v>
      </c>
      <c r="B757" s="594"/>
      <c r="C757" s="594"/>
      <c r="D757" s="594"/>
      <c r="E757" s="595"/>
    </row>
    <row r="758" spans="1:5">
      <c r="A758" s="597" t="s">
        <v>1350</v>
      </c>
      <c r="B758" s="598" t="s">
        <v>1378</v>
      </c>
      <c r="C758" s="598">
        <v>0</v>
      </c>
      <c r="D758" s="598">
        <v>0</v>
      </c>
      <c r="E758" s="598" t="s">
        <v>1379</v>
      </c>
    </row>
    <row r="759" spans="1:5">
      <c r="A759" s="599" t="s">
        <v>1354</v>
      </c>
      <c r="B759" s="600">
        <v>1</v>
      </c>
      <c r="C759" s="601">
        <v>0</v>
      </c>
      <c r="D759" s="602">
        <v>0</v>
      </c>
      <c r="E759" s="603">
        <f t="shared" ref="E759:E766" si="38">B759</f>
        <v>1</v>
      </c>
    </row>
    <row r="760" spans="1:5">
      <c r="A760" s="599" t="s">
        <v>1355</v>
      </c>
      <c r="B760" s="600">
        <v>1</v>
      </c>
      <c r="C760" s="601">
        <v>0</v>
      </c>
      <c r="D760" s="602">
        <v>0</v>
      </c>
      <c r="E760" s="603">
        <f t="shared" si="38"/>
        <v>1</v>
      </c>
    </row>
    <row r="761" spans="1:5">
      <c r="A761" s="599" t="s">
        <v>1356</v>
      </c>
      <c r="B761" s="600">
        <v>1</v>
      </c>
      <c r="C761" s="601">
        <v>0</v>
      </c>
      <c r="D761" s="602">
        <v>0</v>
      </c>
      <c r="E761" s="603">
        <f t="shared" si="38"/>
        <v>1</v>
      </c>
    </row>
    <row r="762" spans="1:5">
      <c r="A762" s="599" t="s">
        <v>1357</v>
      </c>
      <c r="B762" s="600">
        <v>1</v>
      </c>
      <c r="C762" s="601">
        <v>0</v>
      </c>
      <c r="D762" s="602">
        <v>0</v>
      </c>
      <c r="E762" s="603">
        <f t="shared" si="38"/>
        <v>1</v>
      </c>
    </row>
    <row r="763" spans="1:5">
      <c r="A763" s="604" t="s">
        <v>1358</v>
      </c>
      <c r="B763" s="600">
        <v>1</v>
      </c>
      <c r="C763" s="601">
        <v>0</v>
      </c>
      <c r="D763" s="602">
        <v>0</v>
      </c>
      <c r="E763" s="603">
        <f t="shared" si="38"/>
        <v>1</v>
      </c>
    </row>
    <row r="764" spans="1:5">
      <c r="A764" s="604" t="s">
        <v>1359</v>
      </c>
      <c r="B764" s="600">
        <v>1</v>
      </c>
      <c r="C764" s="601">
        <v>0</v>
      </c>
      <c r="D764" s="602">
        <v>0</v>
      </c>
      <c r="E764" s="603">
        <f t="shared" si="38"/>
        <v>1</v>
      </c>
    </row>
    <row r="765" spans="1:5">
      <c r="A765" s="604" t="s">
        <v>1360</v>
      </c>
      <c r="B765" s="600">
        <v>1</v>
      </c>
      <c r="C765" s="601">
        <v>0</v>
      </c>
      <c r="D765" s="602">
        <v>0</v>
      </c>
      <c r="E765" s="603">
        <f t="shared" si="38"/>
        <v>1</v>
      </c>
    </row>
    <row r="766" spans="1:5">
      <c r="A766" s="604" t="s">
        <v>1361</v>
      </c>
      <c r="B766" s="600">
        <v>1</v>
      </c>
      <c r="C766" s="601">
        <v>0</v>
      </c>
      <c r="D766" s="602">
        <v>0</v>
      </c>
      <c r="E766" s="603">
        <f t="shared" si="38"/>
        <v>1</v>
      </c>
    </row>
    <row r="767" spans="1:5">
      <c r="D767" s="605" t="s">
        <v>1362</v>
      </c>
      <c r="E767" s="606">
        <f>SUM(E759:E766)</f>
        <v>8</v>
      </c>
    </row>
    <row r="768" spans="1:5">
      <c r="D768" s="607"/>
      <c r="E768" s="608"/>
    </row>
    <row r="769" spans="1:5">
      <c r="A769" s="624" t="str">
        <f>'[4]Paço Andar Superior'!A95</f>
        <v>14.01.004</v>
      </c>
      <c r="B769" s="594"/>
      <c r="C769" s="594"/>
      <c r="D769" s="594"/>
      <c r="E769" s="595"/>
    </row>
    <row r="770" spans="1:5">
      <c r="A770" s="596" t="str">
        <f>'[4]Paço Andar Superior'!B95</f>
        <v>VIDRO LISO COMUM INCOLOR DE 4MM</v>
      </c>
      <c r="B770" s="594"/>
      <c r="C770" s="594"/>
      <c r="D770" s="594"/>
      <c r="E770" s="595"/>
    </row>
    <row r="771" spans="1:5">
      <c r="A771" s="597" t="s">
        <v>1350</v>
      </c>
      <c r="B771" s="598" t="s">
        <v>1351</v>
      </c>
      <c r="C771" s="598" t="s">
        <v>1372</v>
      </c>
      <c r="D771" s="598">
        <v>0</v>
      </c>
      <c r="E771" s="598" t="s">
        <v>1353</v>
      </c>
    </row>
    <row r="772" spans="1:5">
      <c r="A772" s="1284" t="s">
        <v>1374</v>
      </c>
      <c r="B772" s="654">
        <v>0.75</v>
      </c>
      <c r="C772" s="654">
        <v>1.1000000000000001</v>
      </c>
      <c r="D772" s="602">
        <v>0</v>
      </c>
      <c r="E772" s="603">
        <f>C772*B772</f>
        <v>0.82500000000000007</v>
      </c>
    </row>
    <row r="773" spans="1:5">
      <c r="A773" s="1286"/>
      <c r="B773" s="654">
        <v>0.7</v>
      </c>
      <c r="C773" s="654">
        <v>0.4</v>
      </c>
      <c r="D773" s="602">
        <v>0</v>
      </c>
      <c r="E773" s="603">
        <f>C773*B773</f>
        <v>0.27999999999999997</v>
      </c>
    </row>
    <row r="774" spans="1:5">
      <c r="A774" s="1286"/>
      <c r="B774" s="654">
        <v>0.8</v>
      </c>
      <c r="C774" s="654">
        <v>0.77</v>
      </c>
      <c r="D774" s="602">
        <v>0</v>
      </c>
      <c r="E774" s="603">
        <f>C774*B774</f>
        <v>0.6160000000000001</v>
      </c>
    </row>
    <row r="775" spans="1:5">
      <c r="A775" s="1285"/>
      <c r="B775" s="654">
        <v>0.8</v>
      </c>
      <c r="C775" s="654">
        <v>0.77</v>
      </c>
      <c r="D775" s="602">
        <v>0</v>
      </c>
      <c r="E775" s="603">
        <f>C775*B775</f>
        <v>0.6160000000000001</v>
      </c>
    </row>
    <row r="776" spans="1:5">
      <c r="A776" s="1284" t="s">
        <v>1375</v>
      </c>
      <c r="B776" s="654">
        <v>0.4</v>
      </c>
      <c r="C776" s="654">
        <v>1.2</v>
      </c>
      <c r="D776" s="602">
        <v>0</v>
      </c>
      <c r="E776" s="603">
        <f t="shared" ref="E776:E783" si="39">C776*B776</f>
        <v>0.48</v>
      </c>
    </row>
    <row r="777" spans="1:5">
      <c r="A777" s="1285"/>
      <c r="B777" s="654">
        <v>0.6</v>
      </c>
      <c r="C777" s="654">
        <v>1.1499999999999999</v>
      </c>
      <c r="D777" s="602">
        <v>0</v>
      </c>
      <c r="E777" s="603">
        <f t="shared" si="39"/>
        <v>0.69</v>
      </c>
    </row>
    <row r="778" spans="1:5">
      <c r="A778" s="599" t="s">
        <v>1391</v>
      </c>
      <c r="B778" s="654">
        <v>0.35</v>
      </c>
      <c r="C778" s="654">
        <v>0.6</v>
      </c>
      <c r="D778" s="602">
        <v>0</v>
      </c>
      <c r="E778" s="603">
        <f t="shared" si="39"/>
        <v>0.21</v>
      </c>
    </row>
    <row r="779" spans="1:5">
      <c r="A779" s="599" t="s">
        <v>1392</v>
      </c>
      <c r="B779" s="654">
        <v>1.25</v>
      </c>
      <c r="C779" s="654">
        <v>0.6</v>
      </c>
      <c r="D779" s="602">
        <v>0</v>
      </c>
      <c r="E779" s="603">
        <f t="shared" si="39"/>
        <v>0.75</v>
      </c>
    </row>
    <row r="780" spans="1:5">
      <c r="A780" s="1284" t="s">
        <v>1376</v>
      </c>
      <c r="B780" s="654">
        <v>0.75</v>
      </c>
      <c r="C780" s="654">
        <v>0.2</v>
      </c>
      <c r="D780" s="602">
        <v>0</v>
      </c>
      <c r="E780" s="603">
        <f t="shared" si="39"/>
        <v>0.15000000000000002</v>
      </c>
    </row>
    <row r="781" spans="1:5">
      <c r="A781" s="1285"/>
      <c r="B781" s="654">
        <v>0.75</v>
      </c>
      <c r="C781" s="654">
        <v>0.2</v>
      </c>
      <c r="D781" s="602">
        <v>0</v>
      </c>
      <c r="E781" s="603">
        <f t="shared" si="39"/>
        <v>0.15000000000000002</v>
      </c>
    </row>
    <row r="782" spans="1:5">
      <c r="A782" s="599" t="s">
        <v>1393</v>
      </c>
      <c r="B782" s="654">
        <v>0.4</v>
      </c>
      <c r="C782" s="654">
        <v>0.56000000000000005</v>
      </c>
      <c r="D782" s="602">
        <v>0</v>
      </c>
      <c r="E782" s="603">
        <f t="shared" si="39"/>
        <v>0.22400000000000003</v>
      </c>
    </row>
    <row r="783" spans="1:5">
      <c r="A783" s="604" t="s">
        <v>1394</v>
      </c>
      <c r="B783" s="654">
        <v>2</v>
      </c>
      <c r="C783" s="654">
        <v>2</v>
      </c>
      <c r="D783" s="602">
        <v>0</v>
      </c>
      <c r="E783" s="603">
        <f t="shared" si="39"/>
        <v>4</v>
      </c>
    </row>
    <row r="784" spans="1:5">
      <c r="D784" s="605" t="s">
        <v>1362</v>
      </c>
      <c r="E784" s="606">
        <f>SUM(E772:E783)</f>
        <v>8.9910000000000014</v>
      </c>
    </row>
    <row r="785" spans="1:9">
      <c r="D785" s="607"/>
      <c r="E785" s="608"/>
    </row>
    <row r="786" spans="1:9">
      <c r="A786" s="624" t="str">
        <f>'[4]Paço Andar Superior'!A96</f>
        <v>14.01.099</v>
      </c>
      <c r="B786" s="594"/>
      <c r="C786" s="594"/>
      <c r="D786" s="594"/>
      <c r="E786" s="595"/>
    </row>
    <row r="787" spans="1:9">
      <c r="A787" s="596" t="str">
        <f>'[4]Paço Andar Superior'!B96</f>
        <v xml:space="preserve">SERVICOS EM VIDROS </v>
      </c>
      <c r="B787" s="594"/>
      <c r="C787" s="594"/>
      <c r="D787" s="594"/>
      <c r="E787" s="595"/>
    </row>
    <row r="788" spans="1:9" ht="109.5" customHeight="1">
      <c r="A788" s="1291" t="s">
        <v>1491</v>
      </c>
      <c r="B788" s="1291"/>
      <c r="C788" s="1291"/>
      <c r="D788" s="1291"/>
      <c r="E788" s="1291"/>
      <c r="F788" s="612" t="s">
        <v>1428</v>
      </c>
      <c r="G788" s="612" t="s">
        <v>1429</v>
      </c>
      <c r="H788" s="612" t="s">
        <v>1430</v>
      </c>
    </row>
    <row r="789" spans="1:9">
      <c r="A789" s="597" t="s">
        <v>1350</v>
      </c>
      <c r="B789" s="598" t="s">
        <v>1351</v>
      </c>
      <c r="C789" s="598" t="s">
        <v>1372</v>
      </c>
      <c r="D789" s="598">
        <v>0</v>
      </c>
      <c r="E789" s="598" t="s">
        <v>1353</v>
      </c>
    </row>
    <row r="790" spans="1:9">
      <c r="A790" s="599" t="s">
        <v>1355</v>
      </c>
      <c r="B790" s="654">
        <v>0.4</v>
      </c>
      <c r="C790" s="654">
        <v>1.4</v>
      </c>
      <c r="D790" s="602">
        <v>0</v>
      </c>
      <c r="E790" s="603">
        <f t="shared" ref="E790:E792" si="40">C790*B790</f>
        <v>0.55999999999999994</v>
      </c>
    </row>
    <row r="791" spans="1:9">
      <c r="A791" s="604" t="s">
        <v>1359</v>
      </c>
      <c r="B791" s="654">
        <v>0.5</v>
      </c>
      <c r="C791" s="654">
        <v>0.4</v>
      </c>
      <c r="D791" s="602">
        <v>0</v>
      </c>
      <c r="E791" s="603">
        <f t="shared" si="40"/>
        <v>0.2</v>
      </c>
    </row>
    <row r="792" spans="1:9">
      <c r="A792" s="604" t="s">
        <v>1394</v>
      </c>
      <c r="B792" s="654">
        <v>2</v>
      </c>
      <c r="C792" s="654">
        <v>2</v>
      </c>
      <c r="D792" s="602">
        <v>0</v>
      </c>
      <c r="E792" s="603">
        <f t="shared" si="40"/>
        <v>4</v>
      </c>
    </row>
    <row r="793" spans="1:9">
      <c r="C793" s="1287" t="s">
        <v>1353</v>
      </c>
      <c r="D793" s="1287"/>
      <c r="E793" s="635">
        <f>SUM(E790:E792)</f>
        <v>4.76</v>
      </c>
    </row>
    <row r="794" spans="1:9">
      <c r="A794" s="1292" t="s">
        <v>1492</v>
      </c>
      <c r="B794" s="1293"/>
      <c r="C794" s="1287" t="s">
        <v>1433</v>
      </c>
      <c r="D794" s="1287"/>
      <c r="E794" s="636">
        <f>H794</f>
        <v>71.562421918643025</v>
      </c>
      <c r="F794" s="614">
        <v>70.849999999999994</v>
      </c>
      <c r="G794" s="637">
        <f>F794/((100+96.91)/100)</f>
        <v>35.980904981971456</v>
      </c>
      <c r="H794" s="637">
        <f>G794*1.9889</f>
        <v>71.562421918643025</v>
      </c>
    </row>
    <row r="795" spans="1:9">
      <c r="A795" s="1292"/>
      <c r="B795" s="1293"/>
      <c r="C795" s="1287" t="s">
        <v>1434</v>
      </c>
      <c r="D795" s="1287"/>
      <c r="E795" s="638">
        <v>1.2970999999999999</v>
      </c>
      <c r="F795" s="639"/>
      <c r="G795" s="640"/>
      <c r="H795" s="640"/>
    </row>
    <row r="796" spans="1:9">
      <c r="C796" s="1287" t="s">
        <v>1435</v>
      </c>
      <c r="D796" s="1287"/>
      <c r="E796" s="636">
        <f>E794*E793*E795</f>
        <v>441.84041916039803</v>
      </c>
    </row>
    <row r="797" spans="1:9">
      <c r="C797" s="1287" t="s">
        <v>1436</v>
      </c>
      <c r="D797" s="1287"/>
      <c r="E797" s="635">
        <v>450.8</v>
      </c>
    </row>
    <row r="798" spans="1:9">
      <c r="C798" s="1288" t="s">
        <v>1437</v>
      </c>
      <c r="D798" s="1288"/>
      <c r="E798" s="606">
        <f>E796/E797</f>
        <v>0.98012515341703199</v>
      </c>
    </row>
    <row r="799" spans="1:9" ht="31.5" customHeight="1">
      <c r="C799" s="1289" t="s">
        <v>1405</v>
      </c>
      <c r="D799" s="1290"/>
      <c r="E799" s="627">
        <v>1</v>
      </c>
      <c r="G799" s="628"/>
      <c r="H799" s="628"/>
      <c r="I799" s="628"/>
    </row>
    <row r="800" spans="1:9">
      <c r="C800" s="641"/>
      <c r="D800" s="641"/>
      <c r="E800" s="608"/>
    </row>
    <row r="801" spans="1:5" s="592" customFormat="1">
      <c r="A801" s="590" t="s">
        <v>493</v>
      </c>
      <c r="B801" s="591"/>
      <c r="C801" s="591"/>
      <c r="D801" s="591"/>
    </row>
    <row r="802" spans="1:5" s="645" customFormat="1">
      <c r="A802" s="643"/>
      <c r="B802" s="644"/>
      <c r="C802" s="644"/>
      <c r="D802" s="644"/>
    </row>
    <row r="803" spans="1:5">
      <c r="A803" s="624" t="str">
        <f>'[4]Paço Andar Superior'!A98</f>
        <v xml:space="preserve">15.02.026 </v>
      </c>
      <c r="B803" s="594"/>
      <c r="C803" s="594"/>
      <c r="D803" s="594"/>
      <c r="E803" s="595"/>
    </row>
    <row r="804" spans="1:5">
      <c r="A804" s="596" t="str">
        <f>'[4]Paço Andar Superior'!B98</f>
        <v>TINTA LATEX STANDARD COM MASSA NIVELADORA</v>
      </c>
      <c r="B804" s="594"/>
      <c r="C804" s="594"/>
      <c r="D804" s="594"/>
      <c r="E804" s="595"/>
    </row>
    <row r="805" spans="1:5">
      <c r="A805" s="597" t="s">
        <v>1350</v>
      </c>
      <c r="B805" s="598" t="s">
        <v>1351</v>
      </c>
      <c r="C805" s="598" t="s">
        <v>1352</v>
      </c>
      <c r="D805" s="598">
        <v>0</v>
      </c>
      <c r="E805" s="598" t="s">
        <v>1353</v>
      </c>
    </row>
    <row r="806" spans="1:5">
      <c r="A806" s="599" t="s">
        <v>1374</v>
      </c>
      <c r="B806" s="600">
        <v>3.2</v>
      </c>
      <c r="C806" s="601">
        <f>7.12+4.52+4.52+7.12</f>
        <v>23.28</v>
      </c>
      <c r="D806" s="602">
        <v>0</v>
      </c>
      <c r="E806" s="603">
        <f>C806*B806</f>
        <v>74.496000000000009</v>
      </c>
    </row>
    <row r="807" spans="1:5">
      <c r="A807" s="599" t="s">
        <v>1375</v>
      </c>
      <c r="B807" s="600">
        <v>3.2</v>
      </c>
      <c r="C807" s="601">
        <f>4.96+4.04+2.14+3.08+2.82</f>
        <v>17.04</v>
      </c>
      <c r="D807" s="602">
        <v>0</v>
      </c>
      <c r="E807" s="603">
        <f t="shared" ref="E807:E826" si="41">C807*B807</f>
        <v>54.527999999999999</v>
      </c>
    </row>
    <row r="808" spans="1:5">
      <c r="A808" s="599" t="s">
        <v>1410</v>
      </c>
      <c r="B808" s="600">
        <v>3.2</v>
      </c>
      <c r="C808" s="601">
        <f>2.3*3.05</f>
        <v>7.0149999999999988</v>
      </c>
      <c r="D808" s="602">
        <v>0</v>
      </c>
      <c r="E808" s="603">
        <f t="shared" si="41"/>
        <v>22.447999999999997</v>
      </c>
    </row>
    <row r="809" spans="1:5">
      <c r="A809" s="599" t="s">
        <v>1391</v>
      </c>
      <c r="B809" s="600">
        <v>3.2</v>
      </c>
      <c r="C809" s="601">
        <f>7.12+7.12+2.72+2.72</f>
        <v>19.68</v>
      </c>
      <c r="D809" s="602">
        <v>0</v>
      </c>
      <c r="E809" s="603">
        <f t="shared" si="41"/>
        <v>62.975999999999999</v>
      </c>
    </row>
    <row r="810" spans="1:5">
      <c r="A810" s="599" t="s">
        <v>1392</v>
      </c>
      <c r="B810" s="600">
        <v>3.2</v>
      </c>
      <c r="C810" s="601">
        <f>7.12+7.12+4.48+4.48</f>
        <v>23.2</v>
      </c>
      <c r="D810" s="602">
        <v>0</v>
      </c>
      <c r="E810" s="603">
        <f t="shared" si="41"/>
        <v>74.239999999999995</v>
      </c>
    </row>
    <row r="811" spans="1:5">
      <c r="A811" s="599" t="s">
        <v>1354</v>
      </c>
      <c r="B811" s="600">
        <v>3.2</v>
      </c>
      <c r="C811" s="601">
        <f>0.87+2.33</f>
        <v>3.2</v>
      </c>
      <c r="D811" s="602">
        <v>0</v>
      </c>
      <c r="E811" s="603">
        <f t="shared" si="41"/>
        <v>10.240000000000002</v>
      </c>
    </row>
    <row r="812" spans="1:5">
      <c r="A812" s="599" t="s">
        <v>1355</v>
      </c>
      <c r="B812" s="600">
        <v>3.2</v>
      </c>
      <c r="C812" s="601">
        <f>1.15+2.33</f>
        <v>3.48</v>
      </c>
      <c r="D812" s="602">
        <v>0</v>
      </c>
      <c r="E812" s="603">
        <f t="shared" si="41"/>
        <v>11.136000000000001</v>
      </c>
    </row>
    <row r="813" spans="1:5">
      <c r="A813" s="599" t="s">
        <v>1411</v>
      </c>
      <c r="B813" s="600">
        <v>3.2</v>
      </c>
      <c r="C813" s="601">
        <f>2.56+2.27+2.56+2.27</f>
        <v>9.66</v>
      </c>
      <c r="D813" s="602">
        <v>0</v>
      </c>
      <c r="E813" s="603">
        <f t="shared" si="41"/>
        <v>30.912000000000003</v>
      </c>
    </row>
    <row r="814" spans="1:5">
      <c r="A814" s="599" t="s">
        <v>1356</v>
      </c>
      <c r="B814" s="600">
        <v>3.2</v>
      </c>
      <c r="C814" s="601">
        <f>0.87+1.83</f>
        <v>2.7</v>
      </c>
      <c r="D814" s="602">
        <v>0</v>
      </c>
      <c r="E814" s="603">
        <f t="shared" si="41"/>
        <v>8.64</v>
      </c>
    </row>
    <row r="815" spans="1:5">
      <c r="A815" s="599" t="s">
        <v>1357</v>
      </c>
      <c r="B815" s="600">
        <v>3.2</v>
      </c>
      <c r="C815" s="601">
        <f>1.83+1.15</f>
        <v>2.98</v>
      </c>
      <c r="D815" s="602">
        <v>0</v>
      </c>
      <c r="E815" s="603">
        <f t="shared" si="41"/>
        <v>9.5359999999999996</v>
      </c>
    </row>
    <row r="816" spans="1:5">
      <c r="A816" s="599" t="s">
        <v>1376</v>
      </c>
      <c r="B816" s="600">
        <v>3.2</v>
      </c>
      <c r="C816" s="601">
        <f>1.78+2.1</f>
        <v>3.88</v>
      </c>
      <c r="D816" s="602">
        <v>0</v>
      </c>
      <c r="E816" s="603">
        <f t="shared" si="41"/>
        <v>12.416</v>
      </c>
    </row>
    <row r="817" spans="1:5">
      <c r="A817" s="599" t="s">
        <v>1377</v>
      </c>
      <c r="B817" s="600">
        <v>3.2</v>
      </c>
      <c r="C817" s="601">
        <f>3.44+2.91</f>
        <v>6.35</v>
      </c>
      <c r="D817" s="602">
        <v>0</v>
      </c>
      <c r="E817" s="603">
        <f t="shared" si="41"/>
        <v>20.32</v>
      </c>
    </row>
    <row r="818" spans="1:5">
      <c r="A818" s="599" t="s">
        <v>1412</v>
      </c>
      <c r="B818" s="600">
        <v>3.2</v>
      </c>
      <c r="C818" s="601">
        <f>3.28+3.28+2.91+2.91</f>
        <v>12.379999999999999</v>
      </c>
      <c r="D818" s="602">
        <v>0</v>
      </c>
      <c r="E818" s="603">
        <f t="shared" si="41"/>
        <v>39.616</v>
      </c>
    </row>
    <row r="819" spans="1:5">
      <c r="A819" s="599" t="s">
        <v>1413</v>
      </c>
      <c r="B819" s="600">
        <v>3.2</v>
      </c>
      <c r="C819" s="601">
        <f>1.78+1.78+10.63+10.63</f>
        <v>24.82</v>
      </c>
      <c r="D819" s="602">
        <v>0</v>
      </c>
      <c r="E819" s="603">
        <f t="shared" si="41"/>
        <v>79.424000000000007</v>
      </c>
    </row>
    <row r="820" spans="1:5">
      <c r="A820" s="599" t="s">
        <v>1393</v>
      </c>
      <c r="B820" s="600">
        <v>3.2</v>
      </c>
      <c r="C820" s="601">
        <f>4.97+3.33+3.52+2.14+1.45+2.14+3.33</f>
        <v>20.880000000000003</v>
      </c>
      <c r="D820" s="602">
        <v>0</v>
      </c>
      <c r="E820" s="603">
        <f t="shared" si="41"/>
        <v>66.816000000000017</v>
      </c>
    </row>
    <row r="821" spans="1:5">
      <c r="A821" s="599" t="s">
        <v>1414</v>
      </c>
      <c r="B821" s="600">
        <v>3.2</v>
      </c>
      <c r="C821" s="601">
        <f>2.14+3.44+3.39+4.97+1.25+1.53</f>
        <v>16.720000000000002</v>
      </c>
      <c r="D821" s="602">
        <v>0</v>
      </c>
      <c r="E821" s="603">
        <f t="shared" si="41"/>
        <v>53.504000000000012</v>
      </c>
    </row>
    <row r="822" spans="1:5">
      <c r="A822" s="604" t="s">
        <v>1358</v>
      </c>
      <c r="B822" s="600">
        <v>3.2</v>
      </c>
      <c r="C822" s="601">
        <f>0.87+1.83</f>
        <v>2.7</v>
      </c>
      <c r="D822" s="602">
        <v>0</v>
      </c>
      <c r="E822" s="603">
        <f t="shared" si="41"/>
        <v>8.64</v>
      </c>
    </row>
    <row r="823" spans="1:5">
      <c r="A823" s="604" t="s">
        <v>1359</v>
      </c>
      <c r="B823" s="600">
        <v>3.2</v>
      </c>
      <c r="C823" s="601">
        <f>1.83+1.15</f>
        <v>2.98</v>
      </c>
      <c r="D823" s="602">
        <v>0</v>
      </c>
      <c r="E823" s="603">
        <f t="shared" si="41"/>
        <v>9.5359999999999996</v>
      </c>
    </row>
    <row r="824" spans="1:5">
      <c r="A824" s="604" t="s">
        <v>1360</v>
      </c>
      <c r="B824" s="600">
        <v>3.2</v>
      </c>
      <c r="C824" s="601">
        <f>0.87+1.83</f>
        <v>2.7</v>
      </c>
      <c r="D824" s="602">
        <v>0</v>
      </c>
      <c r="E824" s="603">
        <f t="shared" si="41"/>
        <v>8.64</v>
      </c>
    </row>
    <row r="825" spans="1:5">
      <c r="A825" s="604" t="s">
        <v>1361</v>
      </c>
      <c r="B825" s="600">
        <v>3.2</v>
      </c>
      <c r="C825" s="601">
        <f>1.83+1.15</f>
        <v>2.98</v>
      </c>
      <c r="D825" s="602">
        <v>0</v>
      </c>
      <c r="E825" s="603">
        <f t="shared" si="41"/>
        <v>9.5359999999999996</v>
      </c>
    </row>
    <row r="826" spans="1:5">
      <c r="A826" s="604" t="s">
        <v>1415</v>
      </c>
      <c r="B826" s="600">
        <v>6</v>
      </c>
      <c r="C826" s="601">
        <v>11</v>
      </c>
      <c r="D826" s="602">
        <v>0</v>
      </c>
      <c r="E826" s="603">
        <f t="shared" si="41"/>
        <v>66</v>
      </c>
    </row>
    <row r="827" spans="1:5" ht="30">
      <c r="A827" s="612" t="s">
        <v>1447</v>
      </c>
      <c r="B827" s="613">
        <v>2.2000000000000002</v>
      </c>
      <c r="C827" s="614">
        <v>0.9</v>
      </c>
      <c r="D827" s="615">
        <v>2</v>
      </c>
      <c r="E827" s="616">
        <f>(B827*C827)*D827</f>
        <v>3.9600000000000004</v>
      </c>
    </row>
    <row r="828" spans="1:5" ht="45">
      <c r="A828" s="612" t="s">
        <v>1448</v>
      </c>
      <c r="B828" s="613">
        <v>0.7</v>
      </c>
      <c r="C828" s="614">
        <f>2.3+1.83</f>
        <v>4.13</v>
      </c>
      <c r="D828" s="615">
        <v>2</v>
      </c>
      <c r="E828" s="616">
        <f>(B828*C828)*D828</f>
        <v>5.7819999999999991</v>
      </c>
    </row>
    <row r="829" spans="1:5">
      <c r="A829" s="655" t="s">
        <v>1493</v>
      </c>
      <c r="B829" s="598" t="s">
        <v>1351</v>
      </c>
      <c r="C829" s="598" t="s">
        <v>1352</v>
      </c>
      <c r="D829" s="598">
        <v>0</v>
      </c>
      <c r="E829" s="598" t="s">
        <v>1353</v>
      </c>
    </row>
    <row r="830" spans="1:5">
      <c r="A830" s="1284" t="s">
        <v>1374</v>
      </c>
      <c r="B830" s="600">
        <v>2</v>
      </c>
      <c r="C830" s="601">
        <v>0.8</v>
      </c>
      <c r="D830" s="602">
        <v>0</v>
      </c>
      <c r="E830" s="603">
        <f>D830*C830*B830</f>
        <v>0</v>
      </c>
    </row>
    <row r="831" spans="1:5">
      <c r="A831" s="1286"/>
      <c r="B831" s="600">
        <v>2</v>
      </c>
      <c r="C831" s="601">
        <v>0.8</v>
      </c>
      <c r="D831" s="602">
        <v>0</v>
      </c>
      <c r="E831" s="603">
        <f t="shared" ref="E831:E888" si="42">D831*C831*B831</f>
        <v>0</v>
      </c>
    </row>
    <row r="832" spans="1:5">
      <c r="A832" s="1286"/>
      <c r="B832" s="600">
        <v>2</v>
      </c>
      <c r="C832" s="601">
        <v>1.5</v>
      </c>
      <c r="D832" s="602">
        <v>1</v>
      </c>
      <c r="E832" s="603">
        <f t="shared" si="42"/>
        <v>3</v>
      </c>
    </row>
    <row r="833" spans="1:5">
      <c r="A833" s="1286"/>
      <c r="B833" s="600">
        <v>2</v>
      </c>
      <c r="C833" s="601">
        <v>2.5</v>
      </c>
      <c r="D833" s="602">
        <v>1</v>
      </c>
      <c r="E833" s="603">
        <f t="shared" si="42"/>
        <v>5</v>
      </c>
    </row>
    <row r="834" spans="1:5">
      <c r="A834" s="1285"/>
      <c r="B834" s="600">
        <v>2.13</v>
      </c>
      <c r="C834" s="601">
        <v>1.27</v>
      </c>
      <c r="D834" s="602">
        <v>1</v>
      </c>
      <c r="E834" s="603">
        <f t="shared" si="42"/>
        <v>2.7050999999999998</v>
      </c>
    </row>
    <row r="835" spans="1:5">
      <c r="A835" s="1284" t="s">
        <v>1375</v>
      </c>
      <c r="B835" s="600">
        <v>2</v>
      </c>
      <c r="C835" s="601">
        <v>1.21</v>
      </c>
      <c r="D835" s="602">
        <v>1</v>
      </c>
      <c r="E835" s="603">
        <f t="shared" si="42"/>
        <v>2.42</v>
      </c>
    </row>
    <row r="836" spans="1:5">
      <c r="A836" s="1285"/>
      <c r="B836" s="600">
        <v>2.13</v>
      </c>
      <c r="C836" s="601">
        <v>1.29</v>
      </c>
      <c r="D836" s="602">
        <v>1</v>
      </c>
      <c r="E836" s="603">
        <f t="shared" si="42"/>
        <v>2.7477</v>
      </c>
    </row>
    <row r="837" spans="1:5">
      <c r="A837" s="599" t="s">
        <v>1410</v>
      </c>
      <c r="B837" s="600">
        <v>2.13</v>
      </c>
      <c r="C837" s="601">
        <v>0.9</v>
      </c>
      <c r="D837" s="602">
        <v>0</v>
      </c>
      <c r="E837" s="603">
        <f t="shared" si="42"/>
        <v>0</v>
      </c>
    </row>
    <row r="838" spans="1:5">
      <c r="A838" s="1284" t="s">
        <v>1391</v>
      </c>
      <c r="B838" s="600">
        <v>2</v>
      </c>
      <c r="C838" s="601">
        <v>1.21</v>
      </c>
      <c r="D838" s="602">
        <v>1</v>
      </c>
      <c r="E838" s="603">
        <f t="shared" si="42"/>
        <v>2.42</v>
      </c>
    </row>
    <row r="839" spans="1:5">
      <c r="A839" s="1285"/>
      <c r="B839" s="600">
        <v>2.13</v>
      </c>
      <c r="C839" s="601">
        <v>1.2</v>
      </c>
      <c r="D839" s="602">
        <v>1</v>
      </c>
      <c r="E839" s="603">
        <f t="shared" si="42"/>
        <v>2.5559999999999996</v>
      </c>
    </row>
    <row r="840" spans="1:5">
      <c r="A840" s="1284" t="s">
        <v>1392</v>
      </c>
      <c r="B840" s="600">
        <v>2.13</v>
      </c>
      <c r="C840" s="601">
        <v>0.9</v>
      </c>
      <c r="D840" s="602">
        <v>0</v>
      </c>
      <c r="E840" s="603">
        <f t="shared" si="42"/>
        <v>0</v>
      </c>
    </row>
    <row r="841" spans="1:5">
      <c r="A841" s="1286"/>
      <c r="B841" s="600">
        <v>2</v>
      </c>
      <c r="C841" s="601">
        <v>2.5</v>
      </c>
      <c r="D841" s="602">
        <v>1</v>
      </c>
      <c r="E841" s="603">
        <f t="shared" si="42"/>
        <v>5</v>
      </c>
    </row>
    <row r="842" spans="1:5">
      <c r="A842" s="1286"/>
      <c r="B842" s="600">
        <v>2.13</v>
      </c>
      <c r="C842" s="601">
        <v>0.7</v>
      </c>
      <c r="D842" s="602">
        <v>0</v>
      </c>
      <c r="E842" s="603">
        <f t="shared" si="42"/>
        <v>0</v>
      </c>
    </row>
    <row r="843" spans="1:5">
      <c r="A843" s="1285"/>
      <c r="B843" s="600">
        <v>2.13</v>
      </c>
      <c r="C843" s="601">
        <v>0.9</v>
      </c>
      <c r="D843" s="602">
        <v>0</v>
      </c>
      <c r="E843" s="603">
        <f t="shared" si="42"/>
        <v>0</v>
      </c>
    </row>
    <row r="844" spans="1:5">
      <c r="A844" s="1284" t="s">
        <v>1494</v>
      </c>
      <c r="B844" s="600">
        <v>2.13</v>
      </c>
      <c r="C844" s="601">
        <v>0.8</v>
      </c>
      <c r="D844" s="602">
        <v>0</v>
      </c>
      <c r="E844" s="603">
        <f t="shared" si="42"/>
        <v>0</v>
      </c>
    </row>
    <row r="845" spans="1:5">
      <c r="A845" s="1285"/>
      <c r="B845" s="600">
        <v>2.13</v>
      </c>
      <c r="C845" s="601">
        <v>0.7</v>
      </c>
      <c r="D845" s="602">
        <v>0</v>
      </c>
      <c r="E845" s="603">
        <f t="shared" si="42"/>
        <v>0</v>
      </c>
    </row>
    <row r="846" spans="1:5">
      <c r="A846" s="1284" t="s">
        <v>1355</v>
      </c>
      <c r="B846" s="600">
        <v>2.13</v>
      </c>
      <c r="C846" s="601">
        <v>0.7</v>
      </c>
      <c r="D846" s="602">
        <v>0</v>
      </c>
      <c r="E846" s="603">
        <f t="shared" si="42"/>
        <v>0</v>
      </c>
    </row>
    <row r="847" spans="1:5">
      <c r="A847" s="1285"/>
      <c r="B847" s="600">
        <v>2</v>
      </c>
      <c r="C847" s="601">
        <v>1.4</v>
      </c>
      <c r="D847" s="602">
        <v>1</v>
      </c>
      <c r="E847" s="603">
        <f t="shared" si="42"/>
        <v>2.8</v>
      </c>
    </row>
    <row r="848" spans="1:5">
      <c r="A848" s="1284" t="s">
        <v>1411</v>
      </c>
      <c r="B848" s="600">
        <v>2.13</v>
      </c>
      <c r="C848" s="601">
        <v>0.9</v>
      </c>
      <c r="D848" s="602">
        <v>0</v>
      </c>
      <c r="E848" s="603">
        <f t="shared" si="42"/>
        <v>0</v>
      </c>
    </row>
    <row r="849" spans="1:5">
      <c r="A849" s="1286"/>
      <c r="B849" s="600">
        <v>2.13</v>
      </c>
      <c r="C849" s="601">
        <v>0.8</v>
      </c>
      <c r="D849" s="602">
        <v>0</v>
      </c>
      <c r="E849" s="603">
        <f t="shared" si="42"/>
        <v>0</v>
      </c>
    </row>
    <row r="850" spans="1:5">
      <c r="A850" s="1286"/>
      <c r="B850" s="600">
        <v>2</v>
      </c>
      <c r="C850" s="601">
        <v>0.65</v>
      </c>
      <c r="D850" s="602">
        <v>0</v>
      </c>
      <c r="E850" s="603">
        <f t="shared" si="42"/>
        <v>0</v>
      </c>
    </row>
    <row r="851" spans="1:5">
      <c r="A851" s="1285"/>
      <c r="B851" s="600">
        <v>2</v>
      </c>
      <c r="C851" s="601">
        <v>0.65</v>
      </c>
      <c r="D851" s="602">
        <v>0</v>
      </c>
      <c r="E851" s="603">
        <f t="shared" si="42"/>
        <v>0</v>
      </c>
    </row>
    <row r="852" spans="1:5">
      <c r="A852" s="1284" t="s">
        <v>1356</v>
      </c>
      <c r="B852" s="600">
        <v>2.13</v>
      </c>
      <c r="C852" s="601">
        <v>0.8</v>
      </c>
      <c r="D852" s="602">
        <v>0</v>
      </c>
      <c r="E852" s="603">
        <f t="shared" si="42"/>
        <v>0</v>
      </c>
    </row>
    <row r="853" spans="1:5">
      <c r="A853" s="1285"/>
      <c r="B853" s="600">
        <v>2.13</v>
      </c>
      <c r="C853" s="601">
        <v>0.7</v>
      </c>
      <c r="D853" s="602">
        <v>0</v>
      </c>
      <c r="E853" s="603">
        <f t="shared" si="42"/>
        <v>0</v>
      </c>
    </row>
    <row r="854" spans="1:5">
      <c r="A854" s="1284" t="s">
        <v>1357</v>
      </c>
      <c r="B854" s="600">
        <v>2.13</v>
      </c>
      <c r="C854" s="601">
        <v>0.7</v>
      </c>
      <c r="D854" s="602">
        <v>0</v>
      </c>
      <c r="E854" s="603">
        <f t="shared" si="42"/>
        <v>0</v>
      </c>
    </row>
    <row r="855" spans="1:5">
      <c r="A855" s="1285"/>
      <c r="B855" s="600">
        <v>2</v>
      </c>
      <c r="C855" s="601">
        <v>1.4</v>
      </c>
      <c r="D855" s="602">
        <v>1</v>
      </c>
      <c r="E855" s="603">
        <f t="shared" si="42"/>
        <v>2.8</v>
      </c>
    </row>
    <row r="856" spans="1:5">
      <c r="A856" s="1284" t="s">
        <v>1376</v>
      </c>
      <c r="B856" s="600">
        <v>2.13</v>
      </c>
      <c r="C856" s="601">
        <v>0.7</v>
      </c>
      <c r="D856" s="602">
        <v>0</v>
      </c>
      <c r="E856" s="603">
        <f t="shared" si="42"/>
        <v>0</v>
      </c>
    </row>
    <row r="857" spans="1:5">
      <c r="A857" s="1285"/>
      <c r="B857" s="600">
        <v>2</v>
      </c>
      <c r="C857" s="601">
        <v>0.8</v>
      </c>
      <c r="D857" s="602">
        <v>0</v>
      </c>
      <c r="E857" s="603">
        <f t="shared" si="42"/>
        <v>0</v>
      </c>
    </row>
    <row r="858" spans="1:5">
      <c r="A858" s="1284" t="s">
        <v>1377</v>
      </c>
      <c r="B858" s="600">
        <v>2</v>
      </c>
      <c r="C858" s="601">
        <v>0.8</v>
      </c>
      <c r="D858" s="602">
        <v>0</v>
      </c>
      <c r="E858" s="603">
        <f t="shared" si="42"/>
        <v>0</v>
      </c>
    </row>
    <row r="859" spans="1:5">
      <c r="A859" s="1285"/>
      <c r="B859" s="600">
        <v>2.13</v>
      </c>
      <c r="C859" s="601">
        <v>1.1000000000000001</v>
      </c>
      <c r="D859" s="602">
        <v>1</v>
      </c>
      <c r="E859" s="603">
        <f t="shared" si="42"/>
        <v>2.343</v>
      </c>
    </row>
    <row r="860" spans="1:5">
      <c r="A860" s="1284" t="s">
        <v>1412</v>
      </c>
      <c r="B860" s="600">
        <v>2.13</v>
      </c>
      <c r="C860" s="601">
        <v>1.1000000000000001</v>
      </c>
      <c r="D860" s="602">
        <v>1</v>
      </c>
      <c r="E860" s="603">
        <f t="shared" si="42"/>
        <v>2.343</v>
      </c>
    </row>
    <row r="861" spans="1:5">
      <c r="A861" s="1285"/>
      <c r="B861" s="600">
        <v>2</v>
      </c>
      <c r="C861" s="601">
        <v>1.17</v>
      </c>
      <c r="D861" s="602">
        <v>1</v>
      </c>
      <c r="E861" s="603">
        <f t="shared" si="42"/>
        <v>2.34</v>
      </c>
    </row>
    <row r="862" spans="1:5">
      <c r="A862" s="1284" t="s">
        <v>1413</v>
      </c>
      <c r="B862" s="600">
        <v>2.13</v>
      </c>
      <c r="C862" s="601">
        <v>0.7</v>
      </c>
      <c r="D862" s="602">
        <v>0</v>
      </c>
      <c r="E862" s="603">
        <f t="shared" si="42"/>
        <v>0</v>
      </c>
    </row>
    <row r="863" spans="1:5">
      <c r="A863" s="1286"/>
      <c r="B863" s="600">
        <v>2.13</v>
      </c>
      <c r="C863" s="601">
        <v>1.1000000000000001</v>
      </c>
      <c r="D863" s="602">
        <v>1</v>
      </c>
      <c r="E863" s="603">
        <f t="shared" si="42"/>
        <v>2.343</v>
      </c>
    </row>
    <row r="864" spans="1:5">
      <c r="A864" s="1286"/>
      <c r="B864" s="600">
        <v>2.13</v>
      </c>
      <c r="C864" s="601">
        <v>1.1000000000000001</v>
      </c>
      <c r="D864" s="602">
        <v>1</v>
      </c>
      <c r="E864" s="603">
        <f t="shared" si="42"/>
        <v>2.343</v>
      </c>
    </row>
    <row r="865" spans="1:5">
      <c r="A865" s="1286"/>
      <c r="B865" s="600">
        <v>2.13</v>
      </c>
      <c r="C865" s="601">
        <v>0.8</v>
      </c>
      <c r="D865" s="602">
        <v>0</v>
      </c>
      <c r="E865" s="603">
        <f t="shared" si="42"/>
        <v>0</v>
      </c>
    </row>
    <row r="866" spans="1:5">
      <c r="A866" s="1286"/>
      <c r="B866" s="600">
        <v>3.2</v>
      </c>
      <c r="C866" s="601">
        <v>1.41</v>
      </c>
      <c r="D866" s="602">
        <v>1</v>
      </c>
      <c r="E866" s="603">
        <f t="shared" si="42"/>
        <v>4.5119999999999996</v>
      </c>
    </row>
    <row r="867" spans="1:5">
      <c r="A867" s="1286"/>
      <c r="B867" s="600">
        <v>3.2</v>
      </c>
      <c r="C867" s="601">
        <v>1.78</v>
      </c>
      <c r="D867" s="602">
        <v>1</v>
      </c>
      <c r="E867" s="603">
        <f t="shared" si="42"/>
        <v>5.6960000000000006</v>
      </c>
    </row>
    <row r="868" spans="1:5">
      <c r="A868" s="1286"/>
      <c r="B868" s="600">
        <v>2.13</v>
      </c>
      <c r="C868" s="601">
        <v>1.2</v>
      </c>
      <c r="D868" s="602">
        <v>1</v>
      </c>
      <c r="E868" s="603">
        <f t="shared" si="42"/>
        <v>2.5559999999999996</v>
      </c>
    </row>
    <row r="869" spans="1:5">
      <c r="A869" s="1286"/>
      <c r="B869" s="600">
        <v>2.13</v>
      </c>
      <c r="C869" s="601">
        <v>1.29</v>
      </c>
      <c r="D869" s="602">
        <v>1</v>
      </c>
      <c r="E869" s="603">
        <f t="shared" si="42"/>
        <v>2.7477</v>
      </c>
    </row>
    <row r="870" spans="1:5">
      <c r="A870" s="1285"/>
      <c r="B870" s="600">
        <v>2.13</v>
      </c>
      <c r="C870" s="601">
        <v>1.27</v>
      </c>
      <c r="D870" s="602">
        <v>1</v>
      </c>
      <c r="E870" s="603">
        <f t="shared" si="42"/>
        <v>2.7050999999999998</v>
      </c>
    </row>
    <row r="871" spans="1:5">
      <c r="A871" s="1284" t="s">
        <v>1393</v>
      </c>
      <c r="B871" s="600">
        <v>3.2</v>
      </c>
      <c r="C871" s="601">
        <v>1.78</v>
      </c>
      <c r="D871" s="602">
        <v>1</v>
      </c>
      <c r="E871" s="603">
        <f t="shared" si="42"/>
        <v>5.6960000000000006</v>
      </c>
    </row>
    <row r="872" spans="1:5">
      <c r="A872" s="1286"/>
      <c r="B872" s="600">
        <v>2</v>
      </c>
      <c r="C872" s="601">
        <v>1.17</v>
      </c>
      <c r="D872" s="602">
        <v>1</v>
      </c>
      <c r="E872" s="603">
        <f t="shared" si="42"/>
        <v>2.34</v>
      </c>
    </row>
    <row r="873" spans="1:5">
      <c r="A873" s="1286"/>
      <c r="B873" s="600">
        <v>2.13</v>
      </c>
      <c r="C873" s="601">
        <v>0.9</v>
      </c>
      <c r="D873" s="602">
        <v>0</v>
      </c>
      <c r="E873" s="603">
        <f t="shared" si="42"/>
        <v>0</v>
      </c>
    </row>
    <row r="874" spans="1:5">
      <c r="A874" s="1286"/>
      <c r="B874" s="600">
        <v>2.13</v>
      </c>
      <c r="C874" s="601">
        <v>0.9</v>
      </c>
      <c r="D874" s="602">
        <v>0</v>
      </c>
      <c r="E874" s="603">
        <f t="shared" si="42"/>
        <v>0</v>
      </c>
    </row>
    <row r="875" spans="1:5">
      <c r="A875" s="1285"/>
      <c r="B875" s="600">
        <v>2.13</v>
      </c>
      <c r="C875" s="601">
        <v>0.9</v>
      </c>
      <c r="D875" s="602">
        <v>0</v>
      </c>
      <c r="E875" s="603">
        <f t="shared" si="42"/>
        <v>0</v>
      </c>
    </row>
    <row r="876" spans="1:5">
      <c r="A876" s="1284" t="s">
        <v>1414</v>
      </c>
      <c r="B876" s="600">
        <v>2.13</v>
      </c>
      <c r="C876" s="601">
        <v>0.9</v>
      </c>
      <c r="D876" s="602">
        <v>0</v>
      </c>
      <c r="E876" s="603">
        <f t="shared" si="42"/>
        <v>0</v>
      </c>
    </row>
    <row r="877" spans="1:5">
      <c r="A877" s="1286"/>
      <c r="B877" s="600">
        <v>2</v>
      </c>
      <c r="C877" s="601">
        <v>1.17</v>
      </c>
      <c r="D877" s="602">
        <v>1</v>
      </c>
      <c r="E877" s="603">
        <f t="shared" si="42"/>
        <v>2.34</v>
      </c>
    </row>
    <row r="878" spans="1:5">
      <c r="A878" s="1286"/>
      <c r="B878" s="600">
        <v>2</v>
      </c>
      <c r="C878" s="601">
        <v>1.4</v>
      </c>
      <c r="D878" s="602">
        <v>1</v>
      </c>
      <c r="E878" s="603">
        <f t="shared" si="42"/>
        <v>2.8</v>
      </c>
    </row>
    <row r="879" spans="1:5">
      <c r="A879" s="1285"/>
      <c r="B879" s="600">
        <v>2</v>
      </c>
      <c r="C879" s="601">
        <v>1.4</v>
      </c>
      <c r="D879" s="602">
        <v>1</v>
      </c>
      <c r="E879" s="603">
        <f t="shared" si="42"/>
        <v>2.8</v>
      </c>
    </row>
    <row r="880" spans="1:5">
      <c r="A880" s="1281" t="s">
        <v>1358</v>
      </c>
      <c r="B880" s="600">
        <v>2.13</v>
      </c>
      <c r="C880" s="601">
        <v>0.8</v>
      </c>
      <c r="D880" s="602">
        <v>0</v>
      </c>
      <c r="E880" s="603">
        <f t="shared" si="42"/>
        <v>0</v>
      </c>
    </row>
    <row r="881" spans="1:5">
      <c r="A881" s="1282"/>
      <c r="B881" s="600">
        <v>2.13</v>
      </c>
      <c r="C881" s="601">
        <v>0.8</v>
      </c>
      <c r="D881" s="602">
        <v>0</v>
      </c>
      <c r="E881" s="603">
        <f t="shared" si="42"/>
        <v>0</v>
      </c>
    </row>
    <row r="882" spans="1:5">
      <c r="A882" s="1281" t="s">
        <v>1359</v>
      </c>
      <c r="B882" s="600">
        <v>2.13</v>
      </c>
      <c r="C882" s="601">
        <v>0.8</v>
      </c>
      <c r="D882" s="602">
        <v>0</v>
      </c>
      <c r="E882" s="603">
        <f t="shared" si="42"/>
        <v>0</v>
      </c>
    </row>
    <row r="883" spans="1:5">
      <c r="A883" s="1282"/>
      <c r="B883" s="600">
        <v>2</v>
      </c>
      <c r="C883" s="601">
        <v>0.8</v>
      </c>
      <c r="D883" s="602">
        <v>0</v>
      </c>
      <c r="E883" s="603">
        <f t="shared" si="42"/>
        <v>0</v>
      </c>
    </row>
    <row r="884" spans="1:5">
      <c r="A884" s="1281" t="s">
        <v>1360</v>
      </c>
      <c r="B884" s="600">
        <v>2.13</v>
      </c>
      <c r="C884" s="601">
        <v>0.8</v>
      </c>
      <c r="D884" s="602">
        <v>0</v>
      </c>
      <c r="E884" s="603">
        <f t="shared" si="42"/>
        <v>0</v>
      </c>
    </row>
    <row r="885" spans="1:5">
      <c r="A885" s="1282"/>
      <c r="B885" s="600">
        <v>2.13</v>
      </c>
      <c r="C885" s="601">
        <v>0.8</v>
      </c>
      <c r="D885" s="602">
        <v>0</v>
      </c>
      <c r="E885" s="603">
        <f t="shared" si="42"/>
        <v>0</v>
      </c>
    </row>
    <row r="886" spans="1:5">
      <c r="A886" s="1281" t="s">
        <v>1361</v>
      </c>
      <c r="B886" s="600">
        <v>2.13</v>
      </c>
      <c r="C886" s="601">
        <v>0.8</v>
      </c>
      <c r="D886" s="602">
        <v>0</v>
      </c>
      <c r="E886" s="603">
        <f t="shared" si="42"/>
        <v>0</v>
      </c>
    </row>
    <row r="887" spans="1:5">
      <c r="A887" s="1282"/>
      <c r="B887" s="600">
        <v>2</v>
      </c>
      <c r="C887" s="601">
        <v>0.8</v>
      </c>
      <c r="D887" s="602">
        <v>0</v>
      </c>
      <c r="E887" s="603">
        <f t="shared" si="42"/>
        <v>0</v>
      </c>
    </row>
    <row r="888" spans="1:5">
      <c r="A888" s="604" t="s">
        <v>1415</v>
      </c>
      <c r="B888" s="600">
        <v>3</v>
      </c>
      <c r="C888" s="601">
        <v>2.11</v>
      </c>
      <c r="D888" s="602">
        <v>1</v>
      </c>
      <c r="E888" s="603">
        <f t="shared" si="42"/>
        <v>6.33</v>
      </c>
    </row>
    <row r="889" spans="1:5">
      <c r="D889" s="605" t="s">
        <v>1362</v>
      </c>
      <c r="E889" s="606">
        <f>SUM(E806:E828)-SUM(E830:E888)</f>
        <v>659.65840000000003</v>
      </c>
    </row>
    <row r="891" spans="1:5">
      <c r="A891" s="624" t="str">
        <f>'[4]Paço Andar Superior'!A99</f>
        <v xml:space="preserve">15.02.061 </v>
      </c>
      <c r="B891" s="594"/>
      <c r="C891" s="594"/>
      <c r="D891" s="594"/>
      <c r="E891" s="595"/>
    </row>
    <row r="892" spans="1:5">
      <c r="A892" s="596" t="str">
        <f>'[4]Paço Andar Superior'!B99</f>
        <v>TINTA LATEX STANDARD EM SUPERFICIE DE GESSO</v>
      </c>
      <c r="B892" s="594"/>
      <c r="C892" s="594"/>
      <c r="D892" s="594"/>
      <c r="E892" s="595"/>
    </row>
    <row r="893" spans="1:5">
      <c r="A893" s="597" t="s">
        <v>1350</v>
      </c>
      <c r="B893" s="598" t="s">
        <v>1372</v>
      </c>
      <c r="C893" s="598" t="s">
        <v>1363</v>
      </c>
      <c r="D893" s="598">
        <v>0</v>
      </c>
      <c r="E893" s="598" t="s">
        <v>1353</v>
      </c>
    </row>
    <row r="894" spans="1:5">
      <c r="A894" s="599" t="s">
        <v>1391</v>
      </c>
      <c r="B894" s="600">
        <v>2.72</v>
      </c>
      <c r="C894" s="601">
        <v>7.12</v>
      </c>
      <c r="D894" s="602">
        <v>0</v>
      </c>
      <c r="E894" s="603">
        <f t="shared" ref="E894:E895" si="43">C894*B894</f>
        <v>19.366400000000002</v>
      </c>
    </row>
    <row r="895" spans="1:5">
      <c r="A895" s="599" t="s">
        <v>1392</v>
      </c>
      <c r="B895" s="600">
        <v>4.4800000000000004</v>
      </c>
      <c r="C895" s="601">
        <v>7.12</v>
      </c>
      <c r="D895" s="602">
        <v>0</v>
      </c>
      <c r="E895" s="603">
        <f t="shared" si="43"/>
        <v>31.897600000000004</v>
      </c>
    </row>
    <row r="896" spans="1:5">
      <c r="D896" s="605" t="s">
        <v>1362</v>
      </c>
      <c r="E896" s="606">
        <f>SUM(E894:E895)</f>
        <v>51.26400000000001</v>
      </c>
    </row>
    <row r="898" spans="1:5">
      <c r="A898" s="624" t="str">
        <f>'[4]Paço Andar Superior'!A100</f>
        <v>15.50.003</v>
      </c>
      <c r="B898" s="594"/>
      <c r="C898" s="594"/>
      <c r="D898" s="594"/>
      <c r="E898" s="595"/>
    </row>
    <row r="899" spans="1:5">
      <c r="A899" s="596" t="str">
        <f>'[4]Paço Andar Superior'!B100</f>
        <v>REMOCAO DE OLEO,ESMALTE OU VERNIZ EM ESQ DE MADEIRA C/LIXAMENTO</v>
      </c>
      <c r="B899" s="594"/>
      <c r="C899" s="594"/>
      <c r="D899" s="594"/>
      <c r="E899" s="595"/>
    </row>
    <row r="900" spans="1:5">
      <c r="A900" s="597" t="s">
        <v>1350</v>
      </c>
      <c r="B900" s="598" t="s">
        <v>1351</v>
      </c>
      <c r="C900" s="598" t="s">
        <v>1372</v>
      </c>
      <c r="D900" s="598" t="s">
        <v>1389</v>
      </c>
      <c r="E900" s="598" t="s">
        <v>1353</v>
      </c>
    </row>
    <row r="901" spans="1:5">
      <c r="A901" s="599" t="s">
        <v>1374</v>
      </c>
      <c r="B901" s="600">
        <v>2.13</v>
      </c>
      <c r="C901" s="601">
        <v>1.3</v>
      </c>
      <c r="D901" s="602">
        <v>3</v>
      </c>
      <c r="E901" s="603">
        <f>(B901*C901)*D901</f>
        <v>8.3070000000000004</v>
      </c>
    </row>
    <row r="902" spans="1:5">
      <c r="A902" s="599" t="s">
        <v>1375</v>
      </c>
      <c r="B902" s="600">
        <v>2.13</v>
      </c>
      <c r="C902" s="601">
        <v>1.1000000000000001</v>
      </c>
      <c r="D902" s="602">
        <v>3</v>
      </c>
      <c r="E902" s="603">
        <f t="shared" ref="E902:E920" si="44">(B902*C902)*D902</f>
        <v>7.0289999999999999</v>
      </c>
    </row>
    <row r="903" spans="1:5">
      <c r="A903" s="599" t="s">
        <v>1410</v>
      </c>
      <c r="B903" s="600">
        <v>2.13</v>
      </c>
      <c r="C903" s="601">
        <v>1.1000000000000001</v>
      </c>
      <c r="D903" s="602">
        <v>3</v>
      </c>
      <c r="E903" s="603">
        <f t="shared" si="44"/>
        <v>7.0289999999999999</v>
      </c>
    </row>
    <row r="904" spans="1:5">
      <c r="A904" s="599" t="s">
        <v>1391</v>
      </c>
      <c r="B904" s="600">
        <v>2.13</v>
      </c>
      <c r="C904" s="601">
        <v>1</v>
      </c>
      <c r="D904" s="602">
        <v>3</v>
      </c>
      <c r="E904" s="603">
        <f t="shared" si="44"/>
        <v>6.39</v>
      </c>
    </row>
    <row r="905" spans="1:5">
      <c r="A905" s="599" t="s">
        <v>1392</v>
      </c>
      <c r="B905" s="600">
        <v>2.13</v>
      </c>
      <c r="C905" s="601">
        <v>1</v>
      </c>
      <c r="D905" s="602">
        <v>3</v>
      </c>
      <c r="E905" s="603">
        <f t="shared" si="44"/>
        <v>6.39</v>
      </c>
    </row>
    <row r="906" spans="1:5">
      <c r="A906" s="599" t="s">
        <v>1354</v>
      </c>
      <c r="B906" s="600">
        <v>2.13</v>
      </c>
      <c r="C906" s="601">
        <v>0.8</v>
      </c>
      <c r="D906" s="602">
        <v>3</v>
      </c>
      <c r="E906" s="603">
        <f t="shared" si="44"/>
        <v>5.1120000000000001</v>
      </c>
    </row>
    <row r="907" spans="1:5">
      <c r="A907" s="599" t="s">
        <v>1355</v>
      </c>
      <c r="B907" s="600">
        <v>2.13</v>
      </c>
      <c r="C907" s="601">
        <v>0.8</v>
      </c>
      <c r="D907" s="602">
        <v>3</v>
      </c>
      <c r="E907" s="603">
        <f t="shared" si="44"/>
        <v>5.1120000000000001</v>
      </c>
    </row>
    <row r="908" spans="1:5">
      <c r="A908" s="599" t="s">
        <v>1411</v>
      </c>
      <c r="B908" s="600">
        <v>2.13</v>
      </c>
      <c r="C908" s="601">
        <v>0.9</v>
      </c>
      <c r="D908" s="602">
        <v>3</v>
      </c>
      <c r="E908" s="603">
        <f t="shared" si="44"/>
        <v>5.7510000000000003</v>
      </c>
    </row>
    <row r="909" spans="1:5">
      <c r="A909" s="599" t="s">
        <v>1356</v>
      </c>
      <c r="B909" s="600">
        <v>2.13</v>
      </c>
      <c r="C909" s="601">
        <v>0.8</v>
      </c>
      <c r="D909" s="602">
        <v>3</v>
      </c>
      <c r="E909" s="603">
        <f t="shared" si="44"/>
        <v>5.1120000000000001</v>
      </c>
    </row>
    <row r="910" spans="1:5">
      <c r="A910" s="599" t="s">
        <v>1357</v>
      </c>
      <c r="B910" s="600">
        <v>2.13</v>
      </c>
      <c r="C910" s="601">
        <v>0.8</v>
      </c>
      <c r="D910" s="602">
        <v>3</v>
      </c>
      <c r="E910" s="603">
        <f t="shared" si="44"/>
        <v>5.1120000000000001</v>
      </c>
    </row>
    <row r="911" spans="1:5">
      <c r="A911" s="599" t="s">
        <v>1376</v>
      </c>
      <c r="B911" s="600">
        <v>2.13</v>
      </c>
      <c r="C911" s="601">
        <v>0.7</v>
      </c>
      <c r="D911" s="602">
        <v>3</v>
      </c>
      <c r="E911" s="603">
        <f t="shared" si="44"/>
        <v>4.4729999999999999</v>
      </c>
    </row>
    <row r="912" spans="1:5">
      <c r="A912" s="599" t="s">
        <v>1377</v>
      </c>
      <c r="B912" s="600">
        <v>2.13</v>
      </c>
      <c r="C912" s="601">
        <v>1.1000000000000001</v>
      </c>
      <c r="D912" s="602">
        <v>3</v>
      </c>
      <c r="E912" s="603">
        <f t="shared" si="44"/>
        <v>7.0289999999999999</v>
      </c>
    </row>
    <row r="913" spans="1:5">
      <c r="A913" s="599" t="s">
        <v>1412</v>
      </c>
      <c r="B913" s="600">
        <v>2.13</v>
      </c>
      <c r="C913" s="601">
        <v>1.1000000000000001</v>
      </c>
      <c r="D913" s="602">
        <v>3</v>
      </c>
      <c r="E913" s="603">
        <f t="shared" si="44"/>
        <v>7.0289999999999999</v>
      </c>
    </row>
    <row r="914" spans="1:5">
      <c r="A914" s="599" t="s">
        <v>1413</v>
      </c>
      <c r="B914" s="600">
        <v>0</v>
      </c>
      <c r="C914" s="601">
        <v>0</v>
      </c>
      <c r="D914" s="602">
        <v>0</v>
      </c>
      <c r="E914" s="603">
        <f t="shared" si="44"/>
        <v>0</v>
      </c>
    </row>
    <row r="915" spans="1:5">
      <c r="A915" s="599" t="s">
        <v>1393</v>
      </c>
      <c r="B915" s="600">
        <v>0</v>
      </c>
      <c r="C915" s="601">
        <v>0</v>
      </c>
      <c r="D915" s="602">
        <v>0</v>
      </c>
      <c r="E915" s="603">
        <f t="shared" si="44"/>
        <v>0</v>
      </c>
    </row>
    <row r="916" spans="1:5">
      <c r="A916" s="599" t="s">
        <v>1414</v>
      </c>
      <c r="B916" s="600">
        <v>2.13</v>
      </c>
      <c r="C916" s="601">
        <v>0.9</v>
      </c>
      <c r="D916" s="602">
        <v>3</v>
      </c>
      <c r="E916" s="603">
        <f t="shared" si="44"/>
        <v>5.7510000000000003</v>
      </c>
    </row>
    <row r="917" spans="1:5">
      <c r="A917" s="604" t="s">
        <v>1358</v>
      </c>
      <c r="B917" s="600">
        <v>2.13</v>
      </c>
      <c r="C917" s="601">
        <v>0.8</v>
      </c>
      <c r="D917" s="602">
        <v>3</v>
      </c>
      <c r="E917" s="603">
        <f t="shared" si="44"/>
        <v>5.1120000000000001</v>
      </c>
    </row>
    <row r="918" spans="1:5">
      <c r="A918" s="604" t="s">
        <v>1359</v>
      </c>
      <c r="B918" s="600">
        <v>2.13</v>
      </c>
      <c r="C918" s="601">
        <v>0.8</v>
      </c>
      <c r="D918" s="602">
        <v>3</v>
      </c>
      <c r="E918" s="603">
        <f t="shared" si="44"/>
        <v>5.1120000000000001</v>
      </c>
    </row>
    <row r="919" spans="1:5">
      <c r="A919" s="604" t="s">
        <v>1360</v>
      </c>
      <c r="B919" s="600">
        <v>2.13</v>
      </c>
      <c r="C919" s="601">
        <v>0.8</v>
      </c>
      <c r="D919" s="602">
        <v>3</v>
      </c>
      <c r="E919" s="603">
        <f t="shared" si="44"/>
        <v>5.1120000000000001</v>
      </c>
    </row>
    <row r="920" spans="1:5">
      <c r="A920" s="604" t="s">
        <v>1361</v>
      </c>
      <c r="B920" s="600">
        <v>2.13</v>
      </c>
      <c r="C920" s="601">
        <v>0.8</v>
      </c>
      <c r="D920" s="602">
        <v>3</v>
      </c>
      <c r="E920" s="603">
        <f t="shared" si="44"/>
        <v>5.1120000000000001</v>
      </c>
    </row>
    <row r="921" spans="1:5">
      <c r="D921" s="605" t="s">
        <v>1362</v>
      </c>
      <c r="E921" s="606">
        <f>SUM(E901:E920)</f>
        <v>106.07399999999998</v>
      </c>
    </row>
    <row r="922" spans="1:5">
      <c r="D922" s="607"/>
      <c r="E922" s="608"/>
    </row>
    <row r="923" spans="1:5">
      <c r="A923" s="624" t="str">
        <f>'[4]Paço Andar Superior'!A101</f>
        <v xml:space="preserve">15.03.026 </v>
      </c>
      <c r="B923" s="594"/>
      <c r="C923" s="594"/>
      <c r="D923" s="594"/>
      <c r="E923" s="595"/>
    </row>
    <row r="924" spans="1:5">
      <c r="A924" s="596" t="str">
        <f>'[4]Paço Andar Superior'!B101</f>
        <v xml:space="preserve">ESMALTE A BASE DE AGUA COM MASSA NIVELADORA EM ESQUADRIAS DE MADEIRA </v>
      </c>
      <c r="B924" s="594"/>
      <c r="C924" s="594"/>
      <c r="D924" s="594"/>
      <c r="E924" s="595"/>
    </row>
    <row r="925" spans="1:5">
      <c r="A925" s="597" t="s">
        <v>1350</v>
      </c>
      <c r="B925" s="598" t="s">
        <v>1351</v>
      </c>
      <c r="C925" s="598" t="s">
        <v>1372</v>
      </c>
      <c r="D925" s="598" t="s">
        <v>1389</v>
      </c>
      <c r="E925" s="598" t="s">
        <v>1353</v>
      </c>
    </row>
    <row r="926" spans="1:5">
      <c r="A926" s="599" t="s">
        <v>1374</v>
      </c>
      <c r="B926" s="600">
        <v>2.13</v>
      </c>
      <c r="C926" s="601">
        <v>1.3</v>
      </c>
      <c r="D926" s="602">
        <v>3</v>
      </c>
      <c r="E926" s="603">
        <f t="shared" ref="E926:E945" si="45">(B926*C926)*D926</f>
        <v>8.3070000000000004</v>
      </c>
    </row>
    <row r="927" spans="1:5">
      <c r="A927" s="599" t="s">
        <v>1375</v>
      </c>
      <c r="B927" s="600">
        <v>2.13</v>
      </c>
      <c r="C927" s="601">
        <v>1.1000000000000001</v>
      </c>
      <c r="D927" s="602">
        <v>3</v>
      </c>
      <c r="E927" s="603">
        <f t="shared" si="45"/>
        <v>7.0289999999999999</v>
      </c>
    </row>
    <row r="928" spans="1:5">
      <c r="A928" s="599" t="s">
        <v>1410</v>
      </c>
      <c r="B928" s="600">
        <v>2.13</v>
      </c>
      <c r="C928" s="601">
        <v>1.1000000000000001</v>
      </c>
      <c r="D928" s="602">
        <v>3</v>
      </c>
      <c r="E928" s="603">
        <f t="shared" si="45"/>
        <v>7.0289999999999999</v>
      </c>
    </row>
    <row r="929" spans="1:5">
      <c r="A929" s="599" t="s">
        <v>1391</v>
      </c>
      <c r="B929" s="600">
        <v>2.13</v>
      </c>
      <c r="C929" s="601">
        <v>1</v>
      </c>
      <c r="D929" s="602">
        <v>3</v>
      </c>
      <c r="E929" s="603">
        <f t="shared" si="45"/>
        <v>6.39</v>
      </c>
    </row>
    <row r="930" spans="1:5">
      <c r="A930" s="599" t="s">
        <v>1392</v>
      </c>
      <c r="B930" s="600">
        <v>2.13</v>
      </c>
      <c r="C930" s="601">
        <v>1</v>
      </c>
      <c r="D930" s="602">
        <v>3</v>
      </c>
      <c r="E930" s="603">
        <f t="shared" si="45"/>
        <v>6.39</v>
      </c>
    </row>
    <row r="931" spans="1:5">
      <c r="A931" s="599" t="s">
        <v>1354</v>
      </c>
      <c r="B931" s="600">
        <v>2.13</v>
      </c>
      <c r="C931" s="601">
        <v>0.8</v>
      </c>
      <c r="D931" s="602">
        <v>3</v>
      </c>
      <c r="E931" s="603">
        <f t="shared" si="45"/>
        <v>5.1120000000000001</v>
      </c>
    </row>
    <row r="932" spans="1:5">
      <c r="A932" s="599" t="s">
        <v>1355</v>
      </c>
      <c r="B932" s="600">
        <v>2.13</v>
      </c>
      <c r="C932" s="601">
        <v>0.8</v>
      </c>
      <c r="D932" s="602">
        <v>3</v>
      </c>
      <c r="E932" s="603">
        <f t="shared" si="45"/>
        <v>5.1120000000000001</v>
      </c>
    </row>
    <row r="933" spans="1:5">
      <c r="A933" s="599" t="s">
        <v>1411</v>
      </c>
      <c r="B933" s="600">
        <v>2.13</v>
      </c>
      <c r="C933" s="601">
        <v>0.9</v>
      </c>
      <c r="D933" s="602">
        <v>3</v>
      </c>
      <c r="E933" s="603">
        <f t="shared" si="45"/>
        <v>5.7510000000000003</v>
      </c>
    </row>
    <row r="934" spans="1:5">
      <c r="A934" s="599" t="s">
        <v>1356</v>
      </c>
      <c r="B934" s="600">
        <v>2.13</v>
      </c>
      <c r="C934" s="601">
        <v>0.8</v>
      </c>
      <c r="D934" s="602">
        <v>3</v>
      </c>
      <c r="E934" s="603">
        <f t="shared" si="45"/>
        <v>5.1120000000000001</v>
      </c>
    </row>
    <row r="935" spans="1:5">
      <c r="A935" s="599" t="s">
        <v>1357</v>
      </c>
      <c r="B935" s="600">
        <v>2.13</v>
      </c>
      <c r="C935" s="601">
        <v>0.8</v>
      </c>
      <c r="D935" s="602">
        <v>3</v>
      </c>
      <c r="E935" s="603">
        <f t="shared" si="45"/>
        <v>5.1120000000000001</v>
      </c>
    </row>
    <row r="936" spans="1:5">
      <c r="A936" s="599" t="s">
        <v>1376</v>
      </c>
      <c r="B936" s="600">
        <v>2.13</v>
      </c>
      <c r="C936" s="601">
        <v>0.7</v>
      </c>
      <c r="D936" s="602">
        <v>3</v>
      </c>
      <c r="E936" s="603">
        <f t="shared" si="45"/>
        <v>4.4729999999999999</v>
      </c>
    </row>
    <row r="937" spans="1:5">
      <c r="A937" s="599" t="s">
        <v>1377</v>
      </c>
      <c r="B937" s="600">
        <v>2.13</v>
      </c>
      <c r="C937" s="601">
        <v>1.1000000000000001</v>
      </c>
      <c r="D937" s="602">
        <v>3</v>
      </c>
      <c r="E937" s="603">
        <f t="shared" si="45"/>
        <v>7.0289999999999999</v>
      </c>
    </row>
    <row r="938" spans="1:5">
      <c r="A938" s="599" t="s">
        <v>1412</v>
      </c>
      <c r="B938" s="600">
        <v>2.13</v>
      </c>
      <c r="C938" s="601">
        <v>1.1000000000000001</v>
      </c>
      <c r="D938" s="602">
        <v>3</v>
      </c>
      <c r="E938" s="603">
        <f t="shared" si="45"/>
        <v>7.0289999999999999</v>
      </c>
    </row>
    <row r="939" spans="1:5">
      <c r="A939" s="599" t="s">
        <v>1413</v>
      </c>
      <c r="B939" s="600">
        <v>0</v>
      </c>
      <c r="C939" s="601">
        <v>0</v>
      </c>
      <c r="D939" s="602">
        <v>0</v>
      </c>
      <c r="E939" s="603">
        <f t="shared" si="45"/>
        <v>0</v>
      </c>
    </row>
    <row r="940" spans="1:5">
      <c r="A940" s="599" t="s">
        <v>1393</v>
      </c>
      <c r="B940" s="600">
        <v>0</v>
      </c>
      <c r="C940" s="601">
        <v>0</v>
      </c>
      <c r="D940" s="602">
        <v>0</v>
      </c>
      <c r="E940" s="603">
        <f t="shared" si="45"/>
        <v>0</v>
      </c>
    </row>
    <row r="941" spans="1:5">
      <c r="A941" s="599" t="s">
        <v>1414</v>
      </c>
      <c r="B941" s="600">
        <v>2.13</v>
      </c>
      <c r="C941" s="601">
        <v>0.9</v>
      </c>
      <c r="D941" s="602">
        <v>3</v>
      </c>
      <c r="E941" s="603">
        <f t="shared" si="45"/>
        <v>5.7510000000000003</v>
      </c>
    </row>
    <row r="942" spans="1:5">
      <c r="A942" s="604" t="s">
        <v>1358</v>
      </c>
      <c r="B942" s="600">
        <v>2.13</v>
      </c>
      <c r="C942" s="601">
        <v>0.8</v>
      </c>
      <c r="D942" s="602">
        <v>3</v>
      </c>
      <c r="E942" s="603">
        <f t="shared" si="45"/>
        <v>5.1120000000000001</v>
      </c>
    </row>
    <row r="943" spans="1:5">
      <c r="A943" s="604" t="s">
        <v>1359</v>
      </c>
      <c r="B943" s="600">
        <v>2.13</v>
      </c>
      <c r="C943" s="601">
        <v>0.8</v>
      </c>
      <c r="D943" s="602">
        <v>3</v>
      </c>
      <c r="E943" s="603">
        <f t="shared" si="45"/>
        <v>5.1120000000000001</v>
      </c>
    </row>
    <row r="944" spans="1:5">
      <c r="A944" s="604" t="s">
        <v>1360</v>
      </c>
      <c r="B944" s="600">
        <v>2.13</v>
      </c>
      <c r="C944" s="601">
        <v>0.8</v>
      </c>
      <c r="D944" s="602">
        <v>3</v>
      </c>
      <c r="E944" s="603">
        <f t="shared" si="45"/>
        <v>5.1120000000000001</v>
      </c>
    </row>
    <row r="945" spans="1:5">
      <c r="A945" s="604" t="s">
        <v>1361</v>
      </c>
      <c r="B945" s="600">
        <v>2.13</v>
      </c>
      <c r="C945" s="601">
        <v>0.8</v>
      </c>
      <c r="D945" s="602">
        <v>3</v>
      </c>
      <c r="E945" s="603">
        <f t="shared" si="45"/>
        <v>5.1120000000000001</v>
      </c>
    </row>
    <row r="946" spans="1:5">
      <c r="D946" s="605" t="s">
        <v>1362</v>
      </c>
      <c r="E946" s="606">
        <f>SUM(E926:E945)</f>
        <v>106.07399999999998</v>
      </c>
    </row>
    <row r="947" spans="1:5">
      <c r="D947" s="607"/>
      <c r="E947" s="608"/>
    </row>
    <row r="948" spans="1:5">
      <c r="A948" s="624" t="str">
        <f>'[4]Paço Andar Superior'!A102</f>
        <v>15.50.013</v>
      </c>
      <c r="B948" s="594"/>
      <c r="C948" s="594"/>
      <c r="D948" s="594"/>
      <c r="E948" s="595"/>
    </row>
    <row r="949" spans="1:5">
      <c r="A949" s="596" t="str">
        <f>'[4]Paço Andar Superior'!B102</f>
        <v xml:space="preserve">REMOCAO DE OLEO,ESMALTE,ALUMIN OU GRAFITE EM ESQ DE FERRO C/PROD QUIM </v>
      </c>
      <c r="B949" s="594"/>
      <c r="C949" s="594"/>
      <c r="D949" s="594"/>
      <c r="E949" s="595"/>
    </row>
    <row r="950" spans="1:5">
      <c r="A950" s="655" t="s">
        <v>1493</v>
      </c>
      <c r="B950" s="598" t="s">
        <v>1351</v>
      </c>
      <c r="C950" s="598" t="s">
        <v>1352</v>
      </c>
      <c r="D950" s="598" t="s">
        <v>1389</v>
      </c>
      <c r="E950" s="598" t="s">
        <v>1353</v>
      </c>
    </row>
    <row r="951" spans="1:5">
      <c r="A951" s="1284" t="s">
        <v>1374</v>
      </c>
      <c r="B951" s="600">
        <v>2</v>
      </c>
      <c r="C951" s="601">
        <v>0.8</v>
      </c>
      <c r="D951" s="602">
        <v>1</v>
      </c>
      <c r="E951" s="603">
        <f>D951*C951*B951</f>
        <v>1.6</v>
      </c>
    </row>
    <row r="952" spans="1:5">
      <c r="A952" s="1286"/>
      <c r="B952" s="600">
        <v>2</v>
      </c>
      <c r="C952" s="601">
        <v>0.8</v>
      </c>
      <c r="D952" s="602">
        <v>1</v>
      </c>
      <c r="E952" s="603">
        <f t="shared" ref="E952:E971" si="46">C952*B952</f>
        <v>1.6</v>
      </c>
    </row>
    <row r="953" spans="1:5">
      <c r="A953" s="1286"/>
      <c r="B953" s="600">
        <v>2</v>
      </c>
      <c r="C953" s="601">
        <v>1.5</v>
      </c>
      <c r="D953" s="602">
        <v>1</v>
      </c>
      <c r="E953" s="603">
        <f t="shared" si="46"/>
        <v>3</v>
      </c>
    </row>
    <row r="954" spans="1:5">
      <c r="A954" s="1286"/>
      <c r="B954" s="600">
        <v>2</v>
      </c>
      <c r="C954" s="601">
        <v>2.5</v>
      </c>
      <c r="D954" s="602">
        <v>1</v>
      </c>
      <c r="E954" s="603">
        <f t="shared" si="46"/>
        <v>5</v>
      </c>
    </row>
    <row r="955" spans="1:5">
      <c r="A955" s="656" t="s">
        <v>1375</v>
      </c>
      <c r="B955" s="600">
        <v>2</v>
      </c>
      <c r="C955" s="601">
        <v>1.21</v>
      </c>
      <c r="D955" s="602">
        <v>1</v>
      </c>
      <c r="E955" s="603">
        <f t="shared" si="46"/>
        <v>2.42</v>
      </c>
    </row>
    <row r="956" spans="1:5">
      <c r="A956" s="656" t="s">
        <v>1391</v>
      </c>
      <c r="B956" s="600">
        <v>2</v>
      </c>
      <c r="C956" s="601">
        <v>1.21</v>
      </c>
      <c r="D956" s="602">
        <v>1</v>
      </c>
      <c r="E956" s="603">
        <f t="shared" si="46"/>
        <v>2.42</v>
      </c>
    </row>
    <row r="957" spans="1:5">
      <c r="A957" s="657" t="s">
        <v>1392</v>
      </c>
      <c r="B957" s="600">
        <v>2</v>
      </c>
      <c r="C957" s="601">
        <v>2.5</v>
      </c>
      <c r="D957" s="602">
        <v>1</v>
      </c>
      <c r="E957" s="603">
        <f t="shared" si="46"/>
        <v>5</v>
      </c>
    </row>
    <row r="958" spans="1:5">
      <c r="A958" s="657" t="s">
        <v>1355</v>
      </c>
      <c r="B958" s="600">
        <v>2</v>
      </c>
      <c r="C958" s="601">
        <v>1.4</v>
      </c>
      <c r="D958" s="602">
        <v>1</v>
      </c>
      <c r="E958" s="603">
        <f t="shared" si="46"/>
        <v>2.8</v>
      </c>
    </row>
    <row r="959" spans="1:5">
      <c r="A959" s="1284" t="s">
        <v>1411</v>
      </c>
      <c r="B959" s="600">
        <v>2</v>
      </c>
      <c r="C959" s="601">
        <v>0.65</v>
      </c>
      <c r="D959" s="602">
        <v>1</v>
      </c>
      <c r="E959" s="603">
        <f t="shared" si="46"/>
        <v>1.3</v>
      </c>
    </row>
    <row r="960" spans="1:5">
      <c r="A960" s="1285"/>
      <c r="B960" s="600">
        <v>2</v>
      </c>
      <c r="C960" s="601">
        <v>0.65</v>
      </c>
      <c r="D960" s="602">
        <v>1</v>
      </c>
      <c r="E960" s="603">
        <f t="shared" si="46"/>
        <v>1.3</v>
      </c>
    </row>
    <row r="961" spans="1:5">
      <c r="A961" s="657" t="s">
        <v>1357</v>
      </c>
      <c r="B961" s="600">
        <v>2</v>
      </c>
      <c r="C961" s="601">
        <v>1.4</v>
      </c>
      <c r="D961" s="602">
        <v>1</v>
      </c>
      <c r="E961" s="603">
        <f t="shared" si="46"/>
        <v>2.8</v>
      </c>
    </row>
    <row r="962" spans="1:5">
      <c r="A962" s="657" t="s">
        <v>1376</v>
      </c>
      <c r="B962" s="600">
        <v>2</v>
      </c>
      <c r="C962" s="601">
        <v>0.8</v>
      </c>
      <c r="D962" s="602">
        <v>1</v>
      </c>
      <c r="E962" s="603">
        <f t="shared" si="46"/>
        <v>1.6</v>
      </c>
    </row>
    <row r="963" spans="1:5">
      <c r="A963" s="657" t="s">
        <v>1377</v>
      </c>
      <c r="B963" s="600">
        <v>2</v>
      </c>
      <c r="C963" s="601">
        <v>0.8</v>
      </c>
      <c r="D963" s="602">
        <v>1</v>
      </c>
      <c r="E963" s="603">
        <f t="shared" si="46"/>
        <v>1.6</v>
      </c>
    </row>
    <row r="964" spans="1:5">
      <c r="A964" s="657" t="s">
        <v>1412</v>
      </c>
      <c r="B964" s="600">
        <v>2</v>
      </c>
      <c r="C964" s="601">
        <v>1.17</v>
      </c>
      <c r="D964" s="602">
        <v>1</v>
      </c>
      <c r="E964" s="603">
        <f t="shared" si="46"/>
        <v>2.34</v>
      </c>
    </row>
    <row r="965" spans="1:5">
      <c r="A965" s="657" t="s">
        <v>1393</v>
      </c>
      <c r="B965" s="600">
        <v>2</v>
      </c>
      <c r="C965" s="601">
        <v>1.17</v>
      </c>
      <c r="D965" s="602">
        <v>1</v>
      </c>
      <c r="E965" s="603">
        <f t="shared" si="46"/>
        <v>2.34</v>
      </c>
    </row>
    <row r="966" spans="1:5">
      <c r="A966" s="1284" t="s">
        <v>1414</v>
      </c>
      <c r="B966" s="600">
        <v>2</v>
      </c>
      <c r="C966" s="601">
        <v>1.17</v>
      </c>
      <c r="D966" s="602">
        <v>1</v>
      </c>
      <c r="E966" s="603">
        <f t="shared" si="46"/>
        <v>2.34</v>
      </c>
    </row>
    <row r="967" spans="1:5">
      <c r="A967" s="1286"/>
      <c r="B967" s="600">
        <v>2</v>
      </c>
      <c r="C967" s="601">
        <v>1.4</v>
      </c>
      <c r="D967" s="602">
        <v>1</v>
      </c>
      <c r="E967" s="603">
        <f t="shared" si="46"/>
        <v>2.8</v>
      </c>
    </row>
    <row r="968" spans="1:5">
      <c r="A968" s="1285"/>
      <c r="B968" s="600">
        <v>2</v>
      </c>
      <c r="C968" s="601">
        <v>1.4</v>
      </c>
      <c r="D968" s="602">
        <v>1</v>
      </c>
      <c r="E968" s="603">
        <f t="shared" si="46"/>
        <v>2.8</v>
      </c>
    </row>
    <row r="969" spans="1:5">
      <c r="A969" s="658" t="s">
        <v>1359</v>
      </c>
      <c r="B969" s="600">
        <v>2</v>
      </c>
      <c r="C969" s="601">
        <v>0.8</v>
      </c>
      <c r="D969" s="602">
        <v>1</v>
      </c>
      <c r="E969" s="603">
        <f t="shared" si="46"/>
        <v>1.6</v>
      </c>
    </row>
    <row r="970" spans="1:5">
      <c r="A970" s="658" t="s">
        <v>1361</v>
      </c>
      <c r="B970" s="600">
        <v>2</v>
      </c>
      <c r="C970" s="601">
        <v>0.8</v>
      </c>
      <c r="D970" s="602">
        <v>1</v>
      </c>
      <c r="E970" s="603">
        <f t="shared" si="46"/>
        <v>1.6</v>
      </c>
    </row>
    <row r="971" spans="1:5">
      <c r="A971" s="604" t="s">
        <v>1415</v>
      </c>
      <c r="B971" s="600">
        <v>3</v>
      </c>
      <c r="C971" s="601">
        <v>2.11</v>
      </c>
      <c r="D971" s="602">
        <v>1</v>
      </c>
      <c r="E971" s="603">
        <f t="shared" si="46"/>
        <v>6.33</v>
      </c>
    </row>
    <row r="972" spans="1:5">
      <c r="D972" s="605" t="s">
        <v>1362</v>
      </c>
      <c r="E972" s="606">
        <f>SUM(E951:E971)</f>
        <v>54.59</v>
      </c>
    </row>
    <row r="973" spans="1:5">
      <c r="D973" s="607"/>
      <c r="E973" s="608"/>
    </row>
    <row r="974" spans="1:5">
      <c r="A974" s="624" t="str">
        <f>'[4]Paço Andar Superior'!A103</f>
        <v xml:space="preserve">15.03.035 </v>
      </c>
      <c r="B974" s="594"/>
      <c r="C974" s="594"/>
      <c r="D974" s="594"/>
      <c r="E974" s="595"/>
    </row>
    <row r="975" spans="1:5">
      <c r="A975" s="596" t="str">
        <f>'[4]Paço Andar Superior'!B103</f>
        <v>FUNDO ANTI-OXIDANTE EM ESQUADRIAS</v>
      </c>
      <c r="B975" s="594"/>
      <c r="C975" s="594"/>
      <c r="D975" s="594"/>
      <c r="E975" s="595"/>
    </row>
    <row r="976" spans="1:5">
      <c r="A976" s="655" t="s">
        <v>1493</v>
      </c>
      <c r="B976" s="598" t="s">
        <v>1351</v>
      </c>
      <c r="C976" s="598" t="s">
        <v>1352</v>
      </c>
      <c r="D976" s="598" t="s">
        <v>1389</v>
      </c>
      <c r="E976" s="598" t="s">
        <v>1353</v>
      </c>
    </row>
    <row r="977" spans="1:5">
      <c r="A977" s="1284" t="s">
        <v>1374</v>
      </c>
      <c r="B977" s="600">
        <v>2</v>
      </c>
      <c r="C977" s="601">
        <v>0.8</v>
      </c>
      <c r="D977" s="602">
        <v>1</v>
      </c>
      <c r="E977" s="603">
        <f>D977*C977*B977</f>
        <v>1.6</v>
      </c>
    </row>
    <row r="978" spans="1:5">
      <c r="A978" s="1286"/>
      <c r="B978" s="600">
        <v>2</v>
      </c>
      <c r="C978" s="601">
        <v>0.8</v>
      </c>
      <c r="D978" s="602">
        <v>1</v>
      </c>
      <c r="E978" s="603">
        <f t="shared" ref="E978:E997" si="47">D978*C978*B978</f>
        <v>1.6</v>
      </c>
    </row>
    <row r="979" spans="1:5">
      <c r="A979" s="1286"/>
      <c r="B979" s="600">
        <v>2</v>
      </c>
      <c r="C979" s="601">
        <v>1.5</v>
      </c>
      <c r="D979" s="602">
        <v>1</v>
      </c>
      <c r="E979" s="603">
        <f t="shared" si="47"/>
        <v>3</v>
      </c>
    </row>
    <row r="980" spans="1:5">
      <c r="A980" s="1286"/>
      <c r="B980" s="600">
        <v>2</v>
      </c>
      <c r="C980" s="601">
        <v>2.5</v>
      </c>
      <c r="D980" s="602">
        <v>1</v>
      </c>
      <c r="E980" s="603">
        <f t="shared" si="47"/>
        <v>5</v>
      </c>
    </row>
    <row r="981" spans="1:5">
      <c r="A981" s="656" t="s">
        <v>1375</v>
      </c>
      <c r="B981" s="600">
        <v>2</v>
      </c>
      <c r="C981" s="601">
        <v>1.21</v>
      </c>
      <c r="D981" s="602">
        <v>1</v>
      </c>
      <c r="E981" s="603">
        <f t="shared" si="47"/>
        <v>2.42</v>
      </c>
    </row>
    <row r="982" spans="1:5">
      <c r="A982" s="656" t="s">
        <v>1391</v>
      </c>
      <c r="B982" s="600">
        <v>2</v>
      </c>
      <c r="C982" s="601">
        <v>1.21</v>
      </c>
      <c r="D982" s="602">
        <v>1</v>
      </c>
      <c r="E982" s="603">
        <f t="shared" si="47"/>
        <v>2.42</v>
      </c>
    </row>
    <row r="983" spans="1:5">
      <c r="A983" s="657" t="s">
        <v>1392</v>
      </c>
      <c r="B983" s="600">
        <v>2</v>
      </c>
      <c r="C983" s="601">
        <v>2.5</v>
      </c>
      <c r="D983" s="602">
        <v>1</v>
      </c>
      <c r="E983" s="603">
        <f t="shared" si="47"/>
        <v>5</v>
      </c>
    </row>
    <row r="984" spans="1:5">
      <c r="A984" s="657" t="s">
        <v>1355</v>
      </c>
      <c r="B984" s="600">
        <v>2</v>
      </c>
      <c r="C984" s="601">
        <v>1.4</v>
      </c>
      <c r="D984" s="602">
        <v>1</v>
      </c>
      <c r="E984" s="603">
        <f t="shared" si="47"/>
        <v>2.8</v>
      </c>
    </row>
    <row r="985" spans="1:5">
      <c r="A985" s="1284" t="s">
        <v>1411</v>
      </c>
      <c r="B985" s="600">
        <v>2</v>
      </c>
      <c r="C985" s="601">
        <v>0.65</v>
      </c>
      <c r="D985" s="602">
        <v>1</v>
      </c>
      <c r="E985" s="603">
        <f t="shared" si="47"/>
        <v>1.3</v>
      </c>
    </row>
    <row r="986" spans="1:5">
      <c r="A986" s="1285"/>
      <c r="B986" s="600">
        <v>2</v>
      </c>
      <c r="C986" s="601">
        <v>0.65</v>
      </c>
      <c r="D986" s="602">
        <v>1</v>
      </c>
      <c r="E986" s="603">
        <f t="shared" si="47"/>
        <v>1.3</v>
      </c>
    </row>
    <row r="987" spans="1:5">
      <c r="A987" s="657" t="s">
        <v>1357</v>
      </c>
      <c r="B987" s="600">
        <v>2</v>
      </c>
      <c r="C987" s="601">
        <v>1.4</v>
      </c>
      <c r="D987" s="602">
        <v>1</v>
      </c>
      <c r="E987" s="603">
        <f t="shared" si="47"/>
        <v>2.8</v>
      </c>
    </row>
    <row r="988" spans="1:5">
      <c r="A988" s="657" t="s">
        <v>1376</v>
      </c>
      <c r="B988" s="600">
        <v>2</v>
      </c>
      <c r="C988" s="601">
        <v>0.8</v>
      </c>
      <c r="D988" s="602">
        <v>1</v>
      </c>
      <c r="E988" s="603">
        <f t="shared" si="47"/>
        <v>1.6</v>
      </c>
    </row>
    <row r="989" spans="1:5">
      <c r="A989" s="657" t="s">
        <v>1377</v>
      </c>
      <c r="B989" s="600">
        <v>2</v>
      </c>
      <c r="C989" s="601">
        <v>0.8</v>
      </c>
      <c r="D989" s="602">
        <v>1</v>
      </c>
      <c r="E989" s="603">
        <f t="shared" si="47"/>
        <v>1.6</v>
      </c>
    </row>
    <row r="990" spans="1:5">
      <c r="A990" s="657" t="s">
        <v>1412</v>
      </c>
      <c r="B990" s="600">
        <v>2</v>
      </c>
      <c r="C990" s="601">
        <v>1.17</v>
      </c>
      <c r="D990" s="602">
        <v>1</v>
      </c>
      <c r="E990" s="603">
        <f t="shared" si="47"/>
        <v>2.34</v>
      </c>
    </row>
    <row r="991" spans="1:5">
      <c r="A991" s="657" t="s">
        <v>1393</v>
      </c>
      <c r="B991" s="600">
        <v>2</v>
      </c>
      <c r="C991" s="601">
        <v>1.17</v>
      </c>
      <c r="D991" s="602">
        <v>1</v>
      </c>
      <c r="E991" s="603">
        <f t="shared" si="47"/>
        <v>2.34</v>
      </c>
    </row>
    <row r="992" spans="1:5">
      <c r="A992" s="1284" t="s">
        <v>1414</v>
      </c>
      <c r="B992" s="600">
        <v>2</v>
      </c>
      <c r="C992" s="601">
        <v>1.17</v>
      </c>
      <c r="D992" s="602">
        <v>1</v>
      </c>
      <c r="E992" s="603">
        <f t="shared" si="47"/>
        <v>2.34</v>
      </c>
    </row>
    <row r="993" spans="1:5">
      <c r="A993" s="1286"/>
      <c r="B993" s="600">
        <v>2</v>
      </c>
      <c r="C993" s="601">
        <v>1.4</v>
      </c>
      <c r="D993" s="602">
        <v>1</v>
      </c>
      <c r="E993" s="603">
        <f t="shared" si="47"/>
        <v>2.8</v>
      </c>
    </row>
    <row r="994" spans="1:5">
      <c r="A994" s="1285"/>
      <c r="B994" s="600">
        <v>2</v>
      </c>
      <c r="C994" s="601">
        <v>1.4</v>
      </c>
      <c r="D994" s="602">
        <v>1</v>
      </c>
      <c r="E994" s="603">
        <f t="shared" si="47"/>
        <v>2.8</v>
      </c>
    </row>
    <row r="995" spans="1:5">
      <c r="A995" s="658" t="s">
        <v>1359</v>
      </c>
      <c r="B995" s="600">
        <v>2</v>
      </c>
      <c r="C995" s="601">
        <v>0.8</v>
      </c>
      <c r="D995" s="602">
        <v>1</v>
      </c>
      <c r="E995" s="603">
        <f t="shared" si="47"/>
        <v>1.6</v>
      </c>
    </row>
    <row r="996" spans="1:5">
      <c r="A996" s="658" t="s">
        <v>1361</v>
      </c>
      <c r="B996" s="600">
        <v>2</v>
      </c>
      <c r="C996" s="601">
        <v>0.8</v>
      </c>
      <c r="D996" s="602">
        <v>1</v>
      </c>
      <c r="E996" s="603">
        <f t="shared" si="47"/>
        <v>1.6</v>
      </c>
    </row>
    <row r="997" spans="1:5">
      <c r="A997" s="604" t="s">
        <v>1415</v>
      </c>
      <c r="B997" s="600">
        <v>3</v>
      </c>
      <c r="C997" s="601">
        <v>2.11</v>
      </c>
      <c r="D997" s="602">
        <v>1</v>
      </c>
      <c r="E997" s="603">
        <f t="shared" si="47"/>
        <v>6.33</v>
      </c>
    </row>
    <row r="998" spans="1:5">
      <c r="D998" s="605" t="s">
        <v>1362</v>
      </c>
      <c r="E998" s="606">
        <f>SUM(E977:E997)</f>
        <v>54.59</v>
      </c>
    </row>
    <row r="999" spans="1:5">
      <c r="D999" s="607"/>
      <c r="E999" s="608"/>
    </row>
    <row r="1000" spans="1:5">
      <c r="A1000" s="624" t="str">
        <f>'[4]Paço Andar Superior'!A104</f>
        <v xml:space="preserve">15.03.028 </v>
      </c>
      <c r="B1000" s="594"/>
      <c r="C1000" s="594"/>
      <c r="D1000" s="594"/>
      <c r="E1000" s="595"/>
    </row>
    <row r="1001" spans="1:5">
      <c r="A1001" s="596" t="str">
        <f>'[4]Paço Andar Superior'!B104</f>
        <v xml:space="preserve">ESMALTE A BASE DE AGUA EM ESQUADRIAS DE FERRO </v>
      </c>
      <c r="B1001" s="594"/>
      <c r="C1001" s="594"/>
      <c r="D1001" s="594"/>
      <c r="E1001" s="595"/>
    </row>
    <row r="1002" spans="1:5">
      <c r="A1002" s="655" t="s">
        <v>1493</v>
      </c>
      <c r="B1002" s="598" t="s">
        <v>1351</v>
      </c>
      <c r="C1002" s="598" t="s">
        <v>1352</v>
      </c>
      <c r="D1002" s="598" t="s">
        <v>1389</v>
      </c>
      <c r="E1002" s="598" t="s">
        <v>1353</v>
      </c>
    </row>
    <row r="1003" spans="1:5">
      <c r="A1003" s="1284" t="s">
        <v>1374</v>
      </c>
      <c r="B1003" s="600">
        <v>2</v>
      </c>
      <c r="C1003" s="601">
        <v>0.8</v>
      </c>
      <c r="D1003" s="602">
        <v>1</v>
      </c>
      <c r="E1003" s="603">
        <f>D1003*C1003*B1003</f>
        <v>1.6</v>
      </c>
    </row>
    <row r="1004" spans="1:5">
      <c r="A1004" s="1286"/>
      <c r="B1004" s="600">
        <v>2</v>
      </c>
      <c r="C1004" s="601">
        <v>0.8</v>
      </c>
      <c r="D1004" s="602">
        <v>1</v>
      </c>
      <c r="E1004" s="603">
        <f t="shared" ref="E1004:E1023" si="48">D1004*C1004*B1004</f>
        <v>1.6</v>
      </c>
    </row>
    <row r="1005" spans="1:5">
      <c r="A1005" s="1286"/>
      <c r="B1005" s="600">
        <v>2</v>
      </c>
      <c r="C1005" s="601">
        <v>1.5</v>
      </c>
      <c r="D1005" s="602">
        <v>1</v>
      </c>
      <c r="E1005" s="603">
        <f t="shared" si="48"/>
        <v>3</v>
      </c>
    </row>
    <row r="1006" spans="1:5">
      <c r="A1006" s="1286"/>
      <c r="B1006" s="600">
        <v>2</v>
      </c>
      <c r="C1006" s="601">
        <v>2.5</v>
      </c>
      <c r="D1006" s="602">
        <v>1</v>
      </c>
      <c r="E1006" s="603">
        <f t="shared" si="48"/>
        <v>5</v>
      </c>
    </row>
    <row r="1007" spans="1:5">
      <c r="A1007" s="656" t="s">
        <v>1375</v>
      </c>
      <c r="B1007" s="600">
        <v>2</v>
      </c>
      <c r="C1007" s="601">
        <v>1.21</v>
      </c>
      <c r="D1007" s="602">
        <v>1</v>
      </c>
      <c r="E1007" s="603">
        <f t="shared" si="48"/>
        <v>2.42</v>
      </c>
    </row>
    <row r="1008" spans="1:5">
      <c r="A1008" s="656" t="s">
        <v>1391</v>
      </c>
      <c r="B1008" s="600">
        <v>2</v>
      </c>
      <c r="C1008" s="601">
        <v>1.21</v>
      </c>
      <c r="D1008" s="602">
        <v>1</v>
      </c>
      <c r="E1008" s="603">
        <f t="shared" si="48"/>
        <v>2.42</v>
      </c>
    </row>
    <row r="1009" spans="1:5">
      <c r="A1009" s="657" t="s">
        <v>1392</v>
      </c>
      <c r="B1009" s="600">
        <v>2</v>
      </c>
      <c r="C1009" s="601">
        <v>2.5</v>
      </c>
      <c r="D1009" s="602">
        <v>1</v>
      </c>
      <c r="E1009" s="603">
        <f t="shared" si="48"/>
        <v>5</v>
      </c>
    </row>
    <row r="1010" spans="1:5">
      <c r="A1010" s="657" t="s">
        <v>1355</v>
      </c>
      <c r="B1010" s="600">
        <v>2</v>
      </c>
      <c r="C1010" s="601">
        <v>1.4</v>
      </c>
      <c r="D1010" s="602">
        <v>1</v>
      </c>
      <c r="E1010" s="603">
        <f t="shared" si="48"/>
        <v>2.8</v>
      </c>
    </row>
    <row r="1011" spans="1:5">
      <c r="A1011" s="1284" t="s">
        <v>1411</v>
      </c>
      <c r="B1011" s="600">
        <v>2</v>
      </c>
      <c r="C1011" s="601">
        <v>0.65</v>
      </c>
      <c r="D1011" s="602">
        <v>1</v>
      </c>
      <c r="E1011" s="603">
        <f t="shared" si="48"/>
        <v>1.3</v>
      </c>
    </row>
    <row r="1012" spans="1:5">
      <c r="A1012" s="1285"/>
      <c r="B1012" s="600">
        <v>2</v>
      </c>
      <c r="C1012" s="601">
        <v>0.65</v>
      </c>
      <c r="D1012" s="602">
        <v>1</v>
      </c>
      <c r="E1012" s="603">
        <f t="shared" si="48"/>
        <v>1.3</v>
      </c>
    </row>
    <row r="1013" spans="1:5">
      <c r="A1013" s="657" t="s">
        <v>1357</v>
      </c>
      <c r="B1013" s="600">
        <v>2</v>
      </c>
      <c r="C1013" s="601">
        <v>1.4</v>
      </c>
      <c r="D1013" s="602">
        <v>1</v>
      </c>
      <c r="E1013" s="603">
        <f t="shared" si="48"/>
        <v>2.8</v>
      </c>
    </row>
    <row r="1014" spans="1:5">
      <c r="A1014" s="657" t="s">
        <v>1376</v>
      </c>
      <c r="B1014" s="600">
        <v>2</v>
      </c>
      <c r="C1014" s="601">
        <v>0.8</v>
      </c>
      <c r="D1014" s="602">
        <v>1</v>
      </c>
      <c r="E1014" s="603">
        <f t="shared" si="48"/>
        <v>1.6</v>
      </c>
    </row>
    <row r="1015" spans="1:5">
      <c r="A1015" s="657" t="s">
        <v>1377</v>
      </c>
      <c r="B1015" s="600">
        <v>2</v>
      </c>
      <c r="C1015" s="601">
        <v>0.8</v>
      </c>
      <c r="D1015" s="602">
        <v>1</v>
      </c>
      <c r="E1015" s="603">
        <f t="shared" si="48"/>
        <v>1.6</v>
      </c>
    </row>
    <row r="1016" spans="1:5">
      <c r="A1016" s="657" t="s">
        <v>1412</v>
      </c>
      <c r="B1016" s="600">
        <v>2</v>
      </c>
      <c r="C1016" s="601">
        <v>1.17</v>
      </c>
      <c r="D1016" s="602">
        <v>1</v>
      </c>
      <c r="E1016" s="603">
        <f t="shared" si="48"/>
        <v>2.34</v>
      </c>
    </row>
    <row r="1017" spans="1:5">
      <c r="A1017" s="657" t="s">
        <v>1393</v>
      </c>
      <c r="B1017" s="600">
        <v>2</v>
      </c>
      <c r="C1017" s="601">
        <v>1.17</v>
      </c>
      <c r="D1017" s="602">
        <v>1</v>
      </c>
      <c r="E1017" s="603">
        <f t="shared" si="48"/>
        <v>2.34</v>
      </c>
    </row>
    <row r="1018" spans="1:5">
      <c r="A1018" s="1284" t="s">
        <v>1414</v>
      </c>
      <c r="B1018" s="600">
        <v>2</v>
      </c>
      <c r="C1018" s="601">
        <v>1.17</v>
      </c>
      <c r="D1018" s="602">
        <v>1</v>
      </c>
      <c r="E1018" s="603">
        <f t="shared" si="48"/>
        <v>2.34</v>
      </c>
    </row>
    <row r="1019" spans="1:5">
      <c r="A1019" s="1286"/>
      <c r="B1019" s="600">
        <v>2</v>
      </c>
      <c r="C1019" s="601">
        <v>1.4</v>
      </c>
      <c r="D1019" s="602">
        <v>1</v>
      </c>
      <c r="E1019" s="603">
        <f t="shared" si="48"/>
        <v>2.8</v>
      </c>
    </row>
    <row r="1020" spans="1:5">
      <c r="A1020" s="1285"/>
      <c r="B1020" s="600">
        <v>2</v>
      </c>
      <c r="C1020" s="601">
        <v>1.4</v>
      </c>
      <c r="D1020" s="602">
        <v>1</v>
      </c>
      <c r="E1020" s="603">
        <f t="shared" si="48"/>
        <v>2.8</v>
      </c>
    </row>
    <row r="1021" spans="1:5">
      <c r="A1021" s="658" t="s">
        <v>1359</v>
      </c>
      <c r="B1021" s="600">
        <v>2</v>
      </c>
      <c r="C1021" s="601">
        <v>0.8</v>
      </c>
      <c r="D1021" s="602">
        <v>1</v>
      </c>
      <c r="E1021" s="603">
        <f t="shared" si="48"/>
        <v>1.6</v>
      </c>
    </row>
    <row r="1022" spans="1:5">
      <c r="A1022" s="658" t="s">
        <v>1361</v>
      </c>
      <c r="B1022" s="600">
        <v>2</v>
      </c>
      <c r="C1022" s="601">
        <v>0.8</v>
      </c>
      <c r="D1022" s="602">
        <v>1</v>
      </c>
      <c r="E1022" s="603">
        <f t="shared" si="48"/>
        <v>1.6</v>
      </c>
    </row>
    <row r="1023" spans="1:5">
      <c r="A1023" s="604" t="s">
        <v>1415</v>
      </c>
      <c r="B1023" s="600">
        <v>3</v>
      </c>
      <c r="C1023" s="601">
        <v>2.11</v>
      </c>
      <c r="D1023" s="602">
        <v>1</v>
      </c>
      <c r="E1023" s="603">
        <f t="shared" si="48"/>
        <v>6.33</v>
      </c>
    </row>
    <row r="1024" spans="1:5">
      <c r="D1024" s="605" t="s">
        <v>1362</v>
      </c>
      <c r="E1024" s="606">
        <f>SUM(E1003:E1023)</f>
        <v>54.59</v>
      </c>
    </row>
    <row r="1025" spans="1:5">
      <c r="D1025" s="607"/>
      <c r="E1025" s="608"/>
    </row>
    <row r="1026" spans="1:5" s="592" customFormat="1">
      <c r="A1026" s="590" t="s">
        <v>1495</v>
      </c>
      <c r="B1026" s="591"/>
      <c r="C1026" s="591"/>
      <c r="D1026" s="591"/>
    </row>
    <row r="1027" spans="1:5">
      <c r="D1027" s="607"/>
      <c r="E1027" s="608"/>
    </row>
    <row r="1028" spans="1:5">
      <c r="A1028" s="609" t="str">
        <f>'[4]Paço Andar Superior'!A109</f>
        <v xml:space="preserve">07.70.002 </v>
      </c>
      <c r="B1028" s="617"/>
      <c r="C1028" s="617"/>
      <c r="D1028" s="610"/>
      <c r="E1028" s="611"/>
    </row>
    <row r="1029" spans="1:5">
      <c r="A1029" s="617" t="str">
        <f>'[4]Paço Andar Superior'!B109</f>
        <v>RECOLOCAÇÃO DE CAIBROS</v>
      </c>
      <c r="B1029" s="617"/>
      <c r="C1029" s="617"/>
      <c r="D1029" s="610"/>
      <c r="E1029" s="611"/>
    </row>
    <row r="1030" spans="1:5">
      <c r="A1030" s="597" t="s">
        <v>1350</v>
      </c>
      <c r="B1030" s="598" t="s">
        <v>1385</v>
      </c>
      <c r="C1030" s="598" t="s">
        <v>1389</v>
      </c>
      <c r="D1030" s="598">
        <v>0</v>
      </c>
      <c r="E1030" s="598" t="s">
        <v>1386</v>
      </c>
    </row>
    <row r="1031" spans="1:5" ht="30">
      <c r="A1031" s="659" t="s">
        <v>1496</v>
      </c>
      <c r="B1031" s="600">
        <v>20</v>
      </c>
      <c r="C1031" s="601">
        <v>8</v>
      </c>
      <c r="D1031" s="602">
        <v>0</v>
      </c>
      <c r="E1031" s="603">
        <f>C1031*B1031</f>
        <v>160</v>
      </c>
    </row>
    <row r="1032" spans="1:5">
      <c r="D1032" s="605" t="s">
        <v>1362</v>
      </c>
      <c r="E1032" s="606">
        <f>SUM(E1031:E1031)</f>
        <v>160</v>
      </c>
    </row>
    <row r="1033" spans="1:5">
      <c r="D1033" s="607"/>
      <c r="E1033" s="608"/>
    </row>
    <row r="1034" spans="1:5">
      <c r="A1034" s="609" t="str">
        <f>'[4]Paço Andar Superior'!A110</f>
        <v>10.01.082</v>
      </c>
      <c r="B1034" s="617"/>
      <c r="C1034" s="617"/>
      <c r="D1034" s="610"/>
      <c r="E1034" s="611"/>
    </row>
    <row r="1035" spans="1:5">
      <c r="A1035" s="596" t="str">
        <f>'[4]Paço Andar Superior'!B110</f>
        <v>FORRO EM LÂMINA DE PVC 200MM E = 7 OU 8MM</v>
      </c>
      <c r="B1035" s="594"/>
      <c r="C1035" s="594"/>
      <c r="D1035" s="594"/>
      <c r="E1035" s="595"/>
    </row>
    <row r="1036" spans="1:5">
      <c r="A1036" s="597" t="s">
        <v>1350</v>
      </c>
      <c r="B1036" s="598" t="s">
        <v>1372</v>
      </c>
      <c r="C1036" s="598" t="s">
        <v>1363</v>
      </c>
      <c r="D1036" s="598">
        <v>0</v>
      </c>
      <c r="E1036" s="598" t="s">
        <v>1353</v>
      </c>
    </row>
    <row r="1037" spans="1:5">
      <c r="A1037" s="599" t="s">
        <v>1374</v>
      </c>
      <c r="B1037" s="600">
        <v>4.5199999999999996</v>
      </c>
      <c r="C1037" s="600">
        <f>7.12</f>
        <v>7.12</v>
      </c>
      <c r="D1037" s="602">
        <v>0</v>
      </c>
      <c r="E1037" s="603">
        <f>C1037*B1037</f>
        <v>32.182399999999994</v>
      </c>
    </row>
    <row r="1038" spans="1:5">
      <c r="A1038" s="599" t="s">
        <v>1375</v>
      </c>
      <c r="B1038" s="600">
        <f>2.14*4.04</f>
        <v>8.6456</v>
      </c>
      <c r="C1038" s="600">
        <f>2.82*3.08</f>
        <v>8.6855999999999991</v>
      </c>
      <c r="D1038" s="602">
        <v>0</v>
      </c>
      <c r="E1038" s="603">
        <f>C1038+B1038</f>
        <v>17.331199999999999</v>
      </c>
    </row>
    <row r="1039" spans="1:5">
      <c r="A1039" s="599" t="s">
        <v>1410</v>
      </c>
      <c r="B1039" s="600">
        <f>3</f>
        <v>3</v>
      </c>
      <c r="C1039" s="600">
        <f>2.3</f>
        <v>2.2999999999999998</v>
      </c>
      <c r="D1039" s="602">
        <v>0</v>
      </c>
      <c r="E1039" s="603">
        <f t="shared" ref="E1039:E1057" si="49">C1039*B1039</f>
        <v>6.8999999999999995</v>
      </c>
    </row>
    <row r="1040" spans="1:5">
      <c r="A1040" s="599" t="s">
        <v>1391</v>
      </c>
      <c r="B1040" s="600">
        <f>7.12</f>
        <v>7.12</v>
      </c>
      <c r="C1040" s="600">
        <f>2.72</f>
        <v>2.72</v>
      </c>
      <c r="D1040" s="602">
        <v>0</v>
      </c>
      <c r="E1040" s="603">
        <f t="shared" si="49"/>
        <v>19.366400000000002</v>
      </c>
    </row>
    <row r="1041" spans="1:5">
      <c r="A1041" s="599" t="s">
        <v>1392</v>
      </c>
      <c r="B1041" s="600">
        <f>4.48</f>
        <v>4.4800000000000004</v>
      </c>
      <c r="C1041" s="600">
        <f>7.12</f>
        <v>7.12</v>
      </c>
      <c r="D1041" s="602">
        <v>0</v>
      </c>
      <c r="E1041" s="603">
        <f t="shared" si="49"/>
        <v>31.897600000000004</v>
      </c>
    </row>
    <row r="1042" spans="1:5">
      <c r="A1042" s="599" t="s">
        <v>1354</v>
      </c>
      <c r="B1042" s="600">
        <f>0.87</f>
        <v>0.87</v>
      </c>
      <c r="C1042" s="600">
        <f>2.33</f>
        <v>2.33</v>
      </c>
      <c r="D1042" s="602">
        <v>0</v>
      </c>
      <c r="E1042" s="603">
        <f t="shared" si="49"/>
        <v>2.0270999999999999</v>
      </c>
    </row>
    <row r="1043" spans="1:5">
      <c r="A1043" s="599" t="s">
        <v>1355</v>
      </c>
      <c r="B1043" s="600">
        <f>1.15</f>
        <v>1.1499999999999999</v>
      </c>
      <c r="C1043" s="600">
        <f>2.33</f>
        <v>2.33</v>
      </c>
      <c r="D1043" s="602">
        <v>0</v>
      </c>
      <c r="E1043" s="603">
        <f t="shared" si="49"/>
        <v>2.6795</v>
      </c>
    </row>
    <row r="1044" spans="1:5">
      <c r="A1044" s="599" t="s">
        <v>1411</v>
      </c>
      <c r="B1044" s="600">
        <f>2.56</f>
        <v>2.56</v>
      </c>
      <c r="C1044" s="600">
        <f>2.27</f>
        <v>2.27</v>
      </c>
      <c r="D1044" s="602">
        <v>0</v>
      </c>
      <c r="E1044" s="603">
        <f t="shared" si="49"/>
        <v>5.8112000000000004</v>
      </c>
    </row>
    <row r="1045" spans="1:5">
      <c r="A1045" s="599" t="s">
        <v>1356</v>
      </c>
      <c r="B1045" s="600">
        <f>0.87</f>
        <v>0.87</v>
      </c>
      <c r="C1045" s="600">
        <f>1.83</f>
        <v>1.83</v>
      </c>
      <c r="D1045" s="602">
        <v>0</v>
      </c>
      <c r="E1045" s="603">
        <f t="shared" si="49"/>
        <v>1.5921000000000001</v>
      </c>
    </row>
    <row r="1046" spans="1:5">
      <c r="A1046" s="599" t="s">
        <v>1357</v>
      </c>
      <c r="B1046" s="600">
        <f>1.15</f>
        <v>1.1499999999999999</v>
      </c>
      <c r="C1046" s="600">
        <f>1.83</f>
        <v>1.83</v>
      </c>
      <c r="D1046" s="602">
        <v>0</v>
      </c>
      <c r="E1046" s="603">
        <f t="shared" si="49"/>
        <v>2.1044999999999998</v>
      </c>
    </row>
    <row r="1047" spans="1:5">
      <c r="A1047" s="599" t="s">
        <v>1376</v>
      </c>
      <c r="B1047" s="600">
        <f>2.1</f>
        <v>2.1</v>
      </c>
      <c r="C1047" s="600">
        <f>1.78</f>
        <v>1.78</v>
      </c>
      <c r="D1047" s="602">
        <v>0</v>
      </c>
      <c r="E1047" s="603">
        <f t="shared" si="49"/>
        <v>3.7380000000000004</v>
      </c>
    </row>
    <row r="1048" spans="1:5">
      <c r="A1048" s="599" t="s">
        <v>1377</v>
      </c>
      <c r="B1048" s="600">
        <f>2.91</f>
        <v>2.91</v>
      </c>
      <c r="C1048" s="600">
        <f>3.44</f>
        <v>3.44</v>
      </c>
      <c r="D1048" s="602">
        <v>0</v>
      </c>
      <c r="E1048" s="603">
        <f t="shared" si="49"/>
        <v>10.010400000000001</v>
      </c>
    </row>
    <row r="1049" spans="1:5">
      <c r="A1049" s="599" t="s">
        <v>1412</v>
      </c>
      <c r="B1049" s="600">
        <f>2.91</f>
        <v>2.91</v>
      </c>
      <c r="C1049" s="600">
        <f>3.28</f>
        <v>3.28</v>
      </c>
      <c r="D1049" s="602">
        <v>0</v>
      </c>
      <c r="E1049" s="603">
        <f t="shared" si="49"/>
        <v>9.5448000000000004</v>
      </c>
    </row>
    <row r="1050" spans="1:5">
      <c r="A1050" s="599" t="s">
        <v>1413</v>
      </c>
      <c r="B1050" s="600">
        <f>10.63</f>
        <v>10.63</v>
      </c>
      <c r="C1050" s="600">
        <f>1.78</f>
        <v>1.78</v>
      </c>
      <c r="D1050" s="602">
        <v>0</v>
      </c>
      <c r="E1050" s="603">
        <f t="shared" si="49"/>
        <v>18.921400000000002</v>
      </c>
    </row>
    <row r="1051" spans="1:5">
      <c r="A1051" s="599" t="s">
        <v>1393</v>
      </c>
      <c r="B1051" s="600">
        <f>4.97*3.33</f>
        <v>16.5501</v>
      </c>
      <c r="C1051" s="600">
        <f>1.45*2.14</f>
        <v>3.1030000000000002</v>
      </c>
      <c r="D1051" s="602">
        <v>0</v>
      </c>
      <c r="E1051" s="603">
        <f>C1051+B1051</f>
        <v>19.653100000000002</v>
      </c>
    </row>
    <row r="1052" spans="1:5">
      <c r="A1052" s="599" t="s">
        <v>1414</v>
      </c>
      <c r="B1052" s="600">
        <f>1.53*1.25</f>
        <v>1.9125000000000001</v>
      </c>
      <c r="C1052" s="600">
        <f>2.14*3.44</f>
        <v>7.3616000000000001</v>
      </c>
      <c r="D1052" s="602">
        <v>0</v>
      </c>
      <c r="E1052" s="603">
        <f>C1052+B1052</f>
        <v>9.2741000000000007</v>
      </c>
    </row>
    <row r="1053" spans="1:5">
      <c r="A1053" s="604" t="s">
        <v>1358</v>
      </c>
      <c r="B1053" s="600">
        <v>0.95</v>
      </c>
      <c r="C1053" s="600">
        <v>1.47</v>
      </c>
      <c r="D1053" s="602">
        <v>0</v>
      </c>
      <c r="E1053" s="603">
        <f t="shared" si="49"/>
        <v>1.3964999999999999</v>
      </c>
    </row>
    <row r="1054" spans="1:5">
      <c r="A1054" s="604" t="s">
        <v>1359</v>
      </c>
      <c r="B1054" s="600">
        <v>1.29</v>
      </c>
      <c r="C1054" s="600">
        <v>1.2</v>
      </c>
      <c r="D1054" s="602">
        <v>0</v>
      </c>
      <c r="E1054" s="603">
        <f t="shared" si="49"/>
        <v>1.548</v>
      </c>
    </row>
    <row r="1055" spans="1:5">
      <c r="A1055" s="604" t="s">
        <v>1360</v>
      </c>
      <c r="B1055" s="600">
        <v>0.96</v>
      </c>
      <c r="C1055" s="600">
        <v>1.46</v>
      </c>
      <c r="D1055" s="602">
        <v>0</v>
      </c>
      <c r="E1055" s="603">
        <f t="shared" si="49"/>
        <v>1.4016</v>
      </c>
    </row>
    <row r="1056" spans="1:5">
      <c r="A1056" s="604" t="s">
        <v>1361</v>
      </c>
      <c r="B1056" s="600">
        <v>1.29</v>
      </c>
      <c r="C1056" s="600">
        <v>1.2</v>
      </c>
      <c r="D1056" s="602">
        <v>0</v>
      </c>
      <c r="E1056" s="603">
        <f t="shared" si="49"/>
        <v>1.548</v>
      </c>
    </row>
    <row r="1057" spans="1:5">
      <c r="A1057" s="604" t="s">
        <v>1415</v>
      </c>
      <c r="B1057" s="600">
        <v>3.11</v>
      </c>
      <c r="C1057" s="600">
        <v>3.2</v>
      </c>
      <c r="D1057" s="602">
        <v>0</v>
      </c>
      <c r="E1057" s="603">
        <f t="shared" si="49"/>
        <v>9.952</v>
      </c>
    </row>
    <row r="1058" spans="1:5">
      <c r="D1058" s="605" t="s">
        <v>1362</v>
      </c>
      <c r="E1058" s="606">
        <f>SUM(E1037:E1057)</f>
        <v>208.87990000000005</v>
      </c>
    </row>
    <row r="1059" spans="1:5">
      <c r="D1059" s="607"/>
      <c r="E1059" s="608"/>
    </row>
    <row r="1060" spans="1:5">
      <c r="A1060" s="609" t="str">
        <f>'[4]Paço Andar Superior'!A111</f>
        <v>10.01.083</v>
      </c>
      <c r="B1060" s="617"/>
      <c r="C1060" s="617"/>
      <c r="D1060" s="610"/>
      <c r="E1060" s="611"/>
    </row>
    <row r="1061" spans="1:5">
      <c r="A1061" s="596" t="str">
        <f>'[4]Paço Andar Superior'!B111</f>
        <v>ESTRUTURA METÁLICA TUBULAR 20X20 GALV. E=0,95MM MALHA 1,20X0,40M P/SUSTENTAÇÃO DEFORRO PVC</v>
      </c>
      <c r="B1061" s="594"/>
      <c r="C1061" s="594"/>
      <c r="D1061" s="594"/>
      <c r="E1061" s="595"/>
    </row>
    <row r="1062" spans="1:5">
      <c r="A1062" s="597" t="s">
        <v>1350</v>
      </c>
      <c r="B1062" s="598" t="s">
        <v>1372</v>
      </c>
      <c r="C1062" s="598" t="s">
        <v>1363</v>
      </c>
      <c r="D1062" s="598">
        <v>0</v>
      </c>
      <c r="E1062" s="598" t="s">
        <v>1353</v>
      </c>
    </row>
    <row r="1063" spans="1:5">
      <c r="A1063" s="599" t="s">
        <v>1374</v>
      </c>
      <c r="B1063" s="600">
        <v>4.5199999999999996</v>
      </c>
      <c r="C1063" s="600">
        <f>7.12</f>
        <v>7.12</v>
      </c>
      <c r="D1063" s="602">
        <v>0</v>
      </c>
      <c r="E1063" s="603">
        <f>C1063*B1063</f>
        <v>32.182399999999994</v>
      </c>
    </row>
    <row r="1064" spans="1:5">
      <c r="A1064" s="599" t="s">
        <v>1375</v>
      </c>
      <c r="B1064" s="600">
        <f>2.14*4.04</f>
        <v>8.6456</v>
      </c>
      <c r="C1064" s="600">
        <f>2.82*3.08</f>
        <v>8.6855999999999991</v>
      </c>
      <c r="D1064" s="602">
        <v>0</v>
      </c>
      <c r="E1064" s="603">
        <f>C1064+B1064</f>
        <v>17.331199999999999</v>
      </c>
    </row>
    <row r="1065" spans="1:5">
      <c r="A1065" s="599" t="s">
        <v>1410</v>
      </c>
      <c r="B1065" s="600">
        <f>3</f>
        <v>3</v>
      </c>
      <c r="C1065" s="600">
        <f>2.3</f>
        <v>2.2999999999999998</v>
      </c>
      <c r="D1065" s="602">
        <v>0</v>
      </c>
      <c r="E1065" s="603">
        <f t="shared" ref="E1065:E1076" si="50">C1065*B1065</f>
        <v>6.8999999999999995</v>
      </c>
    </row>
    <row r="1066" spans="1:5">
      <c r="A1066" s="599" t="s">
        <v>1391</v>
      </c>
      <c r="B1066" s="600">
        <f>7.12</f>
        <v>7.12</v>
      </c>
      <c r="C1066" s="600">
        <f>2.72</f>
        <v>2.72</v>
      </c>
      <c r="D1066" s="602">
        <v>0</v>
      </c>
      <c r="E1066" s="603">
        <f t="shared" si="50"/>
        <v>19.366400000000002</v>
      </c>
    </row>
    <row r="1067" spans="1:5">
      <c r="A1067" s="599" t="s">
        <v>1392</v>
      </c>
      <c r="B1067" s="600">
        <f>4.48</f>
        <v>4.4800000000000004</v>
      </c>
      <c r="C1067" s="600">
        <f>7.12</f>
        <v>7.12</v>
      </c>
      <c r="D1067" s="602">
        <v>0</v>
      </c>
      <c r="E1067" s="603">
        <f t="shared" si="50"/>
        <v>31.897600000000004</v>
      </c>
    </row>
    <row r="1068" spans="1:5">
      <c r="A1068" s="599" t="s">
        <v>1354</v>
      </c>
      <c r="B1068" s="600">
        <f>0.87</f>
        <v>0.87</v>
      </c>
      <c r="C1068" s="600">
        <f>2.33</f>
        <v>2.33</v>
      </c>
      <c r="D1068" s="602">
        <v>0</v>
      </c>
      <c r="E1068" s="603">
        <f t="shared" si="50"/>
        <v>2.0270999999999999</v>
      </c>
    </row>
    <row r="1069" spans="1:5">
      <c r="A1069" s="599" t="s">
        <v>1355</v>
      </c>
      <c r="B1069" s="600">
        <f>1.15</f>
        <v>1.1499999999999999</v>
      </c>
      <c r="C1069" s="600">
        <f>2.33</f>
        <v>2.33</v>
      </c>
      <c r="D1069" s="602">
        <v>0</v>
      </c>
      <c r="E1069" s="603">
        <f t="shared" si="50"/>
        <v>2.6795</v>
      </c>
    </row>
    <row r="1070" spans="1:5">
      <c r="A1070" s="599" t="s">
        <v>1411</v>
      </c>
      <c r="B1070" s="600">
        <f>2.56</f>
        <v>2.56</v>
      </c>
      <c r="C1070" s="600">
        <f>2.27</f>
        <v>2.27</v>
      </c>
      <c r="D1070" s="602">
        <v>0</v>
      </c>
      <c r="E1070" s="603">
        <f t="shared" si="50"/>
        <v>5.8112000000000004</v>
      </c>
    </row>
    <row r="1071" spans="1:5">
      <c r="A1071" s="599" t="s">
        <v>1356</v>
      </c>
      <c r="B1071" s="600">
        <f>0.87</f>
        <v>0.87</v>
      </c>
      <c r="C1071" s="600">
        <f>1.83</f>
        <v>1.83</v>
      </c>
      <c r="D1071" s="602">
        <v>0</v>
      </c>
      <c r="E1071" s="603">
        <f t="shared" si="50"/>
        <v>1.5921000000000001</v>
      </c>
    </row>
    <row r="1072" spans="1:5">
      <c r="A1072" s="599" t="s">
        <v>1357</v>
      </c>
      <c r="B1072" s="600">
        <f>1.15</f>
        <v>1.1499999999999999</v>
      </c>
      <c r="C1072" s="600">
        <f>1.83</f>
        <v>1.83</v>
      </c>
      <c r="D1072" s="602">
        <v>0</v>
      </c>
      <c r="E1072" s="603">
        <f t="shared" si="50"/>
        <v>2.1044999999999998</v>
      </c>
    </row>
    <row r="1073" spans="1:5">
      <c r="A1073" s="599" t="s">
        <v>1376</v>
      </c>
      <c r="B1073" s="600">
        <f>2.1</f>
        <v>2.1</v>
      </c>
      <c r="C1073" s="600">
        <f>1.78</f>
        <v>1.78</v>
      </c>
      <c r="D1073" s="602">
        <v>0</v>
      </c>
      <c r="E1073" s="603">
        <f t="shared" si="50"/>
        <v>3.7380000000000004</v>
      </c>
    </row>
    <row r="1074" spans="1:5">
      <c r="A1074" s="599" t="s">
        <v>1377</v>
      </c>
      <c r="B1074" s="600">
        <f>2.91</f>
        <v>2.91</v>
      </c>
      <c r="C1074" s="600">
        <f>3.44</f>
        <v>3.44</v>
      </c>
      <c r="D1074" s="602">
        <v>0</v>
      </c>
      <c r="E1074" s="603">
        <f t="shared" si="50"/>
        <v>10.010400000000001</v>
      </c>
    </row>
    <row r="1075" spans="1:5">
      <c r="A1075" s="599" t="s">
        <v>1412</v>
      </c>
      <c r="B1075" s="600">
        <f>2.91</f>
        <v>2.91</v>
      </c>
      <c r="C1075" s="600">
        <f>3.28</f>
        <v>3.28</v>
      </c>
      <c r="D1075" s="602">
        <v>0</v>
      </c>
      <c r="E1075" s="603">
        <f t="shared" si="50"/>
        <v>9.5448000000000004</v>
      </c>
    </row>
    <row r="1076" spans="1:5">
      <c r="A1076" s="599" t="s">
        <v>1413</v>
      </c>
      <c r="B1076" s="600">
        <f>10.63</f>
        <v>10.63</v>
      </c>
      <c r="C1076" s="600">
        <f>1.78</f>
        <v>1.78</v>
      </c>
      <c r="D1076" s="602">
        <v>0</v>
      </c>
      <c r="E1076" s="603">
        <f t="shared" si="50"/>
        <v>18.921400000000002</v>
      </c>
    </row>
    <row r="1077" spans="1:5">
      <c r="A1077" s="599" t="s">
        <v>1393</v>
      </c>
      <c r="B1077" s="600">
        <f>4.97*3.33</f>
        <v>16.5501</v>
      </c>
      <c r="C1077" s="600">
        <f>1.45*2.14</f>
        <v>3.1030000000000002</v>
      </c>
      <c r="D1077" s="602">
        <v>0</v>
      </c>
      <c r="E1077" s="603">
        <f>C1077+B1077</f>
        <v>19.653100000000002</v>
      </c>
    </row>
    <row r="1078" spans="1:5">
      <c r="A1078" s="599" t="s">
        <v>1414</v>
      </c>
      <c r="B1078" s="600">
        <f>1.53*1.25</f>
        <v>1.9125000000000001</v>
      </c>
      <c r="C1078" s="600">
        <f>2.14*3.44</f>
        <v>7.3616000000000001</v>
      </c>
      <c r="D1078" s="602">
        <v>0</v>
      </c>
      <c r="E1078" s="603">
        <f>C1078+B1078</f>
        <v>9.2741000000000007</v>
      </c>
    </row>
    <row r="1079" spans="1:5">
      <c r="A1079" s="604" t="s">
        <v>1358</v>
      </c>
      <c r="B1079" s="600">
        <v>0.95</v>
      </c>
      <c r="C1079" s="600">
        <v>1.47</v>
      </c>
      <c r="D1079" s="602">
        <v>0</v>
      </c>
      <c r="E1079" s="603">
        <f t="shared" ref="E1079:E1083" si="51">C1079*B1079</f>
        <v>1.3964999999999999</v>
      </c>
    </row>
    <row r="1080" spans="1:5">
      <c r="A1080" s="604" t="s">
        <v>1359</v>
      </c>
      <c r="B1080" s="600">
        <v>1.29</v>
      </c>
      <c r="C1080" s="600">
        <v>1.2</v>
      </c>
      <c r="D1080" s="602">
        <v>0</v>
      </c>
      <c r="E1080" s="603">
        <f t="shared" si="51"/>
        <v>1.548</v>
      </c>
    </row>
    <row r="1081" spans="1:5">
      <c r="A1081" s="604" t="s">
        <v>1360</v>
      </c>
      <c r="B1081" s="600">
        <v>0.96</v>
      </c>
      <c r="C1081" s="600">
        <v>1.46</v>
      </c>
      <c r="D1081" s="602">
        <v>0</v>
      </c>
      <c r="E1081" s="603">
        <f t="shared" si="51"/>
        <v>1.4016</v>
      </c>
    </row>
    <row r="1082" spans="1:5">
      <c r="A1082" s="604" t="s">
        <v>1361</v>
      </c>
      <c r="B1082" s="600">
        <v>1.29</v>
      </c>
      <c r="C1082" s="600">
        <v>1.2</v>
      </c>
      <c r="D1082" s="602">
        <v>0</v>
      </c>
      <c r="E1082" s="603">
        <f t="shared" si="51"/>
        <v>1.548</v>
      </c>
    </row>
    <row r="1083" spans="1:5">
      <c r="A1083" s="604" t="s">
        <v>1415</v>
      </c>
      <c r="B1083" s="600">
        <v>3.11</v>
      </c>
      <c r="C1083" s="600">
        <v>3.2</v>
      </c>
      <c r="D1083" s="602">
        <v>0</v>
      </c>
      <c r="E1083" s="603">
        <f t="shared" si="51"/>
        <v>9.952</v>
      </c>
    </row>
    <row r="1084" spans="1:5">
      <c r="D1084" s="605" t="s">
        <v>1362</v>
      </c>
      <c r="E1084" s="606">
        <f>SUM(E1063:E1083)</f>
        <v>208.87990000000005</v>
      </c>
    </row>
    <row r="1085" spans="1:5">
      <c r="D1085" s="607"/>
      <c r="E1085" s="608"/>
    </row>
    <row r="1086" spans="1:5">
      <c r="A1086" s="593" t="str">
        <f>'[4]Paço Andar Superior'!A112</f>
        <v>10.01.049</v>
      </c>
      <c r="B1086" s="594"/>
      <c r="C1086" s="594"/>
      <c r="D1086" s="594"/>
      <c r="E1086" s="595"/>
    </row>
    <row r="1087" spans="1:5">
      <c r="A1087" s="596" t="str">
        <f>'[4]Paço Andar Superior'!B112</f>
        <v>FORRO DE GESSO</v>
      </c>
      <c r="B1087" s="594"/>
      <c r="C1087" s="594"/>
      <c r="D1087" s="594"/>
      <c r="E1087" s="595"/>
    </row>
    <row r="1088" spans="1:5">
      <c r="A1088" s="597" t="s">
        <v>1350</v>
      </c>
      <c r="B1088" s="598" t="s">
        <v>1372</v>
      </c>
      <c r="C1088" s="598" t="s">
        <v>1363</v>
      </c>
      <c r="D1088" s="598">
        <v>0</v>
      </c>
      <c r="E1088" s="598" t="s">
        <v>1353</v>
      </c>
    </row>
    <row r="1089" spans="1:5">
      <c r="A1089" s="599" t="s">
        <v>1391</v>
      </c>
      <c r="B1089" s="600">
        <v>2.72</v>
      </c>
      <c r="C1089" s="600">
        <f>7.12</f>
        <v>7.12</v>
      </c>
      <c r="D1089" s="602">
        <v>0</v>
      </c>
      <c r="E1089" s="603">
        <f t="shared" ref="E1089:E1090" si="52">C1089*B1089</f>
        <v>19.366400000000002</v>
      </c>
    </row>
    <row r="1090" spans="1:5">
      <c r="A1090" s="599" t="s">
        <v>1392</v>
      </c>
      <c r="B1090" s="600">
        <f>4.48</f>
        <v>4.4800000000000004</v>
      </c>
      <c r="C1090" s="600">
        <f>7.12</f>
        <v>7.12</v>
      </c>
      <c r="D1090" s="602">
        <v>0</v>
      </c>
      <c r="E1090" s="603">
        <f t="shared" si="52"/>
        <v>31.897600000000004</v>
      </c>
    </row>
    <row r="1091" spans="1:5">
      <c r="D1091" s="605" t="s">
        <v>1362</v>
      </c>
      <c r="E1091" s="606">
        <f>SUM(E1089:E1090)</f>
        <v>51.26400000000001</v>
      </c>
    </row>
    <row r="1092" spans="1:5">
      <c r="D1092" s="607"/>
      <c r="E1092" s="608"/>
    </row>
    <row r="1093" spans="1:5" s="592" customFormat="1">
      <c r="A1093" s="590" t="s">
        <v>1497</v>
      </c>
      <c r="B1093" s="591"/>
      <c r="C1093" s="591"/>
      <c r="D1093" s="591"/>
    </row>
    <row r="1094" spans="1:5">
      <c r="D1094" s="607"/>
      <c r="E1094" s="608"/>
    </row>
    <row r="1095" spans="1:5">
      <c r="A1095" s="624" t="str">
        <f>'[4]Paço Andar Superior'!A116</f>
        <v xml:space="preserve">16.80.097 </v>
      </c>
      <c r="B1095" s="594"/>
      <c r="C1095" s="594"/>
      <c r="D1095" s="594"/>
      <c r="E1095" s="595"/>
    </row>
    <row r="1096" spans="1:5">
      <c r="A1096" s="596" t="str">
        <f>'[4]Paço Andar Superior'!B116</f>
        <v xml:space="preserve">CAÇAMBA DE 4M3 PARA RETIRADA DE ENTULHO </v>
      </c>
      <c r="B1096" s="594"/>
      <c r="C1096" s="594"/>
      <c r="D1096" s="594"/>
      <c r="E1096" s="595"/>
    </row>
    <row r="1097" spans="1:5">
      <c r="A1097" s="597" t="s">
        <v>1350</v>
      </c>
      <c r="B1097" s="598" t="s">
        <v>1498</v>
      </c>
      <c r="C1097" s="598">
        <v>0</v>
      </c>
      <c r="D1097" s="598">
        <v>0</v>
      </c>
      <c r="E1097" s="598" t="s">
        <v>1368</v>
      </c>
    </row>
    <row r="1098" spans="1:5" ht="45" customHeight="1">
      <c r="A1098" s="612" t="s">
        <v>1499</v>
      </c>
      <c r="B1098" s="613">
        <v>8</v>
      </c>
      <c r="C1098" s="613">
        <v>0</v>
      </c>
      <c r="D1098" s="615">
        <v>0</v>
      </c>
      <c r="E1098" s="616">
        <f>B1098</f>
        <v>8</v>
      </c>
    </row>
    <row r="1099" spans="1:5">
      <c r="D1099" s="605" t="s">
        <v>1362</v>
      </c>
      <c r="E1099" s="606">
        <f>SUM(E1098:E1098)</f>
        <v>8</v>
      </c>
    </row>
    <row r="1100" spans="1:5">
      <c r="D1100" s="607"/>
      <c r="E1100" s="608"/>
    </row>
    <row r="1101" spans="1:5">
      <c r="A1101" s="624" t="str">
        <f>'[4]Paço Andar Superior'!A117</f>
        <v>16.06.066</v>
      </c>
      <c r="B1101" s="594"/>
      <c r="C1101" s="594"/>
      <c r="D1101" s="594"/>
      <c r="E1101" s="595"/>
    </row>
    <row r="1102" spans="1:5">
      <c r="A1102" s="596" t="str">
        <f>'[4]Paço Andar Superior'!B117</f>
        <v>ANDAIME - TORRE - ALUGUEL MENSAL</v>
      </c>
      <c r="B1102" s="594"/>
      <c r="C1102" s="594"/>
      <c r="D1102" s="594"/>
      <c r="E1102" s="595"/>
    </row>
    <row r="1103" spans="1:5">
      <c r="A1103" s="597" t="s">
        <v>1350</v>
      </c>
      <c r="B1103" s="598" t="s">
        <v>1500</v>
      </c>
      <c r="C1103" s="598">
        <v>0</v>
      </c>
      <c r="D1103" s="598">
        <v>0</v>
      </c>
      <c r="E1103" s="598" t="s">
        <v>1368</v>
      </c>
    </row>
    <row r="1104" spans="1:5" ht="45" customHeight="1">
      <c r="A1104" s="612" t="s">
        <v>1501</v>
      </c>
      <c r="B1104" s="613">
        <v>32</v>
      </c>
      <c r="C1104" s="613">
        <v>0</v>
      </c>
      <c r="D1104" s="615">
        <v>0</v>
      </c>
      <c r="E1104" s="616">
        <f>B1104</f>
        <v>32</v>
      </c>
    </row>
    <row r="1105" spans="1:5">
      <c r="D1105" s="605" t="s">
        <v>1362</v>
      </c>
      <c r="E1105" s="606">
        <f>E1104</f>
        <v>32</v>
      </c>
    </row>
    <row r="1106" spans="1:5">
      <c r="D1106" s="607"/>
      <c r="E1106" s="608"/>
    </row>
    <row r="1107" spans="1:5">
      <c r="A1107" s="624" t="str">
        <f>'[4]Paço Andar Superior'!A118</f>
        <v xml:space="preserve">16.11.005 </v>
      </c>
      <c r="B1107" s="594"/>
      <c r="C1107" s="594"/>
      <c r="D1107" s="594"/>
      <c r="E1107" s="595"/>
    </row>
    <row r="1108" spans="1:5">
      <c r="A1108" s="596" t="str">
        <f>'[4]Paço Andar Superior'!B118</f>
        <v xml:space="preserve">LIMPEZA DA OBRA  </v>
      </c>
      <c r="B1108" s="594"/>
      <c r="C1108" s="594"/>
      <c r="D1108" s="594"/>
      <c r="E1108" s="595"/>
    </row>
    <row r="1109" spans="1:5">
      <c r="A1109" s="597" t="s">
        <v>1350</v>
      </c>
      <c r="B1109" s="598" t="s">
        <v>1372</v>
      </c>
      <c r="C1109" s="598" t="s">
        <v>1373</v>
      </c>
      <c r="D1109" s="598">
        <v>0</v>
      </c>
      <c r="E1109" s="598" t="s">
        <v>1353</v>
      </c>
    </row>
    <row r="1110" spans="1:5">
      <c r="A1110" s="599" t="s">
        <v>1502</v>
      </c>
      <c r="B1110" s="600">
        <v>21</v>
      </c>
      <c r="C1110" s="601">
        <v>12.65</v>
      </c>
      <c r="D1110" s="602">
        <v>0</v>
      </c>
      <c r="E1110" s="603">
        <f>C1110*B1110</f>
        <v>265.65000000000003</v>
      </c>
    </row>
    <row r="1111" spans="1:5">
      <c r="D1111" s="605" t="s">
        <v>1362</v>
      </c>
      <c r="E1111" s="606">
        <f>SUM(E1110:E1110)</f>
        <v>265.65000000000003</v>
      </c>
    </row>
    <row r="1164" spans="1:5">
      <c r="A1164" s="609" t="str">
        <f>'[4]Paço Andar Superior'!A174</f>
        <v xml:space="preserve">10.50.004 </v>
      </c>
      <c r="B1164" s="617"/>
      <c r="C1164" s="617"/>
      <c r="D1164" s="610"/>
      <c r="E1164" s="611"/>
    </row>
    <row r="1165" spans="1:5">
      <c r="A1165" s="617" t="str">
        <f>'[4]Paço Andar Superior'!B174</f>
        <v>RETIRADA DE ENTARUGAMENTO</v>
      </c>
      <c r="B1165" s="617"/>
      <c r="C1165" s="617"/>
      <c r="D1165" s="610"/>
      <c r="E1165" s="611"/>
    </row>
    <row r="1166" spans="1:5">
      <c r="A1166" s="597" t="s">
        <v>1350</v>
      </c>
      <c r="B1166" s="598" t="s">
        <v>1385</v>
      </c>
      <c r="C1166" s="598">
        <v>0</v>
      </c>
      <c r="D1166" s="598">
        <v>0</v>
      </c>
      <c r="E1166" s="598" t="s">
        <v>1386</v>
      </c>
    </row>
    <row r="1167" spans="1:5">
      <c r="A1167" s="604" t="s">
        <v>1390</v>
      </c>
      <c r="B1167" s="600">
        <v>260</v>
      </c>
      <c r="C1167" s="601">
        <v>0</v>
      </c>
      <c r="D1167" s="602">
        <v>0</v>
      </c>
      <c r="E1167" s="603">
        <f t="shared" ref="E1167" si="53">B1167</f>
        <v>260</v>
      </c>
    </row>
    <row r="1168" spans="1:5">
      <c r="D1168" s="605" t="s">
        <v>1362</v>
      </c>
      <c r="E1168" s="606">
        <f>SUM(E1167:E1167)</f>
        <v>260</v>
      </c>
    </row>
    <row r="1169" spans="1:5">
      <c r="D1169" s="607"/>
      <c r="E1169" s="608"/>
    </row>
    <row r="1170" spans="1:5" s="645" customFormat="1">
      <c r="A1170" s="643"/>
      <c r="B1170" s="644"/>
      <c r="C1170" s="644"/>
      <c r="D1170" s="644"/>
    </row>
    <row r="1171" spans="1:5">
      <c r="A1171" s="609" t="str">
        <f>'[4]Paço Andar Superior'!A176</f>
        <v xml:space="preserve">08.16.010 </v>
      </c>
      <c r="B1171" s="617"/>
      <c r="C1171" s="617"/>
      <c r="D1171" s="610"/>
      <c r="E1171" s="611"/>
    </row>
    <row r="1172" spans="1:5">
      <c r="A1172" s="617" t="str">
        <f>'[4]Paço Andar Superior'!B176</f>
        <v xml:space="preserve">LAVATORIO DE LOUCA BRANCA SEM COLUNA C/ TORNEIRA DE FECHAM AUTOMATICO </v>
      </c>
      <c r="B1172" s="617"/>
      <c r="C1172" s="617"/>
      <c r="D1172" s="610"/>
      <c r="E1172" s="611"/>
    </row>
    <row r="1173" spans="1:5">
      <c r="A1173" s="597" t="s">
        <v>1350</v>
      </c>
      <c r="B1173" s="598" t="s">
        <v>1385</v>
      </c>
      <c r="C1173" s="598">
        <v>0</v>
      </c>
      <c r="D1173" s="598">
        <v>0</v>
      </c>
      <c r="E1173" s="598" t="s">
        <v>1386</v>
      </c>
    </row>
    <row r="1174" spans="1:5">
      <c r="A1174" s="599" t="s">
        <v>1354</v>
      </c>
      <c r="B1174" s="600">
        <v>1</v>
      </c>
      <c r="C1174" s="601">
        <v>0</v>
      </c>
      <c r="D1174" s="602">
        <v>0</v>
      </c>
      <c r="E1174" s="603">
        <f t="shared" ref="E1174:E1177" si="54">B1174</f>
        <v>1</v>
      </c>
    </row>
    <row r="1175" spans="1:5">
      <c r="A1175" s="599" t="s">
        <v>1356</v>
      </c>
      <c r="B1175" s="600">
        <v>1</v>
      </c>
      <c r="C1175" s="601">
        <v>0</v>
      </c>
      <c r="D1175" s="602">
        <v>0</v>
      </c>
      <c r="E1175" s="603">
        <f t="shared" si="54"/>
        <v>1</v>
      </c>
    </row>
    <row r="1176" spans="1:5">
      <c r="A1176" s="604" t="s">
        <v>1358</v>
      </c>
      <c r="B1176" s="600">
        <v>1</v>
      </c>
      <c r="C1176" s="601">
        <v>0</v>
      </c>
      <c r="D1176" s="602">
        <v>0</v>
      </c>
      <c r="E1176" s="603">
        <f t="shared" si="54"/>
        <v>1</v>
      </c>
    </row>
    <row r="1177" spans="1:5">
      <c r="A1177" s="604" t="s">
        <v>1360</v>
      </c>
      <c r="B1177" s="600">
        <v>1</v>
      </c>
      <c r="C1177" s="601">
        <v>0</v>
      </c>
      <c r="D1177" s="602">
        <v>0</v>
      </c>
      <c r="E1177" s="603">
        <f t="shared" si="54"/>
        <v>1</v>
      </c>
    </row>
    <row r="1178" spans="1:5">
      <c r="D1178" s="605" t="s">
        <v>1362</v>
      </c>
      <c r="E1178" s="606">
        <f>SUM(E1174:E1177)</f>
        <v>4</v>
      </c>
    </row>
    <row r="1181" spans="1:5">
      <c r="A1181" s="609" t="str">
        <f>'[4]Paço Andar Superior'!A175</f>
        <v xml:space="preserve">16.48.015 </v>
      </c>
      <c r="B1181" s="617"/>
      <c r="C1181" s="617"/>
      <c r="D1181" s="610"/>
      <c r="E1181" s="611"/>
    </row>
    <row r="1182" spans="1:5">
      <c r="A1182" s="596" t="str">
        <f>'[4]Paço Andar Superior'!B175</f>
        <v>APLICACAO PINTURA IMPERM DUAS DEMAOS SISTEMA DUPLO EPOXI POLIURETANO</v>
      </c>
      <c r="B1182" s="594"/>
      <c r="C1182" s="594"/>
      <c r="D1182" s="594"/>
      <c r="E1182" s="595"/>
    </row>
    <row r="1183" spans="1:5">
      <c r="A1183" s="597" t="s">
        <v>1350</v>
      </c>
      <c r="B1183" s="598" t="s">
        <v>1351</v>
      </c>
      <c r="C1183" s="598" t="s">
        <v>1352</v>
      </c>
      <c r="D1183" s="598">
        <v>0</v>
      </c>
      <c r="E1183" s="598" t="s">
        <v>1379</v>
      </c>
    </row>
    <row r="1184" spans="1:5">
      <c r="A1184" s="599" t="s">
        <v>1354</v>
      </c>
      <c r="B1184" s="600">
        <v>3.2</v>
      </c>
      <c r="C1184" s="601">
        <f>0.87+0.87+2.33+1.73</f>
        <v>5.8000000000000007</v>
      </c>
      <c r="D1184" s="602">
        <v>0</v>
      </c>
      <c r="E1184" s="603">
        <f>C1184*B1184</f>
        <v>18.560000000000002</v>
      </c>
    </row>
    <row r="1185" spans="1:5">
      <c r="A1185" s="599" t="s">
        <v>1355</v>
      </c>
      <c r="B1185" s="600">
        <v>3.2</v>
      </c>
      <c r="C1185" s="601">
        <f>1.15+1.15+2.33+1.73</f>
        <v>6.3599999999999994</v>
      </c>
      <c r="D1185" s="602">
        <v>0</v>
      </c>
      <c r="E1185" s="603">
        <f t="shared" ref="E1185:E1191" si="55">C1185*B1185</f>
        <v>20.352</v>
      </c>
    </row>
    <row r="1186" spans="1:5">
      <c r="A1186" s="599" t="s">
        <v>1356</v>
      </c>
      <c r="B1186" s="600">
        <v>3.2</v>
      </c>
      <c r="C1186" s="601">
        <f>0.87+1.83+1.83+0.2</f>
        <v>4.7300000000000004</v>
      </c>
      <c r="D1186" s="602">
        <v>0</v>
      </c>
      <c r="E1186" s="603">
        <f t="shared" si="55"/>
        <v>15.136000000000003</v>
      </c>
    </row>
    <row r="1187" spans="1:5">
      <c r="A1187" s="599" t="s">
        <v>1357</v>
      </c>
      <c r="B1187" s="600">
        <v>3.2</v>
      </c>
      <c r="C1187" s="601">
        <f>1.83+1.83+1.15+1.23</f>
        <v>6.0400000000000009</v>
      </c>
      <c r="D1187" s="602">
        <v>0</v>
      </c>
      <c r="E1187" s="603">
        <f t="shared" si="55"/>
        <v>19.328000000000003</v>
      </c>
    </row>
    <row r="1188" spans="1:5">
      <c r="A1188" s="604" t="s">
        <v>1358</v>
      </c>
      <c r="B1188" s="600">
        <v>3.2</v>
      </c>
      <c r="C1188" s="601">
        <f>1.47+1.47+0.3+0.3</f>
        <v>3.5399999999999996</v>
      </c>
      <c r="D1188" s="602">
        <v>0</v>
      </c>
      <c r="E1188" s="603">
        <f t="shared" si="55"/>
        <v>11.327999999999999</v>
      </c>
    </row>
    <row r="1189" spans="1:5">
      <c r="A1189" s="604" t="s">
        <v>1359</v>
      </c>
      <c r="B1189" s="600">
        <v>3.2</v>
      </c>
      <c r="C1189" s="601">
        <f>1.29+1.35+1.38+0.3</f>
        <v>4.3199999999999994</v>
      </c>
      <c r="D1189" s="602">
        <v>0</v>
      </c>
      <c r="E1189" s="603">
        <f t="shared" si="55"/>
        <v>13.823999999999998</v>
      </c>
    </row>
    <row r="1190" spans="1:5">
      <c r="A1190" s="604" t="s">
        <v>1360</v>
      </c>
      <c r="B1190" s="600">
        <v>3.2</v>
      </c>
      <c r="C1190" s="601">
        <f>1.46+1.46+0.3+0.3</f>
        <v>3.5199999999999996</v>
      </c>
      <c r="D1190" s="602">
        <v>0</v>
      </c>
      <c r="E1190" s="603">
        <f t="shared" si="55"/>
        <v>11.263999999999999</v>
      </c>
    </row>
    <row r="1191" spans="1:5">
      <c r="A1191" s="604" t="s">
        <v>1361</v>
      </c>
      <c r="B1191" s="600">
        <v>3.2</v>
      </c>
      <c r="C1191" s="601">
        <f>1.29+1.39+1.35+0.3</f>
        <v>4.3299999999999992</v>
      </c>
      <c r="D1191" s="602">
        <v>0</v>
      </c>
      <c r="E1191" s="603">
        <f t="shared" si="55"/>
        <v>13.855999999999998</v>
      </c>
    </row>
    <row r="1192" spans="1:5">
      <c r="D1192" s="605" t="s">
        <v>1362</v>
      </c>
      <c r="E1192" s="606">
        <v>0</v>
      </c>
    </row>
    <row r="1193" spans="1:5">
      <c r="D1193" s="607"/>
      <c r="E1193" s="608"/>
    </row>
    <row r="1195" spans="1:5">
      <c r="A1195" s="660" t="str">
        <f>'[4]Paço Andar Superior'!A176</f>
        <v xml:space="preserve">08.16.010 </v>
      </c>
      <c r="B1195" s="617"/>
      <c r="C1195" s="617"/>
      <c r="D1195" s="610"/>
      <c r="E1195" s="611"/>
    </row>
    <row r="1196" spans="1:5">
      <c r="A1196" s="661" t="str">
        <f>'[4]Paço Andar Superior'!B73</f>
        <v>BACIA SIFONADA COM CAIXA DE DESCARGA ACOPLADA BRANCA</v>
      </c>
      <c r="B1196" s="617"/>
      <c r="C1196" s="617"/>
      <c r="D1196" s="610"/>
      <c r="E1196" s="611"/>
    </row>
    <row r="1197" spans="1:5">
      <c r="A1197" s="597" t="s">
        <v>1350</v>
      </c>
      <c r="B1197" s="598" t="s">
        <v>1385</v>
      </c>
      <c r="C1197" s="598">
        <v>0</v>
      </c>
      <c r="D1197" s="598">
        <v>0</v>
      </c>
      <c r="E1197" s="598" t="s">
        <v>1386</v>
      </c>
    </row>
    <row r="1198" spans="1:5">
      <c r="A1198" s="599" t="s">
        <v>1355</v>
      </c>
      <c r="B1198" s="600">
        <v>1</v>
      </c>
      <c r="C1198" s="601">
        <v>0</v>
      </c>
      <c r="D1198" s="602">
        <v>0</v>
      </c>
      <c r="E1198" s="603">
        <f t="shared" ref="E1198:E1201" si="56">B1198</f>
        <v>1</v>
      </c>
    </row>
    <row r="1199" spans="1:5">
      <c r="A1199" s="599" t="s">
        <v>1357</v>
      </c>
      <c r="B1199" s="600">
        <v>1</v>
      </c>
      <c r="C1199" s="601">
        <v>0</v>
      </c>
      <c r="D1199" s="602">
        <v>0</v>
      </c>
      <c r="E1199" s="603">
        <f t="shared" si="56"/>
        <v>1</v>
      </c>
    </row>
    <row r="1200" spans="1:5">
      <c r="A1200" s="604" t="s">
        <v>1359</v>
      </c>
      <c r="B1200" s="600">
        <v>1</v>
      </c>
      <c r="C1200" s="601">
        <v>0</v>
      </c>
      <c r="D1200" s="602">
        <v>0</v>
      </c>
      <c r="E1200" s="603">
        <f t="shared" si="56"/>
        <v>1</v>
      </c>
    </row>
    <row r="1201" spans="1:5">
      <c r="A1201" s="604" t="s">
        <v>1361</v>
      </c>
      <c r="B1201" s="600">
        <v>1</v>
      </c>
      <c r="C1201" s="601">
        <v>0</v>
      </c>
      <c r="D1201" s="602">
        <v>0</v>
      </c>
      <c r="E1201" s="603">
        <f t="shared" si="56"/>
        <v>1</v>
      </c>
    </row>
    <row r="1202" spans="1:5">
      <c r="D1202" s="605" t="s">
        <v>1362</v>
      </c>
      <c r="E1202" s="606">
        <f>SUM(E1198:E1201)</f>
        <v>4</v>
      </c>
    </row>
    <row r="1203" spans="1:5" s="645" customFormat="1">
      <c r="A1203" s="643"/>
      <c r="B1203" s="644"/>
      <c r="C1203" s="644"/>
      <c r="D1203" s="644"/>
    </row>
    <row r="1204" spans="1:5">
      <c r="A1204" s="661" t="str">
        <f>'[4]Paço Andar Superior'!A177</f>
        <v xml:space="preserve">08.16.050 </v>
      </c>
      <c r="B1204" s="617"/>
      <c r="C1204" s="617"/>
      <c r="D1204" s="610"/>
      <c r="E1204" s="611"/>
    </row>
    <row r="1205" spans="1:5">
      <c r="A1205" s="661" t="str">
        <f>'[4]Paço Andar Superior'!B177</f>
        <v>SABONETEIRA DE LOUCA BRANCA DE 7,5X15 CM</v>
      </c>
      <c r="B1205" s="617"/>
      <c r="C1205" s="617"/>
      <c r="D1205" s="610"/>
      <c r="E1205" s="611"/>
    </row>
    <row r="1206" spans="1:5">
      <c r="A1206" s="597" t="s">
        <v>1350</v>
      </c>
      <c r="B1206" s="598" t="s">
        <v>1385</v>
      </c>
      <c r="C1206" s="598">
        <v>0</v>
      </c>
      <c r="D1206" s="598">
        <v>0</v>
      </c>
      <c r="E1206" s="598" t="s">
        <v>1386</v>
      </c>
    </row>
    <row r="1207" spans="1:5">
      <c r="A1207" s="599" t="s">
        <v>1354</v>
      </c>
      <c r="B1207" s="600">
        <v>1</v>
      </c>
      <c r="C1207" s="601">
        <v>0</v>
      </c>
      <c r="D1207" s="602">
        <v>0</v>
      </c>
      <c r="E1207" s="603">
        <f t="shared" ref="E1207:E1210" si="57">B1207</f>
        <v>1</v>
      </c>
    </row>
    <row r="1208" spans="1:5">
      <c r="A1208" s="599" t="s">
        <v>1356</v>
      </c>
      <c r="B1208" s="600">
        <v>1</v>
      </c>
      <c r="C1208" s="601">
        <v>0</v>
      </c>
      <c r="D1208" s="602">
        <v>0</v>
      </c>
      <c r="E1208" s="603">
        <f t="shared" si="57"/>
        <v>1</v>
      </c>
    </row>
    <row r="1209" spans="1:5">
      <c r="A1209" s="604" t="s">
        <v>1358</v>
      </c>
      <c r="B1209" s="600">
        <v>1</v>
      </c>
      <c r="C1209" s="601">
        <v>0</v>
      </c>
      <c r="D1209" s="602">
        <v>0</v>
      </c>
      <c r="E1209" s="603">
        <f t="shared" si="57"/>
        <v>1</v>
      </c>
    </row>
    <row r="1210" spans="1:5">
      <c r="A1210" s="604" t="s">
        <v>1360</v>
      </c>
      <c r="B1210" s="600">
        <v>1</v>
      </c>
      <c r="C1210" s="601">
        <v>0</v>
      </c>
      <c r="D1210" s="602">
        <v>0</v>
      </c>
      <c r="E1210" s="603">
        <f t="shared" si="57"/>
        <v>1</v>
      </c>
    </row>
    <row r="1211" spans="1:5">
      <c r="D1211" s="605" t="s">
        <v>1362</v>
      </c>
      <c r="E1211" s="606">
        <f>SUM(E1207:E1210)</f>
        <v>4</v>
      </c>
    </row>
    <row r="1212" spans="1:5" s="645" customFormat="1">
      <c r="A1212" s="643"/>
      <c r="B1212" s="644"/>
      <c r="C1212" s="644"/>
      <c r="D1212" s="644"/>
    </row>
    <row r="1213" spans="1:5">
      <c r="A1213" s="660" t="str">
        <f>'[4]Paço Andar Superior'!A178</f>
        <v>08.16.065</v>
      </c>
      <c r="B1213" s="617"/>
      <c r="C1213" s="617"/>
      <c r="D1213" s="610"/>
      <c r="E1213" s="611"/>
    </row>
    <row r="1214" spans="1:5">
      <c r="A1214" s="661" t="str">
        <f>'[4]Paço Andar Superior'!B178</f>
        <v xml:space="preserve">PAPELEIRA DE LOUCA BRANCA DE 15X15CM </v>
      </c>
      <c r="B1214" s="617"/>
      <c r="C1214" s="617"/>
      <c r="D1214" s="610"/>
      <c r="E1214" s="611"/>
    </row>
    <row r="1215" spans="1:5">
      <c r="A1215" s="597" t="s">
        <v>1350</v>
      </c>
      <c r="B1215" s="598" t="s">
        <v>1385</v>
      </c>
      <c r="C1215" s="598">
        <v>0</v>
      </c>
      <c r="D1215" s="598">
        <v>0</v>
      </c>
      <c r="E1215" s="598" t="s">
        <v>1386</v>
      </c>
    </row>
    <row r="1216" spans="1:5">
      <c r="A1216" s="599" t="s">
        <v>1355</v>
      </c>
      <c r="B1216" s="600">
        <v>1</v>
      </c>
      <c r="C1216" s="601">
        <v>0</v>
      </c>
      <c r="D1216" s="602">
        <v>0</v>
      </c>
      <c r="E1216" s="603">
        <f t="shared" ref="E1216:E1219" si="58">B1216</f>
        <v>1</v>
      </c>
    </row>
    <row r="1217" spans="1:5">
      <c r="A1217" s="599" t="s">
        <v>1357</v>
      </c>
      <c r="B1217" s="600">
        <v>1</v>
      </c>
      <c r="C1217" s="601">
        <v>0</v>
      </c>
      <c r="D1217" s="602">
        <v>0</v>
      </c>
      <c r="E1217" s="603">
        <f t="shared" si="58"/>
        <v>1</v>
      </c>
    </row>
    <row r="1218" spans="1:5">
      <c r="A1218" s="604" t="s">
        <v>1359</v>
      </c>
      <c r="B1218" s="600">
        <v>1</v>
      </c>
      <c r="C1218" s="601">
        <v>0</v>
      </c>
      <c r="D1218" s="602">
        <v>0</v>
      </c>
      <c r="E1218" s="603">
        <f t="shared" si="58"/>
        <v>1</v>
      </c>
    </row>
    <row r="1219" spans="1:5">
      <c r="A1219" s="604" t="s">
        <v>1361</v>
      </c>
      <c r="B1219" s="600">
        <v>1</v>
      </c>
      <c r="C1219" s="601">
        <v>0</v>
      </c>
      <c r="D1219" s="602">
        <v>0</v>
      </c>
      <c r="E1219" s="603">
        <f t="shared" si="58"/>
        <v>1</v>
      </c>
    </row>
    <row r="1220" spans="1:5">
      <c r="D1220" s="605" t="s">
        <v>1362</v>
      </c>
      <c r="E1220" s="606">
        <f>SUM(E1216:E1219)</f>
        <v>4</v>
      </c>
    </row>
    <row r="1221" spans="1:5" s="645" customFormat="1">
      <c r="A1221" s="643"/>
      <c r="B1221" s="644"/>
      <c r="C1221" s="644"/>
      <c r="D1221" s="644"/>
    </row>
    <row r="1222" spans="1:5">
      <c r="A1222" s="609" t="str">
        <f>'[4]Paço Andar Superior'!A179</f>
        <v xml:space="preserve">15.02.025 </v>
      </c>
      <c r="B1222" s="617"/>
      <c r="C1222" s="617"/>
      <c r="D1222" s="610"/>
      <c r="E1222" s="611"/>
    </row>
    <row r="1223" spans="1:5">
      <c r="A1223" s="596" t="str">
        <f>'[4]Paço Andar Superior'!B179</f>
        <v>TINTA LATEX STANDARD</v>
      </c>
      <c r="B1223" s="594"/>
      <c r="C1223" s="594"/>
      <c r="D1223" s="594"/>
      <c r="E1223" s="595"/>
    </row>
    <row r="1224" spans="1:5">
      <c r="A1224" s="597" t="s">
        <v>1350</v>
      </c>
      <c r="B1224" s="598" t="s">
        <v>1351</v>
      </c>
      <c r="C1224" s="598" t="s">
        <v>1352</v>
      </c>
      <c r="D1224" s="598">
        <v>0</v>
      </c>
      <c r="E1224" s="598" t="s">
        <v>1353</v>
      </c>
    </row>
    <row r="1225" spans="1:5">
      <c r="A1225" s="599" t="s">
        <v>1374</v>
      </c>
      <c r="B1225" s="600">
        <v>3.2</v>
      </c>
      <c r="C1225" s="601">
        <f>7.12+4.52+4.52+7.12</f>
        <v>23.28</v>
      </c>
      <c r="D1225" s="602">
        <v>0</v>
      </c>
      <c r="E1225" s="603">
        <f>C1225*B1225</f>
        <v>74.496000000000009</v>
      </c>
    </row>
    <row r="1226" spans="1:5">
      <c r="A1226" s="599" t="s">
        <v>1375</v>
      </c>
      <c r="B1226" s="600">
        <v>3.2</v>
      </c>
      <c r="C1226" s="601">
        <f>4.96+4.04+2.14+3.08+2.82</f>
        <v>17.04</v>
      </c>
      <c r="D1226" s="602">
        <v>0</v>
      </c>
      <c r="E1226" s="603">
        <f t="shared" ref="E1226:E1245" si="59">C1226*B1226</f>
        <v>54.527999999999999</v>
      </c>
    </row>
    <row r="1227" spans="1:5">
      <c r="A1227" s="599" t="s">
        <v>1410</v>
      </c>
      <c r="B1227" s="600">
        <v>3.2</v>
      </c>
      <c r="C1227" s="601">
        <f>2.3*3.05</f>
        <v>7.0149999999999988</v>
      </c>
      <c r="D1227" s="602">
        <v>0</v>
      </c>
      <c r="E1227" s="603">
        <f t="shared" si="59"/>
        <v>22.447999999999997</v>
      </c>
    </row>
    <row r="1228" spans="1:5">
      <c r="A1228" s="599" t="s">
        <v>1391</v>
      </c>
      <c r="B1228" s="600">
        <v>3.2</v>
      </c>
      <c r="C1228" s="601">
        <f>7.12+7.12+2.72+2.72</f>
        <v>19.68</v>
      </c>
      <c r="D1228" s="602">
        <v>0</v>
      </c>
      <c r="E1228" s="603">
        <f t="shared" si="59"/>
        <v>62.975999999999999</v>
      </c>
    </row>
    <row r="1229" spans="1:5">
      <c r="A1229" s="599" t="s">
        <v>1392</v>
      </c>
      <c r="B1229" s="600">
        <v>3.2</v>
      </c>
      <c r="C1229" s="601">
        <f>7.12+7.12+4.48+4.48</f>
        <v>23.2</v>
      </c>
      <c r="D1229" s="602">
        <v>0</v>
      </c>
      <c r="E1229" s="603">
        <f t="shared" si="59"/>
        <v>74.239999999999995</v>
      </c>
    </row>
    <row r="1230" spans="1:5">
      <c r="A1230" s="599" t="s">
        <v>1354</v>
      </c>
      <c r="B1230" s="600">
        <v>3.2</v>
      </c>
      <c r="C1230" s="601">
        <f>0.87+2.33</f>
        <v>3.2</v>
      </c>
      <c r="D1230" s="602">
        <v>0</v>
      </c>
      <c r="E1230" s="603">
        <f t="shared" si="59"/>
        <v>10.240000000000002</v>
      </c>
    </row>
    <row r="1231" spans="1:5">
      <c r="A1231" s="599" t="s">
        <v>1355</v>
      </c>
      <c r="B1231" s="600">
        <v>3.2</v>
      </c>
      <c r="C1231" s="601">
        <f>1.15+2.33</f>
        <v>3.48</v>
      </c>
      <c r="D1231" s="602">
        <v>0</v>
      </c>
      <c r="E1231" s="603">
        <f t="shared" si="59"/>
        <v>11.136000000000001</v>
      </c>
    </row>
    <row r="1232" spans="1:5">
      <c r="A1232" s="599" t="s">
        <v>1411</v>
      </c>
      <c r="B1232" s="600">
        <v>3.2</v>
      </c>
      <c r="C1232" s="601">
        <f>2.56+2.27+2.56+2.27</f>
        <v>9.66</v>
      </c>
      <c r="D1232" s="602">
        <v>0</v>
      </c>
      <c r="E1232" s="603">
        <f t="shared" si="59"/>
        <v>30.912000000000003</v>
      </c>
    </row>
    <row r="1233" spans="1:5">
      <c r="A1233" s="599" t="s">
        <v>1356</v>
      </c>
      <c r="B1233" s="600">
        <v>3.2</v>
      </c>
      <c r="C1233" s="601">
        <f>0.87+1.83</f>
        <v>2.7</v>
      </c>
      <c r="D1233" s="602">
        <v>0</v>
      </c>
      <c r="E1233" s="603">
        <f t="shared" si="59"/>
        <v>8.64</v>
      </c>
    </row>
    <row r="1234" spans="1:5">
      <c r="A1234" s="599" t="s">
        <v>1357</v>
      </c>
      <c r="B1234" s="600">
        <v>3.2</v>
      </c>
      <c r="C1234" s="601">
        <f>1.83+1.15</f>
        <v>2.98</v>
      </c>
      <c r="D1234" s="602">
        <v>0</v>
      </c>
      <c r="E1234" s="603">
        <f t="shared" si="59"/>
        <v>9.5359999999999996</v>
      </c>
    </row>
    <row r="1235" spans="1:5">
      <c r="A1235" s="599" t="s">
        <v>1376</v>
      </c>
      <c r="B1235" s="600">
        <v>3.2</v>
      </c>
      <c r="C1235" s="601">
        <f>1.78+2.1</f>
        <v>3.88</v>
      </c>
      <c r="D1235" s="602">
        <v>0</v>
      </c>
      <c r="E1235" s="603">
        <f t="shared" si="59"/>
        <v>12.416</v>
      </c>
    </row>
    <row r="1236" spans="1:5">
      <c r="A1236" s="599" t="s">
        <v>1377</v>
      </c>
      <c r="B1236" s="600">
        <v>3.2</v>
      </c>
      <c r="C1236" s="601">
        <f>3.44+2.91</f>
        <v>6.35</v>
      </c>
      <c r="D1236" s="602">
        <v>0</v>
      </c>
      <c r="E1236" s="603">
        <f t="shared" si="59"/>
        <v>20.32</v>
      </c>
    </row>
    <row r="1237" spans="1:5">
      <c r="A1237" s="599" t="s">
        <v>1412</v>
      </c>
      <c r="B1237" s="600">
        <v>3.2</v>
      </c>
      <c r="C1237" s="601">
        <f>3.28+3.28+2.91+2.91</f>
        <v>12.379999999999999</v>
      </c>
      <c r="D1237" s="602">
        <v>0</v>
      </c>
      <c r="E1237" s="603">
        <f t="shared" si="59"/>
        <v>39.616</v>
      </c>
    </row>
    <row r="1238" spans="1:5">
      <c r="A1238" s="599" t="s">
        <v>1413</v>
      </c>
      <c r="B1238" s="600">
        <v>3.2</v>
      </c>
      <c r="C1238" s="601">
        <f>1.78+1.78+10.63+10.63</f>
        <v>24.82</v>
      </c>
      <c r="D1238" s="602">
        <v>0</v>
      </c>
      <c r="E1238" s="603">
        <f t="shared" si="59"/>
        <v>79.424000000000007</v>
      </c>
    </row>
    <row r="1239" spans="1:5">
      <c r="A1239" s="599" t="s">
        <v>1393</v>
      </c>
      <c r="B1239" s="600">
        <v>3.2</v>
      </c>
      <c r="C1239" s="601">
        <f>4.97+3.33+3.52+2.14+1.45+2.14+3.33</f>
        <v>20.880000000000003</v>
      </c>
      <c r="D1239" s="602">
        <v>0</v>
      </c>
      <c r="E1239" s="603">
        <f t="shared" si="59"/>
        <v>66.816000000000017</v>
      </c>
    </row>
    <row r="1240" spans="1:5">
      <c r="A1240" s="599" t="s">
        <v>1414</v>
      </c>
      <c r="B1240" s="600">
        <v>3.2</v>
      </c>
      <c r="C1240" s="601">
        <f>2.14+3.44+3.39+4.97+1.25+1.53</f>
        <v>16.720000000000002</v>
      </c>
      <c r="D1240" s="602">
        <v>0</v>
      </c>
      <c r="E1240" s="603">
        <f t="shared" si="59"/>
        <v>53.504000000000012</v>
      </c>
    </row>
    <row r="1241" spans="1:5">
      <c r="A1241" s="604" t="s">
        <v>1358</v>
      </c>
      <c r="B1241" s="600">
        <v>3.2</v>
      </c>
      <c r="C1241" s="601">
        <f>0.87+1.83</f>
        <v>2.7</v>
      </c>
      <c r="D1241" s="602">
        <v>0</v>
      </c>
      <c r="E1241" s="603">
        <f t="shared" si="59"/>
        <v>8.64</v>
      </c>
    </row>
    <row r="1242" spans="1:5">
      <c r="A1242" s="604" t="s">
        <v>1359</v>
      </c>
      <c r="B1242" s="600">
        <v>3.2</v>
      </c>
      <c r="C1242" s="601">
        <f>1.83+1.15</f>
        <v>2.98</v>
      </c>
      <c r="D1242" s="602">
        <v>0</v>
      </c>
      <c r="E1242" s="603">
        <f t="shared" si="59"/>
        <v>9.5359999999999996</v>
      </c>
    </row>
    <row r="1243" spans="1:5">
      <c r="A1243" s="604" t="s">
        <v>1360</v>
      </c>
      <c r="B1243" s="600">
        <v>3.2</v>
      </c>
      <c r="C1243" s="601">
        <f>0.87+1.83</f>
        <v>2.7</v>
      </c>
      <c r="D1243" s="602">
        <v>0</v>
      </c>
      <c r="E1243" s="603">
        <f t="shared" si="59"/>
        <v>8.64</v>
      </c>
    </row>
    <row r="1244" spans="1:5">
      <c r="A1244" s="604" t="s">
        <v>1361</v>
      </c>
      <c r="B1244" s="600">
        <v>3.2</v>
      </c>
      <c r="C1244" s="601">
        <f>1.83+1.15</f>
        <v>2.98</v>
      </c>
      <c r="D1244" s="602">
        <v>0</v>
      </c>
      <c r="E1244" s="603">
        <f t="shared" si="59"/>
        <v>9.5359999999999996</v>
      </c>
    </row>
    <row r="1245" spans="1:5">
      <c r="A1245" s="604" t="s">
        <v>1415</v>
      </c>
      <c r="B1245" s="600">
        <v>6</v>
      </c>
      <c r="C1245" s="601">
        <v>11</v>
      </c>
      <c r="D1245" s="602">
        <v>0</v>
      </c>
      <c r="E1245" s="603">
        <f t="shared" si="59"/>
        <v>66</v>
      </c>
    </row>
    <row r="1246" spans="1:5" ht="30">
      <c r="A1246" s="612" t="s">
        <v>1447</v>
      </c>
      <c r="B1246" s="613">
        <v>2.2000000000000002</v>
      </c>
      <c r="C1246" s="614">
        <v>0.9</v>
      </c>
      <c r="D1246" s="615">
        <v>2</v>
      </c>
      <c r="E1246" s="616">
        <f>(B1246*C1246)*D1246</f>
        <v>3.9600000000000004</v>
      </c>
    </row>
    <row r="1247" spans="1:5" ht="45">
      <c r="A1247" s="612" t="s">
        <v>1448</v>
      </c>
      <c r="B1247" s="613">
        <v>0.7</v>
      </c>
      <c r="C1247" s="614">
        <f>2.3+1.83</f>
        <v>4.13</v>
      </c>
      <c r="D1247" s="615">
        <v>2</v>
      </c>
      <c r="E1247" s="616">
        <f>(B1247*C1247)*D1247</f>
        <v>5.7819999999999991</v>
      </c>
    </row>
    <row r="1248" spans="1:5">
      <c r="A1248" s="655" t="s">
        <v>1493</v>
      </c>
      <c r="B1248" s="598" t="s">
        <v>1351</v>
      </c>
      <c r="C1248" s="598" t="s">
        <v>1352</v>
      </c>
      <c r="D1248" s="598">
        <v>0</v>
      </c>
      <c r="E1248" s="598" t="s">
        <v>1353</v>
      </c>
    </row>
    <row r="1249" spans="1:5">
      <c r="A1249" s="1284" t="s">
        <v>1374</v>
      </c>
      <c r="B1249" s="600">
        <v>2</v>
      </c>
      <c r="C1249" s="601">
        <v>0.8</v>
      </c>
      <c r="D1249" s="602">
        <v>0</v>
      </c>
      <c r="E1249" s="603">
        <f>D1249*C1249*B1249</f>
        <v>0</v>
      </c>
    </row>
    <row r="1250" spans="1:5">
      <c r="A1250" s="1286"/>
      <c r="B1250" s="600">
        <v>2</v>
      </c>
      <c r="C1250" s="601">
        <v>0.8</v>
      </c>
      <c r="D1250" s="602">
        <v>0</v>
      </c>
      <c r="E1250" s="603">
        <f t="shared" ref="E1250:E1307" si="60">D1250*C1250*B1250</f>
        <v>0</v>
      </c>
    </row>
    <row r="1251" spans="1:5">
      <c r="A1251" s="1286"/>
      <c r="B1251" s="600">
        <v>2</v>
      </c>
      <c r="C1251" s="601">
        <v>1.5</v>
      </c>
      <c r="D1251" s="602">
        <v>1</v>
      </c>
      <c r="E1251" s="603">
        <f t="shared" si="60"/>
        <v>3</v>
      </c>
    </row>
    <row r="1252" spans="1:5">
      <c r="A1252" s="1286"/>
      <c r="B1252" s="600">
        <v>2</v>
      </c>
      <c r="C1252" s="601">
        <v>2.5</v>
      </c>
      <c r="D1252" s="602">
        <v>1</v>
      </c>
      <c r="E1252" s="603">
        <f t="shared" si="60"/>
        <v>5</v>
      </c>
    </row>
    <row r="1253" spans="1:5">
      <c r="A1253" s="1285"/>
      <c r="B1253" s="600">
        <v>2.13</v>
      </c>
      <c r="C1253" s="601">
        <v>1.27</v>
      </c>
      <c r="D1253" s="602">
        <v>1</v>
      </c>
      <c r="E1253" s="603">
        <f t="shared" si="60"/>
        <v>2.7050999999999998</v>
      </c>
    </row>
    <row r="1254" spans="1:5">
      <c r="A1254" s="1284" t="s">
        <v>1375</v>
      </c>
      <c r="B1254" s="600">
        <v>2</v>
      </c>
      <c r="C1254" s="601">
        <v>1.21</v>
      </c>
      <c r="D1254" s="602">
        <v>1</v>
      </c>
      <c r="E1254" s="603">
        <f t="shared" si="60"/>
        <v>2.42</v>
      </c>
    </row>
    <row r="1255" spans="1:5">
      <c r="A1255" s="1285"/>
      <c r="B1255" s="600">
        <v>2.13</v>
      </c>
      <c r="C1255" s="601">
        <v>1.29</v>
      </c>
      <c r="D1255" s="602">
        <v>1</v>
      </c>
      <c r="E1255" s="603">
        <f t="shared" si="60"/>
        <v>2.7477</v>
      </c>
    </row>
    <row r="1256" spans="1:5">
      <c r="A1256" s="599" t="s">
        <v>1410</v>
      </c>
      <c r="B1256" s="600">
        <v>2.13</v>
      </c>
      <c r="C1256" s="601">
        <v>0.9</v>
      </c>
      <c r="D1256" s="602">
        <v>0</v>
      </c>
      <c r="E1256" s="603">
        <f t="shared" si="60"/>
        <v>0</v>
      </c>
    </row>
    <row r="1257" spans="1:5">
      <c r="A1257" s="1284" t="s">
        <v>1391</v>
      </c>
      <c r="B1257" s="600">
        <v>2</v>
      </c>
      <c r="C1257" s="601">
        <v>1.21</v>
      </c>
      <c r="D1257" s="602">
        <v>1</v>
      </c>
      <c r="E1257" s="603">
        <f t="shared" si="60"/>
        <v>2.42</v>
      </c>
    </row>
    <row r="1258" spans="1:5">
      <c r="A1258" s="1285"/>
      <c r="B1258" s="600">
        <v>2.13</v>
      </c>
      <c r="C1258" s="601">
        <v>1.2</v>
      </c>
      <c r="D1258" s="602">
        <v>1</v>
      </c>
      <c r="E1258" s="603">
        <f t="shared" si="60"/>
        <v>2.5559999999999996</v>
      </c>
    </row>
    <row r="1259" spans="1:5">
      <c r="A1259" s="1284" t="s">
        <v>1392</v>
      </c>
      <c r="B1259" s="600">
        <v>2.13</v>
      </c>
      <c r="C1259" s="601">
        <v>0.9</v>
      </c>
      <c r="D1259" s="602">
        <v>0</v>
      </c>
      <c r="E1259" s="603">
        <f t="shared" si="60"/>
        <v>0</v>
      </c>
    </row>
    <row r="1260" spans="1:5">
      <c r="A1260" s="1286"/>
      <c r="B1260" s="600">
        <v>2</v>
      </c>
      <c r="C1260" s="601">
        <v>2.5</v>
      </c>
      <c r="D1260" s="602">
        <v>1</v>
      </c>
      <c r="E1260" s="603">
        <f t="shared" si="60"/>
        <v>5</v>
      </c>
    </row>
    <row r="1261" spans="1:5">
      <c r="A1261" s="1286"/>
      <c r="B1261" s="600">
        <v>2.13</v>
      </c>
      <c r="C1261" s="601">
        <v>0.7</v>
      </c>
      <c r="D1261" s="602">
        <v>0</v>
      </c>
      <c r="E1261" s="603">
        <f t="shared" si="60"/>
        <v>0</v>
      </c>
    </row>
    <row r="1262" spans="1:5">
      <c r="A1262" s="1285"/>
      <c r="B1262" s="600">
        <v>2.13</v>
      </c>
      <c r="C1262" s="601">
        <v>0.9</v>
      </c>
      <c r="D1262" s="602">
        <v>0</v>
      </c>
      <c r="E1262" s="603">
        <f t="shared" si="60"/>
        <v>0</v>
      </c>
    </row>
    <row r="1263" spans="1:5">
      <c r="A1263" s="1284" t="s">
        <v>1494</v>
      </c>
      <c r="B1263" s="600">
        <v>2.13</v>
      </c>
      <c r="C1263" s="601">
        <v>0.8</v>
      </c>
      <c r="D1263" s="602">
        <v>0</v>
      </c>
      <c r="E1263" s="603">
        <f t="shared" si="60"/>
        <v>0</v>
      </c>
    </row>
    <row r="1264" spans="1:5">
      <c r="A1264" s="1285"/>
      <c r="B1264" s="600">
        <v>2.13</v>
      </c>
      <c r="C1264" s="601">
        <v>0.7</v>
      </c>
      <c r="D1264" s="602">
        <v>0</v>
      </c>
      <c r="E1264" s="603">
        <f t="shared" si="60"/>
        <v>0</v>
      </c>
    </row>
    <row r="1265" spans="1:5">
      <c r="A1265" s="1284" t="s">
        <v>1355</v>
      </c>
      <c r="B1265" s="600">
        <v>2.13</v>
      </c>
      <c r="C1265" s="601">
        <v>0.7</v>
      </c>
      <c r="D1265" s="602">
        <v>0</v>
      </c>
      <c r="E1265" s="603">
        <f t="shared" si="60"/>
        <v>0</v>
      </c>
    </row>
    <row r="1266" spans="1:5">
      <c r="A1266" s="1285"/>
      <c r="B1266" s="600">
        <v>2</v>
      </c>
      <c r="C1266" s="601">
        <v>1.4</v>
      </c>
      <c r="D1266" s="602">
        <v>1</v>
      </c>
      <c r="E1266" s="603">
        <f t="shared" si="60"/>
        <v>2.8</v>
      </c>
    </row>
    <row r="1267" spans="1:5">
      <c r="A1267" s="1284" t="s">
        <v>1411</v>
      </c>
      <c r="B1267" s="600">
        <v>2.13</v>
      </c>
      <c r="C1267" s="601">
        <v>0.9</v>
      </c>
      <c r="D1267" s="602">
        <v>0</v>
      </c>
      <c r="E1267" s="603">
        <f t="shared" si="60"/>
        <v>0</v>
      </c>
    </row>
    <row r="1268" spans="1:5">
      <c r="A1268" s="1286"/>
      <c r="B1268" s="600">
        <v>2.13</v>
      </c>
      <c r="C1268" s="601">
        <v>0.8</v>
      </c>
      <c r="D1268" s="602">
        <v>0</v>
      </c>
      <c r="E1268" s="603">
        <f t="shared" si="60"/>
        <v>0</v>
      </c>
    </row>
    <row r="1269" spans="1:5">
      <c r="A1269" s="1286"/>
      <c r="B1269" s="600">
        <v>2</v>
      </c>
      <c r="C1269" s="601">
        <v>0.65</v>
      </c>
      <c r="D1269" s="602">
        <v>0</v>
      </c>
      <c r="E1269" s="603">
        <f t="shared" si="60"/>
        <v>0</v>
      </c>
    </row>
    <row r="1270" spans="1:5">
      <c r="A1270" s="1285"/>
      <c r="B1270" s="600">
        <v>2</v>
      </c>
      <c r="C1270" s="601">
        <v>0.65</v>
      </c>
      <c r="D1270" s="602">
        <v>0</v>
      </c>
      <c r="E1270" s="603">
        <f t="shared" si="60"/>
        <v>0</v>
      </c>
    </row>
    <row r="1271" spans="1:5">
      <c r="A1271" s="1284" t="s">
        <v>1356</v>
      </c>
      <c r="B1271" s="600">
        <v>2.13</v>
      </c>
      <c r="C1271" s="601">
        <v>0.8</v>
      </c>
      <c r="D1271" s="602">
        <v>0</v>
      </c>
      <c r="E1271" s="603">
        <f t="shared" si="60"/>
        <v>0</v>
      </c>
    </row>
    <row r="1272" spans="1:5">
      <c r="A1272" s="1285"/>
      <c r="B1272" s="600">
        <v>2.13</v>
      </c>
      <c r="C1272" s="601">
        <v>0.7</v>
      </c>
      <c r="D1272" s="602">
        <v>0</v>
      </c>
      <c r="E1272" s="603">
        <f t="shared" si="60"/>
        <v>0</v>
      </c>
    </row>
    <row r="1273" spans="1:5">
      <c r="A1273" s="1284" t="s">
        <v>1357</v>
      </c>
      <c r="B1273" s="600">
        <v>2.13</v>
      </c>
      <c r="C1273" s="601">
        <v>0.7</v>
      </c>
      <c r="D1273" s="602">
        <v>0</v>
      </c>
      <c r="E1273" s="603">
        <f t="shared" si="60"/>
        <v>0</v>
      </c>
    </row>
    <row r="1274" spans="1:5">
      <c r="A1274" s="1285"/>
      <c r="B1274" s="600">
        <v>2</v>
      </c>
      <c r="C1274" s="601">
        <v>1.4</v>
      </c>
      <c r="D1274" s="602">
        <v>1</v>
      </c>
      <c r="E1274" s="603">
        <f t="shared" si="60"/>
        <v>2.8</v>
      </c>
    </row>
    <row r="1275" spans="1:5">
      <c r="A1275" s="1284" t="s">
        <v>1376</v>
      </c>
      <c r="B1275" s="600">
        <v>2.13</v>
      </c>
      <c r="C1275" s="601">
        <v>0.7</v>
      </c>
      <c r="D1275" s="602">
        <v>0</v>
      </c>
      <c r="E1275" s="603">
        <f t="shared" si="60"/>
        <v>0</v>
      </c>
    </row>
    <row r="1276" spans="1:5">
      <c r="A1276" s="1285"/>
      <c r="B1276" s="600">
        <v>2</v>
      </c>
      <c r="C1276" s="601">
        <v>0.8</v>
      </c>
      <c r="D1276" s="602">
        <v>0</v>
      </c>
      <c r="E1276" s="603">
        <f t="shared" si="60"/>
        <v>0</v>
      </c>
    </row>
    <row r="1277" spans="1:5">
      <c r="A1277" s="1284" t="s">
        <v>1377</v>
      </c>
      <c r="B1277" s="600">
        <v>2</v>
      </c>
      <c r="C1277" s="601">
        <v>0.8</v>
      </c>
      <c r="D1277" s="602">
        <v>0</v>
      </c>
      <c r="E1277" s="603">
        <f t="shared" si="60"/>
        <v>0</v>
      </c>
    </row>
    <row r="1278" spans="1:5">
      <c r="A1278" s="1285"/>
      <c r="B1278" s="600">
        <v>2.13</v>
      </c>
      <c r="C1278" s="601">
        <v>1.1000000000000001</v>
      </c>
      <c r="D1278" s="602">
        <v>1</v>
      </c>
      <c r="E1278" s="603">
        <f t="shared" si="60"/>
        <v>2.343</v>
      </c>
    </row>
    <row r="1279" spans="1:5">
      <c r="A1279" s="1284" t="s">
        <v>1412</v>
      </c>
      <c r="B1279" s="600">
        <v>2.13</v>
      </c>
      <c r="C1279" s="601">
        <v>1.1000000000000001</v>
      </c>
      <c r="D1279" s="602">
        <v>1</v>
      </c>
      <c r="E1279" s="603">
        <f t="shared" si="60"/>
        <v>2.343</v>
      </c>
    </row>
    <row r="1280" spans="1:5">
      <c r="A1280" s="1285"/>
      <c r="B1280" s="600">
        <v>2</v>
      </c>
      <c r="C1280" s="601">
        <v>1.17</v>
      </c>
      <c r="D1280" s="602">
        <v>1</v>
      </c>
      <c r="E1280" s="603">
        <f t="shared" si="60"/>
        <v>2.34</v>
      </c>
    </row>
    <row r="1281" spans="1:5">
      <c r="A1281" s="1284" t="s">
        <v>1413</v>
      </c>
      <c r="B1281" s="600">
        <v>2.13</v>
      </c>
      <c r="C1281" s="601">
        <v>0.7</v>
      </c>
      <c r="D1281" s="602">
        <v>0</v>
      </c>
      <c r="E1281" s="603">
        <f t="shared" si="60"/>
        <v>0</v>
      </c>
    </row>
    <row r="1282" spans="1:5">
      <c r="A1282" s="1286"/>
      <c r="B1282" s="600">
        <v>2.13</v>
      </c>
      <c r="C1282" s="601">
        <v>1.1000000000000001</v>
      </c>
      <c r="D1282" s="602">
        <v>1</v>
      </c>
      <c r="E1282" s="603">
        <f t="shared" si="60"/>
        <v>2.343</v>
      </c>
    </row>
    <row r="1283" spans="1:5">
      <c r="A1283" s="1286"/>
      <c r="B1283" s="600">
        <v>2.13</v>
      </c>
      <c r="C1283" s="601">
        <v>1.1000000000000001</v>
      </c>
      <c r="D1283" s="602">
        <v>1</v>
      </c>
      <c r="E1283" s="603">
        <f t="shared" si="60"/>
        <v>2.343</v>
      </c>
    </row>
    <row r="1284" spans="1:5">
      <c r="A1284" s="1286"/>
      <c r="B1284" s="600">
        <v>2.13</v>
      </c>
      <c r="C1284" s="601">
        <v>0.8</v>
      </c>
      <c r="D1284" s="602">
        <v>0</v>
      </c>
      <c r="E1284" s="603">
        <f t="shared" si="60"/>
        <v>0</v>
      </c>
    </row>
    <row r="1285" spans="1:5">
      <c r="A1285" s="1286"/>
      <c r="B1285" s="600">
        <v>3.2</v>
      </c>
      <c r="C1285" s="601">
        <v>1.41</v>
      </c>
      <c r="D1285" s="602">
        <v>1</v>
      </c>
      <c r="E1285" s="603">
        <f t="shared" si="60"/>
        <v>4.5119999999999996</v>
      </c>
    </row>
    <row r="1286" spans="1:5">
      <c r="A1286" s="1286"/>
      <c r="B1286" s="600">
        <v>3.2</v>
      </c>
      <c r="C1286" s="601">
        <v>1.78</v>
      </c>
      <c r="D1286" s="602">
        <v>1</v>
      </c>
      <c r="E1286" s="603">
        <f t="shared" si="60"/>
        <v>5.6960000000000006</v>
      </c>
    </row>
    <row r="1287" spans="1:5">
      <c r="A1287" s="1286"/>
      <c r="B1287" s="600">
        <v>2.13</v>
      </c>
      <c r="C1287" s="601">
        <v>1.2</v>
      </c>
      <c r="D1287" s="602">
        <v>1</v>
      </c>
      <c r="E1287" s="603">
        <f t="shared" si="60"/>
        <v>2.5559999999999996</v>
      </c>
    </row>
    <row r="1288" spans="1:5">
      <c r="A1288" s="1286"/>
      <c r="B1288" s="600">
        <v>2.13</v>
      </c>
      <c r="C1288" s="601">
        <v>1.29</v>
      </c>
      <c r="D1288" s="602">
        <v>1</v>
      </c>
      <c r="E1288" s="603">
        <f t="shared" si="60"/>
        <v>2.7477</v>
      </c>
    </row>
    <row r="1289" spans="1:5">
      <c r="A1289" s="1285"/>
      <c r="B1289" s="600">
        <v>2.13</v>
      </c>
      <c r="C1289" s="601">
        <v>1.27</v>
      </c>
      <c r="D1289" s="602">
        <v>1</v>
      </c>
      <c r="E1289" s="603">
        <f t="shared" si="60"/>
        <v>2.7050999999999998</v>
      </c>
    </row>
    <row r="1290" spans="1:5">
      <c r="A1290" s="1284" t="s">
        <v>1393</v>
      </c>
      <c r="B1290" s="600">
        <v>3.2</v>
      </c>
      <c r="C1290" s="601">
        <v>1.78</v>
      </c>
      <c r="D1290" s="602">
        <v>1</v>
      </c>
      <c r="E1290" s="603">
        <f t="shared" si="60"/>
        <v>5.6960000000000006</v>
      </c>
    </row>
    <row r="1291" spans="1:5">
      <c r="A1291" s="1286"/>
      <c r="B1291" s="600">
        <v>2</v>
      </c>
      <c r="C1291" s="601">
        <v>1.17</v>
      </c>
      <c r="D1291" s="602">
        <v>1</v>
      </c>
      <c r="E1291" s="603">
        <f t="shared" si="60"/>
        <v>2.34</v>
      </c>
    </row>
    <row r="1292" spans="1:5">
      <c r="A1292" s="1286"/>
      <c r="B1292" s="600">
        <v>2.13</v>
      </c>
      <c r="C1292" s="601">
        <v>0.9</v>
      </c>
      <c r="D1292" s="602">
        <v>0</v>
      </c>
      <c r="E1292" s="603">
        <f t="shared" si="60"/>
        <v>0</v>
      </c>
    </row>
    <row r="1293" spans="1:5">
      <c r="A1293" s="1286"/>
      <c r="B1293" s="600">
        <v>2.13</v>
      </c>
      <c r="C1293" s="601">
        <v>0.9</v>
      </c>
      <c r="D1293" s="602">
        <v>0</v>
      </c>
      <c r="E1293" s="603">
        <f t="shared" si="60"/>
        <v>0</v>
      </c>
    </row>
    <row r="1294" spans="1:5">
      <c r="A1294" s="1285"/>
      <c r="B1294" s="600">
        <v>2.13</v>
      </c>
      <c r="C1294" s="601">
        <v>0.9</v>
      </c>
      <c r="D1294" s="602">
        <v>0</v>
      </c>
      <c r="E1294" s="603">
        <f t="shared" si="60"/>
        <v>0</v>
      </c>
    </row>
    <row r="1295" spans="1:5">
      <c r="A1295" s="1284" t="s">
        <v>1414</v>
      </c>
      <c r="B1295" s="600">
        <v>2.13</v>
      </c>
      <c r="C1295" s="601">
        <v>0.9</v>
      </c>
      <c r="D1295" s="602">
        <v>0</v>
      </c>
      <c r="E1295" s="603">
        <f t="shared" si="60"/>
        <v>0</v>
      </c>
    </row>
    <row r="1296" spans="1:5">
      <c r="A1296" s="1286"/>
      <c r="B1296" s="600">
        <v>2</v>
      </c>
      <c r="C1296" s="601">
        <v>1.17</v>
      </c>
      <c r="D1296" s="602">
        <v>1</v>
      </c>
      <c r="E1296" s="603">
        <f t="shared" si="60"/>
        <v>2.34</v>
      </c>
    </row>
    <row r="1297" spans="1:5">
      <c r="A1297" s="1286"/>
      <c r="B1297" s="600">
        <v>2</v>
      </c>
      <c r="C1297" s="601">
        <v>1.4</v>
      </c>
      <c r="D1297" s="602">
        <v>1</v>
      </c>
      <c r="E1297" s="603">
        <f t="shared" si="60"/>
        <v>2.8</v>
      </c>
    </row>
    <row r="1298" spans="1:5">
      <c r="A1298" s="1285"/>
      <c r="B1298" s="600">
        <v>2</v>
      </c>
      <c r="C1298" s="601">
        <v>1.4</v>
      </c>
      <c r="D1298" s="602">
        <v>1</v>
      </c>
      <c r="E1298" s="603">
        <f t="shared" si="60"/>
        <v>2.8</v>
      </c>
    </row>
    <row r="1299" spans="1:5">
      <c r="A1299" s="1281" t="s">
        <v>1358</v>
      </c>
      <c r="B1299" s="600">
        <v>2.13</v>
      </c>
      <c r="C1299" s="601">
        <v>0.8</v>
      </c>
      <c r="D1299" s="602">
        <v>0</v>
      </c>
      <c r="E1299" s="603">
        <f t="shared" si="60"/>
        <v>0</v>
      </c>
    </row>
    <row r="1300" spans="1:5">
      <c r="A1300" s="1282"/>
      <c r="B1300" s="600">
        <v>2.13</v>
      </c>
      <c r="C1300" s="601">
        <v>0.8</v>
      </c>
      <c r="D1300" s="602">
        <v>0</v>
      </c>
      <c r="E1300" s="603">
        <f t="shared" si="60"/>
        <v>0</v>
      </c>
    </row>
    <row r="1301" spans="1:5">
      <c r="A1301" s="1281" t="s">
        <v>1359</v>
      </c>
      <c r="B1301" s="600">
        <v>2.13</v>
      </c>
      <c r="C1301" s="601">
        <v>0.8</v>
      </c>
      <c r="D1301" s="602">
        <v>0</v>
      </c>
      <c r="E1301" s="603">
        <f t="shared" si="60"/>
        <v>0</v>
      </c>
    </row>
    <row r="1302" spans="1:5">
      <c r="A1302" s="1282"/>
      <c r="B1302" s="600">
        <v>2</v>
      </c>
      <c r="C1302" s="601">
        <v>0.8</v>
      </c>
      <c r="D1302" s="602">
        <v>0</v>
      </c>
      <c r="E1302" s="603">
        <f t="shared" si="60"/>
        <v>0</v>
      </c>
    </row>
    <row r="1303" spans="1:5">
      <c r="A1303" s="1281" t="s">
        <v>1360</v>
      </c>
      <c r="B1303" s="600">
        <v>2.13</v>
      </c>
      <c r="C1303" s="601">
        <v>0.8</v>
      </c>
      <c r="D1303" s="602">
        <v>0</v>
      </c>
      <c r="E1303" s="603">
        <f t="shared" si="60"/>
        <v>0</v>
      </c>
    </row>
    <row r="1304" spans="1:5">
      <c r="A1304" s="1282"/>
      <c r="B1304" s="600">
        <v>2.13</v>
      </c>
      <c r="C1304" s="601">
        <v>0.8</v>
      </c>
      <c r="D1304" s="602">
        <v>0</v>
      </c>
      <c r="E1304" s="603">
        <f t="shared" si="60"/>
        <v>0</v>
      </c>
    </row>
    <row r="1305" spans="1:5">
      <c r="A1305" s="1281" t="s">
        <v>1361</v>
      </c>
      <c r="B1305" s="600">
        <v>2.13</v>
      </c>
      <c r="C1305" s="601">
        <v>0.8</v>
      </c>
      <c r="D1305" s="602">
        <v>0</v>
      </c>
      <c r="E1305" s="603">
        <f t="shared" si="60"/>
        <v>0</v>
      </c>
    </row>
    <row r="1306" spans="1:5">
      <c r="A1306" s="1282"/>
      <c r="B1306" s="600">
        <v>2</v>
      </c>
      <c r="C1306" s="601">
        <v>0.8</v>
      </c>
      <c r="D1306" s="602">
        <v>0</v>
      </c>
      <c r="E1306" s="603">
        <f t="shared" si="60"/>
        <v>0</v>
      </c>
    </row>
    <row r="1307" spans="1:5">
      <c r="A1307" s="604" t="s">
        <v>1415</v>
      </c>
      <c r="B1307" s="600">
        <v>3</v>
      </c>
      <c r="C1307" s="601">
        <v>2.11</v>
      </c>
      <c r="D1307" s="602">
        <v>1</v>
      </c>
      <c r="E1307" s="603">
        <f t="shared" si="60"/>
        <v>6.33</v>
      </c>
    </row>
    <row r="1308" spans="1:5">
      <c r="D1308" s="605" t="s">
        <v>1362</v>
      </c>
      <c r="E1308" s="606">
        <f>SUM(E1225:E1247)-SUM(E1249:E1307)</f>
        <v>659.65840000000003</v>
      </c>
    </row>
    <row r="1309" spans="1:5" ht="14.25" customHeight="1">
      <c r="D1309" s="607"/>
      <c r="E1309" s="608"/>
    </row>
    <row r="1310" spans="1:5">
      <c r="A1310" s="624" t="str">
        <f>'[4]Paço Andar Superior'!A180</f>
        <v xml:space="preserve">15.02.003 </v>
      </c>
      <c r="B1310" s="594"/>
      <c r="C1310" s="594"/>
      <c r="D1310" s="594"/>
      <c r="E1310" s="595"/>
    </row>
    <row r="1311" spans="1:5">
      <c r="A1311" s="596" t="str">
        <f>'[4]Paço Andar Superior'!B180</f>
        <v>MASSA NIVELADORA PARA INTERIOR</v>
      </c>
      <c r="B1311" s="594"/>
      <c r="C1311" s="594"/>
      <c r="D1311" s="594"/>
      <c r="E1311" s="595"/>
    </row>
    <row r="1312" spans="1:5">
      <c r="A1312" s="597" t="s">
        <v>1350</v>
      </c>
      <c r="B1312" s="598" t="s">
        <v>1351</v>
      </c>
      <c r="C1312" s="598" t="s">
        <v>1352</v>
      </c>
      <c r="D1312" s="598">
        <v>0</v>
      </c>
      <c r="E1312" s="598" t="s">
        <v>1353</v>
      </c>
    </row>
    <row r="1313" spans="1:5">
      <c r="A1313" s="599" t="s">
        <v>1374</v>
      </c>
      <c r="B1313" s="600">
        <v>3.2</v>
      </c>
      <c r="C1313" s="601">
        <f>7.12+4.52+4.52+7.12</f>
        <v>23.28</v>
      </c>
      <c r="D1313" s="602">
        <v>0</v>
      </c>
      <c r="E1313" s="603">
        <f>C1313*B1313</f>
        <v>74.496000000000009</v>
      </c>
    </row>
    <row r="1314" spans="1:5">
      <c r="A1314" s="599" t="s">
        <v>1375</v>
      </c>
      <c r="B1314" s="600">
        <v>3.2</v>
      </c>
      <c r="C1314" s="601">
        <f>4.96+4.04+2.14+3.08+2.82</f>
        <v>17.04</v>
      </c>
      <c r="D1314" s="602">
        <v>0</v>
      </c>
      <c r="E1314" s="603">
        <f t="shared" ref="E1314:E1333" si="61">C1314*B1314</f>
        <v>54.527999999999999</v>
      </c>
    </row>
    <row r="1315" spans="1:5">
      <c r="A1315" s="599" t="s">
        <v>1410</v>
      </c>
      <c r="B1315" s="600">
        <v>3.2</v>
      </c>
      <c r="C1315" s="601">
        <f>2.3*3.05</f>
        <v>7.0149999999999988</v>
      </c>
      <c r="D1315" s="602">
        <v>0</v>
      </c>
      <c r="E1315" s="603">
        <f t="shared" si="61"/>
        <v>22.447999999999997</v>
      </c>
    </row>
    <row r="1316" spans="1:5">
      <c r="A1316" s="599" t="s">
        <v>1391</v>
      </c>
      <c r="B1316" s="600">
        <v>3.2</v>
      </c>
      <c r="C1316" s="601">
        <f>7.12+7.12+2.72+2.72</f>
        <v>19.68</v>
      </c>
      <c r="D1316" s="602">
        <v>0</v>
      </c>
      <c r="E1316" s="603">
        <f t="shared" si="61"/>
        <v>62.975999999999999</v>
      </c>
    </row>
    <row r="1317" spans="1:5">
      <c r="A1317" s="599" t="s">
        <v>1392</v>
      </c>
      <c r="B1317" s="600">
        <v>3.2</v>
      </c>
      <c r="C1317" s="601">
        <f>7.12+7.12+4.48+4.48</f>
        <v>23.2</v>
      </c>
      <c r="D1317" s="602">
        <v>0</v>
      </c>
      <c r="E1317" s="603">
        <f t="shared" si="61"/>
        <v>74.239999999999995</v>
      </c>
    </row>
    <row r="1318" spans="1:5">
      <c r="A1318" s="599" t="s">
        <v>1354</v>
      </c>
      <c r="B1318" s="600">
        <v>3.2</v>
      </c>
      <c r="C1318" s="601">
        <f>0.87+2.33</f>
        <v>3.2</v>
      </c>
      <c r="D1318" s="602">
        <v>0</v>
      </c>
      <c r="E1318" s="603">
        <f t="shared" si="61"/>
        <v>10.240000000000002</v>
      </c>
    </row>
    <row r="1319" spans="1:5">
      <c r="A1319" s="599" t="s">
        <v>1355</v>
      </c>
      <c r="B1319" s="600">
        <v>3.2</v>
      </c>
      <c r="C1319" s="601">
        <f>1.15+2.33</f>
        <v>3.48</v>
      </c>
      <c r="D1319" s="602">
        <v>0</v>
      </c>
      <c r="E1319" s="603">
        <f t="shared" si="61"/>
        <v>11.136000000000001</v>
      </c>
    </row>
    <row r="1320" spans="1:5">
      <c r="A1320" s="599" t="s">
        <v>1411</v>
      </c>
      <c r="B1320" s="600">
        <v>3.2</v>
      </c>
      <c r="C1320" s="601">
        <f>2.56+2.27+2.56+2.27</f>
        <v>9.66</v>
      </c>
      <c r="D1320" s="602">
        <v>0</v>
      </c>
      <c r="E1320" s="603">
        <f t="shared" si="61"/>
        <v>30.912000000000003</v>
      </c>
    </row>
    <row r="1321" spans="1:5">
      <c r="A1321" s="599" t="s">
        <v>1356</v>
      </c>
      <c r="B1321" s="600">
        <v>3.2</v>
      </c>
      <c r="C1321" s="601">
        <f>0.87+1.83</f>
        <v>2.7</v>
      </c>
      <c r="D1321" s="602">
        <v>0</v>
      </c>
      <c r="E1321" s="603">
        <f t="shared" si="61"/>
        <v>8.64</v>
      </c>
    </row>
    <row r="1322" spans="1:5">
      <c r="A1322" s="599" t="s">
        <v>1357</v>
      </c>
      <c r="B1322" s="600">
        <v>3.2</v>
      </c>
      <c r="C1322" s="601">
        <f>1.83+1.15</f>
        <v>2.98</v>
      </c>
      <c r="D1322" s="602">
        <v>0</v>
      </c>
      <c r="E1322" s="603">
        <f t="shared" si="61"/>
        <v>9.5359999999999996</v>
      </c>
    </row>
    <row r="1323" spans="1:5">
      <c r="A1323" s="599" t="s">
        <v>1376</v>
      </c>
      <c r="B1323" s="600">
        <v>3.2</v>
      </c>
      <c r="C1323" s="601">
        <f>1.78+2.1</f>
        <v>3.88</v>
      </c>
      <c r="D1323" s="602">
        <v>0</v>
      </c>
      <c r="E1323" s="603">
        <f t="shared" si="61"/>
        <v>12.416</v>
      </c>
    </row>
    <row r="1324" spans="1:5">
      <c r="A1324" s="599" t="s">
        <v>1377</v>
      </c>
      <c r="B1324" s="600">
        <v>3.2</v>
      </c>
      <c r="C1324" s="601">
        <f>3.44+2.91</f>
        <v>6.35</v>
      </c>
      <c r="D1324" s="602">
        <v>0</v>
      </c>
      <c r="E1324" s="603">
        <f t="shared" si="61"/>
        <v>20.32</v>
      </c>
    </row>
    <row r="1325" spans="1:5">
      <c r="A1325" s="599" t="s">
        <v>1412</v>
      </c>
      <c r="B1325" s="600">
        <v>3.2</v>
      </c>
      <c r="C1325" s="601">
        <f>3.28+3.28+2.91+2.91</f>
        <v>12.379999999999999</v>
      </c>
      <c r="D1325" s="602">
        <v>0</v>
      </c>
      <c r="E1325" s="603">
        <f t="shared" si="61"/>
        <v>39.616</v>
      </c>
    </row>
    <row r="1326" spans="1:5">
      <c r="A1326" s="599" t="s">
        <v>1413</v>
      </c>
      <c r="B1326" s="600">
        <v>3.2</v>
      </c>
      <c r="C1326" s="601">
        <f>1.78+1.78+10.63+10.63</f>
        <v>24.82</v>
      </c>
      <c r="D1326" s="602">
        <v>0</v>
      </c>
      <c r="E1326" s="603">
        <f t="shared" si="61"/>
        <v>79.424000000000007</v>
      </c>
    </row>
    <row r="1327" spans="1:5">
      <c r="A1327" s="599" t="s">
        <v>1393</v>
      </c>
      <c r="B1327" s="600">
        <v>3.2</v>
      </c>
      <c r="C1327" s="601">
        <f>4.97+3.33+3.52+2.14+1.45+2.14+3.33</f>
        <v>20.880000000000003</v>
      </c>
      <c r="D1327" s="602">
        <v>0</v>
      </c>
      <c r="E1327" s="603">
        <f t="shared" si="61"/>
        <v>66.816000000000017</v>
      </c>
    </row>
    <row r="1328" spans="1:5">
      <c r="A1328" s="599" t="s">
        <v>1414</v>
      </c>
      <c r="B1328" s="600">
        <v>3.2</v>
      </c>
      <c r="C1328" s="601">
        <f>2.14+3.44+3.39+4.97+1.25+1.53</f>
        <v>16.720000000000002</v>
      </c>
      <c r="D1328" s="602">
        <v>0</v>
      </c>
      <c r="E1328" s="603">
        <f t="shared" si="61"/>
        <v>53.504000000000012</v>
      </c>
    </row>
    <row r="1329" spans="1:5">
      <c r="A1329" s="604" t="s">
        <v>1358</v>
      </c>
      <c r="B1329" s="600">
        <v>3.2</v>
      </c>
      <c r="C1329" s="601">
        <f>0.87+1.83</f>
        <v>2.7</v>
      </c>
      <c r="D1329" s="602">
        <v>0</v>
      </c>
      <c r="E1329" s="603">
        <f t="shared" si="61"/>
        <v>8.64</v>
      </c>
    </row>
    <row r="1330" spans="1:5">
      <c r="A1330" s="604" t="s">
        <v>1359</v>
      </c>
      <c r="B1330" s="600">
        <v>3.2</v>
      </c>
      <c r="C1330" s="601">
        <f>1.83+1.15</f>
        <v>2.98</v>
      </c>
      <c r="D1330" s="602">
        <v>0</v>
      </c>
      <c r="E1330" s="603">
        <f t="shared" si="61"/>
        <v>9.5359999999999996</v>
      </c>
    </row>
    <row r="1331" spans="1:5">
      <c r="A1331" s="604" t="s">
        <v>1360</v>
      </c>
      <c r="B1331" s="600">
        <v>3.2</v>
      </c>
      <c r="C1331" s="601">
        <f>0.87+1.83</f>
        <v>2.7</v>
      </c>
      <c r="D1331" s="602">
        <v>0</v>
      </c>
      <c r="E1331" s="603">
        <f t="shared" si="61"/>
        <v>8.64</v>
      </c>
    </row>
    <row r="1332" spans="1:5">
      <c r="A1332" s="604" t="s">
        <v>1361</v>
      </c>
      <c r="B1332" s="600">
        <v>3.2</v>
      </c>
      <c r="C1332" s="601">
        <f>1.83+1.15</f>
        <v>2.98</v>
      </c>
      <c r="D1332" s="602">
        <v>0</v>
      </c>
      <c r="E1332" s="603">
        <f t="shared" si="61"/>
        <v>9.5359999999999996</v>
      </c>
    </row>
    <row r="1333" spans="1:5">
      <c r="A1333" s="604" t="s">
        <v>1415</v>
      </c>
      <c r="B1333" s="600">
        <v>6</v>
      </c>
      <c r="C1333" s="601">
        <v>11</v>
      </c>
      <c r="D1333" s="602">
        <v>0</v>
      </c>
      <c r="E1333" s="603">
        <f t="shared" si="61"/>
        <v>66</v>
      </c>
    </row>
    <row r="1334" spans="1:5" ht="30">
      <c r="A1334" s="612" t="s">
        <v>1447</v>
      </c>
      <c r="B1334" s="613">
        <v>2.2000000000000002</v>
      </c>
      <c r="C1334" s="614">
        <v>0.9</v>
      </c>
      <c r="D1334" s="615">
        <v>2</v>
      </c>
      <c r="E1334" s="616">
        <f>(B1334*C1334)*D1334</f>
        <v>3.9600000000000004</v>
      </c>
    </row>
    <row r="1335" spans="1:5" ht="45">
      <c r="A1335" s="612" t="s">
        <v>1448</v>
      </c>
      <c r="B1335" s="613">
        <v>0.7</v>
      </c>
      <c r="C1335" s="614">
        <f>2.3+1.83</f>
        <v>4.13</v>
      </c>
      <c r="D1335" s="615">
        <v>2</v>
      </c>
      <c r="E1335" s="616">
        <f>(B1335*C1335)*D1335</f>
        <v>5.7819999999999991</v>
      </c>
    </row>
    <row r="1336" spans="1:5">
      <c r="A1336" s="655" t="s">
        <v>1493</v>
      </c>
      <c r="B1336" s="598" t="s">
        <v>1351</v>
      </c>
      <c r="C1336" s="598" t="s">
        <v>1352</v>
      </c>
      <c r="D1336" s="598">
        <v>0</v>
      </c>
      <c r="E1336" s="598" t="s">
        <v>1353</v>
      </c>
    </row>
    <row r="1337" spans="1:5">
      <c r="A1337" s="1284" t="s">
        <v>1374</v>
      </c>
      <c r="B1337" s="600">
        <v>2</v>
      </c>
      <c r="C1337" s="601">
        <v>0.8</v>
      </c>
      <c r="D1337" s="602">
        <v>0</v>
      </c>
      <c r="E1337" s="603">
        <f>D1337*C1337*B1337</f>
        <v>0</v>
      </c>
    </row>
    <row r="1338" spans="1:5">
      <c r="A1338" s="1286"/>
      <c r="B1338" s="600">
        <v>2</v>
      </c>
      <c r="C1338" s="601">
        <v>0.8</v>
      </c>
      <c r="D1338" s="602">
        <v>0</v>
      </c>
      <c r="E1338" s="603">
        <f t="shared" ref="E1338:E1395" si="62">D1338*C1338*B1338</f>
        <v>0</v>
      </c>
    </row>
    <row r="1339" spans="1:5">
      <c r="A1339" s="1286"/>
      <c r="B1339" s="600">
        <v>2</v>
      </c>
      <c r="C1339" s="601">
        <v>1.5</v>
      </c>
      <c r="D1339" s="602">
        <v>1</v>
      </c>
      <c r="E1339" s="603">
        <f t="shared" si="62"/>
        <v>3</v>
      </c>
    </row>
    <row r="1340" spans="1:5">
      <c r="A1340" s="1286"/>
      <c r="B1340" s="600">
        <v>2</v>
      </c>
      <c r="C1340" s="601">
        <v>2.5</v>
      </c>
      <c r="D1340" s="602">
        <v>1</v>
      </c>
      <c r="E1340" s="603">
        <f t="shared" si="62"/>
        <v>5</v>
      </c>
    </row>
    <row r="1341" spans="1:5">
      <c r="A1341" s="1285"/>
      <c r="B1341" s="600">
        <v>2.13</v>
      </c>
      <c r="C1341" s="601">
        <v>1.27</v>
      </c>
      <c r="D1341" s="602">
        <v>1</v>
      </c>
      <c r="E1341" s="603">
        <f t="shared" si="62"/>
        <v>2.7050999999999998</v>
      </c>
    </row>
    <row r="1342" spans="1:5">
      <c r="A1342" s="1284" t="s">
        <v>1375</v>
      </c>
      <c r="B1342" s="600">
        <v>2</v>
      </c>
      <c r="C1342" s="601">
        <v>1.21</v>
      </c>
      <c r="D1342" s="602">
        <v>1</v>
      </c>
      <c r="E1342" s="603">
        <f t="shared" si="62"/>
        <v>2.42</v>
      </c>
    </row>
    <row r="1343" spans="1:5">
      <c r="A1343" s="1285"/>
      <c r="B1343" s="600">
        <v>2.13</v>
      </c>
      <c r="C1343" s="601">
        <v>1.29</v>
      </c>
      <c r="D1343" s="602">
        <v>1</v>
      </c>
      <c r="E1343" s="603">
        <f t="shared" si="62"/>
        <v>2.7477</v>
      </c>
    </row>
    <row r="1344" spans="1:5">
      <c r="A1344" s="599" t="s">
        <v>1410</v>
      </c>
      <c r="B1344" s="600">
        <v>2.13</v>
      </c>
      <c r="C1344" s="601">
        <v>0.9</v>
      </c>
      <c r="D1344" s="602">
        <v>0</v>
      </c>
      <c r="E1344" s="603">
        <f t="shared" si="62"/>
        <v>0</v>
      </c>
    </row>
    <row r="1345" spans="1:5">
      <c r="A1345" s="1284" t="s">
        <v>1391</v>
      </c>
      <c r="B1345" s="600">
        <v>2</v>
      </c>
      <c r="C1345" s="601">
        <v>1.21</v>
      </c>
      <c r="D1345" s="602">
        <v>1</v>
      </c>
      <c r="E1345" s="603">
        <f t="shared" si="62"/>
        <v>2.42</v>
      </c>
    </row>
    <row r="1346" spans="1:5">
      <c r="A1346" s="1285"/>
      <c r="B1346" s="600">
        <v>2.13</v>
      </c>
      <c r="C1346" s="601">
        <v>1.2</v>
      </c>
      <c r="D1346" s="602">
        <v>1</v>
      </c>
      <c r="E1346" s="603">
        <f t="shared" si="62"/>
        <v>2.5559999999999996</v>
      </c>
    </row>
    <row r="1347" spans="1:5">
      <c r="A1347" s="1284" t="s">
        <v>1392</v>
      </c>
      <c r="B1347" s="600">
        <v>2.13</v>
      </c>
      <c r="C1347" s="601">
        <v>0.9</v>
      </c>
      <c r="D1347" s="602">
        <v>0</v>
      </c>
      <c r="E1347" s="603">
        <f t="shared" si="62"/>
        <v>0</v>
      </c>
    </row>
    <row r="1348" spans="1:5">
      <c r="A1348" s="1286"/>
      <c r="B1348" s="600">
        <v>2</v>
      </c>
      <c r="C1348" s="601">
        <v>2.5</v>
      </c>
      <c r="D1348" s="602">
        <v>1</v>
      </c>
      <c r="E1348" s="603">
        <f t="shared" si="62"/>
        <v>5</v>
      </c>
    </row>
    <row r="1349" spans="1:5">
      <c r="A1349" s="1286"/>
      <c r="B1349" s="600">
        <v>2.13</v>
      </c>
      <c r="C1349" s="601">
        <v>0.7</v>
      </c>
      <c r="D1349" s="602">
        <v>0</v>
      </c>
      <c r="E1349" s="603">
        <f t="shared" si="62"/>
        <v>0</v>
      </c>
    </row>
    <row r="1350" spans="1:5">
      <c r="A1350" s="1285"/>
      <c r="B1350" s="600">
        <v>2.13</v>
      </c>
      <c r="C1350" s="601">
        <v>0.9</v>
      </c>
      <c r="D1350" s="602">
        <v>0</v>
      </c>
      <c r="E1350" s="603">
        <f t="shared" si="62"/>
        <v>0</v>
      </c>
    </row>
    <row r="1351" spans="1:5">
      <c r="A1351" s="1284" t="s">
        <v>1494</v>
      </c>
      <c r="B1351" s="600">
        <v>2.13</v>
      </c>
      <c r="C1351" s="601">
        <v>0.8</v>
      </c>
      <c r="D1351" s="602">
        <v>0</v>
      </c>
      <c r="E1351" s="603">
        <f t="shared" si="62"/>
        <v>0</v>
      </c>
    </row>
    <row r="1352" spans="1:5">
      <c r="A1352" s="1285"/>
      <c r="B1352" s="600">
        <v>2.13</v>
      </c>
      <c r="C1352" s="601">
        <v>0.7</v>
      </c>
      <c r="D1352" s="602">
        <v>0</v>
      </c>
      <c r="E1352" s="603">
        <f t="shared" si="62"/>
        <v>0</v>
      </c>
    </row>
    <row r="1353" spans="1:5">
      <c r="A1353" s="1284" t="s">
        <v>1355</v>
      </c>
      <c r="B1353" s="600">
        <v>2.13</v>
      </c>
      <c r="C1353" s="601">
        <v>0.7</v>
      </c>
      <c r="D1353" s="602">
        <v>0</v>
      </c>
      <c r="E1353" s="603">
        <f t="shared" si="62"/>
        <v>0</v>
      </c>
    </row>
    <row r="1354" spans="1:5">
      <c r="A1354" s="1285"/>
      <c r="B1354" s="600">
        <v>2</v>
      </c>
      <c r="C1354" s="601">
        <v>1.4</v>
      </c>
      <c r="D1354" s="602">
        <v>1</v>
      </c>
      <c r="E1354" s="603">
        <f t="shared" si="62"/>
        <v>2.8</v>
      </c>
    </row>
    <row r="1355" spans="1:5">
      <c r="A1355" s="1284" t="s">
        <v>1411</v>
      </c>
      <c r="B1355" s="600">
        <v>2.13</v>
      </c>
      <c r="C1355" s="601">
        <v>0.9</v>
      </c>
      <c r="D1355" s="602">
        <v>0</v>
      </c>
      <c r="E1355" s="603">
        <f t="shared" si="62"/>
        <v>0</v>
      </c>
    </row>
    <row r="1356" spans="1:5">
      <c r="A1356" s="1286"/>
      <c r="B1356" s="600">
        <v>2.13</v>
      </c>
      <c r="C1356" s="601">
        <v>0.8</v>
      </c>
      <c r="D1356" s="602">
        <v>0</v>
      </c>
      <c r="E1356" s="603">
        <f t="shared" si="62"/>
        <v>0</v>
      </c>
    </row>
    <row r="1357" spans="1:5">
      <c r="A1357" s="1286"/>
      <c r="B1357" s="600">
        <v>2</v>
      </c>
      <c r="C1357" s="601">
        <v>0.65</v>
      </c>
      <c r="D1357" s="602">
        <v>0</v>
      </c>
      <c r="E1357" s="603">
        <f t="shared" si="62"/>
        <v>0</v>
      </c>
    </row>
    <row r="1358" spans="1:5">
      <c r="A1358" s="1285"/>
      <c r="B1358" s="600">
        <v>2</v>
      </c>
      <c r="C1358" s="601">
        <v>0.65</v>
      </c>
      <c r="D1358" s="602">
        <v>0</v>
      </c>
      <c r="E1358" s="603">
        <f t="shared" si="62"/>
        <v>0</v>
      </c>
    </row>
    <row r="1359" spans="1:5">
      <c r="A1359" s="1284" t="s">
        <v>1356</v>
      </c>
      <c r="B1359" s="600">
        <v>2.13</v>
      </c>
      <c r="C1359" s="601">
        <v>0.8</v>
      </c>
      <c r="D1359" s="602">
        <v>0</v>
      </c>
      <c r="E1359" s="603">
        <f t="shared" si="62"/>
        <v>0</v>
      </c>
    </row>
    <row r="1360" spans="1:5">
      <c r="A1360" s="1285"/>
      <c r="B1360" s="600">
        <v>2.13</v>
      </c>
      <c r="C1360" s="601">
        <v>0.7</v>
      </c>
      <c r="D1360" s="602">
        <v>0</v>
      </c>
      <c r="E1360" s="603">
        <f t="shared" si="62"/>
        <v>0</v>
      </c>
    </row>
    <row r="1361" spans="1:5">
      <c r="A1361" s="1284" t="s">
        <v>1357</v>
      </c>
      <c r="B1361" s="600">
        <v>2.13</v>
      </c>
      <c r="C1361" s="601">
        <v>0.7</v>
      </c>
      <c r="D1361" s="602">
        <v>0</v>
      </c>
      <c r="E1361" s="603">
        <f t="shared" si="62"/>
        <v>0</v>
      </c>
    </row>
    <row r="1362" spans="1:5">
      <c r="A1362" s="1285"/>
      <c r="B1362" s="600">
        <v>2</v>
      </c>
      <c r="C1362" s="601">
        <v>1.4</v>
      </c>
      <c r="D1362" s="602">
        <v>1</v>
      </c>
      <c r="E1362" s="603">
        <f t="shared" si="62"/>
        <v>2.8</v>
      </c>
    </row>
    <row r="1363" spans="1:5">
      <c r="A1363" s="1284" t="s">
        <v>1376</v>
      </c>
      <c r="B1363" s="600">
        <v>2.13</v>
      </c>
      <c r="C1363" s="601">
        <v>0.7</v>
      </c>
      <c r="D1363" s="602">
        <v>0</v>
      </c>
      <c r="E1363" s="603">
        <f t="shared" si="62"/>
        <v>0</v>
      </c>
    </row>
    <row r="1364" spans="1:5">
      <c r="A1364" s="1285"/>
      <c r="B1364" s="600">
        <v>2</v>
      </c>
      <c r="C1364" s="601">
        <v>0.8</v>
      </c>
      <c r="D1364" s="602">
        <v>0</v>
      </c>
      <c r="E1364" s="603">
        <f t="shared" si="62"/>
        <v>0</v>
      </c>
    </row>
    <row r="1365" spans="1:5">
      <c r="A1365" s="1284" t="s">
        <v>1377</v>
      </c>
      <c r="B1365" s="600">
        <v>2</v>
      </c>
      <c r="C1365" s="601">
        <v>0.8</v>
      </c>
      <c r="D1365" s="602">
        <v>0</v>
      </c>
      <c r="E1365" s="603">
        <f t="shared" si="62"/>
        <v>0</v>
      </c>
    </row>
    <row r="1366" spans="1:5">
      <c r="A1366" s="1285"/>
      <c r="B1366" s="600">
        <v>2.13</v>
      </c>
      <c r="C1366" s="601">
        <v>1.1000000000000001</v>
      </c>
      <c r="D1366" s="602">
        <v>1</v>
      </c>
      <c r="E1366" s="603">
        <f t="shared" si="62"/>
        <v>2.343</v>
      </c>
    </row>
    <row r="1367" spans="1:5">
      <c r="A1367" s="1284" t="s">
        <v>1412</v>
      </c>
      <c r="B1367" s="600">
        <v>2.13</v>
      </c>
      <c r="C1367" s="601">
        <v>1.1000000000000001</v>
      </c>
      <c r="D1367" s="602">
        <v>1</v>
      </c>
      <c r="E1367" s="603">
        <f t="shared" si="62"/>
        <v>2.343</v>
      </c>
    </row>
    <row r="1368" spans="1:5">
      <c r="A1368" s="1285"/>
      <c r="B1368" s="600">
        <v>2</v>
      </c>
      <c r="C1368" s="601">
        <v>1.17</v>
      </c>
      <c r="D1368" s="602">
        <v>1</v>
      </c>
      <c r="E1368" s="603">
        <f t="shared" si="62"/>
        <v>2.34</v>
      </c>
    </row>
    <row r="1369" spans="1:5">
      <c r="A1369" s="1284" t="s">
        <v>1413</v>
      </c>
      <c r="B1369" s="600">
        <v>2.13</v>
      </c>
      <c r="C1369" s="601">
        <v>0.7</v>
      </c>
      <c r="D1369" s="602">
        <v>0</v>
      </c>
      <c r="E1369" s="603">
        <f t="shared" si="62"/>
        <v>0</v>
      </c>
    </row>
    <row r="1370" spans="1:5">
      <c r="A1370" s="1286"/>
      <c r="B1370" s="600">
        <v>2.13</v>
      </c>
      <c r="C1370" s="601">
        <v>1.1000000000000001</v>
      </c>
      <c r="D1370" s="602">
        <v>1</v>
      </c>
      <c r="E1370" s="603">
        <f t="shared" si="62"/>
        <v>2.343</v>
      </c>
    </row>
    <row r="1371" spans="1:5">
      <c r="A1371" s="1286"/>
      <c r="B1371" s="600">
        <v>2.13</v>
      </c>
      <c r="C1371" s="601">
        <v>1.1000000000000001</v>
      </c>
      <c r="D1371" s="602">
        <v>1</v>
      </c>
      <c r="E1371" s="603">
        <f t="shared" si="62"/>
        <v>2.343</v>
      </c>
    </row>
    <row r="1372" spans="1:5">
      <c r="A1372" s="1286"/>
      <c r="B1372" s="600">
        <v>2.13</v>
      </c>
      <c r="C1372" s="601">
        <v>0.8</v>
      </c>
      <c r="D1372" s="602">
        <v>0</v>
      </c>
      <c r="E1372" s="603">
        <f t="shared" si="62"/>
        <v>0</v>
      </c>
    </row>
    <row r="1373" spans="1:5">
      <c r="A1373" s="1286"/>
      <c r="B1373" s="600">
        <v>3.2</v>
      </c>
      <c r="C1373" s="601">
        <v>1.41</v>
      </c>
      <c r="D1373" s="602">
        <v>1</v>
      </c>
      <c r="E1373" s="603">
        <f t="shared" si="62"/>
        <v>4.5119999999999996</v>
      </c>
    </row>
    <row r="1374" spans="1:5">
      <c r="A1374" s="1286"/>
      <c r="B1374" s="600">
        <v>3.2</v>
      </c>
      <c r="C1374" s="601">
        <v>1.78</v>
      </c>
      <c r="D1374" s="602">
        <v>1</v>
      </c>
      <c r="E1374" s="603">
        <f t="shared" si="62"/>
        <v>5.6960000000000006</v>
      </c>
    </row>
    <row r="1375" spans="1:5">
      <c r="A1375" s="1286"/>
      <c r="B1375" s="600">
        <v>2.13</v>
      </c>
      <c r="C1375" s="601">
        <v>1.2</v>
      </c>
      <c r="D1375" s="602">
        <v>1</v>
      </c>
      <c r="E1375" s="603">
        <f t="shared" si="62"/>
        <v>2.5559999999999996</v>
      </c>
    </row>
    <row r="1376" spans="1:5">
      <c r="A1376" s="1286"/>
      <c r="B1376" s="600">
        <v>2.13</v>
      </c>
      <c r="C1376" s="601">
        <v>1.29</v>
      </c>
      <c r="D1376" s="602">
        <v>1</v>
      </c>
      <c r="E1376" s="603">
        <f t="shared" si="62"/>
        <v>2.7477</v>
      </c>
    </row>
    <row r="1377" spans="1:5">
      <c r="A1377" s="1285"/>
      <c r="B1377" s="600">
        <v>2.13</v>
      </c>
      <c r="C1377" s="601">
        <v>1.27</v>
      </c>
      <c r="D1377" s="602">
        <v>1</v>
      </c>
      <c r="E1377" s="603">
        <f t="shared" si="62"/>
        <v>2.7050999999999998</v>
      </c>
    </row>
    <row r="1378" spans="1:5">
      <c r="A1378" s="1284" t="s">
        <v>1393</v>
      </c>
      <c r="B1378" s="600">
        <v>3.2</v>
      </c>
      <c r="C1378" s="601">
        <v>1.78</v>
      </c>
      <c r="D1378" s="602">
        <v>1</v>
      </c>
      <c r="E1378" s="603">
        <f t="shared" si="62"/>
        <v>5.6960000000000006</v>
      </c>
    </row>
    <row r="1379" spans="1:5">
      <c r="A1379" s="1286"/>
      <c r="B1379" s="600">
        <v>2</v>
      </c>
      <c r="C1379" s="601">
        <v>1.17</v>
      </c>
      <c r="D1379" s="602">
        <v>1</v>
      </c>
      <c r="E1379" s="603">
        <f t="shared" si="62"/>
        <v>2.34</v>
      </c>
    </row>
    <row r="1380" spans="1:5">
      <c r="A1380" s="1286"/>
      <c r="B1380" s="600">
        <v>2.13</v>
      </c>
      <c r="C1380" s="601">
        <v>0.9</v>
      </c>
      <c r="D1380" s="602">
        <v>0</v>
      </c>
      <c r="E1380" s="603">
        <f t="shared" si="62"/>
        <v>0</v>
      </c>
    </row>
    <row r="1381" spans="1:5">
      <c r="A1381" s="1286"/>
      <c r="B1381" s="600">
        <v>2.13</v>
      </c>
      <c r="C1381" s="601">
        <v>0.9</v>
      </c>
      <c r="D1381" s="602">
        <v>0</v>
      </c>
      <c r="E1381" s="603">
        <f t="shared" si="62"/>
        <v>0</v>
      </c>
    </row>
    <row r="1382" spans="1:5">
      <c r="A1382" s="1285"/>
      <c r="B1382" s="600">
        <v>2.13</v>
      </c>
      <c r="C1382" s="601">
        <v>0.9</v>
      </c>
      <c r="D1382" s="602">
        <v>0</v>
      </c>
      <c r="E1382" s="603">
        <f t="shared" si="62"/>
        <v>0</v>
      </c>
    </row>
    <row r="1383" spans="1:5">
      <c r="A1383" s="1284" t="s">
        <v>1414</v>
      </c>
      <c r="B1383" s="600">
        <v>2.13</v>
      </c>
      <c r="C1383" s="601">
        <v>0.9</v>
      </c>
      <c r="D1383" s="602">
        <v>0</v>
      </c>
      <c r="E1383" s="603">
        <f t="shared" si="62"/>
        <v>0</v>
      </c>
    </row>
    <row r="1384" spans="1:5">
      <c r="A1384" s="1286"/>
      <c r="B1384" s="600">
        <v>2</v>
      </c>
      <c r="C1384" s="601">
        <v>1.17</v>
      </c>
      <c r="D1384" s="602">
        <v>1</v>
      </c>
      <c r="E1384" s="603">
        <f t="shared" si="62"/>
        <v>2.34</v>
      </c>
    </row>
    <row r="1385" spans="1:5">
      <c r="A1385" s="1286"/>
      <c r="B1385" s="600">
        <v>2</v>
      </c>
      <c r="C1385" s="601">
        <v>1.4</v>
      </c>
      <c r="D1385" s="602">
        <v>1</v>
      </c>
      <c r="E1385" s="603">
        <f t="shared" si="62"/>
        <v>2.8</v>
      </c>
    </row>
    <row r="1386" spans="1:5">
      <c r="A1386" s="1285"/>
      <c r="B1386" s="600">
        <v>2</v>
      </c>
      <c r="C1386" s="601">
        <v>1.4</v>
      </c>
      <c r="D1386" s="602">
        <v>1</v>
      </c>
      <c r="E1386" s="603">
        <f t="shared" si="62"/>
        <v>2.8</v>
      </c>
    </row>
    <row r="1387" spans="1:5">
      <c r="A1387" s="1281" t="s">
        <v>1358</v>
      </c>
      <c r="B1387" s="600">
        <v>2.13</v>
      </c>
      <c r="C1387" s="601">
        <v>0.8</v>
      </c>
      <c r="D1387" s="602">
        <v>0</v>
      </c>
      <c r="E1387" s="603">
        <f t="shared" si="62"/>
        <v>0</v>
      </c>
    </row>
    <row r="1388" spans="1:5">
      <c r="A1388" s="1282"/>
      <c r="B1388" s="600">
        <v>2.13</v>
      </c>
      <c r="C1388" s="601">
        <v>0.8</v>
      </c>
      <c r="D1388" s="602">
        <v>0</v>
      </c>
      <c r="E1388" s="603">
        <f t="shared" si="62"/>
        <v>0</v>
      </c>
    </row>
    <row r="1389" spans="1:5">
      <c r="A1389" s="1281" t="s">
        <v>1359</v>
      </c>
      <c r="B1389" s="600">
        <v>2.13</v>
      </c>
      <c r="C1389" s="601">
        <v>0.8</v>
      </c>
      <c r="D1389" s="602">
        <v>0</v>
      </c>
      <c r="E1389" s="603">
        <f t="shared" si="62"/>
        <v>0</v>
      </c>
    </row>
    <row r="1390" spans="1:5">
      <c r="A1390" s="1282"/>
      <c r="B1390" s="600">
        <v>2</v>
      </c>
      <c r="C1390" s="601">
        <v>0.8</v>
      </c>
      <c r="D1390" s="602">
        <v>0</v>
      </c>
      <c r="E1390" s="603">
        <f t="shared" si="62"/>
        <v>0</v>
      </c>
    </row>
    <row r="1391" spans="1:5">
      <c r="A1391" s="1281" t="s">
        <v>1360</v>
      </c>
      <c r="B1391" s="600">
        <v>2.13</v>
      </c>
      <c r="C1391" s="601">
        <v>0.8</v>
      </c>
      <c r="D1391" s="602">
        <v>0</v>
      </c>
      <c r="E1391" s="603">
        <f t="shared" si="62"/>
        <v>0</v>
      </c>
    </row>
    <row r="1392" spans="1:5">
      <c r="A1392" s="1282"/>
      <c r="B1392" s="600">
        <v>2.13</v>
      </c>
      <c r="C1392" s="601">
        <v>0.8</v>
      </c>
      <c r="D1392" s="602">
        <v>0</v>
      </c>
      <c r="E1392" s="603">
        <f t="shared" si="62"/>
        <v>0</v>
      </c>
    </row>
    <row r="1393" spans="1:5">
      <c r="A1393" s="1281" t="s">
        <v>1361</v>
      </c>
      <c r="B1393" s="600">
        <v>2.13</v>
      </c>
      <c r="C1393" s="601">
        <v>0.8</v>
      </c>
      <c r="D1393" s="602">
        <v>0</v>
      </c>
      <c r="E1393" s="603">
        <f t="shared" si="62"/>
        <v>0</v>
      </c>
    </row>
    <row r="1394" spans="1:5">
      <c r="A1394" s="1282"/>
      <c r="B1394" s="600">
        <v>2</v>
      </c>
      <c r="C1394" s="601">
        <v>0.8</v>
      </c>
      <c r="D1394" s="602">
        <v>0</v>
      </c>
      <c r="E1394" s="603">
        <f t="shared" si="62"/>
        <v>0</v>
      </c>
    </row>
    <row r="1395" spans="1:5">
      <c r="A1395" s="604" t="s">
        <v>1415</v>
      </c>
      <c r="B1395" s="600">
        <v>3</v>
      </c>
      <c r="C1395" s="601">
        <v>2.11</v>
      </c>
      <c r="D1395" s="602">
        <v>1</v>
      </c>
      <c r="E1395" s="603">
        <f t="shared" si="62"/>
        <v>6.33</v>
      </c>
    </row>
    <row r="1396" spans="1:5">
      <c r="D1396" s="605" t="s">
        <v>1362</v>
      </c>
      <c r="E1396" s="606">
        <f>SUM(E1313:E1335)-SUM(E1337:E1395)</f>
        <v>659.65840000000003</v>
      </c>
    </row>
  </sheetData>
  <sheetProtection password="CF63" sheet="1" objects="1" scenarios="1"/>
  <mergeCells count="166">
    <mergeCell ref="A183:A185"/>
    <mergeCell ref="A186:A187"/>
    <mergeCell ref="C205:D205"/>
    <mergeCell ref="A401:E401"/>
    <mergeCell ref="C404:D404"/>
    <mergeCell ref="C405:D405"/>
    <mergeCell ref="C414:D414"/>
    <mergeCell ref="C415:D415"/>
    <mergeCell ref="C416:D416"/>
    <mergeCell ref="C417:D417"/>
    <mergeCell ref="C418:D418"/>
    <mergeCell ref="A419:E419"/>
    <mergeCell ref="C406:D406"/>
    <mergeCell ref="C407:D407"/>
    <mergeCell ref="C408:D408"/>
    <mergeCell ref="C409:D409"/>
    <mergeCell ref="A410:E410"/>
    <mergeCell ref="C413:D413"/>
    <mergeCell ref="G538:G540"/>
    <mergeCell ref="H538:H540"/>
    <mergeCell ref="A541:E541"/>
    <mergeCell ref="C421:D421"/>
    <mergeCell ref="C422:D422"/>
    <mergeCell ref="C423:D423"/>
    <mergeCell ref="C424:D424"/>
    <mergeCell ref="C425:D425"/>
    <mergeCell ref="C426:D426"/>
    <mergeCell ref="C546:D546"/>
    <mergeCell ref="C547:D547"/>
    <mergeCell ref="C548:D548"/>
    <mergeCell ref="C549:D549"/>
    <mergeCell ref="C550:D550"/>
    <mergeCell ref="A551:E551"/>
    <mergeCell ref="C427:D427"/>
    <mergeCell ref="C428:D428"/>
    <mergeCell ref="F538:F540"/>
    <mergeCell ref="C562:D562"/>
    <mergeCell ref="C563:D563"/>
    <mergeCell ref="C564:D564"/>
    <mergeCell ref="C565:D565"/>
    <mergeCell ref="C566:D566"/>
    <mergeCell ref="A567:E567"/>
    <mergeCell ref="C554:D554"/>
    <mergeCell ref="C555:D555"/>
    <mergeCell ref="C556:D556"/>
    <mergeCell ref="C557:D557"/>
    <mergeCell ref="C558:D558"/>
    <mergeCell ref="A559:E559"/>
    <mergeCell ref="A578:B582"/>
    <mergeCell ref="C578:D578"/>
    <mergeCell ref="C579:D579"/>
    <mergeCell ref="C580:D580"/>
    <mergeCell ref="C581:D581"/>
    <mergeCell ref="C582:D582"/>
    <mergeCell ref="C570:D570"/>
    <mergeCell ref="C571:D571"/>
    <mergeCell ref="C572:D572"/>
    <mergeCell ref="C573:D573"/>
    <mergeCell ref="C574:D574"/>
    <mergeCell ref="A575:E575"/>
    <mergeCell ref="A589:E589"/>
    <mergeCell ref="C592:D592"/>
    <mergeCell ref="C593:D593"/>
    <mergeCell ref="C594:D594"/>
    <mergeCell ref="C595:D595"/>
    <mergeCell ref="C596:D596"/>
    <mergeCell ref="A584:B588"/>
    <mergeCell ref="C584:D584"/>
    <mergeCell ref="C585:D585"/>
    <mergeCell ref="C586:D586"/>
    <mergeCell ref="C587:D587"/>
    <mergeCell ref="C588:D588"/>
    <mergeCell ref="A605:E605"/>
    <mergeCell ref="C608:D608"/>
    <mergeCell ref="C609:D609"/>
    <mergeCell ref="C610:D610"/>
    <mergeCell ref="C611:D611"/>
    <mergeCell ref="C612:D612"/>
    <mergeCell ref="A597:E597"/>
    <mergeCell ref="C600:D600"/>
    <mergeCell ref="C601:D601"/>
    <mergeCell ref="C602:D602"/>
    <mergeCell ref="C603:D603"/>
    <mergeCell ref="C604:D604"/>
    <mergeCell ref="A788:E788"/>
    <mergeCell ref="C793:D793"/>
    <mergeCell ref="A794:B795"/>
    <mergeCell ref="C794:D794"/>
    <mergeCell ref="C795:D795"/>
    <mergeCell ref="C796:D796"/>
    <mergeCell ref="C613:D613"/>
    <mergeCell ref="C614:D614"/>
    <mergeCell ref="A658:E658"/>
    <mergeCell ref="A772:A775"/>
    <mergeCell ref="A776:A777"/>
    <mergeCell ref="A780:A781"/>
    <mergeCell ref="A840:A843"/>
    <mergeCell ref="A844:A845"/>
    <mergeCell ref="A846:A847"/>
    <mergeCell ref="A848:A851"/>
    <mergeCell ref="A852:A853"/>
    <mergeCell ref="A854:A855"/>
    <mergeCell ref="C797:D797"/>
    <mergeCell ref="C798:D798"/>
    <mergeCell ref="C799:D799"/>
    <mergeCell ref="A830:A834"/>
    <mergeCell ref="A835:A836"/>
    <mergeCell ref="A838:A839"/>
    <mergeCell ref="A880:A881"/>
    <mergeCell ref="A882:A883"/>
    <mergeCell ref="A884:A885"/>
    <mergeCell ref="A886:A887"/>
    <mergeCell ref="A951:A954"/>
    <mergeCell ref="A959:A960"/>
    <mergeCell ref="A856:A857"/>
    <mergeCell ref="A858:A859"/>
    <mergeCell ref="A860:A861"/>
    <mergeCell ref="A862:A870"/>
    <mergeCell ref="A871:A875"/>
    <mergeCell ref="A876:A879"/>
    <mergeCell ref="A1018:A1020"/>
    <mergeCell ref="A1249:A1253"/>
    <mergeCell ref="A1254:A1255"/>
    <mergeCell ref="A1257:A1258"/>
    <mergeCell ref="A1259:A1262"/>
    <mergeCell ref="A1263:A1264"/>
    <mergeCell ref="A966:A968"/>
    <mergeCell ref="A977:A980"/>
    <mergeCell ref="A985:A986"/>
    <mergeCell ref="A992:A994"/>
    <mergeCell ref="A1003:A1006"/>
    <mergeCell ref="A1011:A1012"/>
    <mergeCell ref="A1290:A1294"/>
    <mergeCell ref="A1295:A1298"/>
    <mergeCell ref="A1299:A1300"/>
    <mergeCell ref="A1301:A1302"/>
    <mergeCell ref="A1265:A1266"/>
    <mergeCell ref="A1267:A1270"/>
    <mergeCell ref="A1271:A1272"/>
    <mergeCell ref="A1273:A1274"/>
    <mergeCell ref="A1275:A1276"/>
    <mergeCell ref="A1277:A1278"/>
    <mergeCell ref="A1389:A1390"/>
    <mergeCell ref="A1391:A1392"/>
    <mergeCell ref="A1393:A1394"/>
    <mergeCell ref="A36:E36"/>
    <mergeCell ref="A1365:A1366"/>
    <mergeCell ref="A1367:A1368"/>
    <mergeCell ref="A1369:A1377"/>
    <mergeCell ref="A1378:A1382"/>
    <mergeCell ref="A1383:A1386"/>
    <mergeCell ref="A1387:A1388"/>
    <mergeCell ref="A1351:A1352"/>
    <mergeCell ref="A1353:A1354"/>
    <mergeCell ref="A1355:A1358"/>
    <mergeCell ref="A1359:A1360"/>
    <mergeCell ref="A1361:A1362"/>
    <mergeCell ref="A1363:A1364"/>
    <mergeCell ref="A1303:A1304"/>
    <mergeCell ref="A1305:A1306"/>
    <mergeCell ref="A1337:A1341"/>
    <mergeCell ref="A1342:A1343"/>
    <mergeCell ref="A1345:A1346"/>
    <mergeCell ref="A1347:A1350"/>
    <mergeCell ref="A1279:A1280"/>
    <mergeCell ref="A1281:A1289"/>
  </mergeCells>
  <pageMargins left="0.511811024" right="0.511811024" top="0.78740157499999996" bottom="0.78740157499999996" header="0.31496062000000002" footer="0.31496062000000002"/>
  <pageSetup paperSize="9" scale="95" orientation="portrait" r:id="rId1"/>
</worksheet>
</file>

<file path=xl/worksheets/sheet16.xml><?xml version="1.0" encoding="utf-8"?>
<worksheet xmlns="http://schemas.openxmlformats.org/spreadsheetml/2006/main" xmlns:r="http://schemas.openxmlformats.org/officeDocument/2006/relationships">
  <sheetPr codeName="Plan16"/>
  <dimension ref="A1:N43"/>
  <sheetViews>
    <sheetView workbookViewId="0">
      <selection activeCell="B31" sqref="B31"/>
    </sheetView>
  </sheetViews>
  <sheetFormatPr defaultRowHeight="12.75"/>
  <cols>
    <col min="1" max="1" width="13" customWidth="1"/>
    <col min="2" max="2" width="64.7109375" customWidth="1"/>
    <col min="3" max="3" width="13.7109375" customWidth="1"/>
    <col min="4" max="4" width="11.28515625" bestFit="1" customWidth="1"/>
    <col min="6" max="6" width="11.140625" customWidth="1"/>
    <col min="8" max="9" width="13.140625" bestFit="1" customWidth="1"/>
    <col min="11" max="11" width="13.140625" bestFit="1" customWidth="1"/>
    <col min="13" max="13" width="13.140625" bestFit="1" customWidth="1"/>
  </cols>
  <sheetData>
    <row r="1" spans="1:13" s="570" customFormat="1">
      <c r="A1" s="581" t="s">
        <v>1311</v>
      </c>
      <c r="B1" s="581" t="s">
        <v>1312</v>
      </c>
      <c r="C1" s="581" t="s">
        <v>1313</v>
      </c>
      <c r="D1" s="574"/>
      <c r="E1" s="574"/>
      <c r="F1" s="574"/>
    </row>
    <row r="2" spans="1:13" ht="25.5">
      <c r="A2" s="582" t="s">
        <v>1314</v>
      </c>
      <c r="B2" s="583" t="s">
        <v>1315</v>
      </c>
      <c r="C2" s="584">
        <v>43191</v>
      </c>
      <c r="D2" s="461"/>
      <c r="E2" s="461"/>
      <c r="F2" s="461"/>
    </row>
    <row r="3" spans="1:13" s="570" customFormat="1">
      <c r="A3" s="580" t="s">
        <v>1316</v>
      </c>
      <c r="B3" s="580" t="s">
        <v>1312</v>
      </c>
      <c r="C3" s="580" t="s">
        <v>1317</v>
      </c>
      <c r="D3" s="575" t="s">
        <v>1318</v>
      </c>
      <c r="E3" s="575" t="s">
        <v>1319</v>
      </c>
      <c r="F3" s="575" t="s">
        <v>1320</v>
      </c>
      <c r="I3"/>
      <c r="J3"/>
      <c r="K3"/>
    </row>
    <row r="4" spans="1:13" s="570" customFormat="1">
      <c r="A4" s="1303" t="s">
        <v>1347</v>
      </c>
      <c r="B4" s="1303"/>
      <c r="C4" s="1303"/>
      <c r="D4" s="1303"/>
      <c r="E4" s="1303"/>
      <c r="F4" s="1303"/>
      <c r="I4"/>
      <c r="J4"/>
      <c r="K4"/>
    </row>
    <row r="5" spans="1:13" s="570" customFormat="1" ht="14.25">
      <c r="A5" s="577">
        <v>10111</v>
      </c>
      <c r="B5" s="578" t="s">
        <v>1321</v>
      </c>
      <c r="C5" s="579" t="s">
        <v>452</v>
      </c>
      <c r="D5" s="579">
        <v>4.0999999999999996</v>
      </c>
      <c r="E5" s="579">
        <v>9.77</v>
      </c>
      <c r="F5" s="579">
        <f>E5*D5</f>
        <v>40.056999999999995</v>
      </c>
      <c r="H5" s="571" t="s">
        <v>1346</v>
      </c>
      <c r="I5"/>
      <c r="J5"/>
      <c r="K5"/>
      <c r="M5" s="573">
        <v>0.9889</v>
      </c>
    </row>
    <row r="6" spans="1:13" s="570" customFormat="1" ht="14.25">
      <c r="A6" s="577">
        <v>10112</v>
      </c>
      <c r="B6" s="578" t="s">
        <v>1322</v>
      </c>
      <c r="C6" s="579" t="s">
        <v>452</v>
      </c>
      <c r="D6" s="579">
        <v>4.0999999999999996</v>
      </c>
      <c r="E6" s="579">
        <v>8</v>
      </c>
      <c r="F6" s="579">
        <f t="shared" ref="F6:F26" si="0">E6*D6</f>
        <v>32.799999999999997</v>
      </c>
      <c r="H6" s="571" t="s">
        <v>1345</v>
      </c>
      <c r="I6"/>
      <c r="J6"/>
      <c r="K6"/>
      <c r="M6" s="573">
        <v>0.29709999999999998</v>
      </c>
    </row>
    <row r="7" spans="1:13" s="570" customFormat="1" ht="14.25">
      <c r="A7" s="577">
        <v>10139</v>
      </c>
      <c r="B7" s="578" t="s">
        <v>1323</v>
      </c>
      <c r="C7" s="579" t="s">
        <v>452</v>
      </c>
      <c r="D7" s="579">
        <v>1.3</v>
      </c>
      <c r="E7" s="579">
        <v>9.69</v>
      </c>
      <c r="F7" s="579">
        <f t="shared" si="0"/>
        <v>12.597</v>
      </c>
      <c r="H7" s="571" t="s">
        <v>1343</v>
      </c>
      <c r="I7"/>
      <c r="J7"/>
      <c r="K7"/>
    </row>
    <row r="8" spans="1:13" s="570" customFormat="1" ht="14.25">
      <c r="A8" s="577">
        <v>10146</v>
      </c>
      <c r="B8" s="578" t="s">
        <v>1324</v>
      </c>
      <c r="C8" s="579" t="s">
        <v>452</v>
      </c>
      <c r="D8" s="579">
        <v>1.3</v>
      </c>
      <c r="E8" s="579">
        <v>7.96</v>
      </c>
      <c r="F8" s="579">
        <f t="shared" si="0"/>
        <v>10.348000000000001</v>
      </c>
      <c r="H8" s="571" t="s">
        <v>1344</v>
      </c>
      <c r="I8"/>
      <c r="J8"/>
      <c r="K8"/>
    </row>
    <row r="9" spans="1:13" s="570" customFormat="1" ht="14.25">
      <c r="A9" s="577"/>
      <c r="B9" s="578"/>
      <c r="C9" s="579"/>
      <c r="D9" s="579"/>
      <c r="E9" s="579"/>
      <c r="F9" s="579"/>
      <c r="H9" s="571"/>
      <c r="I9"/>
      <c r="J9"/>
      <c r="K9"/>
    </row>
    <row r="10" spans="1:13" s="570" customFormat="1" ht="14.25">
      <c r="A10" s="577"/>
      <c r="B10" s="578"/>
      <c r="C10" s="579"/>
      <c r="D10" s="579"/>
      <c r="E10" s="579"/>
      <c r="F10" s="579"/>
      <c r="H10" s="571"/>
      <c r="I10"/>
      <c r="J10"/>
      <c r="K10"/>
    </row>
    <row r="11" spans="1:13" s="570" customFormat="1" ht="15">
      <c r="A11" s="577"/>
      <c r="B11" s="578"/>
      <c r="C11" s="579"/>
      <c r="D11" s="579"/>
      <c r="E11" s="579"/>
      <c r="F11" s="579"/>
      <c r="H11" s="585" t="s">
        <v>1337</v>
      </c>
      <c r="I11" s="586">
        <f>SUM(F5:F13)</f>
        <v>95.801999999999992</v>
      </c>
      <c r="J11" s="585" t="s">
        <v>1338</v>
      </c>
      <c r="K11" s="586">
        <f>I11*M5</f>
        <v>94.738597799999994</v>
      </c>
      <c r="L11" s="585" t="s">
        <v>1339</v>
      </c>
      <c r="M11" s="586">
        <f>SUM(I11,K11)</f>
        <v>190.5405978</v>
      </c>
    </row>
    <row r="12" spans="1:13" s="570" customFormat="1" ht="15">
      <c r="A12" s="577"/>
      <c r="B12" s="578"/>
      <c r="C12" s="579"/>
      <c r="D12" s="579"/>
      <c r="E12" s="579"/>
      <c r="F12" s="579"/>
      <c r="H12" s="585" t="s">
        <v>1340</v>
      </c>
      <c r="I12" s="586">
        <f>SUM(F15:F35)</f>
        <v>473.88990000000001</v>
      </c>
      <c r="J12" s="585" t="s">
        <v>1341</v>
      </c>
      <c r="K12" s="586">
        <f>(I12+M11)*M6</f>
        <v>197.40230089637998</v>
      </c>
      <c r="L12" s="585" t="s">
        <v>1342</v>
      </c>
      <c r="M12" s="587">
        <f>SUM(M11,K12,I12)</f>
        <v>861.83279869638</v>
      </c>
    </row>
    <row r="13" spans="1:13" s="570" customFormat="1" ht="14.25">
      <c r="A13" s="577"/>
      <c r="B13" s="578"/>
      <c r="C13" s="579"/>
      <c r="D13" s="579"/>
      <c r="E13" s="579"/>
      <c r="F13" s="579"/>
      <c r="H13" s="571"/>
      <c r="I13"/>
      <c r="J13"/>
      <c r="K13"/>
    </row>
    <row r="14" spans="1:13" s="570" customFormat="1" ht="14.25">
      <c r="A14" s="1303" t="s">
        <v>1348</v>
      </c>
      <c r="B14" s="1303"/>
      <c r="C14" s="1303"/>
      <c r="D14" s="1303"/>
      <c r="E14" s="1303"/>
      <c r="F14" s="1303"/>
      <c r="H14" s="571"/>
      <c r="I14"/>
      <c r="J14"/>
      <c r="K14"/>
    </row>
    <row r="15" spans="1:13" s="570" customFormat="1">
      <c r="A15" s="577">
        <v>21107</v>
      </c>
      <c r="B15" s="578" t="s">
        <v>1325</v>
      </c>
      <c r="C15" s="579" t="s">
        <v>1</v>
      </c>
      <c r="D15" s="579">
        <v>0.92</v>
      </c>
      <c r="E15" s="579">
        <v>1.82</v>
      </c>
      <c r="F15" s="579">
        <f t="shared" si="0"/>
        <v>1.6744000000000001</v>
      </c>
      <c r="I15"/>
      <c r="J15"/>
      <c r="K15"/>
    </row>
    <row r="16" spans="1:13" s="570" customFormat="1">
      <c r="A16" s="577">
        <v>26746</v>
      </c>
      <c r="B16" s="578" t="s">
        <v>1326</v>
      </c>
      <c r="C16" s="579" t="s">
        <v>10</v>
      </c>
      <c r="D16" s="579">
        <v>2</v>
      </c>
      <c r="E16" s="579">
        <v>0.08</v>
      </c>
      <c r="F16" s="579">
        <f t="shared" si="0"/>
        <v>0.16</v>
      </c>
    </row>
    <row r="17" spans="1:11" s="570" customFormat="1">
      <c r="A17" s="577">
        <v>26760</v>
      </c>
      <c r="B17" s="578" t="s">
        <v>1327</v>
      </c>
      <c r="C17" s="579" t="s">
        <v>0</v>
      </c>
      <c r="D17" s="579">
        <v>0.2</v>
      </c>
      <c r="E17" s="579">
        <v>7.68</v>
      </c>
      <c r="F17" s="579">
        <f t="shared" si="0"/>
        <v>1.536</v>
      </c>
    </row>
    <row r="18" spans="1:11" s="570" customFormat="1">
      <c r="A18" s="577">
        <v>26841</v>
      </c>
      <c r="B18" s="578" t="s">
        <v>1328</v>
      </c>
      <c r="C18" s="579" t="s">
        <v>370</v>
      </c>
      <c r="D18" s="579">
        <v>4</v>
      </c>
      <c r="E18" s="579">
        <v>0.39</v>
      </c>
      <c r="F18" s="579">
        <f t="shared" si="0"/>
        <v>1.56</v>
      </c>
      <c r="I18"/>
      <c r="J18"/>
      <c r="K18"/>
    </row>
    <row r="19" spans="1:11" s="570" customFormat="1">
      <c r="A19" s="577">
        <v>30101</v>
      </c>
      <c r="B19" s="578" t="s">
        <v>1329</v>
      </c>
      <c r="C19" s="579" t="s">
        <v>10</v>
      </c>
      <c r="D19" s="579">
        <v>1</v>
      </c>
      <c r="E19" s="579">
        <v>15.41</v>
      </c>
      <c r="F19" s="579">
        <f t="shared" si="0"/>
        <v>15.41</v>
      </c>
      <c r="I19"/>
      <c r="J19"/>
      <c r="K19"/>
    </row>
    <row r="20" spans="1:11" s="570" customFormat="1">
      <c r="A20" s="577">
        <v>30102</v>
      </c>
      <c r="B20" s="578" t="s">
        <v>1330</v>
      </c>
      <c r="C20" s="579" t="s">
        <v>1</v>
      </c>
      <c r="D20" s="579">
        <v>0.92</v>
      </c>
      <c r="E20" s="579">
        <v>2.85</v>
      </c>
      <c r="F20" s="579">
        <f t="shared" si="0"/>
        <v>2.6220000000000003</v>
      </c>
      <c r="I20"/>
      <c r="J20"/>
      <c r="K20"/>
    </row>
    <row r="21" spans="1:11" s="570" customFormat="1">
      <c r="A21" s="577">
        <v>30135</v>
      </c>
      <c r="B21" s="578" t="s">
        <v>1331</v>
      </c>
      <c r="C21" s="579" t="s">
        <v>10</v>
      </c>
      <c r="D21" s="579">
        <v>1</v>
      </c>
      <c r="E21" s="579">
        <v>118.27</v>
      </c>
      <c r="F21" s="579">
        <f t="shared" si="0"/>
        <v>118.27</v>
      </c>
      <c r="I21"/>
      <c r="J21"/>
      <c r="K21"/>
    </row>
    <row r="22" spans="1:11" s="570" customFormat="1">
      <c r="A22" s="577">
        <v>30224</v>
      </c>
      <c r="B22" s="578" t="s">
        <v>1332</v>
      </c>
      <c r="C22" s="579" t="s">
        <v>10</v>
      </c>
      <c r="D22" s="579">
        <v>1</v>
      </c>
      <c r="E22" s="579">
        <v>113.49</v>
      </c>
      <c r="F22" s="579">
        <f t="shared" si="0"/>
        <v>113.49</v>
      </c>
      <c r="I22"/>
      <c r="J22"/>
      <c r="K22"/>
    </row>
    <row r="23" spans="1:11" s="570" customFormat="1">
      <c r="A23" s="577">
        <v>30308</v>
      </c>
      <c r="B23" s="578" t="s">
        <v>1333</v>
      </c>
      <c r="C23" s="579" t="s">
        <v>335</v>
      </c>
      <c r="D23" s="579">
        <v>0.45</v>
      </c>
      <c r="E23" s="579">
        <v>59.15</v>
      </c>
      <c r="F23" s="579">
        <f t="shared" si="0"/>
        <v>26.6175</v>
      </c>
      <c r="I23"/>
      <c r="J23"/>
      <c r="K23"/>
    </row>
    <row r="24" spans="1:11" s="570" customFormat="1">
      <c r="A24" s="577">
        <v>31533</v>
      </c>
      <c r="B24" s="578" t="s">
        <v>1334</v>
      </c>
      <c r="C24" s="579" t="s">
        <v>10</v>
      </c>
      <c r="D24" s="579">
        <v>3</v>
      </c>
      <c r="E24" s="579">
        <v>9.9499999999999993</v>
      </c>
      <c r="F24" s="579">
        <f t="shared" si="0"/>
        <v>29.849999999999998</v>
      </c>
      <c r="I24"/>
      <c r="J24"/>
      <c r="K24"/>
    </row>
    <row r="25" spans="1:11" s="570" customFormat="1">
      <c r="A25" s="577">
        <v>31560</v>
      </c>
      <c r="B25" s="578" t="s">
        <v>1335</v>
      </c>
      <c r="C25" s="579" t="s">
        <v>10</v>
      </c>
      <c r="D25" s="579">
        <v>1</v>
      </c>
      <c r="E25" s="579">
        <v>39.24</v>
      </c>
      <c r="F25" s="579">
        <f t="shared" si="0"/>
        <v>39.24</v>
      </c>
      <c r="I25"/>
      <c r="J25"/>
      <c r="K25"/>
    </row>
    <row r="26" spans="1:11" s="570" customFormat="1">
      <c r="A26" s="577">
        <v>31753</v>
      </c>
      <c r="B26" s="578" t="s">
        <v>1336</v>
      </c>
      <c r="C26" s="579" t="s">
        <v>370</v>
      </c>
      <c r="D26" s="579">
        <v>1</v>
      </c>
      <c r="E26" s="579">
        <v>123.46</v>
      </c>
      <c r="F26" s="579">
        <f t="shared" si="0"/>
        <v>123.46</v>
      </c>
      <c r="I26"/>
      <c r="J26"/>
      <c r="K26"/>
    </row>
    <row r="27" spans="1:11" s="570" customFormat="1">
      <c r="A27" s="577"/>
      <c r="B27" s="578"/>
      <c r="C27" s="579"/>
      <c r="D27" s="579"/>
      <c r="E27" s="579"/>
      <c r="F27" s="579"/>
      <c r="I27"/>
      <c r="J27"/>
      <c r="K27"/>
    </row>
    <row r="28" spans="1:11" s="570" customFormat="1">
      <c r="A28" s="577"/>
      <c r="B28" s="578"/>
      <c r="C28" s="579"/>
      <c r="D28" s="579"/>
      <c r="E28" s="579"/>
      <c r="F28" s="579"/>
      <c r="I28"/>
      <c r="J28"/>
      <c r="K28"/>
    </row>
    <row r="29" spans="1:11" s="570" customFormat="1">
      <c r="A29" s="577"/>
      <c r="B29" s="578"/>
      <c r="C29" s="579"/>
      <c r="D29" s="579"/>
      <c r="E29" s="579"/>
      <c r="F29" s="579"/>
      <c r="I29"/>
      <c r="J29"/>
      <c r="K29"/>
    </row>
    <row r="30" spans="1:11" s="570" customFormat="1">
      <c r="A30" s="577"/>
      <c r="B30" s="578"/>
      <c r="C30" s="579"/>
      <c r="D30" s="579"/>
      <c r="E30" s="579"/>
      <c r="F30" s="579"/>
      <c r="I30"/>
      <c r="J30"/>
      <c r="K30"/>
    </row>
    <row r="31" spans="1:11" s="570" customFormat="1">
      <c r="A31" s="577"/>
      <c r="B31" s="578"/>
      <c r="C31" s="579"/>
      <c r="D31" s="579"/>
      <c r="E31" s="579"/>
      <c r="F31" s="579"/>
      <c r="I31"/>
      <c r="J31"/>
      <c r="K31"/>
    </row>
    <row r="32" spans="1:11" s="570" customFormat="1">
      <c r="A32" s="577"/>
      <c r="B32" s="578"/>
      <c r="C32" s="579"/>
      <c r="D32" s="579"/>
      <c r="E32" s="579"/>
      <c r="F32" s="579"/>
      <c r="I32"/>
      <c r="J32"/>
      <c r="K32"/>
    </row>
    <row r="33" spans="1:14" s="570" customFormat="1">
      <c r="A33" s="577"/>
      <c r="B33" s="578"/>
      <c r="C33" s="579"/>
      <c r="D33" s="579"/>
      <c r="E33" s="579"/>
      <c r="F33" s="579"/>
      <c r="I33"/>
      <c r="J33"/>
      <c r="K33"/>
    </row>
    <row r="34" spans="1:14" s="570" customFormat="1">
      <c r="A34" s="577"/>
      <c r="B34" s="578"/>
      <c r="C34" s="579"/>
      <c r="D34" s="579"/>
      <c r="E34" s="579"/>
      <c r="F34" s="579"/>
      <c r="I34"/>
      <c r="J34"/>
      <c r="K34"/>
    </row>
    <row r="35" spans="1:14" s="570" customFormat="1">
      <c r="A35" s="577"/>
      <c r="B35" s="578"/>
      <c r="C35" s="579"/>
      <c r="D35" s="579"/>
      <c r="E35" s="579"/>
      <c r="F35" s="579"/>
      <c r="I35"/>
      <c r="J35"/>
      <c r="K35"/>
    </row>
    <row r="36" spans="1:14">
      <c r="A36" s="461"/>
      <c r="B36" s="461"/>
      <c r="C36" s="461"/>
      <c r="D36" s="461"/>
      <c r="E36" s="461"/>
      <c r="F36" s="576">
        <f>SUM(F15:F26)</f>
        <v>473.88990000000001</v>
      </c>
    </row>
    <row r="39" spans="1:14" s="570" customFormat="1">
      <c r="I39"/>
    </row>
    <row r="40" spans="1:14" s="570" customFormat="1">
      <c r="C40"/>
      <c r="D40"/>
      <c r="E40"/>
      <c r="F40"/>
      <c r="G40"/>
      <c r="H40"/>
      <c r="I40"/>
    </row>
    <row r="41" spans="1:14" s="570" customFormat="1">
      <c r="C41"/>
      <c r="D41"/>
      <c r="E41"/>
      <c r="F41"/>
      <c r="G41"/>
      <c r="H41"/>
      <c r="I41"/>
    </row>
    <row r="42" spans="1:14" s="570" customFormat="1">
      <c r="B42"/>
      <c r="C42"/>
      <c r="D42"/>
      <c r="E42"/>
      <c r="F42"/>
      <c r="G42"/>
      <c r="H42"/>
      <c r="I42"/>
      <c r="J42"/>
      <c r="K42"/>
      <c r="L42"/>
      <c r="M42"/>
      <c r="N42"/>
    </row>
    <row r="43" spans="1:14">
      <c r="A43" s="572"/>
    </row>
  </sheetData>
  <sheetProtection password="CF63" sheet="1" objects="1" scenarios="1"/>
  <mergeCells count="2">
    <mergeCell ref="A4:F4"/>
    <mergeCell ref="A14:F14"/>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16</vt:i4>
      </vt:variant>
      <vt:variant>
        <vt:lpstr>Intervalos nomeados</vt:lpstr>
      </vt:variant>
      <vt:variant>
        <vt:i4>22</vt:i4>
      </vt:variant>
    </vt:vector>
  </HeadingPairs>
  <TitlesOfParts>
    <vt:vector size="38" baseType="lpstr">
      <vt:lpstr>MEMÓRIA DE CÁLCULO</vt:lpstr>
      <vt:lpstr>PUZZI ENGENHARIA</vt:lpstr>
      <vt:lpstr>CR ENGENHARIA</vt:lpstr>
      <vt:lpstr>1.CONSTRUGUERRA</vt:lpstr>
      <vt:lpstr>2.Val. Realinhados</vt:lpstr>
      <vt:lpstr>3.TORREFORTE</vt:lpstr>
      <vt:lpstr>4.GUERRA+TORRE</vt:lpstr>
      <vt:lpstr>178-D</vt:lpstr>
      <vt:lpstr>ORC</vt:lpstr>
      <vt:lpstr>BDI</vt:lpstr>
      <vt:lpstr>Cron. CEF</vt:lpstr>
      <vt:lpstr>Anexo14</vt:lpstr>
      <vt:lpstr>FORMULA BDI CAIXA</vt:lpstr>
      <vt:lpstr>Plan1</vt:lpstr>
      <vt:lpstr>Memo Orçamento</vt:lpstr>
      <vt:lpstr>05.01.096</vt:lpstr>
      <vt:lpstr>'1.CONSTRUGUERRA'!Area_de_impressao</vt:lpstr>
      <vt:lpstr>'2.Val. Realinhados'!Area_de_impressao</vt:lpstr>
      <vt:lpstr>'3.TORREFORTE'!Area_de_impressao</vt:lpstr>
      <vt:lpstr>'4.GUERRA+TORRE'!Area_de_impressao</vt:lpstr>
      <vt:lpstr>Anexo14!Area_de_impressao</vt:lpstr>
      <vt:lpstr>BDI!Area_de_impressao</vt:lpstr>
      <vt:lpstr>'CR ENGENHARIA'!Area_de_impressao</vt:lpstr>
      <vt:lpstr>'Cron. CEF'!Area_de_impressao</vt:lpstr>
      <vt:lpstr>'Memo Orçamento'!Area_de_impressao</vt:lpstr>
      <vt:lpstr>'MEMÓRIA DE CÁLCULO'!Area_de_impressao</vt:lpstr>
      <vt:lpstr>ORC!Area_de_impressao</vt:lpstr>
      <vt:lpstr>'PUZZI ENGENHARIA'!Area_de_impressao</vt:lpstr>
      <vt:lpstr>'1.CONSTRUGUERRA'!Titulos_de_impressao</vt:lpstr>
      <vt:lpstr>'2.Val. Realinhados'!Titulos_de_impressao</vt:lpstr>
      <vt:lpstr>'3.TORREFORTE'!Titulos_de_impressao</vt:lpstr>
      <vt:lpstr>'4.GUERRA+TORRE'!Titulos_de_impressao</vt:lpstr>
      <vt:lpstr>Anexo14!Titulos_de_impressao</vt:lpstr>
      <vt:lpstr>'CR ENGENHARIA'!Titulos_de_impressao</vt:lpstr>
      <vt:lpstr>'Cron. CEF'!Titulos_de_impressao</vt:lpstr>
      <vt:lpstr>'MEMÓRIA DE CÁLCULO'!Titulos_de_impressao</vt:lpstr>
      <vt:lpstr>ORC!Titulos_de_impressao</vt:lpstr>
      <vt:lpstr>'PUZZI ENGENHARIA'!Titulos_de_impressao</vt:lpstr>
    </vt:vector>
  </TitlesOfParts>
  <Company>Fde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Memória de Medição</dc:title>
  <dc:subject>Modelo</dc:subject>
  <dc:creator>André Luis de Oliveira Cintra</dc:creator>
  <cp:lastModifiedBy>lucas.ferraz</cp:lastModifiedBy>
  <cp:lastPrinted>2020-06-19T17:24:13Z</cp:lastPrinted>
  <dcterms:created xsi:type="dcterms:W3CDTF">1999-12-30T13:15:15Z</dcterms:created>
  <dcterms:modified xsi:type="dcterms:W3CDTF">2020-10-19T14:00:58Z</dcterms:modified>
</cp:coreProperties>
</file>